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wolterhoppenberg.sharepoint.com/sites/FB05Mandanten/Freigegebene Dokumente/RLG/24 641 - San. und Erweiterung Betriebshöfe/05 Dacharbeiten Brilon/30 Vergabeunterlagen/"/>
    </mc:Choice>
  </mc:AlternateContent>
  <xr:revisionPtr revIDLastSave="0" documentId="13_ncr:1_{BF33551A-0662-49D6-9075-574499A2B04D}" xr6:coauthVersionLast="47" xr6:coauthVersionMax="47" xr10:uidLastSave="{00000000-0000-0000-0000-000000000000}"/>
  <bookViews>
    <workbookView xWindow="-120" yWindow="-120" windowWidth="38640" windowHeight="15720" xr2:uid="{C97C0480-392D-4498-9663-9C560F37882A}"/>
  </bookViews>
  <sheets>
    <sheet name="Deckblatt" sheetId="28" r:id="rId1"/>
    <sheet name="LV" sheetId="1" r:id="rId2"/>
    <sheet name="Anl. A" sheetId="20" r:id="rId3"/>
    <sheet name="Anl. B" sheetId="18" r:id="rId4"/>
    <sheet name="Anl. C" sheetId="8" r:id="rId5"/>
    <sheet name="DropDown" sheetId="21" state="hidden" r:id="rId6"/>
  </sheets>
  <definedNames>
    <definedName name="_Hlk36652477" localSheetId="1">LV!$K$54</definedName>
    <definedName name="AB_Titel">#REF!</definedName>
    <definedName name="AD_Titel">#REF!</definedName>
    <definedName name="Anl_1_Titel">#REF!</definedName>
    <definedName name="Anl_2_Titel">'Anl. C'!$B$3</definedName>
    <definedName name="Anl_3_Titel">#REF!</definedName>
    <definedName name="Anl_4_Titel">#REF!</definedName>
    <definedName name="Anl_5_Titel">#REF!</definedName>
    <definedName name="Anl_6_Titel">#REF!</definedName>
    <definedName name="Anl_7_Titel">#REF!</definedName>
    <definedName name="Anl_8_Titel">#REF!</definedName>
    <definedName name="Anlage_A_Titel">'Anl. A'!$B$4</definedName>
    <definedName name="Anlage_B_Titel">#REF!</definedName>
    <definedName name="Anlage_C_Titel">'Anl. B'!$B$3</definedName>
    <definedName name="Anlage_D_Titel">#REF!</definedName>
    <definedName name="Anlage_E_Titel">#REF!</definedName>
    <definedName name="Anlage_F_Titel">#REF!</definedName>
    <definedName name="_xlnm.Print_Area" localSheetId="2">'Anl. A'!$A$2:$E$17</definedName>
    <definedName name="_xlnm.Print_Area" localSheetId="3">'Anl. B'!$A$1:$E$59</definedName>
    <definedName name="_xlnm.Print_Area" localSheetId="4">'Anl. C'!$A$1:$G$26</definedName>
    <definedName name="_xlnm.Print_Area" localSheetId="1">LV!$J$1:$P$455</definedName>
    <definedName name="_xlnm.Print_Titles" localSheetId="1">LV!$1:$5</definedName>
    <definedName name="Ersatzteilversorgung_muss">DropDown!$B$16</definedName>
    <definedName name="Ersatzteilversorgung_soll">DropDown!$B$17</definedName>
    <definedName name="Nutzungsdauer">#REF!</definedName>
    <definedName name="Nutzungsdauer_muss">DropDown!$B$15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8" i="1" l="1"/>
  <c r="C233" i="1"/>
  <c r="J233" i="1" s="1"/>
  <c r="C235" i="1"/>
  <c r="J235" i="1" s="1"/>
  <c r="J247" i="1"/>
  <c r="I247" i="1"/>
  <c r="C247" i="1"/>
  <c r="C23" i="1"/>
  <c r="J23" i="1" s="1"/>
  <c r="C232" i="1"/>
  <c r="J232" i="1" s="1"/>
  <c r="C173" i="1"/>
  <c r="J173" i="1" s="1"/>
  <c r="C234" i="1"/>
  <c r="J234" i="1" s="1"/>
  <c r="C227" i="1"/>
  <c r="J227" i="1" s="1"/>
  <c r="J226" i="1"/>
  <c r="C226" i="1"/>
  <c r="C92" i="1"/>
  <c r="J92" i="1" s="1"/>
  <c r="C78" i="1"/>
  <c r="J78" i="1" s="1"/>
  <c r="C208" i="1"/>
  <c r="J208" i="1" s="1"/>
  <c r="C89" i="1"/>
  <c r="J89" i="1" s="1"/>
  <c r="J88" i="1"/>
  <c r="I88" i="1"/>
  <c r="C88" i="1"/>
  <c r="C77" i="1"/>
  <c r="J77" i="1" s="1"/>
  <c r="C76" i="1"/>
  <c r="J76" i="1" s="1"/>
  <c r="C41" i="1"/>
  <c r="J41" i="1" s="1"/>
  <c r="K254" i="1"/>
  <c r="C270" i="1"/>
  <c r="J270" i="1" s="1"/>
  <c r="C269" i="1"/>
  <c r="J269" i="1" s="1"/>
  <c r="C258" i="1"/>
  <c r="J258" i="1" s="1"/>
  <c r="K257" i="1"/>
  <c r="P273" i="1"/>
  <c r="C403" i="1"/>
  <c r="J403" i="1" s="1"/>
  <c r="C207" i="1" l="1"/>
  <c r="J207" i="1" s="1"/>
  <c r="C260" i="1"/>
  <c r="C254" i="1"/>
  <c r="J254" i="1" s="1"/>
  <c r="J260" i="1" l="1"/>
  <c r="C401" i="1"/>
  <c r="C392" i="1"/>
  <c r="K380" i="1"/>
  <c r="J401" i="1" l="1"/>
  <c r="J392" i="1"/>
  <c r="K372" i="1"/>
  <c r="C256" i="1"/>
  <c r="J256" i="1" s="1"/>
  <c r="C240" i="1"/>
  <c r="J240" i="1" s="1"/>
  <c r="J154" i="1"/>
  <c r="I154" i="1"/>
  <c r="C154" i="1"/>
  <c r="C12" i="1"/>
  <c r="J12" i="1" s="1"/>
  <c r="A1" i="8"/>
  <c r="A1" i="18"/>
  <c r="A2" i="20"/>
  <c r="C257" i="1"/>
  <c r="J257" i="1" s="1"/>
  <c r="C206" i="1"/>
  <c r="P442" i="1"/>
  <c r="P434" i="1"/>
  <c r="C442" i="1"/>
  <c r="P453" i="1"/>
  <c r="P450" i="1"/>
  <c r="P421" i="1"/>
  <c r="P408" i="1"/>
  <c r="P394" i="1"/>
  <c r="P378" i="1"/>
  <c r="P373" i="1"/>
  <c r="K199" i="1"/>
  <c r="I150" i="1"/>
  <c r="I151" i="1"/>
  <c r="I152" i="1"/>
  <c r="C155" i="1"/>
  <c r="C153" i="1"/>
  <c r="C152" i="1"/>
  <c r="C151" i="1"/>
  <c r="C150" i="1"/>
  <c r="J206" i="1" l="1"/>
  <c r="F442" i="1"/>
  <c r="G442" i="1"/>
  <c r="H442" i="1"/>
  <c r="J149" i="1"/>
  <c r="J150" i="1"/>
  <c r="J151" i="1"/>
  <c r="J152" i="1"/>
  <c r="J155" i="1"/>
  <c r="J153" i="1"/>
  <c r="J251" i="1" l="1"/>
  <c r="I251" i="1"/>
  <c r="C251" i="1"/>
  <c r="K131" i="1" l="1"/>
  <c r="K120" i="1"/>
  <c r="K109" i="1"/>
  <c r="K98" i="1"/>
  <c r="K84" i="1"/>
  <c r="K70" i="1"/>
  <c r="J264" i="1"/>
  <c r="I264" i="1"/>
  <c r="C264" i="1"/>
  <c r="J271" i="1"/>
  <c r="C274" i="1"/>
  <c r="J274" i="1" s="1"/>
  <c r="C40" i="1"/>
  <c r="J40" i="1" s="1"/>
  <c r="C42" i="1"/>
  <c r="K381" i="1"/>
  <c r="K277" i="1"/>
  <c r="K213" i="1"/>
  <c r="K212" i="1"/>
  <c r="J42" i="1" l="1"/>
  <c r="C409" i="1"/>
  <c r="J409" i="1" s="1"/>
  <c r="C396" i="1"/>
  <c r="J396" i="1" s="1"/>
  <c r="C363" i="1"/>
  <c r="H363" i="1" s="1"/>
  <c r="C360" i="1"/>
  <c r="C357" i="1"/>
  <c r="J362" i="1"/>
  <c r="I362" i="1"/>
  <c r="C362" i="1"/>
  <c r="J359" i="1"/>
  <c r="I359" i="1"/>
  <c r="C359" i="1"/>
  <c r="C361" i="1"/>
  <c r="J361" i="1" s="1"/>
  <c r="C358" i="1"/>
  <c r="J358" i="1" s="1"/>
  <c r="C339" i="1"/>
  <c r="J339" i="1" s="1"/>
  <c r="C327" i="1"/>
  <c r="J315" i="1"/>
  <c r="C315" i="1"/>
  <c r="J303" i="1"/>
  <c r="C303" i="1"/>
  <c r="C291" i="1"/>
  <c r="J291" i="1" s="1"/>
  <c r="C279" i="1"/>
  <c r="J279" i="1" s="1"/>
  <c r="C350" i="1"/>
  <c r="J350" i="1" s="1"/>
  <c r="J349" i="1"/>
  <c r="I349" i="1"/>
  <c r="C349" i="1"/>
  <c r="J348" i="1"/>
  <c r="I348" i="1"/>
  <c r="C348" i="1"/>
  <c r="C347" i="1"/>
  <c r="J347" i="1" s="1"/>
  <c r="C346" i="1"/>
  <c r="J346" i="1" s="1"/>
  <c r="J345" i="1"/>
  <c r="I345" i="1"/>
  <c r="C345" i="1"/>
  <c r="J344" i="1"/>
  <c r="I344" i="1"/>
  <c r="C344" i="1"/>
  <c r="J343" i="1"/>
  <c r="I343" i="1"/>
  <c r="C343" i="1"/>
  <c r="J342" i="1"/>
  <c r="I342" i="1"/>
  <c r="C342" i="1"/>
  <c r="J341" i="1"/>
  <c r="I341" i="1"/>
  <c r="C341" i="1"/>
  <c r="J340" i="1"/>
  <c r="I340" i="1"/>
  <c r="C340" i="1"/>
  <c r="C338" i="1"/>
  <c r="J338" i="1" s="1"/>
  <c r="J337" i="1"/>
  <c r="I337" i="1"/>
  <c r="C337" i="1"/>
  <c r="J336" i="1"/>
  <c r="I336" i="1"/>
  <c r="C336" i="1"/>
  <c r="C335" i="1"/>
  <c r="J335" i="1" s="1"/>
  <c r="C334" i="1"/>
  <c r="J334" i="1" s="1"/>
  <c r="J333" i="1"/>
  <c r="I333" i="1"/>
  <c r="C333" i="1"/>
  <c r="J332" i="1"/>
  <c r="I332" i="1"/>
  <c r="C332" i="1"/>
  <c r="J331" i="1"/>
  <c r="I331" i="1"/>
  <c r="C331" i="1"/>
  <c r="J330" i="1"/>
  <c r="I330" i="1"/>
  <c r="C330" i="1"/>
  <c r="J329" i="1"/>
  <c r="I329" i="1"/>
  <c r="C329" i="1"/>
  <c r="J328" i="1"/>
  <c r="I328" i="1"/>
  <c r="C328" i="1"/>
  <c r="C326" i="1"/>
  <c r="J326" i="1" s="1"/>
  <c r="J325" i="1"/>
  <c r="I325" i="1"/>
  <c r="C325" i="1"/>
  <c r="J324" i="1"/>
  <c r="I324" i="1"/>
  <c r="C324" i="1"/>
  <c r="C323" i="1"/>
  <c r="J323" i="1" s="1"/>
  <c r="C322" i="1"/>
  <c r="J322" i="1" s="1"/>
  <c r="J321" i="1"/>
  <c r="I321" i="1"/>
  <c r="C321" i="1"/>
  <c r="J320" i="1"/>
  <c r="I320" i="1"/>
  <c r="C320" i="1"/>
  <c r="J319" i="1"/>
  <c r="I319" i="1"/>
  <c r="C319" i="1"/>
  <c r="J318" i="1"/>
  <c r="I318" i="1"/>
  <c r="C318" i="1"/>
  <c r="J317" i="1"/>
  <c r="I317" i="1"/>
  <c r="C317" i="1"/>
  <c r="J316" i="1"/>
  <c r="I316" i="1"/>
  <c r="C316" i="1"/>
  <c r="C314" i="1"/>
  <c r="J314" i="1" s="1"/>
  <c r="J313" i="1"/>
  <c r="I313" i="1"/>
  <c r="C313" i="1"/>
  <c r="J312" i="1"/>
  <c r="I312" i="1"/>
  <c r="C312" i="1"/>
  <c r="C311" i="1"/>
  <c r="J311" i="1" s="1"/>
  <c r="J310" i="1"/>
  <c r="C310" i="1"/>
  <c r="J309" i="1"/>
  <c r="I309" i="1"/>
  <c r="C309" i="1"/>
  <c r="J308" i="1"/>
  <c r="I308" i="1"/>
  <c r="C308" i="1"/>
  <c r="J307" i="1"/>
  <c r="I307" i="1"/>
  <c r="C307" i="1"/>
  <c r="J306" i="1"/>
  <c r="I306" i="1"/>
  <c r="C306" i="1"/>
  <c r="J305" i="1"/>
  <c r="I305" i="1"/>
  <c r="C305" i="1"/>
  <c r="J304" i="1"/>
  <c r="I304" i="1"/>
  <c r="C304" i="1"/>
  <c r="C302" i="1"/>
  <c r="J302" i="1" s="1"/>
  <c r="J301" i="1"/>
  <c r="I301" i="1"/>
  <c r="C301" i="1"/>
  <c r="J300" i="1"/>
  <c r="I300" i="1"/>
  <c r="C300" i="1"/>
  <c r="C299" i="1"/>
  <c r="J299" i="1" s="1"/>
  <c r="C298" i="1"/>
  <c r="J298" i="1" s="1"/>
  <c r="J297" i="1"/>
  <c r="I297" i="1"/>
  <c r="C297" i="1"/>
  <c r="J296" i="1"/>
  <c r="I296" i="1"/>
  <c r="C296" i="1"/>
  <c r="J295" i="1"/>
  <c r="I295" i="1"/>
  <c r="C295" i="1"/>
  <c r="J294" i="1"/>
  <c r="I294" i="1"/>
  <c r="C294" i="1"/>
  <c r="J293" i="1"/>
  <c r="I293" i="1"/>
  <c r="C293" i="1"/>
  <c r="J292" i="1"/>
  <c r="I292" i="1"/>
  <c r="C292" i="1"/>
  <c r="C288" i="1"/>
  <c r="J288" i="1" s="1"/>
  <c r="C289" i="1"/>
  <c r="J289" i="1" s="1"/>
  <c r="C290" i="1"/>
  <c r="J290" i="1" s="1"/>
  <c r="H360" i="1" l="1"/>
  <c r="H361" i="1" s="1"/>
  <c r="H362" i="1" s="1"/>
  <c r="H357" i="1"/>
  <c r="H358" i="1" s="1"/>
  <c r="H359" i="1" s="1"/>
  <c r="J327" i="1"/>
  <c r="C423" i="1" l="1"/>
  <c r="J423" i="1" s="1"/>
  <c r="C435" i="1"/>
  <c r="J435" i="1" s="1"/>
  <c r="C449" i="1"/>
  <c r="J449" i="1" s="1"/>
  <c r="C448" i="1"/>
  <c r="J448" i="1" s="1"/>
  <c r="C447" i="1"/>
  <c r="J447" i="1" s="1"/>
  <c r="C446" i="1"/>
  <c r="J446" i="1" s="1"/>
  <c r="C445" i="1"/>
  <c r="J445" i="1" s="1"/>
  <c r="C444" i="1"/>
  <c r="J444" i="1" s="1"/>
  <c r="C441" i="1"/>
  <c r="J441" i="1" s="1"/>
  <c r="C440" i="1"/>
  <c r="J440" i="1" s="1"/>
  <c r="C439" i="1"/>
  <c r="J439" i="1" s="1"/>
  <c r="C438" i="1"/>
  <c r="J438" i="1" s="1"/>
  <c r="C437" i="1"/>
  <c r="J437" i="1" s="1"/>
  <c r="C433" i="1"/>
  <c r="J433" i="1" s="1"/>
  <c r="C432" i="1"/>
  <c r="J432" i="1" s="1"/>
  <c r="C431" i="1"/>
  <c r="J431" i="1" s="1"/>
  <c r="C419" i="1"/>
  <c r="J419" i="1" s="1"/>
  <c r="C184" i="1"/>
  <c r="J184" i="1" s="1"/>
  <c r="K276" i="1" l="1"/>
  <c r="K272" i="1"/>
  <c r="P413" i="1"/>
  <c r="C263" i="1"/>
  <c r="J263" i="1" s="1"/>
  <c r="C261" i="1"/>
  <c r="J261" i="1" s="1"/>
  <c r="C262" i="1"/>
  <c r="J262" i="1" s="1"/>
  <c r="C222" i="1"/>
  <c r="J222" i="1" s="1"/>
  <c r="J224" i="1"/>
  <c r="I224" i="1"/>
  <c r="C224" i="1"/>
  <c r="J220" i="1"/>
  <c r="I220" i="1"/>
  <c r="C220" i="1"/>
  <c r="J218" i="1"/>
  <c r="I218" i="1"/>
  <c r="C218" i="1"/>
  <c r="C216" i="1"/>
  <c r="J216" i="1" s="1"/>
  <c r="C213" i="1"/>
  <c r="J213" i="1" s="1"/>
  <c r="C212" i="1"/>
  <c r="J212" i="1" s="1"/>
  <c r="C138" i="1"/>
  <c r="J138" i="1" s="1"/>
  <c r="C15" i="1"/>
  <c r="C194" i="1"/>
  <c r="J194" i="1" s="1"/>
  <c r="C187" i="1"/>
  <c r="J187" i="1" s="1"/>
  <c r="J136" i="1"/>
  <c r="I136" i="1"/>
  <c r="C136" i="1"/>
  <c r="J135" i="1"/>
  <c r="I135" i="1"/>
  <c r="C135" i="1"/>
  <c r="J134" i="1"/>
  <c r="I134" i="1"/>
  <c r="C134" i="1"/>
  <c r="J133" i="1"/>
  <c r="I133" i="1"/>
  <c r="C133" i="1"/>
  <c r="J132" i="1"/>
  <c r="I132" i="1"/>
  <c r="C132" i="1"/>
  <c r="J131" i="1"/>
  <c r="I131" i="1"/>
  <c r="C131" i="1"/>
  <c r="J130" i="1"/>
  <c r="I130" i="1"/>
  <c r="C130" i="1"/>
  <c r="J129" i="1"/>
  <c r="I129" i="1"/>
  <c r="C129" i="1"/>
  <c r="J128" i="1"/>
  <c r="I128" i="1"/>
  <c r="C128" i="1"/>
  <c r="J127" i="1"/>
  <c r="I127" i="1"/>
  <c r="C127" i="1"/>
  <c r="J125" i="1"/>
  <c r="I125" i="1"/>
  <c r="C125" i="1"/>
  <c r="J124" i="1"/>
  <c r="I124" i="1"/>
  <c r="C124" i="1"/>
  <c r="J123" i="1"/>
  <c r="I123" i="1"/>
  <c r="C123" i="1"/>
  <c r="J122" i="1"/>
  <c r="I122" i="1"/>
  <c r="C122" i="1"/>
  <c r="J121" i="1"/>
  <c r="I121" i="1"/>
  <c r="C121" i="1"/>
  <c r="J120" i="1"/>
  <c r="I120" i="1"/>
  <c r="C120" i="1"/>
  <c r="J119" i="1"/>
  <c r="I119" i="1"/>
  <c r="C119" i="1"/>
  <c r="J118" i="1"/>
  <c r="I118" i="1"/>
  <c r="C118" i="1"/>
  <c r="J117" i="1"/>
  <c r="I117" i="1"/>
  <c r="C117" i="1"/>
  <c r="J116" i="1"/>
  <c r="I116" i="1"/>
  <c r="C116" i="1"/>
  <c r="J114" i="1"/>
  <c r="I114" i="1"/>
  <c r="C114" i="1"/>
  <c r="J113" i="1"/>
  <c r="I113" i="1"/>
  <c r="C113" i="1"/>
  <c r="J112" i="1"/>
  <c r="I112" i="1"/>
  <c r="C112" i="1"/>
  <c r="J111" i="1"/>
  <c r="I111" i="1"/>
  <c r="C111" i="1"/>
  <c r="J110" i="1"/>
  <c r="I110" i="1"/>
  <c r="C110" i="1"/>
  <c r="J109" i="1"/>
  <c r="I109" i="1"/>
  <c r="C109" i="1"/>
  <c r="J108" i="1"/>
  <c r="I108" i="1"/>
  <c r="C108" i="1"/>
  <c r="J107" i="1"/>
  <c r="I107" i="1"/>
  <c r="C107" i="1"/>
  <c r="J106" i="1"/>
  <c r="I106" i="1"/>
  <c r="C106" i="1"/>
  <c r="J105" i="1"/>
  <c r="I105" i="1"/>
  <c r="C105" i="1"/>
  <c r="J103" i="1"/>
  <c r="I103" i="1"/>
  <c r="C103" i="1"/>
  <c r="J102" i="1"/>
  <c r="I102" i="1"/>
  <c r="C102" i="1"/>
  <c r="J101" i="1"/>
  <c r="I101" i="1"/>
  <c r="C101" i="1"/>
  <c r="J100" i="1"/>
  <c r="I100" i="1"/>
  <c r="C100" i="1"/>
  <c r="J99" i="1"/>
  <c r="I99" i="1"/>
  <c r="C99" i="1"/>
  <c r="J98" i="1"/>
  <c r="I98" i="1"/>
  <c r="C98" i="1"/>
  <c r="J97" i="1"/>
  <c r="I97" i="1"/>
  <c r="C97" i="1"/>
  <c r="J96" i="1"/>
  <c r="I96" i="1"/>
  <c r="C96" i="1"/>
  <c r="J95" i="1"/>
  <c r="I95" i="1"/>
  <c r="C95" i="1"/>
  <c r="J94" i="1"/>
  <c r="I94" i="1"/>
  <c r="C94" i="1"/>
  <c r="C91" i="1"/>
  <c r="J91" i="1" s="1"/>
  <c r="C90" i="1"/>
  <c r="J90" i="1" s="1"/>
  <c r="J87" i="1"/>
  <c r="I87" i="1"/>
  <c r="C87" i="1"/>
  <c r="J86" i="1"/>
  <c r="I86" i="1"/>
  <c r="C86" i="1"/>
  <c r="C85" i="1"/>
  <c r="J85" i="1" s="1"/>
  <c r="C84" i="1"/>
  <c r="J84" i="1" s="1"/>
  <c r="J83" i="1"/>
  <c r="I83" i="1"/>
  <c r="C83" i="1"/>
  <c r="C82" i="1"/>
  <c r="J82" i="1" s="1"/>
  <c r="C81" i="1"/>
  <c r="J81" i="1" s="1"/>
  <c r="C80" i="1"/>
  <c r="J80" i="1" s="1"/>
  <c r="C75" i="1"/>
  <c r="J75" i="1" s="1"/>
  <c r="J376" i="1"/>
  <c r="I376" i="1"/>
  <c r="C376" i="1"/>
  <c r="C375" i="1"/>
  <c r="J375" i="1" s="1"/>
  <c r="J374" i="1"/>
  <c r="I374" i="1"/>
  <c r="C374" i="1"/>
  <c r="C373" i="1"/>
  <c r="H373" i="1" s="1"/>
  <c r="C237" i="1"/>
  <c r="J237" i="1" s="1"/>
  <c r="C428" i="1"/>
  <c r="J428" i="1" s="1"/>
  <c r="C277" i="1"/>
  <c r="J277" i="1" s="1"/>
  <c r="J191" i="1"/>
  <c r="I191" i="1"/>
  <c r="C191" i="1"/>
  <c r="J15" i="1" l="1"/>
  <c r="H374" i="1"/>
  <c r="H375" i="1" s="1"/>
  <c r="F373" i="1"/>
  <c r="F374" i="1" s="1"/>
  <c r="F375" i="1" s="1"/>
  <c r="F376" i="1" s="1"/>
  <c r="G373" i="1"/>
  <c r="G374" i="1" s="1"/>
  <c r="G375" i="1" s="1"/>
  <c r="G376" i="1" s="1"/>
  <c r="I60" i="1"/>
  <c r="I61" i="1"/>
  <c r="C395" i="1"/>
  <c r="J395" i="1" s="1"/>
  <c r="C379" i="1"/>
  <c r="J379" i="1" s="1"/>
  <c r="H376" i="1" l="1"/>
  <c r="C57" i="1" l="1"/>
  <c r="J57" i="1" s="1"/>
  <c r="P418" i="1"/>
  <c r="P417" i="1"/>
  <c r="C418" i="1"/>
  <c r="J418" i="1" s="1"/>
  <c r="C417" i="1"/>
  <c r="J417" i="1" s="1"/>
  <c r="C416" i="1"/>
  <c r="J416" i="1" s="1"/>
  <c r="C455" i="1"/>
  <c r="C454" i="1"/>
  <c r="C452" i="1"/>
  <c r="J452" i="1" s="1"/>
  <c r="C443" i="1"/>
  <c r="J443" i="1" s="1"/>
  <c r="C430" i="1"/>
  <c r="J430" i="1" s="1"/>
  <c r="C429" i="1"/>
  <c r="J429" i="1" s="1"/>
  <c r="C427" i="1"/>
  <c r="J427" i="1" s="1"/>
  <c r="C426" i="1"/>
  <c r="J426" i="1" s="1"/>
  <c r="C425" i="1"/>
  <c r="J425" i="1" s="1"/>
  <c r="C424" i="1"/>
  <c r="J424" i="1" s="1"/>
  <c r="C451" i="1"/>
  <c r="J451" i="1" s="1"/>
  <c r="P414" i="1"/>
  <c r="C411" i="1" l="1"/>
  <c r="J411" i="1" s="1"/>
  <c r="C410" i="1"/>
  <c r="J410" i="1" s="1"/>
  <c r="C408" i="1"/>
  <c r="F408" i="1" s="1"/>
  <c r="F409" i="1" s="1"/>
  <c r="P406" i="1"/>
  <c r="P55" i="1"/>
  <c r="B9" i="8" s="1" a="1"/>
  <c r="B9" i="8" s="1"/>
  <c r="D9" i="8" l="1" a="1"/>
  <c r="D9" i="8" s="1"/>
  <c r="H408" i="1"/>
  <c r="G408" i="1"/>
  <c r="F410" i="1"/>
  <c r="F411" i="1" s="1"/>
  <c r="J126" i="1"/>
  <c r="I126" i="1"/>
  <c r="C126" i="1"/>
  <c r="J115" i="1"/>
  <c r="I115" i="1"/>
  <c r="C115" i="1"/>
  <c r="J104" i="1"/>
  <c r="I104" i="1"/>
  <c r="C104" i="1"/>
  <c r="J93" i="1"/>
  <c r="I93" i="1"/>
  <c r="C93" i="1"/>
  <c r="C79" i="1"/>
  <c r="J79" i="1" s="1"/>
  <c r="C65" i="1"/>
  <c r="J65" i="1" s="1"/>
  <c r="J63" i="1"/>
  <c r="I63" i="1"/>
  <c r="C63" i="1"/>
  <c r="J62" i="1"/>
  <c r="I62" i="1"/>
  <c r="C62" i="1"/>
  <c r="J61" i="1"/>
  <c r="C61" i="1"/>
  <c r="J60" i="1"/>
  <c r="C60" i="1"/>
  <c r="C58" i="1"/>
  <c r="J58" i="1" s="1"/>
  <c r="C59" i="1"/>
  <c r="J59" i="1" s="1"/>
  <c r="C56" i="1"/>
  <c r="H56" i="1" s="1"/>
  <c r="H57" i="1" s="1"/>
  <c r="F25" i="8" l="1"/>
  <c r="G409" i="1"/>
  <c r="G410" i="1" s="1"/>
  <c r="G411" i="1" s="1"/>
  <c r="H409" i="1"/>
  <c r="H410" i="1" s="1"/>
  <c r="H411" i="1" s="1"/>
  <c r="H58" i="1"/>
  <c r="F56" i="1"/>
  <c r="G56" i="1"/>
  <c r="G57" i="1" s="1"/>
  <c r="C273" i="1"/>
  <c r="G273" i="1" s="1"/>
  <c r="G274" i="1" s="1"/>
  <c r="C275" i="1"/>
  <c r="G275" i="1" s="1"/>
  <c r="C276" i="1"/>
  <c r="I276" i="1"/>
  <c r="J276" i="1"/>
  <c r="C278" i="1"/>
  <c r="H278" i="1" s="1"/>
  <c r="H279" i="1" s="1"/>
  <c r="C280" i="1"/>
  <c r="I280" i="1"/>
  <c r="J280" i="1"/>
  <c r="C281" i="1"/>
  <c r="I281" i="1"/>
  <c r="J281" i="1"/>
  <c r="C282" i="1"/>
  <c r="I282" i="1"/>
  <c r="J282" i="1"/>
  <c r="C283" i="1"/>
  <c r="I283" i="1"/>
  <c r="J283" i="1"/>
  <c r="C284" i="1"/>
  <c r="I284" i="1"/>
  <c r="J284" i="1"/>
  <c r="C285" i="1"/>
  <c r="I285" i="1"/>
  <c r="J285" i="1"/>
  <c r="C286" i="1"/>
  <c r="J286" i="1" s="1"/>
  <c r="C287" i="1"/>
  <c r="J287" i="1"/>
  <c r="C351" i="1"/>
  <c r="G351" i="1" s="1"/>
  <c r="C352" i="1"/>
  <c r="I352" i="1"/>
  <c r="J352" i="1"/>
  <c r="C353" i="1"/>
  <c r="J353" i="1" s="1"/>
  <c r="C354" i="1"/>
  <c r="J354" i="1" s="1"/>
  <c r="C355" i="1"/>
  <c r="I355" i="1"/>
  <c r="J355" i="1"/>
  <c r="C356" i="1"/>
  <c r="G356" i="1" s="1"/>
  <c r="G357" i="1" s="1"/>
  <c r="G358" i="1" s="1"/>
  <c r="G359" i="1" s="1"/>
  <c r="G360" i="1" s="1"/>
  <c r="G361" i="1" s="1"/>
  <c r="G362" i="1" s="1"/>
  <c r="G363" i="1" s="1"/>
  <c r="C364" i="1"/>
  <c r="J364" i="1" s="1"/>
  <c r="C365" i="1"/>
  <c r="I365" i="1"/>
  <c r="J365" i="1"/>
  <c r="C366" i="1"/>
  <c r="G366" i="1" s="1"/>
  <c r="C367" i="1"/>
  <c r="J367" i="1" s="1"/>
  <c r="C368" i="1"/>
  <c r="I368" i="1"/>
  <c r="J368" i="1"/>
  <c r="C369" i="1"/>
  <c r="H369" i="1" s="1"/>
  <c r="C370" i="1"/>
  <c r="J370" i="1" s="1"/>
  <c r="C371" i="1"/>
  <c r="J371" i="1" s="1"/>
  <c r="C372" i="1"/>
  <c r="J372" i="1" s="1"/>
  <c r="C377" i="1"/>
  <c r="E377" i="1" s="1"/>
  <c r="C378" i="1"/>
  <c r="G378" i="1" s="1"/>
  <c r="G379" i="1" s="1"/>
  <c r="C380" i="1"/>
  <c r="J380" i="1" s="1"/>
  <c r="C381" i="1"/>
  <c r="J381" i="1" s="1"/>
  <c r="C382" i="1"/>
  <c r="J382" i="1" s="1"/>
  <c r="C383" i="1"/>
  <c r="J383" i="1" s="1"/>
  <c r="C384" i="1"/>
  <c r="J384" i="1" s="1"/>
  <c r="C385" i="1"/>
  <c r="J385" i="1" s="1"/>
  <c r="C386" i="1"/>
  <c r="J386" i="1" s="1"/>
  <c r="C387" i="1"/>
  <c r="J387" i="1" s="1"/>
  <c r="C388" i="1"/>
  <c r="J388" i="1" s="1"/>
  <c r="C389" i="1"/>
  <c r="I389" i="1"/>
  <c r="J389" i="1"/>
  <c r="C390" i="1"/>
  <c r="J390" i="1" s="1"/>
  <c r="C391" i="1"/>
  <c r="J391" i="1" s="1"/>
  <c r="C393" i="1"/>
  <c r="J393" i="1" s="1"/>
  <c r="C394" i="1"/>
  <c r="C397" i="1"/>
  <c r="J397" i="1" s="1"/>
  <c r="C398" i="1"/>
  <c r="I398" i="1"/>
  <c r="J398" i="1"/>
  <c r="C399" i="1"/>
  <c r="I399" i="1"/>
  <c r="J399" i="1"/>
  <c r="C400" i="1"/>
  <c r="I400" i="1"/>
  <c r="J400" i="1"/>
  <c r="C402" i="1"/>
  <c r="J402" i="1" s="1"/>
  <c r="C404" i="1"/>
  <c r="H404" i="1" s="1"/>
  <c r="C405" i="1"/>
  <c r="J405" i="1" s="1"/>
  <c r="C406" i="1"/>
  <c r="J406" i="1"/>
  <c r="C407" i="1"/>
  <c r="E407" i="1" s="1"/>
  <c r="E408" i="1" s="1"/>
  <c r="C412" i="1"/>
  <c r="F412" i="1" s="1"/>
  <c r="C413" i="1"/>
  <c r="J413" i="1" s="1"/>
  <c r="C414" i="1"/>
  <c r="J414" i="1" s="1"/>
  <c r="C415" i="1"/>
  <c r="C420" i="1"/>
  <c r="E420" i="1" s="1"/>
  <c r="C421" i="1"/>
  <c r="F421" i="1" s="1"/>
  <c r="C422" i="1"/>
  <c r="J422" i="1" s="1"/>
  <c r="C434" i="1"/>
  <c r="F434" i="1" s="1"/>
  <c r="F435" i="1" s="1"/>
  <c r="C436" i="1"/>
  <c r="J436" i="1" s="1"/>
  <c r="C450" i="1"/>
  <c r="F450" i="1" s="1"/>
  <c r="F451" i="1" s="1"/>
  <c r="F452" i="1" s="1"/>
  <c r="C453" i="1"/>
  <c r="H453" i="1" s="1"/>
  <c r="H454" i="1" s="1"/>
  <c r="E409" i="1" l="1"/>
  <c r="E410" i="1" s="1"/>
  <c r="E411" i="1" s="1"/>
  <c r="E412" i="1" s="1"/>
  <c r="E413" i="1" s="1"/>
  <c r="E414" i="1" s="1"/>
  <c r="H455" i="1"/>
  <c r="H59" i="1"/>
  <c r="F57" i="1"/>
  <c r="F58" i="1" s="1"/>
  <c r="F59" i="1" s="1"/>
  <c r="F60" i="1" s="1"/>
  <c r="F61" i="1" s="1"/>
  <c r="F62" i="1" s="1"/>
  <c r="F63" i="1" s="1"/>
  <c r="G58" i="1"/>
  <c r="G59" i="1" s="1"/>
  <c r="G60" i="1" s="1"/>
  <c r="G61" i="1" s="1"/>
  <c r="G62" i="1" s="1"/>
  <c r="G63" i="1" s="1"/>
  <c r="F404" i="1"/>
  <c r="F405" i="1" s="1"/>
  <c r="F406" i="1" s="1"/>
  <c r="F275" i="1"/>
  <c r="H412" i="1"/>
  <c r="H413" i="1" s="1"/>
  <c r="H414" i="1" s="1"/>
  <c r="H434" i="1"/>
  <c r="G412" i="1"/>
  <c r="G413" i="1" s="1"/>
  <c r="G414" i="1" s="1"/>
  <c r="G364" i="1"/>
  <c r="G365" i="1" s="1"/>
  <c r="G367" i="1"/>
  <c r="G368" i="1" s="1"/>
  <c r="F420" i="1"/>
  <c r="G404" i="1"/>
  <c r="G405" i="1" s="1"/>
  <c r="G406" i="1" s="1"/>
  <c r="H405" i="1"/>
  <c r="G278" i="1"/>
  <c r="G279" i="1" s="1"/>
  <c r="G420" i="1"/>
  <c r="G352" i="1"/>
  <c r="G353" i="1" s="1"/>
  <c r="G354" i="1" s="1"/>
  <c r="G355" i="1" s="1"/>
  <c r="F422" i="1"/>
  <c r="F423" i="1" s="1"/>
  <c r="F273" i="1"/>
  <c r="F274" i="1" s="1"/>
  <c r="H420" i="1"/>
  <c r="E273" i="1"/>
  <c r="E274" i="1" s="1"/>
  <c r="E421" i="1"/>
  <c r="F436" i="1"/>
  <c r="F437" i="1" s="1"/>
  <c r="F438" i="1" s="1"/>
  <c r="F439" i="1" s="1"/>
  <c r="F440" i="1" s="1"/>
  <c r="F441" i="1" s="1"/>
  <c r="F413" i="1"/>
  <c r="F414" i="1" s="1"/>
  <c r="F278" i="1"/>
  <c r="F279" i="1" s="1"/>
  <c r="G434" i="1"/>
  <c r="G369" i="1"/>
  <c r="G370" i="1" s="1"/>
  <c r="G371" i="1" s="1"/>
  <c r="G372" i="1" s="1"/>
  <c r="H280" i="1"/>
  <c r="H281" i="1" s="1"/>
  <c r="H282" i="1" s="1"/>
  <c r="H283" i="1" s="1"/>
  <c r="H284" i="1" s="1"/>
  <c r="H285" i="1" s="1"/>
  <c r="H286" i="1" s="1"/>
  <c r="F369" i="1"/>
  <c r="F370" i="1" s="1"/>
  <c r="F371" i="1" s="1"/>
  <c r="F372" i="1" s="1"/>
  <c r="H407" i="1"/>
  <c r="H450" i="1"/>
  <c r="H421" i="1"/>
  <c r="G407" i="1"/>
  <c r="E378" i="1"/>
  <c r="G450" i="1"/>
  <c r="G421" i="1"/>
  <c r="F407" i="1"/>
  <c r="H275" i="1"/>
  <c r="H273" i="1"/>
  <c r="H274" i="1" s="1"/>
  <c r="G380" i="1"/>
  <c r="G381" i="1" s="1"/>
  <c r="G382" i="1" s="1"/>
  <c r="G383" i="1" s="1"/>
  <c r="G384" i="1" s="1"/>
  <c r="G385" i="1" s="1"/>
  <c r="G386" i="1" s="1"/>
  <c r="G387" i="1" s="1"/>
  <c r="G388" i="1" s="1"/>
  <c r="G389" i="1" s="1"/>
  <c r="G390" i="1" s="1"/>
  <c r="G391" i="1" s="1"/>
  <c r="F394" i="1"/>
  <c r="G394" i="1"/>
  <c r="H394" i="1"/>
  <c r="F377" i="1"/>
  <c r="G377" i="1"/>
  <c r="H377" i="1"/>
  <c r="H370" i="1"/>
  <c r="F378" i="1"/>
  <c r="H378" i="1"/>
  <c r="F366" i="1"/>
  <c r="F367" i="1" s="1"/>
  <c r="F368" i="1" s="1"/>
  <c r="F356" i="1"/>
  <c r="H356" i="1"/>
  <c r="H364" i="1" s="1"/>
  <c r="F351" i="1"/>
  <c r="F352" i="1" s="1"/>
  <c r="F353" i="1" s="1"/>
  <c r="F354" i="1" s="1"/>
  <c r="F355" i="1" s="1"/>
  <c r="H351" i="1"/>
  <c r="H352" i="1" s="1"/>
  <c r="H353" i="1" s="1"/>
  <c r="H366" i="1"/>
  <c r="H367" i="1" s="1"/>
  <c r="H415" i="1"/>
  <c r="F453" i="1"/>
  <c r="G453" i="1"/>
  <c r="F415" i="1"/>
  <c r="G415" i="1"/>
  <c r="G392" i="1" l="1"/>
  <c r="G393" i="1" s="1"/>
  <c r="H60" i="1"/>
  <c r="H61" i="1" s="1"/>
  <c r="H62" i="1" s="1"/>
  <c r="H63" i="1" s="1"/>
  <c r="F357" i="1"/>
  <c r="F358" i="1" s="1"/>
  <c r="F359" i="1" s="1"/>
  <c r="F360" i="1" s="1"/>
  <c r="F361" i="1" s="1"/>
  <c r="F362" i="1" s="1"/>
  <c r="F363" i="1" s="1"/>
  <c r="F364" i="1" s="1"/>
  <c r="F365" i="1" s="1"/>
  <c r="G280" i="1"/>
  <c r="G281" i="1" s="1"/>
  <c r="G282" i="1" s="1"/>
  <c r="G283" i="1" s="1"/>
  <c r="G284" i="1" s="1"/>
  <c r="G285" i="1" s="1"/>
  <c r="G286" i="1" s="1"/>
  <c r="G287" i="1" s="1"/>
  <c r="G288" i="1" s="1"/>
  <c r="G289" i="1" s="1"/>
  <c r="G290" i="1" s="1"/>
  <c r="F280" i="1"/>
  <c r="F281" i="1" s="1"/>
  <c r="F282" i="1" s="1"/>
  <c r="F283" i="1" s="1"/>
  <c r="F284" i="1" s="1"/>
  <c r="F285" i="1" s="1"/>
  <c r="F286" i="1" s="1"/>
  <c r="F287" i="1" s="1"/>
  <c r="F288" i="1" s="1"/>
  <c r="F289" i="1" s="1"/>
  <c r="F290" i="1" s="1"/>
  <c r="E422" i="1"/>
  <c r="G422" i="1"/>
  <c r="H422" i="1"/>
  <c r="G435" i="1"/>
  <c r="G436" i="1" s="1"/>
  <c r="G437" i="1" s="1"/>
  <c r="G438" i="1" s="1"/>
  <c r="G439" i="1" s="1"/>
  <c r="G440" i="1" s="1"/>
  <c r="G441" i="1" s="1"/>
  <c r="H435" i="1"/>
  <c r="H406" i="1"/>
  <c r="H287" i="1"/>
  <c r="H288" i="1" s="1"/>
  <c r="H371" i="1"/>
  <c r="H368" i="1"/>
  <c r="H365" i="1"/>
  <c r="H354" i="1"/>
  <c r="H395" i="1"/>
  <c r="G395" i="1"/>
  <c r="F395" i="1"/>
  <c r="H379" i="1"/>
  <c r="F379" i="1"/>
  <c r="F380" i="1" s="1"/>
  <c r="F381" i="1" s="1"/>
  <c r="F382" i="1" s="1"/>
  <c r="F383" i="1" s="1"/>
  <c r="F384" i="1" s="1"/>
  <c r="F385" i="1" s="1"/>
  <c r="F386" i="1" s="1"/>
  <c r="F387" i="1" s="1"/>
  <c r="F388" i="1" s="1"/>
  <c r="F389" i="1" s="1"/>
  <c r="F390" i="1" s="1"/>
  <c r="F391" i="1" s="1"/>
  <c r="E379" i="1"/>
  <c r="E380" i="1" s="1"/>
  <c r="E381" i="1" s="1"/>
  <c r="E382" i="1" s="1"/>
  <c r="E383" i="1" s="1"/>
  <c r="E384" i="1" s="1"/>
  <c r="E385" i="1" s="1"/>
  <c r="E386" i="1" s="1"/>
  <c r="E387" i="1" s="1"/>
  <c r="E388" i="1" s="1"/>
  <c r="E389" i="1" s="1"/>
  <c r="E390" i="1" s="1"/>
  <c r="E391" i="1" s="1"/>
  <c r="G416" i="1"/>
  <c r="G417" i="1" s="1"/>
  <c r="G418" i="1" s="1"/>
  <c r="G419" i="1" s="1"/>
  <c r="H416" i="1"/>
  <c r="F416" i="1"/>
  <c r="F417" i="1" s="1"/>
  <c r="F418" i="1" s="1"/>
  <c r="F419" i="1" s="1"/>
  <c r="G454" i="1"/>
  <c r="G455" i="1" s="1"/>
  <c r="F454" i="1"/>
  <c r="F455" i="1" s="1"/>
  <c r="F424" i="1"/>
  <c r="H451" i="1"/>
  <c r="G451" i="1"/>
  <c r="G452" i="1" s="1"/>
  <c r="F276" i="1"/>
  <c r="F277" i="1" s="1"/>
  <c r="G276" i="1"/>
  <c r="G277" i="1" s="1"/>
  <c r="E392" i="1" l="1"/>
  <c r="E393" i="1" s="1"/>
  <c r="F392" i="1"/>
  <c r="F393" i="1" s="1"/>
  <c r="H355" i="1"/>
  <c r="F291" i="1"/>
  <c r="F292" i="1" s="1"/>
  <c r="F293" i="1" s="1"/>
  <c r="F294" i="1" s="1"/>
  <c r="F295" i="1" s="1"/>
  <c r="F296" i="1" s="1"/>
  <c r="F297" i="1" s="1"/>
  <c r="F298" i="1" s="1"/>
  <c r="F299" i="1" s="1"/>
  <c r="F300" i="1" s="1"/>
  <c r="F301" i="1" s="1"/>
  <c r="F302" i="1" s="1"/>
  <c r="G291" i="1"/>
  <c r="G292" i="1" s="1"/>
  <c r="G293" i="1" s="1"/>
  <c r="G294" i="1" s="1"/>
  <c r="G295" i="1" s="1"/>
  <c r="G296" i="1" s="1"/>
  <c r="G297" i="1" s="1"/>
  <c r="G298" i="1" s="1"/>
  <c r="G299" i="1" s="1"/>
  <c r="G300" i="1" s="1"/>
  <c r="G301" i="1" s="1"/>
  <c r="G302" i="1" s="1"/>
  <c r="H289" i="1"/>
  <c r="H290" i="1" s="1"/>
  <c r="H291" i="1" s="1"/>
  <c r="H292" i="1" s="1"/>
  <c r="H293" i="1" s="1"/>
  <c r="H294" i="1" s="1"/>
  <c r="H295" i="1" s="1"/>
  <c r="H296" i="1" s="1"/>
  <c r="H297" i="1" s="1"/>
  <c r="H298" i="1" s="1"/>
  <c r="H299" i="1" s="1"/>
  <c r="H300" i="1" s="1"/>
  <c r="H301" i="1" s="1"/>
  <c r="H302" i="1" s="1"/>
  <c r="H303" i="1" s="1"/>
  <c r="H304" i="1" s="1"/>
  <c r="H305" i="1" s="1"/>
  <c r="H306" i="1" s="1"/>
  <c r="H307" i="1" s="1"/>
  <c r="H308" i="1" s="1"/>
  <c r="H309" i="1" s="1"/>
  <c r="H310" i="1" s="1"/>
  <c r="H311" i="1" s="1"/>
  <c r="H312" i="1" s="1"/>
  <c r="H313" i="1" s="1"/>
  <c r="H314" i="1" s="1"/>
  <c r="H315" i="1" s="1"/>
  <c r="H316" i="1" s="1"/>
  <c r="H317" i="1" s="1"/>
  <c r="H318" i="1" s="1"/>
  <c r="H319" i="1" s="1"/>
  <c r="H320" i="1" s="1"/>
  <c r="H321" i="1" s="1"/>
  <c r="H322" i="1" s="1"/>
  <c r="H323" i="1" s="1"/>
  <c r="H324" i="1" s="1"/>
  <c r="H325" i="1" s="1"/>
  <c r="H326" i="1" s="1"/>
  <c r="H327" i="1" s="1"/>
  <c r="H328" i="1" s="1"/>
  <c r="H329" i="1" s="1"/>
  <c r="H330" i="1" s="1"/>
  <c r="H331" i="1" s="1"/>
  <c r="H332" i="1" s="1"/>
  <c r="H333" i="1" s="1"/>
  <c r="H334" i="1" s="1"/>
  <c r="H335" i="1" s="1"/>
  <c r="H336" i="1" s="1"/>
  <c r="H337" i="1" s="1"/>
  <c r="H338" i="1" s="1"/>
  <c r="H339" i="1" s="1"/>
  <c r="H340" i="1" s="1"/>
  <c r="H341" i="1" s="1"/>
  <c r="H342" i="1" s="1"/>
  <c r="H343" i="1" s="1"/>
  <c r="H344" i="1" s="1"/>
  <c r="H345" i="1" s="1"/>
  <c r="H346" i="1" s="1"/>
  <c r="H347" i="1" s="1"/>
  <c r="H348" i="1" s="1"/>
  <c r="H349" i="1" s="1"/>
  <c r="H350" i="1" s="1"/>
  <c r="H423" i="1"/>
  <c r="H424" i="1" s="1"/>
  <c r="H425" i="1" s="1"/>
  <c r="G423" i="1"/>
  <c r="G424" i="1" s="1"/>
  <c r="G425" i="1" s="1"/>
  <c r="G426" i="1" s="1"/>
  <c r="G427" i="1" s="1"/>
  <c r="G428" i="1" s="1"/>
  <c r="G429" i="1" s="1"/>
  <c r="G430" i="1" s="1"/>
  <c r="E423" i="1"/>
  <c r="E424" i="1" s="1"/>
  <c r="E425" i="1" s="1"/>
  <c r="E426" i="1" s="1"/>
  <c r="E427" i="1" s="1"/>
  <c r="E428" i="1" s="1"/>
  <c r="E429" i="1" s="1"/>
  <c r="E430" i="1" s="1"/>
  <c r="E431" i="1" s="1"/>
  <c r="E432" i="1" s="1"/>
  <c r="E433" i="1" s="1"/>
  <c r="E434" i="1" s="1"/>
  <c r="H436" i="1"/>
  <c r="H452" i="1"/>
  <c r="H417" i="1"/>
  <c r="H372" i="1"/>
  <c r="H380" i="1"/>
  <c r="F425" i="1"/>
  <c r="F426" i="1" s="1"/>
  <c r="F427" i="1" s="1"/>
  <c r="E394" i="1" l="1"/>
  <c r="E395" i="1" s="1"/>
  <c r="E396" i="1" s="1"/>
  <c r="G303" i="1"/>
  <c r="G304" i="1" s="1"/>
  <c r="G305" i="1" s="1"/>
  <c r="G306" i="1" s="1"/>
  <c r="G307" i="1" s="1"/>
  <c r="G308" i="1" s="1"/>
  <c r="G309" i="1" s="1"/>
  <c r="G310" i="1" s="1"/>
  <c r="G311" i="1" s="1"/>
  <c r="G312" i="1" s="1"/>
  <c r="G313" i="1" s="1"/>
  <c r="G314" i="1" s="1"/>
  <c r="F303" i="1"/>
  <c r="F304" i="1" s="1"/>
  <c r="F305" i="1" s="1"/>
  <c r="F306" i="1" s="1"/>
  <c r="F307" i="1" s="1"/>
  <c r="F308" i="1" s="1"/>
  <c r="F309" i="1" s="1"/>
  <c r="F310" i="1" s="1"/>
  <c r="F311" i="1" s="1"/>
  <c r="F312" i="1" s="1"/>
  <c r="F313" i="1" s="1"/>
  <c r="F314" i="1" s="1"/>
  <c r="H437" i="1"/>
  <c r="E435" i="1"/>
  <c r="E436" i="1" s="1"/>
  <c r="E437" i="1" s="1"/>
  <c r="E438" i="1" s="1"/>
  <c r="E439" i="1" s="1"/>
  <c r="E440" i="1" s="1"/>
  <c r="E441" i="1" s="1"/>
  <c r="H426" i="1"/>
  <c r="G431" i="1"/>
  <c r="G432" i="1" s="1"/>
  <c r="G433" i="1" s="1"/>
  <c r="H418" i="1"/>
  <c r="H419" i="1" s="1"/>
  <c r="H381" i="1"/>
  <c r="F428" i="1"/>
  <c r="F429" i="1" s="1"/>
  <c r="F430" i="1" s="1"/>
  <c r="F443" i="1"/>
  <c r="G443" i="1"/>
  <c r="J197" i="1"/>
  <c r="C197" i="1"/>
  <c r="J196" i="1"/>
  <c r="C196" i="1"/>
  <c r="C231" i="1"/>
  <c r="J231" i="1" s="1"/>
  <c r="H382" i="1" l="1"/>
  <c r="H383" i="1" s="1"/>
  <c r="E442" i="1"/>
  <c r="E443" i="1" s="1"/>
  <c r="E444" i="1" s="1"/>
  <c r="E445" i="1" s="1"/>
  <c r="E446" i="1" s="1"/>
  <c r="E447" i="1" s="1"/>
  <c r="E448" i="1" s="1"/>
  <c r="E449" i="1" s="1"/>
  <c r="E450" i="1" s="1"/>
  <c r="E451" i="1" s="1"/>
  <c r="E452" i="1" s="1"/>
  <c r="E453" i="1" s="1"/>
  <c r="E415" i="1"/>
  <c r="E416" i="1" s="1"/>
  <c r="E417" i="1" s="1"/>
  <c r="E418" i="1" s="1"/>
  <c r="E419" i="1" s="1"/>
  <c r="E397" i="1"/>
  <c r="E398" i="1" s="1"/>
  <c r="E399" i="1" s="1"/>
  <c r="E400" i="1" s="1"/>
  <c r="F315" i="1"/>
  <c r="F316" i="1" s="1"/>
  <c r="F317" i="1" s="1"/>
  <c r="F318" i="1" s="1"/>
  <c r="F319" i="1" s="1"/>
  <c r="F320" i="1" s="1"/>
  <c r="F321" i="1" s="1"/>
  <c r="F322" i="1" s="1"/>
  <c r="F323" i="1" s="1"/>
  <c r="F324" i="1" s="1"/>
  <c r="F325" i="1" s="1"/>
  <c r="F326" i="1" s="1"/>
  <c r="G315" i="1"/>
  <c r="G316" i="1" s="1"/>
  <c r="G317" i="1" s="1"/>
  <c r="G318" i="1" s="1"/>
  <c r="G319" i="1" s="1"/>
  <c r="G320" i="1" s="1"/>
  <c r="G321" i="1" s="1"/>
  <c r="G322" i="1" s="1"/>
  <c r="G323" i="1" s="1"/>
  <c r="G324" i="1" s="1"/>
  <c r="G325" i="1" s="1"/>
  <c r="G326" i="1" s="1"/>
  <c r="H438" i="1"/>
  <c r="F444" i="1"/>
  <c r="F445" i="1" s="1"/>
  <c r="F446" i="1" s="1"/>
  <c r="F447" i="1" s="1"/>
  <c r="F448" i="1" s="1"/>
  <c r="F449" i="1" s="1"/>
  <c r="G444" i="1"/>
  <c r="G445" i="1" s="1"/>
  <c r="G446" i="1" s="1"/>
  <c r="G447" i="1" s="1"/>
  <c r="G448" i="1" s="1"/>
  <c r="G449" i="1" s="1"/>
  <c r="H427" i="1"/>
  <c r="F431" i="1"/>
  <c r="F432" i="1" s="1"/>
  <c r="F433" i="1" s="1"/>
  <c r="C159" i="1"/>
  <c r="J159" i="1" s="1"/>
  <c r="J198" i="1"/>
  <c r="I198" i="1"/>
  <c r="C198" i="1"/>
  <c r="J195" i="1"/>
  <c r="C195" i="1"/>
  <c r="C193" i="1"/>
  <c r="H193" i="1" s="1"/>
  <c r="H194" i="1" s="1"/>
  <c r="J223" i="1"/>
  <c r="I223" i="1"/>
  <c r="C223" i="1"/>
  <c r="C74" i="1"/>
  <c r="J74" i="1" s="1"/>
  <c r="J73" i="1"/>
  <c r="I73" i="1"/>
  <c r="C73" i="1"/>
  <c r="J272" i="1"/>
  <c r="I272" i="1"/>
  <c r="C272" i="1"/>
  <c r="C271" i="1"/>
  <c r="J190" i="1"/>
  <c r="I190" i="1"/>
  <c r="C190" i="1"/>
  <c r="J185" i="1"/>
  <c r="I185" i="1"/>
  <c r="C185" i="1"/>
  <c r="C180" i="1"/>
  <c r="J180" i="1" s="1"/>
  <c r="C229" i="1"/>
  <c r="J229" i="1" s="1"/>
  <c r="C174" i="1"/>
  <c r="J174" i="1" s="1"/>
  <c r="J72" i="1"/>
  <c r="I72" i="1"/>
  <c r="C72" i="1"/>
  <c r="C71" i="1"/>
  <c r="J71" i="1" s="1"/>
  <c r="E401" i="1" l="1"/>
  <c r="E402" i="1" s="1"/>
  <c r="E403" i="1" s="1"/>
  <c r="G327" i="1"/>
  <c r="G328" i="1" s="1"/>
  <c r="G329" i="1" s="1"/>
  <c r="G330" i="1" s="1"/>
  <c r="G331" i="1" s="1"/>
  <c r="G332" i="1" s="1"/>
  <c r="G333" i="1" s="1"/>
  <c r="G334" i="1" s="1"/>
  <c r="G335" i="1" s="1"/>
  <c r="G336" i="1" s="1"/>
  <c r="G337" i="1" s="1"/>
  <c r="G338" i="1" s="1"/>
  <c r="F327" i="1"/>
  <c r="F328" i="1" s="1"/>
  <c r="F329" i="1" s="1"/>
  <c r="F330" i="1" s="1"/>
  <c r="F331" i="1" s="1"/>
  <c r="F332" i="1" s="1"/>
  <c r="F333" i="1" s="1"/>
  <c r="F334" i="1" s="1"/>
  <c r="F335" i="1" s="1"/>
  <c r="F336" i="1" s="1"/>
  <c r="F337" i="1" s="1"/>
  <c r="F338" i="1" s="1"/>
  <c r="H439" i="1"/>
  <c r="H428" i="1"/>
  <c r="H384" i="1"/>
  <c r="H276" i="1"/>
  <c r="H277" i="1" s="1"/>
  <c r="E454" i="1"/>
  <c r="E455" i="1" s="1"/>
  <c r="H195" i="1"/>
  <c r="F271" i="1"/>
  <c r="F272" i="1" s="1"/>
  <c r="G271" i="1"/>
  <c r="G272" i="1" s="1"/>
  <c r="H271" i="1"/>
  <c r="C179" i="1"/>
  <c r="J179" i="1" s="1"/>
  <c r="C52" i="1"/>
  <c r="J52" i="1" s="1"/>
  <c r="C51" i="1"/>
  <c r="J51" i="1" s="1"/>
  <c r="C50" i="1"/>
  <c r="J50" i="1" s="1"/>
  <c r="C49" i="1"/>
  <c r="J49" i="1" s="1"/>
  <c r="C48" i="1"/>
  <c r="J48" i="1" s="1"/>
  <c r="C47" i="1"/>
  <c r="J47" i="1" s="1"/>
  <c r="C46" i="1"/>
  <c r="J46" i="1" s="1"/>
  <c r="C45" i="1"/>
  <c r="J45" i="1" s="1"/>
  <c r="J44" i="1"/>
  <c r="I44" i="1"/>
  <c r="C44" i="1"/>
  <c r="C53" i="1"/>
  <c r="J53" i="1" s="1"/>
  <c r="C43" i="1"/>
  <c r="J43" i="1" s="1"/>
  <c r="C39" i="1"/>
  <c r="C8" i="1"/>
  <c r="H8" i="1" s="1"/>
  <c r="C14" i="1"/>
  <c r="J14" i="1" s="1"/>
  <c r="J13" i="1"/>
  <c r="C13" i="1"/>
  <c r="C11" i="1"/>
  <c r="J11" i="1" s="1"/>
  <c r="J10" i="1"/>
  <c r="I10" i="1"/>
  <c r="C10" i="1"/>
  <c r="C32" i="1"/>
  <c r="J192" i="1"/>
  <c r="C192" i="1"/>
  <c r="C189" i="1"/>
  <c r="J189" i="1" s="1"/>
  <c r="C188" i="1"/>
  <c r="H188" i="1" s="1"/>
  <c r="C17" i="1"/>
  <c r="J17" i="1" s="1"/>
  <c r="C18" i="1"/>
  <c r="C9" i="1"/>
  <c r="J38" i="1"/>
  <c r="I38" i="1"/>
  <c r="C38" i="1"/>
  <c r="C37" i="1"/>
  <c r="J37" i="1" s="1"/>
  <c r="C36" i="1"/>
  <c r="J36" i="1" s="1"/>
  <c r="C35" i="1"/>
  <c r="J35" i="1" s="1"/>
  <c r="J34" i="1"/>
  <c r="I34" i="1"/>
  <c r="C34" i="1"/>
  <c r="J33" i="1"/>
  <c r="I33" i="1"/>
  <c r="C33" i="1"/>
  <c r="J31" i="1"/>
  <c r="I31" i="1"/>
  <c r="C31" i="1"/>
  <c r="C30" i="1"/>
  <c r="J30" i="1" s="1"/>
  <c r="C29" i="1"/>
  <c r="J29" i="1" s="1"/>
  <c r="C28" i="1"/>
  <c r="J28" i="1" s="1"/>
  <c r="C27" i="1"/>
  <c r="J27" i="1" s="1"/>
  <c r="C26" i="1"/>
  <c r="J26" i="1" s="1"/>
  <c r="C25" i="1"/>
  <c r="J25" i="1" s="1"/>
  <c r="C24" i="1"/>
  <c r="J24" i="1" s="1"/>
  <c r="C22" i="1"/>
  <c r="J22" i="1" s="1"/>
  <c r="C21" i="1"/>
  <c r="J21" i="1" s="1"/>
  <c r="J20" i="1"/>
  <c r="I20" i="1"/>
  <c r="C20" i="1"/>
  <c r="C19" i="1"/>
  <c r="J19" i="1" s="1"/>
  <c r="C16" i="1"/>
  <c r="J16" i="1" s="1"/>
  <c r="J246" i="1"/>
  <c r="I246" i="1"/>
  <c r="C246" i="1"/>
  <c r="J245" i="1"/>
  <c r="I245" i="1"/>
  <c r="C245" i="1"/>
  <c r="C244" i="1"/>
  <c r="J244" i="1" s="1"/>
  <c r="J243" i="1"/>
  <c r="I243" i="1"/>
  <c r="C243" i="1"/>
  <c r="C242" i="1"/>
  <c r="E404" i="1" l="1"/>
  <c r="E405" i="1" s="1"/>
  <c r="E406" i="1" s="1"/>
  <c r="F339" i="1"/>
  <c r="F340" i="1" s="1"/>
  <c r="F341" i="1" s="1"/>
  <c r="F342" i="1" s="1"/>
  <c r="F343" i="1" s="1"/>
  <c r="F344" i="1" s="1"/>
  <c r="F345" i="1" s="1"/>
  <c r="F346" i="1" s="1"/>
  <c r="F347" i="1" s="1"/>
  <c r="F348" i="1" s="1"/>
  <c r="F349" i="1" s="1"/>
  <c r="F350" i="1" s="1"/>
  <c r="G339" i="1"/>
  <c r="G340" i="1" s="1"/>
  <c r="G341" i="1" s="1"/>
  <c r="G342" i="1" s="1"/>
  <c r="G343" i="1" s="1"/>
  <c r="G344" i="1" s="1"/>
  <c r="G345" i="1" s="1"/>
  <c r="G346" i="1" s="1"/>
  <c r="G347" i="1" s="1"/>
  <c r="G348" i="1" s="1"/>
  <c r="G349" i="1" s="1"/>
  <c r="G350" i="1" s="1"/>
  <c r="H440" i="1"/>
  <c r="H429" i="1"/>
  <c r="H385" i="1"/>
  <c r="H196" i="1"/>
  <c r="I195" i="1"/>
  <c r="H272" i="1"/>
  <c r="H39" i="1"/>
  <c r="H32" i="1"/>
  <c r="H189" i="1"/>
  <c r="H9" i="1"/>
  <c r="H10" i="1" s="1"/>
  <c r="H11" i="1" s="1"/>
  <c r="H12" i="1" s="1"/>
  <c r="F242" i="1"/>
  <c r="F243" i="1" s="1"/>
  <c r="F244" i="1" s="1"/>
  <c r="G242" i="1"/>
  <c r="G243" i="1" s="1"/>
  <c r="G244" i="1" s="1"/>
  <c r="H242" i="1"/>
  <c r="H243" i="1" s="1"/>
  <c r="H244" i="1" s="1"/>
  <c r="H40" i="1" l="1"/>
  <c r="H41" i="1" s="1"/>
  <c r="H441" i="1"/>
  <c r="H430" i="1"/>
  <c r="H386" i="1"/>
  <c r="H197" i="1"/>
  <c r="I196" i="1"/>
  <c r="H190" i="1"/>
  <c r="H13" i="1"/>
  <c r="G245" i="1"/>
  <c r="G246" i="1" s="1"/>
  <c r="G247" i="1" s="1"/>
  <c r="H245" i="1"/>
  <c r="H246" i="1" s="1"/>
  <c r="H247" i="1" s="1"/>
  <c r="F245" i="1"/>
  <c r="F246" i="1" s="1"/>
  <c r="F247" i="1" s="1"/>
  <c r="H42" i="1" l="1"/>
  <c r="H43" i="1" s="1"/>
  <c r="H44" i="1" s="1"/>
  <c r="H45" i="1" s="1"/>
  <c r="H46" i="1" s="1"/>
  <c r="H443" i="1"/>
  <c r="H431" i="1"/>
  <c r="H387" i="1"/>
  <c r="H14" i="1"/>
  <c r="H15" i="1" s="1"/>
  <c r="I13" i="1"/>
  <c r="H198" i="1"/>
  <c r="I197" i="1"/>
  <c r="H191" i="1"/>
  <c r="H192" i="1" s="1"/>
  <c r="I192" i="1" s="1"/>
  <c r="H444" i="1" l="1"/>
  <c r="H445" i="1" s="1"/>
  <c r="H432" i="1"/>
  <c r="H388" i="1"/>
  <c r="H47" i="1"/>
  <c r="C268" i="1"/>
  <c r="J268" i="1" s="1"/>
  <c r="J267" i="1"/>
  <c r="I267" i="1"/>
  <c r="C267" i="1"/>
  <c r="J266" i="1"/>
  <c r="I266" i="1"/>
  <c r="C266" i="1"/>
  <c r="J265" i="1"/>
  <c r="I265" i="1"/>
  <c r="C265" i="1"/>
  <c r="C259" i="1"/>
  <c r="C248" i="1"/>
  <c r="J225" i="1"/>
  <c r="C225" i="1"/>
  <c r="C221" i="1"/>
  <c r="J221" i="1" s="1"/>
  <c r="J219" i="1"/>
  <c r="I219" i="1"/>
  <c r="C219" i="1"/>
  <c r="J217" i="1"/>
  <c r="I217" i="1"/>
  <c r="C217" i="1"/>
  <c r="J215" i="1"/>
  <c r="I215" i="1"/>
  <c r="C215" i="1"/>
  <c r="C214" i="1"/>
  <c r="J214" i="1" s="1"/>
  <c r="C211" i="1"/>
  <c r="H211" i="1" s="1"/>
  <c r="H212" i="1" s="1"/>
  <c r="H213" i="1" s="1"/>
  <c r="C228" i="1"/>
  <c r="C203" i="1"/>
  <c r="J203" i="1" s="1"/>
  <c r="J202" i="1"/>
  <c r="C202" i="1"/>
  <c r="C255" i="1"/>
  <c r="J255" i="1" s="1"/>
  <c r="C253" i="1"/>
  <c r="J253" i="1" s="1"/>
  <c r="C252" i="1"/>
  <c r="J252" i="1" s="1"/>
  <c r="J250" i="1"/>
  <c r="I250" i="1"/>
  <c r="C250" i="1"/>
  <c r="C249" i="1"/>
  <c r="J249" i="1" s="1"/>
  <c r="C241" i="1"/>
  <c r="J241" i="1" s="1"/>
  <c r="J239" i="1"/>
  <c r="I239" i="1"/>
  <c r="C239" i="1"/>
  <c r="J238" i="1"/>
  <c r="I238" i="1"/>
  <c r="C238" i="1"/>
  <c r="J236" i="1"/>
  <c r="I236" i="1"/>
  <c r="C236" i="1"/>
  <c r="C230" i="1"/>
  <c r="J230" i="1" s="1"/>
  <c r="C210" i="1"/>
  <c r="J210" i="1" s="1"/>
  <c r="C209" i="1"/>
  <c r="J209" i="1" s="1"/>
  <c r="C205" i="1"/>
  <c r="J205" i="1" s="1"/>
  <c r="C204" i="1"/>
  <c r="C200" i="1"/>
  <c r="C201" i="1"/>
  <c r="J201" i="1" s="1"/>
  <c r="C199" i="1"/>
  <c r="H199" i="1" s="1"/>
  <c r="J186" i="1"/>
  <c r="I186" i="1"/>
  <c r="C186" i="1"/>
  <c r="C183" i="1"/>
  <c r="J183" i="1" s="1"/>
  <c r="J182" i="1"/>
  <c r="I182" i="1"/>
  <c r="C182" i="1"/>
  <c r="C181" i="1"/>
  <c r="C172" i="1"/>
  <c r="J178" i="1"/>
  <c r="I178" i="1"/>
  <c r="C178" i="1"/>
  <c r="J177" i="1"/>
  <c r="I177" i="1"/>
  <c r="C177" i="1"/>
  <c r="C176" i="1"/>
  <c r="J176" i="1" s="1"/>
  <c r="J175" i="1"/>
  <c r="I175" i="1"/>
  <c r="C175" i="1"/>
  <c r="J170" i="1"/>
  <c r="I170" i="1"/>
  <c r="C170" i="1"/>
  <c r="J169" i="1"/>
  <c r="C169" i="1"/>
  <c r="C168" i="1"/>
  <c r="J168" i="1" s="1"/>
  <c r="C165" i="1"/>
  <c r="J165" i="1" s="1"/>
  <c r="J164" i="1"/>
  <c r="I164" i="1"/>
  <c r="C164" i="1"/>
  <c r="J163" i="1"/>
  <c r="I163" i="1"/>
  <c r="C163" i="1"/>
  <c r="H446" i="1" l="1"/>
  <c r="H447" i="1" s="1"/>
  <c r="H433" i="1"/>
  <c r="H389" i="1"/>
  <c r="H48" i="1"/>
  <c r="H259" i="1"/>
  <c r="F248" i="1"/>
  <c r="G248" i="1"/>
  <c r="H248" i="1"/>
  <c r="H214" i="1"/>
  <c r="H228" i="1"/>
  <c r="H229" i="1" s="1"/>
  <c r="H204" i="1"/>
  <c r="H205" i="1" s="1"/>
  <c r="H206" i="1" s="1"/>
  <c r="H207" i="1" s="1"/>
  <c r="H208" i="1" s="1"/>
  <c r="H200" i="1"/>
  <c r="H201" i="1" s="1"/>
  <c r="H181" i="1"/>
  <c r="H172" i="1"/>
  <c r="J160" i="1"/>
  <c r="C160" i="1"/>
  <c r="C157" i="1"/>
  <c r="J157" i="1" s="1"/>
  <c r="I149" i="1"/>
  <c r="C149" i="1"/>
  <c r="J148" i="1"/>
  <c r="I148" i="1"/>
  <c r="C148" i="1"/>
  <c r="J147" i="1"/>
  <c r="I147" i="1"/>
  <c r="C147" i="1"/>
  <c r="C156" i="1"/>
  <c r="H156" i="1" s="1"/>
  <c r="J145" i="1"/>
  <c r="C145" i="1"/>
  <c r="C144" i="1"/>
  <c r="C143" i="1"/>
  <c r="C142" i="1"/>
  <c r="J142" i="1" s="1"/>
  <c r="J141" i="1"/>
  <c r="C141" i="1"/>
  <c r="C140" i="1"/>
  <c r="J140" i="1" s="1"/>
  <c r="C146" i="1"/>
  <c r="C139" i="1"/>
  <c r="J161" i="1"/>
  <c r="J166" i="1"/>
  <c r="C69" i="1"/>
  <c r="C68" i="1"/>
  <c r="J68" i="1" s="1"/>
  <c r="C67" i="1"/>
  <c r="J67" i="1" s="1"/>
  <c r="C66" i="1"/>
  <c r="J66" i="1" s="1"/>
  <c r="C171" i="1"/>
  <c r="F171" i="1" s="1"/>
  <c r="C167" i="1"/>
  <c r="H167" i="1" s="1"/>
  <c r="H168" i="1" s="1"/>
  <c r="I166" i="1"/>
  <c r="C166" i="1"/>
  <c r="C162" i="1"/>
  <c r="F162" i="1" s="1"/>
  <c r="F163" i="1" s="1"/>
  <c r="F164" i="1" s="1"/>
  <c r="F165" i="1" s="1"/>
  <c r="I161" i="1"/>
  <c r="C161" i="1"/>
  <c r="C158" i="1"/>
  <c r="H158" i="1" s="1"/>
  <c r="H159" i="1" s="1"/>
  <c r="C137" i="1"/>
  <c r="H137" i="1" s="1"/>
  <c r="H138" i="1" s="1"/>
  <c r="C70" i="1"/>
  <c r="J70" i="1" s="1"/>
  <c r="C7" i="1"/>
  <c r="G7" i="1" s="1"/>
  <c r="G8" i="1" s="1"/>
  <c r="C54" i="1"/>
  <c r="J54" i="1" s="1"/>
  <c r="C55" i="1"/>
  <c r="H55" i="1" s="1"/>
  <c r="C64" i="1"/>
  <c r="F64" i="1" s="1"/>
  <c r="F65" i="1" s="1"/>
  <c r="H173" i="1" l="1"/>
  <c r="H174" i="1" s="1"/>
  <c r="H260" i="1"/>
  <c r="H261" i="1" s="1"/>
  <c r="H262" i="1" s="1"/>
  <c r="H263" i="1" s="1"/>
  <c r="H264" i="1" s="1"/>
  <c r="H215" i="1"/>
  <c r="H216" i="1" s="1"/>
  <c r="H448" i="1"/>
  <c r="H390" i="1"/>
  <c r="H49" i="1"/>
  <c r="H209" i="1"/>
  <c r="H202" i="1"/>
  <c r="H169" i="1"/>
  <c r="H170" i="1" s="1"/>
  <c r="I169" i="1"/>
  <c r="G9" i="1"/>
  <c r="H230" i="1"/>
  <c r="H157" i="1"/>
  <c r="F172" i="1"/>
  <c r="F173" i="1" s="1"/>
  <c r="H160" i="1"/>
  <c r="I160" i="1" s="1"/>
  <c r="J143" i="1"/>
  <c r="J144" i="1"/>
  <c r="H146" i="1"/>
  <c r="H147" i="1" s="1"/>
  <c r="H148" i="1" s="1"/>
  <c r="H149" i="1" s="1"/>
  <c r="H139" i="1"/>
  <c r="H140" i="1" s="1"/>
  <c r="H141" i="1" s="1"/>
  <c r="H142" i="1" s="1"/>
  <c r="H143" i="1" s="1"/>
  <c r="H144" i="1" s="1"/>
  <c r="H145" i="1" s="1"/>
  <c r="F66" i="1"/>
  <c r="F67" i="1" s="1"/>
  <c r="F68" i="1" s="1"/>
  <c r="F69" i="1" s="1"/>
  <c r="F70" i="1" s="1"/>
  <c r="F71" i="1" s="1"/>
  <c r="F72" i="1" s="1"/>
  <c r="F73" i="1" s="1"/>
  <c r="F74" i="1" s="1"/>
  <c r="F75" i="1" s="1"/>
  <c r="F76" i="1" s="1"/>
  <c r="F77" i="1" s="1"/>
  <c r="F78" i="1" s="1"/>
  <c r="F166" i="1"/>
  <c r="G171" i="1"/>
  <c r="G172" i="1" s="1"/>
  <c r="H171" i="1"/>
  <c r="G162" i="1"/>
  <c r="F137" i="1"/>
  <c r="F138" i="1" s="1"/>
  <c r="H162" i="1"/>
  <c r="G137" i="1"/>
  <c r="G138" i="1" s="1"/>
  <c r="F167" i="1"/>
  <c r="G167" i="1"/>
  <c r="F158" i="1"/>
  <c r="F159" i="1" s="1"/>
  <c r="G158" i="1"/>
  <c r="G159" i="1" s="1"/>
  <c r="G64" i="1"/>
  <c r="G65" i="1" s="1"/>
  <c r="G55" i="1"/>
  <c r="F7" i="1"/>
  <c r="H7" i="1"/>
  <c r="H64" i="1"/>
  <c r="H65" i="1" s="1"/>
  <c r="E55" i="1"/>
  <c r="F55" i="1"/>
  <c r="G173" i="1" l="1"/>
  <c r="G174" i="1" s="1"/>
  <c r="G175" i="1" s="1"/>
  <c r="G176" i="1" s="1"/>
  <c r="G177" i="1" s="1"/>
  <c r="G178" i="1" s="1"/>
  <c r="H217" i="1"/>
  <c r="H218" i="1" s="1"/>
  <c r="H219" i="1" s="1"/>
  <c r="H220" i="1" s="1"/>
  <c r="H221" i="1" s="1"/>
  <c r="H150" i="1"/>
  <c r="H151" i="1" s="1"/>
  <c r="H152" i="1" s="1"/>
  <c r="H153" i="1" s="1"/>
  <c r="H449" i="1"/>
  <c r="H391" i="1"/>
  <c r="H392" i="1" s="1"/>
  <c r="H265" i="1"/>
  <c r="H266" i="1" s="1"/>
  <c r="H267" i="1" s="1"/>
  <c r="H268" i="1" s="1"/>
  <c r="H269" i="1" s="1"/>
  <c r="H270" i="1" s="1"/>
  <c r="H50" i="1"/>
  <c r="H210" i="1"/>
  <c r="H203" i="1"/>
  <c r="I202" i="1"/>
  <c r="F79" i="1"/>
  <c r="E56" i="1"/>
  <c r="H249" i="1"/>
  <c r="F174" i="1"/>
  <c r="F175" i="1" s="1"/>
  <c r="F176" i="1" s="1"/>
  <c r="F177" i="1" s="1"/>
  <c r="F178" i="1" s="1"/>
  <c r="F8" i="1"/>
  <c r="F9" i="1" s="1"/>
  <c r="F10" i="1" s="1"/>
  <c r="F11" i="1" s="1"/>
  <c r="G10" i="1"/>
  <c r="H16" i="1"/>
  <c r="H161" i="1"/>
  <c r="H175" i="1"/>
  <c r="H176" i="1" s="1"/>
  <c r="G168" i="1"/>
  <c r="G169" i="1" s="1"/>
  <c r="G170" i="1" s="1"/>
  <c r="F168" i="1"/>
  <c r="F169" i="1" s="1"/>
  <c r="F170" i="1" s="1"/>
  <c r="H163" i="1"/>
  <c r="H164" i="1" s="1"/>
  <c r="H165" i="1" s="1"/>
  <c r="G163" i="1"/>
  <c r="G164" i="1" s="1"/>
  <c r="G165" i="1" s="1"/>
  <c r="G166" i="1" s="1"/>
  <c r="F160" i="1"/>
  <c r="F161" i="1" s="1"/>
  <c r="G160" i="1"/>
  <c r="G161" i="1" s="1"/>
  <c r="F139" i="1"/>
  <c r="F140" i="1" s="1"/>
  <c r="F141" i="1" s="1"/>
  <c r="F142" i="1" s="1"/>
  <c r="F143" i="1" s="1"/>
  <c r="F144" i="1" s="1"/>
  <c r="F145" i="1" s="1"/>
  <c r="F146" i="1" s="1"/>
  <c r="F147" i="1" s="1"/>
  <c r="F148" i="1" s="1"/>
  <c r="F149" i="1" s="1"/>
  <c r="F150" i="1" s="1"/>
  <c r="F151" i="1" s="1"/>
  <c r="F152" i="1" s="1"/>
  <c r="F153" i="1" s="1"/>
  <c r="G139" i="1"/>
  <c r="H66" i="1"/>
  <c r="G66" i="1"/>
  <c r="F154" i="1" l="1"/>
  <c r="F155" i="1" s="1"/>
  <c r="F156" i="1" s="1"/>
  <c r="F157" i="1" s="1"/>
  <c r="H154" i="1"/>
  <c r="H155" i="1" s="1"/>
  <c r="F12" i="1"/>
  <c r="F13" i="1" s="1"/>
  <c r="F14" i="1" s="1"/>
  <c r="F15" i="1" s="1"/>
  <c r="H250" i="1"/>
  <c r="H222" i="1"/>
  <c r="H223" i="1" s="1"/>
  <c r="H224" i="1" s="1"/>
  <c r="H225" i="1" s="1"/>
  <c r="H51" i="1"/>
  <c r="H17" i="1"/>
  <c r="F80" i="1"/>
  <c r="F81" i="1" s="1"/>
  <c r="F82" i="1" s="1"/>
  <c r="F83" i="1" s="1"/>
  <c r="F84" i="1" s="1"/>
  <c r="F85" i="1" s="1"/>
  <c r="F86" i="1" s="1"/>
  <c r="F87" i="1" s="1"/>
  <c r="F88" i="1" s="1"/>
  <c r="F89" i="1" s="1"/>
  <c r="H177" i="1"/>
  <c r="H178" i="1" s="1"/>
  <c r="H179" i="1" s="1"/>
  <c r="H166" i="1"/>
  <c r="E57" i="1"/>
  <c r="E58" i="1" s="1"/>
  <c r="E59" i="1" s="1"/>
  <c r="E7" i="1"/>
  <c r="E8" i="1" s="1"/>
  <c r="E9" i="1" s="1"/>
  <c r="E10" i="1" s="1"/>
  <c r="E11" i="1" s="1"/>
  <c r="G11" i="1"/>
  <c r="G12" i="1" s="1"/>
  <c r="G140" i="1"/>
  <c r="G67" i="1"/>
  <c r="G68" i="1" s="1"/>
  <c r="G69" i="1" s="1"/>
  <c r="G70" i="1" s="1"/>
  <c r="G71" i="1" s="1"/>
  <c r="G72" i="1" s="1"/>
  <c r="G73" i="1" s="1"/>
  <c r="G74" i="1" s="1"/>
  <c r="G75" i="1" s="1"/>
  <c r="G76" i="1" s="1"/>
  <c r="G77" i="1" s="1"/>
  <c r="G78" i="1" s="1"/>
  <c r="H67" i="1"/>
  <c r="I225" i="1" l="1"/>
  <c r="H226" i="1"/>
  <c r="H227" i="1" s="1"/>
  <c r="F90" i="1"/>
  <c r="F91" i="1" s="1"/>
  <c r="E12" i="1"/>
  <c r="E13" i="1" s="1"/>
  <c r="E14" i="1" s="1"/>
  <c r="E15" i="1" s="1"/>
  <c r="E16" i="1" s="1"/>
  <c r="E17" i="1" s="1"/>
  <c r="E18" i="1" s="1"/>
  <c r="E19" i="1" s="1"/>
  <c r="E20" i="1" s="1"/>
  <c r="E21" i="1" s="1"/>
  <c r="E22" i="1" s="1"/>
  <c r="H251" i="1"/>
  <c r="H252" i="1" s="1"/>
  <c r="H253" i="1" s="1"/>
  <c r="H393" i="1"/>
  <c r="H52" i="1"/>
  <c r="F16" i="1"/>
  <c r="F17" i="1" s="1"/>
  <c r="F18" i="1" s="1"/>
  <c r="F19" i="1" s="1"/>
  <c r="F20" i="1" s="1"/>
  <c r="F21" i="1" s="1"/>
  <c r="F22" i="1" s="1"/>
  <c r="H18" i="1"/>
  <c r="H19" i="1" s="1"/>
  <c r="G79" i="1"/>
  <c r="E60" i="1"/>
  <c r="E61" i="1" s="1"/>
  <c r="E62" i="1" s="1"/>
  <c r="E63" i="1" s="1"/>
  <c r="E64" i="1" s="1"/>
  <c r="H68" i="1"/>
  <c r="G13" i="1"/>
  <c r="G14" i="1" s="1"/>
  <c r="G15" i="1" s="1"/>
  <c r="F199" i="1"/>
  <c r="F200" i="1" s="1"/>
  <c r="F201" i="1" s="1"/>
  <c r="F202" i="1" s="1"/>
  <c r="F203" i="1" s="1"/>
  <c r="G141" i="1"/>
  <c r="G142" i="1" s="1"/>
  <c r="G143" i="1" s="1"/>
  <c r="G144" i="1" s="1"/>
  <c r="G145" i="1" s="1"/>
  <c r="G146" i="1" s="1"/>
  <c r="G147" i="1" s="1"/>
  <c r="G148" i="1" s="1"/>
  <c r="G149" i="1" s="1"/>
  <c r="G150" i="1" s="1"/>
  <c r="G151" i="1" s="1"/>
  <c r="G152" i="1" s="1"/>
  <c r="G153" i="1" s="1"/>
  <c r="F23" i="1" l="1"/>
  <c r="F24" i="1" s="1"/>
  <c r="F25" i="1" s="1"/>
  <c r="F26" i="1" s="1"/>
  <c r="F27" i="1" s="1"/>
  <c r="F28" i="1" s="1"/>
  <c r="F29" i="1" s="1"/>
  <c r="F30" i="1" s="1"/>
  <c r="F31" i="1" s="1"/>
  <c r="F32" i="1" s="1"/>
  <c r="F33" i="1" s="1"/>
  <c r="F34" i="1" s="1"/>
  <c r="F35" i="1" s="1"/>
  <c r="F36" i="1" s="1"/>
  <c r="F37" i="1" s="1"/>
  <c r="F38" i="1" s="1"/>
  <c r="E23" i="1"/>
  <c r="E24" i="1" s="1"/>
  <c r="E25" i="1" s="1"/>
  <c r="E26" i="1" s="1"/>
  <c r="E27" i="1" s="1"/>
  <c r="E28" i="1" s="1"/>
  <c r="E29" i="1" s="1"/>
  <c r="E30" i="1" s="1"/>
  <c r="E31" i="1" s="1"/>
  <c r="E32" i="1" s="1"/>
  <c r="E33" i="1" s="1"/>
  <c r="E34" i="1" s="1"/>
  <c r="E35" i="1" s="1"/>
  <c r="E36" i="1" s="1"/>
  <c r="E37" i="1" s="1"/>
  <c r="E38" i="1" s="1"/>
  <c r="E39" i="1" s="1"/>
  <c r="F92" i="1"/>
  <c r="H254" i="1"/>
  <c r="H255" i="1" s="1"/>
  <c r="H256" i="1" s="1"/>
  <c r="G154" i="1"/>
  <c r="G155" i="1" s="1"/>
  <c r="G156" i="1" s="1"/>
  <c r="G157" i="1" s="1"/>
  <c r="H180" i="1"/>
  <c r="H182" i="1"/>
  <c r="H183" i="1" s="1"/>
  <c r="H53" i="1"/>
  <c r="H69" i="1"/>
  <c r="H70" i="1" s="1"/>
  <c r="H71" i="1" s="1"/>
  <c r="H72" i="1" s="1"/>
  <c r="H73" i="1" s="1"/>
  <c r="H74" i="1" s="1"/>
  <c r="H75" i="1" s="1"/>
  <c r="H76" i="1" s="1"/>
  <c r="H77" i="1" s="1"/>
  <c r="H78" i="1" s="1"/>
  <c r="H20" i="1"/>
  <c r="H21" i="1" s="1"/>
  <c r="G80" i="1"/>
  <c r="G81" i="1" s="1"/>
  <c r="G82" i="1" s="1"/>
  <c r="G83" i="1" s="1"/>
  <c r="G84" i="1" s="1"/>
  <c r="G85" i="1" s="1"/>
  <c r="G86" i="1" s="1"/>
  <c r="G87" i="1" s="1"/>
  <c r="G88" i="1" s="1"/>
  <c r="G89" i="1" s="1"/>
  <c r="E65" i="1"/>
  <c r="E66" i="1" s="1"/>
  <c r="E67" i="1" s="1"/>
  <c r="E68" i="1" s="1"/>
  <c r="E69" i="1" s="1"/>
  <c r="E70" i="1" s="1"/>
  <c r="E71" i="1" s="1"/>
  <c r="E72" i="1" s="1"/>
  <c r="E73" i="1" s="1"/>
  <c r="E74" i="1" s="1"/>
  <c r="F39" i="1"/>
  <c r="G199" i="1"/>
  <c r="G200" i="1" s="1"/>
  <c r="G201" i="1" s="1"/>
  <c r="G202" i="1" s="1"/>
  <c r="G203" i="1" s="1"/>
  <c r="F204" i="1"/>
  <c r="F205" i="1" s="1"/>
  <c r="F93" i="1" l="1"/>
  <c r="F94" i="1" s="1"/>
  <c r="F95" i="1" s="1"/>
  <c r="F96" i="1" s="1"/>
  <c r="F97" i="1" s="1"/>
  <c r="F98" i="1" s="1"/>
  <c r="F99" i="1" s="1"/>
  <c r="F100" i="1" s="1"/>
  <c r="F101" i="1" s="1"/>
  <c r="F102" i="1" s="1"/>
  <c r="F103" i="1" s="1"/>
  <c r="F104" i="1" s="1"/>
  <c r="F105" i="1" s="1"/>
  <c r="F106" i="1" s="1"/>
  <c r="F107" i="1" s="1"/>
  <c r="F108" i="1" s="1"/>
  <c r="F109" i="1" s="1"/>
  <c r="F110" i="1" s="1"/>
  <c r="F111" i="1" s="1"/>
  <c r="F112" i="1" s="1"/>
  <c r="F113" i="1" s="1"/>
  <c r="F114" i="1" s="1"/>
  <c r="F115" i="1" s="1"/>
  <c r="F116" i="1" s="1"/>
  <c r="F117" i="1" s="1"/>
  <c r="F118" i="1" s="1"/>
  <c r="F119" i="1" s="1"/>
  <c r="F120" i="1" s="1"/>
  <c r="F121" i="1" s="1"/>
  <c r="F122" i="1" s="1"/>
  <c r="F123" i="1" s="1"/>
  <c r="F124" i="1" s="1"/>
  <c r="F125" i="1" s="1"/>
  <c r="F126" i="1" s="1"/>
  <c r="F127" i="1" s="1"/>
  <c r="F128" i="1" s="1"/>
  <c r="F129" i="1" s="1"/>
  <c r="F130" i="1" s="1"/>
  <c r="F131" i="1" s="1"/>
  <c r="F132" i="1" s="1"/>
  <c r="F133" i="1" s="1"/>
  <c r="F134" i="1" s="1"/>
  <c r="F135" i="1" s="1"/>
  <c r="F136" i="1" s="1"/>
  <c r="G90" i="1"/>
  <c r="G91" i="1" s="1"/>
  <c r="H257" i="1"/>
  <c r="H258" i="1" s="1"/>
  <c r="F206" i="1"/>
  <c r="E40" i="1"/>
  <c r="F40" i="1"/>
  <c r="H184" i="1"/>
  <c r="H185" i="1" s="1"/>
  <c r="H186" i="1" s="1"/>
  <c r="H187" i="1" s="1"/>
  <c r="G16" i="1"/>
  <c r="G17" i="1" s="1"/>
  <c r="G18" i="1" s="1"/>
  <c r="G19" i="1" s="1"/>
  <c r="G20" i="1" s="1"/>
  <c r="G21" i="1" s="1"/>
  <c r="G22" i="1" s="1"/>
  <c r="H22" i="1"/>
  <c r="H23" i="1" s="1"/>
  <c r="E75" i="1"/>
  <c r="E76" i="1" s="1"/>
  <c r="E77" i="1" s="1"/>
  <c r="E78" i="1" s="1"/>
  <c r="H79" i="1"/>
  <c r="G204" i="1"/>
  <c r="G205" i="1" s="1"/>
  <c r="G23" i="1" l="1"/>
  <c r="G24" i="1" s="1"/>
  <c r="G25" i="1" s="1"/>
  <c r="G26" i="1" s="1"/>
  <c r="G27" i="1" s="1"/>
  <c r="G28" i="1" s="1"/>
  <c r="G29" i="1" s="1"/>
  <c r="G30" i="1" s="1"/>
  <c r="G31" i="1" s="1"/>
  <c r="G32" i="1" s="1"/>
  <c r="G33" i="1" s="1"/>
  <c r="G34" i="1" s="1"/>
  <c r="G35" i="1" s="1"/>
  <c r="G36" i="1" s="1"/>
  <c r="G37" i="1" s="1"/>
  <c r="G38" i="1" s="1"/>
  <c r="G39" i="1" s="1"/>
  <c r="G40" i="1" s="1"/>
  <c r="G92" i="1"/>
  <c r="E79" i="1"/>
  <c r="E80" i="1" s="1"/>
  <c r="E81" i="1" s="1"/>
  <c r="E82" i="1" s="1"/>
  <c r="E83" i="1" s="1"/>
  <c r="E84" i="1" s="1"/>
  <c r="E85" i="1" s="1"/>
  <c r="E86" i="1" s="1"/>
  <c r="E87" i="1" s="1"/>
  <c r="E88" i="1" s="1"/>
  <c r="E89" i="1" s="1"/>
  <c r="F41" i="1"/>
  <c r="F42" i="1" s="1"/>
  <c r="F43" i="1" s="1"/>
  <c r="F44" i="1" s="1"/>
  <c r="F45" i="1" s="1"/>
  <c r="F46" i="1" s="1"/>
  <c r="F47" i="1" s="1"/>
  <c r="F48" i="1" s="1"/>
  <c r="E41" i="1"/>
  <c r="E42" i="1" s="1"/>
  <c r="E43" i="1" s="1"/>
  <c r="E44" i="1" s="1"/>
  <c r="E45" i="1" s="1"/>
  <c r="E46" i="1" s="1"/>
  <c r="E47" i="1" s="1"/>
  <c r="E48" i="1" s="1"/>
  <c r="F207" i="1"/>
  <c r="F208" i="1" s="1"/>
  <c r="G206" i="1"/>
  <c r="H24" i="1"/>
  <c r="H80" i="1"/>
  <c r="G93" i="1" l="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F209" i="1"/>
  <c r="F210" i="1" s="1"/>
  <c r="F211" i="1" s="1"/>
  <c r="F212" i="1" s="1"/>
  <c r="F213" i="1" s="1"/>
  <c r="F214" i="1" s="1"/>
  <c r="F215" i="1" s="1"/>
  <c r="F216" i="1" s="1"/>
  <c r="F217" i="1" s="1"/>
  <c r="F218" i="1" s="1"/>
  <c r="E90" i="1"/>
  <c r="E91" i="1" s="1"/>
  <c r="G41" i="1"/>
  <c r="G42" i="1" s="1"/>
  <c r="G43" i="1" s="1"/>
  <c r="G44" i="1" s="1"/>
  <c r="G45" i="1" s="1"/>
  <c r="G46" i="1" s="1"/>
  <c r="G47" i="1" s="1"/>
  <c r="G48" i="1" s="1"/>
  <c r="G49" i="1" s="1"/>
  <c r="G50" i="1" s="1"/>
  <c r="G51" i="1" s="1"/>
  <c r="G52" i="1" s="1"/>
  <c r="G53" i="1" s="1"/>
  <c r="G54" i="1" s="1"/>
  <c r="G207" i="1"/>
  <c r="G208" i="1" s="1"/>
  <c r="H81" i="1"/>
  <c r="H25" i="1"/>
  <c r="F249" i="1"/>
  <c r="F250" i="1" s="1"/>
  <c r="F49" i="1"/>
  <c r="F50" i="1" s="1"/>
  <c r="F51" i="1" s="1"/>
  <c r="F52" i="1" s="1"/>
  <c r="F53" i="1" s="1"/>
  <c r="F54" i="1" s="1"/>
  <c r="E49" i="1"/>
  <c r="E50" i="1" s="1"/>
  <c r="E51" i="1" s="1"/>
  <c r="E52" i="1" s="1"/>
  <c r="E53" i="1" s="1"/>
  <c r="E54" i="1" s="1"/>
  <c r="E92" i="1" l="1"/>
  <c r="G209" i="1"/>
  <c r="G210" i="1" s="1"/>
  <c r="G211" i="1" s="1"/>
  <c r="G212" i="1" s="1"/>
  <c r="G213" i="1" s="1"/>
  <c r="G214" i="1" s="1"/>
  <c r="G215" i="1" s="1"/>
  <c r="G216" i="1" s="1"/>
  <c r="G217" i="1" s="1"/>
  <c r="G218" i="1" s="1"/>
  <c r="H82" i="1"/>
  <c r="F251" i="1"/>
  <c r="F252" i="1" s="1"/>
  <c r="F253" i="1" s="1"/>
  <c r="F219" i="1"/>
  <c r="H26" i="1"/>
  <c r="F259" i="1"/>
  <c r="G249" i="1"/>
  <c r="G250" i="1" s="1"/>
  <c r="E93" i="1" l="1"/>
  <c r="E94" i="1" s="1"/>
  <c r="E95" i="1" s="1"/>
  <c r="E96" i="1" s="1"/>
  <c r="E97" i="1" s="1"/>
  <c r="E98" i="1" s="1"/>
  <c r="E99" i="1" s="1"/>
  <c r="E100" i="1" s="1"/>
  <c r="E101" i="1" s="1"/>
  <c r="E102" i="1" s="1"/>
  <c r="E103" i="1" s="1"/>
  <c r="E104" i="1" s="1"/>
  <c r="E105" i="1" s="1"/>
  <c r="E106" i="1" s="1"/>
  <c r="E107" i="1" s="1"/>
  <c r="E108" i="1" s="1"/>
  <c r="E109" i="1" s="1"/>
  <c r="E110" i="1" s="1"/>
  <c r="E111" i="1" s="1"/>
  <c r="E112" i="1" s="1"/>
  <c r="E113" i="1" s="1"/>
  <c r="E114" i="1" s="1"/>
  <c r="E115" i="1" s="1"/>
  <c r="E116" i="1" s="1"/>
  <c r="E117" i="1" s="1"/>
  <c r="E118" i="1" s="1"/>
  <c r="E119" i="1" s="1"/>
  <c r="E120" i="1" s="1"/>
  <c r="E121" i="1" s="1"/>
  <c r="E122" i="1" s="1"/>
  <c r="E123" i="1" s="1"/>
  <c r="E124" i="1" s="1"/>
  <c r="E125" i="1" s="1"/>
  <c r="E126" i="1" s="1"/>
  <c r="F260" i="1"/>
  <c r="F261" i="1" s="1"/>
  <c r="F262" i="1" s="1"/>
  <c r="F254" i="1"/>
  <c r="F255" i="1" s="1"/>
  <c r="F256" i="1" s="1"/>
  <c r="F257" i="1" s="1"/>
  <c r="F258" i="1" s="1"/>
  <c r="H83" i="1"/>
  <c r="H84" i="1" s="1"/>
  <c r="G251" i="1"/>
  <c r="G252" i="1" s="1"/>
  <c r="G253" i="1" s="1"/>
  <c r="F220" i="1"/>
  <c r="F221" i="1" s="1"/>
  <c r="G219" i="1"/>
  <c r="H27" i="1"/>
  <c r="G254" i="1" l="1"/>
  <c r="G255" i="1" s="1"/>
  <c r="G256" i="1" s="1"/>
  <c r="G257" i="1" s="1"/>
  <c r="G258" i="1" s="1"/>
  <c r="H85" i="1"/>
  <c r="G259" i="1"/>
  <c r="F263" i="1"/>
  <c r="F222" i="1"/>
  <c r="F223" i="1" s="1"/>
  <c r="F224" i="1" s="1"/>
  <c r="F225" i="1" s="1"/>
  <c r="G220" i="1"/>
  <c r="G221" i="1" s="1"/>
  <c r="H28" i="1"/>
  <c r="E127" i="1"/>
  <c r="E128" i="1" s="1"/>
  <c r="E129" i="1" s="1"/>
  <c r="E130" i="1" s="1"/>
  <c r="E131" i="1" s="1"/>
  <c r="E132" i="1" s="1"/>
  <c r="E133" i="1" s="1"/>
  <c r="E134" i="1" s="1"/>
  <c r="E135" i="1" s="1"/>
  <c r="E136" i="1" s="1"/>
  <c r="E137" i="1" s="1"/>
  <c r="F226" i="1" l="1"/>
  <c r="G260" i="1"/>
  <c r="G261" i="1" s="1"/>
  <c r="G262" i="1" s="1"/>
  <c r="G263" i="1" s="1"/>
  <c r="H86" i="1"/>
  <c r="H87" i="1" s="1"/>
  <c r="H88" i="1" s="1"/>
  <c r="H89" i="1" s="1"/>
  <c r="F264" i="1"/>
  <c r="F265" i="1" s="1"/>
  <c r="F266" i="1" s="1"/>
  <c r="F267" i="1" s="1"/>
  <c r="F268" i="1" s="1"/>
  <c r="F269" i="1" s="1"/>
  <c r="F270" i="1" s="1"/>
  <c r="G222" i="1"/>
  <c r="G223" i="1" s="1"/>
  <c r="G224" i="1" s="1"/>
  <c r="G225" i="1" s="1"/>
  <c r="E138" i="1"/>
  <c r="E139" i="1" s="1"/>
  <c r="E140" i="1" s="1"/>
  <c r="E141" i="1" s="1"/>
  <c r="E142" i="1" s="1"/>
  <c r="E143" i="1" s="1"/>
  <c r="E144" i="1" s="1"/>
  <c r="E145" i="1" s="1"/>
  <c r="E146" i="1" s="1"/>
  <c r="E147" i="1" s="1"/>
  <c r="E148" i="1" s="1"/>
  <c r="E149" i="1" s="1"/>
  <c r="E150" i="1" s="1"/>
  <c r="E151" i="1" s="1"/>
  <c r="E152" i="1" s="1"/>
  <c r="E153" i="1" s="1"/>
  <c r="H29" i="1"/>
  <c r="F227" i="1" l="1"/>
  <c r="F228" i="1" s="1"/>
  <c r="F229" i="1" s="1"/>
  <c r="F230" i="1" s="1"/>
  <c r="G226" i="1"/>
  <c r="H90" i="1"/>
  <c r="H91" i="1" s="1"/>
  <c r="H92" i="1" s="1"/>
  <c r="E154" i="1"/>
  <c r="E155" i="1" s="1"/>
  <c r="E156" i="1" s="1"/>
  <c r="E157" i="1" s="1"/>
  <c r="E158" i="1" s="1"/>
  <c r="E159" i="1" s="1"/>
  <c r="E160" i="1" s="1"/>
  <c r="E161" i="1" s="1"/>
  <c r="G264" i="1"/>
  <c r="G265" i="1" s="1"/>
  <c r="G266" i="1" s="1"/>
  <c r="G267" i="1" s="1"/>
  <c r="G268" i="1" s="1"/>
  <c r="G269" i="1" s="1"/>
  <c r="G270" i="1" s="1"/>
  <c r="D7" i="1"/>
  <c r="H30" i="1"/>
  <c r="G227" i="1" l="1"/>
  <c r="G228" i="1" s="1"/>
  <c r="G229" i="1" s="1"/>
  <c r="G230" i="1" s="1"/>
  <c r="H93" i="1"/>
  <c r="H94" i="1" s="1"/>
  <c r="H95" i="1" s="1"/>
  <c r="H96" i="1" s="1"/>
  <c r="H97" i="1" s="1"/>
  <c r="H98" i="1" s="1"/>
  <c r="H99" i="1" s="1"/>
  <c r="H100" i="1" s="1"/>
  <c r="H101" i="1" s="1"/>
  <c r="H102" i="1" s="1"/>
  <c r="H103" i="1" s="1"/>
  <c r="H104" i="1" s="1"/>
  <c r="H105" i="1" s="1"/>
  <c r="H106" i="1" s="1"/>
  <c r="H107" i="1" s="1"/>
  <c r="H108" i="1" s="1"/>
  <c r="H109" i="1" s="1"/>
  <c r="H110" i="1" s="1"/>
  <c r="H111" i="1" s="1"/>
  <c r="H112" i="1" s="1"/>
  <c r="H113" i="1" s="1"/>
  <c r="H114" i="1" s="1"/>
  <c r="H115" i="1" s="1"/>
  <c r="H116" i="1" s="1"/>
  <c r="H117" i="1" s="1"/>
  <c r="H118" i="1" s="1"/>
  <c r="H119" i="1" s="1"/>
  <c r="H120" i="1" s="1"/>
  <c r="H121" i="1" s="1"/>
  <c r="H122" i="1" s="1"/>
  <c r="H123" i="1" s="1"/>
  <c r="H124" i="1" s="1"/>
  <c r="H125" i="1" s="1"/>
  <c r="H126" i="1" s="1"/>
  <c r="H127" i="1" s="1"/>
  <c r="H128" i="1" s="1"/>
  <c r="H129" i="1" s="1"/>
  <c r="H130" i="1" s="1"/>
  <c r="H131" i="1" s="1"/>
  <c r="H132" i="1" s="1"/>
  <c r="H133" i="1" s="1"/>
  <c r="H134" i="1" s="1"/>
  <c r="H135" i="1" s="1"/>
  <c r="H136" i="1" s="1"/>
  <c r="E162" i="1"/>
  <c r="E163" i="1" s="1"/>
  <c r="E164" i="1" s="1"/>
  <c r="E165" i="1" s="1"/>
  <c r="E166" i="1" s="1"/>
  <c r="E167" i="1" s="1"/>
  <c r="E168" i="1" s="1"/>
  <c r="E169" i="1" s="1"/>
  <c r="E170" i="1" s="1"/>
  <c r="E171" i="1" s="1"/>
  <c r="E172" i="1" s="1"/>
  <c r="D8" i="1"/>
  <c r="J7" i="1"/>
  <c r="H31" i="1"/>
  <c r="H33" i="1" s="1"/>
  <c r="H34" i="1" s="1"/>
  <c r="H35" i="1" s="1"/>
  <c r="E173" i="1" l="1"/>
  <c r="E174" i="1" s="1"/>
  <c r="E175" i="1" s="1"/>
  <c r="E176" i="1" s="1"/>
  <c r="E177" i="1" s="1"/>
  <c r="E178" i="1" s="1"/>
  <c r="I8" i="1"/>
  <c r="J8" i="1"/>
  <c r="D9" i="1"/>
  <c r="H36" i="1"/>
  <c r="J9" i="1" l="1"/>
  <c r="I9" i="1"/>
  <c r="D10" i="1"/>
  <c r="D11" i="1" s="1"/>
  <c r="D12" i="1" s="1"/>
  <c r="I12" i="1" s="1"/>
  <c r="H37" i="1"/>
  <c r="D13" i="1" l="1"/>
  <c r="D14" i="1" s="1"/>
  <c r="I11" i="1"/>
  <c r="H38" i="1"/>
  <c r="H54" i="1" s="1"/>
  <c r="I141" i="1"/>
  <c r="I14" i="1" l="1"/>
  <c r="D15" i="1"/>
  <c r="J69" i="1"/>
  <c r="I15" i="1" l="1"/>
  <c r="D16" i="1"/>
  <c r="I16" i="1" l="1"/>
  <c r="D17" i="1"/>
  <c r="I144" i="1"/>
  <c r="D18" i="1" l="1"/>
  <c r="I17" i="1"/>
  <c r="I145" i="1"/>
  <c r="J18" i="1" l="1"/>
  <c r="D19" i="1"/>
  <c r="I18" i="1"/>
  <c r="I19" i="1" l="1"/>
  <c r="D20" i="1"/>
  <c r="D21" i="1" s="1"/>
  <c r="I21" i="1" l="1"/>
  <c r="D22" i="1"/>
  <c r="D23" i="1" s="1"/>
  <c r="I23" i="1" s="1"/>
  <c r="I22" i="1" l="1"/>
  <c r="D24" i="1"/>
  <c r="I24" i="1" l="1"/>
  <c r="D25" i="1"/>
  <c r="D26" i="1" l="1"/>
  <c r="I25" i="1"/>
  <c r="I69" i="1"/>
  <c r="D27" i="1" l="1"/>
  <c r="I26" i="1"/>
  <c r="D28" i="1" l="1"/>
  <c r="I27" i="1"/>
  <c r="D29" i="1" l="1"/>
  <c r="I28" i="1"/>
  <c r="I29" i="1" l="1"/>
  <c r="D30" i="1"/>
  <c r="D31" i="1" l="1"/>
  <c r="D32" i="1" s="1"/>
  <c r="I30" i="1"/>
  <c r="I32" i="1" l="1"/>
  <c r="J32" i="1"/>
  <c r="D33" i="1"/>
  <c r="D34" i="1" s="1"/>
  <c r="D35" i="1" s="1"/>
  <c r="I35" i="1" l="1"/>
  <c r="D36" i="1"/>
  <c r="D37" i="1" l="1"/>
  <c r="I36" i="1"/>
  <c r="D38" i="1" l="1"/>
  <c r="D39" i="1" s="1"/>
  <c r="I37" i="1"/>
  <c r="I50" i="1"/>
  <c r="D40" i="1" l="1"/>
  <c r="D41" i="1" s="1"/>
  <c r="I41" i="1" s="1"/>
  <c r="J39" i="1"/>
  <c r="I39" i="1"/>
  <c r="D42" i="1" l="1"/>
  <c r="I42" i="1" s="1"/>
  <c r="I40" i="1"/>
  <c r="D43" i="1" l="1"/>
  <c r="D44" i="1" s="1"/>
  <c r="D45" i="1" s="1"/>
  <c r="I43" i="1"/>
  <c r="D46" i="1" l="1"/>
  <c r="I45" i="1"/>
  <c r="D47" i="1" l="1"/>
  <c r="I46" i="1"/>
  <c r="I47" i="1" l="1"/>
  <c r="D48" i="1"/>
  <c r="D49" i="1" l="1"/>
  <c r="I48" i="1"/>
  <c r="I49" i="1" l="1"/>
  <c r="D50" i="1"/>
  <c r="D51" i="1" s="1"/>
  <c r="I51" i="1" l="1"/>
  <c r="D52" i="1"/>
  <c r="D53" i="1" l="1"/>
  <c r="I52" i="1"/>
  <c r="I53" i="1" l="1"/>
  <c r="D54" i="1"/>
  <c r="D55" i="1" l="1"/>
  <c r="J55" i="1" l="1"/>
  <c r="D56" i="1"/>
  <c r="I7" i="1"/>
  <c r="D57" i="1" l="1"/>
  <c r="J56" i="1"/>
  <c r="I56" i="1"/>
  <c r="I54" i="1"/>
  <c r="D58" i="1" l="1"/>
  <c r="I57" i="1"/>
  <c r="D59" i="1" l="1"/>
  <c r="I58" i="1"/>
  <c r="D60" i="1" l="1"/>
  <c r="D61" i="1" s="1"/>
  <c r="D62" i="1" s="1"/>
  <c r="D63" i="1" s="1"/>
  <c r="D64" i="1" s="1"/>
  <c r="I64" i="1" s="1"/>
  <c r="I59" i="1"/>
  <c r="I55" i="1"/>
  <c r="D65" i="1" l="1"/>
  <c r="I65" i="1" s="1"/>
  <c r="J64" i="1"/>
  <c r="D66" i="1" l="1"/>
  <c r="D67" i="1" s="1"/>
  <c r="I66" i="1"/>
  <c r="D68" i="1" l="1"/>
  <c r="D69" i="1" s="1"/>
  <c r="D70" i="1" s="1"/>
  <c r="I67" i="1"/>
  <c r="I68" i="1" l="1"/>
  <c r="D71" i="1"/>
  <c r="D72" i="1" s="1"/>
  <c r="D73" i="1" s="1"/>
  <c r="D74" i="1" s="1"/>
  <c r="I70" i="1"/>
  <c r="E275" i="1"/>
  <c r="E276" i="1" s="1"/>
  <c r="E277" i="1" s="1"/>
  <c r="E278" i="1" s="1"/>
  <c r="E279" i="1" s="1"/>
  <c r="F231" i="1"/>
  <c r="H231" i="1"/>
  <c r="G231" i="1"/>
  <c r="G232" i="1" l="1"/>
  <c r="H232" i="1"/>
  <c r="F232" i="1"/>
  <c r="I71" i="1"/>
  <c r="E280" i="1"/>
  <c r="E281" i="1" s="1"/>
  <c r="E282" i="1" s="1"/>
  <c r="E283" i="1" s="1"/>
  <c r="E284" i="1" s="1"/>
  <c r="E285" i="1" s="1"/>
  <c r="E286" i="1" s="1"/>
  <c r="E287" i="1" s="1"/>
  <c r="E288" i="1" s="1"/>
  <c r="E289" i="1" s="1"/>
  <c r="E290" i="1" s="1"/>
  <c r="E291" i="1" s="1"/>
  <c r="D75" i="1"/>
  <c r="D76" i="1" s="1"/>
  <c r="I74" i="1"/>
  <c r="F233" i="1" l="1"/>
  <c r="F234" i="1" s="1"/>
  <c r="F235" i="1" s="1"/>
  <c r="F236" i="1" s="1"/>
  <c r="F237" i="1" s="1"/>
  <c r="F238" i="1" s="1"/>
  <c r="F239" i="1" s="1"/>
  <c r="F240" i="1" s="1"/>
  <c r="F241" i="1" s="1"/>
  <c r="H233" i="1"/>
  <c r="H234" i="1" s="1"/>
  <c r="H235" i="1" s="1"/>
  <c r="H236" i="1" s="1"/>
  <c r="H237" i="1" s="1"/>
  <c r="H238" i="1" s="1"/>
  <c r="H239" i="1" s="1"/>
  <c r="G233" i="1"/>
  <c r="G234" i="1" s="1"/>
  <c r="G235" i="1" s="1"/>
  <c r="G236" i="1" s="1"/>
  <c r="G237" i="1" s="1"/>
  <c r="G238" i="1" s="1"/>
  <c r="G239" i="1" s="1"/>
  <c r="G240" i="1" s="1"/>
  <c r="G241" i="1" s="1"/>
  <c r="I76" i="1"/>
  <c r="D77" i="1"/>
  <c r="I75" i="1"/>
  <c r="E292" i="1"/>
  <c r="E293" i="1" s="1"/>
  <c r="E294" i="1" s="1"/>
  <c r="E295" i="1" s="1"/>
  <c r="E296" i="1" s="1"/>
  <c r="E297" i="1" s="1"/>
  <c r="E298" i="1" s="1"/>
  <c r="E299" i="1" s="1"/>
  <c r="E300" i="1" s="1"/>
  <c r="E301" i="1" s="1"/>
  <c r="E302" i="1" s="1"/>
  <c r="I77" i="1" l="1"/>
  <c r="D78" i="1"/>
  <c r="I78" i="1" s="1"/>
  <c r="H240" i="1"/>
  <c r="I80" i="1"/>
  <c r="E303" i="1"/>
  <c r="E304" i="1" s="1"/>
  <c r="E305" i="1" s="1"/>
  <c r="E306" i="1" s="1"/>
  <c r="E307" i="1" s="1"/>
  <c r="E308" i="1" s="1"/>
  <c r="E309" i="1" s="1"/>
  <c r="E310" i="1" s="1"/>
  <c r="E311" i="1" s="1"/>
  <c r="E312" i="1" s="1"/>
  <c r="E313" i="1" s="1"/>
  <c r="E314" i="1" s="1"/>
  <c r="D79" i="1" l="1"/>
  <c r="D80" i="1" s="1"/>
  <c r="D81" i="1" s="1"/>
  <c r="I81" i="1" s="1"/>
  <c r="H241" i="1"/>
  <c r="E315" i="1"/>
  <c r="E316" i="1" s="1"/>
  <c r="E317" i="1" s="1"/>
  <c r="E318" i="1" s="1"/>
  <c r="E319" i="1" s="1"/>
  <c r="E320" i="1" s="1"/>
  <c r="E321" i="1" s="1"/>
  <c r="E322" i="1" s="1"/>
  <c r="E323" i="1" s="1"/>
  <c r="E324" i="1" s="1"/>
  <c r="E325" i="1" s="1"/>
  <c r="E326" i="1" s="1"/>
  <c r="D82" i="1" l="1"/>
  <c r="D83" i="1" s="1"/>
  <c r="D84" i="1" s="1"/>
  <c r="D85" i="1" s="1"/>
  <c r="I79" i="1"/>
  <c r="I82" i="1"/>
  <c r="E327" i="1"/>
  <c r="E328" i="1" s="1"/>
  <c r="E329" i="1" s="1"/>
  <c r="E330" i="1" s="1"/>
  <c r="E331" i="1" s="1"/>
  <c r="E332" i="1" s="1"/>
  <c r="E333" i="1" s="1"/>
  <c r="E334" i="1" s="1"/>
  <c r="E335" i="1" s="1"/>
  <c r="E336" i="1" s="1"/>
  <c r="E337" i="1" s="1"/>
  <c r="E338" i="1" s="1"/>
  <c r="I84" i="1" l="1"/>
  <c r="D86" i="1"/>
  <c r="D87" i="1" s="1"/>
  <c r="D88" i="1" s="1"/>
  <c r="D89" i="1" s="1"/>
  <c r="I89" i="1" s="1"/>
  <c r="I85" i="1"/>
  <c r="E339" i="1"/>
  <c r="E340" i="1" s="1"/>
  <c r="E341" i="1" s="1"/>
  <c r="E342" i="1" s="1"/>
  <c r="E343" i="1" s="1"/>
  <c r="E344" i="1" s="1"/>
  <c r="E345" i="1" s="1"/>
  <c r="E346" i="1" s="1"/>
  <c r="E347" i="1" s="1"/>
  <c r="E348" i="1" s="1"/>
  <c r="E349" i="1" s="1"/>
  <c r="E350" i="1" s="1"/>
  <c r="E351" i="1" s="1"/>
  <c r="E352" i="1" s="1"/>
  <c r="E353" i="1" s="1"/>
  <c r="E354" i="1" s="1"/>
  <c r="E355" i="1" s="1"/>
  <c r="E356" i="1" s="1"/>
  <c r="D90" i="1" l="1"/>
  <c r="E357" i="1"/>
  <c r="E358" i="1" s="1"/>
  <c r="E359" i="1" s="1"/>
  <c r="E360" i="1" s="1"/>
  <c r="E361" i="1" s="1"/>
  <c r="E362" i="1" s="1"/>
  <c r="E363" i="1" s="1"/>
  <c r="E364" i="1" s="1"/>
  <c r="E365" i="1" s="1"/>
  <c r="E366" i="1" s="1"/>
  <c r="E367" i="1" s="1"/>
  <c r="E368" i="1" s="1"/>
  <c r="E369" i="1" s="1"/>
  <c r="E370" i="1" s="1"/>
  <c r="E371" i="1" s="1"/>
  <c r="E372" i="1" s="1"/>
  <c r="E373" i="1" s="1"/>
  <c r="E374" i="1" s="1"/>
  <c r="E375" i="1" s="1"/>
  <c r="E376" i="1" s="1"/>
  <c r="I90" i="1" l="1"/>
  <c r="D91" i="1"/>
  <c r="D92" i="1" l="1"/>
  <c r="I91" i="1"/>
  <c r="I92" i="1" l="1"/>
  <c r="D93" i="1" l="1"/>
  <c r="D94" i="1" s="1"/>
  <c r="D95" i="1" s="1"/>
  <c r="D96" i="1" s="1"/>
  <c r="D97" i="1" s="1"/>
  <c r="D98" i="1" s="1"/>
  <c r="D99" i="1" s="1"/>
  <c r="D100" i="1" s="1"/>
  <c r="D101" i="1" s="1"/>
  <c r="D102" i="1" s="1"/>
  <c r="D103" i="1" s="1"/>
  <c r="D104" i="1" s="1"/>
  <c r="D105" i="1" s="1"/>
  <c r="D106" i="1" s="1"/>
  <c r="D107" i="1" s="1"/>
  <c r="D108" i="1" s="1"/>
  <c r="D109" i="1" s="1"/>
  <c r="D110" i="1" s="1"/>
  <c r="D111" i="1" s="1"/>
  <c r="D112" i="1" s="1"/>
  <c r="D113" i="1" s="1"/>
  <c r="D114" i="1" s="1"/>
  <c r="D115" i="1" s="1"/>
  <c r="D116" i="1" s="1"/>
  <c r="D117" i="1" s="1"/>
  <c r="D118" i="1" s="1"/>
  <c r="D119" i="1" s="1"/>
  <c r="D120" i="1" s="1"/>
  <c r="D121" i="1" s="1"/>
  <c r="D122" i="1" s="1"/>
  <c r="D123" i="1" s="1"/>
  <c r="D124" i="1" s="1"/>
  <c r="D125" i="1" s="1"/>
  <c r="D126" i="1" s="1"/>
  <c r="D127" i="1" s="1"/>
  <c r="D128" i="1" s="1"/>
  <c r="D129" i="1" s="1"/>
  <c r="D130" i="1" s="1"/>
  <c r="D131" i="1" s="1"/>
  <c r="D132" i="1" s="1"/>
  <c r="D133" i="1" s="1"/>
  <c r="D134" i="1" s="1"/>
  <c r="D135" i="1" s="1"/>
  <c r="D136" i="1" s="1"/>
  <c r="D137" i="1" s="1"/>
  <c r="I137" i="1" l="1"/>
  <c r="J137" i="1"/>
  <c r="D138" i="1"/>
  <c r="I138" i="1" l="1"/>
  <c r="D139" i="1"/>
  <c r="J139" i="1" l="1"/>
  <c r="I139" i="1"/>
  <c r="D140" i="1"/>
  <c r="D141" i="1" l="1"/>
  <c r="D142" i="1" s="1"/>
  <c r="I140" i="1"/>
  <c r="I155" i="1"/>
  <c r="D143" i="1" l="1"/>
  <c r="I142" i="1"/>
  <c r="D144" i="1" l="1"/>
  <c r="D145" i="1" s="1"/>
  <c r="D146" i="1" s="1"/>
  <c r="I143" i="1"/>
  <c r="I146" i="1" l="1"/>
  <c r="D147" i="1"/>
  <c r="D148" i="1" s="1"/>
  <c r="D149" i="1" s="1"/>
  <c r="D150" i="1" s="1"/>
  <c r="D151" i="1" s="1"/>
  <c r="D152" i="1" s="1"/>
  <c r="D153" i="1" s="1"/>
  <c r="J146" i="1"/>
  <c r="I153" i="1" l="1"/>
  <c r="D154" i="1"/>
  <c r="D155" i="1" s="1"/>
  <c r="D156" i="1" s="1"/>
  <c r="I209" i="1"/>
  <c r="D157" i="1" l="1"/>
  <c r="J156" i="1"/>
  <c r="I156" i="1"/>
  <c r="D158" i="1" l="1"/>
  <c r="I157" i="1"/>
  <c r="I222" i="1"/>
  <c r="D159" i="1" l="1"/>
  <c r="J158" i="1"/>
  <c r="I158" i="1"/>
  <c r="I159" i="1" l="1"/>
  <c r="D160" i="1"/>
  <c r="D161" i="1" s="1"/>
  <c r="D162" i="1" s="1"/>
  <c r="I406" i="1"/>
  <c r="J162" i="1" l="1"/>
  <c r="I162" i="1"/>
  <c r="D163" i="1"/>
  <c r="D164" i="1" s="1"/>
  <c r="D165" i="1" s="1"/>
  <c r="E179" i="1"/>
  <c r="D166" i="1" l="1"/>
  <c r="D167" i="1" s="1"/>
  <c r="I165" i="1"/>
  <c r="E180" i="1"/>
  <c r="E181" i="1" s="1"/>
  <c r="E182" i="1" s="1"/>
  <c r="E183" i="1" s="1"/>
  <c r="F179" i="1"/>
  <c r="F180" i="1" s="1"/>
  <c r="F181" i="1" s="1"/>
  <c r="F182" i="1" s="1"/>
  <c r="F183" i="1" s="1"/>
  <c r="G179" i="1"/>
  <c r="G180" i="1" s="1"/>
  <c r="G181" i="1" s="1"/>
  <c r="G182" i="1" s="1"/>
  <c r="G183" i="1" s="1"/>
  <c r="D168" i="1" l="1"/>
  <c r="J167" i="1"/>
  <c r="I167" i="1"/>
  <c r="G184" i="1"/>
  <c r="G185" i="1" s="1"/>
  <c r="G186" i="1" s="1"/>
  <c r="G187" i="1" s="1"/>
  <c r="G188" i="1" s="1"/>
  <c r="G189" i="1" s="1"/>
  <c r="G190" i="1" s="1"/>
  <c r="G191" i="1" s="1"/>
  <c r="G192" i="1" s="1"/>
  <c r="G193" i="1" s="1"/>
  <c r="G194" i="1" s="1"/>
  <c r="G195" i="1" s="1"/>
  <c r="G196" i="1" s="1"/>
  <c r="G197" i="1" s="1"/>
  <c r="G198" i="1" s="1"/>
  <c r="F184" i="1"/>
  <c r="F185" i="1" s="1"/>
  <c r="F186" i="1" s="1"/>
  <c r="F187" i="1" s="1"/>
  <c r="F188" i="1" s="1"/>
  <c r="F189" i="1" s="1"/>
  <c r="F190" i="1" s="1"/>
  <c r="F191" i="1" s="1"/>
  <c r="F192" i="1" s="1"/>
  <c r="F193" i="1" s="1"/>
  <c r="F194" i="1" s="1"/>
  <c r="F195" i="1" s="1"/>
  <c r="F196" i="1" s="1"/>
  <c r="F197" i="1" s="1"/>
  <c r="F198" i="1" s="1"/>
  <c r="E184" i="1"/>
  <c r="E185" i="1" s="1"/>
  <c r="E186" i="1" s="1"/>
  <c r="E187" i="1" s="1"/>
  <c r="E188" i="1" s="1"/>
  <c r="E189" i="1" s="1"/>
  <c r="E190" i="1" s="1"/>
  <c r="E191" i="1" s="1"/>
  <c r="E192" i="1" s="1"/>
  <c r="E193" i="1" s="1"/>
  <c r="E194" i="1" s="1"/>
  <c r="E195" i="1" s="1"/>
  <c r="E196" i="1" s="1"/>
  <c r="E197" i="1" s="1"/>
  <c r="E198" i="1" s="1"/>
  <c r="E199" i="1" s="1"/>
  <c r="E200" i="1" s="1"/>
  <c r="E201" i="1" s="1"/>
  <c r="E202" i="1" s="1"/>
  <c r="E203" i="1" s="1"/>
  <c r="E204" i="1" s="1"/>
  <c r="E205" i="1" s="1"/>
  <c r="K92" i="1" l="1"/>
  <c r="K78" i="1"/>
  <c r="I168" i="1"/>
  <c r="D169" i="1"/>
  <c r="D170" i="1" s="1"/>
  <c r="D171" i="1" s="1"/>
  <c r="E206" i="1"/>
  <c r="I171" i="1" l="1"/>
  <c r="D172" i="1"/>
  <c r="D173" i="1" s="1"/>
  <c r="I173" i="1" s="1"/>
  <c r="J171" i="1"/>
  <c r="E207" i="1"/>
  <c r="E208" i="1" s="1"/>
  <c r="D174" i="1" l="1"/>
  <c r="I172" i="1"/>
  <c r="J172" i="1"/>
  <c r="E209" i="1"/>
  <c r="E210" i="1" s="1"/>
  <c r="E211" i="1" s="1"/>
  <c r="E212" i="1" s="1"/>
  <c r="E213" i="1" s="1"/>
  <c r="E214" i="1" s="1"/>
  <c r="E215" i="1" s="1"/>
  <c r="E216" i="1" s="1"/>
  <c r="E217" i="1" s="1"/>
  <c r="E218" i="1" s="1"/>
  <c r="E219" i="1" s="1"/>
  <c r="E220" i="1" s="1"/>
  <c r="E221" i="1" s="1"/>
  <c r="E222" i="1" s="1"/>
  <c r="E223" i="1" s="1"/>
  <c r="E224" i="1" s="1"/>
  <c r="E225" i="1" s="1"/>
  <c r="E226" i="1" l="1"/>
  <c r="I174" i="1"/>
  <c r="D175" i="1"/>
  <c r="D176" i="1" s="1"/>
  <c r="E227" i="1" l="1"/>
  <c r="E228" i="1" s="1"/>
  <c r="E229" i="1" s="1"/>
  <c r="E230" i="1" s="1"/>
  <c r="E231" i="1" s="1"/>
  <c r="D177" i="1"/>
  <c r="D178" i="1" s="1"/>
  <c r="D179" i="1" s="1"/>
  <c r="I176" i="1"/>
  <c r="E232" i="1" l="1"/>
  <c r="I179" i="1"/>
  <c r="D180" i="1"/>
  <c r="E233" i="1" l="1"/>
  <c r="E234" i="1" s="1"/>
  <c r="E235" i="1" s="1"/>
  <c r="E236" i="1" s="1"/>
  <c r="E237" i="1" s="1"/>
  <c r="E238" i="1" s="1"/>
  <c r="E239" i="1" s="1"/>
  <c r="E240" i="1" s="1"/>
  <c r="E241" i="1" s="1"/>
  <c r="E242" i="1" s="1"/>
  <c r="E243" i="1" s="1"/>
  <c r="E244" i="1" s="1"/>
  <c r="E245" i="1" s="1"/>
  <c r="E246" i="1" s="1"/>
  <c r="E247" i="1" s="1"/>
  <c r="E248" i="1" s="1"/>
  <c r="E249" i="1" s="1"/>
  <c r="E250" i="1" s="1"/>
  <c r="E251" i="1" s="1"/>
  <c r="E252" i="1" s="1"/>
  <c r="E253" i="1" s="1"/>
  <c r="E254" i="1" s="1"/>
  <c r="E255" i="1" s="1"/>
  <c r="E256" i="1" s="1"/>
  <c r="E257" i="1" s="1"/>
  <c r="E258" i="1" s="1"/>
  <c r="E259" i="1" s="1"/>
  <c r="E260" i="1" s="1"/>
  <c r="E261" i="1" s="1"/>
  <c r="E262" i="1" s="1"/>
  <c r="E263" i="1" s="1"/>
  <c r="E264" i="1" s="1"/>
  <c r="E265" i="1" s="1"/>
  <c r="E266" i="1" s="1"/>
  <c r="E267" i="1" s="1"/>
  <c r="E268" i="1" s="1"/>
  <c r="E269" i="1" s="1"/>
  <c r="E270" i="1" s="1"/>
  <c r="E271" i="1" s="1"/>
  <c r="E272" i="1" s="1"/>
  <c r="D181" i="1"/>
  <c r="I180" i="1"/>
  <c r="D182" i="1" l="1"/>
  <c r="D183" i="1" s="1"/>
  <c r="I181" i="1"/>
  <c r="J181" i="1"/>
  <c r="D184" i="1" l="1"/>
  <c r="I183" i="1"/>
  <c r="I184" i="1" l="1"/>
  <c r="D185" i="1"/>
  <c r="D186" i="1" s="1"/>
  <c r="D187" i="1" s="1"/>
  <c r="I187" i="1" l="1"/>
  <c r="D188" i="1"/>
  <c r="I188" i="1" l="1"/>
  <c r="J188" i="1"/>
  <c r="D189" i="1"/>
  <c r="D190" i="1" l="1"/>
  <c r="D191" i="1" s="1"/>
  <c r="D192" i="1" s="1"/>
  <c r="D193" i="1" s="1"/>
  <c r="I189" i="1"/>
  <c r="D194" i="1" l="1"/>
  <c r="I193" i="1"/>
  <c r="J193" i="1"/>
  <c r="I194" i="1" l="1"/>
  <c r="D195" i="1"/>
  <c r="D196" i="1" s="1"/>
  <c r="D197" i="1" s="1"/>
  <c r="D198" i="1" s="1"/>
  <c r="D199" i="1" s="1"/>
  <c r="J199" i="1" l="1"/>
  <c r="I199" i="1"/>
  <c r="D200" i="1"/>
  <c r="I212" i="1"/>
  <c r="J200" i="1" l="1"/>
  <c r="D201" i="1"/>
  <c r="I200" i="1"/>
  <c r="I214" i="1"/>
  <c r="I221" i="1"/>
  <c r="D202" i="1" l="1"/>
  <c r="D203" i="1" s="1"/>
  <c r="I201" i="1"/>
  <c r="D204" i="1" l="1"/>
  <c r="I203" i="1"/>
  <c r="I204" i="1" l="1"/>
  <c r="D205" i="1"/>
  <c r="J204" i="1"/>
  <c r="D206" i="1" l="1"/>
  <c r="I205" i="1"/>
  <c r="D207" i="1" l="1"/>
  <c r="I206" i="1"/>
  <c r="I237" i="1"/>
  <c r="D208" i="1" l="1"/>
  <c r="I207" i="1"/>
  <c r="I208" i="1" l="1"/>
  <c r="D209" i="1"/>
  <c r="D210" i="1" s="1"/>
  <c r="I240" i="1"/>
  <c r="I210" i="1" l="1"/>
  <c r="D211" i="1"/>
  <c r="I211" i="1" l="1"/>
  <c r="D212" i="1"/>
  <c r="D213" i="1" s="1"/>
  <c r="J211" i="1"/>
  <c r="D214" i="1" l="1"/>
  <c r="D215" i="1" s="1"/>
  <c r="D216" i="1" s="1"/>
  <c r="I213" i="1"/>
  <c r="I249" i="1"/>
  <c r="I216" i="1" l="1"/>
  <c r="D217" i="1"/>
  <c r="D218" i="1" s="1"/>
  <c r="D219" i="1" s="1"/>
  <c r="D220" i="1" s="1"/>
  <c r="D221" i="1" s="1"/>
  <c r="D222" i="1" s="1"/>
  <c r="D223" i="1" s="1"/>
  <c r="D224" i="1" s="1"/>
  <c r="D225" i="1" s="1"/>
  <c r="D226" i="1" l="1"/>
  <c r="D227" i="1" s="1"/>
  <c r="I227" i="1" s="1"/>
  <c r="I252" i="1"/>
  <c r="D228" i="1" l="1"/>
  <c r="D229" i="1" s="1"/>
  <c r="I226" i="1"/>
  <c r="I228" i="1" l="1"/>
  <c r="J228" i="1"/>
  <c r="I229" i="1"/>
  <c r="D230" i="1"/>
  <c r="I230" i="1" s="1"/>
  <c r="D231" i="1" l="1"/>
  <c r="I231" i="1" s="1"/>
  <c r="D232" i="1"/>
  <c r="I271" i="1"/>
  <c r="I232" i="1" l="1"/>
  <c r="D233" i="1"/>
  <c r="I233" i="1" s="1"/>
  <c r="D234" i="1"/>
  <c r="D235" i="1" s="1"/>
  <c r="I235" i="1" s="1"/>
  <c r="I256" i="1"/>
  <c r="I262" i="1"/>
  <c r="I234" i="1" l="1"/>
  <c r="D236" i="1"/>
  <c r="D237" i="1" s="1"/>
  <c r="D238" i="1" s="1"/>
  <c r="D239" i="1" s="1"/>
  <c r="D240" i="1" s="1"/>
  <c r="D241" i="1" s="1"/>
  <c r="I257" i="1"/>
  <c r="D242" i="1" l="1"/>
  <c r="I241" i="1"/>
  <c r="I261" i="1"/>
  <c r="J242" i="1" l="1"/>
  <c r="D243" i="1"/>
  <c r="D244" i="1" s="1"/>
  <c r="I242" i="1"/>
  <c r="I263" i="1"/>
  <c r="I244" i="1" l="1"/>
  <c r="D245" i="1"/>
  <c r="D246" i="1" s="1"/>
  <c r="D247" i="1" l="1"/>
  <c r="D248" i="1" s="1"/>
  <c r="I275" i="1"/>
  <c r="J275" i="1"/>
  <c r="I248" i="1" l="1"/>
  <c r="J248" i="1"/>
  <c r="D249" i="1"/>
  <c r="D250" i="1" s="1"/>
  <c r="D251" i="1" s="1"/>
  <c r="D252" i="1" s="1"/>
  <c r="D253" i="1" s="1"/>
  <c r="D254" i="1" s="1"/>
  <c r="I253" i="1"/>
  <c r="I277" i="1"/>
  <c r="D255" i="1" l="1"/>
  <c r="I254" i="1"/>
  <c r="J278" i="1"/>
  <c r="I278" i="1"/>
  <c r="I287" i="1"/>
  <c r="D256" i="1" l="1"/>
  <c r="D257" i="1" s="1"/>
  <c r="D258" i="1" s="1"/>
  <c r="I255" i="1"/>
  <c r="I279" i="1"/>
  <c r="D259" i="1" l="1"/>
  <c r="I258" i="1"/>
  <c r="I286" i="1"/>
  <c r="J259" i="1" l="1"/>
  <c r="I259" i="1"/>
  <c r="D260" i="1"/>
  <c r="I269" i="1"/>
  <c r="I288" i="1"/>
  <c r="I298" i="1"/>
  <c r="D261" i="1" l="1"/>
  <c r="D262" i="1" s="1"/>
  <c r="D263" i="1" s="1"/>
  <c r="D264" i="1" s="1"/>
  <c r="D265" i="1" s="1"/>
  <c r="D266" i="1" s="1"/>
  <c r="D267" i="1" s="1"/>
  <c r="D268" i="1" s="1"/>
  <c r="I260" i="1"/>
  <c r="I289" i="1"/>
  <c r="I299" i="1"/>
  <c r="D269" i="1" l="1"/>
  <c r="D270" i="1" s="1"/>
  <c r="I268" i="1"/>
  <c r="I290" i="1"/>
  <c r="I302" i="1"/>
  <c r="I270" i="1" l="1"/>
  <c r="D271" i="1"/>
  <c r="D272" i="1" s="1"/>
  <c r="D273" i="1" s="1"/>
  <c r="I291" i="1"/>
  <c r="J273" i="1" l="1"/>
  <c r="I273" i="1"/>
  <c r="D274" i="1"/>
  <c r="I310" i="1"/>
  <c r="I274" i="1" l="1"/>
  <c r="D275" i="1"/>
  <c r="D276" i="1" s="1"/>
  <c r="D277" i="1" s="1"/>
  <c r="D278" i="1" s="1"/>
  <c r="D279" i="1" s="1"/>
  <c r="D280" i="1" s="1"/>
  <c r="D281" i="1" s="1"/>
  <c r="D282" i="1" s="1"/>
  <c r="D283" i="1" s="1"/>
  <c r="D284" i="1" s="1"/>
  <c r="D285" i="1" s="1"/>
  <c r="D286" i="1" s="1"/>
  <c r="D287" i="1" s="1"/>
  <c r="D288" i="1" s="1"/>
  <c r="D289" i="1" s="1"/>
  <c r="D290" i="1" s="1"/>
  <c r="D291" i="1" s="1"/>
  <c r="D292" i="1" s="1"/>
  <c r="D293" i="1" s="1"/>
  <c r="D294" i="1" s="1"/>
  <c r="D295" i="1" s="1"/>
  <c r="D296" i="1" s="1"/>
  <c r="D297" i="1" s="1"/>
  <c r="D298" i="1" s="1"/>
  <c r="D299" i="1" s="1"/>
  <c r="D300" i="1" s="1"/>
  <c r="D301" i="1" s="1"/>
  <c r="D302" i="1" s="1"/>
  <c r="D303" i="1" s="1"/>
  <c r="I311" i="1"/>
  <c r="I303" i="1" l="1"/>
  <c r="D304" i="1"/>
  <c r="D305" i="1" s="1"/>
  <c r="D306" i="1" s="1"/>
  <c r="D307" i="1" s="1"/>
  <c r="D308" i="1" s="1"/>
  <c r="D309" i="1" s="1"/>
  <c r="D310" i="1" s="1"/>
  <c r="D311" i="1" s="1"/>
  <c r="D312" i="1" s="1"/>
  <c r="D313" i="1" s="1"/>
  <c r="D314" i="1" s="1"/>
  <c r="D315" i="1" s="1"/>
  <c r="I315" i="1" s="1"/>
  <c r="I314" i="1"/>
  <c r="D316" i="1" l="1"/>
  <c r="D317" i="1" s="1"/>
  <c r="D318" i="1" s="1"/>
  <c r="D319" i="1" s="1"/>
  <c r="D320" i="1" s="1"/>
  <c r="D321" i="1" s="1"/>
  <c r="D322" i="1" s="1"/>
  <c r="I322" i="1" l="1"/>
  <c r="D323" i="1"/>
  <c r="I323" i="1" l="1"/>
  <c r="D324" i="1"/>
  <c r="D325" i="1" s="1"/>
  <c r="D326" i="1" s="1"/>
  <c r="D327" i="1" s="1"/>
  <c r="I327" i="1" s="1"/>
  <c r="I326" i="1" l="1"/>
  <c r="D328" i="1" l="1"/>
  <c r="D329" i="1" s="1"/>
  <c r="D330" i="1" s="1"/>
  <c r="D331" i="1" s="1"/>
  <c r="D332" i="1" s="1"/>
  <c r="D333" i="1" s="1"/>
  <c r="D334" i="1" s="1"/>
  <c r="I334" i="1" l="1"/>
  <c r="D335" i="1"/>
  <c r="I335" i="1" l="1"/>
  <c r="D336" i="1"/>
  <c r="D337" i="1" s="1"/>
  <c r="D338" i="1" s="1"/>
  <c r="D339" i="1" s="1"/>
  <c r="I339" i="1" s="1"/>
  <c r="I338" i="1" l="1"/>
  <c r="D340" i="1" l="1"/>
  <c r="D341" i="1" s="1"/>
  <c r="D342" i="1" s="1"/>
  <c r="D343" i="1" s="1"/>
  <c r="D344" i="1" s="1"/>
  <c r="D345" i="1" s="1"/>
  <c r="D346" i="1" s="1"/>
  <c r="I346" i="1" l="1"/>
  <c r="D347" i="1"/>
  <c r="I347" i="1" l="1"/>
  <c r="D348" i="1"/>
  <c r="D349" i="1" s="1"/>
  <c r="D350" i="1" s="1"/>
  <c r="I350" i="1" l="1"/>
  <c r="D351" i="1"/>
  <c r="J351" i="1" l="1"/>
  <c r="D352" i="1"/>
  <c r="D353" i="1" s="1"/>
  <c r="I351" i="1"/>
  <c r="D354" i="1" l="1"/>
  <c r="I353" i="1"/>
  <c r="D355" i="1" l="1"/>
  <c r="D356" i="1" s="1"/>
  <c r="D357" i="1" s="1"/>
  <c r="I357" i="1" s="1"/>
  <c r="I354" i="1"/>
  <c r="I356" i="1"/>
  <c r="J356" i="1" l="1"/>
  <c r="D358" i="1"/>
  <c r="D359" i="1" s="1"/>
  <c r="D360" i="1" s="1"/>
  <c r="J357" i="1"/>
  <c r="I358" i="1"/>
  <c r="I360" i="1" l="1"/>
  <c r="J360" i="1"/>
  <c r="D361" i="1"/>
  <c r="D362" i="1" l="1"/>
  <c r="D363" i="1" s="1"/>
  <c r="I361" i="1"/>
  <c r="J363" i="1" l="1"/>
  <c r="I363" i="1"/>
  <c r="D364" i="1"/>
  <c r="D365" i="1" l="1"/>
  <c r="D366" i="1" s="1"/>
  <c r="I364" i="1"/>
  <c r="D367" i="1" l="1"/>
  <c r="I366" i="1"/>
  <c r="J366" i="1"/>
  <c r="I367" i="1" l="1"/>
  <c r="D368" i="1"/>
  <c r="D369" i="1" s="1"/>
  <c r="D370" i="1" l="1"/>
  <c r="J369" i="1"/>
  <c r="I369" i="1"/>
  <c r="I370" i="1" l="1"/>
  <c r="D371" i="1"/>
  <c r="I371" i="1" l="1"/>
  <c r="D372" i="1"/>
  <c r="I372" i="1" l="1"/>
  <c r="D373" i="1"/>
  <c r="I373" i="1" l="1"/>
  <c r="D374" i="1"/>
  <c r="D375" i="1" s="1"/>
  <c r="J373" i="1"/>
  <c r="I375" i="1" l="1"/>
  <c r="D376" i="1"/>
  <c r="D377" i="1" s="1"/>
  <c r="D378" i="1" l="1"/>
  <c r="J377" i="1"/>
  <c r="I377" i="1"/>
  <c r="I378" i="1" l="1"/>
  <c r="J378" i="1"/>
  <c r="D379" i="1"/>
  <c r="I379" i="1" l="1"/>
  <c r="D380" i="1"/>
  <c r="I380" i="1" l="1"/>
  <c r="D381" i="1"/>
  <c r="D382" i="1" l="1"/>
  <c r="D383" i="1" s="1"/>
  <c r="I381" i="1"/>
  <c r="I382" i="1"/>
  <c r="I383" i="1" l="1"/>
  <c r="D384" i="1"/>
  <c r="D385" i="1" l="1"/>
  <c r="I384" i="1"/>
  <c r="D386" i="1" l="1"/>
  <c r="I385" i="1"/>
  <c r="I386" i="1" l="1"/>
  <c r="D387" i="1"/>
  <c r="D388" i="1" l="1"/>
  <c r="I387" i="1"/>
  <c r="D389" i="1" l="1"/>
  <c r="D390" i="1" s="1"/>
  <c r="I388" i="1"/>
  <c r="D391" i="1" l="1"/>
  <c r="D392" i="1" s="1"/>
  <c r="I392" i="1" s="1"/>
  <c r="I390" i="1"/>
  <c r="I391" i="1" l="1"/>
  <c r="D393" i="1"/>
  <c r="I393" i="1" l="1"/>
  <c r="D394" i="1"/>
  <c r="J394" i="1" l="1"/>
  <c r="D395" i="1"/>
  <c r="I394" i="1"/>
  <c r="I395" i="1" l="1"/>
  <c r="I419" i="1" l="1"/>
  <c r="D396" i="1" l="1"/>
  <c r="D397" i="1" s="1"/>
  <c r="D398" i="1" s="1"/>
  <c r="D399" i="1" s="1"/>
  <c r="D400" i="1" s="1"/>
  <c r="F396" i="1"/>
  <c r="F397" i="1" s="1"/>
  <c r="F398" i="1" s="1"/>
  <c r="F399" i="1" s="1"/>
  <c r="F400" i="1" s="1"/>
  <c r="G396" i="1"/>
  <c r="G397" i="1" s="1"/>
  <c r="G398" i="1" s="1"/>
  <c r="G399" i="1" s="1"/>
  <c r="G400" i="1" s="1"/>
  <c r="H396" i="1"/>
  <c r="H397" i="1" s="1"/>
  <c r="H398" i="1" s="1"/>
  <c r="H399" i="1" s="1"/>
  <c r="H400" i="1" s="1"/>
  <c r="F401" i="1" l="1"/>
  <c r="F402" i="1" s="1"/>
  <c r="F403" i="1" s="1"/>
  <c r="H401" i="1"/>
  <c r="H402" i="1" s="1"/>
  <c r="H403" i="1" s="1"/>
  <c r="G401" i="1"/>
  <c r="G402" i="1" s="1"/>
  <c r="G403" i="1" s="1"/>
  <c r="D401" i="1"/>
  <c r="I396" i="1"/>
  <c r="I397" i="1"/>
  <c r="I401" i="1" l="1"/>
  <c r="D402" i="1"/>
  <c r="D403" i="1" s="1"/>
  <c r="I403" i="1" s="1"/>
  <c r="I402" i="1" l="1"/>
  <c r="D404" i="1"/>
  <c r="D405" i="1" l="1"/>
  <c r="I404" i="1"/>
  <c r="J404" i="1"/>
  <c r="D406" i="1" l="1"/>
  <c r="D407" i="1" s="1"/>
  <c r="I405" i="1"/>
  <c r="D408" i="1" l="1"/>
  <c r="J407" i="1"/>
  <c r="I407" i="1"/>
  <c r="D409" i="1" l="1"/>
  <c r="I408" i="1"/>
  <c r="J408" i="1"/>
  <c r="I409" i="1" l="1"/>
  <c r="D410" i="1"/>
  <c r="D411" i="1" l="1"/>
  <c r="I410" i="1"/>
  <c r="I411" i="1" l="1"/>
  <c r="D412" i="1"/>
  <c r="I412" i="1" l="1"/>
  <c r="J412" i="1"/>
  <c r="D413" i="1"/>
  <c r="D414" i="1" l="1"/>
  <c r="I413" i="1"/>
  <c r="I414" i="1" l="1"/>
  <c r="D415" i="1"/>
  <c r="D416" i="1" l="1"/>
  <c r="I415" i="1"/>
  <c r="J415" i="1"/>
  <c r="D417" i="1" l="1"/>
  <c r="I416" i="1"/>
  <c r="I417" i="1" l="1"/>
  <c r="D418" i="1"/>
  <c r="D419" i="1" l="1"/>
  <c r="D420" i="1" s="1"/>
  <c r="I418" i="1"/>
  <c r="J420" i="1" l="1"/>
  <c r="I420" i="1"/>
  <c r="D421" i="1"/>
  <c r="J421" i="1" l="1"/>
  <c r="I421" i="1"/>
  <c r="D422" i="1"/>
  <c r="D423" i="1" l="1"/>
  <c r="I422" i="1"/>
  <c r="I423" i="1" l="1"/>
  <c r="D424" i="1"/>
  <c r="I424" i="1" l="1"/>
  <c r="D425" i="1"/>
  <c r="I425" i="1" l="1"/>
  <c r="D426" i="1"/>
  <c r="D427" i="1" l="1"/>
  <c r="I426" i="1"/>
  <c r="D428" i="1" l="1"/>
  <c r="I427" i="1"/>
  <c r="D429" i="1" l="1"/>
  <c r="I428" i="1"/>
  <c r="I429" i="1" l="1"/>
  <c r="D430" i="1"/>
  <c r="D431" i="1" l="1"/>
  <c r="I430" i="1"/>
  <c r="I431" i="1" l="1"/>
  <c r="D432" i="1"/>
  <c r="D433" i="1" l="1"/>
  <c r="I432" i="1"/>
  <c r="D434" i="1" l="1"/>
  <c r="I433" i="1"/>
  <c r="J434" i="1"/>
  <c r="D435" i="1"/>
  <c r="I434" i="1"/>
  <c r="D436" i="1" l="1"/>
  <c r="I435" i="1"/>
  <c r="D437" i="1" l="1"/>
  <c r="I436" i="1"/>
  <c r="I437" i="1" l="1"/>
  <c r="D438" i="1"/>
  <c r="I438" i="1" l="1"/>
  <c r="D439" i="1"/>
  <c r="I439" i="1" l="1"/>
  <c r="D440" i="1"/>
  <c r="I440" i="1" l="1"/>
  <c r="D441" i="1"/>
  <c r="D442" i="1" l="1"/>
  <c r="I441" i="1"/>
  <c r="I442" i="1" l="1"/>
  <c r="J442" i="1"/>
  <c r="D443" i="1"/>
  <c r="I443" i="1" l="1"/>
  <c r="D444" i="1"/>
  <c r="D445" i="1" l="1"/>
  <c r="I444" i="1"/>
  <c r="D446" i="1" l="1"/>
  <c r="D447" i="1" s="1"/>
  <c r="I445" i="1"/>
  <c r="I446" i="1"/>
  <c r="I447" i="1" l="1"/>
  <c r="D448" i="1"/>
  <c r="I448" i="1" l="1"/>
  <c r="D449" i="1"/>
  <c r="I449" i="1" l="1"/>
  <c r="D450" i="1"/>
  <c r="D451" i="1" l="1"/>
  <c r="I450" i="1"/>
  <c r="J450" i="1"/>
  <c r="I451" i="1" l="1"/>
  <c r="D452" i="1"/>
  <c r="D453" i="1" l="1"/>
  <c r="I452" i="1"/>
  <c r="J453" i="1" l="1"/>
  <c r="D454" i="1"/>
  <c r="I453" i="1"/>
  <c r="I454" i="1" l="1"/>
  <c r="D455" i="1"/>
  <c r="I45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<sst xmlns="http://schemas.openxmlformats.org/spreadsheetml/2006/main" count="1497" uniqueCount="476">
  <si>
    <t>Inhalt</t>
  </si>
  <si>
    <t>M</t>
  </si>
  <si>
    <t>Kapitel</t>
  </si>
  <si>
    <t>Preisposition</t>
  </si>
  <si>
    <t>Titel</t>
  </si>
  <si>
    <t>DIN EN ISO 13849-1</t>
  </si>
  <si>
    <t>Errichten von Niederspannungsanlagen</t>
  </si>
  <si>
    <t>DIN VDE 0105-100</t>
  </si>
  <si>
    <t>Die folgende Auflistung von weiterführenden Schriften, Veröffentlichungen und Referenznormen erfolgt ohne Anspruch auf Vollständigkeit. Maßgebend ist die letztgültige Fassung zum Zeitpunkt der Abnahme.</t>
  </si>
  <si>
    <t>Lfd. Nr.</t>
  </si>
  <si>
    <t>I</t>
  </si>
  <si>
    <t>Index</t>
  </si>
  <si>
    <t>wird erfüllt</t>
  </si>
  <si>
    <t>wird nicht erfüllt</t>
  </si>
  <si>
    <t>Auswahl treffen!</t>
  </si>
  <si>
    <t>Ausschluss</t>
  </si>
  <si>
    <t>Verweis Lastenheft</t>
  </si>
  <si>
    <t>Ja</t>
  </si>
  <si>
    <t>Nein</t>
  </si>
  <si>
    <t>AG:</t>
  </si>
  <si>
    <t>Bieter:</t>
  </si>
  <si>
    <t>Bitte eintragen</t>
  </si>
  <si>
    <t>Ansprechpartner:</t>
  </si>
  <si>
    <t>Kontaktdaten:</t>
  </si>
  <si>
    <t>MUSS</t>
  </si>
  <si>
    <t>INFORMATION</t>
  </si>
  <si>
    <t>Nicht aktiv</t>
  </si>
  <si>
    <t>nicht aktiv</t>
  </si>
  <si>
    <t>Kriterien</t>
  </si>
  <si>
    <t xml:space="preserve">Kenntnis genommen </t>
  </si>
  <si>
    <t>Dokumentation</t>
  </si>
  <si>
    <t>Ebene</t>
  </si>
  <si>
    <t>Spalte5</t>
  </si>
  <si>
    <t>Spalte4</t>
  </si>
  <si>
    <t>Spalte3</t>
  </si>
  <si>
    <t>Spalte2</t>
  </si>
  <si>
    <t>Spalte22</t>
  </si>
  <si>
    <t>Ü1</t>
  </si>
  <si>
    <t>Ü2</t>
  </si>
  <si>
    <t>T</t>
  </si>
  <si>
    <t>Ü3</t>
  </si>
  <si>
    <t>°</t>
  </si>
  <si>
    <t>bitte diese Felder ausfüllen</t>
  </si>
  <si>
    <t xml:space="preserve">Die Angebotspreise verstehen sich in Euro für die geforderte Gesamtleistung. Werden Angebotspreise nicht in Euro angegeben, führt dies zum Ausschluss vom Verfahren. </t>
  </si>
  <si>
    <t>Hinweise VCDB</t>
  </si>
  <si>
    <t>Lieferung und Montage</t>
  </si>
  <si>
    <t>Spalte23</t>
  </si>
  <si>
    <t>Krananlage</t>
  </si>
  <si>
    <t>Steuerung</t>
  </si>
  <si>
    <t>Dacharbeitsstand mit Krananlage</t>
  </si>
  <si>
    <t>Dacharbeitsstand ohne Krananlage</t>
  </si>
  <si>
    <t>2,55 m</t>
  </si>
  <si>
    <t>250 kg/m²</t>
  </si>
  <si>
    <t>300 kg/m²</t>
  </si>
  <si>
    <t>2,80 m</t>
  </si>
  <si>
    <t>2,90 m</t>
  </si>
  <si>
    <t>3,00 m</t>
  </si>
  <si>
    <t>3,10 m</t>
  </si>
  <si>
    <t>Prüfung über integrierte Kontaktschalter</t>
  </si>
  <si>
    <t>Prüfung mittels Motorlasterkennung</t>
  </si>
  <si>
    <t>Ablage Fläche in Werkstatt notwendig</t>
  </si>
  <si>
    <t>Einträgerbrückenkran (Laufkran)</t>
  </si>
  <si>
    <t>Einträgerbrückenkran (Deckenlaufkran)</t>
  </si>
  <si>
    <t>Zweiträgerbrückenkran (Laufkran)</t>
  </si>
  <si>
    <t>Zweiträgerbrückenkran (Deckenlaufkran)</t>
  </si>
  <si>
    <t>Halbportalbrückenkran</t>
  </si>
  <si>
    <t>Einschienenhängekran</t>
  </si>
  <si>
    <t>Zweischienenhängekran</t>
  </si>
  <si>
    <t>Kabelfernbedienung</t>
  </si>
  <si>
    <t>Positionssensor mit visueller Darstellung (z.B. Ampel)</t>
  </si>
  <si>
    <t>Einfahrt</t>
  </si>
  <si>
    <t>Bedienung Dacharbeitsstand</t>
  </si>
  <si>
    <t>Ausfahrt</t>
  </si>
  <si>
    <t xml:space="preserve">Ausführung </t>
  </si>
  <si>
    <t xml:space="preserve">Abmaße - Angabe Busse </t>
  </si>
  <si>
    <t xml:space="preserve">Ausschubelemente </t>
  </si>
  <si>
    <t xml:space="preserve">Kontaktprüfung zwischen Bus und Ausschubelement </t>
  </si>
  <si>
    <t>Auswahl der auszufahrenden Elemente</t>
  </si>
  <si>
    <t xml:space="preserve">Zugang Dacharbeitsstand </t>
  </si>
  <si>
    <t>Rettungsweg</t>
  </si>
  <si>
    <t xml:space="preserve">Verortung </t>
  </si>
  <si>
    <t>Ausführung Krananlage</t>
  </si>
  <si>
    <t xml:space="preserve">Antrieb der Krananlage </t>
  </si>
  <si>
    <t>Bedienung</t>
  </si>
  <si>
    <t>Krantraverse</t>
  </si>
  <si>
    <t>Krangut</t>
  </si>
  <si>
    <t>Stundenlohnarbeiten</t>
  </si>
  <si>
    <t xml:space="preserve">Werks- und Montageplanung </t>
  </si>
  <si>
    <t>Dacharbeitsstand</t>
  </si>
  <si>
    <t>Krananlage wird über eine Kabelfernbedienung betätigt</t>
  </si>
  <si>
    <t>Anschlagmittel wird montiert</t>
  </si>
  <si>
    <t>Anschlagmittel wird angehoben und zum Krangut verfahren</t>
  </si>
  <si>
    <t>Krangut wird am Anschlagmittel befestigt</t>
  </si>
  <si>
    <t>Krangut wird angehoben</t>
  </si>
  <si>
    <t>Krangut wird zum Ablageort verfahren</t>
  </si>
  <si>
    <t>Krangut wird im Ablagebereich abgesetzt</t>
  </si>
  <si>
    <t>Anschlagmittel wird zurück zum zugehörigen Ablageplatz verfahren</t>
  </si>
  <si>
    <t>Bedienung über Funkfernbedienung</t>
  </si>
  <si>
    <t>Bedienung über Kabelfernbedienung</t>
  </si>
  <si>
    <t>Schaltschrank ebenerdig</t>
  </si>
  <si>
    <t>Schaltschrank erhöht unter Kranbahn</t>
  </si>
  <si>
    <t>Schaltschrank für Krananlage integriert im Schaltschrank des Dacharbeitsstandes</t>
  </si>
  <si>
    <t>Prüfung mittels Ultraschallsensor</t>
  </si>
  <si>
    <t>Tränen Blech (Rutschgefahr Gruppe R11)</t>
  </si>
  <si>
    <t>Gitterrost (Rutschgefahr Gruppe R11)</t>
  </si>
  <si>
    <t>200 kg/m²</t>
  </si>
  <si>
    <t>Trittfläche aus Aluminium</t>
  </si>
  <si>
    <t>Trittfläche aus Stahl</t>
  </si>
  <si>
    <t>Dacharbeitsstand 1</t>
  </si>
  <si>
    <t>Dacharbeitsstand 2</t>
  </si>
  <si>
    <t>Dacharbeitsstand 3</t>
  </si>
  <si>
    <t>Dacharbeitsstand 4</t>
  </si>
  <si>
    <t>Dacharbeitsstand 5</t>
  </si>
  <si>
    <t>Dacharbeitsstand 6</t>
  </si>
  <si>
    <t>Krananlage erstreckt sich über Dacharbeitsstand 1 und 2</t>
  </si>
  <si>
    <t>Lieferung</t>
  </si>
  <si>
    <t xml:space="preserve">Die Lieferung versteht sich frei Baustelle und abgeladen. Alle Lieferungen sind vom AN auf der Baustelle in Empfang zu nehmen. Der AG kann nicht für die Entgegennahme von Lieferungen in Anspruch genommen werden. Zum Lieferumfang gehören alle benötigten Befestigungs- und Verbrauchsmaterialien. </t>
  </si>
  <si>
    <t>Die Leistungspositionen gelten unter Zugrundelegung der allgemeinen anerkannten Regeln der Technik (VDE, VDI, DIN, VDS, EVU usw.), der gültigen Vorschriften, Gesetze und Verordnungen, Auflagen und behördlichen Bestimmungen als beschrieben.</t>
  </si>
  <si>
    <t>Der AN garantiert, dass Lieferungen und Leistungen den Unfallverhütungs- und Arbeitsschutzvorschriften sowie den allgemein anerkannten sicherheitstechnischen und arbeitsmedizinischen Regeln entsprechen. Stellt sich nach der Prüfung heraus, dass die aufgeführten Vorschriften und anerkannten Regeln nicht erfüllt sind, so verpflichtet sich der AN, nachträglich und unentgeltlich den vorgeschriebenen Zustand herzustellen.</t>
  </si>
  <si>
    <t>Sämtliche Materialien müssen den DIN- und VDE-Vorschriften entsprechen.</t>
  </si>
  <si>
    <t>Werks- und Montageplanung gefordert</t>
  </si>
  <si>
    <t>Abnahme gefordert</t>
  </si>
  <si>
    <t>Einweisung gefordert</t>
  </si>
  <si>
    <t>Inbetriebnahme Dacharbeitsstand gefordert</t>
  </si>
  <si>
    <t>Einweisung</t>
  </si>
  <si>
    <t>Dokumentation gefordert</t>
  </si>
  <si>
    <t>Als Stundenlohnarbeiten verstehen sich Tätigkeiten, die nicht in den Leistungspositionen erfasst sind oder auf Grundlage von Leistungspositionen abgerechnet werden können. Jegliche Stundenlohnarbeiten bedürfen zuvor der Genehmigung des verantwortlichen Bauüberwachers.</t>
  </si>
  <si>
    <t>EN ISO 12100</t>
  </si>
  <si>
    <t>DIN 15019-1</t>
  </si>
  <si>
    <t>DIN 15020-1</t>
  </si>
  <si>
    <t>DIN 15030</t>
  </si>
  <si>
    <t>DIN 15049</t>
  </si>
  <si>
    <t>DIN 15404-1</t>
  </si>
  <si>
    <t>DIN 4109-1</t>
  </si>
  <si>
    <t>DIN 4844-1</t>
  </si>
  <si>
    <t>DIN 4844-2</t>
  </si>
  <si>
    <t>DIN EN 1090-1</t>
  </si>
  <si>
    <t>DIN EN 1090-2</t>
  </si>
  <si>
    <t>DIN EN 12644</t>
  </si>
  <si>
    <t>DIN EN 13001-1</t>
  </si>
  <si>
    <t>DIN EN 13001-2</t>
  </si>
  <si>
    <t>DIN EN 13001-3</t>
  </si>
  <si>
    <t>DIN EN 1991-3</t>
  </si>
  <si>
    <t>DIN EN 1993-1-1</t>
  </si>
  <si>
    <t>DIN EN 1993-6</t>
  </si>
  <si>
    <t>DIN EN IEC 61439-1</t>
  </si>
  <si>
    <t>DIN EN IEC 61439-2</t>
  </si>
  <si>
    <t>DIN EN 82079-1 (VDE 0039)</t>
  </si>
  <si>
    <t>DIN EN ISO 11124</t>
  </si>
  <si>
    <t>DIN EN ISO 12944</t>
  </si>
  <si>
    <t>DIN EN ISO 13850</t>
  </si>
  <si>
    <t>DIN EN ISO 14119</t>
  </si>
  <si>
    <t>DIN EN ISO 14122-2</t>
  </si>
  <si>
    <t>DIN EN ISO 14122-3</t>
  </si>
  <si>
    <t>DIN EN ISO 1461</t>
  </si>
  <si>
    <t>DIN EN ISO 8502</t>
  </si>
  <si>
    <t>DIN EN ISO 8503</t>
  </si>
  <si>
    <t>DIN EN ISO 8504</t>
  </si>
  <si>
    <t>DIN VDE 0113-1</t>
  </si>
  <si>
    <t>DIN VDE 0113-32</t>
  </si>
  <si>
    <t>DIN VDE 0160</t>
  </si>
  <si>
    <t>DIN VDE 0875</t>
  </si>
  <si>
    <t>EG-Richtlinie 2006/42/EG - Maschinenrichtlinie</t>
  </si>
  <si>
    <t>BetrSichV - Betriebssicherheitsverordnung</t>
  </si>
  <si>
    <t>ArbStättV - Arbeitsstättenverordnung</t>
  </si>
  <si>
    <t>9.GSGV - Maschinenverordnung</t>
  </si>
  <si>
    <t>Unfallverhütungsvorschriften der Berufsgenossenschaften</t>
  </si>
  <si>
    <t>RAL-Gütebestimmungen</t>
  </si>
  <si>
    <t>Sicherheit von Maschinen – Gestaltungsleitsätze</t>
  </si>
  <si>
    <t>Krane; Standsicherheit für alle Krane außer gleislosen Fahrzeugkranen und außer Schwimmkranen</t>
  </si>
  <si>
    <t>Hebezeuge; Grundsätze für Seiltriebe, Berechnung und Ausführung</t>
  </si>
  <si>
    <t>Hebezeuge; Abnahmeprüfung von Krananlagen, Grundsätze</t>
  </si>
  <si>
    <t>Krane mit Elektrozug oder ähnlichem Hubwerk; Laufräder mit Gleitlagern</t>
  </si>
  <si>
    <t>Lasthaken für Hebezeuge; Technische Lieferbedingungen für geschmiedete Lasthaken</t>
  </si>
  <si>
    <t>Schallschutz im Hochbau - Teil 1: Mindestanforderungen</t>
  </si>
  <si>
    <t>Graphische Symbole - Sicherheitsfarben und Sicherheitszeichen - Teil 1: Erkennungsweiten und farb- und photometrische Anforderungen</t>
  </si>
  <si>
    <t>Graphische Symbole - Sicherheitsfarben und Sicherheitszeichen - Teil 2: Registrierte Sicherheitszeichen</t>
  </si>
  <si>
    <t>Ausführung von Stahltragwerken und Aluminiumtragwerken - Teil 1: Konformitätsnachweisverfahren für tragende Bauteile</t>
  </si>
  <si>
    <t>Ausführung von Stahltragwerken</t>
  </si>
  <si>
    <t>Krane - Informationen für die Nutzung und Prüfung</t>
  </si>
  <si>
    <t>Krane - Konstruktion allgemein - Teil 1: Allgemeine Prinzipien und Anforderungen</t>
  </si>
  <si>
    <t>Kransicherheit - Konstruktion allgemein - Teil 2: Lasteinwirkungen</t>
  </si>
  <si>
    <t>Krane - Konstruktion allgemein - Teil 3: Grenzzustände und Sicherheitsnachweis</t>
  </si>
  <si>
    <t>Eurocode 1: Einwirkungen auf Tragwerke - Teil 3: Einwirkungen infolge von Kranen und Maschinen</t>
  </si>
  <si>
    <t>Eurocode 3: Bemessung und Konstruktion von Stahlbauten - Teil 1-1: Allgemeine Bemessungsregeln und Regeln für den Hochbau</t>
  </si>
  <si>
    <t>Eurocode 3: Bemessung und Konstruktion von Stahlbauten - Teil 6: Kranbahnen</t>
  </si>
  <si>
    <t>Niederspannungs-Schaltgerätekombinationen - Teil 1: Allgemeine Festlegungen (VDE 0660)</t>
  </si>
  <si>
    <t>Niederspannungs-Schaltgerätekombinationen - Teil 2: Energie-Schaltgerätekombinationen (VDE 0660)</t>
  </si>
  <si>
    <t>Erstellung von Nutzungsinformationen (Gebrauchsanleitungen) für Produkte - Teil 1: Grundsätze und allgemeine Anforderungen</t>
  </si>
  <si>
    <t>Vorbereitung von Stahloberflächen vor dem Auftragen von Beschichtungsstoffen - Anforderungen an metallische Strahlmittel - Teil 1 bis 4</t>
  </si>
  <si>
    <t>Beschichtungsstoffe – Korrosionsschutz von Stahlbauten durch Beschichtungssysteme Teil 1 bis 8</t>
  </si>
  <si>
    <t>Sicherheit von Maschinen - Sicherheitsbezogene Teile von Steuerungen - Teil 1: Allgemeine Gestaltungsleitsätze</t>
  </si>
  <si>
    <t>Sicherheit von Maschinen - Not-Halt-Funktion - Gestaltungsleitsätze</t>
  </si>
  <si>
    <t>Sicherheit von Maschinen - Verriegelungseinrichtungen in Verbindung mit trennenden Schutzeinrichtungen - Leitsätze für Gestaltung und Auswahl</t>
  </si>
  <si>
    <t>Ortsfeste Zugänge zu maschinellen Anlagen - Arbeitsbühnen und Laufstege</t>
  </si>
  <si>
    <t>Ortsfeste Zugänge zu maschinellen Anlagen - Treppen, Treppenleiter u. Geländer</t>
  </si>
  <si>
    <t>Durch Feuerverzinken auf Stahl aufgebrachte Zinküberzüge - Anforderungen und Prüfungen</t>
  </si>
  <si>
    <t>Vorbereitung von Stahloberflächen vor dem Auftragen von Beschichtungsstoffen</t>
  </si>
  <si>
    <t>Vorbereitung von Stahloberflächen vor dem Auftragen von Beschichtungsstoffen - Rauheitskenngrößen von gestrahlten Stahloberflächen</t>
  </si>
  <si>
    <t>Vorbereitung von Stahloberflächen vor dem Auftragen von Beschichtungsstoffen - Verfahren für die Oberflächenvorbereitung</t>
  </si>
  <si>
    <t>DIN VDE 0100</t>
  </si>
  <si>
    <t>Betrieb von elektrischen Anlagen - Teil 100: Allgemeine Festlegungen</t>
  </si>
  <si>
    <t>Sicherheit von Maschinen - Elektrische Ausrüstung von Maschinen - Teil 1: Allgemeine Anforderungen (DIN EN 60204-1)</t>
  </si>
  <si>
    <t>Ausrüstung von Starkstromanlagen mit elektronischen Betriebsmitteln (DIN EN 50178)</t>
  </si>
  <si>
    <t>Elektromagnetische Verträglichkeit - Anforderungen an Haushaltgeräte, Elektrowerkzeuge und ähnliche Elektrogeräte - Teil 1: Störaussendung (DIN EN 55014-1)</t>
  </si>
  <si>
    <t>Sicherheit von Maschinen - Elektrische Ausrüstung von Maschinen - Teil 32: Anforderungen für Hebezeuge (DIN EN 60204-1)</t>
  </si>
  <si>
    <t>Fernbedienung</t>
  </si>
  <si>
    <t>Krantraverse nicht gefordert</t>
  </si>
  <si>
    <t>Krantraverse manuell verstellbar</t>
  </si>
  <si>
    <t>Krantraverse automatisch verstellbar</t>
  </si>
  <si>
    <t>Antrieb: händisch/ mechanisch</t>
  </si>
  <si>
    <t>Antrieb: pneumatisch</t>
  </si>
  <si>
    <t>Antrieb: hydraulisch</t>
  </si>
  <si>
    <t>Geländer der Absturzsicherung wird abgeklappt (bei Bedarf)</t>
  </si>
  <si>
    <t>Geländer des Übergangs wird abgeklappt (bei Bedarf)</t>
  </si>
  <si>
    <t>Übergang/ Übergänge</t>
  </si>
  <si>
    <t>Übergang, in Längsrichtung des Busses verschiebbar</t>
  </si>
  <si>
    <t>Übergänge, in Längsrichtung des Busses verschiebbar</t>
  </si>
  <si>
    <t>Schaltschrank an Kranbahn gelegen</t>
  </si>
  <si>
    <t>Anlage B – zusätzliche technische Vertragsbedingungen –</t>
  </si>
  <si>
    <t>Anlage A – Lagepläne, Konzeption und Planung –</t>
  </si>
  <si>
    <t>Dacharbeitsstand ist beidseitig des Busses auszuführen</t>
  </si>
  <si>
    <t>Dacharbeitsstand ist mit dem Bus zu durchfahren</t>
  </si>
  <si>
    <t>Dacharbeitsstand ist auf dem Rohfußboden aufzuständern</t>
  </si>
  <si>
    <t>Dacharbeitsstand ist einseitig des Busses auszuführen</t>
  </si>
  <si>
    <t>Bushöhen inklusive Antennen</t>
  </si>
  <si>
    <t>Prüfung über integrierte doppelte Kontaktschalter</t>
  </si>
  <si>
    <t>Auswahl aller Elemente auf einmal möglich</t>
  </si>
  <si>
    <t>Ausführung der Trittflächen</t>
  </si>
  <si>
    <t>Rutschgefahr Gruppe R11</t>
  </si>
  <si>
    <t>Positionierung Bus</t>
  </si>
  <si>
    <t>Beidseitige Auskragung der Arbeitsebene</t>
  </si>
  <si>
    <t>Notaus-Taster und ggf. Wahlschalter sowie Leuchtmelder sind in den Schaltschrank zu integrieren</t>
  </si>
  <si>
    <t xml:space="preserve">Steuerung der Ausschübe über 2. Bedienfeld auf dem Dacharbeitsstand </t>
  </si>
  <si>
    <t>Nach der Abnahme sind bis zu 10 Mitarbeiter des AG vor Ort über den Umgang, d.h. sowohl Betrieb als auch Wartung einzuweisen. Der Zeitpunkt der Einweisung wird zwischen AG und AN abgestimmt. Über die erfolgte Einweisung ist ein gemeinsames Protokoll zu erstellen, welches mit der Dokumentation einzureichen ist.</t>
  </si>
  <si>
    <t>Dacharbeitsstand ist nicht mit dem Bus zu durchfahren</t>
  </si>
  <si>
    <t>Dacharbeitsstand ist von der Decke oder Deckenträgern abzuhängen</t>
  </si>
  <si>
    <t>Dacharbeitsstand ist an den Hallenwänden/ Hallenstützen zu befestigen</t>
  </si>
  <si>
    <t>Höhe Arbeitsebene Dacharbeitsstand</t>
  </si>
  <si>
    <t>Höhe Unterkante Arbeitsebene Dacharbeitsstand</t>
  </si>
  <si>
    <t>Schemazeichnungen der Anlagen mit Darstellung der zugehörigen Komponenten sowie Schalt- und Steuereinrichtungen auf Datenträger (PDF/DWG)</t>
  </si>
  <si>
    <t>Montageablaufplan (Terminplanung und Schnittstellen zu anderen Gewerken)</t>
  </si>
  <si>
    <t>Anlagen- und Funktionsbeschreibung</t>
  </si>
  <si>
    <t>Sicherheitskonzept (Pantographenbereich, Zugangsbeschränkung, Absturzsicherungen, Übergänge, Rettungswege)</t>
  </si>
  <si>
    <t>Detailangaben zu den verwendeten Materialien und Baugruppen</t>
  </si>
  <si>
    <t>Konzept zur Inbetriebnahme</t>
  </si>
  <si>
    <t>Wartungskonzept</t>
  </si>
  <si>
    <t>Bestandsanalyse mit Aufmaß und die entsprechenden Planunterlagen im DWG-Format</t>
  </si>
  <si>
    <t>Bereitstellung Sachkundiges Personal</t>
  </si>
  <si>
    <t>Bereitstellung Hilfskräfte</t>
  </si>
  <si>
    <t>CE-Kennzeichnung</t>
  </si>
  <si>
    <t>Bei Abnnahme eines DAS</t>
  </si>
  <si>
    <t>Bei Abnahme einer Krananlage</t>
  </si>
  <si>
    <t>Abnahme Krananlage</t>
  </si>
  <si>
    <t>Geländerhöhe: 1,1 m (mind. aufzunehmende Horizontallast 1,0 kN auf 1,1 m Geländehöhe)</t>
  </si>
  <si>
    <t>Geländerhöhe im Bereich des Pantograph: 1,8 m (mind. aufzunehmende Horizontallast 1,0 kN auf 1,1 m Geländehöhe)</t>
  </si>
  <si>
    <t>Kran mit angehängter Last kann hindurchfahren - Absturzsicherung mit klappbarem Geländer</t>
  </si>
  <si>
    <t>Elektrische Schaltpläne (Stromlaufpläne für die Sicherheitsstromkreise und den Antriebsteil, SP-Auszüge für Anschlusspunkte)</t>
  </si>
  <si>
    <t>Krananlage ist am Protal des Dacharbeitstandes zu befestigen</t>
  </si>
  <si>
    <t>Krananlage ist an der Hallendecke zu befestigen</t>
  </si>
  <si>
    <t>Krananlage ist an den Hallenstützen zu befestigen</t>
  </si>
  <si>
    <t>Krananlage Dacharbeitsstand 1</t>
  </si>
  <si>
    <t>Krananlage Dacharbeitsstand 6</t>
  </si>
  <si>
    <t>Krananlage Dacharbeitsstand 5</t>
  </si>
  <si>
    <t>Krananlage Dacharbeitsstand 4</t>
  </si>
  <si>
    <t>Krananlage Dacharbeitsstand 3</t>
  </si>
  <si>
    <t>Krananlage Dacharbeitsstand 2</t>
  </si>
  <si>
    <t>Heben und Senken</t>
  </si>
  <si>
    <t>Querfahrt (Katzfahrt)</t>
  </si>
  <si>
    <t>Längsfahrt</t>
  </si>
  <si>
    <t>Steuerung für den Dacharbeitsstand/ die Dacharbeitsstände</t>
  </si>
  <si>
    <t>Lieferung gefordert</t>
  </si>
  <si>
    <t>Geländer mit Knie- und Fußleiste</t>
  </si>
  <si>
    <t>Kran mit angehängter Last kann in Richtung der Krangutabsatzfläche hindurchfahren</t>
  </si>
  <si>
    <t>Kran mit angehängter Last kann in Richtung der Krangutabsatzfläche hindurchfahren - höhenverstellbare Absturzsicherung</t>
  </si>
  <si>
    <t xml:space="preserve">Montage </t>
  </si>
  <si>
    <t>Werks- und Montageplanung beinhaltet folgende Leistungen:</t>
  </si>
  <si>
    <t>Inbetriebnahme beinhaltet folgende Leistungen:</t>
  </si>
  <si>
    <t>Abnahme beinhaltet folgende Leistungen:</t>
  </si>
  <si>
    <t>Bereitstellung Sachverständiger (für z.B. Abnahme Krananlage)</t>
  </si>
  <si>
    <t>Bereitstellung Prüfgewichte Krananlage (1,25-fache Nutzlast)</t>
  </si>
  <si>
    <t xml:space="preserve">Anlage C – Übersichtsblatt Preise – </t>
  </si>
  <si>
    <t>Elektrifizierung WVG-Gruppe</t>
  </si>
  <si>
    <r>
      <rPr>
        <sz val="11"/>
        <rFont val="Calibri"/>
        <family val="2"/>
      </rPr>
      <t xml:space="preserve">≥ </t>
    </r>
    <r>
      <rPr>
        <sz val="11"/>
        <rFont val="Arial"/>
        <family val="2"/>
        <scheme val="minor"/>
      </rPr>
      <t>1,5 t</t>
    </r>
  </si>
  <si>
    <t>Antrieb: elektromechanisch</t>
  </si>
  <si>
    <t>Bedienstelle inklusive Hauptschalter</t>
  </si>
  <si>
    <t>gemeinsamer Schaltschrank (Dacharbeitsstand und Krananlage)</t>
  </si>
  <si>
    <t xml:space="preserve">Weiterhin gelten: </t>
  </si>
  <si>
    <t>Krananlage wird mittels Fernbedienung bedient</t>
  </si>
  <si>
    <t>Der Dacharbeitsstand muss für Busse der folgenden Abmessungen geeignet sein</t>
  </si>
  <si>
    <t>Belastung/ Tragfähigkeit Arbeitsebene Dacharbeitstand</t>
  </si>
  <si>
    <r>
      <rPr>
        <sz val="11"/>
        <rFont val="Calibri"/>
        <family val="2"/>
      </rPr>
      <t>≥</t>
    </r>
    <r>
      <rPr>
        <sz val="12.65"/>
        <rFont val="Arial"/>
        <family val="2"/>
      </rPr>
      <t xml:space="preserve"> </t>
    </r>
    <r>
      <rPr>
        <sz val="11"/>
        <rFont val="Arial"/>
        <family val="2"/>
        <scheme val="minor"/>
      </rPr>
      <t>2,70 m</t>
    </r>
  </si>
  <si>
    <t>Traglast Krananlage</t>
  </si>
  <si>
    <t>Steuerung für die Krananlage/ Krananlagen</t>
  </si>
  <si>
    <t xml:space="preserve">Der Transport von Material auf der Baustelle ist ausschließlich vom AN vorzunehmen. Durch den AG werden keine Krane, Hebezeuge, Arbeitsbühnen oder Hilfskräfte zur Verfügung gestellt. Zum Leistungsumfang gehört die Lieferung des Absperrmaterials sowie die fachgerechte Absperrung zur Verhütung von Unfällen auf der Baustelle. </t>
  </si>
  <si>
    <t>Überprüfung der eingebauten Bauteile auf Sauberkeit</t>
  </si>
  <si>
    <t>Nach automatischer Überprüfung erfolgt eine Signalgabe</t>
  </si>
  <si>
    <t>Der Bus wird durch das Werkstattpersonal in den Dacharbeitsstand eingefahren</t>
  </si>
  <si>
    <t>Bei hochgefahrenen Übergang erfolgt eine Signalgabe</t>
  </si>
  <si>
    <t>Folgende Dacharbeitsstände werden errichtet:</t>
  </si>
  <si>
    <t>ca. 12 m</t>
  </si>
  <si>
    <t>ca. 15 m</t>
  </si>
  <si>
    <t>ca. 18 m</t>
  </si>
  <si>
    <t>ca. 18,75 m</t>
  </si>
  <si>
    <t>ca. 19 m</t>
  </si>
  <si>
    <t>ca. 21 m</t>
  </si>
  <si>
    <r>
      <rPr>
        <sz val="11"/>
        <rFont val="Calibri"/>
        <family val="2"/>
      </rPr>
      <t>≤</t>
    </r>
    <r>
      <rPr>
        <sz val="9.35"/>
        <rFont val="Arial"/>
        <family val="2"/>
      </rPr>
      <t xml:space="preserve"> </t>
    </r>
    <r>
      <rPr>
        <sz val="11"/>
        <rFont val="Arial"/>
        <family val="2"/>
        <scheme val="minor"/>
      </rPr>
      <t>3,06 m</t>
    </r>
  </si>
  <si>
    <t>≤ 3,16 m</t>
  </si>
  <si>
    <t>≤ 3,35 m</t>
  </si>
  <si>
    <t>≤ 3,45 m</t>
  </si>
  <si>
    <t>≤ 3,58 m</t>
  </si>
  <si>
    <t>Busbreiten (ohne Außenspiegel)</t>
  </si>
  <si>
    <t>≥ 2,75 m</t>
  </si>
  <si>
    <t>≥ 2,80 m</t>
  </si>
  <si>
    <t>Das Spaltmaß zwischen Fahrzeug und Arbeitsebene darf im ausgefahrenen Zustand 5,00 cm nicht überschreiten</t>
  </si>
  <si>
    <t>Gummigepolsterte Anschlagleiste</t>
  </si>
  <si>
    <t>Ein Handbetrieb der Ausschübe ist im Falle einer Störung möglich</t>
  </si>
  <si>
    <t>Optische Prüfung durch Benutzer</t>
  </si>
  <si>
    <t>Manuelle Auswahl am Bedienelement</t>
  </si>
  <si>
    <t>Automatische Auswahl über Erkennung der Busposition mittels Sensorik</t>
  </si>
  <si>
    <t>Keine einzelne Auswahl möglich</t>
  </si>
  <si>
    <t xml:space="preserve">Feste Geländer als Absturzsicherung </t>
  </si>
  <si>
    <t xml:space="preserve">Steckbare Geländer als Absturzsicherung </t>
  </si>
  <si>
    <t>Stirnseitige Absturzsicherung</t>
  </si>
  <si>
    <t>Kein Übergang</t>
  </si>
  <si>
    <t>Fester Übergang, stationär</t>
  </si>
  <si>
    <t>Feste Übergänge, stationär</t>
  </si>
  <si>
    <t>Per Kran versetzbarer Übergang</t>
  </si>
  <si>
    <t>Per Kran versetzbare Übergänge</t>
  </si>
  <si>
    <t>Höhenverstellbarer Übergang</t>
  </si>
  <si>
    <t>Höhenverstellbare Übergänge</t>
  </si>
  <si>
    <t>Höhenverstellbarer und seitlich verschiebbarer Übergang</t>
  </si>
  <si>
    <t>Höhenverstellbare und seitlich verschiebbare Übergänge</t>
  </si>
  <si>
    <t>In Übergang integrierte stirnseitige Absturzsicherung</t>
  </si>
  <si>
    <t>Positionierbare stirnseitige Absturzsicherung</t>
  </si>
  <si>
    <t>Feste stirnseitige Absturzsicherung</t>
  </si>
  <si>
    <t>Inklusive Pantographenabdeckung/ Pantographenschutz</t>
  </si>
  <si>
    <t>Auf Boden aufgetragene Haltelinie (nicht Leistungsbestandteil, Schnittstelle Architektur)</t>
  </si>
  <si>
    <t>Seitlich montierte Haltemarkierung</t>
  </si>
  <si>
    <t>Seitliche Radabweiser</t>
  </si>
  <si>
    <t>Eine Treppe mit Zugangsbeschränkung</t>
  </si>
  <si>
    <t>Eine Treppe ohne Zugangsbeschränkung</t>
  </si>
  <si>
    <t>Einen Zugang auf Höhe der Arbeitsebene</t>
  </si>
  <si>
    <t>Zwei Treppen mit Zugangsbeschränkung</t>
  </si>
  <si>
    <t>Zwei Treppen ohne Zugangsbeschränkung</t>
  </si>
  <si>
    <t>Eine Notabstiegsleiter</t>
  </si>
  <si>
    <t>Zwei Notabstiegsleitern</t>
  </si>
  <si>
    <t>Eine Treppe und eine Notabstiegsleiter</t>
  </si>
  <si>
    <t>Eine Treppe und Zugang auf Höhe des Dacharbeitsstandes</t>
  </si>
  <si>
    <t>Einen Zugang auf Höhe des Dacharbeitsstandes und eine Notabstiegsleiter</t>
  </si>
  <si>
    <t>Zwei Treppen</t>
  </si>
  <si>
    <t>Seitlich verfahrbar</t>
  </si>
  <si>
    <t>≥ 1,0 t</t>
  </si>
  <si>
    <t>≥ 2,0 t</t>
  </si>
  <si>
    <t>≥ 2,5 t</t>
  </si>
  <si>
    <t>Elektrisch</t>
  </si>
  <si>
    <t>Händisch/ mechanisch</t>
  </si>
  <si>
    <t>Die Programmauswahl und Informationsanzeige erfolgt über ein farbiges Touchpanel (Größe mind. 10 Zoll)</t>
  </si>
  <si>
    <t>Die Bedienung erfolgt über Totmannschalter</t>
  </si>
  <si>
    <t>Die komplette Beschriftung sowie die Texte der Bedieneinheit sind in deutscher Sprache auszuführen</t>
  </si>
  <si>
    <t>Auf nicht vollständig zurückgezogene Elemente ist durch ein Leuchtsignal hinzuweisen</t>
  </si>
  <si>
    <t xml:space="preserve">Es wird kein gemeinsamer Schaltschrank für den Dacharbeitsstand und die Krananlage vorgesehen </t>
  </si>
  <si>
    <t>Mechanische Montage gefordert</t>
  </si>
  <si>
    <t>Elektrische Montage gefordert</t>
  </si>
  <si>
    <t>Keine Stundenlohnarbeiten</t>
  </si>
  <si>
    <t>Die sichere und einwandfreie Funktionsweise aller Anlagenteile unter Betriebsbedingungen</t>
  </si>
  <si>
    <t>Die vorgegebenen Sicherheitsfunktionen</t>
  </si>
  <si>
    <t>Die zugesicherten Eigenschaften unter Betriebsbedingungen</t>
  </si>
  <si>
    <t>Die Funktionsweise der Steuerungstechnik unter Betriebsbedingungen anhand der verschiedenen möglichen Betriebszustände bzw. Anwendungsfälle</t>
  </si>
  <si>
    <t>Die Steuerung ist so auszuführen, dass ein Datenverlust bei Stromausfall vermieden wird.</t>
  </si>
  <si>
    <t>Krananlage ist kein Leistungsbestandteil</t>
  </si>
  <si>
    <t>Kriterien-Überschrift</t>
  </si>
  <si>
    <t>Vorhanden</t>
  </si>
  <si>
    <t xml:space="preserve"> </t>
  </si>
  <si>
    <t>nicht Vorhanden</t>
  </si>
  <si>
    <t>nicht vorh.</t>
  </si>
  <si>
    <t>nicht Leistungsbestandteil</t>
  </si>
  <si>
    <t>Bei defekter Luftfederung und eintretender Neigung (Kneeling) des Fahrzeugs (bspw. über Nacht) erkennt die Anlage dies und fährt automatisch die Ausschubelemente auf den abgestimmten Wert zurück</t>
  </si>
  <si>
    <t>Drei Notabstiegsleitern und zwei Treppen (inkl. Bestandstreppe)</t>
  </si>
  <si>
    <t>Einen Zugang (Bestandstreppe) auf Höhe der Arbeitsebene mit Zugangsbeschränkung</t>
  </si>
  <si>
    <t>Menge</t>
  </si>
  <si>
    <t>≤ 3,55 m</t>
  </si>
  <si>
    <t>≤ 3,80 m</t>
  </si>
  <si>
    <t>Leistungsverzeichnis Dacharbeitsstand</t>
  </si>
  <si>
    <t>Das Werkstattpersonal überprüft, ob der höhenverstellbare Übergang auf Durchfahrtshöhe steht</t>
  </si>
  <si>
    <t>Das Werkstattpersonal überprüft, ob alle Ausschubelemente eingefahren sind</t>
  </si>
  <si>
    <t>Die Anlage überprüft automatisch, ob der höhenverstellbare Übergang auf Durchfahrtshöhe steht</t>
  </si>
  <si>
    <t>Die Anlage überprüft automatisch, ob alle Ausschubelemente eingefahren sind</t>
  </si>
  <si>
    <t>Ablaufbeschreibung</t>
  </si>
  <si>
    <t>Das Werkstattpersonal betätigt das Bedienelement am Schalt- und Bedienpult des Dacharbeitsstandes</t>
  </si>
  <si>
    <t>Das Werkstattpersonal betätigt die Funkfernbedienung des Dacharbeitsstandes</t>
  </si>
  <si>
    <t>Das Werkstattpersonal führt seine Arbeit auf dem/ an dem Busdach durch</t>
  </si>
  <si>
    <t>Das Werkstattpersonal bringt die Absturzsicherungen in Ausgangsposition</t>
  </si>
  <si>
    <t>Das Werkstattpersonal verlässt den Dacharbeitsstand</t>
  </si>
  <si>
    <t>Das Werkstattpersonal fährt die Ausschubelemente am Schalt- und Bedienpult zurück</t>
  </si>
  <si>
    <t>Das Werkstattpersonal fährt die Ausschubelemente mittels Funkfernbedienung zurück</t>
  </si>
  <si>
    <t>Das Werkstattpersonal betritt den Dacharbeitsstand</t>
  </si>
  <si>
    <t>Nach manueller Überprüfung erfolg die Ausfahrt durch das Werkstattpersonal</t>
  </si>
  <si>
    <t xml:space="preserve">Die Verwendung der Krananlage durch das Werstattpersonal läuft wie folgt ab: </t>
  </si>
  <si>
    <t>Inbetriebnahme</t>
  </si>
  <si>
    <t>Abnahme</t>
  </si>
  <si>
    <t>Stundenlohnarbeiten, Monteur</t>
  </si>
  <si>
    <t>Stundenlohnarbeiten, Obermonteur</t>
  </si>
  <si>
    <t>Der Bus wird durch das Werkstattpersonal bis zur gewünschten Halteposition gefahren</t>
  </si>
  <si>
    <t>Um Rettungswege zu gewährleisten, werden zusätzlich zu den Aufgänagen/ dem Aufgang, Zugängen/ dem Zugang nachfolgende Fluchtmöglichkeiten umgesetzt</t>
  </si>
  <si>
    <t>Buslängen</t>
  </si>
  <si>
    <t>Nach Freigabe durch Signal erfolgt die Ausfahrt des Busses durch das Werkstattpersonal</t>
  </si>
  <si>
    <t>Die Anlage überprüft automatisch, ob die höhenverstellbaren Absturzsicherungen stirnseitig des Busses auf Durchfahrtshöhe stehen</t>
  </si>
  <si>
    <t>Die lageüberwachten Ausschubelemente werden durch das Werkstattpersonal ausgewählt und ausgefahren</t>
  </si>
  <si>
    <t xml:space="preserve">Das Werkstattpersonal richtet die lageüberwachten und höheneinstellbaren Absturzsicherungen aus </t>
  </si>
  <si>
    <t>Bei eingefahrenen Ausschubelementen und Absturzsicherung in Ausgangsposition erfolgt eine Signalgabe</t>
  </si>
  <si>
    <t>Kranhaken wird zum Anschlagmittel (Krantraverse) verfahren</t>
  </si>
  <si>
    <t>≤ 4,00 m (Doppelstockbus)</t>
  </si>
  <si>
    <t>≤ 3,75 m (Elektrobusse)</t>
  </si>
  <si>
    <t>Eine zweite Art der automatischen Kontaktprüfung als Rückfallebene bei Defekt ist vorzusehen</t>
  </si>
  <si>
    <t>Die stirn-/ heckseitige Absturzsicherung verhindert an Front und Heck des Busses ein Hinunterstürzen vom Busdach</t>
  </si>
  <si>
    <t>Doppelstockbus muss durch den Arbeitsstand durchfahren können - Absturzsicherung mit klappbarem oder höheneinstellbarem Geländer</t>
  </si>
  <si>
    <t>Drei Treppen mit Zugangsbeschränkung auf der Plattformebene</t>
  </si>
  <si>
    <t>Krananlage ist am Portal des Dacharbeitstandes zu befestigen und führt über beide Dacharbeitsstände</t>
  </si>
  <si>
    <t>Größtes Krangut (Klimaanlage (L x B x H) ca. 2,70 x 2,40 x 0,4 m; ca. 300 kg)</t>
  </si>
  <si>
    <t>Schwerstes Krangut (Akkupack (L x B x H) ca. 0,70 x 2,40 x 0,4 m; ca. 600 kg)</t>
  </si>
  <si>
    <t xml:space="preserve">Steuerung Dacharbeitsstand </t>
  </si>
  <si>
    <t>Steuerung Krananlage</t>
  </si>
  <si>
    <t>Die Steuerung muss potenitalfreie Kontakte als Schnittstelle (Verriegelung) zur Stempelhebeanlage bereitstellen. Das Fahrzeug darf bei darüberliegender Krananlage auf dem Dacharbeitsstand 1 nicht angehoben werden können.</t>
  </si>
  <si>
    <t>RLG-Betriebshof Brilon - Dacharbeitsstand</t>
  </si>
  <si>
    <t>RLG Regionalverkehr Ruhr-Lippe GmbH</t>
  </si>
  <si>
    <t>Altenbürener Str. 49</t>
  </si>
  <si>
    <t xml:space="preserve">59929 Brilon </t>
  </si>
  <si>
    <t>Dacharbeitsstand ist teilweise auf dem Rohfußboden aufzuständern</t>
  </si>
  <si>
    <t>Dacharbeitsstand ist teilweise an den Hallenwänden/ Hallenstützen zu befestigen</t>
  </si>
  <si>
    <t>Rettungswege müssen gewährleisten werden</t>
  </si>
  <si>
    <t>Lastenheft - RLG-Betriebshof Brilon - Dacharbeitsstand</t>
  </si>
  <si>
    <t>Zugang von Dacharbeitsstand 1 zu E-Werkstatt</t>
  </si>
  <si>
    <t>Zugang von Dacharbeitsstand 2 zu E-Werkstatt</t>
  </si>
  <si>
    <t>Krananlage ist höhentechnisch zu berücksichtigen (Kollisionsfreiheit muss gewährleistet sein)</t>
  </si>
  <si>
    <t>Dacharbeitsstand 1 in der Werkstatthalle, süd-östliche Spur</t>
  </si>
  <si>
    <t>Dacharbeitsstand 2 in der Werkstatthalle, süd-westliche Spur</t>
  </si>
  <si>
    <t>Dacharbeitsstand ohne Krananlage (Krananlage druch AG)</t>
  </si>
  <si>
    <t>Steckbare Geländer im Bereich des Pantograph: Schutz gegen Hindurchgreifen; Geländerhöhe 1,5 m</t>
  </si>
  <si>
    <t>Die Unterkonstruktion des Übergangs darf den Durchfahrtsbereich des Busses nicht beeinträchtigen</t>
  </si>
  <si>
    <t>Die Unterkonstruktion der Übergänge darf den Durchfahrtsbereich des Busses nicht beeinträchtigen</t>
  </si>
  <si>
    <t>Die hintere stirnseitige Absturzsicherung ist seitlich an Schienen zu befestigen/ zu verfahren und von einer Person zu bedienen</t>
  </si>
  <si>
    <t>Die vordere stirnseitige Absturzsicherung ist manuell von zwei Personen an den Steckgeländern einzuhängen/ zu positionieren</t>
  </si>
  <si>
    <t>Der lichte Ausschub der Ausschubelemente soll ca. 0,5 m betragen</t>
  </si>
  <si>
    <t>Das Werkstattpersonal bringt den Pantographenschutz in Arbeitsposition</t>
  </si>
  <si>
    <t>Das Werkstattpersonal bringt den Pantographenschutz in Ausgangsposition</t>
  </si>
  <si>
    <t>Positionier-Mulde im Fußboden</t>
  </si>
  <si>
    <t>Anlage 02 - Lageplan Brilon</t>
  </si>
  <si>
    <t>Lageplan Standort RLG Brilon</t>
  </si>
  <si>
    <t>Nicht Leistungsbestandteil</t>
  </si>
  <si>
    <t>Beide Arten steckbarer Geländer können flexibel auf der gesamten Länge des Dacharbeitsstandes verwendet werden</t>
  </si>
  <si>
    <t>Das Werkstattpersonal richtet die stirnseitigen Absturzsicherungen aus (auf Fahrzeuglänge einstellen und herausschwenken)</t>
  </si>
  <si>
    <t>Die hintere stirnseitige Absturzsicherung ist schwenkbar auszuführen</t>
  </si>
  <si>
    <t>Dacharbeitsstand ohne Krananlage (Krananlage durch AG)</t>
  </si>
  <si>
    <t>Dacharbeitsstand ist teilweise auf dem Rohfußboden in Becherfundamenten aufzuständern</t>
  </si>
  <si>
    <t>Steckbare Geländer werden rückseitig oder an benachbarten Steckgeländern mittels vorzusehender Aufhängung zwischengelagert</t>
  </si>
  <si>
    <t>Die hintere stirnseitige Absturzsicherung ist bei elektromechanischer Ansteuerung mit einem Sanftanlauf auszustatten</t>
  </si>
  <si>
    <t>Für die vordere manuelle stirnseitige Absturzsicherung ist ein überwachter Ablageplatz vorzusehen, welcher ein Einfahren der Ausschubelemente erst bei verstauter Absturzsicherung ermöglicht</t>
  </si>
  <si>
    <t>Bedieneinheit ist in einem Gehäuse mit Schutzgrad IP 56 zu verbauen</t>
  </si>
  <si>
    <t>Leuchtmelder sind in LED-Technik auszuführen</t>
  </si>
  <si>
    <t>Ausschubelemente dürfen erst dann vollständig zurückgezogen werden können, wenn alle Türen des Arbeitsstandes geschlossen sind</t>
  </si>
  <si>
    <t>Die Steuerung muss potenitalfreie Kontakte als Schnittstelle (Verriegelung) zur Stempelhebeanlage bereitstellen
Das Fahrzeug darf bei ausgefahrenen Ausschubelementen auf dem Dacharbeitsstand 1 nicht angehoben werden können</t>
  </si>
  <si>
    <t>Grundriss- und Schnittzeichnungen entsprechend der Ausführung der Anlage inkl. Baukörper, auf Datenträger (PDF/DWG)</t>
  </si>
  <si>
    <t>Spätestens zur Abnahme ist eine komplette und detaillierte Dokumentation in deutscher Sprache 1-fach digital und 2-fach in Papier einschließlich aller für den sicheren und wirtschaftlichen Betrieb der Anlagen erforderlichen Unterlagen nach dem Ist-Zustand bereitzustellen und dem AG zu übergeben.
Dies umfasst: 
· Betriebs- und Wartungsanweisungen
· Datenblätter
· Zertifikate
· Prüfprotokolle
· Einweisungsprotokoll
· Prüfbücher
· Konstruktionsunterlagen
· Revisionsunterlagen, d.h. Übersichtszeichnungen sowie Zeichnungen mit allen technischen und funktionellen Angaben  (PDF, DWG)
· Stromlaufpläne (zusätzlich 1-fach im jeweiligen Schaltkasten)
· Stücklisten
Achtung: 
Ersatzteil- und Stückliste
Zur Ersatzteilliste bzw. der Stückliste sind folgende Angaben zur Beschaffung zwingend erforderlich:
· Hersteller der Baugruppe / des Ersatzteils mit Adresse und Tel-Nr.
· Angabe der Artikelnummer</t>
  </si>
  <si>
    <t>Anlage 03 - Planunterlagen Dacharbeitsstand Grundriss EG_SC</t>
  </si>
  <si>
    <t>Anlage 04 - Planunterlagen Dacharbeitsstand Grundriss OG</t>
  </si>
  <si>
    <t>Planunterlagen Dacharbeitsstand Grundriss EG und Schnitte Standort RLG Brilon</t>
  </si>
  <si>
    <t>Planunterlagen Dacharbeitsstand Grundriss OG Standort RLG Brilon</t>
  </si>
  <si>
    <r>
      <t xml:space="preserve">Einheitspreis 
</t>
    </r>
    <r>
      <rPr>
        <sz val="11"/>
        <rFont val="Arial"/>
        <family val="2"/>
      </rPr>
      <t>[€, netto]</t>
    </r>
  </si>
  <si>
    <r>
      <t xml:space="preserve">Gesamtbetrag
</t>
    </r>
    <r>
      <rPr>
        <sz val="11"/>
        <rFont val="Arial"/>
        <family val="2"/>
      </rPr>
      <t xml:space="preserve"> [€, netto]</t>
    </r>
  </si>
  <si>
    <r>
      <t xml:space="preserve">Kriterium </t>
    </r>
    <r>
      <rPr>
        <sz val="11"/>
        <rFont val="Arial"/>
        <family val="2"/>
      </rPr>
      <t>(M=Muss; I=Information)</t>
    </r>
  </si>
  <si>
    <t>Anlage 01 - 2026-07-17 WVG Rahmenterminplan Brilon</t>
  </si>
  <si>
    <t>Rahmenterminplan Standort RLG Brilon;
Stand: 17.07.2026</t>
  </si>
  <si>
    <r>
      <t xml:space="preserve">Einzelpreis 
</t>
    </r>
    <r>
      <rPr>
        <sz val="11"/>
        <rFont val="Arial"/>
        <family val="2"/>
      </rPr>
      <t>[€, netto]</t>
    </r>
  </si>
  <si>
    <r>
      <t xml:space="preserve">Gesamtpreis
 </t>
    </r>
    <r>
      <rPr>
        <sz val="11"/>
        <rFont val="Arial"/>
        <family val="2"/>
      </rPr>
      <t>[€, netto]</t>
    </r>
  </si>
  <si>
    <r>
      <t xml:space="preserve">Summe </t>
    </r>
    <r>
      <rPr>
        <sz val="11"/>
        <color theme="1"/>
        <rFont val="Arial"/>
        <family val="2"/>
        <scheme val="minor"/>
      </rPr>
      <t>[€, netto]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</si>
</sst>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_€"/>
    <numFmt numFmtId="165" formatCode="0\ &quot;Stück&quot;"/>
    <numFmt numFmtId="166" formatCode="###,###,000,000"/>
    <numFmt numFmtId="167" formatCode="##,###,##0,000,000"/>
    <numFmt numFmtId="168" formatCode="0\ &quot;h&quot;"/>
  </numFmts>
  <fonts count="44" x14ac:knownFonts="1">
    <font>
      <sz val="11"/>
      <color theme="1"/>
      <name val="Arial"/>
      <family val="2"/>
      <scheme val="minor"/>
    </font>
    <font>
      <sz val="11"/>
      <color theme="1"/>
      <name val="Arial"/>
      <family val="2"/>
    </font>
    <font>
      <sz val="11"/>
      <name val="Arial"/>
      <family val="2"/>
    </font>
    <font>
      <sz val="8"/>
      <name val="Arial"/>
      <family val="2"/>
      <scheme val="minor"/>
    </font>
    <font>
      <b/>
      <sz val="11"/>
      <color theme="1"/>
      <name val="Arial"/>
      <family val="2"/>
    </font>
    <font>
      <b/>
      <sz val="14"/>
      <name val="Arial"/>
      <family val="2"/>
    </font>
    <font>
      <b/>
      <sz val="11"/>
      <name val="Arial"/>
      <family val="2"/>
    </font>
    <font>
      <sz val="10"/>
      <name val="Arial"/>
      <family val="2"/>
    </font>
    <font>
      <u/>
      <sz val="11"/>
      <color theme="10"/>
      <name val="Arial"/>
      <family val="2"/>
      <scheme val="minor"/>
    </font>
    <font>
      <sz val="12"/>
      <color theme="1"/>
      <name val="Arial"/>
      <family val="2"/>
      <scheme val="minor"/>
    </font>
    <font>
      <b/>
      <sz val="12"/>
      <color theme="1"/>
      <name val="Arial"/>
      <family val="2"/>
      <scheme val="minor"/>
    </font>
    <font>
      <b/>
      <sz val="11"/>
      <color theme="1"/>
      <name val="Arial"/>
      <family val="2"/>
      <scheme val="minor"/>
    </font>
    <font>
      <b/>
      <sz val="18"/>
      <color theme="1"/>
      <name val="Arial"/>
      <family val="2"/>
      <scheme val="major"/>
    </font>
    <font>
      <b/>
      <sz val="15"/>
      <color theme="1"/>
      <name val="Arial"/>
      <family val="2"/>
      <scheme val="minor"/>
    </font>
    <font>
      <b/>
      <sz val="13"/>
      <color theme="1"/>
      <name val="Arial"/>
      <family val="2"/>
      <scheme val="minor"/>
    </font>
    <font>
      <sz val="11"/>
      <name val="Arial"/>
      <family val="2"/>
      <scheme val="minor"/>
    </font>
    <font>
      <b/>
      <sz val="12"/>
      <name val="Arial"/>
      <family val="2"/>
      <scheme val="minor"/>
    </font>
    <font>
      <b/>
      <sz val="20"/>
      <color theme="1"/>
      <name val="Arial Nova Light"/>
      <family val="2"/>
    </font>
    <font>
      <sz val="16"/>
      <color theme="1"/>
      <name val="Arial Nova Light"/>
      <family val="2"/>
    </font>
    <font>
      <b/>
      <sz val="14"/>
      <color theme="0" tint="-0.34998626667073579"/>
      <name val="Arial Nova Light"/>
      <family val="2"/>
    </font>
    <font>
      <sz val="11"/>
      <color theme="1"/>
      <name val="Arial Nova Light"/>
      <family val="2"/>
    </font>
    <font>
      <b/>
      <sz val="11"/>
      <color theme="1"/>
      <name val="Arial Nova Light"/>
      <family val="2"/>
    </font>
    <font>
      <b/>
      <sz val="24"/>
      <color theme="1"/>
      <name val="Arial"/>
      <family val="2"/>
    </font>
    <font>
      <sz val="14"/>
      <color theme="1"/>
      <name val="Arial Nova Light"/>
      <family val="2"/>
    </font>
    <font>
      <b/>
      <sz val="16"/>
      <color theme="1"/>
      <name val="Arial Nova Light"/>
      <family val="2"/>
    </font>
    <font>
      <sz val="11"/>
      <name val="Arial Nova Light"/>
      <family val="2"/>
    </font>
    <font>
      <b/>
      <i/>
      <sz val="11"/>
      <name val="Arial Nova Light"/>
      <family val="2"/>
    </font>
    <font>
      <sz val="16"/>
      <color theme="1"/>
      <name val="Arial"/>
      <family val="2"/>
      <scheme val="minor"/>
    </font>
    <font>
      <sz val="14"/>
      <color theme="1"/>
      <name val="Arial"/>
      <family val="2"/>
      <scheme val="minor"/>
    </font>
    <font>
      <b/>
      <sz val="14"/>
      <color theme="1"/>
      <name val="Arial"/>
      <family val="2"/>
      <scheme val="major"/>
    </font>
    <font>
      <b/>
      <sz val="14"/>
      <name val="Arial"/>
      <family val="2"/>
      <scheme val="minor"/>
    </font>
    <font>
      <b/>
      <sz val="11"/>
      <color rgb="FFFF0000"/>
      <name val="Arial"/>
      <family val="2"/>
    </font>
    <font>
      <sz val="10"/>
      <color theme="1"/>
      <name val="Arial"/>
      <family val="2"/>
      <scheme val="minor"/>
    </font>
    <font>
      <sz val="10"/>
      <color theme="1"/>
      <name val="Arial"/>
      <family val="2"/>
    </font>
    <font>
      <b/>
      <sz val="10"/>
      <color theme="1"/>
      <name val="Arial Nova Light"/>
      <family val="2"/>
    </font>
    <font>
      <sz val="10"/>
      <name val="Arial Nova Light"/>
      <family val="2"/>
    </font>
    <font>
      <b/>
      <sz val="11"/>
      <name val="Arial"/>
      <family val="2"/>
      <scheme val="minor"/>
    </font>
    <font>
      <sz val="18"/>
      <color theme="1"/>
      <name val="Arial"/>
      <family val="2"/>
      <scheme val="minor"/>
    </font>
    <font>
      <sz val="11"/>
      <name val="Arial"/>
      <family val="2"/>
      <scheme val="major"/>
    </font>
    <font>
      <b/>
      <i/>
      <sz val="14"/>
      <name val="Arial"/>
      <family val="2"/>
      <scheme val="minor"/>
    </font>
    <font>
      <b/>
      <i/>
      <sz val="13"/>
      <color theme="1"/>
      <name val="Arial"/>
      <family val="2"/>
      <scheme val="minor"/>
    </font>
    <font>
      <sz val="11"/>
      <name val="Calibri"/>
      <family val="2"/>
    </font>
    <font>
      <sz val="12.65"/>
      <name val="Arial"/>
      <family val="2"/>
    </font>
    <font>
      <sz val="9.35"/>
      <name val="Arial"/>
      <family val="2"/>
    </font>
  </fonts>
  <fills count="14">
    <fill>
      <patternFill patternType="none"/>
    </fill>
    <fill>
      <patternFill patternType="gray125"/>
    </fill>
    <fill>
      <patternFill patternType="solid">
        <fgColor theme="9" tint="0.79998168889431442"/>
        <bgColor indexed="64"/>
      </patternFill>
    </fill>
    <fill>
      <patternFill patternType="solid">
        <fgColor theme="9" tint="0.39994506668294322"/>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0" tint="-0.499984740745262"/>
        <bgColor indexed="64"/>
      </patternFill>
    </fill>
    <fill>
      <patternFill patternType="solid">
        <fgColor rgb="FFE2FAD8"/>
        <bgColor indexed="64"/>
      </patternFill>
    </fill>
    <fill>
      <patternFill patternType="solid">
        <fgColor rgb="FFFFFF00"/>
        <bgColor indexed="64"/>
      </patternFill>
    </fill>
    <fill>
      <patternFill patternType="solid">
        <fgColor rgb="FFEAEAEA"/>
        <bgColor indexed="64"/>
      </patternFill>
    </fill>
    <fill>
      <patternFill patternType="solid">
        <fgColor rgb="FFDDDDDD"/>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otted">
        <color auto="1"/>
      </left>
      <right style="dotted">
        <color auto="1"/>
      </right>
      <top style="dotted">
        <color auto="1"/>
      </top>
      <bottom style="dotted">
        <color auto="1"/>
      </bottom>
      <diagonal/>
    </border>
    <border>
      <left style="medium">
        <color indexed="64"/>
      </left>
      <right style="dotted">
        <color auto="1"/>
      </right>
      <top style="dotted">
        <color auto="1"/>
      </top>
      <bottom style="dotted">
        <color auto="1"/>
      </bottom>
      <diagonal/>
    </border>
    <border>
      <left style="dotted">
        <color auto="1"/>
      </left>
      <right style="medium">
        <color indexed="64"/>
      </right>
      <top style="dotted">
        <color auto="1"/>
      </top>
      <bottom style="dotted">
        <color auto="1"/>
      </bottom>
      <diagonal/>
    </border>
    <border>
      <left style="medium">
        <color indexed="64"/>
      </left>
      <right style="dotted">
        <color indexed="64"/>
      </right>
      <top style="dotted">
        <color indexed="64"/>
      </top>
      <bottom style="medium">
        <color indexed="64"/>
      </bottom>
      <diagonal/>
    </border>
    <border>
      <left style="dotted">
        <color auto="1"/>
      </left>
      <right style="dotted">
        <color auto="1"/>
      </right>
      <top style="dotted">
        <color auto="1"/>
      </top>
      <bottom style="medium">
        <color indexed="64"/>
      </bottom>
      <diagonal/>
    </border>
    <border>
      <left style="dotted">
        <color indexed="64"/>
      </left>
      <right style="medium">
        <color indexed="64"/>
      </right>
      <top style="dotted">
        <color indexed="64"/>
      </top>
      <bottom style="medium">
        <color indexed="64"/>
      </bottom>
      <diagonal/>
    </border>
    <border>
      <left style="thick">
        <color rgb="FFFFCC00"/>
      </left>
      <right/>
      <top/>
      <bottom/>
      <diagonal/>
    </border>
    <border>
      <left/>
      <right style="thick">
        <color rgb="FFFFCC00"/>
      </right>
      <top/>
      <bottom/>
      <diagonal/>
    </border>
    <border>
      <left style="medium">
        <color indexed="64"/>
      </left>
      <right style="dotted">
        <color auto="1"/>
      </right>
      <top style="medium">
        <color indexed="64"/>
      </top>
      <bottom style="dotted">
        <color auto="1"/>
      </bottom>
      <diagonal/>
    </border>
    <border>
      <left style="dotted">
        <color auto="1"/>
      </left>
      <right style="medium">
        <color indexed="64"/>
      </right>
      <top style="medium">
        <color indexed="64"/>
      </top>
      <bottom style="dotted">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tted">
        <color auto="1"/>
      </left>
      <right style="dotted">
        <color auto="1"/>
      </right>
      <top style="medium">
        <color indexed="64"/>
      </top>
      <bottom style="dotted">
        <color auto="1"/>
      </bottom>
      <diagonal/>
    </border>
  </borders>
  <cellStyleXfs count="5">
    <xf numFmtId="0" fontId="0" fillId="0" borderId="0">
      <alignment vertical="top" wrapText="1"/>
    </xf>
    <xf numFmtId="0" fontId="8" fillId="0" borderId="0" applyNumberFormat="0" applyFill="0" applyBorder="0" applyAlignment="0" applyProtection="0"/>
    <xf numFmtId="0" fontId="12" fillId="3" borderId="0" applyNumberFormat="0" applyProtection="0">
      <alignment vertical="center"/>
    </xf>
    <xf numFmtId="0" fontId="13" fillId="4" borderId="0" applyNumberFormat="0" applyAlignment="0" applyProtection="0"/>
    <xf numFmtId="0" fontId="14" fillId="2" borderId="0" applyNumberFormat="0" applyAlignment="0" applyProtection="0"/>
  </cellStyleXfs>
  <cellXfs count="158">
    <xf numFmtId="0" fontId="0" fillId="0" borderId="0" xfId="0">
      <alignment vertical="top" wrapText="1"/>
    </xf>
    <xf numFmtId="0" fontId="0" fillId="0" borderId="0" xfId="0" applyAlignment="1">
      <alignment vertical="top"/>
    </xf>
    <xf numFmtId="0" fontId="11" fillId="0" borderId="0" xfId="0" applyFont="1">
      <alignment vertical="top" wrapText="1"/>
    </xf>
    <xf numFmtId="0" fontId="15" fillId="5" borderId="0" xfId="0" applyFont="1" applyFill="1">
      <alignment vertical="top" wrapText="1"/>
    </xf>
    <xf numFmtId="0" fontId="27" fillId="0" borderId="0" xfId="0" applyFont="1">
      <alignment vertical="top" wrapText="1"/>
    </xf>
    <xf numFmtId="0" fontId="11" fillId="0" borderId="0" xfId="0" applyFont="1" applyAlignment="1">
      <alignment vertical="top"/>
    </xf>
    <xf numFmtId="0" fontId="1" fillId="5" borderId="8" xfId="0" applyFont="1" applyFill="1" applyBorder="1" applyAlignment="1">
      <alignment horizontal="left" vertical="center" wrapText="1"/>
    </xf>
    <xf numFmtId="0" fontId="1" fillId="5" borderId="10"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0" borderId="9" xfId="0" applyFont="1" applyBorder="1" applyAlignment="1">
      <alignment horizontal="center" vertical="center"/>
    </xf>
    <xf numFmtId="0" fontId="36" fillId="5" borderId="0" xfId="0" applyFont="1" applyFill="1">
      <alignment vertical="top" wrapText="1"/>
    </xf>
    <xf numFmtId="0" fontId="34" fillId="10" borderId="0" xfId="0" applyFont="1" applyFill="1" applyAlignment="1" applyProtection="1">
      <protection locked="0"/>
    </xf>
    <xf numFmtId="0" fontId="33" fillId="10" borderId="0" xfId="0" applyFont="1" applyFill="1" applyAlignment="1" applyProtection="1">
      <protection locked="0"/>
    </xf>
    <xf numFmtId="14" fontId="0" fillId="0" borderId="0" xfId="0" applyNumberFormat="1">
      <alignment vertical="top" wrapText="1"/>
    </xf>
    <xf numFmtId="49" fontId="0" fillId="10" borderId="0" xfId="0" applyNumberFormat="1" applyFill="1">
      <alignment vertical="top"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29" fillId="0" borderId="1" xfId="2" applyNumberFormat="1" applyFont="1" applyFill="1" applyBorder="1" applyAlignment="1" applyProtection="1">
      <alignment horizontal="center" vertical="center" wrapText="1"/>
    </xf>
    <xf numFmtId="164" fontId="0" fillId="10" borderId="1" xfId="0" applyNumberFormat="1" applyFill="1" applyBorder="1" applyAlignment="1" applyProtection="1">
      <alignment vertical="center" wrapText="1"/>
      <protection locked="0"/>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5" fillId="0" borderId="0" xfId="0" applyFont="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left"/>
    </xf>
    <xf numFmtId="0" fontId="5" fillId="0" borderId="0" xfId="0" applyFont="1" applyAlignment="1">
      <alignment horizontal="center" vertical="center" wrapText="1"/>
    </xf>
    <xf numFmtId="0" fontId="15" fillId="0" borderId="1" xfId="0" applyFont="1" applyBorder="1" applyAlignment="1">
      <alignment horizontal="left" vertical="top" wrapText="1"/>
    </xf>
    <xf numFmtId="0" fontId="13" fillId="4" borderId="1" xfId="3" applyNumberFormat="1" applyBorder="1" applyAlignment="1" applyProtection="1">
      <alignment horizontal="center" vertical="center" wrapText="1"/>
    </xf>
    <xf numFmtId="0" fontId="28" fillId="0" borderId="0" xfId="0" applyFont="1" applyAlignment="1">
      <alignment horizontal="center" vertical="top"/>
    </xf>
    <xf numFmtId="0" fontId="15" fillId="0" borderId="0" xfId="0" applyFont="1" applyAlignment="1">
      <alignment horizontal="left" vertical="top" wrapText="1"/>
    </xf>
    <xf numFmtId="0" fontId="1" fillId="0" borderId="0" xfId="0" applyFont="1" applyAlignment="1">
      <alignment horizontal="left" vertical="center"/>
    </xf>
    <xf numFmtId="0" fontId="1" fillId="0" borderId="0" xfId="0" applyFont="1" applyAlignment="1"/>
    <xf numFmtId="0" fontId="2" fillId="0" borderId="0" xfId="0" applyFont="1" applyAlignment="1">
      <alignment horizontal="left"/>
    </xf>
    <xf numFmtId="0" fontId="1" fillId="7" borderId="14" xfId="0" applyFont="1" applyFill="1" applyBorder="1" applyAlignment="1"/>
    <xf numFmtId="0" fontId="1" fillId="7" borderId="0" xfId="0" applyFont="1" applyFill="1" applyAlignment="1"/>
    <xf numFmtId="0" fontId="20" fillId="7" borderId="14" xfId="0" applyFont="1" applyFill="1" applyBorder="1" applyAlignment="1">
      <alignment horizontal="left" vertical="center" indent="1"/>
    </xf>
    <xf numFmtId="0" fontId="19" fillId="0" borderId="0" xfId="0" applyFont="1" applyAlignment="1">
      <alignment horizontal="left" vertical="center" wrapText="1"/>
    </xf>
    <xf numFmtId="0" fontId="23" fillId="7" borderId="14" xfId="0" applyFont="1" applyFill="1" applyBorder="1" applyAlignment="1">
      <alignment horizontal="left" indent="1"/>
    </xf>
    <xf numFmtId="0" fontId="20" fillId="7" borderId="14" xfId="0" applyFont="1" applyFill="1" applyBorder="1" applyAlignment="1">
      <alignment horizontal="left" indent="1"/>
    </xf>
    <xf numFmtId="0" fontId="22" fillId="0" borderId="0" xfId="0" applyFont="1" applyAlignment="1">
      <alignment vertical="center"/>
    </xf>
    <xf numFmtId="0" fontId="22" fillId="7" borderId="0" xfId="0" applyFont="1" applyFill="1" applyAlignment="1">
      <alignment vertical="center"/>
    </xf>
    <xf numFmtId="0" fontId="24" fillId="0" borderId="0" xfId="0" applyFont="1" applyAlignment="1"/>
    <xf numFmtId="0" fontId="20" fillId="0" borderId="0" xfId="0" applyFont="1" applyAlignment="1"/>
    <xf numFmtId="0" fontId="21" fillId="7" borderId="14" xfId="0" applyFont="1" applyFill="1" applyBorder="1" applyAlignment="1">
      <alignment horizontal="left" indent="1"/>
    </xf>
    <xf numFmtId="0" fontId="25" fillId="0" borderId="0" xfId="0" applyFont="1" applyAlignment="1">
      <alignment horizontal="left"/>
    </xf>
    <xf numFmtId="0" fontId="21" fillId="0" borderId="0" xfId="0" applyFont="1" applyAlignment="1"/>
    <xf numFmtId="0" fontId="34" fillId="0" borderId="0" xfId="0" applyFont="1" applyAlignment="1"/>
    <xf numFmtId="0" fontId="26" fillId="7" borderId="14" xfId="1" applyFont="1" applyFill="1" applyBorder="1" applyAlignment="1" applyProtection="1">
      <alignment horizontal="left" vertical="center" indent="1"/>
    </xf>
    <xf numFmtId="0" fontId="20" fillId="10" borderId="1" xfId="0" applyFont="1" applyFill="1" applyBorder="1" applyAlignment="1"/>
    <xf numFmtId="0" fontId="1" fillId="7" borderId="14" xfId="0" applyFont="1" applyFill="1" applyBorder="1" applyAlignment="1">
      <alignment horizontal="left" indent="1"/>
    </xf>
    <xf numFmtId="0" fontId="6" fillId="6" borderId="0" xfId="0" applyFont="1" applyFill="1" applyAlignment="1">
      <alignment horizontal="left" vertical="center"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0" fillId="9" borderId="1" xfId="0" applyFill="1" applyBorder="1">
      <alignment vertical="top" wrapText="1"/>
    </xf>
    <xf numFmtId="0" fontId="6" fillId="8" borderId="1" xfId="0" applyFont="1" applyFill="1" applyBorder="1" applyAlignment="1">
      <alignment horizontal="center" vertical="center" wrapText="1"/>
    </xf>
    <xf numFmtId="166" fontId="6" fillId="8"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0" fillId="5" borderId="1" xfId="0" applyFill="1" applyBorder="1">
      <alignment vertical="top" wrapText="1"/>
    </xf>
    <xf numFmtId="167" fontId="1"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31" fillId="5" borderId="1"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36" fillId="5" borderId="1" xfId="0" applyFont="1" applyFill="1" applyBorder="1" applyAlignment="1">
      <alignment horizontal="center" vertical="top" wrapText="1"/>
    </xf>
    <xf numFmtId="0" fontId="28" fillId="9" borderId="1" xfId="0" applyFont="1" applyFill="1" applyBorder="1">
      <alignment vertical="top" wrapText="1"/>
    </xf>
    <xf numFmtId="0" fontId="0" fillId="0" borderId="1" xfId="0" applyBorder="1">
      <alignment vertical="top" wrapText="1"/>
    </xf>
    <xf numFmtId="167" fontId="1" fillId="0" borderId="1" xfId="0" applyNumberFormat="1" applyFont="1" applyBorder="1" applyAlignment="1">
      <alignment horizontal="center" vertical="center" wrapText="1"/>
    </xf>
    <xf numFmtId="0" fontId="36" fillId="0" borderId="1" xfId="0" applyFont="1" applyBorder="1" applyAlignment="1">
      <alignment horizontal="center" vertical="center" wrapText="1"/>
    </xf>
    <xf numFmtId="0" fontId="28" fillId="0" borderId="0" xfId="0" applyFont="1">
      <alignment vertical="top" wrapText="1"/>
    </xf>
    <xf numFmtId="0" fontId="15" fillId="0" borderId="1" xfId="0" applyFont="1" applyBorder="1">
      <alignment vertical="top" wrapText="1"/>
    </xf>
    <xf numFmtId="0" fontId="0" fillId="0" borderId="1" xfId="0" applyBorder="1" applyAlignment="1">
      <alignment horizontal="center" vertical="center" wrapText="1"/>
    </xf>
    <xf numFmtId="4" fontId="0" fillId="0" borderId="1" xfId="0" applyNumberFormat="1" applyBorder="1" applyAlignment="1">
      <alignment horizontal="center" vertical="center" wrapText="1"/>
    </xf>
    <xf numFmtId="0" fontId="9" fillId="0" borderId="0" xfId="0" applyFont="1">
      <alignment vertical="top" wrapText="1"/>
    </xf>
    <xf numFmtId="0" fontId="36" fillId="0" borderId="1" xfId="0" applyFont="1" applyBorder="1" applyAlignment="1">
      <alignment horizontal="center" vertical="top" wrapText="1"/>
    </xf>
    <xf numFmtId="0" fontId="39" fillId="0" borderId="0" xfId="0" applyFont="1" applyAlignment="1">
      <alignment horizontal="left" vertical="top" wrapText="1"/>
    </xf>
    <xf numFmtId="0" fontId="39" fillId="0" borderId="1" xfId="0" applyFont="1" applyBorder="1" applyAlignment="1">
      <alignment horizontal="left" vertical="top" wrapText="1"/>
    </xf>
    <xf numFmtId="2" fontId="15" fillId="0" borderId="1" xfId="0" applyNumberFormat="1" applyFont="1" applyBorder="1" applyAlignment="1">
      <alignment horizontal="center" vertical="center" wrapText="1"/>
    </xf>
    <xf numFmtId="164" fontId="0" fillId="0" borderId="1" xfId="0" applyNumberFormat="1" applyBorder="1" applyAlignment="1">
      <alignment vertical="center" wrapText="1"/>
    </xf>
    <xf numFmtId="165" fontId="0" fillId="0" borderId="1" xfId="0" applyNumberFormat="1" applyBorder="1" applyAlignment="1">
      <alignment horizontal="center" vertical="center" wrapText="1"/>
    </xf>
    <xf numFmtId="164" fontId="0" fillId="10" borderId="1" xfId="0" applyNumberFormat="1" applyFill="1" applyBorder="1" applyAlignment="1">
      <alignment vertical="center" wrapText="1"/>
    </xf>
    <xf numFmtId="0" fontId="36" fillId="0" borderId="1" xfId="0" applyFont="1" applyBorder="1" applyAlignment="1">
      <alignment horizontal="left" vertical="top" wrapText="1"/>
    </xf>
    <xf numFmtId="0" fontId="9" fillId="9" borderId="1" xfId="0" applyFont="1" applyFill="1" applyBorder="1">
      <alignment vertical="top" wrapText="1"/>
    </xf>
    <xf numFmtId="0" fontId="16" fillId="0" borderId="1" xfId="0" applyFont="1" applyBorder="1">
      <alignment vertical="top" wrapText="1"/>
    </xf>
    <xf numFmtId="0" fontId="38" fillId="0" borderId="1" xfId="0" applyFont="1" applyBorder="1" applyAlignment="1">
      <alignment horizontal="left" vertical="top" wrapText="1"/>
    </xf>
    <xf numFmtId="0" fontId="0" fillId="11" borderId="1" xfId="0" applyFill="1" applyBorder="1">
      <alignment vertical="top" wrapText="1"/>
    </xf>
    <xf numFmtId="167" fontId="1" fillId="11" borderId="1" xfId="0" applyNumberFormat="1" applyFont="1" applyFill="1" applyBorder="1" applyAlignment="1">
      <alignment horizontal="center" vertical="center" wrapText="1"/>
    </xf>
    <xf numFmtId="0" fontId="37" fillId="9" borderId="1" xfId="0" applyFont="1" applyFill="1" applyBorder="1">
      <alignment vertical="top" wrapText="1"/>
    </xf>
    <xf numFmtId="0" fontId="37" fillId="0" borderId="0" xfId="0" applyFont="1">
      <alignment vertical="top" wrapText="1"/>
    </xf>
    <xf numFmtId="0" fontId="16" fillId="0" borderId="1" xfId="0" applyFont="1" applyBorder="1" applyAlignment="1">
      <alignment horizontal="left" vertical="top" wrapText="1"/>
    </xf>
    <xf numFmtId="0" fontId="10" fillId="0" borderId="1" xfId="3" applyFont="1" applyFill="1" applyBorder="1" applyAlignment="1" applyProtection="1">
      <alignment horizontal="left" vertical="center" wrapText="1"/>
    </xf>
    <xf numFmtId="4" fontId="10" fillId="0" borderId="1" xfId="3" applyNumberFormat="1" applyFont="1" applyFill="1" applyBorder="1" applyAlignment="1" applyProtection="1">
      <alignment horizontal="left" vertical="center" wrapText="1"/>
    </xf>
    <xf numFmtId="0" fontId="0" fillId="0" borderId="0" xfId="0" applyAlignment="1">
      <alignment horizontal="left" vertical="center" wrapText="1"/>
    </xf>
    <xf numFmtId="4" fontId="0" fillId="0" borderId="0" xfId="0" applyNumberFormat="1">
      <alignment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7" fillId="0" borderId="1" xfId="0" applyFont="1" applyBorder="1" applyAlignment="1">
      <alignment horizontal="left" vertical="center" wrapText="1"/>
    </xf>
    <xf numFmtId="0" fontId="7" fillId="0" borderId="19" xfId="0" applyFont="1" applyBorder="1" applyAlignment="1">
      <alignment horizontal="left" vertical="center" wrapText="1"/>
    </xf>
    <xf numFmtId="0" fontId="0" fillId="0" borderId="20" xfId="0" applyBorder="1">
      <alignment vertical="top" wrapText="1"/>
    </xf>
    <xf numFmtId="164" fontId="0" fillId="0" borderId="20" xfId="0" applyNumberFormat="1" applyBorder="1" applyAlignment="1">
      <alignment vertical="center" wrapText="1"/>
    </xf>
    <xf numFmtId="165" fontId="0" fillId="0" borderId="20" xfId="0" applyNumberFormat="1" applyBorder="1" applyAlignment="1">
      <alignment horizontal="center" vertical="center" wrapText="1"/>
    </xf>
    <xf numFmtId="0" fontId="7" fillId="0" borderId="0" xfId="0" applyFont="1" applyAlignment="1">
      <alignment horizontal="left" vertical="center" wrapText="1"/>
    </xf>
    <xf numFmtId="164" fontId="0" fillId="0" borderId="0" xfId="0" applyNumberFormat="1" applyAlignment="1">
      <alignment vertical="center" wrapText="1"/>
    </xf>
    <xf numFmtId="165" fontId="0" fillId="0" borderId="0" xfId="0" applyNumberFormat="1" applyAlignment="1">
      <alignment horizontal="center" vertical="center" wrapText="1"/>
    </xf>
    <xf numFmtId="4" fontId="0" fillId="0" borderId="0" xfId="0" applyNumberFormat="1" applyAlignment="1">
      <alignment horizontal="center" vertical="center" wrapText="1"/>
    </xf>
    <xf numFmtId="4" fontId="11" fillId="0" borderId="4" xfId="0" applyNumberFormat="1" applyFont="1" applyBorder="1" applyAlignment="1">
      <alignment horizontal="center" vertical="center" wrapText="1"/>
    </xf>
    <xf numFmtId="164" fontId="0" fillId="0" borderId="0" xfId="0" applyNumberFormat="1" applyAlignment="1">
      <alignment horizontal="left" vertical="center" wrapText="1"/>
    </xf>
    <xf numFmtId="0" fontId="1" fillId="5" borderId="17" xfId="0" applyFont="1" applyFill="1" applyBorder="1" applyAlignment="1">
      <alignment horizontal="left" vertical="top" wrapText="1"/>
    </xf>
    <xf numFmtId="0" fontId="1" fillId="5" borderId="10" xfId="0" applyFont="1" applyFill="1" applyBorder="1" applyAlignment="1">
      <alignment horizontal="left" vertical="top" wrapText="1"/>
    </xf>
    <xf numFmtId="0" fontId="1" fillId="5" borderId="13" xfId="0" applyFont="1" applyFill="1" applyBorder="1" applyAlignment="1">
      <alignment horizontal="left" vertical="top" wrapText="1"/>
    </xf>
    <xf numFmtId="0" fontId="1" fillId="0" borderId="16" xfId="0" applyFont="1" applyBorder="1" applyAlignment="1">
      <alignment horizontal="center" vertical="center"/>
    </xf>
    <xf numFmtId="168" fontId="0" fillId="0" borderId="1" xfId="0" applyNumberFormat="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4" fontId="6" fillId="5" borderId="4" xfId="0" applyNumberFormat="1" applyFont="1" applyFill="1" applyBorder="1" applyAlignment="1">
      <alignment horizontal="center" vertical="center" wrapText="1"/>
    </xf>
    <xf numFmtId="4" fontId="6" fillId="5" borderId="25" xfId="0" applyNumberFormat="1" applyFont="1" applyFill="1" applyBorder="1" applyAlignment="1">
      <alignment horizontal="center" vertical="center" wrapText="1"/>
    </xf>
    <xf numFmtId="4" fontId="0" fillId="0" borderId="21" xfId="0" applyNumberFormat="1" applyBorder="1" applyAlignment="1">
      <alignment horizontal="center" vertical="center" wrapText="1"/>
    </xf>
    <xf numFmtId="4" fontId="0" fillId="0" borderId="22" xfId="0" applyNumberFormat="1" applyBorder="1" applyAlignment="1">
      <alignment horizontal="center" vertical="center" wrapText="1"/>
    </xf>
    <xf numFmtId="0" fontId="30" fillId="12" borderId="1" xfId="0" applyFont="1" applyFill="1" applyBorder="1">
      <alignment vertical="top" wrapText="1"/>
    </xf>
    <xf numFmtId="0" fontId="36" fillId="12" borderId="1" xfId="0" applyFont="1" applyFill="1" applyBorder="1" applyAlignment="1">
      <alignment horizontal="center" vertical="center" wrapText="1"/>
    </xf>
    <xf numFmtId="0" fontId="12" fillId="13" borderId="1" xfId="2" applyNumberFormat="1" applyFill="1" applyBorder="1" applyAlignment="1" applyProtection="1">
      <alignment horizontal="center" vertical="center" wrapText="1"/>
    </xf>
    <xf numFmtId="0" fontId="12" fillId="13" borderId="1" xfId="2" applyFill="1" applyBorder="1" applyProtection="1">
      <alignment vertical="center"/>
    </xf>
    <xf numFmtId="0" fontId="30" fillId="13" borderId="1" xfId="0" applyFont="1" applyFill="1" applyBorder="1">
      <alignment vertical="top" wrapText="1"/>
    </xf>
    <xf numFmtId="0" fontId="36" fillId="13" borderId="1" xfId="0" applyFont="1" applyFill="1" applyBorder="1" applyAlignment="1">
      <alignment horizontal="center" vertical="center" wrapText="1"/>
    </xf>
    <xf numFmtId="0" fontId="13" fillId="12" borderId="1" xfId="3" applyNumberFormat="1" applyFill="1" applyBorder="1" applyAlignment="1" applyProtection="1">
      <alignment horizontal="center" vertical="center" wrapText="1"/>
    </xf>
    <xf numFmtId="0" fontId="13" fillId="12" borderId="1" xfId="3" applyFill="1" applyBorder="1" applyAlignment="1" applyProtection="1">
      <alignment horizontal="left" vertical="top" wrapText="1"/>
    </xf>
    <xf numFmtId="0" fontId="40" fillId="12" borderId="1" xfId="4" applyNumberFormat="1" applyFont="1" applyFill="1" applyBorder="1" applyAlignment="1" applyProtection="1">
      <alignment horizontal="center" vertical="center" wrapText="1"/>
    </xf>
    <xf numFmtId="0" fontId="40" fillId="12" borderId="1" xfId="4" applyFont="1" applyFill="1" applyBorder="1" applyAlignment="1" applyProtection="1">
      <alignment horizontal="left" vertical="top" wrapText="1"/>
    </xf>
    <xf numFmtId="0" fontId="1" fillId="0" borderId="0" xfId="0" applyFont="1" applyAlignment="1">
      <alignment wrapText="1"/>
    </xf>
    <xf numFmtId="0" fontId="2" fillId="0" borderId="0" xfId="0" applyFont="1" applyAlignment="1">
      <alignment horizontal="left" wrapText="1"/>
    </xf>
    <xf numFmtId="0" fontId="15" fillId="0" borderId="1" xfId="0" applyFont="1" applyBorder="1" applyAlignment="1">
      <alignment horizontal="left" vertical="top" wrapText="1" indent="1"/>
    </xf>
    <xf numFmtId="0" fontId="1" fillId="0" borderId="26" xfId="0" applyFont="1" applyBorder="1" applyAlignment="1">
      <alignment horizontal="left" vertical="center" wrapText="1"/>
    </xf>
    <xf numFmtId="0" fontId="1" fillId="0" borderId="8" xfId="0" applyFont="1" applyBorder="1" applyAlignment="1">
      <alignment horizontal="left" vertical="center" wrapText="1"/>
    </xf>
    <xf numFmtId="0" fontId="1" fillId="0" borderId="12" xfId="0" applyFont="1" applyBorder="1" applyAlignment="1">
      <alignment horizontal="lef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0" xfId="0" applyAlignment="1">
      <alignment horizontal="left" vertical="top" wrapText="1"/>
    </xf>
    <xf numFmtId="0" fontId="28" fillId="0" borderId="0" xfId="0" applyFont="1" applyAlignment="1">
      <alignment horizontal="center" vertical="top"/>
    </xf>
    <xf numFmtId="165" fontId="11" fillId="0" borderId="2" xfId="0" applyNumberFormat="1" applyFont="1" applyBorder="1" applyAlignment="1">
      <alignment horizontal="center" vertical="center" wrapText="1"/>
    </xf>
    <xf numFmtId="165" fontId="11" fillId="0" borderId="3" xfId="0" applyNumberFormat="1" applyFont="1" applyBorder="1" applyAlignment="1">
      <alignment horizontal="center" vertical="center" wrapText="1"/>
    </xf>
    <xf numFmtId="0" fontId="21" fillId="7" borderId="14" xfId="0" applyFont="1" applyFill="1" applyBorder="1" applyAlignment="1">
      <alignment horizontal="left" wrapText="1" indent="1"/>
    </xf>
    <xf numFmtId="0" fontId="21" fillId="7" borderId="0" xfId="0" applyFont="1" applyFill="1" applyAlignment="1">
      <alignment horizontal="left" wrapText="1" indent="1"/>
    </xf>
    <xf numFmtId="0" fontId="1" fillId="0" borderId="0" xfId="0" applyFont="1" applyAlignment="1">
      <alignment horizontal="center"/>
    </xf>
    <xf numFmtId="0" fontId="1" fillId="0" borderId="15" xfId="0" applyFont="1" applyBorder="1" applyAlignment="1">
      <alignment horizontal="center"/>
    </xf>
    <xf numFmtId="0" fontId="35" fillId="10" borderId="0" xfId="0" applyFont="1" applyFill="1" applyAlignment="1" applyProtection="1">
      <alignment horizontal="left"/>
      <protection locked="0"/>
    </xf>
    <xf numFmtId="0" fontId="32" fillId="10" borderId="0" xfId="0" applyFont="1" applyFill="1" applyAlignment="1" applyProtection="1">
      <protection locked="0"/>
    </xf>
    <xf numFmtId="0" fontId="32" fillId="10" borderId="15" xfId="0" applyFont="1" applyFill="1" applyBorder="1" applyAlignment="1" applyProtection="1">
      <protection locked="0"/>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15" xfId="0" applyFont="1" applyBorder="1" applyAlignment="1">
      <alignment horizontal="center" vertical="center" wrapText="1"/>
    </xf>
    <xf numFmtId="0" fontId="1" fillId="0" borderId="0" xfId="0" applyFont="1" applyAlignment="1">
      <alignment horizontal="left" vertical="top" wrapText="1"/>
    </xf>
    <xf numFmtId="0" fontId="15" fillId="0" borderId="0" xfId="0" applyFont="1" applyAlignment="1">
      <alignment horizontal="left" vertical="top" wrapText="1"/>
    </xf>
    <xf numFmtId="0" fontId="1" fillId="0" borderId="0" xfId="0" applyFont="1" applyAlignment="1">
      <alignment horizontal="left" vertical="center"/>
    </xf>
    <xf numFmtId="0" fontId="0" fillId="0" borderId="0" xfId="0" quotePrefix="1" applyAlignment="1">
      <alignment horizontal="left" vertical="top" wrapText="1"/>
    </xf>
  </cellXfs>
  <cellStyles count="5">
    <cellStyle name="Link" xfId="1" builtinId="8"/>
    <cellStyle name="Standard" xfId="0" builtinId="0" customBuiltin="1"/>
    <cellStyle name="Überschrift" xfId="2" builtinId="15" customBuiltin="1"/>
    <cellStyle name="Überschrift 1" xfId="3" builtinId="16" customBuiltin="1"/>
    <cellStyle name="Überschrift 2" xfId="4" builtinId="17" customBuiltin="1"/>
  </cellStyles>
  <dxfs count="48">
    <dxf>
      <fill>
        <patternFill patternType="none">
          <bgColor auto="1"/>
        </patternFill>
      </fill>
    </dxf>
    <dxf>
      <font>
        <color rgb="FF9C0006"/>
      </font>
      <fill>
        <patternFill>
          <bgColor rgb="FFFFC7CE"/>
        </patternFill>
      </fill>
    </dxf>
    <dxf>
      <fill>
        <patternFill patternType="none">
          <bgColor auto="1"/>
        </patternFill>
      </fill>
    </dxf>
    <dxf>
      <font>
        <color rgb="FF9C0006"/>
      </font>
      <fill>
        <patternFill>
          <bgColor rgb="FFFFC7CE"/>
        </patternFill>
      </fill>
    </dxf>
    <dxf>
      <font>
        <color theme="1"/>
      </font>
      <fill>
        <patternFill patternType="none">
          <bgColor auto="1"/>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bgColor rgb="FFE2FAD8"/>
        </patternFill>
      </fill>
    </dxf>
    <dxf>
      <fill>
        <patternFill>
          <bgColor theme="4" tint="0.59996337778862885"/>
        </patternFill>
      </fill>
    </dxf>
    <dxf>
      <fill>
        <patternFill>
          <bgColor theme="5" tint="0.39994506668294322"/>
        </patternFill>
      </fill>
    </dxf>
    <dxf>
      <fill>
        <patternFill>
          <bgColor theme="4"/>
        </patternFill>
      </fill>
    </dxf>
    <dxf>
      <fill>
        <patternFill>
          <bgColor theme="4" tint="0.39994506668294322"/>
        </patternFill>
      </fill>
    </dxf>
    <dxf>
      <fill>
        <patternFill>
          <bgColor theme="4" tint="0.59996337778862885"/>
        </patternFill>
      </fill>
    </dxf>
    <dxf>
      <fill>
        <patternFill>
          <bgColor theme="4"/>
        </patternFill>
      </fill>
    </dxf>
    <dxf>
      <fill>
        <patternFill>
          <bgColor theme="4" tint="0.39994506668294322"/>
        </patternFill>
      </fill>
    </dxf>
    <dxf>
      <fill>
        <patternFill>
          <bgColor theme="5" tint="0.39994506668294322"/>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ont>
        <color rgb="FF9C0006"/>
      </font>
      <fill>
        <patternFill>
          <bgColor rgb="FFFFC7CE"/>
        </patternFill>
      </fill>
    </dxf>
    <dxf>
      <fill>
        <patternFill patternType="none">
          <bgColor auto="1"/>
        </patternFill>
      </fill>
    </dxf>
    <dxf>
      <font>
        <color rgb="FF9C0006"/>
      </font>
      <fill>
        <patternFill>
          <bgColor rgb="FFFFC7CE"/>
        </patternFill>
      </fill>
    </dxf>
    <dxf>
      <font>
        <color theme="1"/>
      </font>
      <fill>
        <patternFill patternType="none">
          <bgColor auto="1"/>
        </patternFill>
      </fill>
    </dxf>
    <dxf>
      <numFmt numFmtId="4" formatCode="#,##0.00"/>
      <protection locked="1" hidden="0"/>
    </dxf>
    <dxf>
      <protection locked="1" hidden="0"/>
    </dxf>
    <dxf>
      <protection locked="1" hidden="0"/>
    </dxf>
    <dxf>
      <font>
        <b/>
        <i val="0"/>
        <strike val="0"/>
        <condense val="0"/>
        <extend val="0"/>
        <outline val="0"/>
        <shadow val="0"/>
        <u val="none"/>
        <vertAlign val="baseline"/>
        <sz val="11"/>
        <color auto="1"/>
        <name val="Arial"/>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Arial"/>
        <family val="2"/>
        <scheme val="minor"/>
      </font>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family val="2"/>
        <scheme val="none"/>
      </font>
      <numFmt numFmtId="167" formatCode="##,###,##0,000,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family val="2"/>
        <scheme val="minor"/>
      </font>
      <numFmt numFmtId="0" formatCode="General"/>
      <fill>
        <patternFill patternType="none">
          <fgColor indexed="64"/>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Arial"/>
        <family val="2"/>
        <scheme val="minor"/>
      </font>
      <numFmt numFmtId="0" formatCode="General"/>
      <fill>
        <patternFill patternType="none">
          <fgColor indexed="64"/>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family val="2"/>
        <scheme val="minor"/>
      </font>
      <numFmt numFmtId="0" formatCode="General"/>
      <fill>
        <patternFill patternType="none">
          <fgColor indexed="64"/>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family val="2"/>
        <scheme val="minor"/>
      </font>
      <numFmt numFmtId="0" formatCode="General"/>
      <fill>
        <patternFill patternType="none">
          <fgColor indexed="64"/>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family val="2"/>
        <scheme val="minor"/>
      </font>
      <numFmt numFmtId="0" formatCode="General"/>
      <fill>
        <patternFill patternType="none">
          <fgColor indexed="64"/>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family val="2"/>
        <scheme val="minor"/>
      </font>
      <fill>
        <patternFill patternType="none">
          <fgColor indexed="64"/>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outline val="0"/>
        <shadow val="0"/>
        <u val="none"/>
        <sz val="11"/>
      </font>
      <fill>
        <patternFill patternType="none">
          <fgColor indexed="64"/>
          <bgColor auto="1"/>
        </patternFill>
      </fill>
      <alignment textRotation="0" wrapText="1" indent="0" justifyLastLine="0" shrinkToFit="0" readingOrder="0"/>
      <protection locked="1" hidden="0"/>
    </dxf>
    <dxf>
      <font>
        <b/>
        <i val="0"/>
        <strike val="0"/>
        <condense val="0"/>
        <extend val="0"/>
        <outline val="0"/>
        <shadow val="0"/>
        <u val="none"/>
        <vertAlign val="baseline"/>
        <sz val="11"/>
        <color auto="1"/>
        <name val="Arial"/>
        <scheme val="none"/>
      </font>
      <fill>
        <patternFill patternType="solid">
          <fgColor indexed="64"/>
          <bgColor theme="4"/>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s>
  <tableStyles count="0" defaultTableStyle="TableStyleMedium2" defaultPivotStyle="PivotStyleLight16"/>
  <colors>
    <mruColors>
      <color rgb="FFEAEAEA"/>
      <color rgb="FFDDDDDD"/>
      <color rgb="FFE2FAD8"/>
      <color rgb="FF92D050"/>
      <color rgb="FF25FB5D"/>
      <color rgb="FFE2FFD8"/>
      <color rgb="FFE2FDD8"/>
      <color rgb="FFCFFDD8"/>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astenheft" displayName="Lastenheft" ref="B5:P455" totalsRowShown="0" headerRowDxfId="47" dataDxfId="46">
  <autoFilter ref="B5:P455" xr:uid="{00000000-000C-0000-FFFF-FFFF00000000}">
    <filterColumn colId="11">
      <filters blank="1">
        <filter val="I"/>
        <filter val="M"/>
      </filters>
    </filterColumn>
  </autoFilter>
  <tableColumns count="15">
    <tableColumn id="10" xr3:uid="{868507D9-C1FF-407A-B01F-64EE83766335}" name="Ebene" dataDxfId="45"/>
    <tableColumn id="14" xr3:uid="{F55CDDB9-B35D-4E56-92E6-2E8318CF5CB4}" name="Spalte5" dataDxfId="44">
      <calculatedColumnFormula>IF(Lastenheft[[#This Row],[Ebene]]="Ü1",1,IF(Lastenheft[[#This Row],[Ebene]]="Ü2",2,IF(Lastenheft[[#This Row],[Ebene]]="Ü3",3,IF(Lastenheft[[#This Row],[Ebene]]="T",4))))</calculatedColumnFormula>
    </tableColumn>
    <tableColumn id="15" xr3:uid="{D9FB4C70-BE1B-4343-B5E9-5D809C6E3CB6}" name="Spalte4" dataDxfId="43">
      <calculatedColumnFormula>IF($C6=1,INDEX(D:D,ROW(D6)-1)+1,IF($C6=2,INDEX(D:D,ROW(D6)-1),IF($C6=3,INDEX(D:D,ROW(D6)-1),IF($C6=4,INDEX(D:D,ROW(D6)-1)))))</calculatedColumnFormula>
    </tableColumn>
    <tableColumn id="16" xr3:uid="{332979DD-B458-4147-8316-D0A1AA1515FD}" name="Spalte3" dataDxfId="42">
      <calculatedColumnFormula>IF($C6=1,0,IF($C6=2,INDEX(E:E,ROW(E6)-1)+1,IF($C6=3,INDEX(E:E,ROW(E6)-1),IF($C6=4,INDEX(E:E,ROW(E6)-1)))))</calculatedColumnFormula>
    </tableColumn>
    <tableColumn id="17" xr3:uid="{1A20CB56-5742-42E7-89D5-A3CFC30C8EB8}" name="Spalte2" dataDxfId="41">
      <calculatedColumnFormula>IF($C6=1,0,IF($C6=2,0,IF($C6=3,INDEX(F:F,ROW(F6)-1)+1,IF($C6=4,INDEX(F:F,ROW(E6)-1)))))</calculatedColumnFormula>
    </tableColumn>
    <tableColumn id="25" xr3:uid="{377851A3-81C6-4B45-8472-FC5BE0138D01}" name="Spalte23" dataDxfId="40"/>
    <tableColumn id="19" xr3:uid="{6BF80318-3294-4287-86CD-8E2A4DED2BCD}" name="Spalte22" dataDxfId="39">
      <calculatedColumnFormula>IF($C6=1,0,IF($C6=2,0,IF($C6=3,0,IF($C6=4,INDEX(H:H,ROW(H6)-1)+1))))</calculatedColumnFormula>
    </tableColumn>
    <tableColumn id="8" xr3:uid="{00000000-0010-0000-0000-000008000000}" name="Index" dataDxfId="38"/>
    <tableColumn id="2" xr3:uid="{00000000-0010-0000-0000-000002000000}" name="Kapitel" dataDxfId="37">
      <calculatedColumnFormula>IF(C6=1,CONCATENATE(D6),IF(C6=2,CONCATENATE(D6,".",E6),IF(OR(C6=3,C6=4),CONCATENATE(D6,".",E6,".",F6))))</calculatedColumnFormula>
    </tableColumn>
    <tableColumn id="3" xr3:uid="{00000000-0010-0000-0000-000003000000}" name="Inhalt" dataDxfId="36"/>
    <tableColumn id="9" xr3:uid="{F940B421-333D-42D7-8F6C-6F71EF885ACE}" name="Hinweise VCDB" dataDxfId="35"/>
    <tableColumn id="4" xr3:uid="{00000000-0010-0000-0000-000004000000}" name="Kriterium (M=Muss; I=Information)" dataDxfId="34"/>
    <tableColumn id="31" xr3:uid="{21E521B9-5CB0-468D-A759-7AC9B90FD1A7}" name="Einheitspreis _x000a_[€, netto]" dataDxfId="33"/>
    <tableColumn id="30" xr3:uid="{7F874091-C278-4E52-8D73-0CD7DFEE404C}" name="Menge" dataDxfId="32"/>
    <tableColumn id="29" xr3:uid="{260B877D-5FE3-4699-93EF-15A732F37F76}" name="Gesamtbetrag_x000a_ [€, netto]" dataDxfId="31">
      <calculatedColumnFormula>N6*O6</calculatedColumnFormula>
    </tableColumn>
  </tableColumns>
  <tableStyleInfo showFirstColumn="0" showLastColumn="0" showRowStripes="0" showColumnStripes="0"/>
</table>
</file>

<file path=xl/theme/theme1.xml><?xml version="1.0" encoding="utf-8"?>
<a:theme xmlns:a="http://schemas.openxmlformats.org/drawingml/2006/main" name="Office">
  <a:themeElements>
    <a:clrScheme name="Graustuf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H40"/>
  <sheetViews>
    <sheetView tabSelected="1" view="pageBreakPreview" zoomScale="115" zoomScaleNormal="100" zoomScaleSheetLayoutView="115" workbookViewId="0">
      <selection activeCell="C26" sqref="C26:E26"/>
    </sheetView>
  </sheetViews>
  <sheetFormatPr baseColWidth="10" defaultColWidth="9.625" defaultRowHeight="14.25" x14ac:dyDescent="0.2"/>
  <cols>
    <col min="1" max="2" width="9.625" style="33"/>
    <col min="3" max="3" width="9.625" style="34" customWidth="1"/>
    <col min="4" max="6" width="9.625" style="33"/>
    <col min="7" max="7" width="9.375" style="33" customWidth="1"/>
    <col min="8" max="8" width="9.625" style="33" customWidth="1"/>
    <col min="9" max="16384" width="9.625" style="33"/>
  </cols>
  <sheetData>
    <row r="1" spans="1:8" ht="14.1" customHeight="1" x14ac:dyDescent="0.2">
      <c r="F1" s="35"/>
      <c r="G1" s="36"/>
      <c r="H1" s="36"/>
    </row>
    <row r="2" spans="1:8" ht="14.1" customHeight="1" x14ac:dyDescent="0.2">
      <c r="C2" s="33"/>
      <c r="F2" s="35"/>
      <c r="G2" s="36"/>
      <c r="H2" s="36"/>
    </row>
    <row r="3" spans="1:8" ht="14.1" customHeight="1" x14ac:dyDescent="0.2">
      <c r="C3" s="33"/>
      <c r="F3" s="35"/>
      <c r="G3" s="36"/>
      <c r="H3" s="36"/>
    </row>
    <row r="4" spans="1:8" ht="14.1" customHeight="1" x14ac:dyDescent="0.2">
      <c r="A4" s="146" t="s">
        <v>282</v>
      </c>
      <c r="B4" s="146"/>
      <c r="C4" s="146"/>
      <c r="D4" s="146"/>
      <c r="E4" s="147"/>
      <c r="F4" s="35"/>
      <c r="G4" s="36"/>
      <c r="H4" s="36"/>
    </row>
    <row r="5" spans="1:8" ht="14.1" customHeight="1" x14ac:dyDescent="0.2">
      <c r="C5" s="33"/>
      <c r="F5" s="35"/>
      <c r="G5" s="36"/>
      <c r="H5" s="36"/>
    </row>
    <row r="6" spans="1:8" ht="27.75" customHeight="1" x14ac:dyDescent="0.2">
      <c r="A6" s="151" t="s">
        <v>383</v>
      </c>
      <c r="B6" s="151"/>
      <c r="C6" s="151"/>
      <c r="D6" s="151"/>
      <c r="E6" s="151"/>
      <c r="F6" s="35"/>
      <c r="G6" s="36"/>
      <c r="H6" s="36"/>
    </row>
    <row r="7" spans="1:8" ht="14.1" customHeight="1" x14ac:dyDescent="0.2">
      <c r="A7" s="151"/>
      <c r="B7" s="151"/>
      <c r="C7" s="151"/>
      <c r="D7" s="151"/>
      <c r="E7" s="151"/>
      <c r="F7" s="35"/>
      <c r="G7" s="36"/>
      <c r="H7" s="36"/>
    </row>
    <row r="8" spans="1:8" ht="14.1" customHeight="1" x14ac:dyDescent="0.2">
      <c r="A8" s="151"/>
      <c r="B8" s="151"/>
      <c r="C8" s="151"/>
      <c r="D8" s="151"/>
      <c r="E8" s="151"/>
      <c r="F8" s="35"/>
      <c r="G8" s="36"/>
      <c r="H8" s="36"/>
    </row>
    <row r="9" spans="1:8" x14ac:dyDescent="0.2">
      <c r="A9" s="151"/>
      <c r="B9" s="151"/>
      <c r="C9" s="151"/>
      <c r="D9" s="151"/>
      <c r="E9" s="151"/>
      <c r="F9" s="35"/>
      <c r="G9" s="36"/>
      <c r="H9" s="36"/>
    </row>
    <row r="10" spans="1:8" ht="14.25" customHeight="1" x14ac:dyDescent="0.2">
      <c r="A10" s="152" t="s">
        <v>424</v>
      </c>
      <c r="B10" s="152"/>
      <c r="C10" s="152"/>
      <c r="D10" s="152"/>
      <c r="E10" s="153"/>
      <c r="F10" s="35"/>
      <c r="G10" s="36"/>
      <c r="H10" s="36"/>
    </row>
    <row r="11" spans="1:8" ht="14.25" customHeight="1" x14ac:dyDescent="0.2">
      <c r="A11" s="152"/>
      <c r="B11" s="152"/>
      <c r="C11" s="152"/>
      <c r="D11" s="152"/>
      <c r="E11" s="153"/>
      <c r="F11" s="35"/>
      <c r="G11" s="36"/>
      <c r="H11" s="36"/>
    </row>
    <row r="12" spans="1:8" ht="14.25" customHeight="1" x14ac:dyDescent="0.2">
      <c r="A12" s="152"/>
      <c r="B12" s="152"/>
      <c r="C12" s="152"/>
      <c r="D12" s="152"/>
      <c r="E12" s="153"/>
      <c r="F12" s="35"/>
      <c r="G12" s="36"/>
      <c r="H12" s="36"/>
    </row>
    <row r="13" spans="1:8" ht="15" customHeight="1" x14ac:dyDescent="0.2">
      <c r="A13" s="152"/>
      <c r="B13" s="152"/>
      <c r="C13" s="152"/>
      <c r="D13" s="152"/>
      <c r="E13" s="153"/>
      <c r="F13" s="35"/>
      <c r="G13" s="36"/>
      <c r="H13" s="36"/>
    </row>
    <row r="14" spans="1:8" ht="14.25" customHeight="1" x14ac:dyDescent="0.2">
      <c r="A14" s="152"/>
      <c r="B14" s="152"/>
      <c r="C14" s="152"/>
      <c r="D14" s="152"/>
      <c r="E14" s="153"/>
      <c r="F14" s="37" t="s">
        <v>19</v>
      </c>
      <c r="G14" s="36"/>
      <c r="H14" s="36"/>
    </row>
    <row r="15" spans="1:8" ht="18" customHeight="1" x14ac:dyDescent="0.2">
      <c r="A15" s="38"/>
      <c r="B15" s="38"/>
      <c r="C15" s="38"/>
      <c r="D15" s="38"/>
      <c r="E15" s="38"/>
      <c r="F15" s="144" t="s">
        <v>425</v>
      </c>
      <c r="G15" s="145"/>
      <c r="H15" s="145"/>
    </row>
    <row r="16" spans="1:8" x14ac:dyDescent="0.2">
      <c r="F16" s="144"/>
      <c r="G16" s="145"/>
      <c r="H16" s="145"/>
    </row>
    <row r="17" spans="1:8" ht="14.25" customHeight="1" x14ac:dyDescent="0.25">
      <c r="F17" s="39"/>
      <c r="G17" s="36"/>
      <c r="H17" s="36"/>
    </row>
    <row r="18" spans="1:8" x14ac:dyDescent="0.2">
      <c r="F18" s="40" t="s">
        <v>426</v>
      </c>
      <c r="G18" s="36"/>
      <c r="H18" s="36"/>
    </row>
    <row r="19" spans="1:8" s="131" customFormat="1" x14ac:dyDescent="0.2">
      <c r="C19" s="132"/>
      <c r="F19" s="40" t="s">
        <v>427</v>
      </c>
      <c r="G19" s="36"/>
      <c r="H19" s="36"/>
    </row>
    <row r="20" spans="1:8" ht="14.1" customHeight="1" x14ac:dyDescent="0.25">
      <c r="B20" s="41"/>
      <c r="C20" s="41"/>
      <c r="D20" s="41"/>
      <c r="E20" s="41"/>
      <c r="F20" s="39"/>
      <c r="G20" s="42"/>
      <c r="H20" s="42"/>
    </row>
    <row r="21" spans="1:8" ht="18" x14ac:dyDescent="0.25">
      <c r="F21" s="39"/>
      <c r="G21" s="36"/>
      <c r="H21" s="36"/>
    </row>
    <row r="22" spans="1:8" x14ac:dyDescent="0.2">
      <c r="F22" s="40"/>
      <c r="G22" s="36"/>
      <c r="H22" s="36"/>
    </row>
    <row r="23" spans="1:8" ht="20.25" x14ac:dyDescent="0.3">
      <c r="A23" s="43" t="s">
        <v>20</v>
      </c>
      <c r="C23" s="12" t="s">
        <v>21</v>
      </c>
      <c r="D23" s="13"/>
      <c r="E23" s="13"/>
      <c r="F23" s="40"/>
      <c r="G23" s="36"/>
      <c r="H23" s="36"/>
    </row>
    <row r="24" spans="1:8" x14ac:dyDescent="0.2">
      <c r="A24" s="44" t="s">
        <v>22</v>
      </c>
      <c r="B24" s="44"/>
      <c r="C24" s="148"/>
      <c r="D24" s="149"/>
      <c r="E24" s="150"/>
      <c r="F24" s="40"/>
      <c r="G24" s="36"/>
      <c r="H24" s="36"/>
    </row>
    <row r="25" spans="1:8" x14ac:dyDescent="0.2">
      <c r="A25" s="44" t="s">
        <v>23</v>
      </c>
      <c r="B25" s="44"/>
      <c r="C25" s="148"/>
      <c r="D25" s="149"/>
      <c r="E25" s="150"/>
      <c r="F25" s="45"/>
      <c r="G25" s="36"/>
      <c r="H25" s="36"/>
    </row>
    <row r="26" spans="1:8" x14ac:dyDescent="0.2">
      <c r="A26" s="44"/>
      <c r="B26" s="44"/>
      <c r="C26" s="148"/>
      <c r="D26" s="149"/>
      <c r="E26" s="150"/>
      <c r="F26" s="45"/>
      <c r="G26" s="36"/>
      <c r="H26" s="36"/>
    </row>
    <row r="27" spans="1:8" x14ac:dyDescent="0.2">
      <c r="A27" s="44"/>
      <c r="B27" s="44"/>
      <c r="C27" s="148"/>
      <c r="D27" s="149"/>
      <c r="E27" s="150"/>
      <c r="F27" s="45"/>
      <c r="G27" s="36"/>
      <c r="H27" s="36"/>
    </row>
    <row r="28" spans="1:8" x14ac:dyDescent="0.2">
      <c r="A28" s="44"/>
      <c r="B28" s="44"/>
      <c r="C28" s="148"/>
      <c r="D28" s="149"/>
      <c r="E28" s="150"/>
      <c r="F28" s="40"/>
      <c r="G28" s="36"/>
      <c r="H28" s="36"/>
    </row>
    <row r="29" spans="1:8" x14ac:dyDescent="0.2">
      <c r="A29" s="44"/>
      <c r="B29" s="44"/>
      <c r="C29" s="46"/>
      <c r="D29" s="44"/>
      <c r="E29" s="44"/>
      <c r="F29" s="40"/>
      <c r="G29" s="36"/>
      <c r="H29" s="36"/>
    </row>
    <row r="30" spans="1:8" x14ac:dyDescent="0.2">
      <c r="A30" s="44"/>
      <c r="B30" s="44"/>
      <c r="C30" s="46"/>
      <c r="D30" s="44"/>
      <c r="E30" s="44"/>
      <c r="F30" s="40"/>
      <c r="G30" s="36"/>
      <c r="H30" s="36"/>
    </row>
    <row r="31" spans="1:8" x14ac:dyDescent="0.2">
      <c r="A31" s="47"/>
      <c r="B31" s="44"/>
      <c r="C31" s="48"/>
      <c r="D31" s="48"/>
      <c r="E31" s="48"/>
      <c r="F31" s="40"/>
      <c r="G31" s="36"/>
      <c r="H31" s="36"/>
    </row>
    <row r="32" spans="1:8" x14ac:dyDescent="0.2">
      <c r="A32" s="44"/>
      <c r="B32" s="44"/>
      <c r="C32" s="48"/>
      <c r="D32" s="48"/>
      <c r="E32" s="48"/>
      <c r="F32" s="40"/>
      <c r="G32" s="36"/>
      <c r="H32" s="36"/>
    </row>
    <row r="33" spans="1:8" x14ac:dyDescent="0.2">
      <c r="A33" s="44"/>
      <c r="B33" s="44"/>
      <c r="C33" s="48"/>
      <c r="D33" s="48"/>
      <c r="E33" s="48"/>
      <c r="F33" s="40"/>
      <c r="G33" s="36"/>
      <c r="H33" s="36"/>
    </row>
    <row r="34" spans="1:8" x14ac:dyDescent="0.2">
      <c r="A34" s="44"/>
      <c r="B34" s="44"/>
      <c r="C34" s="46"/>
      <c r="D34" s="44"/>
      <c r="E34" s="44"/>
      <c r="F34" s="40"/>
      <c r="G34" s="36"/>
      <c r="H34" s="36"/>
    </row>
    <row r="35" spans="1:8" x14ac:dyDescent="0.2">
      <c r="A35" s="44"/>
      <c r="B35" s="44"/>
      <c r="C35" s="46"/>
      <c r="D35" s="44"/>
      <c r="E35" s="44"/>
      <c r="F35" s="49"/>
      <c r="G35" s="36"/>
      <c r="H35" s="36"/>
    </row>
    <row r="36" spans="1:8" x14ac:dyDescent="0.2">
      <c r="A36" s="50"/>
      <c r="B36" s="44" t="s">
        <v>42</v>
      </c>
      <c r="C36" s="46"/>
      <c r="D36" s="44"/>
      <c r="E36" s="44"/>
      <c r="F36" s="51"/>
      <c r="G36" s="36"/>
      <c r="H36" s="36"/>
    </row>
    <row r="37" spans="1:8" x14ac:dyDescent="0.2">
      <c r="A37" s="44"/>
      <c r="B37" s="44"/>
      <c r="C37" s="46"/>
      <c r="D37" s="44"/>
      <c r="E37" s="44"/>
      <c r="F37" s="51"/>
      <c r="G37" s="36"/>
      <c r="H37" s="36"/>
    </row>
    <row r="38" spans="1:8" x14ac:dyDescent="0.2">
      <c r="A38" s="44"/>
      <c r="B38" s="44"/>
      <c r="C38" s="46"/>
      <c r="D38" s="44"/>
      <c r="E38" s="44"/>
      <c r="F38" s="51"/>
      <c r="G38" s="36"/>
      <c r="H38" s="36"/>
    </row>
    <row r="39" spans="1:8" x14ac:dyDescent="0.2">
      <c r="F39" s="51"/>
      <c r="G39" s="36"/>
      <c r="H39" s="36"/>
    </row>
    <row r="40" spans="1:8" x14ac:dyDescent="0.2">
      <c r="F40" s="51"/>
      <c r="G40" s="36"/>
      <c r="H40" s="36"/>
    </row>
  </sheetData>
  <sheetProtection algorithmName="SHA-512" hashValue="kPubBOQOoOeKyKMvj1AMQswxotQONSJdUy6hnvibtjUIX59v0XZ0vC6WAKqWp64FJVeclVXAcin5R3ScxZIQRw==" saltValue="PeoVgOF/m95z8Vwp/ry/yw==" spinCount="100000" sheet="1" objects="1" scenarios="1"/>
  <mergeCells count="9">
    <mergeCell ref="F15:H16"/>
    <mergeCell ref="A4:E4"/>
    <mergeCell ref="C28:E28"/>
    <mergeCell ref="A6:E9"/>
    <mergeCell ref="C24:E24"/>
    <mergeCell ref="C25:E25"/>
    <mergeCell ref="C26:E26"/>
    <mergeCell ref="C27:E27"/>
    <mergeCell ref="A10:E14"/>
  </mergeCells>
  <pageMargins left="0.70866141732283472" right="0.70866141732283472" top="0.78740157480314965" bottom="0.78740157480314965" header="0.31496062992125984" footer="0.31496062992125984"/>
  <pageSetup paperSize="9" orientation="portrait" r:id="rId1"/>
  <headerFooter>
    <oddFooter>&amp;CSeite &amp;P von &amp;N&amp;RStand: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pageSetUpPr fitToPage="1"/>
  </sheetPr>
  <dimension ref="A1:XER455"/>
  <sheetViews>
    <sheetView view="pageBreakPreview" topLeftCell="J1" zoomScale="115" zoomScaleNormal="85" zoomScaleSheetLayoutView="115" zoomScalePageLayoutView="55" workbookViewId="0">
      <pane ySplit="5" topLeftCell="A176" activePane="bottomLeft" state="frozen"/>
      <selection activeCell="G18" sqref="G18"/>
      <selection pane="bottomLeft" activeCell="P15" sqref="P15"/>
    </sheetView>
  </sheetViews>
  <sheetFormatPr baseColWidth="10" defaultColWidth="11" defaultRowHeight="14.25" outlineLevelRow="2" x14ac:dyDescent="0.2"/>
  <cols>
    <col min="1" max="1" width="4.125" hidden="1" customWidth="1"/>
    <col min="2" max="8" width="6.5" hidden="1" customWidth="1"/>
    <col min="9" max="9" width="10.625" hidden="1" customWidth="1"/>
    <col min="10" max="10" width="12.5" customWidth="1"/>
    <col min="11" max="11" width="93.5" customWidth="1"/>
    <col min="12" max="12" width="12.25" hidden="1" customWidth="1"/>
    <col min="13" max="13" width="13" customWidth="1"/>
    <col min="14" max="14" width="14.875" bestFit="1" customWidth="1"/>
    <col min="15" max="15" width="13.875" customWidth="1"/>
    <col min="16" max="16" width="16.5" bestFit="1" customWidth="1"/>
  </cols>
  <sheetData>
    <row r="1" spans="1:22" ht="18" x14ac:dyDescent="0.2">
      <c r="J1" s="141" t="s">
        <v>431</v>
      </c>
      <c r="K1" s="141"/>
      <c r="L1" s="141"/>
      <c r="M1" s="141"/>
      <c r="N1" s="141"/>
      <c r="O1" s="141"/>
      <c r="P1" s="141"/>
      <c r="Q1" s="30"/>
      <c r="R1" s="30"/>
      <c r="S1" s="30"/>
      <c r="T1" s="30"/>
      <c r="U1" s="30"/>
      <c r="V1" s="30"/>
    </row>
    <row r="2" spans="1:22" ht="18" x14ac:dyDescent="0.2">
      <c r="B2" s="27"/>
      <c r="C2" s="27"/>
      <c r="D2" s="27"/>
      <c r="E2" s="27"/>
    </row>
    <row r="3" spans="1:22" ht="15" x14ac:dyDescent="0.2">
      <c r="J3" s="50"/>
      <c r="K3" s="44" t="s">
        <v>42</v>
      </c>
      <c r="L3" s="52"/>
      <c r="M3" s="53"/>
      <c r="N3" s="54"/>
      <c r="O3" s="54"/>
      <c r="P3" s="54"/>
    </row>
    <row r="4" spans="1:22" ht="9" customHeight="1" x14ac:dyDescent="0.2">
      <c r="B4" s="27"/>
      <c r="C4" s="27"/>
      <c r="D4" s="27"/>
      <c r="E4" s="27"/>
    </row>
    <row r="5" spans="1:22" ht="52.5" customHeight="1" x14ac:dyDescent="0.2">
      <c r="A5" s="55"/>
      <c r="B5" s="56" t="s">
        <v>31</v>
      </c>
      <c r="C5" s="56" t="s">
        <v>32</v>
      </c>
      <c r="D5" s="56" t="s">
        <v>33</v>
      </c>
      <c r="E5" s="56" t="s">
        <v>34</v>
      </c>
      <c r="F5" s="56" t="s">
        <v>35</v>
      </c>
      <c r="G5" s="56" t="s">
        <v>46</v>
      </c>
      <c r="H5" s="56" t="s">
        <v>36</v>
      </c>
      <c r="I5" s="57" t="s">
        <v>11</v>
      </c>
      <c r="J5" s="56" t="s">
        <v>2</v>
      </c>
      <c r="K5" s="56" t="s">
        <v>0</v>
      </c>
      <c r="L5" s="56" t="s">
        <v>44</v>
      </c>
      <c r="M5" s="58" t="s">
        <v>470</v>
      </c>
      <c r="N5" s="59" t="s">
        <v>468</v>
      </c>
      <c r="O5" s="59" t="s">
        <v>380</v>
      </c>
      <c r="P5" s="60" t="s">
        <v>469</v>
      </c>
    </row>
    <row r="6" spans="1:22" ht="4.5" customHeight="1" x14ac:dyDescent="0.2">
      <c r="A6" s="55"/>
      <c r="B6" s="61"/>
      <c r="C6" s="61"/>
      <c r="D6" s="61"/>
      <c r="E6" s="61"/>
      <c r="F6" s="61"/>
      <c r="G6" s="61"/>
      <c r="H6" s="61"/>
      <c r="I6" s="62"/>
      <c r="J6" s="63"/>
      <c r="K6" s="64"/>
      <c r="L6" s="65"/>
      <c r="M6" s="66"/>
      <c r="N6" s="59"/>
      <c r="O6" s="59"/>
      <c r="P6" s="60"/>
    </row>
    <row r="7" spans="1:22" s="71" customFormat="1" ht="23.25" outlineLevel="1" x14ac:dyDescent="0.2">
      <c r="A7" s="67"/>
      <c r="B7" s="68" t="s">
        <v>37</v>
      </c>
      <c r="C7" s="68">
        <f>IF(Lastenheft[[#This Row],[Ebene]]="Ü1",1,IF(Lastenheft[[#This Row],[Ebene]]="Ü2",2,IF(Lastenheft[[#This Row],[Ebene]]="Ü3",3,IF(Lastenheft[[#This Row],[Ebene]]="Ü4",4,IF(Lastenheft[[#This Row],[Ebene]]="T",5)))))</f>
        <v>1</v>
      </c>
      <c r="D7" s="68">
        <f t="shared" ref="D7:D70" si="0">IF($C7=1,INDEX(D:D,ROW(D7)-1)+1,IF($C7=2,INDEX(D:D,ROW(D7)-1),IF($C7=3,INDEX(D:D,ROW(D7)-1),IF($C7=4,INDEX(D:D,ROW(D7)-1),IF($C7=5,INDEX(D:D,ROW(D7)-1))))))</f>
        <v>1</v>
      </c>
      <c r="E7" s="68">
        <f t="shared" ref="E7:E70" si="1">IF($C7=1,0,IF($C7=2,INDEX(E:E,ROW(E7)-1)+1,IF($C7=3,INDEX(E:E,ROW(E7)-1),IF($C7=4,INDEX(E:E,ROW(E7)-1),IF($C7=5,INDEX(E:E,ROW(E7)-1))))))</f>
        <v>0</v>
      </c>
      <c r="F7" s="68">
        <f t="shared" ref="F7:F70" si="2">IF($C7=1,0,IF($C7=2,0,IF($C7=3,INDEX(F:F,ROW(F7)-1)+1,IF($C7=4,INDEX(F:F,ROW(E7)-1),IF($C7=5,INDEX(F:F,ROW(E7)-1))))))</f>
        <v>0</v>
      </c>
      <c r="G7" s="68">
        <f t="shared" ref="G7:G70" si="3">IF($C7=1,0,IF($C7=2,0,IF($C7=3,INDEX(G:G,ROW(G7)-1),IF($C7=4,INDEX(G:G,ROW(F7)-1)+1,IF($C7=5,INDEX(G:G,ROW(F7)-1))))))</f>
        <v>0</v>
      </c>
      <c r="H7" s="68">
        <f>IF($C7=1,0,IF($C7=2,0,IF($C7=3,0,IF($C7=4,0,IF(AND($C7=5,NOT(Lastenheft[[#This Row],[Kriterium (M=Muss; I=Information)]]="nicht aktiv")),INDEX(H:H,ROW(H7)-1)+1,INDEX(H:H,ROW(H7)-1))))))</f>
        <v>0</v>
      </c>
      <c r="I7" s="69" t="str">
        <f>IF(NOT(Lastenheft[[#This Row],[Kriterium (M=Muss; I=Information)]]="nicht aktiv"),_xlfn.TEXTJOIN(".",FALSE,Lastenheft[[#This Row],[Spalte4]:[Spalte22]]),"")</f>
        <v>1.0.0.0.0</v>
      </c>
      <c r="J7" s="123" t="str">
        <f>IF(NOT(Lastenheft[[#This Row],[Kriterium (M=Muss; I=Information)]]="nicht aktiv"),IF(C7=1,CONCATENATE(D7),IF(C7=2,CONCATENATE(D7,".",E7),IF(C7=3,CONCATENATE(D7,".",E7,".",F7),IF(C7=4,CONCATENATE(D7,".",E7,".",F7,".",G7),IF(C7=5,""))))),"")</f>
        <v>1</v>
      </c>
      <c r="K7" s="124" t="s">
        <v>388</v>
      </c>
      <c r="L7" s="125"/>
      <c r="M7" s="126" t="s">
        <v>373</v>
      </c>
      <c r="N7" s="124"/>
      <c r="O7" s="124"/>
      <c r="P7" s="124"/>
    </row>
    <row r="8" spans="1:22" s="71" customFormat="1" ht="19.5" outlineLevel="1" x14ac:dyDescent="0.2">
      <c r="A8" s="67"/>
      <c r="B8" s="68" t="s">
        <v>38</v>
      </c>
      <c r="C8" s="68">
        <f>IF(Lastenheft[[#This Row],[Ebene]]="Ü1",1,IF(Lastenheft[[#This Row],[Ebene]]="Ü2",2,IF(Lastenheft[[#This Row],[Ebene]]="Ü3",3,IF(Lastenheft[[#This Row],[Ebene]]="Ü4",4,IF(Lastenheft[[#This Row],[Ebene]]="T",5)))))</f>
        <v>2</v>
      </c>
      <c r="D8" s="68">
        <f t="shared" si="0"/>
        <v>1</v>
      </c>
      <c r="E8" s="68">
        <f t="shared" si="1"/>
        <v>1</v>
      </c>
      <c r="F8" s="68">
        <f t="shared" si="2"/>
        <v>0</v>
      </c>
      <c r="G8" s="68">
        <f t="shared" si="3"/>
        <v>0</v>
      </c>
      <c r="H8" s="68">
        <f>IF($C8=1,0,IF($C8=2,0,IF($C8=3,0,IF($C8=4,0,IF(AND($C8=5,NOT(Lastenheft[[#This Row],[Kriterium (M=Muss; I=Information)]]="nicht aktiv")),INDEX(H:H,ROW(H8)-1)+1,INDEX(H:H,ROW(H8)-1))))))</f>
        <v>0</v>
      </c>
      <c r="I8" s="69" t="str">
        <f>IF(NOT(Lastenheft[[#This Row],[Kriterium (M=Muss; I=Information)]]="nicht aktiv"),_xlfn.TEXTJOIN(".",FALSE,Lastenheft[[#This Row],[Spalte4]:[Spalte22]]),"")</f>
        <v>1.1.0.0.0</v>
      </c>
      <c r="J8" s="127" t="str">
        <f>IF(NOT(Lastenheft[[#This Row],[Kriterium (M=Muss; I=Information)]]="nicht aktiv"),IF(C8=1,CONCATENATE(D8),IF(C8=2,CONCATENATE(D8,".",E8),IF(C8=3,CONCATENATE(D8,".",E8,".",F8),IF(C8=4,CONCATENATE(D8,".",E8,".",F8,".",G8),IF(C8=5,""))))),"")</f>
        <v>1.1</v>
      </c>
      <c r="K8" s="128" t="s">
        <v>88</v>
      </c>
      <c r="L8" s="121"/>
      <c r="M8" s="122" t="s">
        <v>373</v>
      </c>
      <c r="N8" s="128"/>
      <c r="O8" s="128"/>
      <c r="P8" s="128"/>
    </row>
    <row r="9" spans="1:22" s="71" customFormat="1" ht="18" outlineLevel="1" x14ac:dyDescent="0.2">
      <c r="A9" s="67"/>
      <c r="B9" s="68" t="s">
        <v>40</v>
      </c>
      <c r="C9" s="68">
        <f>IF(Lastenheft[[#This Row],[Ebene]]="Ü1",1,IF(Lastenheft[[#This Row],[Ebene]]="Ü2",2,IF(Lastenheft[[#This Row],[Ebene]]="Ü3",3,IF(Lastenheft[[#This Row],[Ebene]]="Ü4",4,IF(Lastenheft[[#This Row],[Ebene]]="T",5)))))</f>
        <v>3</v>
      </c>
      <c r="D9" s="68">
        <f t="shared" si="0"/>
        <v>1</v>
      </c>
      <c r="E9" s="68">
        <f t="shared" si="1"/>
        <v>1</v>
      </c>
      <c r="F9" s="68">
        <f t="shared" si="2"/>
        <v>1</v>
      </c>
      <c r="G9" s="68">
        <f t="shared" si="3"/>
        <v>0</v>
      </c>
      <c r="H9" s="68">
        <f>IF($C9=1,0,IF($C9=2,0,IF($C9=3,0,IF($C9=4,0,IF(AND($C9=5,NOT(Lastenheft[[#This Row],[Kriterium (M=Muss; I=Information)]]="nicht aktiv")),INDEX(H:H,ROW(H9)-1)+1,INDEX(H:H,ROW(H9)-1))))))</f>
        <v>0</v>
      </c>
      <c r="I9" s="69" t="str">
        <f>IF(NOT(Lastenheft[[#This Row],[Kriterium (M=Muss; I=Information)]]="nicht aktiv"),_xlfn.TEXTJOIN(".",FALSE,Lastenheft[[#This Row],[Spalte4]:[Spalte22]]),"")</f>
        <v>1.1.1.0.0</v>
      </c>
      <c r="J9" s="129" t="str">
        <f>IF(NOT(Lastenheft[[#This Row],[Kriterium (M=Muss; I=Information)]]="nicht aktiv"),IF(C9=1,CONCATENATE(D9),IF(C9=2,CONCATENATE(D9,".",E9),IF(C9=3,CONCATENATE(D9,".",E9,".",F9),IF(C9=4,CONCATENATE(D9,".",E9,".",F9,".",G9),IF(C9=5,""))))),"")</f>
        <v>1.1.1</v>
      </c>
      <c r="K9" s="130" t="s">
        <v>70</v>
      </c>
      <c r="L9" s="121"/>
      <c r="M9" s="122" t="s">
        <v>373</v>
      </c>
      <c r="N9" s="130"/>
      <c r="O9" s="130"/>
      <c r="P9" s="130"/>
    </row>
    <row r="10" spans="1:22" s="75" customFormat="1" ht="18" hidden="1" outlineLevel="1" x14ac:dyDescent="0.2">
      <c r="A10" s="55"/>
      <c r="B10" s="68" t="s">
        <v>39</v>
      </c>
      <c r="C10" s="68">
        <f>IF(Lastenheft[[#This Row],[Ebene]]="Ü1",1,IF(Lastenheft[[#This Row],[Ebene]]="Ü2",2,IF(Lastenheft[[#This Row],[Ebene]]="Ü3",3,IF(Lastenheft[[#This Row],[Ebene]]="Ü4",4,IF(Lastenheft[[#This Row],[Ebene]]="T",5)))))</f>
        <v>5</v>
      </c>
      <c r="D10" s="68">
        <f t="shared" si="0"/>
        <v>1</v>
      </c>
      <c r="E10" s="68">
        <f t="shared" si="1"/>
        <v>1</v>
      </c>
      <c r="F10" s="68">
        <f t="shared" si="2"/>
        <v>1</v>
      </c>
      <c r="G10" s="68">
        <f t="shared" si="3"/>
        <v>0</v>
      </c>
      <c r="H10" s="68">
        <f>IF($C10=1,0,IF($C10=2,0,IF($C10=3,0,IF($C10=4,0,IF(AND($C10=5,NOT(Lastenheft[[#This Row],[Kriterium (M=Muss; I=Information)]]="nicht aktiv")),INDEX(H:H,ROW(H10)-1)+1,INDEX(H:H,ROW(H10)-1))))))</f>
        <v>0</v>
      </c>
      <c r="I10" s="69" t="str">
        <f>IF(NOT(Lastenheft[[#This Row],[Kriterium (M=Muss; I=Information)]]="nicht aktiv"),_xlfn.TEXTJOIN(".",FALSE,Lastenheft[[#This Row],[Spalte4]:[Spalte22]]),"")</f>
        <v/>
      </c>
      <c r="J10" s="19" t="str">
        <f>IF(NOT(Lastenheft[[#This Row],[Kriterium (M=Muss; I=Information)]]="nicht aktiv"),IF(C10=1,CONCATENATE(D10),IF(C10=2,CONCATENATE(D10,".",E10),IF(C10=3,CONCATENATE(D10,".",E10,".",F10),IF(C10=4,CONCATENATE(D10,".",E10,".",F10,".",G10),IF(C10=5,""))))),"")</f>
        <v/>
      </c>
      <c r="K10" s="28" t="s">
        <v>384</v>
      </c>
      <c r="L10" s="72"/>
      <c r="M10" s="70" t="s">
        <v>27</v>
      </c>
      <c r="N10" s="73"/>
      <c r="O10" s="73"/>
      <c r="P10" s="74"/>
    </row>
    <row r="11" spans="1:22" s="75" customFormat="1" ht="18" hidden="1" outlineLevel="1" x14ac:dyDescent="0.2">
      <c r="A11" s="55"/>
      <c r="B11" s="68" t="s">
        <v>39</v>
      </c>
      <c r="C11" s="68">
        <f>IF(Lastenheft[[#This Row],[Ebene]]="Ü1",1,IF(Lastenheft[[#This Row],[Ebene]]="Ü2",2,IF(Lastenheft[[#This Row],[Ebene]]="Ü3",3,IF(Lastenheft[[#This Row],[Ebene]]="Ü4",4,IF(Lastenheft[[#This Row],[Ebene]]="T",5)))))</f>
        <v>5</v>
      </c>
      <c r="D11" s="68">
        <f t="shared" si="0"/>
        <v>1</v>
      </c>
      <c r="E11" s="68">
        <f t="shared" si="1"/>
        <v>1</v>
      </c>
      <c r="F11" s="68">
        <f t="shared" si="2"/>
        <v>1</v>
      </c>
      <c r="G11" s="68">
        <f t="shared" si="3"/>
        <v>0</v>
      </c>
      <c r="H11" s="68">
        <f>IF($C11=1,0,IF($C11=2,0,IF($C11=3,0,IF($C11=4,0,IF(AND($C11=5,NOT(Lastenheft[[#This Row],[Kriterium (M=Muss; I=Information)]]="nicht aktiv")),INDEX(H:H,ROW(H11)-1)+1,INDEX(H:H,ROW(H11)-1))))))</f>
        <v>0</v>
      </c>
      <c r="I11" s="69" t="str">
        <f>IF(NOT(Lastenheft[[#This Row],[Kriterium (M=Muss; I=Information)]]="nicht aktiv"),_xlfn.TEXTJOIN(".",FALSE,Lastenheft[[#This Row],[Spalte4]:[Spalte22]]),"")</f>
        <v/>
      </c>
      <c r="J11" s="19" t="str">
        <f>IF(NOT(Lastenheft[[#This Row],[Kriterium (M=Muss; I=Information)]]="nicht aktiv"),IF(C11=1,CONCATENATE(D11),IF(C11=2,CONCATENATE(D11,".",E11),IF(C11=3,CONCATENATE(D11,".",E11,".",F11),IF(C11=4,CONCATENATE(D11,".",E11,".",F11,".",G11),IF(C11=5,""))))),"")</f>
        <v/>
      </c>
      <c r="K11" s="28" t="s">
        <v>386</v>
      </c>
      <c r="L11" s="72"/>
      <c r="M11" s="76" t="s">
        <v>27</v>
      </c>
      <c r="N11" s="73"/>
      <c r="O11" s="73"/>
      <c r="P11" s="74"/>
    </row>
    <row r="12" spans="1:22" s="75" customFormat="1" ht="28.5" hidden="1" outlineLevel="1" x14ac:dyDescent="0.2">
      <c r="A12" s="55"/>
      <c r="B12" s="68" t="s">
        <v>39</v>
      </c>
      <c r="C12" s="68">
        <f>IF(Lastenheft[[#This Row],[Ebene]]="Ü1",1,IF(Lastenheft[[#This Row],[Ebene]]="Ü2",2,IF(Lastenheft[[#This Row],[Ebene]]="Ü3",3,IF(Lastenheft[[#This Row],[Ebene]]="Ü4",4,IF(Lastenheft[[#This Row],[Ebene]]="T",5)))))</f>
        <v>5</v>
      </c>
      <c r="D12" s="68">
        <f t="shared" si="0"/>
        <v>1</v>
      </c>
      <c r="E12" s="68">
        <f t="shared" si="1"/>
        <v>1</v>
      </c>
      <c r="F12" s="68">
        <f t="shared" si="2"/>
        <v>1</v>
      </c>
      <c r="G12" s="68">
        <f t="shared" si="3"/>
        <v>0</v>
      </c>
      <c r="H12" s="68">
        <f>IF($C12=1,0,IF($C12=2,0,IF($C12=3,0,IF($C12=4,0,IF(AND($C12=5,NOT(Lastenheft[[#This Row],[Kriterium (M=Muss; I=Information)]]="nicht aktiv")),INDEX(H:H,ROW(H12)-1)+1,INDEX(H:H,ROW(H12)-1))))))</f>
        <v>0</v>
      </c>
      <c r="I12" s="69" t="str">
        <f>IF(NOT(Lastenheft[[#This Row],[Kriterium (M=Muss; I=Information)]]="nicht aktiv"),_xlfn.TEXTJOIN(".",FALSE,Lastenheft[[#This Row],[Spalte4]:[Spalte22]]),"")</f>
        <v/>
      </c>
      <c r="J12" s="19" t="str">
        <f>IF(NOT(Lastenheft[[#This Row],[Kriterium (M=Muss; I=Information)]]="nicht aktiv"),IF(C12=1,CONCATENATE(D12),IF(C12=2,CONCATENATE(D12,".",E12),IF(C12=3,CONCATENATE(D12,".",E12,".",F12),IF(C12=4,CONCATENATE(D12,".",E12,".",F12,".",G12),IF(C12=5,""))))),"")</f>
        <v/>
      </c>
      <c r="K12" s="28" t="s">
        <v>407</v>
      </c>
      <c r="L12" s="72"/>
      <c r="M12" s="76" t="s">
        <v>27</v>
      </c>
      <c r="N12" s="73"/>
      <c r="O12" s="73"/>
      <c r="P12" s="74"/>
    </row>
    <row r="13" spans="1:22" s="75" customFormat="1" ht="18" hidden="1" outlineLevel="1" x14ac:dyDescent="0.2">
      <c r="A13" s="55"/>
      <c r="B13" s="68" t="s">
        <v>39</v>
      </c>
      <c r="C13" s="68">
        <f>IF(Lastenheft[[#This Row],[Ebene]]="Ü1",1,IF(Lastenheft[[#This Row],[Ebene]]="Ü2",2,IF(Lastenheft[[#This Row],[Ebene]]="Ü3",3,IF(Lastenheft[[#This Row],[Ebene]]="Ü4",4,IF(Lastenheft[[#This Row],[Ebene]]="T",5)))))</f>
        <v>5</v>
      </c>
      <c r="D13" s="68">
        <f t="shared" si="0"/>
        <v>1</v>
      </c>
      <c r="E13" s="68">
        <f t="shared" si="1"/>
        <v>1</v>
      </c>
      <c r="F13" s="68">
        <f t="shared" si="2"/>
        <v>1</v>
      </c>
      <c r="G13" s="68">
        <f t="shared" si="3"/>
        <v>0</v>
      </c>
      <c r="H13" s="68">
        <f>IF($C13=1,0,IF($C13=2,0,IF($C13=3,0,IF($C13=4,0,IF(AND($C13=5,NOT(Lastenheft[[#This Row],[Kriterium (M=Muss; I=Information)]]="nicht aktiv")),INDEX(H:H,ROW(H13)-1)+1,INDEX(H:H,ROW(H13)-1))))))</f>
        <v>0</v>
      </c>
      <c r="I13" s="69" t="str">
        <f>IF(NOT(Lastenheft[[#This Row],[Kriterium (M=Muss; I=Information)]]="nicht aktiv"),_xlfn.TEXTJOIN(".",FALSE,Lastenheft[[#This Row],[Spalte4]:[Spalte22]]),"")</f>
        <v/>
      </c>
      <c r="J13" s="19" t="str">
        <f>IF(NOT(Lastenheft[[#This Row],[Kriterium (M=Muss; I=Information)]]="nicht aktiv"),IF(C13=1,CONCATENATE(D13),IF(C13=2,CONCATENATE(D13,".",E13),IF(C13=3,CONCATENATE(D13,".",E13,".",F13),IF(C13=4,CONCATENATE(D13,".",E13,".",F13,".",G13),IF(C13=5,""))))),"")</f>
        <v/>
      </c>
      <c r="K13" s="28" t="s">
        <v>385</v>
      </c>
      <c r="L13" s="72"/>
      <c r="M13" s="70" t="s">
        <v>27</v>
      </c>
      <c r="N13" s="73"/>
      <c r="O13" s="73"/>
      <c r="P13" s="74"/>
    </row>
    <row r="14" spans="1:22" s="75" customFormat="1" ht="18" outlineLevel="1" x14ac:dyDescent="0.2">
      <c r="A14" s="55"/>
      <c r="B14" s="68" t="s">
        <v>39</v>
      </c>
      <c r="C14" s="68">
        <f>IF(Lastenheft[[#This Row],[Ebene]]="Ü1",1,IF(Lastenheft[[#This Row],[Ebene]]="Ü2",2,IF(Lastenheft[[#This Row],[Ebene]]="Ü3",3,IF(Lastenheft[[#This Row],[Ebene]]="Ü4",4,IF(Lastenheft[[#This Row],[Ebene]]="T",5)))))</f>
        <v>5</v>
      </c>
      <c r="D14" s="68">
        <f t="shared" si="0"/>
        <v>1</v>
      </c>
      <c r="E14" s="68">
        <f t="shared" si="1"/>
        <v>1</v>
      </c>
      <c r="F14" s="68">
        <f t="shared" si="2"/>
        <v>1</v>
      </c>
      <c r="G14" s="68">
        <f t="shared" si="3"/>
        <v>0</v>
      </c>
      <c r="H14" s="68">
        <f>IF($C14=1,0,IF($C14=2,0,IF($C14=3,0,IF($C14=4,0,IF(AND($C14=5,NOT(Lastenheft[[#This Row],[Kriterium (M=Muss; I=Information)]]="nicht aktiv")),INDEX(H:H,ROW(H14)-1)+1,INDEX(H:H,ROW(H14)-1))))))</f>
        <v>1</v>
      </c>
      <c r="I14" s="69" t="str">
        <f>IF(NOT(Lastenheft[[#This Row],[Kriterium (M=Muss; I=Information)]]="nicht aktiv"),_xlfn.TEXTJOIN(".",FALSE,Lastenheft[[#This Row],[Spalte4]:[Spalte22]]),"")</f>
        <v>1.1.1.0.1</v>
      </c>
      <c r="J14" s="19" t="str">
        <f>IF(NOT(Lastenheft[[#This Row],[Kriterium (M=Muss; I=Information)]]="nicht aktiv"),IF(C14=1,CONCATENATE(D14),IF(C14=2,CONCATENATE(D14,".",E14),IF(C14=3,CONCATENATE(D14,".",E14,".",F14),IF(C14=4,CONCATENATE(D14,".",E14,".",F14,".",G14),IF(C14=5,""))))),"")</f>
        <v/>
      </c>
      <c r="K14" s="28" t="s">
        <v>387</v>
      </c>
      <c r="L14" s="72"/>
      <c r="M14" s="76" t="s">
        <v>1</v>
      </c>
      <c r="N14" s="73"/>
      <c r="O14" s="73"/>
      <c r="P14" s="74"/>
    </row>
    <row r="15" spans="1:22" s="75" customFormat="1" ht="18" outlineLevel="1" x14ac:dyDescent="0.2">
      <c r="A15" s="55"/>
      <c r="B15" s="68" t="s">
        <v>39</v>
      </c>
      <c r="C15" s="68">
        <f>IF(Lastenheft[[#This Row],[Ebene]]="Ü1",1,IF(Lastenheft[[#This Row],[Ebene]]="Ü2",2,IF(Lastenheft[[#This Row],[Ebene]]="Ü3",3,IF(Lastenheft[[#This Row],[Ebene]]="Ü4",4,IF(Lastenheft[[#This Row],[Ebene]]="T",5)))))</f>
        <v>5</v>
      </c>
      <c r="D15" s="68">
        <f t="shared" si="0"/>
        <v>1</v>
      </c>
      <c r="E15" s="68">
        <f t="shared" si="1"/>
        <v>1</v>
      </c>
      <c r="F15" s="68">
        <f t="shared" si="2"/>
        <v>1</v>
      </c>
      <c r="G15" s="68">
        <f t="shared" si="3"/>
        <v>0</v>
      </c>
      <c r="H15" s="68">
        <f>IF($C15=1,0,IF($C15=2,0,IF($C15=3,0,IF($C15=4,0,IF(AND($C15=5,NOT(Lastenheft[[#This Row],[Kriterium (M=Muss; I=Information)]]="nicht aktiv")),INDEX(H:H,ROW(H15)-1)+1,INDEX(H:H,ROW(H15)-1))))))</f>
        <v>2</v>
      </c>
      <c r="I15" s="69" t="str">
        <f>IF(NOT(Lastenheft[[#This Row],[Kriterium (M=Muss; I=Information)]]="nicht aktiv"),_xlfn.TEXTJOIN(".",FALSE,Lastenheft[[#This Row],[Spalte4]:[Spalte22]]),"")</f>
        <v>1.1.1.0.2</v>
      </c>
      <c r="J15" s="19" t="str">
        <f>IF(NOT(Lastenheft[[#This Row],[Kriterium (M=Muss; I=Information)]]="nicht aktiv"),IF(C15=1,CONCATENATE(D15),IF(C15=2,CONCATENATE(D15,".",E15),IF(C15=3,CONCATENATE(D15,".",E15,".",F15),IF(C15=4,CONCATENATE(D15,".",E15,".",F15,".",G15),IF(C15=5,""))))),"")</f>
        <v/>
      </c>
      <c r="K15" s="28" t="s">
        <v>296</v>
      </c>
      <c r="L15" s="72"/>
      <c r="M15" s="76" t="s">
        <v>1</v>
      </c>
      <c r="N15" s="73"/>
      <c r="O15" s="73"/>
      <c r="P15" s="74"/>
    </row>
    <row r="16" spans="1:22" s="75" customFormat="1" ht="18" outlineLevel="1" x14ac:dyDescent="0.2">
      <c r="A16" s="55"/>
      <c r="B16" s="68" t="s">
        <v>39</v>
      </c>
      <c r="C16" s="68">
        <f>IF(Lastenheft[[#This Row],[Ebene]]="Ü1",1,IF(Lastenheft[[#This Row],[Ebene]]="Ü2",2,IF(Lastenheft[[#This Row],[Ebene]]="Ü3",3,IF(Lastenheft[[#This Row],[Ebene]]="Ü4",4,IF(Lastenheft[[#This Row],[Ebene]]="T",5)))))</f>
        <v>5</v>
      </c>
      <c r="D16" s="68">
        <f t="shared" si="0"/>
        <v>1</v>
      </c>
      <c r="E16" s="68">
        <f t="shared" si="1"/>
        <v>1</v>
      </c>
      <c r="F16" s="68">
        <f t="shared" si="2"/>
        <v>1</v>
      </c>
      <c r="G16" s="68">
        <f t="shared" si="3"/>
        <v>0</v>
      </c>
      <c r="H16" s="68">
        <f>IF($C16=1,0,IF($C16=2,0,IF($C16=3,0,IF($C16=4,0,IF(AND($C16=5,NOT(Lastenheft[[#This Row],[Kriterium (M=Muss; I=Information)]]="nicht aktiv")),INDEX(H:H,ROW(H16)-1)+1,INDEX(H:H,ROW(H16)-1))))))</f>
        <v>3</v>
      </c>
      <c r="I16" s="69" t="str">
        <f>IF(NOT(Lastenheft[[#This Row],[Kriterium (M=Muss; I=Information)]]="nicht aktiv"),_xlfn.TEXTJOIN(".",FALSE,Lastenheft[[#This Row],[Spalte4]:[Spalte22]]),"")</f>
        <v>1.1.1.0.3</v>
      </c>
      <c r="J16" s="19" t="str">
        <f>IF(NOT(Lastenheft[[#This Row],[Kriterium (M=Muss; I=Information)]]="nicht aktiv"),IF(C16=1,CONCATENATE(D16),IF(C16=2,CONCATENATE(D16,".",E16),IF(C16=3,CONCATENATE(D16,".",E16,".",F16),IF(C16=4,CONCATENATE(D16,".",E16,".",F16,".",G16),IF(C16=5,""))))),"")</f>
        <v/>
      </c>
      <c r="K16" s="28" t="s">
        <v>297</v>
      </c>
      <c r="L16" s="72"/>
      <c r="M16" s="76" t="s">
        <v>10</v>
      </c>
      <c r="N16" s="73"/>
      <c r="O16" s="73"/>
      <c r="P16" s="74"/>
    </row>
    <row r="17" spans="1:16372" s="75" customFormat="1" ht="18" outlineLevel="1" x14ac:dyDescent="0.2">
      <c r="A17" s="55"/>
      <c r="B17" s="68" t="s">
        <v>39</v>
      </c>
      <c r="C17" s="68">
        <f>IF(Lastenheft[[#This Row],[Ebene]]="Ü1",1,IF(Lastenheft[[#This Row],[Ebene]]="Ü2",2,IF(Lastenheft[[#This Row],[Ebene]]="Ü3",3,IF(Lastenheft[[#This Row],[Ebene]]="Ü4",4,IF(Lastenheft[[#This Row],[Ebene]]="T",5)))))</f>
        <v>5</v>
      </c>
      <c r="D17" s="68">
        <f t="shared" si="0"/>
        <v>1</v>
      </c>
      <c r="E17" s="68">
        <f t="shared" si="1"/>
        <v>1</v>
      </c>
      <c r="F17" s="68">
        <f t="shared" si="2"/>
        <v>1</v>
      </c>
      <c r="G17" s="68">
        <f t="shared" si="3"/>
        <v>0</v>
      </c>
      <c r="H17" s="68">
        <f>IF($C17=1,0,IF($C17=2,0,IF($C17=3,0,IF($C17=4,0,IF(AND($C17=5,NOT(Lastenheft[[#This Row],[Kriterium (M=Muss; I=Information)]]="nicht aktiv")),INDEX(H:H,ROW(H17)-1)+1,INDEX(H:H,ROW(H17)-1))))))</f>
        <v>4</v>
      </c>
      <c r="I17" s="69" t="str">
        <f>IF(NOT(Lastenheft[[#This Row],[Kriterium (M=Muss; I=Information)]]="nicht aktiv"),_xlfn.TEXTJOIN(".",FALSE,Lastenheft[[#This Row],[Spalte4]:[Spalte22]]),"")</f>
        <v>1.1.1.0.4</v>
      </c>
      <c r="J17" s="19" t="str">
        <f>IF(NOT(Lastenheft[[#This Row],[Kriterium (M=Muss; I=Information)]]="nicht aktiv"),IF(C17=1,CONCATENATE(D17),IF(C17=2,CONCATENATE(D17,".",E17),IF(C17=3,CONCATENATE(D17,".",E17,".",F17),IF(C17=4,CONCATENATE(D17,".",E17,".",F17,".",G17),IF(C17=5,""))))),"")</f>
        <v/>
      </c>
      <c r="K17" s="28" t="s">
        <v>403</v>
      </c>
      <c r="L17" s="72"/>
      <c r="M17" s="76" t="s">
        <v>10</v>
      </c>
      <c r="N17" s="73"/>
      <c r="O17" s="73"/>
      <c r="P17" s="74"/>
    </row>
    <row r="18" spans="1:16372" s="75" customFormat="1" ht="18" outlineLevel="1" x14ac:dyDescent="0.2">
      <c r="A18" s="55"/>
      <c r="B18" s="68" t="s">
        <v>40</v>
      </c>
      <c r="C18" s="68">
        <f>IF(Lastenheft[[#This Row],[Ebene]]="Ü1",1,IF(Lastenheft[[#This Row],[Ebene]]="Ü2",2,IF(Lastenheft[[#This Row],[Ebene]]="Ü3",3,IF(Lastenheft[[#This Row],[Ebene]]="Ü4",4,IF(Lastenheft[[#This Row],[Ebene]]="T",5)))))</f>
        <v>3</v>
      </c>
      <c r="D18" s="68">
        <f t="shared" si="0"/>
        <v>1</v>
      </c>
      <c r="E18" s="68">
        <f t="shared" si="1"/>
        <v>1</v>
      </c>
      <c r="F18" s="68">
        <f t="shared" si="2"/>
        <v>2</v>
      </c>
      <c r="G18" s="68">
        <f t="shared" si="3"/>
        <v>0</v>
      </c>
      <c r="H18" s="68">
        <f>IF($C18=1,0,IF($C18=2,0,IF($C18=3,0,IF($C18=4,0,IF(AND($C18=5,NOT(Lastenheft[[#This Row],[Kriterium (M=Muss; I=Information)]]="nicht aktiv")),INDEX(H:H,ROW(H18)-1)+1,INDEX(H:H,ROW(H18)-1))))))</f>
        <v>0</v>
      </c>
      <c r="I18" s="69" t="str">
        <f>IF(NOT(Lastenheft[[#This Row],[Kriterium (M=Muss; I=Information)]]="nicht aktiv"),_xlfn.TEXTJOIN(".",FALSE,Lastenheft[[#This Row],[Spalte4]:[Spalte22]]),"")</f>
        <v>1.1.2.0.0</v>
      </c>
      <c r="J18" s="129" t="str">
        <f>IF(NOT(Lastenheft[[#This Row],[Kriterium (M=Muss; I=Information)]]="nicht aktiv"),IF(C18=1,CONCATENATE(D18),IF(C18=2,CONCATENATE(D18,".",E18),IF(C18=3,CONCATENATE(D18,".",E18,".",F18),IF(C18=4,CONCATENATE(D18,".",E18,".",F18,".",G18),IF(C18=5,""))))),"")</f>
        <v>1.1.2</v>
      </c>
      <c r="K18" s="130" t="s">
        <v>71</v>
      </c>
      <c r="L18" s="121"/>
      <c r="M18" s="122" t="s">
        <v>373</v>
      </c>
      <c r="N18" s="130"/>
      <c r="O18" s="130"/>
      <c r="P18" s="130"/>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c r="AMK18" s="71"/>
      <c r="AML18" s="71"/>
      <c r="AMM18" s="71"/>
      <c r="AMN18" s="71"/>
      <c r="AMO18" s="71"/>
      <c r="AMP18" s="71"/>
      <c r="AMQ18" s="71"/>
      <c r="AMR18" s="71"/>
      <c r="AMS18" s="71"/>
      <c r="AMT18" s="71"/>
      <c r="AMU18" s="71"/>
      <c r="AMV18" s="71"/>
      <c r="AMW18" s="71"/>
      <c r="AMX18" s="71"/>
      <c r="AMY18" s="71"/>
      <c r="AMZ18" s="71"/>
      <c r="ANA18" s="71"/>
      <c r="ANB18" s="71"/>
      <c r="ANC18" s="71"/>
      <c r="AND18" s="71"/>
      <c r="ANE18" s="71"/>
      <c r="ANF18" s="71"/>
      <c r="ANG18" s="71"/>
      <c r="ANH18" s="71"/>
      <c r="ANI18" s="71"/>
      <c r="ANJ18" s="71"/>
      <c r="ANK18" s="71"/>
      <c r="ANL18" s="71"/>
      <c r="ANM18" s="71"/>
      <c r="ANN18" s="71"/>
      <c r="ANO18" s="71"/>
      <c r="ANP18" s="71"/>
      <c r="ANQ18" s="71"/>
      <c r="ANR18" s="71"/>
      <c r="ANS18" s="71"/>
      <c r="ANT18" s="71"/>
      <c r="ANU18" s="71"/>
      <c r="ANV18" s="71"/>
      <c r="ANW18" s="71"/>
      <c r="ANX18" s="71"/>
      <c r="ANY18" s="71"/>
      <c r="ANZ18" s="71"/>
      <c r="AOA18" s="71"/>
      <c r="AOB18" s="71"/>
      <c r="AOC18" s="71"/>
      <c r="AOD18" s="71"/>
      <c r="AOE18" s="71"/>
      <c r="AOF18" s="71"/>
      <c r="AOG18" s="71"/>
      <c r="AOH18" s="71"/>
      <c r="AOI18" s="71"/>
      <c r="AOJ18" s="71"/>
      <c r="AOK18" s="71"/>
      <c r="AOL18" s="71"/>
      <c r="AOM18" s="71"/>
      <c r="AON18" s="71"/>
      <c r="AOO18" s="71"/>
      <c r="AOP18" s="71"/>
      <c r="AOQ18" s="71"/>
      <c r="AOR18" s="71"/>
      <c r="AOS18" s="71"/>
      <c r="AOT18" s="71"/>
      <c r="AOU18" s="71"/>
      <c r="AOV18" s="71"/>
      <c r="AOW18" s="71"/>
      <c r="AOX18" s="71"/>
      <c r="AOY18" s="71"/>
      <c r="AOZ18" s="71"/>
      <c r="APA18" s="71"/>
      <c r="APB18" s="71"/>
      <c r="APC18" s="71"/>
      <c r="APD18" s="71"/>
      <c r="APE18" s="71"/>
      <c r="APF18" s="71"/>
      <c r="APG18" s="71"/>
      <c r="APH18" s="71"/>
      <c r="API18" s="71"/>
      <c r="APJ18" s="71"/>
      <c r="APK18" s="71"/>
      <c r="APL18" s="71"/>
      <c r="APM18" s="71"/>
      <c r="APN18" s="71"/>
      <c r="APO18" s="71"/>
      <c r="APP18" s="71"/>
      <c r="APQ18" s="71"/>
      <c r="APR18" s="71"/>
      <c r="APS18" s="71"/>
      <c r="APT18" s="71"/>
      <c r="APU18" s="71"/>
      <c r="APV18" s="71"/>
      <c r="APW18" s="71"/>
      <c r="APX18" s="71"/>
      <c r="APY18" s="71"/>
      <c r="APZ18" s="71"/>
      <c r="AQA18" s="71"/>
      <c r="AQB18" s="71"/>
      <c r="AQC18" s="71"/>
      <c r="AQD18" s="71"/>
      <c r="AQE18" s="71"/>
      <c r="AQF18" s="71"/>
      <c r="AQG18" s="71"/>
      <c r="AQH18" s="71"/>
      <c r="AQI18" s="71"/>
      <c r="AQJ18" s="71"/>
      <c r="AQK18" s="71"/>
      <c r="AQL18" s="71"/>
      <c r="AQM18" s="71"/>
      <c r="AQN18" s="71"/>
      <c r="AQO18" s="71"/>
      <c r="AQP18" s="71"/>
      <c r="AQQ18" s="71"/>
      <c r="AQR18" s="71"/>
      <c r="AQS18" s="71"/>
      <c r="AQT18" s="71"/>
      <c r="AQU18" s="71"/>
      <c r="AQV18" s="71"/>
      <c r="AQW18" s="71"/>
      <c r="AQX18" s="71"/>
      <c r="AQY18" s="71"/>
      <c r="AQZ18" s="71"/>
      <c r="ARA18" s="71"/>
      <c r="ARB18" s="71"/>
      <c r="ARC18" s="71"/>
      <c r="ARD18" s="71"/>
      <c r="ARE18" s="71"/>
      <c r="ARF18" s="71"/>
      <c r="ARG18" s="71"/>
      <c r="ARH18" s="71"/>
      <c r="ARI18" s="71"/>
      <c r="ARJ18" s="71"/>
      <c r="ARK18" s="71"/>
      <c r="ARL18" s="71"/>
      <c r="ARM18" s="71"/>
      <c r="ARN18" s="71"/>
      <c r="ARO18" s="71"/>
      <c r="ARP18" s="71"/>
      <c r="ARQ18" s="71"/>
      <c r="ARR18" s="71"/>
      <c r="ARS18" s="71"/>
      <c r="ART18" s="71"/>
      <c r="ARU18" s="71"/>
      <c r="ARV18" s="71"/>
      <c r="ARW18" s="71"/>
      <c r="ARX18" s="71"/>
      <c r="ARY18" s="71"/>
      <c r="ARZ18" s="71"/>
      <c r="ASA18" s="71"/>
      <c r="ASB18" s="71"/>
      <c r="ASC18" s="71"/>
      <c r="ASD18" s="71"/>
      <c r="ASE18" s="71"/>
      <c r="ASF18" s="71"/>
      <c r="ASG18" s="71"/>
      <c r="ASH18" s="71"/>
      <c r="ASI18" s="71"/>
      <c r="ASJ18" s="71"/>
      <c r="ASK18" s="71"/>
      <c r="ASL18" s="71"/>
      <c r="ASM18" s="71"/>
      <c r="ASN18" s="71"/>
      <c r="ASO18" s="71"/>
      <c r="ASP18" s="71"/>
      <c r="ASQ18" s="71"/>
      <c r="ASR18" s="71"/>
      <c r="ASS18" s="71"/>
      <c r="AST18" s="71"/>
      <c r="ASU18" s="71"/>
      <c r="ASV18" s="71"/>
      <c r="ASW18" s="71"/>
      <c r="ASX18" s="71"/>
      <c r="ASY18" s="71"/>
      <c r="ASZ18" s="71"/>
      <c r="ATA18" s="71"/>
      <c r="ATB18" s="71"/>
      <c r="ATC18" s="71"/>
      <c r="ATD18" s="71"/>
      <c r="ATE18" s="71"/>
      <c r="ATF18" s="71"/>
      <c r="ATG18" s="71"/>
      <c r="ATH18" s="71"/>
      <c r="ATI18" s="71"/>
      <c r="ATJ18" s="71"/>
      <c r="ATK18" s="71"/>
      <c r="ATL18" s="71"/>
      <c r="ATM18" s="71"/>
      <c r="ATN18" s="71"/>
      <c r="ATO18" s="71"/>
      <c r="ATP18" s="71"/>
      <c r="ATQ18" s="71"/>
      <c r="ATR18" s="71"/>
      <c r="ATS18" s="71"/>
      <c r="ATT18" s="71"/>
      <c r="ATU18" s="71"/>
      <c r="ATV18" s="71"/>
      <c r="ATW18" s="71"/>
      <c r="ATX18" s="71"/>
      <c r="ATY18" s="71"/>
      <c r="ATZ18" s="71"/>
      <c r="AUA18" s="71"/>
      <c r="AUB18" s="71"/>
      <c r="AUC18" s="71"/>
      <c r="AUD18" s="71"/>
      <c r="AUE18" s="71"/>
      <c r="AUF18" s="71"/>
      <c r="AUG18" s="71"/>
      <c r="AUH18" s="71"/>
      <c r="AUI18" s="71"/>
      <c r="AUJ18" s="71"/>
      <c r="AUK18" s="71"/>
      <c r="AUL18" s="71"/>
      <c r="AUM18" s="71"/>
      <c r="AUN18" s="71"/>
      <c r="AUO18" s="71"/>
      <c r="AUP18" s="71"/>
      <c r="AUQ18" s="71"/>
      <c r="AUR18" s="71"/>
      <c r="AUS18" s="71"/>
      <c r="AUT18" s="71"/>
      <c r="AUU18" s="71"/>
      <c r="AUV18" s="71"/>
      <c r="AUW18" s="71"/>
      <c r="AUX18" s="71"/>
      <c r="AUY18" s="71"/>
      <c r="AUZ18" s="71"/>
      <c r="AVA18" s="71"/>
      <c r="AVB18" s="71"/>
      <c r="AVC18" s="71"/>
      <c r="AVD18" s="71"/>
      <c r="AVE18" s="71"/>
      <c r="AVF18" s="71"/>
      <c r="AVG18" s="71"/>
      <c r="AVH18" s="71"/>
      <c r="AVI18" s="71"/>
      <c r="AVJ18" s="71"/>
      <c r="AVK18" s="71"/>
      <c r="AVL18" s="71"/>
      <c r="AVM18" s="71"/>
      <c r="AVN18" s="71"/>
      <c r="AVO18" s="71"/>
      <c r="AVP18" s="71"/>
      <c r="AVQ18" s="71"/>
      <c r="AVR18" s="71"/>
      <c r="AVS18" s="71"/>
      <c r="AVT18" s="71"/>
      <c r="AVU18" s="71"/>
      <c r="AVV18" s="71"/>
      <c r="AVW18" s="71"/>
      <c r="AVX18" s="71"/>
      <c r="AVY18" s="71"/>
      <c r="AVZ18" s="71"/>
      <c r="AWA18" s="71"/>
      <c r="AWB18" s="71"/>
      <c r="AWC18" s="71"/>
      <c r="AWD18" s="71"/>
      <c r="AWE18" s="71"/>
      <c r="AWF18" s="71"/>
      <c r="AWG18" s="71"/>
      <c r="AWH18" s="71"/>
      <c r="AWI18" s="71"/>
      <c r="AWJ18" s="71"/>
      <c r="AWK18" s="71"/>
      <c r="AWL18" s="71"/>
      <c r="AWM18" s="71"/>
      <c r="AWN18" s="71"/>
      <c r="AWO18" s="71"/>
      <c r="AWP18" s="71"/>
      <c r="AWQ18" s="71"/>
      <c r="AWR18" s="71"/>
      <c r="AWS18" s="71"/>
      <c r="AWT18" s="71"/>
      <c r="AWU18" s="71"/>
      <c r="AWV18" s="71"/>
      <c r="AWW18" s="71"/>
      <c r="AWX18" s="71"/>
      <c r="AWY18" s="71"/>
      <c r="AWZ18" s="71"/>
      <c r="AXA18" s="71"/>
      <c r="AXB18" s="71"/>
      <c r="AXC18" s="71"/>
      <c r="AXD18" s="71"/>
      <c r="AXE18" s="71"/>
      <c r="AXF18" s="71"/>
      <c r="AXG18" s="71"/>
      <c r="AXH18" s="71"/>
      <c r="AXI18" s="71"/>
      <c r="AXJ18" s="71"/>
      <c r="AXK18" s="71"/>
      <c r="AXL18" s="71"/>
      <c r="AXM18" s="71"/>
      <c r="AXN18" s="71"/>
      <c r="AXO18" s="71"/>
      <c r="AXP18" s="71"/>
      <c r="AXQ18" s="71"/>
      <c r="AXR18" s="71"/>
      <c r="AXS18" s="71"/>
      <c r="AXT18" s="71"/>
      <c r="AXU18" s="71"/>
      <c r="AXV18" s="71"/>
      <c r="AXW18" s="71"/>
      <c r="AXX18" s="71"/>
      <c r="AXY18" s="71"/>
      <c r="AXZ18" s="71"/>
      <c r="AYA18" s="71"/>
      <c r="AYB18" s="71"/>
      <c r="AYC18" s="71"/>
      <c r="AYD18" s="71"/>
      <c r="AYE18" s="71"/>
      <c r="AYF18" s="71"/>
      <c r="AYG18" s="71"/>
      <c r="AYH18" s="71"/>
      <c r="AYI18" s="71"/>
      <c r="AYJ18" s="71"/>
      <c r="AYK18" s="71"/>
      <c r="AYL18" s="71"/>
      <c r="AYM18" s="71"/>
      <c r="AYN18" s="71"/>
      <c r="AYO18" s="71"/>
      <c r="AYP18" s="71"/>
      <c r="AYQ18" s="71"/>
      <c r="AYR18" s="71"/>
      <c r="AYS18" s="71"/>
      <c r="AYT18" s="71"/>
      <c r="AYU18" s="71"/>
      <c r="AYV18" s="71"/>
      <c r="AYW18" s="71"/>
      <c r="AYX18" s="71"/>
      <c r="AYY18" s="71"/>
      <c r="AYZ18" s="71"/>
      <c r="AZA18" s="71"/>
      <c r="AZB18" s="71"/>
      <c r="AZC18" s="71"/>
      <c r="AZD18" s="71"/>
      <c r="AZE18" s="71"/>
      <c r="AZF18" s="71"/>
      <c r="AZG18" s="71"/>
      <c r="AZH18" s="71"/>
      <c r="AZI18" s="71"/>
      <c r="AZJ18" s="71"/>
      <c r="AZK18" s="71"/>
      <c r="AZL18" s="71"/>
      <c r="AZM18" s="71"/>
      <c r="AZN18" s="71"/>
      <c r="AZO18" s="71"/>
      <c r="AZP18" s="71"/>
      <c r="AZQ18" s="71"/>
      <c r="AZR18" s="71"/>
      <c r="AZS18" s="71"/>
      <c r="AZT18" s="71"/>
      <c r="AZU18" s="71"/>
      <c r="AZV18" s="71"/>
      <c r="AZW18" s="71"/>
      <c r="AZX18" s="71"/>
      <c r="AZY18" s="71"/>
      <c r="AZZ18" s="71"/>
      <c r="BAA18" s="71"/>
      <c r="BAB18" s="71"/>
      <c r="BAC18" s="71"/>
      <c r="BAD18" s="71"/>
      <c r="BAE18" s="71"/>
      <c r="BAF18" s="71"/>
      <c r="BAG18" s="71"/>
      <c r="BAH18" s="71"/>
      <c r="BAI18" s="71"/>
      <c r="BAJ18" s="71"/>
      <c r="BAK18" s="71"/>
      <c r="BAL18" s="71"/>
      <c r="BAM18" s="71"/>
      <c r="BAN18" s="71"/>
      <c r="BAO18" s="71"/>
      <c r="BAP18" s="71"/>
      <c r="BAQ18" s="71"/>
      <c r="BAR18" s="71"/>
      <c r="BAS18" s="71"/>
      <c r="BAT18" s="71"/>
      <c r="BAU18" s="71"/>
      <c r="BAV18" s="71"/>
      <c r="BAW18" s="71"/>
      <c r="BAX18" s="71"/>
      <c r="BAY18" s="71"/>
      <c r="BAZ18" s="71"/>
      <c r="BBA18" s="71"/>
      <c r="BBB18" s="71"/>
      <c r="BBC18" s="71"/>
      <c r="BBD18" s="71"/>
      <c r="BBE18" s="71"/>
      <c r="BBF18" s="71"/>
      <c r="BBG18" s="71"/>
      <c r="BBH18" s="71"/>
      <c r="BBI18" s="71"/>
      <c r="BBJ18" s="71"/>
      <c r="BBK18" s="71"/>
      <c r="BBL18" s="71"/>
      <c r="BBM18" s="71"/>
      <c r="BBN18" s="71"/>
      <c r="BBO18" s="71"/>
      <c r="BBP18" s="71"/>
      <c r="BBQ18" s="71"/>
      <c r="BBR18" s="71"/>
      <c r="BBS18" s="71"/>
      <c r="BBT18" s="71"/>
      <c r="BBU18" s="71"/>
      <c r="BBV18" s="71"/>
      <c r="BBW18" s="71"/>
      <c r="BBX18" s="71"/>
      <c r="BBY18" s="71"/>
      <c r="BBZ18" s="71"/>
      <c r="BCA18" s="71"/>
      <c r="BCB18" s="71"/>
      <c r="BCC18" s="71"/>
      <c r="BCD18" s="71"/>
      <c r="BCE18" s="71"/>
      <c r="BCF18" s="71"/>
      <c r="BCG18" s="71"/>
      <c r="BCH18" s="71"/>
      <c r="BCI18" s="71"/>
      <c r="BCJ18" s="71"/>
      <c r="BCK18" s="71"/>
      <c r="BCL18" s="71"/>
      <c r="BCM18" s="71"/>
      <c r="BCN18" s="71"/>
      <c r="BCO18" s="71"/>
      <c r="BCP18" s="71"/>
      <c r="BCQ18" s="71"/>
      <c r="BCR18" s="71"/>
      <c r="BCS18" s="71"/>
      <c r="BCT18" s="71"/>
      <c r="BCU18" s="71"/>
      <c r="BCV18" s="71"/>
      <c r="BCW18" s="71"/>
      <c r="BCX18" s="71"/>
      <c r="BCY18" s="71"/>
      <c r="BCZ18" s="71"/>
      <c r="BDA18" s="71"/>
      <c r="BDB18" s="71"/>
      <c r="BDC18" s="71"/>
      <c r="BDD18" s="71"/>
      <c r="BDE18" s="71"/>
      <c r="BDF18" s="71"/>
      <c r="BDG18" s="71"/>
      <c r="BDH18" s="71"/>
      <c r="BDI18" s="71"/>
      <c r="BDJ18" s="71"/>
      <c r="BDK18" s="71"/>
      <c r="BDL18" s="71"/>
      <c r="BDM18" s="71"/>
      <c r="BDN18" s="71"/>
      <c r="BDO18" s="71"/>
      <c r="BDP18" s="71"/>
      <c r="BDQ18" s="71"/>
      <c r="BDR18" s="71"/>
      <c r="BDS18" s="71"/>
      <c r="BDT18" s="71"/>
      <c r="BDU18" s="71"/>
      <c r="BDV18" s="71"/>
      <c r="BDW18" s="71"/>
      <c r="BDX18" s="71"/>
      <c r="BDY18" s="71"/>
      <c r="BDZ18" s="71"/>
      <c r="BEA18" s="71"/>
      <c r="BEB18" s="71"/>
      <c r="BEC18" s="71"/>
      <c r="BED18" s="71"/>
      <c r="BEE18" s="71"/>
      <c r="BEF18" s="71"/>
      <c r="BEG18" s="71"/>
      <c r="BEH18" s="71"/>
      <c r="BEI18" s="71"/>
      <c r="BEJ18" s="71"/>
      <c r="BEK18" s="71"/>
      <c r="BEL18" s="71"/>
      <c r="BEM18" s="71"/>
      <c r="BEN18" s="71"/>
      <c r="BEO18" s="71"/>
      <c r="BEP18" s="71"/>
      <c r="BEQ18" s="71"/>
      <c r="BER18" s="71"/>
      <c r="BES18" s="71"/>
      <c r="BET18" s="71"/>
      <c r="BEU18" s="71"/>
      <c r="BEV18" s="71"/>
      <c r="BEW18" s="71"/>
      <c r="BEX18" s="71"/>
      <c r="BEY18" s="71"/>
      <c r="BEZ18" s="71"/>
      <c r="BFA18" s="71"/>
      <c r="BFB18" s="71"/>
      <c r="BFC18" s="71"/>
      <c r="BFD18" s="71"/>
      <c r="BFE18" s="71"/>
      <c r="BFF18" s="71"/>
      <c r="BFG18" s="71"/>
      <c r="BFH18" s="71"/>
      <c r="BFI18" s="71"/>
      <c r="BFJ18" s="71"/>
      <c r="BFK18" s="71"/>
      <c r="BFL18" s="71"/>
      <c r="BFM18" s="71"/>
      <c r="BFN18" s="71"/>
      <c r="BFO18" s="71"/>
      <c r="BFP18" s="71"/>
      <c r="BFQ18" s="71"/>
      <c r="BFR18" s="71"/>
      <c r="BFS18" s="71"/>
      <c r="BFT18" s="71"/>
      <c r="BFU18" s="71"/>
      <c r="BFV18" s="71"/>
      <c r="BFW18" s="71"/>
      <c r="BFX18" s="71"/>
      <c r="BFY18" s="71"/>
      <c r="BFZ18" s="71"/>
      <c r="BGA18" s="71"/>
      <c r="BGB18" s="71"/>
      <c r="BGC18" s="71"/>
      <c r="BGD18" s="71"/>
      <c r="BGE18" s="71"/>
      <c r="BGF18" s="71"/>
      <c r="BGG18" s="71"/>
      <c r="BGH18" s="71"/>
      <c r="BGI18" s="71"/>
      <c r="BGJ18" s="71"/>
      <c r="BGK18" s="71"/>
      <c r="BGL18" s="71"/>
      <c r="BGM18" s="71"/>
      <c r="BGN18" s="71"/>
      <c r="BGO18" s="71"/>
      <c r="BGP18" s="71"/>
      <c r="BGQ18" s="71"/>
      <c r="BGR18" s="71"/>
      <c r="BGS18" s="71"/>
      <c r="BGT18" s="71"/>
      <c r="BGU18" s="71"/>
      <c r="BGV18" s="71"/>
      <c r="BGW18" s="71"/>
      <c r="BGX18" s="71"/>
      <c r="BGY18" s="71"/>
      <c r="BGZ18" s="71"/>
      <c r="BHA18" s="71"/>
      <c r="BHB18" s="71"/>
      <c r="BHC18" s="71"/>
      <c r="BHD18" s="71"/>
      <c r="BHE18" s="71"/>
      <c r="BHF18" s="71"/>
      <c r="BHG18" s="71"/>
      <c r="BHH18" s="71"/>
      <c r="BHI18" s="71"/>
      <c r="BHJ18" s="71"/>
      <c r="BHK18" s="71"/>
      <c r="BHL18" s="71"/>
      <c r="BHM18" s="71"/>
      <c r="BHN18" s="71"/>
      <c r="BHO18" s="71"/>
      <c r="BHP18" s="71"/>
      <c r="BHQ18" s="71"/>
      <c r="BHR18" s="71"/>
      <c r="BHS18" s="71"/>
      <c r="BHT18" s="71"/>
      <c r="BHU18" s="71"/>
      <c r="BHV18" s="71"/>
      <c r="BHW18" s="71"/>
      <c r="BHX18" s="71"/>
      <c r="BHY18" s="71"/>
      <c r="BHZ18" s="71"/>
      <c r="BIA18" s="71"/>
      <c r="BIB18" s="71"/>
      <c r="BIC18" s="71"/>
      <c r="BID18" s="71"/>
      <c r="BIE18" s="71"/>
      <c r="BIF18" s="71"/>
      <c r="BIG18" s="71"/>
      <c r="BIH18" s="71"/>
      <c r="BII18" s="71"/>
      <c r="BIJ18" s="71"/>
      <c r="BIK18" s="71"/>
      <c r="BIL18" s="71"/>
      <c r="BIM18" s="71"/>
      <c r="BIN18" s="71"/>
      <c r="BIO18" s="71"/>
      <c r="BIP18" s="71"/>
      <c r="BIQ18" s="71"/>
      <c r="BIR18" s="71"/>
      <c r="BIS18" s="71"/>
      <c r="BIT18" s="71"/>
      <c r="BIU18" s="71"/>
      <c r="BIV18" s="71"/>
      <c r="BIW18" s="71"/>
      <c r="BIX18" s="71"/>
      <c r="BIY18" s="71"/>
      <c r="BIZ18" s="71"/>
      <c r="BJA18" s="71"/>
      <c r="BJB18" s="71"/>
      <c r="BJC18" s="71"/>
      <c r="BJD18" s="71"/>
      <c r="BJE18" s="71"/>
      <c r="BJF18" s="71"/>
      <c r="BJG18" s="71"/>
      <c r="BJH18" s="71"/>
      <c r="BJI18" s="71"/>
      <c r="BJJ18" s="71"/>
      <c r="BJK18" s="71"/>
      <c r="BJL18" s="71"/>
      <c r="BJM18" s="71"/>
      <c r="BJN18" s="71"/>
      <c r="BJO18" s="71"/>
      <c r="BJP18" s="71"/>
      <c r="BJQ18" s="71"/>
      <c r="BJR18" s="71"/>
      <c r="BJS18" s="71"/>
      <c r="BJT18" s="71"/>
      <c r="BJU18" s="71"/>
      <c r="BJV18" s="71"/>
      <c r="BJW18" s="71"/>
      <c r="BJX18" s="71"/>
      <c r="BJY18" s="71"/>
      <c r="BJZ18" s="71"/>
      <c r="BKA18" s="71"/>
      <c r="BKB18" s="71"/>
      <c r="BKC18" s="71"/>
      <c r="BKD18" s="71"/>
      <c r="BKE18" s="71"/>
      <c r="BKF18" s="71"/>
      <c r="BKG18" s="71"/>
      <c r="BKH18" s="71"/>
      <c r="BKI18" s="71"/>
      <c r="BKJ18" s="71"/>
      <c r="BKK18" s="71"/>
      <c r="BKL18" s="71"/>
      <c r="BKM18" s="71"/>
      <c r="BKN18" s="71"/>
      <c r="BKO18" s="71"/>
      <c r="BKP18" s="71"/>
      <c r="BKQ18" s="71"/>
      <c r="BKR18" s="71"/>
      <c r="BKS18" s="71"/>
      <c r="BKT18" s="71"/>
      <c r="BKU18" s="71"/>
      <c r="BKV18" s="71"/>
      <c r="BKW18" s="71"/>
      <c r="BKX18" s="71"/>
      <c r="BKY18" s="71"/>
      <c r="BKZ18" s="71"/>
      <c r="BLA18" s="71"/>
      <c r="BLB18" s="71"/>
      <c r="BLC18" s="71"/>
      <c r="BLD18" s="71"/>
      <c r="BLE18" s="71"/>
      <c r="BLF18" s="71"/>
      <c r="BLG18" s="71"/>
      <c r="BLH18" s="71"/>
      <c r="BLI18" s="71"/>
      <c r="BLJ18" s="71"/>
      <c r="BLK18" s="71"/>
      <c r="BLL18" s="71"/>
      <c r="BLM18" s="71"/>
      <c r="BLN18" s="71"/>
      <c r="BLO18" s="71"/>
      <c r="BLP18" s="71"/>
      <c r="BLQ18" s="71"/>
      <c r="BLR18" s="71"/>
      <c r="BLS18" s="71"/>
      <c r="BLT18" s="71"/>
      <c r="BLU18" s="71"/>
      <c r="BLV18" s="71"/>
      <c r="BLW18" s="71"/>
      <c r="BLX18" s="71"/>
      <c r="BLY18" s="71"/>
      <c r="BLZ18" s="71"/>
      <c r="BMA18" s="71"/>
      <c r="BMB18" s="71"/>
      <c r="BMC18" s="71"/>
      <c r="BMD18" s="71"/>
      <c r="BME18" s="71"/>
      <c r="BMF18" s="71"/>
      <c r="BMG18" s="71"/>
      <c r="BMH18" s="71"/>
      <c r="BMI18" s="71"/>
      <c r="BMJ18" s="71"/>
      <c r="BMK18" s="71"/>
      <c r="BML18" s="71"/>
      <c r="BMM18" s="71"/>
      <c r="BMN18" s="71"/>
      <c r="BMO18" s="71"/>
      <c r="BMP18" s="71"/>
      <c r="BMQ18" s="71"/>
      <c r="BMR18" s="71"/>
      <c r="BMS18" s="71"/>
      <c r="BMT18" s="71"/>
      <c r="BMU18" s="71"/>
      <c r="BMV18" s="71"/>
      <c r="BMW18" s="71"/>
      <c r="BMX18" s="71"/>
      <c r="BMY18" s="71"/>
      <c r="BMZ18" s="71"/>
      <c r="BNA18" s="71"/>
      <c r="BNB18" s="71"/>
      <c r="BNC18" s="71"/>
      <c r="BND18" s="71"/>
      <c r="BNE18" s="71"/>
      <c r="BNF18" s="71"/>
      <c r="BNG18" s="71"/>
      <c r="BNH18" s="71"/>
      <c r="BNI18" s="71"/>
      <c r="BNJ18" s="71"/>
      <c r="BNK18" s="71"/>
      <c r="BNL18" s="71"/>
      <c r="BNM18" s="71"/>
      <c r="BNN18" s="71"/>
      <c r="BNO18" s="71"/>
      <c r="BNP18" s="71"/>
      <c r="BNQ18" s="71"/>
      <c r="BNR18" s="71"/>
      <c r="BNS18" s="71"/>
      <c r="BNT18" s="71"/>
      <c r="BNU18" s="71"/>
      <c r="BNV18" s="71"/>
      <c r="BNW18" s="71"/>
      <c r="BNX18" s="71"/>
      <c r="BNY18" s="71"/>
      <c r="BNZ18" s="71"/>
      <c r="BOA18" s="71"/>
      <c r="BOB18" s="71"/>
      <c r="BOC18" s="71"/>
      <c r="BOD18" s="71"/>
      <c r="BOE18" s="71"/>
      <c r="BOF18" s="71"/>
      <c r="BOG18" s="71"/>
      <c r="BOH18" s="71"/>
      <c r="BOI18" s="71"/>
      <c r="BOJ18" s="71"/>
      <c r="BOK18" s="71"/>
      <c r="BOL18" s="71"/>
      <c r="BOM18" s="71"/>
      <c r="BON18" s="71"/>
      <c r="BOO18" s="71"/>
      <c r="BOP18" s="71"/>
      <c r="BOQ18" s="71"/>
      <c r="BOR18" s="71"/>
      <c r="BOS18" s="71"/>
      <c r="BOT18" s="71"/>
      <c r="BOU18" s="71"/>
      <c r="BOV18" s="71"/>
      <c r="BOW18" s="71"/>
      <c r="BOX18" s="71"/>
      <c r="BOY18" s="71"/>
      <c r="BOZ18" s="71"/>
      <c r="BPA18" s="71"/>
      <c r="BPB18" s="71"/>
      <c r="BPC18" s="71"/>
      <c r="BPD18" s="71"/>
      <c r="BPE18" s="71"/>
      <c r="BPF18" s="71"/>
      <c r="BPG18" s="71"/>
      <c r="BPH18" s="71"/>
      <c r="BPI18" s="71"/>
      <c r="BPJ18" s="71"/>
      <c r="BPK18" s="71"/>
      <c r="BPL18" s="71"/>
      <c r="BPM18" s="71"/>
      <c r="BPN18" s="71"/>
      <c r="BPO18" s="71"/>
      <c r="BPP18" s="71"/>
      <c r="BPQ18" s="71"/>
      <c r="BPR18" s="71"/>
      <c r="BPS18" s="71"/>
      <c r="BPT18" s="71"/>
      <c r="BPU18" s="71"/>
      <c r="BPV18" s="71"/>
      <c r="BPW18" s="71"/>
      <c r="BPX18" s="71"/>
      <c r="BPY18" s="71"/>
      <c r="BPZ18" s="71"/>
      <c r="BQA18" s="71"/>
      <c r="BQB18" s="71"/>
      <c r="BQC18" s="71"/>
      <c r="BQD18" s="71"/>
      <c r="BQE18" s="71"/>
      <c r="BQF18" s="71"/>
      <c r="BQG18" s="71"/>
      <c r="BQH18" s="71"/>
      <c r="BQI18" s="71"/>
      <c r="BQJ18" s="71"/>
      <c r="BQK18" s="71"/>
      <c r="BQL18" s="71"/>
      <c r="BQM18" s="71"/>
      <c r="BQN18" s="71"/>
      <c r="BQO18" s="71"/>
      <c r="BQP18" s="71"/>
      <c r="BQQ18" s="71"/>
      <c r="BQR18" s="71"/>
      <c r="BQS18" s="71"/>
      <c r="BQT18" s="71"/>
      <c r="BQU18" s="71"/>
      <c r="BQV18" s="71"/>
      <c r="BQW18" s="71"/>
      <c r="BQX18" s="71"/>
      <c r="BQY18" s="71"/>
      <c r="BQZ18" s="71"/>
      <c r="BRA18" s="71"/>
      <c r="BRB18" s="71"/>
      <c r="BRC18" s="71"/>
      <c r="BRD18" s="71"/>
      <c r="BRE18" s="71"/>
      <c r="BRF18" s="71"/>
      <c r="BRG18" s="71"/>
      <c r="BRH18" s="71"/>
      <c r="BRI18" s="71"/>
      <c r="BRJ18" s="71"/>
      <c r="BRK18" s="71"/>
      <c r="BRL18" s="71"/>
      <c r="BRM18" s="71"/>
      <c r="BRN18" s="71"/>
      <c r="BRO18" s="71"/>
      <c r="BRP18" s="71"/>
      <c r="BRQ18" s="71"/>
      <c r="BRR18" s="71"/>
      <c r="BRS18" s="71"/>
      <c r="BRT18" s="71"/>
      <c r="BRU18" s="71"/>
      <c r="BRV18" s="71"/>
      <c r="BRW18" s="71"/>
      <c r="BRX18" s="71"/>
      <c r="BRY18" s="71"/>
      <c r="BRZ18" s="71"/>
      <c r="BSA18" s="71"/>
      <c r="BSB18" s="71"/>
      <c r="BSC18" s="71"/>
      <c r="BSD18" s="71"/>
      <c r="BSE18" s="71"/>
      <c r="BSF18" s="71"/>
      <c r="BSG18" s="71"/>
      <c r="BSH18" s="71"/>
      <c r="BSI18" s="71"/>
      <c r="BSJ18" s="71"/>
      <c r="BSK18" s="71"/>
      <c r="BSL18" s="71"/>
      <c r="BSM18" s="71"/>
      <c r="BSN18" s="71"/>
      <c r="BSO18" s="71"/>
      <c r="BSP18" s="71"/>
      <c r="BSQ18" s="71"/>
      <c r="BSR18" s="71"/>
      <c r="BSS18" s="71"/>
      <c r="BST18" s="71"/>
      <c r="BSU18" s="71"/>
      <c r="BSV18" s="71"/>
      <c r="BSW18" s="71"/>
      <c r="BSX18" s="71"/>
      <c r="BSY18" s="71"/>
      <c r="BSZ18" s="71"/>
      <c r="BTA18" s="71"/>
      <c r="BTB18" s="71"/>
      <c r="BTC18" s="71"/>
      <c r="BTD18" s="71"/>
      <c r="BTE18" s="71"/>
      <c r="BTF18" s="71"/>
      <c r="BTG18" s="71"/>
      <c r="BTH18" s="71"/>
      <c r="BTI18" s="71"/>
      <c r="BTJ18" s="71"/>
      <c r="BTK18" s="71"/>
      <c r="BTL18" s="71"/>
      <c r="BTM18" s="71"/>
      <c r="BTN18" s="71"/>
      <c r="BTO18" s="71"/>
      <c r="BTP18" s="71"/>
      <c r="BTQ18" s="71"/>
      <c r="BTR18" s="71"/>
      <c r="BTS18" s="71"/>
      <c r="BTT18" s="71"/>
      <c r="BTU18" s="71"/>
      <c r="BTV18" s="71"/>
      <c r="BTW18" s="71"/>
      <c r="BTX18" s="71"/>
      <c r="BTY18" s="71"/>
      <c r="BTZ18" s="71"/>
      <c r="BUA18" s="71"/>
      <c r="BUB18" s="71"/>
      <c r="BUC18" s="71"/>
      <c r="BUD18" s="71"/>
      <c r="BUE18" s="71"/>
      <c r="BUF18" s="71"/>
      <c r="BUG18" s="71"/>
      <c r="BUH18" s="71"/>
      <c r="BUI18" s="71"/>
      <c r="BUJ18" s="71"/>
      <c r="BUK18" s="71"/>
      <c r="BUL18" s="71"/>
      <c r="BUM18" s="71"/>
      <c r="BUN18" s="71"/>
      <c r="BUO18" s="71"/>
      <c r="BUP18" s="71"/>
      <c r="BUQ18" s="71"/>
      <c r="BUR18" s="71"/>
      <c r="BUS18" s="71"/>
      <c r="BUT18" s="71"/>
      <c r="BUU18" s="71"/>
      <c r="BUV18" s="71"/>
      <c r="BUW18" s="71"/>
      <c r="BUX18" s="71"/>
      <c r="BUY18" s="71"/>
      <c r="BUZ18" s="71"/>
      <c r="BVA18" s="71"/>
      <c r="BVB18" s="71"/>
      <c r="BVC18" s="71"/>
      <c r="BVD18" s="71"/>
      <c r="BVE18" s="71"/>
      <c r="BVF18" s="71"/>
      <c r="BVG18" s="71"/>
      <c r="BVH18" s="71"/>
      <c r="BVI18" s="71"/>
      <c r="BVJ18" s="71"/>
      <c r="BVK18" s="71"/>
      <c r="BVL18" s="71"/>
      <c r="BVM18" s="71"/>
      <c r="BVN18" s="71"/>
      <c r="BVO18" s="71"/>
      <c r="BVP18" s="71"/>
      <c r="BVQ18" s="71"/>
      <c r="BVR18" s="71"/>
      <c r="BVS18" s="71"/>
      <c r="BVT18" s="71"/>
      <c r="BVU18" s="71"/>
      <c r="BVV18" s="71"/>
      <c r="BVW18" s="71"/>
      <c r="BVX18" s="71"/>
      <c r="BVY18" s="71"/>
      <c r="BVZ18" s="71"/>
      <c r="BWA18" s="71"/>
      <c r="BWB18" s="71"/>
      <c r="BWC18" s="71"/>
      <c r="BWD18" s="71"/>
      <c r="BWE18" s="71"/>
      <c r="BWF18" s="71"/>
      <c r="BWG18" s="71"/>
      <c r="BWH18" s="71"/>
      <c r="BWI18" s="71"/>
      <c r="BWJ18" s="71"/>
      <c r="BWK18" s="71"/>
      <c r="BWL18" s="71"/>
      <c r="BWM18" s="71"/>
      <c r="BWN18" s="71"/>
      <c r="BWO18" s="71"/>
      <c r="BWP18" s="71"/>
      <c r="BWQ18" s="71"/>
      <c r="BWR18" s="71"/>
      <c r="BWS18" s="71"/>
      <c r="BWT18" s="71"/>
      <c r="BWU18" s="71"/>
      <c r="BWV18" s="71"/>
      <c r="BWW18" s="71"/>
      <c r="BWX18" s="71"/>
      <c r="BWY18" s="71"/>
      <c r="BWZ18" s="71"/>
      <c r="BXA18" s="71"/>
      <c r="BXB18" s="71"/>
      <c r="BXC18" s="71"/>
      <c r="BXD18" s="71"/>
      <c r="BXE18" s="71"/>
      <c r="BXF18" s="71"/>
      <c r="BXG18" s="71"/>
      <c r="BXH18" s="71"/>
      <c r="BXI18" s="71"/>
      <c r="BXJ18" s="71"/>
      <c r="BXK18" s="71"/>
      <c r="BXL18" s="71"/>
      <c r="BXM18" s="71"/>
      <c r="BXN18" s="71"/>
      <c r="BXO18" s="71"/>
      <c r="BXP18" s="71"/>
      <c r="BXQ18" s="71"/>
      <c r="BXR18" s="71"/>
      <c r="BXS18" s="71"/>
      <c r="BXT18" s="71"/>
      <c r="BXU18" s="71"/>
      <c r="BXV18" s="71"/>
      <c r="BXW18" s="71"/>
      <c r="BXX18" s="71"/>
      <c r="BXY18" s="71"/>
      <c r="BXZ18" s="71"/>
      <c r="BYA18" s="71"/>
      <c r="BYB18" s="71"/>
      <c r="BYC18" s="71"/>
      <c r="BYD18" s="71"/>
      <c r="BYE18" s="71"/>
      <c r="BYF18" s="71"/>
      <c r="BYG18" s="71"/>
      <c r="BYH18" s="71"/>
      <c r="BYI18" s="71"/>
      <c r="BYJ18" s="71"/>
      <c r="BYK18" s="71"/>
      <c r="BYL18" s="71"/>
      <c r="BYM18" s="71"/>
      <c r="BYN18" s="71"/>
      <c r="BYO18" s="71"/>
      <c r="BYP18" s="71"/>
      <c r="BYQ18" s="71"/>
      <c r="BYR18" s="71"/>
      <c r="BYS18" s="71"/>
      <c r="BYT18" s="71"/>
      <c r="BYU18" s="71"/>
      <c r="BYV18" s="71"/>
      <c r="BYW18" s="71"/>
      <c r="BYX18" s="71"/>
      <c r="BYY18" s="71"/>
      <c r="BYZ18" s="71"/>
      <c r="BZA18" s="71"/>
      <c r="BZB18" s="71"/>
      <c r="BZC18" s="71"/>
      <c r="BZD18" s="71"/>
      <c r="BZE18" s="71"/>
      <c r="BZF18" s="71"/>
      <c r="BZG18" s="71"/>
      <c r="BZH18" s="71"/>
      <c r="BZI18" s="71"/>
      <c r="BZJ18" s="71"/>
      <c r="BZK18" s="71"/>
      <c r="BZL18" s="71"/>
      <c r="BZM18" s="71"/>
      <c r="BZN18" s="71"/>
      <c r="BZO18" s="71"/>
      <c r="BZP18" s="71"/>
      <c r="BZQ18" s="71"/>
      <c r="BZR18" s="71"/>
      <c r="BZS18" s="71"/>
      <c r="BZT18" s="71"/>
      <c r="BZU18" s="71"/>
      <c r="BZV18" s="71"/>
      <c r="BZW18" s="71"/>
      <c r="BZX18" s="71"/>
      <c r="BZY18" s="71"/>
      <c r="BZZ18" s="71"/>
      <c r="CAA18" s="71"/>
      <c r="CAB18" s="71"/>
      <c r="CAC18" s="71"/>
      <c r="CAD18" s="71"/>
      <c r="CAE18" s="71"/>
      <c r="CAF18" s="71"/>
      <c r="CAG18" s="71"/>
      <c r="CAH18" s="71"/>
      <c r="CAI18" s="71"/>
      <c r="CAJ18" s="71"/>
      <c r="CAK18" s="71"/>
      <c r="CAL18" s="71"/>
      <c r="CAM18" s="71"/>
      <c r="CAN18" s="71"/>
      <c r="CAO18" s="71"/>
      <c r="CAP18" s="71"/>
      <c r="CAQ18" s="71"/>
      <c r="CAR18" s="71"/>
      <c r="CAS18" s="71"/>
      <c r="CAT18" s="71"/>
      <c r="CAU18" s="71"/>
      <c r="CAV18" s="71"/>
      <c r="CAW18" s="71"/>
      <c r="CAX18" s="71"/>
      <c r="CAY18" s="71"/>
      <c r="CAZ18" s="71"/>
      <c r="CBA18" s="71"/>
      <c r="CBB18" s="71"/>
      <c r="CBC18" s="71"/>
      <c r="CBD18" s="71"/>
      <c r="CBE18" s="71"/>
      <c r="CBF18" s="71"/>
      <c r="CBG18" s="71"/>
      <c r="CBH18" s="71"/>
      <c r="CBI18" s="71"/>
      <c r="CBJ18" s="71"/>
      <c r="CBK18" s="71"/>
      <c r="CBL18" s="71"/>
      <c r="CBM18" s="71"/>
      <c r="CBN18" s="71"/>
      <c r="CBO18" s="71"/>
      <c r="CBP18" s="71"/>
      <c r="CBQ18" s="71"/>
      <c r="CBR18" s="71"/>
      <c r="CBS18" s="71"/>
      <c r="CBT18" s="71"/>
      <c r="CBU18" s="71"/>
      <c r="CBV18" s="71"/>
      <c r="CBW18" s="71"/>
      <c r="CBX18" s="71"/>
      <c r="CBY18" s="71"/>
      <c r="CBZ18" s="71"/>
      <c r="CCA18" s="71"/>
      <c r="CCB18" s="71"/>
      <c r="CCC18" s="71"/>
      <c r="CCD18" s="71"/>
      <c r="CCE18" s="71"/>
      <c r="CCF18" s="71"/>
      <c r="CCG18" s="71"/>
      <c r="CCH18" s="71"/>
      <c r="CCI18" s="71"/>
      <c r="CCJ18" s="71"/>
      <c r="CCK18" s="71"/>
      <c r="CCL18" s="71"/>
      <c r="CCM18" s="71"/>
      <c r="CCN18" s="71"/>
      <c r="CCO18" s="71"/>
      <c r="CCP18" s="71"/>
      <c r="CCQ18" s="71"/>
      <c r="CCR18" s="71"/>
      <c r="CCS18" s="71"/>
      <c r="CCT18" s="71"/>
      <c r="CCU18" s="71"/>
      <c r="CCV18" s="71"/>
      <c r="CCW18" s="71"/>
      <c r="CCX18" s="71"/>
      <c r="CCY18" s="71"/>
      <c r="CCZ18" s="71"/>
      <c r="CDA18" s="71"/>
      <c r="CDB18" s="71"/>
      <c r="CDC18" s="71"/>
      <c r="CDD18" s="71"/>
      <c r="CDE18" s="71"/>
      <c r="CDF18" s="71"/>
      <c r="CDG18" s="71"/>
      <c r="CDH18" s="71"/>
      <c r="CDI18" s="71"/>
      <c r="CDJ18" s="71"/>
      <c r="CDK18" s="71"/>
      <c r="CDL18" s="71"/>
      <c r="CDM18" s="71"/>
      <c r="CDN18" s="71"/>
      <c r="CDO18" s="71"/>
      <c r="CDP18" s="71"/>
      <c r="CDQ18" s="71"/>
      <c r="CDR18" s="71"/>
      <c r="CDS18" s="71"/>
      <c r="CDT18" s="71"/>
      <c r="CDU18" s="71"/>
      <c r="CDV18" s="71"/>
      <c r="CDW18" s="71"/>
      <c r="CDX18" s="71"/>
      <c r="CDY18" s="71"/>
      <c r="CDZ18" s="71"/>
      <c r="CEA18" s="71"/>
      <c r="CEB18" s="71"/>
      <c r="CEC18" s="71"/>
      <c r="CED18" s="71"/>
      <c r="CEE18" s="71"/>
      <c r="CEF18" s="71"/>
      <c r="CEG18" s="71"/>
      <c r="CEH18" s="71"/>
      <c r="CEI18" s="71"/>
      <c r="CEJ18" s="71"/>
      <c r="CEK18" s="71"/>
      <c r="CEL18" s="71"/>
      <c r="CEM18" s="71"/>
      <c r="CEN18" s="71"/>
      <c r="CEO18" s="71"/>
      <c r="CEP18" s="71"/>
      <c r="CEQ18" s="71"/>
      <c r="CER18" s="71"/>
      <c r="CES18" s="71"/>
      <c r="CET18" s="71"/>
      <c r="CEU18" s="71"/>
      <c r="CEV18" s="71"/>
      <c r="CEW18" s="71"/>
      <c r="CEX18" s="71"/>
      <c r="CEY18" s="71"/>
      <c r="CEZ18" s="71"/>
      <c r="CFA18" s="71"/>
      <c r="CFB18" s="71"/>
      <c r="CFC18" s="71"/>
      <c r="CFD18" s="71"/>
      <c r="CFE18" s="71"/>
      <c r="CFF18" s="71"/>
      <c r="CFG18" s="71"/>
      <c r="CFH18" s="71"/>
      <c r="CFI18" s="71"/>
      <c r="CFJ18" s="71"/>
      <c r="CFK18" s="71"/>
      <c r="CFL18" s="71"/>
      <c r="CFM18" s="71"/>
      <c r="CFN18" s="71"/>
      <c r="CFO18" s="71"/>
      <c r="CFP18" s="71"/>
      <c r="CFQ18" s="71"/>
      <c r="CFR18" s="71"/>
      <c r="CFS18" s="71"/>
      <c r="CFT18" s="71"/>
      <c r="CFU18" s="71"/>
      <c r="CFV18" s="71"/>
      <c r="CFW18" s="71"/>
      <c r="CFX18" s="71"/>
      <c r="CFY18" s="71"/>
      <c r="CFZ18" s="71"/>
      <c r="CGA18" s="71"/>
      <c r="CGB18" s="71"/>
      <c r="CGC18" s="71"/>
      <c r="CGD18" s="71"/>
      <c r="CGE18" s="71"/>
      <c r="CGF18" s="71"/>
      <c r="CGG18" s="71"/>
      <c r="CGH18" s="71"/>
      <c r="CGI18" s="71"/>
      <c r="CGJ18" s="71"/>
      <c r="CGK18" s="71"/>
      <c r="CGL18" s="71"/>
      <c r="CGM18" s="71"/>
      <c r="CGN18" s="71"/>
      <c r="CGO18" s="71"/>
      <c r="CGP18" s="71"/>
      <c r="CGQ18" s="71"/>
      <c r="CGR18" s="71"/>
      <c r="CGS18" s="71"/>
      <c r="CGT18" s="71"/>
      <c r="CGU18" s="71"/>
      <c r="CGV18" s="71"/>
      <c r="CGW18" s="71"/>
      <c r="CGX18" s="71"/>
      <c r="CGY18" s="71"/>
      <c r="CGZ18" s="71"/>
      <c r="CHA18" s="71"/>
      <c r="CHB18" s="71"/>
      <c r="CHC18" s="71"/>
      <c r="CHD18" s="71"/>
      <c r="CHE18" s="71"/>
      <c r="CHF18" s="71"/>
      <c r="CHG18" s="71"/>
      <c r="CHH18" s="71"/>
      <c r="CHI18" s="71"/>
      <c r="CHJ18" s="71"/>
      <c r="CHK18" s="71"/>
      <c r="CHL18" s="71"/>
      <c r="CHM18" s="71"/>
      <c r="CHN18" s="71"/>
      <c r="CHO18" s="71"/>
      <c r="CHP18" s="71"/>
      <c r="CHQ18" s="71"/>
      <c r="CHR18" s="71"/>
      <c r="CHS18" s="71"/>
      <c r="CHT18" s="71"/>
      <c r="CHU18" s="71"/>
      <c r="CHV18" s="71"/>
      <c r="CHW18" s="71"/>
      <c r="CHX18" s="71"/>
      <c r="CHY18" s="71"/>
      <c r="CHZ18" s="71"/>
      <c r="CIA18" s="71"/>
      <c r="CIB18" s="71"/>
      <c r="CIC18" s="71"/>
      <c r="CID18" s="71"/>
      <c r="CIE18" s="71"/>
      <c r="CIF18" s="71"/>
      <c r="CIG18" s="71"/>
      <c r="CIH18" s="71"/>
      <c r="CII18" s="71"/>
      <c r="CIJ18" s="71"/>
      <c r="CIK18" s="71"/>
      <c r="CIL18" s="71"/>
      <c r="CIM18" s="71"/>
      <c r="CIN18" s="71"/>
      <c r="CIO18" s="71"/>
      <c r="CIP18" s="71"/>
      <c r="CIQ18" s="71"/>
      <c r="CIR18" s="71"/>
      <c r="CIS18" s="71"/>
      <c r="CIT18" s="71"/>
      <c r="CIU18" s="71"/>
      <c r="CIV18" s="71"/>
      <c r="CIW18" s="71"/>
      <c r="CIX18" s="71"/>
      <c r="CIY18" s="71"/>
      <c r="CIZ18" s="71"/>
      <c r="CJA18" s="71"/>
      <c r="CJB18" s="71"/>
      <c r="CJC18" s="71"/>
      <c r="CJD18" s="71"/>
      <c r="CJE18" s="71"/>
      <c r="CJF18" s="71"/>
      <c r="CJG18" s="71"/>
      <c r="CJH18" s="71"/>
      <c r="CJI18" s="71"/>
      <c r="CJJ18" s="71"/>
      <c r="CJK18" s="71"/>
      <c r="CJL18" s="71"/>
      <c r="CJM18" s="71"/>
      <c r="CJN18" s="71"/>
      <c r="CJO18" s="71"/>
      <c r="CJP18" s="71"/>
      <c r="CJQ18" s="71"/>
      <c r="CJR18" s="71"/>
      <c r="CJS18" s="71"/>
      <c r="CJT18" s="71"/>
      <c r="CJU18" s="71"/>
      <c r="CJV18" s="71"/>
      <c r="CJW18" s="71"/>
      <c r="CJX18" s="71"/>
      <c r="CJY18" s="71"/>
      <c r="CJZ18" s="71"/>
      <c r="CKA18" s="71"/>
      <c r="CKB18" s="71"/>
      <c r="CKC18" s="71"/>
      <c r="CKD18" s="71"/>
      <c r="CKE18" s="71"/>
      <c r="CKF18" s="71"/>
      <c r="CKG18" s="71"/>
      <c r="CKH18" s="71"/>
      <c r="CKI18" s="71"/>
      <c r="CKJ18" s="71"/>
      <c r="CKK18" s="71"/>
      <c r="CKL18" s="71"/>
      <c r="CKM18" s="71"/>
      <c r="CKN18" s="71"/>
      <c r="CKO18" s="71"/>
      <c r="CKP18" s="71"/>
      <c r="CKQ18" s="71"/>
      <c r="CKR18" s="71"/>
      <c r="CKS18" s="71"/>
      <c r="CKT18" s="71"/>
      <c r="CKU18" s="71"/>
      <c r="CKV18" s="71"/>
      <c r="CKW18" s="71"/>
      <c r="CKX18" s="71"/>
      <c r="CKY18" s="71"/>
      <c r="CKZ18" s="71"/>
      <c r="CLA18" s="71"/>
      <c r="CLB18" s="71"/>
      <c r="CLC18" s="71"/>
      <c r="CLD18" s="71"/>
      <c r="CLE18" s="71"/>
      <c r="CLF18" s="71"/>
      <c r="CLG18" s="71"/>
      <c r="CLH18" s="71"/>
      <c r="CLI18" s="71"/>
      <c r="CLJ18" s="71"/>
      <c r="CLK18" s="71"/>
      <c r="CLL18" s="71"/>
      <c r="CLM18" s="71"/>
      <c r="CLN18" s="71"/>
      <c r="CLO18" s="71"/>
      <c r="CLP18" s="71"/>
      <c r="CLQ18" s="71"/>
      <c r="CLR18" s="71"/>
      <c r="CLS18" s="71"/>
      <c r="CLT18" s="71"/>
      <c r="CLU18" s="71"/>
      <c r="CLV18" s="71"/>
      <c r="CLW18" s="71"/>
      <c r="CLX18" s="71"/>
      <c r="CLY18" s="71"/>
      <c r="CLZ18" s="71"/>
      <c r="CMA18" s="71"/>
      <c r="CMB18" s="71"/>
      <c r="CMC18" s="71"/>
      <c r="CMD18" s="71"/>
      <c r="CME18" s="71"/>
      <c r="CMF18" s="71"/>
      <c r="CMG18" s="71"/>
      <c r="CMH18" s="71"/>
      <c r="CMI18" s="71"/>
      <c r="CMJ18" s="71"/>
      <c r="CMK18" s="71"/>
      <c r="CML18" s="71"/>
      <c r="CMM18" s="71"/>
      <c r="CMN18" s="71"/>
      <c r="CMO18" s="71"/>
      <c r="CMP18" s="71"/>
      <c r="CMQ18" s="71"/>
      <c r="CMR18" s="71"/>
      <c r="CMS18" s="71"/>
      <c r="CMT18" s="71"/>
      <c r="CMU18" s="71"/>
      <c r="CMV18" s="71"/>
      <c r="CMW18" s="71"/>
      <c r="CMX18" s="71"/>
      <c r="CMY18" s="71"/>
      <c r="CMZ18" s="71"/>
      <c r="CNA18" s="71"/>
      <c r="CNB18" s="71"/>
      <c r="CNC18" s="71"/>
      <c r="CND18" s="71"/>
      <c r="CNE18" s="71"/>
      <c r="CNF18" s="71"/>
      <c r="CNG18" s="71"/>
      <c r="CNH18" s="71"/>
      <c r="CNI18" s="71"/>
      <c r="CNJ18" s="71"/>
      <c r="CNK18" s="71"/>
      <c r="CNL18" s="71"/>
      <c r="CNM18" s="71"/>
      <c r="CNN18" s="71"/>
      <c r="CNO18" s="71"/>
      <c r="CNP18" s="71"/>
      <c r="CNQ18" s="71"/>
      <c r="CNR18" s="71"/>
      <c r="CNS18" s="71"/>
      <c r="CNT18" s="71"/>
      <c r="CNU18" s="71"/>
      <c r="CNV18" s="71"/>
      <c r="CNW18" s="71"/>
      <c r="CNX18" s="71"/>
      <c r="CNY18" s="71"/>
      <c r="CNZ18" s="71"/>
      <c r="COA18" s="71"/>
      <c r="COB18" s="71"/>
      <c r="COC18" s="71"/>
      <c r="COD18" s="71"/>
      <c r="COE18" s="71"/>
      <c r="COF18" s="71"/>
      <c r="COG18" s="71"/>
      <c r="COH18" s="71"/>
      <c r="COI18" s="71"/>
      <c r="COJ18" s="71"/>
      <c r="COK18" s="71"/>
      <c r="COL18" s="71"/>
      <c r="COM18" s="71"/>
      <c r="CON18" s="71"/>
      <c r="COO18" s="71"/>
      <c r="COP18" s="71"/>
      <c r="COQ18" s="71"/>
      <c r="COR18" s="71"/>
      <c r="COS18" s="71"/>
      <c r="COT18" s="71"/>
      <c r="COU18" s="71"/>
      <c r="COV18" s="71"/>
      <c r="COW18" s="71"/>
      <c r="COX18" s="71"/>
      <c r="COY18" s="71"/>
      <c r="COZ18" s="71"/>
      <c r="CPA18" s="71"/>
      <c r="CPB18" s="71"/>
      <c r="CPC18" s="71"/>
      <c r="CPD18" s="71"/>
      <c r="CPE18" s="71"/>
      <c r="CPF18" s="71"/>
      <c r="CPG18" s="71"/>
      <c r="CPH18" s="71"/>
      <c r="CPI18" s="71"/>
      <c r="CPJ18" s="71"/>
      <c r="CPK18" s="71"/>
      <c r="CPL18" s="71"/>
      <c r="CPM18" s="71"/>
      <c r="CPN18" s="71"/>
      <c r="CPO18" s="71"/>
      <c r="CPP18" s="71"/>
      <c r="CPQ18" s="71"/>
      <c r="CPR18" s="71"/>
      <c r="CPS18" s="71"/>
      <c r="CPT18" s="71"/>
      <c r="CPU18" s="71"/>
      <c r="CPV18" s="71"/>
      <c r="CPW18" s="71"/>
      <c r="CPX18" s="71"/>
      <c r="CPY18" s="71"/>
      <c r="CPZ18" s="71"/>
      <c r="CQA18" s="71"/>
      <c r="CQB18" s="71"/>
      <c r="CQC18" s="71"/>
      <c r="CQD18" s="71"/>
      <c r="CQE18" s="71"/>
      <c r="CQF18" s="71"/>
      <c r="CQG18" s="71"/>
      <c r="CQH18" s="71"/>
      <c r="CQI18" s="71"/>
      <c r="CQJ18" s="71"/>
      <c r="CQK18" s="71"/>
      <c r="CQL18" s="71"/>
      <c r="CQM18" s="71"/>
      <c r="CQN18" s="71"/>
      <c r="CQO18" s="71"/>
      <c r="CQP18" s="71"/>
      <c r="CQQ18" s="71"/>
      <c r="CQR18" s="71"/>
      <c r="CQS18" s="71"/>
      <c r="CQT18" s="71"/>
      <c r="CQU18" s="71"/>
      <c r="CQV18" s="71"/>
      <c r="CQW18" s="71"/>
      <c r="CQX18" s="71"/>
      <c r="CQY18" s="71"/>
      <c r="CQZ18" s="71"/>
      <c r="CRA18" s="71"/>
      <c r="CRB18" s="71"/>
      <c r="CRC18" s="71"/>
      <c r="CRD18" s="71"/>
      <c r="CRE18" s="71"/>
      <c r="CRF18" s="71"/>
      <c r="CRG18" s="71"/>
      <c r="CRH18" s="71"/>
      <c r="CRI18" s="71"/>
      <c r="CRJ18" s="71"/>
      <c r="CRK18" s="71"/>
      <c r="CRL18" s="71"/>
      <c r="CRM18" s="71"/>
      <c r="CRN18" s="71"/>
      <c r="CRO18" s="71"/>
      <c r="CRP18" s="71"/>
      <c r="CRQ18" s="71"/>
      <c r="CRR18" s="71"/>
      <c r="CRS18" s="71"/>
      <c r="CRT18" s="71"/>
      <c r="CRU18" s="71"/>
      <c r="CRV18" s="71"/>
      <c r="CRW18" s="71"/>
      <c r="CRX18" s="71"/>
      <c r="CRY18" s="71"/>
      <c r="CRZ18" s="71"/>
      <c r="CSA18" s="71"/>
      <c r="CSB18" s="71"/>
      <c r="CSC18" s="71"/>
      <c r="CSD18" s="71"/>
      <c r="CSE18" s="71"/>
      <c r="CSF18" s="71"/>
      <c r="CSG18" s="71"/>
      <c r="CSH18" s="71"/>
      <c r="CSI18" s="71"/>
      <c r="CSJ18" s="71"/>
      <c r="CSK18" s="71"/>
      <c r="CSL18" s="71"/>
      <c r="CSM18" s="71"/>
      <c r="CSN18" s="71"/>
      <c r="CSO18" s="71"/>
      <c r="CSP18" s="71"/>
      <c r="CSQ18" s="71"/>
      <c r="CSR18" s="71"/>
      <c r="CSS18" s="71"/>
      <c r="CST18" s="71"/>
      <c r="CSU18" s="71"/>
      <c r="CSV18" s="71"/>
      <c r="CSW18" s="71"/>
      <c r="CSX18" s="71"/>
      <c r="CSY18" s="71"/>
      <c r="CSZ18" s="71"/>
      <c r="CTA18" s="71"/>
      <c r="CTB18" s="71"/>
      <c r="CTC18" s="71"/>
      <c r="CTD18" s="71"/>
      <c r="CTE18" s="71"/>
      <c r="CTF18" s="71"/>
      <c r="CTG18" s="71"/>
      <c r="CTH18" s="71"/>
      <c r="CTI18" s="71"/>
      <c r="CTJ18" s="71"/>
      <c r="CTK18" s="71"/>
      <c r="CTL18" s="71"/>
      <c r="CTM18" s="71"/>
      <c r="CTN18" s="71"/>
      <c r="CTO18" s="71"/>
      <c r="CTP18" s="71"/>
      <c r="CTQ18" s="71"/>
      <c r="CTR18" s="71"/>
      <c r="CTS18" s="71"/>
      <c r="CTT18" s="71"/>
      <c r="CTU18" s="71"/>
      <c r="CTV18" s="71"/>
      <c r="CTW18" s="71"/>
      <c r="CTX18" s="71"/>
      <c r="CTY18" s="71"/>
      <c r="CTZ18" s="71"/>
      <c r="CUA18" s="71"/>
      <c r="CUB18" s="71"/>
      <c r="CUC18" s="71"/>
      <c r="CUD18" s="71"/>
      <c r="CUE18" s="71"/>
      <c r="CUF18" s="71"/>
      <c r="CUG18" s="71"/>
      <c r="CUH18" s="71"/>
      <c r="CUI18" s="71"/>
      <c r="CUJ18" s="71"/>
      <c r="CUK18" s="71"/>
      <c r="CUL18" s="71"/>
      <c r="CUM18" s="71"/>
      <c r="CUN18" s="71"/>
      <c r="CUO18" s="71"/>
      <c r="CUP18" s="71"/>
      <c r="CUQ18" s="71"/>
      <c r="CUR18" s="71"/>
      <c r="CUS18" s="71"/>
      <c r="CUT18" s="71"/>
      <c r="CUU18" s="71"/>
      <c r="CUV18" s="71"/>
      <c r="CUW18" s="71"/>
      <c r="CUX18" s="71"/>
      <c r="CUY18" s="71"/>
      <c r="CUZ18" s="71"/>
      <c r="CVA18" s="71"/>
      <c r="CVB18" s="71"/>
      <c r="CVC18" s="71"/>
      <c r="CVD18" s="71"/>
      <c r="CVE18" s="71"/>
      <c r="CVF18" s="71"/>
      <c r="CVG18" s="71"/>
      <c r="CVH18" s="71"/>
      <c r="CVI18" s="71"/>
      <c r="CVJ18" s="71"/>
      <c r="CVK18" s="71"/>
      <c r="CVL18" s="71"/>
      <c r="CVM18" s="71"/>
      <c r="CVN18" s="71"/>
      <c r="CVO18" s="71"/>
      <c r="CVP18" s="71"/>
      <c r="CVQ18" s="71"/>
      <c r="CVR18" s="71"/>
      <c r="CVS18" s="71"/>
      <c r="CVT18" s="71"/>
      <c r="CVU18" s="71"/>
      <c r="CVV18" s="71"/>
      <c r="CVW18" s="71"/>
      <c r="CVX18" s="71"/>
      <c r="CVY18" s="71"/>
      <c r="CVZ18" s="71"/>
      <c r="CWA18" s="71"/>
      <c r="CWB18" s="71"/>
      <c r="CWC18" s="71"/>
      <c r="CWD18" s="71"/>
      <c r="CWE18" s="71"/>
      <c r="CWF18" s="71"/>
      <c r="CWG18" s="71"/>
      <c r="CWH18" s="71"/>
      <c r="CWI18" s="71"/>
      <c r="CWJ18" s="71"/>
      <c r="CWK18" s="71"/>
      <c r="CWL18" s="71"/>
      <c r="CWM18" s="71"/>
      <c r="CWN18" s="71"/>
      <c r="CWO18" s="71"/>
      <c r="CWP18" s="71"/>
      <c r="CWQ18" s="71"/>
      <c r="CWR18" s="71"/>
      <c r="CWS18" s="71"/>
      <c r="CWT18" s="71"/>
      <c r="CWU18" s="71"/>
      <c r="CWV18" s="71"/>
      <c r="CWW18" s="71"/>
      <c r="CWX18" s="71"/>
      <c r="CWY18" s="71"/>
      <c r="CWZ18" s="71"/>
      <c r="CXA18" s="71"/>
      <c r="CXB18" s="71"/>
      <c r="CXC18" s="71"/>
      <c r="CXD18" s="71"/>
      <c r="CXE18" s="71"/>
      <c r="CXF18" s="71"/>
      <c r="CXG18" s="71"/>
      <c r="CXH18" s="71"/>
      <c r="CXI18" s="71"/>
      <c r="CXJ18" s="71"/>
      <c r="CXK18" s="71"/>
      <c r="CXL18" s="71"/>
      <c r="CXM18" s="71"/>
      <c r="CXN18" s="71"/>
      <c r="CXO18" s="71"/>
      <c r="CXP18" s="71"/>
      <c r="CXQ18" s="71"/>
      <c r="CXR18" s="71"/>
      <c r="CXS18" s="71"/>
      <c r="CXT18" s="71"/>
      <c r="CXU18" s="71"/>
      <c r="CXV18" s="71"/>
      <c r="CXW18" s="71"/>
      <c r="CXX18" s="71"/>
      <c r="CXY18" s="71"/>
      <c r="CXZ18" s="71"/>
      <c r="CYA18" s="71"/>
      <c r="CYB18" s="71"/>
      <c r="CYC18" s="71"/>
      <c r="CYD18" s="71"/>
      <c r="CYE18" s="71"/>
      <c r="CYF18" s="71"/>
      <c r="CYG18" s="71"/>
      <c r="CYH18" s="71"/>
      <c r="CYI18" s="71"/>
      <c r="CYJ18" s="71"/>
      <c r="CYK18" s="71"/>
      <c r="CYL18" s="71"/>
      <c r="CYM18" s="71"/>
      <c r="CYN18" s="71"/>
      <c r="CYO18" s="71"/>
      <c r="CYP18" s="71"/>
      <c r="CYQ18" s="71"/>
      <c r="CYR18" s="71"/>
      <c r="CYS18" s="71"/>
      <c r="CYT18" s="71"/>
      <c r="CYU18" s="71"/>
      <c r="CYV18" s="71"/>
      <c r="CYW18" s="71"/>
      <c r="CYX18" s="71"/>
      <c r="CYY18" s="71"/>
      <c r="CYZ18" s="71"/>
      <c r="CZA18" s="71"/>
      <c r="CZB18" s="71"/>
      <c r="CZC18" s="71"/>
      <c r="CZD18" s="71"/>
      <c r="CZE18" s="71"/>
      <c r="CZF18" s="71"/>
      <c r="CZG18" s="71"/>
      <c r="CZH18" s="71"/>
      <c r="CZI18" s="71"/>
      <c r="CZJ18" s="71"/>
      <c r="CZK18" s="71"/>
      <c r="CZL18" s="71"/>
      <c r="CZM18" s="71"/>
      <c r="CZN18" s="71"/>
      <c r="CZO18" s="71"/>
      <c r="CZP18" s="71"/>
      <c r="CZQ18" s="71"/>
      <c r="CZR18" s="71"/>
      <c r="CZS18" s="71"/>
      <c r="CZT18" s="71"/>
      <c r="CZU18" s="71"/>
      <c r="CZV18" s="71"/>
      <c r="CZW18" s="71"/>
      <c r="CZX18" s="71"/>
      <c r="CZY18" s="71"/>
      <c r="CZZ18" s="71"/>
      <c r="DAA18" s="71"/>
      <c r="DAB18" s="71"/>
      <c r="DAC18" s="71"/>
      <c r="DAD18" s="71"/>
      <c r="DAE18" s="71"/>
      <c r="DAF18" s="71"/>
      <c r="DAG18" s="71"/>
      <c r="DAH18" s="71"/>
      <c r="DAI18" s="71"/>
      <c r="DAJ18" s="71"/>
      <c r="DAK18" s="71"/>
      <c r="DAL18" s="71"/>
      <c r="DAM18" s="71"/>
      <c r="DAN18" s="71"/>
      <c r="DAO18" s="71"/>
      <c r="DAP18" s="71"/>
      <c r="DAQ18" s="71"/>
      <c r="DAR18" s="71"/>
      <c r="DAS18" s="71"/>
      <c r="DAT18" s="71"/>
      <c r="DAU18" s="71"/>
      <c r="DAV18" s="71"/>
      <c r="DAW18" s="71"/>
      <c r="DAX18" s="71"/>
      <c r="DAY18" s="71"/>
      <c r="DAZ18" s="71"/>
      <c r="DBA18" s="71"/>
      <c r="DBB18" s="71"/>
      <c r="DBC18" s="71"/>
      <c r="DBD18" s="71"/>
      <c r="DBE18" s="71"/>
      <c r="DBF18" s="71"/>
      <c r="DBG18" s="71"/>
      <c r="DBH18" s="71"/>
      <c r="DBI18" s="71"/>
      <c r="DBJ18" s="71"/>
      <c r="DBK18" s="71"/>
      <c r="DBL18" s="71"/>
      <c r="DBM18" s="71"/>
      <c r="DBN18" s="71"/>
      <c r="DBO18" s="71"/>
      <c r="DBP18" s="71"/>
      <c r="DBQ18" s="71"/>
      <c r="DBR18" s="71"/>
      <c r="DBS18" s="71"/>
      <c r="DBT18" s="71"/>
      <c r="DBU18" s="71"/>
      <c r="DBV18" s="71"/>
      <c r="DBW18" s="71"/>
      <c r="DBX18" s="71"/>
      <c r="DBY18" s="71"/>
      <c r="DBZ18" s="71"/>
      <c r="DCA18" s="71"/>
      <c r="DCB18" s="71"/>
      <c r="DCC18" s="71"/>
      <c r="DCD18" s="71"/>
      <c r="DCE18" s="71"/>
      <c r="DCF18" s="71"/>
      <c r="DCG18" s="71"/>
      <c r="DCH18" s="71"/>
      <c r="DCI18" s="71"/>
      <c r="DCJ18" s="71"/>
      <c r="DCK18" s="71"/>
      <c r="DCL18" s="71"/>
      <c r="DCM18" s="71"/>
      <c r="DCN18" s="71"/>
      <c r="DCO18" s="71"/>
      <c r="DCP18" s="71"/>
      <c r="DCQ18" s="71"/>
      <c r="DCR18" s="71"/>
      <c r="DCS18" s="71"/>
      <c r="DCT18" s="71"/>
      <c r="DCU18" s="71"/>
      <c r="DCV18" s="71"/>
      <c r="DCW18" s="71"/>
      <c r="DCX18" s="71"/>
      <c r="DCY18" s="71"/>
      <c r="DCZ18" s="71"/>
      <c r="DDA18" s="71"/>
      <c r="DDB18" s="71"/>
      <c r="DDC18" s="71"/>
      <c r="DDD18" s="71"/>
      <c r="DDE18" s="71"/>
      <c r="DDF18" s="71"/>
      <c r="DDG18" s="71"/>
      <c r="DDH18" s="71"/>
      <c r="DDI18" s="71"/>
      <c r="DDJ18" s="71"/>
      <c r="DDK18" s="71"/>
      <c r="DDL18" s="71"/>
      <c r="DDM18" s="71"/>
      <c r="DDN18" s="71"/>
      <c r="DDO18" s="71"/>
      <c r="DDP18" s="71"/>
      <c r="DDQ18" s="71"/>
      <c r="DDR18" s="71"/>
      <c r="DDS18" s="71"/>
      <c r="DDT18" s="71"/>
      <c r="DDU18" s="71"/>
      <c r="DDV18" s="71"/>
      <c r="DDW18" s="71"/>
      <c r="DDX18" s="71"/>
      <c r="DDY18" s="71"/>
      <c r="DDZ18" s="71"/>
      <c r="DEA18" s="71"/>
      <c r="DEB18" s="71"/>
      <c r="DEC18" s="71"/>
      <c r="DED18" s="71"/>
      <c r="DEE18" s="71"/>
      <c r="DEF18" s="71"/>
      <c r="DEG18" s="71"/>
      <c r="DEH18" s="71"/>
      <c r="DEI18" s="71"/>
      <c r="DEJ18" s="71"/>
      <c r="DEK18" s="71"/>
      <c r="DEL18" s="71"/>
      <c r="DEM18" s="71"/>
      <c r="DEN18" s="71"/>
      <c r="DEO18" s="71"/>
      <c r="DEP18" s="71"/>
      <c r="DEQ18" s="71"/>
      <c r="DER18" s="71"/>
      <c r="DES18" s="71"/>
      <c r="DET18" s="71"/>
      <c r="DEU18" s="71"/>
      <c r="DEV18" s="71"/>
      <c r="DEW18" s="71"/>
      <c r="DEX18" s="71"/>
      <c r="DEY18" s="71"/>
      <c r="DEZ18" s="71"/>
      <c r="DFA18" s="71"/>
      <c r="DFB18" s="71"/>
      <c r="DFC18" s="71"/>
      <c r="DFD18" s="71"/>
      <c r="DFE18" s="71"/>
      <c r="DFF18" s="71"/>
      <c r="DFG18" s="71"/>
      <c r="DFH18" s="71"/>
      <c r="DFI18" s="71"/>
      <c r="DFJ18" s="71"/>
      <c r="DFK18" s="71"/>
      <c r="DFL18" s="71"/>
      <c r="DFM18" s="71"/>
      <c r="DFN18" s="71"/>
      <c r="DFO18" s="71"/>
      <c r="DFP18" s="71"/>
      <c r="DFQ18" s="71"/>
      <c r="DFR18" s="71"/>
      <c r="DFS18" s="71"/>
      <c r="DFT18" s="71"/>
      <c r="DFU18" s="71"/>
      <c r="DFV18" s="71"/>
      <c r="DFW18" s="71"/>
      <c r="DFX18" s="71"/>
      <c r="DFY18" s="71"/>
      <c r="DFZ18" s="71"/>
      <c r="DGA18" s="71"/>
      <c r="DGB18" s="71"/>
      <c r="DGC18" s="71"/>
      <c r="DGD18" s="71"/>
      <c r="DGE18" s="71"/>
      <c r="DGF18" s="71"/>
      <c r="DGG18" s="71"/>
      <c r="DGH18" s="71"/>
      <c r="DGI18" s="71"/>
      <c r="DGJ18" s="71"/>
      <c r="DGK18" s="71"/>
      <c r="DGL18" s="71"/>
      <c r="DGM18" s="71"/>
      <c r="DGN18" s="71"/>
      <c r="DGO18" s="71"/>
      <c r="DGP18" s="71"/>
      <c r="DGQ18" s="71"/>
      <c r="DGR18" s="71"/>
      <c r="DGS18" s="71"/>
      <c r="DGT18" s="71"/>
      <c r="DGU18" s="71"/>
      <c r="DGV18" s="71"/>
      <c r="DGW18" s="71"/>
      <c r="DGX18" s="71"/>
      <c r="DGY18" s="71"/>
      <c r="DGZ18" s="71"/>
      <c r="DHA18" s="71"/>
      <c r="DHB18" s="71"/>
      <c r="DHC18" s="71"/>
      <c r="DHD18" s="71"/>
      <c r="DHE18" s="71"/>
      <c r="DHF18" s="71"/>
      <c r="DHG18" s="71"/>
      <c r="DHH18" s="71"/>
      <c r="DHI18" s="71"/>
      <c r="DHJ18" s="71"/>
      <c r="DHK18" s="71"/>
      <c r="DHL18" s="71"/>
      <c r="DHM18" s="71"/>
      <c r="DHN18" s="71"/>
      <c r="DHO18" s="71"/>
      <c r="DHP18" s="71"/>
      <c r="DHQ18" s="71"/>
      <c r="DHR18" s="71"/>
      <c r="DHS18" s="71"/>
      <c r="DHT18" s="71"/>
      <c r="DHU18" s="71"/>
      <c r="DHV18" s="71"/>
      <c r="DHW18" s="71"/>
      <c r="DHX18" s="71"/>
      <c r="DHY18" s="71"/>
      <c r="DHZ18" s="71"/>
      <c r="DIA18" s="71"/>
      <c r="DIB18" s="71"/>
      <c r="DIC18" s="71"/>
      <c r="DID18" s="71"/>
      <c r="DIE18" s="71"/>
      <c r="DIF18" s="71"/>
      <c r="DIG18" s="71"/>
      <c r="DIH18" s="71"/>
      <c r="DII18" s="71"/>
      <c r="DIJ18" s="71"/>
      <c r="DIK18" s="71"/>
      <c r="DIL18" s="71"/>
      <c r="DIM18" s="71"/>
      <c r="DIN18" s="71"/>
      <c r="DIO18" s="71"/>
      <c r="DIP18" s="71"/>
      <c r="DIQ18" s="71"/>
      <c r="DIR18" s="71"/>
      <c r="DIS18" s="71"/>
      <c r="DIT18" s="71"/>
      <c r="DIU18" s="71"/>
      <c r="DIV18" s="71"/>
      <c r="DIW18" s="71"/>
      <c r="DIX18" s="71"/>
      <c r="DIY18" s="71"/>
      <c r="DIZ18" s="71"/>
      <c r="DJA18" s="71"/>
      <c r="DJB18" s="71"/>
      <c r="DJC18" s="71"/>
      <c r="DJD18" s="71"/>
      <c r="DJE18" s="71"/>
      <c r="DJF18" s="71"/>
      <c r="DJG18" s="71"/>
      <c r="DJH18" s="71"/>
      <c r="DJI18" s="71"/>
      <c r="DJJ18" s="71"/>
      <c r="DJK18" s="71"/>
      <c r="DJL18" s="71"/>
      <c r="DJM18" s="71"/>
      <c r="DJN18" s="71"/>
      <c r="DJO18" s="71"/>
      <c r="DJP18" s="71"/>
      <c r="DJQ18" s="71"/>
      <c r="DJR18" s="71"/>
      <c r="DJS18" s="71"/>
      <c r="DJT18" s="71"/>
      <c r="DJU18" s="71"/>
      <c r="DJV18" s="71"/>
      <c r="DJW18" s="71"/>
      <c r="DJX18" s="71"/>
      <c r="DJY18" s="71"/>
      <c r="DJZ18" s="71"/>
      <c r="DKA18" s="71"/>
      <c r="DKB18" s="71"/>
      <c r="DKC18" s="71"/>
      <c r="DKD18" s="71"/>
      <c r="DKE18" s="71"/>
      <c r="DKF18" s="71"/>
      <c r="DKG18" s="71"/>
      <c r="DKH18" s="71"/>
      <c r="DKI18" s="71"/>
      <c r="DKJ18" s="71"/>
      <c r="DKK18" s="71"/>
      <c r="DKL18" s="71"/>
      <c r="DKM18" s="71"/>
      <c r="DKN18" s="71"/>
      <c r="DKO18" s="71"/>
      <c r="DKP18" s="71"/>
      <c r="DKQ18" s="71"/>
      <c r="DKR18" s="71"/>
      <c r="DKS18" s="71"/>
      <c r="DKT18" s="71"/>
      <c r="DKU18" s="71"/>
      <c r="DKV18" s="71"/>
      <c r="DKW18" s="71"/>
      <c r="DKX18" s="71"/>
      <c r="DKY18" s="71"/>
      <c r="DKZ18" s="71"/>
      <c r="DLA18" s="71"/>
      <c r="DLB18" s="71"/>
      <c r="DLC18" s="71"/>
      <c r="DLD18" s="71"/>
      <c r="DLE18" s="71"/>
      <c r="DLF18" s="71"/>
      <c r="DLG18" s="71"/>
      <c r="DLH18" s="71"/>
      <c r="DLI18" s="71"/>
      <c r="DLJ18" s="71"/>
      <c r="DLK18" s="71"/>
      <c r="DLL18" s="71"/>
      <c r="DLM18" s="71"/>
      <c r="DLN18" s="71"/>
      <c r="DLO18" s="71"/>
      <c r="DLP18" s="71"/>
      <c r="DLQ18" s="71"/>
      <c r="DLR18" s="71"/>
      <c r="DLS18" s="71"/>
      <c r="DLT18" s="71"/>
      <c r="DLU18" s="71"/>
      <c r="DLV18" s="71"/>
      <c r="DLW18" s="71"/>
      <c r="DLX18" s="71"/>
      <c r="DLY18" s="71"/>
      <c r="DLZ18" s="71"/>
      <c r="DMA18" s="71"/>
      <c r="DMB18" s="71"/>
      <c r="DMC18" s="71"/>
      <c r="DMD18" s="71"/>
      <c r="DME18" s="71"/>
      <c r="DMF18" s="71"/>
      <c r="DMG18" s="71"/>
      <c r="DMH18" s="71"/>
      <c r="DMI18" s="71"/>
      <c r="DMJ18" s="71"/>
      <c r="DMK18" s="71"/>
      <c r="DML18" s="71"/>
      <c r="DMM18" s="71"/>
      <c r="DMN18" s="71"/>
      <c r="DMO18" s="71"/>
      <c r="DMP18" s="71"/>
      <c r="DMQ18" s="71"/>
      <c r="DMR18" s="71"/>
      <c r="DMS18" s="71"/>
      <c r="DMT18" s="71"/>
      <c r="DMU18" s="71"/>
      <c r="DMV18" s="71"/>
      <c r="DMW18" s="71"/>
      <c r="DMX18" s="71"/>
      <c r="DMY18" s="71"/>
      <c r="DMZ18" s="71"/>
      <c r="DNA18" s="71"/>
      <c r="DNB18" s="71"/>
      <c r="DNC18" s="71"/>
      <c r="DND18" s="71"/>
      <c r="DNE18" s="71"/>
      <c r="DNF18" s="71"/>
      <c r="DNG18" s="71"/>
      <c r="DNH18" s="71"/>
      <c r="DNI18" s="71"/>
      <c r="DNJ18" s="71"/>
      <c r="DNK18" s="71"/>
      <c r="DNL18" s="71"/>
      <c r="DNM18" s="71"/>
      <c r="DNN18" s="71"/>
      <c r="DNO18" s="71"/>
      <c r="DNP18" s="71"/>
      <c r="DNQ18" s="71"/>
      <c r="DNR18" s="71"/>
      <c r="DNS18" s="71"/>
      <c r="DNT18" s="71"/>
      <c r="DNU18" s="71"/>
      <c r="DNV18" s="71"/>
      <c r="DNW18" s="71"/>
      <c r="DNX18" s="71"/>
      <c r="DNY18" s="71"/>
      <c r="DNZ18" s="71"/>
      <c r="DOA18" s="71"/>
      <c r="DOB18" s="71"/>
      <c r="DOC18" s="71"/>
      <c r="DOD18" s="71"/>
      <c r="DOE18" s="71"/>
      <c r="DOF18" s="71"/>
      <c r="DOG18" s="71"/>
      <c r="DOH18" s="71"/>
      <c r="DOI18" s="71"/>
      <c r="DOJ18" s="71"/>
      <c r="DOK18" s="71"/>
      <c r="DOL18" s="71"/>
      <c r="DOM18" s="71"/>
      <c r="DON18" s="71"/>
      <c r="DOO18" s="71"/>
      <c r="DOP18" s="71"/>
      <c r="DOQ18" s="71"/>
      <c r="DOR18" s="71"/>
      <c r="DOS18" s="71"/>
      <c r="DOT18" s="71"/>
      <c r="DOU18" s="71"/>
      <c r="DOV18" s="71"/>
      <c r="DOW18" s="71"/>
      <c r="DOX18" s="71"/>
      <c r="DOY18" s="71"/>
      <c r="DOZ18" s="71"/>
      <c r="DPA18" s="71"/>
      <c r="DPB18" s="71"/>
      <c r="DPC18" s="71"/>
      <c r="DPD18" s="71"/>
      <c r="DPE18" s="71"/>
      <c r="DPF18" s="71"/>
      <c r="DPG18" s="71"/>
      <c r="DPH18" s="71"/>
      <c r="DPI18" s="71"/>
      <c r="DPJ18" s="71"/>
      <c r="DPK18" s="71"/>
      <c r="DPL18" s="71"/>
      <c r="DPM18" s="71"/>
      <c r="DPN18" s="71"/>
      <c r="DPO18" s="71"/>
      <c r="DPP18" s="71"/>
      <c r="DPQ18" s="71"/>
      <c r="DPR18" s="71"/>
      <c r="DPS18" s="71"/>
      <c r="DPT18" s="71"/>
      <c r="DPU18" s="71"/>
      <c r="DPV18" s="71"/>
      <c r="DPW18" s="71"/>
      <c r="DPX18" s="71"/>
      <c r="DPY18" s="71"/>
      <c r="DPZ18" s="71"/>
      <c r="DQA18" s="71"/>
      <c r="DQB18" s="71"/>
      <c r="DQC18" s="71"/>
      <c r="DQD18" s="71"/>
      <c r="DQE18" s="71"/>
      <c r="DQF18" s="71"/>
      <c r="DQG18" s="71"/>
      <c r="DQH18" s="71"/>
      <c r="DQI18" s="71"/>
      <c r="DQJ18" s="71"/>
      <c r="DQK18" s="71"/>
      <c r="DQL18" s="71"/>
      <c r="DQM18" s="71"/>
      <c r="DQN18" s="71"/>
      <c r="DQO18" s="71"/>
      <c r="DQP18" s="71"/>
      <c r="DQQ18" s="71"/>
      <c r="DQR18" s="71"/>
      <c r="DQS18" s="71"/>
      <c r="DQT18" s="71"/>
      <c r="DQU18" s="71"/>
      <c r="DQV18" s="71"/>
      <c r="DQW18" s="71"/>
      <c r="DQX18" s="71"/>
      <c r="DQY18" s="71"/>
      <c r="DQZ18" s="71"/>
      <c r="DRA18" s="71"/>
      <c r="DRB18" s="71"/>
      <c r="DRC18" s="71"/>
      <c r="DRD18" s="71"/>
      <c r="DRE18" s="71"/>
      <c r="DRF18" s="71"/>
      <c r="DRG18" s="71"/>
      <c r="DRH18" s="71"/>
      <c r="DRI18" s="71"/>
      <c r="DRJ18" s="71"/>
      <c r="DRK18" s="71"/>
      <c r="DRL18" s="71"/>
      <c r="DRM18" s="71"/>
      <c r="DRN18" s="71"/>
      <c r="DRO18" s="71"/>
      <c r="DRP18" s="71"/>
      <c r="DRQ18" s="71"/>
      <c r="DRR18" s="71"/>
      <c r="DRS18" s="71"/>
      <c r="DRT18" s="71"/>
      <c r="DRU18" s="71"/>
      <c r="DRV18" s="71"/>
      <c r="DRW18" s="71"/>
      <c r="DRX18" s="71"/>
      <c r="DRY18" s="71"/>
      <c r="DRZ18" s="71"/>
      <c r="DSA18" s="71"/>
      <c r="DSB18" s="71"/>
      <c r="DSC18" s="71"/>
      <c r="DSD18" s="71"/>
      <c r="DSE18" s="71"/>
      <c r="DSF18" s="71"/>
      <c r="DSG18" s="71"/>
      <c r="DSH18" s="71"/>
      <c r="DSI18" s="71"/>
      <c r="DSJ18" s="71"/>
      <c r="DSK18" s="71"/>
      <c r="DSL18" s="71"/>
      <c r="DSM18" s="71"/>
      <c r="DSN18" s="71"/>
      <c r="DSO18" s="71"/>
      <c r="DSP18" s="71"/>
      <c r="DSQ18" s="71"/>
      <c r="DSR18" s="71"/>
      <c r="DSS18" s="71"/>
      <c r="DST18" s="71"/>
      <c r="DSU18" s="71"/>
      <c r="DSV18" s="71"/>
      <c r="DSW18" s="71"/>
      <c r="DSX18" s="71"/>
      <c r="DSY18" s="71"/>
      <c r="DSZ18" s="71"/>
      <c r="DTA18" s="71"/>
      <c r="DTB18" s="71"/>
      <c r="DTC18" s="71"/>
      <c r="DTD18" s="71"/>
      <c r="DTE18" s="71"/>
      <c r="DTF18" s="71"/>
      <c r="DTG18" s="71"/>
      <c r="DTH18" s="71"/>
      <c r="DTI18" s="71"/>
      <c r="DTJ18" s="71"/>
      <c r="DTK18" s="71"/>
      <c r="DTL18" s="71"/>
      <c r="DTM18" s="71"/>
      <c r="DTN18" s="71"/>
      <c r="DTO18" s="71"/>
      <c r="DTP18" s="71"/>
      <c r="DTQ18" s="71"/>
      <c r="DTR18" s="71"/>
      <c r="DTS18" s="71"/>
      <c r="DTT18" s="71"/>
      <c r="DTU18" s="71"/>
      <c r="DTV18" s="71"/>
      <c r="DTW18" s="71"/>
      <c r="DTX18" s="71"/>
      <c r="DTY18" s="71"/>
      <c r="DTZ18" s="71"/>
      <c r="DUA18" s="71"/>
      <c r="DUB18" s="71"/>
      <c r="DUC18" s="71"/>
      <c r="DUD18" s="71"/>
      <c r="DUE18" s="71"/>
      <c r="DUF18" s="71"/>
      <c r="DUG18" s="71"/>
      <c r="DUH18" s="71"/>
      <c r="DUI18" s="71"/>
      <c r="DUJ18" s="71"/>
      <c r="DUK18" s="71"/>
      <c r="DUL18" s="71"/>
      <c r="DUM18" s="71"/>
      <c r="DUN18" s="71"/>
      <c r="DUO18" s="71"/>
      <c r="DUP18" s="71"/>
      <c r="DUQ18" s="71"/>
      <c r="DUR18" s="71"/>
      <c r="DUS18" s="71"/>
      <c r="DUT18" s="71"/>
      <c r="DUU18" s="71"/>
      <c r="DUV18" s="71"/>
      <c r="DUW18" s="71"/>
      <c r="DUX18" s="71"/>
      <c r="DUY18" s="71"/>
      <c r="DUZ18" s="71"/>
      <c r="DVA18" s="71"/>
      <c r="DVB18" s="71"/>
      <c r="DVC18" s="71"/>
      <c r="DVD18" s="71"/>
      <c r="DVE18" s="71"/>
      <c r="DVF18" s="71"/>
      <c r="DVG18" s="71"/>
      <c r="DVH18" s="71"/>
      <c r="DVI18" s="71"/>
      <c r="DVJ18" s="71"/>
      <c r="DVK18" s="71"/>
      <c r="DVL18" s="71"/>
      <c r="DVM18" s="71"/>
      <c r="DVN18" s="71"/>
      <c r="DVO18" s="71"/>
      <c r="DVP18" s="71"/>
      <c r="DVQ18" s="71"/>
      <c r="DVR18" s="71"/>
      <c r="DVS18" s="71"/>
      <c r="DVT18" s="71"/>
      <c r="DVU18" s="71"/>
      <c r="DVV18" s="71"/>
      <c r="DVW18" s="71"/>
      <c r="DVX18" s="71"/>
      <c r="DVY18" s="71"/>
      <c r="DVZ18" s="71"/>
      <c r="DWA18" s="71"/>
      <c r="DWB18" s="71"/>
      <c r="DWC18" s="71"/>
      <c r="DWD18" s="71"/>
      <c r="DWE18" s="71"/>
      <c r="DWF18" s="71"/>
      <c r="DWG18" s="71"/>
      <c r="DWH18" s="71"/>
      <c r="DWI18" s="71"/>
      <c r="DWJ18" s="71"/>
      <c r="DWK18" s="71"/>
      <c r="DWL18" s="71"/>
      <c r="DWM18" s="71"/>
      <c r="DWN18" s="71"/>
      <c r="DWO18" s="71"/>
      <c r="DWP18" s="71"/>
      <c r="DWQ18" s="71"/>
      <c r="DWR18" s="71"/>
      <c r="DWS18" s="71"/>
      <c r="DWT18" s="71"/>
      <c r="DWU18" s="71"/>
      <c r="DWV18" s="71"/>
      <c r="DWW18" s="71"/>
      <c r="DWX18" s="71"/>
      <c r="DWY18" s="71"/>
      <c r="DWZ18" s="71"/>
      <c r="DXA18" s="71"/>
      <c r="DXB18" s="71"/>
      <c r="DXC18" s="71"/>
      <c r="DXD18" s="71"/>
      <c r="DXE18" s="71"/>
      <c r="DXF18" s="71"/>
      <c r="DXG18" s="71"/>
      <c r="DXH18" s="71"/>
      <c r="DXI18" s="71"/>
      <c r="DXJ18" s="71"/>
      <c r="DXK18" s="71"/>
      <c r="DXL18" s="71"/>
      <c r="DXM18" s="71"/>
      <c r="DXN18" s="71"/>
      <c r="DXO18" s="71"/>
      <c r="DXP18" s="71"/>
      <c r="DXQ18" s="71"/>
      <c r="DXR18" s="71"/>
      <c r="DXS18" s="71"/>
      <c r="DXT18" s="71"/>
      <c r="DXU18" s="71"/>
      <c r="DXV18" s="71"/>
      <c r="DXW18" s="71"/>
      <c r="DXX18" s="71"/>
      <c r="DXY18" s="71"/>
      <c r="DXZ18" s="71"/>
      <c r="DYA18" s="71"/>
      <c r="DYB18" s="71"/>
      <c r="DYC18" s="71"/>
      <c r="DYD18" s="71"/>
      <c r="DYE18" s="71"/>
      <c r="DYF18" s="71"/>
      <c r="DYG18" s="71"/>
      <c r="DYH18" s="71"/>
      <c r="DYI18" s="71"/>
      <c r="DYJ18" s="71"/>
      <c r="DYK18" s="71"/>
      <c r="DYL18" s="71"/>
      <c r="DYM18" s="71"/>
      <c r="DYN18" s="71"/>
      <c r="DYO18" s="71"/>
      <c r="DYP18" s="71"/>
      <c r="DYQ18" s="71"/>
      <c r="DYR18" s="71"/>
      <c r="DYS18" s="71"/>
      <c r="DYT18" s="71"/>
      <c r="DYU18" s="71"/>
      <c r="DYV18" s="71"/>
      <c r="DYW18" s="71"/>
      <c r="DYX18" s="71"/>
      <c r="DYY18" s="71"/>
      <c r="DYZ18" s="71"/>
      <c r="DZA18" s="71"/>
      <c r="DZB18" s="71"/>
      <c r="DZC18" s="71"/>
      <c r="DZD18" s="71"/>
      <c r="DZE18" s="71"/>
      <c r="DZF18" s="71"/>
      <c r="DZG18" s="71"/>
      <c r="DZH18" s="71"/>
      <c r="DZI18" s="71"/>
      <c r="DZJ18" s="71"/>
      <c r="DZK18" s="71"/>
      <c r="DZL18" s="71"/>
      <c r="DZM18" s="71"/>
      <c r="DZN18" s="71"/>
      <c r="DZO18" s="71"/>
      <c r="DZP18" s="71"/>
      <c r="DZQ18" s="71"/>
      <c r="DZR18" s="71"/>
      <c r="DZS18" s="71"/>
      <c r="DZT18" s="71"/>
      <c r="DZU18" s="71"/>
      <c r="DZV18" s="71"/>
      <c r="DZW18" s="71"/>
      <c r="DZX18" s="71"/>
      <c r="DZY18" s="71"/>
      <c r="DZZ18" s="71"/>
      <c r="EAA18" s="71"/>
      <c r="EAB18" s="71"/>
      <c r="EAC18" s="71"/>
      <c r="EAD18" s="71"/>
      <c r="EAE18" s="71"/>
      <c r="EAF18" s="71"/>
      <c r="EAG18" s="71"/>
      <c r="EAH18" s="71"/>
      <c r="EAI18" s="71"/>
      <c r="EAJ18" s="71"/>
      <c r="EAK18" s="71"/>
      <c r="EAL18" s="71"/>
      <c r="EAM18" s="71"/>
      <c r="EAN18" s="71"/>
      <c r="EAO18" s="71"/>
      <c r="EAP18" s="71"/>
      <c r="EAQ18" s="71"/>
      <c r="EAR18" s="71"/>
      <c r="EAS18" s="71"/>
      <c r="EAT18" s="71"/>
      <c r="EAU18" s="71"/>
      <c r="EAV18" s="71"/>
      <c r="EAW18" s="71"/>
      <c r="EAX18" s="71"/>
      <c r="EAY18" s="71"/>
      <c r="EAZ18" s="71"/>
      <c r="EBA18" s="71"/>
      <c r="EBB18" s="71"/>
      <c r="EBC18" s="71"/>
      <c r="EBD18" s="71"/>
      <c r="EBE18" s="71"/>
      <c r="EBF18" s="71"/>
      <c r="EBG18" s="71"/>
      <c r="EBH18" s="71"/>
      <c r="EBI18" s="71"/>
      <c r="EBJ18" s="71"/>
      <c r="EBK18" s="71"/>
      <c r="EBL18" s="71"/>
      <c r="EBM18" s="71"/>
      <c r="EBN18" s="71"/>
      <c r="EBO18" s="71"/>
      <c r="EBP18" s="71"/>
      <c r="EBQ18" s="71"/>
      <c r="EBR18" s="71"/>
      <c r="EBS18" s="71"/>
      <c r="EBT18" s="71"/>
      <c r="EBU18" s="71"/>
      <c r="EBV18" s="71"/>
      <c r="EBW18" s="71"/>
      <c r="EBX18" s="71"/>
      <c r="EBY18" s="71"/>
      <c r="EBZ18" s="71"/>
      <c r="ECA18" s="71"/>
      <c r="ECB18" s="71"/>
      <c r="ECC18" s="71"/>
      <c r="ECD18" s="71"/>
      <c r="ECE18" s="71"/>
      <c r="ECF18" s="71"/>
      <c r="ECG18" s="71"/>
      <c r="ECH18" s="71"/>
      <c r="ECI18" s="71"/>
      <c r="ECJ18" s="71"/>
      <c r="ECK18" s="71"/>
      <c r="ECL18" s="71"/>
      <c r="ECM18" s="71"/>
      <c r="ECN18" s="71"/>
      <c r="ECO18" s="71"/>
      <c r="ECP18" s="71"/>
      <c r="ECQ18" s="71"/>
      <c r="ECR18" s="71"/>
      <c r="ECS18" s="71"/>
      <c r="ECT18" s="71"/>
      <c r="ECU18" s="71"/>
      <c r="ECV18" s="71"/>
      <c r="ECW18" s="71"/>
      <c r="ECX18" s="71"/>
      <c r="ECY18" s="71"/>
      <c r="ECZ18" s="71"/>
      <c r="EDA18" s="71"/>
      <c r="EDB18" s="71"/>
      <c r="EDC18" s="71"/>
      <c r="EDD18" s="71"/>
      <c r="EDE18" s="71"/>
      <c r="EDF18" s="71"/>
      <c r="EDG18" s="71"/>
      <c r="EDH18" s="71"/>
      <c r="EDI18" s="71"/>
      <c r="EDJ18" s="71"/>
      <c r="EDK18" s="71"/>
      <c r="EDL18" s="71"/>
      <c r="EDM18" s="71"/>
      <c r="EDN18" s="71"/>
      <c r="EDO18" s="71"/>
      <c r="EDP18" s="71"/>
      <c r="EDQ18" s="71"/>
      <c r="EDR18" s="71"/>
      <c r="EDS18" s="71"/>
      <c r="EDT18" s="71"/>
      <c r="EDU18" s="71"/>
      <c r="EDV18" s="71"/>
      <c r="EDW18" s="71"/>
      <c r="EDX18" s="71"/>
      <c r="EDY18" s="71"/>
      <c r="EDZ18" s="71"/>
      <c r="EEA18" s="71"/>
      <c r="EEB18" s="71"/>
      <c r="EEC18" s="71"/>
      <c r="EED18" s="71"/>
      <c r="EEE18" s="71"/>
      <c r="EEF18" s="71"/>
      <c r="EEG18" s="71"/>
      <c r="EEH18" s="71"/>
      <c r="EEI18" s="71"/>
      <c r="EEJ18" s="71"/>
      <c r="EEK18" s="71"/>
      <c r="EEL18" s="71"/>
      <c r="EEM18" s="71"/>
      <c r="EEN18" s="71"/>
      <c r="EEO18" s="71"/>
      <c r="EEP18" s="71"/>
      <c r="EEQ18" s="71"/>
      <c r="EER18" s="71"/>
      <c r="EES18" s="71"/>
      <c r="EET18" s="71"/>
      <c r="EEU18" s="71"/>
      <c r="EEV18" s="71"/>
      <c r="EEW18" s="71"/>
      <c r="EEX18" s="71"/>
      <c r="EEY18" s="71"/>
      <c r="EEZ18" s="71"/>
      <c r="EFA18" s="71"/>
      <c r="EFB18" s="71"/>
      <c r="EFC18" s="71"/>
      <c r="EFD18" s="71"/>
      <c r="EFE18" s="71"/>
      <c r="EFF18" s="71"/>
      <c r="EFG18" s="71"/>
      <c r="EFH18" s="71"/>
      <c r="EFI18" s="71"/>
      <c r="EFJ18" s="71"/>
      <c r="EFK18" s="71"/>
      <c r="EFL18" s="71"/>
      <c r="EFM18" s="71"/>
      <c r="EFN18" s="71"/>
      <c r="EFO18" s="71"/>
      <c r="EFP18" s="71"/>
      <c r="EFQ18" s="71"/>
      <c r="EFR18" s="71"/>
      <c r="EFS18" s="71"/>
      <c r="EFT18" s="71"/>
      <c r="EFU18" s="71"/>
      <c r="EFV18" s="71"/>
      <c r="EFW18" s="71"/>
      <c r="EFX18" s="71"/>
      <c r="EFY18" s="71"/>
      <c r="EFZ18" s="71"/>
      <c r="EGA18" s="71"/>
      <c r="EGB18" s="71"/>
      <c r="EGC18" s="71"/>
      <c r="EGD18" s="71"/>
      <c r="EGE18" s="71"/>
      <c r="EGF18" s="71"/>
      <c r="EGG18" s="71"/>
      <c r="EGH18" s="71"/>
      <c r="EGI18" s="71"/>
      <c r="EGJ18" s="71"/>
      <c r="EGK18" s="71"/>
      <c r="EGL18" s="71"/>
      <c r="EGM18" s="71"/>
      <c r="EGN18" s="71"/>
      <c r="EGO18" s="71"/>
      <c r="EGP18" s="71"/>
      <c r="EGQ18" s="71"/>
      <c r="EGR18" s="71"/>
      <c r="EGS18" s="71"/>
      <c r="EGT18" s="71"/>
      <c r="EGU18" s="71"/>
      <c r="EGV18" s="71"/>
      <c r="EGW18" s="71"/>
      <c r="EGX18" s="71"/>
      <c r="EGY18" s="71"/>
      <c r="EGZ18" s="71"/>
      <c r="EHA18" s="71"/>
      <c r="EHB18" s="71"/>
      <c r="EHC18" s="71"/>
      <c r="EHD18" s="71"/>
      <c r="EHE18" s="71"/>
      <c r="EHF18" s="71"/>
      <c r="EHG18" s="71"/>
      <c r="EHH18" s="71"/>
      <c r="EHI18" s="71"/>
      <c r="EHJ18" s="71"/>
      <c r="EHK18" s="71"/>
      <c r="EHL18" s="71"/>
      <c r="EHM18" s="71"/>
      <c r="EHN18" s="71"/>
      <c r="EHO18" s="71"/>
      <c r="EHP18" s="71"/>
      <c r="EHQ18" s="71"/>
      <c r="EHR18" s="71"/>
      <c r="EHS18" s="71"/>
      <c r="EHT18" s="71"/>
      <c r="EHU18" s="71"/>
      <c r="EHV18" s="71"/>
      <c r="EHW18" s="71"/>
      <c r="EHX18" s="71"/>
      <c r="EHY18" s="71"/>
      <c r="EHZ18" s="71"/>
      <c r="EIA18" s="71"/>
      <c r="EIB18" s="71"/>
      <c r="EIC18" s="71"/>
      <c r="EID18" s="71"/>
      <c r="EIE18" s="71"/>
      <c r="EIF18" s="71"/>
      <c r="EIG18" s="71"/>
      <c r="EIH18" s="71"/>
      <c r="EII18" s="71"/>
      <c r="EIJ18" s="71"/>
      <c r="EIK18" s="71"/>
      <c r="EIL18" s="71"/>
      <c r="EIM18" s="71"/>
      <c r="EIN18" s="71"/>
      <c r="EIO18" s="71"/>
      <c r="EIP18" s="71"/>
      <c r="EIQ18" s="71"/>
      <c r="EIR18" s="71"/>
      <c r="EIS18" s="71"/>
      <c r="EIT18" s="71"/>
      <c r="EIU18" s="71"/>
      <c r="EIV18" s="71"/>
      <c r="EIW18" s="71"/>
      <c r="EIX18" s="71"/>
      <c r="EIY18" s="71"/>
      <c r="EIZ18" s="71"/>
      <c r="EJA18" s="71"/>
      <c r="EJB18" s="71"/>
      <c r="EJC18" s="71"/>
      <c r="EJD18" s="71"/>
      <c r="EJE18" s="71"/>
      <c r="EJF18" s="71"/>
      <c r="EJG18" s="71"/>
      <c r="EJH18" s="71"/>
      <c r="EJI18" s="71"/>
      <c r="EJJ18" s="71"/>
      <c r="EJK18" s="71"/>
      <c r="EJL18" s="71"/>
      <c r="EJM18" s="71"/>
      <c r="EJN18" s="71"/>
      <c r="EJO18" s="71"/>
      <c r="EJP18" s="71"/>
      <c r="EJQ18" s="71"/>
      <c r="EJR18" s="71"/>
      <c r="EJS18" s="71"/>
      <c r="EJT18" s="71"/>
      <c r="EJU18" s="71"/>
      <c r="EJV18" s="71"/>
      <c r="EJW18" s="71"/>
      <c r="EJX18" s="71"/>
      <c r="EJY18" s="71"/>
      <c r="EJZ18" s="71"/>
      <c r="EKA18" s="71"/>
      <c r="EKB18" s="71"/>
      <c r="EKC18" s="71"/>
      <c r="EKD18" s="71"/>
      <c r="EKE18" s="71"/>
      <c r="EKF18" s="71"/>
      <c r="EKG18" s="71"/>
      <c r="EKH18" s="71"/>
      <c r="EKI18" s="71"/>
      <c r="EKJ18" s="71"/>
      <c r="EKK18" s="71"/>
      <c r="EKL18" s="71"/>
      <c r="EKM18" s="71"/>
      <c r="EKN18" s="71"/>
      <c r="EKO18" s="71"/>
      <c r="EKP18" s="71"/>
      <c r="EKQ18" s="71"/>
      <c r="EKR18" s="71"/>
      <c r="EKS18" s="71"/>
      <c r="EKT18" s="71"/>
      <c r="EKU18" s="71"/>
      <c r="EKV18" s="71"/>
      <c r="EKW18" s="71"/>
      <c r="EKX18" s="71"/>
      <c r="EKY18" s="71"/>
      <c r="EKZ18" s="71"/>
      <c r="ELA18" s="71"/>
      <c r="ELB18" s="71"/>
      <c r="ELC18" s="71"/>
      <c r="ELD18" s="71"/>
      <c r="ELE18" s="71"/>
      <c r="ELF18" s="71"/>
      <c r="ELG18" s="71"/>
      <c r="ELH18" s="71"/>
      <c r="ELI18" s="71"/>
      <c r="ELJ18" s="71"/>
      <c r="ELK18" s="71"/>
      <c r="ELL18" s="71"/>
      <c r="ELM18" s="71"/>
      <c r="ELN18" s="71"/>
      <c r="ELO18" s="71"/>
      <c r="ELP18" s="71"/>
      <c r="ELQ18" s="71"/>
      <c r="ELR18" s="71"/>
      <c r="ELS18" s="71"/>
      <c r="ELT18" s="71"/>
      <c r="ELU18" s="71"/>
      <c r="ELV18" s="71"/>
      <c r="ELW18" s="71"/>
      <c r="ELX18" s="71"/>
      <c r="ELY18" s="71"/>
      <c r="ELZ18" s="71"/>
      <c r="EMA18" s="71"/>
      <c r="EMB18" s="71"/>
      <c r="EMC18" s="71"/>
      <c r="EMD18" s="71"/>
      <c r="EME18" s="71"/>
      <c r="EMF18" s="71"/>
      <c r="EMG18" s="71"/>
      <c r="EMH18" s="71"/>
      <c r="EMI18" s="71"/>
      <c r="EMJ18" s="71"/>
      <c r="EMK18" s="71"/>
      <c r="EML18" s="71"/>
      <c r="EMM18" s="71"/>
      <c r="EMN18" s="71"/>
      <c r="EMO18" s="71"/>
      <c r="EMP18" s="71"/>
      <c r="EMQ18" s="71"/>
      <c r="EMR18" s="71"/>
      <c r="EMS18" s="71"/>
      <c r="EMT18" s="71"/>
      <c r="EMU18" s="71"/>
      <c r="EMV18" s="71"/>
      <c r="EMW18" s="71"/>
      <c r="EMX18" s="71"/>
      <c r="EMY18" s="71"/>
      <c r="EMZ18" s="71"/>
      <c r="ENA18" s="71"/>
      <c r="ENB18" s="71"/>
      <c r="ENC18" s="71"/>
      <c r="END18" s="71"/>
      <c r="ENE18" s="71"/>
      <c r="ENF18" s="71"/>
      <c r="ENG18" s="71"/>
      <c r="ENH18" s="71"/>
      <c r="ENI18" s="71"/>
      <c r="ENJ18" s="71"/>
      <c r="ENK18" s="71"/>
      <c r="ENL18" s="71"/>
      <c r="ENM18" s="71"/>
      <c r="ENN18" s="71"/>
      <c r="ENO18" s="71"/>
      <c r="ENP18" s="71"/>
      <c r="ENQ18" s="71"/>
      <c r="ENR18" s="71"/>
      <c r="ENS18" s="71"/>
      <c r="ENT18" s="71"/>
      <c r="ENU18" s="71"/>
      <c r="ENV18" s="71"/>
      <c r="ENW18" s="71"/>
      <c r="ENX18" s="71"/>
      <c r="ENY18" s="71"/>
      <c r="ENZ18" s="71"/>
      <c r="EOA18" s="71"/>
      <c r="EOB18" s="71"/>
      <c r="EOC18" s="71"/>
      <c r="EOD18" s="71"/>
      <c r="EOE18" s="71"/>
      <c r="EOF18" s="71"/>
      <c r="EOG18" s="71"/>
      <c r="EOH18" s="71"/>
      <c r="EOI18" s="71"/>
      <c r="EOJ18" s="71"/>
      <c r="EOK18" s="71"/>
      <c r="EOL18" s="71"/>
      <c r="EOM18" s="71"/>
      <c r="EON18" s="71"/>
      <c r="EOO18" s="71"/>
      <c r="EOP18" s="71"/>
      <c r="EOQ18" s="71"/>
      <c r="EOR18" s="71"/>
      <c r="EOS18" s="71"/>
      <c r="EOT18" s="71"/>
      <c r="EOU18" s="71"/>
      <c r="EOV18" s="71"/>
      <c r="EOW18" s="71"/>
      <c r="EOX18" s="71"/>
      <c r="EOY18" s="71"/>
      <c r="EOZ18" s="71"/>
      <c r="EPA18" s="71"/>
      <c r="EPB18" s="71"/>
      <c r="EPC18" s="71"/>
      <c r="EPD18" s="71"/>
      <c r="EPE18" s="71"/>
      <c r="EPF18" s="71"/>
      <c r="EPG18" s="71"/>
      <c r="EPH18" s="71"/>
      <c r="EPI18" s="71"/>
      <c r="EPJ18" s="71"/>
      <c r="EPK18" s="71"/>
      <c r="EPL18" s="71"/>
      <c r="EPM18" s="71"/>
      <c r="EPN18" s="71"/>
      <c r="EPO18" s="71"/>
      <c r="EPP18" s="71"/>
      <c r="EPQ18" s="71"/>
      <c r="EPR18" s="71"/>
      <c r="EPS18" s="71"/>
      <c r="EPT18" s="71"/>
      <c r="EPU18" s="71"/>
      <c r="EPV18" s="71"/>
      <c r="EPW18" s="71"/>
      <c r="EPX18" s="71"/>
      <c r="EPY18" s="71"/>
      <c r="EPZ18" s="71"/>
      <c r="EQA18" s="71"/>
      <c r="EQB18" s="71"/>
      <c r="EQC18" s="71"/>
      <c r="EQD18" s="71"/>
      <c r="EQE18" s="71"/>
      <c r="EQF18" s="71"/>
      <c r="EQG18" s="71"/>
      <c r="EQH18" s="71"/>
      <c r="EQI18" s="71"/>
      <c r="EQJ18" s="71"/>
      <c r="EQK18" s="71"/>
      <c r="EQL18" s="71"/>
      <c r="EQM18" s="71"/>
      <c r="EQN18" s="71"/>
      <c r="EQO18" s="71"/>
      <c r="EQP18" s="71"/>
      <c r="EQQ18" s="71"/>
      <c r="EQR18" s="71"/>
      <c r="EQS18" s="71"/>
      <c r="EQT18" s="71"/>
      <c r="EQU18" s="71"/>
      <c r="EQV18" s="71"/>
      <c r="EQW18" s="71"/>
      <c r="EQX18" s="71"/>
      <c r="EQY18" s="71"/>
      <c r="EQZ18" s="71"/>
      <c r="ERA18" s="71"/>
      <c r="ERB18" s="71"/>
      <c r="ERC18" s="71"/>
      <c r="ERD18" s="71"/>
      <c r="ERE18" s="71"/>
      <c r="ERF18" s="71"/>
      <c r="ERG18" s="71"/>
      <c r="ERH18" s="71"/>
      <c r="ERI18" s="71"/>
      <c r="ERJ18" s="71"/>
      <c r="ERK18" s="71"/>
      <c r="ERL18" s="71"/>
      <c r="ERM18" s="71"/>
      <c r="ERN18" s="71"/>
      <c r="ERO18" s="71"/>
      <c r="ERP18" s="71"/>
      <c r="ERQ18" s="71"/>
      <c r="ERR18" s="71"/>
      <c r="ERS18" s="71"/>
      <c r="ERT18" s="71"/>
      <c r="ERU18" s="71"/>
      <c r="ERV18" s="71"/>
      <c r="ERW18" s="71"/>
      <c r="ERX18" s="71"/>
      <c r="ERY18" s="71"/>
      <c r="ERZ18" s="71"/>
      <c r="ESA18" s="71"/>
      <c r="ESB18" s="71"/>
      <c r="ESC18" s="71"/>
      <c r="ESD18" s="71"/>
      <c r="ESE18" s="71"/>
      <c r="ESF18" s="71"/>
      <c r="ESG18" s="71"/>
      <c r="ESH18" s="71"/>
      <c r="ESI18" s="71"/>
      <c r="ESJ18" s="71"/>
      <c r="ESK18" s="71"/>
      <c r="ESL18" s="71"/>
      <c r="ESM18" s="71"/>
      <c r="ESN18" s="71"/>
      <c r="ESO18" s="71"/>
      <c r="ESP18" s="71"/>
      <c r="ESQ18" s="71"/>
      <c r="ESR18" s="71"/>
      <c r="ESS18" s="71"/>
      <c r="EST18" s="71"/>
      <c r="ESU18" s="71"/>
      <c r="ESV18" s="71"/>
      <c r="ESW18" s="71"/>
      <c r="ESX18" s="71"/>
      <c r="ESY18" s="71"/>
      <c r="ESZ18" s="71"/>
      <c r="ETA18" s="71"/>
      <c r="ETB18" s="71"/>
      <c r="ETC18" s="71"/>
      <c r="ETD18" s="71"/>
      <c r="ETE18" s="71"/>
      <c r="ETF18" s="71"/>
      <c r="ETG18" s="71"/>
      <c r="ETH18" s="71"/>
      <c r="ETI18" s="71"/>
      <c r="ETJ18" s="71"/>
      <c r="ETK18" s="71"/>
      <c r="ETL18" s="71"/>
      <c r="ETM18" s="71"/>
      <c r="ETN18" s="71"/>
      <c r="ETO18" s="71"/>
      <c r="ETP18" s="71"/>
      <c r="ETQ18" s="71"/>
      <c r="ETR18" s="71"/>
      <c r="ETS18" s="71"/>
      <c r="ETT18" s="71"/>
      <c r="ETU18" s="71"/>
      <c r="ETV18" s="71"/>
      <c r="ETW18" s="71"/>
      <c r="ETX18" s="71"/>
      <c r="ETY18" s="71"/>
      <c r="ETZ18" s="71"/>
      <c r="EUA18" s="71"/>
      <c r="EUB18" s="71"/>
      <c r="EUC18" s="71"/>
      <c r="EUD18" s="71"/>
      <c r="EUE18" s="71"/>
      <c r="EUF18" s="71"/>
      <c r="EUG18" s="71"/>
      <c r="EUH18" s="71"/>
      <c r="EUI18" s="71"/>
      <c r="EUJ18" s="71"/>
      <c r="EUK18" s="71"/>
      <c r="EUL18" s="71"/>
      <c r="EUM18" s="71"/>
      <c r="EUN18" s="71"/>
      <c r="EUO18" s="71"/>
      <c r="EUP18" s="71"/>
      <c r="EUQ18" s="71"/>
      <c r="EUR18" s="71"/>
      <c r="EUS18" s="71"/>
      <c r="EUT18" s="71"/>
      <c r="EUU18" s="71"/>
      <c r="EUV18" s="71"/>
      <c r="EUW18" s="71"/>
      <c r="EUX18" s="71"/>
      <c r="EUY18" s="71"/>
      <c r="EUZ18" s="71"/>
      <c r="EVA18" s="71"/>
      <c r="EVB18" s="71"/>
      <c r="EVC18" s="71"/>
      <c r="EVD18" s="71"/>
      <c r="EVE18" s="71"/>
      <c r="EVF18" s="71"/>
      <c r="EVG18" s="71"/>
      <c r="EVH18" s="71"/>
      <c r="EVI18" s="71"/>
      <c r="EVJ18" s="71"/>
      <c r="EVK18" s="71"/>
      <c r="EVL18" s="71"/>
      <c r="EVM18" s="71"/>
      <c r="EVN18" s="71"/>
      <c r="EVO18" s="71"/>
      <c r="EVP18" s="71"/>
      <c r="EVQ18" s="71"/>
      <c r="EVR18" s="71"/>
      <c r="EVS18" s="71"/>
      <c r="EVT18" s="71"/>
      <c r="EVU18" s="71"/>
      <c r="EVV18" s="71"/>
      <c r="EVW18" s="71"/>
      <c r="EVX18" s="71"/>
      <c r="EVY18" s="71"/>
      <c r="EVZ18" s="71"/>
      <c r="EWA18" s="71"/>
      <c r="EWB18" s="71"/>
      <c r="EWC18" s="71"/>
      <c r="EWD18" s="71"/>
      <c r="EWE18" s="71"/>
      <c r="EWF18" s="71"/>
      <c r="EWG18" s="71"/>
      <c r="EWH18" s="71"/>
      <c r="EWI18" s="71"/>
      <c r="EWJ18" s="71"/>
      <c r="EWK18" s="71"/>
      <c r="EWL18" s="71"/>
      <c r="EWM18" s="71"/>
      <c r="EWN18" s="71"/>
      <c r="EWO18" s="71"/>
      <c r="EWP18" s="71"/>
      <c r="EWQ18" s="71"/>
      <c r="EWR18" s="71"/>
      <c r="EWS18" s="71"/>
      <c r="EWT18" s="71"/>
      <c r="EWU18" s="71"/>
      <c r="EWV18" s="71"/>
      <c r="EWW18" s="71"/>
      <c r="EWX18" s="71"/>
      <c r="EWY18" s="71"/>
      <c r="EWZ18" s="71"/>
      <c r="EXA18" s="71"/>
      <c r="EXB18" s="71"/>
      <c r="EXC18" s="71"/>
      <c r="EXD18" s="71"/>
      <c r="EXE18" s="71"/>
      <c r="EXF18" s="71"/>
      <c r="EXG18" s="71"/>
      <c r="EXH18" s="71"/>
      <c r="EXI18" s="71"/>
      <c r="EXJ18" s="71"/>
      <c r="EXK18" s="71"/>
      <c r="EXL18" s="71"/>
      <c r="EXM18" s="71"/>
      <c r="EXN18" s="71"/>
      <c r="EXO18" s="71"/>
      <c r="EXP18" s="71"/>
      <c r="EXQ18" s="71"/>
      <c r="EXR18" s="71"/>
      <c r="EXS18" s="71"/>
      <c r="EXT18" s="71"/>
      <c r="EXU18" s="71"/>
      <c r="EXV18" s="71"/>
      <c r="EXW18" s="71"/>
      <c r="EXX18" s="71"/>
      <c r="EXY18" s="71"/>
      <c r="EXZ18" s="71"/>
      <c r="EYA18" s="71"/>
      <c r="EYB18" s="71"/>
      <c r="EYC18" s="71"/>
      <c r="EYD18" s="71"/>
      <c r="EYE18" s="71"/>
      <c r="EYF18" s="71"/>
      <c r="EYG18" s="71"/>
      <c r="EYH18" s="71"/>
      <c r="EYI18" s="71"/>
      <c r="EYJ18" s="71"/>
      <c r="EYK18" s="71"/>
      <c r="EYL18" s="71"/>
      <c r="EYM18" s="71"/>
      <c r="EYN18" s="71"/>
      <c r="EYO18" s="71"/>
      <c r="EYP18" s="71"/>
      <c r="EYQ18" s="71"/>
      <c r="EYR18" s="71"/>
      <c r="EYS18" s="71"/>
      <c r="EYT18" s="71"/>
      <c r="EYU18" s="71"/>
      <c r="EYV18" s="71"/>
      <c r="EYW18" s="71"/>
      <c r="EYX18" s="71"/>
      <c r="EYY18" s="71"/>
      <c r="EYZ18" s="71"/>
      <c r="EZA18" s="71"/>
      <c r="EZB18" s="71"/>
      <c r="EZC18" s="71"/>
      <c r="EZD18" s="71"/>
      <c r="EZE18" s="71"/>
      <c r="EZF18" s="71"/>
      <c r="EZG18" s="71"/>
      <c r="EZH18" s="71"/>
      <c r="EZI18" s="71"/>
      <c r="EZJ18" s="71"/>
      <c r="EZK18" s="71"/>
      <c r="EZL18" s="71"/>
      <c r="EZM18" s="71"/>
      <c r="EZN18" s="71"/>
      <c r="EZO18" s="71"/>
      <c r="EZP18" s="71"/>
      <c r="EZQ18" s="71"/>
      <c r="EZR18" s="71"/>
      <c r="EZS18" s="71"/>
      <c r="EZT18" s="71"/>
      <c r="EZU18" s="71"/>
      <c r="EZV18" s="71"/>
      <c r="EZW18" s="71"/>
      <c r="EZX18" s="71"/>
      <c r="EZY18" s="71"/>
      <c r="EZZ18" s="71"/>
      <c r="FAA18" s="71"/>
      <c r="FAB18" s="71"/>
      <c r="FAC18" s="71"/>
      <c r="FAD18" s="71"/>
      <c r="FAE18" s="71"/>
      <c r="FAF18" s="71"/>
      <c r="FAG18" s="71"/>
      <c r="FAH18" s="71"/>
      <c r="FAI18" s="71"/>
      <c r="FAJ18" s="71"/>
      <c r="FAK18" s="71"/>
      <c r="FAL18" s="71"/>
      <c r="FAM18" s="71"/>
      <c r="FAN18" s="71"/>
      <c r="FAO18" s="71"/>
      <c r="FAP18" s="71"/>
      <c r="FAQ18" s="71"/>
      <c r="FAR18" s="71"/>
      <c r="FAS18" s="71"/>
      <c r="FAT18" s="71"/>
      <c r="FAU18" s="71"/>
      <c r="FAV18" s="71"/>
      <c r="FAW18" s="71"/>
      <c r="FAX18" s="71"/>
      <c r="FAY18" s="71"/>
      <c r="FAZ18" s="71"/>
      <c r="FBA18" s="71"/>
      <c r="FBB18" s="71"/>
      <c r="FBC18" s="71"/>
      <c r="FBD18" s="71"/>
      <c r="FBE18" s="71"/>
      <c r="FBF18" s="71"/>
      <c r="FBG18" s="71"/>
      <c r="FBH18" s="71"/>
      <c r="FBI18" s="71"/>
      <c r="FBJ18" s="71"/>
      <c r="FBK18" s="71"/>
      <c r="FBL18" s="71"/>
      <c r="FBM18" s="71"/>
      <c r="FBN18" s="71"/>
      <c r="FBO18" s="71"/>
      <c r="FBP18" s="71"/>
      <c r="FBQ18" s="71"/>
      <c r="FBR18" s="71"/>
      <c r="FBS18" s="71"/>
      <c r="FBT18" s="71"/>
      <c r="FBU18" s="71"/>
      <c r="FBV18" s="71"/>
      <c r="FBW18" s="71"/>
      <c r="FBX18" s="71"/>
      <c r="FBY18" s="71"/>
      <c r="FBZ18" s="71"/>
      <c r="FCA18" s="71"/>
      <c r="FCB18" s="71"/>
      <c r="FCC18" s="71"/>
      <c r="FCD18" s="71"/>
      <c r="FCE18" s="71"/>
      <c r="FCF18" s="71"/>
      <c r="FCG18" s="71"/>
      <c r="FCH18" s="71"/>
      <c r="FCI18" s="71"/>
      <c r="FCJ18" s="71"/>
      <c r="FCK18" s="71"/>
      <c r="FCL18" s="71"/>
      <c r="FCM18" s="71"/>
      <c r="FCN18" s="71"/>
      <c r="FCO18" s="71"/>
      <c r="FCP18" s="71"/>
      <c r="FCQ18" s="71"/>
      <c r="FCR18" s="71"/>
      <c r="FCS18" s="71"/>
      <c r="FCT18" s="71"/>
      <c r="FCU18" s="71"/>
      <c r="FCV18" s="71"/>
      <c r="FCW18" s="71"/>
      <c r="FCX18" s="71"/>
      <c r="FCY18" s="71"/>
      <c r="FCZ18" s="71"/>
      <c r="FDA18" s="71"/>
      <c r="FDB18" s="71"/>
      <c r="FDC18" s="71"/>
      <c r="FDD18" s="71"/>
      <c r="FDE18" s="71"/>
      <c r="FDF18" s="71"/>
      <c r="FDG18" s="71"/>
      <c r="FDH18" s="71"/>
      <c r="FDI18" s="71"/>
      <c r="FDJ18" s="71"/>
      <c r="FDK18" s="71"/>
      <c r="FDL18" s="71"/>
      <c r="FDM18" s="71"/>
      <c r="FDN18" s="71"/>
      <c r="FDO18" s="71"/>
      <c r="FDP18" s="71"/>
      <c r="FDQ18" s="71"/>
      <c r="FDR18" s="71"/>
      <c r="FDS18" s="71"/>
      <c r="FDT18" s="71"/>
      <c r="FDU18" s="71"/>
      <c r="FDV18" s="71"/>
      <c r="FDW18" s="71"/>
      <c r="FDX18" s="71"/>
      <c r="FDY18" s="71"/>
      <c r="FDZ18" s="71"/>
      <c r="FEA18" s="71"/>
      <c r="FEB18" s="71"/>
      <c r="FEC18" s="71"/>
      <c r="FED18" s="71"/>
      <c r="FEE18" s="71"/>
      <c r="FEF18" s="71"/>
      <c r="FEG18" s="71"/>
      <c r="FEH18" s="71"/>
      <c r="FEI18" s="71"/>
      <c r="FEJ18" s="71"/>
      <c r="FEK18" s="71"/>
      <c r="FEL18" s="71"/>
      <c r="FEM18" s="71"/>
      <c r="FEN18" s="71"/>
      <c r="FEO18" s="71"/>
      <c r="FEP18" s="71"/>
      <c r="FEQ18" s="71"/>
      <c r="FER18" s="71"/>
      <c r="FES18" s="71"/>
      <c r="FET18" s="71"/>
      <c r="FEU18" s="71"/>
      <c r="FEV18" s="71"/>
      <c r="FEW18" s="71"/>
      <c r="FEX18" s="71"/>
      <c r="FEY18" s="71"/>
      <c r="FEZ18" s="71"/>
      <c r="FFA18" s="71"/>
      <c r="FFB18" s="71"/>
      <c r="FFC18" s="71"/>
      <c r="FFD18" s="71"/>
      <c r="FFE18" s="71"/>
      <c r="FFF18" s="71"/>
      <c r="FFG18" s="71"/>
      <c r="FFH18" s="71"/>
      <c r="FFI18" s="71"/>
      <c r="FFJ18" s="71"/>
      <c r="FFK18" s="71"/>
      <c r="FFL18" s="71"/>
      <c r="FFM18" s="71"/>
      <c r="FFN18" s="71"/>
      <c r="FFO18" s="71"/>
      <c r="FFP18" s="71"/>
      <c r="FFQ18" s="71"/>
      <c r="FFR18" s="71"/>
      <c r="FFS18" s="71"/>
      <c r="FFT18" s="71"/>
      <c r="FFU18" s="71"/>
      <c r="FFV18" s="71"/>
      <c r="FFW18" s="71"/>
      <c r="FFX18" s="71"/>
      <c r="FFY18" s="71"/>
      <c r="FFZ18" s="71"/>
      <c r="FGA18" s="71"/>
      <c r="FGB18" s="71"/>
      <c r="FGC18" s="71"/>
      <c r="FGD18" s="71"/>
      <c r="FGE18" s="71"/>
      <c r="FGF18" s="71"/>
      <c r="FGG18" s="71"/>
      <c r="FGH18" s="71"/>
      <c r="FGI18" s="71"/>
      <c r="FGJ18" s="71"/>
      <c r="FGK18" s="71"/>
      <c r="FGL18" s="71"/>
      <c r="FGM18" s="71"/>
      <c r="FGN18" s="71"/>
      <c r="FGO18" s="71"/>
      <c r="FGP18" s="71"/>
      <c r="FGQ18" s="71"/>
      <c r="FGR18" s="71"/>
      <c r="FGS18" s="71"/>
      <c r="FGT18" s="71"/>
      <c r="FGU18" s="71"/>
      <c r="FGV18" s="71"/>
      <c r="FGW18" s="71"/>
      <c r="FGX18" s="71"/>
      <c r="FGY18" s="71"/>
      <c r="FGZ18" s="71"/>
      <c r="FHA18" s="71"/>
      <c r="FHB18" s="71"/>
      <c r="FHC18" s="71"/>
      <c r="FHD18" s="71"/>
      <c r="FHE18" s="71"/>
      <c r="FHF18" s="71"/>
      <c r="FHG18" s="71"/>
      <c r="FHH18" s="71"/>
      <c r="FHI18" s="71"/>
      <c r="FHJ18" s="71"/>
      <c r="FHK18" s="71"/>
      <c r="FHL18" s="71"/>
      <c r="FHM18" s="71"/>
      <c r="FHN18" s="71"/>
      <c r="FHO18" s="71"/>
      <c r="FHP18" s="71"/>
      <c r="FHQ18" s="71"/>
      <c r="FHR18" s="71"/>
      <c r="FHS18" s="71"/>
      <c r="FHT18" s="71"/>
      <c r="FHU18" s="71"/>
      <c r="FHV18" s="71"/>
      <c r="FHW18" s="71"/>
      <c r="FHX18" s="71"/>
      <c r="FHY18" s="71"/>
      <c r="FHZ18" s="71"/>
      <c r="FIA18" s="71"/>
      <c r="FIB18" s="71"/>
      <c r="FIC18" s="71"/>
      <c r="FID18" s="71"/>
      <c r="FIE18" s="71"/>
      <c r="FIF18" s="71"/>
      <c r="FIG18" s="71"/>
      <c r="FIH18" s="71"/>
      <c r="FII18" s="71"/>
      <c r="FIJ18" s="71"/>
      <c r="FIK18" s="71"/>
      <c r="FIL18" s="71"/>
      <c r="FIM18" s="71"/>
      <c r="FIN18" s="71"/>
      <c r="FIO18" s="71"/>
      <c r="FIP18" s="71"/>
      <c r="FIQ18" s="71"/>
      <c r="FIR18" s="71"/>
      <c r="FIS18" s="71"/>
      <c r="FIT18" s="71"/>
      <c r="FIU18" s="71"/>
      <c r="FIV18" s="71"/>
      <c r="FIW18" s="71"/>
      <c r="FIX18" s="71"/>
      <c r="FIY18" s="71"/>
      <c r="FIZ18" s="71"/>
      <c r="FJA18" s="71"/>
      <c r="FJB18" s="71"/>
      <c r="FJC18" s="71"/>
      <c r="FJD18" s="71"/>
      <c r="FJE18" s="71"/>
      <c r="FJF18" s="71"/>
      <c r="FJG18" s="71"/>
      <c r="FJH18" s="71"/>
      <c r="FJI18" s="71"/>
      <c r="FJJ18" s="71"/>
      <c r="FJK18" s="71"/>
      <c r="FJL18" s="71"/>
      <c r="FJM18" s="71"/>
      <c r="FJN18" s="71"/>
      <c r="FJO18" s="71"/>
      <c r="FJP18" s="71"/>
      <c r="FJQ18" s="71"/>
      <c r="FJR18" s="71"/>
      <c r="FJS18" s="71"/>
      <c r="FJT18" s="71"/>
      <c r="FJU18" s="71"/>
      <c r="FJV18" s="71"/>
      <c r="FJW18" s="71"/>
      <c r="FJX18" s="71"/>
      <c r="FJY18" s="71"/>
      <c r="FJZ18" s="71"/>
      <c r="FKA18" s="71"/>
      <c r="FKB18" s="71"/>
      <c r="FKC18" s="71"/>
      <c r="FKD18" s="71"/>
      <c r="FKE18" s="71"/>
      <c r="FKF18" s="71"/>
      <c r="FKG18" s="71"/>
      <c r="FKH18" s="71"/>
      <c r="FKI18" s="71"/>
      <c r="FKJ18" s="71"/>
      <c r="FKK18" s="71"/>
      <c r="FKL18" s="71"/>
      <c r="FKM18" s="71"/>
      <c r="FKN18" s="71"/>
      <c r="FKO18" s="71"/>
      <c r="FKP18" s="71"/>
      <c r="FKQ18" s="71"/>
      <c r="FKR18" s="71"/>
      <c r="FKS18" s="71"/>
      <c r="FKT18" s="71"/>
      <c r="FKU18" s="71"/>
      <c r="FKV18" s="71"/>
      <c r="FKW18" s="71"/>
      <c r="FKX18" s="71"/>
      <c r="FKY18" s="71"/>
      <c r="FKZ18" s="71"/>
      <c r="FLA18" s="71"/>
      <c r="FLB18" s="71"/>
      <c r="FLC18" s="71"/>
      <c r="FLD18" s="71"/>
      <c r="FLE18" s="71"/>
      <c r="FLF18" s="71"/>
      <c r="FLG18" s="71"/>
      <c r="FLH18" s="71"/>
      <c r="FLI18" s="71"/>
      <c r="FLJ18" s="71"/>
      <c r="FLK18" s="71"/>
      <c r="FLL18" s="71"/>
      <c r="FLM18" s="71"/>
      <c r="FLN18" s="71"/>
      <c r="FLO18" s="71"/>
      <c r="FLP18" s="71"/>
      <c r="FLQ18" s="71"/>
      <c r="FLR18" s="71"/>
      <c r="FLS18" s="71"/>
      <c r="FLT18" s="71"/>
      <c r="FLU18" s="71"/>
      <c r="FLV18" s="71"/>
      <c r="FLW18" s="71"/>
      <c r="FLX18" s="71"/>
      <c r="FLY18" s="71"/>
      <c r="FLZ18" s="71"/>
      <c r="FMA18" s="71"/>
      <c r="FMB18" s="71"/>
      <c r="FMC18" s="71"/>
      <c r="FMD18" s="71"/>
      <c r="FME18" s="71"/>
      <c r="FMF18" s="71"/>
      <c r="FMG18" s="71"/>
      <c r="FMH18" s="71"/>
      <c r="FMI18" s="71"/>
      <c r="FMJ18" s="71"/>
      <c r="FMK18" s="71"/>
      <c r="FML18" s="71"/>
      <c r="FMM18" s="71"/>
      <c r="FMN18" s="71"/>
      <c r="FMO18" s="71"/>
      <c r="FMP18" s="71"/>
      <c r="FMQ18" s="71"/>
      <c r="FMR18" s="71"/>
      <c r="FMS18" s="71"/>
      <c r="FMT18" s="71"/>
      <c r="FMU18" s="71"/>
      <c r="FMV18" s="71"/>
      <c r="FMW18" s="71"/>
      <c r="FMX18" s="71"/>
      <c r="FMY18" s="71"/>
      <c r="FMZ18" s="71"/>
      <c r="FNA18" s="71"/>
      <c r="FNB18" s="71"/>
      <c r="FNC18" s="71"/>
      <c r="FND18" s="71"/>
      <c r="FNE18" s="71"/>
      <c r="FNF18" s="71"/>
      <c r="FNG18" s="71"/>
      <c r="FNH18" s="71"/>
      <c r="FNI18" s="71"/>
      <c r="FNJ18" s="71"/>
      <c r="FNK18" s="71"/>
      <c r="FNL18" s="71"/>
      <c r="FNM18" s="71"/>
      <c r="FNN18" s="71"/>
      <c r="FNO18" s="71"/>
      <c r="FNP18" s="71"/>
      <c r="FNQ18" s="71"/>
      <c r="FNR18" s="71"/>
      <c r="FNS18" s="71"/>
      <c r="FNT18" s="71"/>
      <c r="FNU18" s="71"/>
      <c r="FNV18" s="71"/>
      <c r="FNW18" s="71"/>
      <c r="FNX18" s="71"/>
      <c r="FNY18" s="71"/>
      <c r="FNZ18" s="71"/>
      <c r="FOA18" s="71"/>
      <c r="FOB18" s="71"/>
      <c r="FOC18" s="71"/>
      <c r="FOD18" s="71"/>
      <c r="FOE18" s="71"/>
      <c r="FOF18" s="71"/>
      <c r="FOG18" s="71"/>
      <c r="FOH18" s="71"/>
      <c r="FOI18" s="71"/>
      <c r="FOJ18" s="71"/>
      <c r="FOK18" s="71"/>
      <c r="FOL18" s="71"/>
      <c r="FOM18" s="71"/>
      <c r="FON18" s="71"/>
      <c r="FOO18" s="71"/>
      <c r="FOP18" s="71"/>
      <c r="FOQ18" s="71"/>
      <c r="FOR18" s="71"/>
      <c r="FOS18" s="71"/>
      <c r="FOT18" s="71"/>
      <c r="FOU18" s="71"/>
      <c r="FOV18" s="71"/>
      <c r="FOW18" s="71"/>
      <c r="FOX18" s="71"/>
      <c r="FOY18" s="71"/>
      <c r="FOZ18" s="71"/>
      <c r="FPA18" s="71"/>
      <c r="FPB18" s="71"/>
      <c r="FPC18" s="71"/>
      <c r="FPD18" s="71"/>
      <c r="FPE18" s="71"/>
      <c r="FPF18" s="71"/>
      <c r="FPG18" s="71"/>
      <c r="FPH18" s="71"/>
      <c r="FPI18" s="71"/>
      <c r="FPJ18" s="71"/>
      <c r="FPK18" s="71"/>
      <c r="FPL18" s="71"/>
      <c r="FPM18" s="71"/>
      <c r="FPN18" s="71"/>
      <c r="FPO18" s="71"/>
      <c r="FPP18" s="71"/>
      <c r="FPQ18" s="71"/>
      <c r="FPR18" s="71"/>
      <c r="FPS18" s="71"/>
      <c r="FPT18" s="71"/>
      <c r="FPU18" s="71"/>
      <c r="FPV18" s="71"/>
      <c r="FPW18" s="71"/>
      <c r="FPX18" s="71"/>
      <c r="FPY18" s="71"/>
      <c r="FPZ18" s="71"/>
      <c r="FQA18" s="71"/>
      <c r="FQB18" s="71"/>
      <c r="FQC18" s="71"/>
      <c r="FQD18" s="71"/>
      <c r="FQE18" s="71"/>
      <c r="FQF18" s="71"/>
      <c r="FQG18" s="71"/>
      <c r="FQH18" s="71"/>
      <c r="FQI18" s="71"/>
      <c r="FQJ18" s="71"/>
      <c r="FQK18" s="71"/>
      <c r="FQL18" s="71"/>
      <c r="FQM18" s="71"/>
      <c r="FQN18" s="71"/>
      <c r="FQO18" s="71"/>
      <c r="FQP18" s="71"/>
      <c r="FQQ18" s="71"/>
      <c r="FQR18" s="71"/>
      <c r="FQS18" s="71"/>
      <c r="FQT18" s="71"/>
      <c r="FQU18" s="71"/>
      <c r="FQV18" s="71"/>
      <c r="FQW18" s="71"/>
      <c r="FQX18" s="71"/>
      <c r="FQY18" s="71"/>
      <c r="FQZ18" s="71"/>
      <c r="FRA18" s="71"/>
      <c r="FRB18" s="71"/>
      <c r="FRC18" s="71"/>
      <c r="FRD18" s="71"/>
      <c r="FRE18" s="71"/>
      <c r="FRF18" s="71"/>
      <c r="FRG18" s="71"/>
      <c r="FRH18" s="71"/>
      <c r="FRI18" s="71"/>
      <c r="FRJ18" s="71"/>
      <c r="FRK18" s="71"/>
      <c r="FRL18" s="71"/>
      <c r="FRM18" s="71"/>
      <c r="FRN18" s="71"/>
      <c r="FRO18" s="71"/>
      <c r="FRP18" s="71"/>
      <c r="FRQ18" s="71"/>
      <c r="FRR18" s="71"/>
      <c r="FRS18" s="71"/>
      <c r="FRT18" s="71"/>
      <c r="FRU18" s="71"/>
      <c r="FRV18" s="71"/>
      <c r="FRW18" s="71"/>
      <c r="FRX18" s="71"/>
      <c r="FRY18" s="71"/>
      <c r="FRZ18" s="71"/>
      <c r="FSA18" s="71"/>
      <c r="FSB18" s="71"/>
      <c r="FSC18" s="71"/>
      <c r="FSD18" s="71"/>
      <c r="FSE18" s="71"/>
      <c r="FSF18" s="71"/>
      <c r="FSG18" s="71"/>
      <c r="FSH18" s="71"/>
      <c r="FSI18" s="71"/>
      <c r="FSJ18" s="71"/>
      <c r="FSK18" s="71"/>
      <c r="FSL18" s="71"/>
      <c r="FSM18" s="71"/>
      <c r="FSN18" s="71"/>
      <c r="FSO18" s="71"/>
      <c r="FSP18" s="71"/>
      <c r="FSQ18" s="71"/>
      <c r="FSR18" s="71"/>
      <c r="FSS18" s="71"/>
      <c r="FST18" s="71"/>
      <c r="FSU18" s="71"/>
      <c r="FSV18" s="71"/>
      <c r="FSW18" s="71"/>
      <c r="FSX18" s="71"/>
      <c r="FSY18" s="71"/>
      <c r="FSZ18" s="71"/>
      <c r="FTA18" s="71"/>
      <c r="FTB18" s="71"/>
      <c r="FTC18" s="71"/>
      <c r="FTD18" s="71"/>
      <c r="FTE18" s="71"/>
      <c r="FTF18" s="71"/>
      <c r="FTG18" s="71"/>
      <c r="FTH18" s="71"/>
      <c r="FTI18" s="71"/>
      <c r="FTJ18" s="71"/>
      <c r="FTK18" s="71"/>
      <c r="FTL18" s="71"/>
      <c r="FTM18" s="71"/>
      <c r="FTN18" s="71"/>
      <c r="FTO18" s="71"/>
      <c r="FTP18" s="71"/>
      <c r="FTQ18" s="71"/>
      <c r="FTR18" s="71"/>
      <c r="FTS18" s="71"/>
      <c r="FTT18" s="71"/>
      <c r="FTU18" s="71"/>
      <c r="FTV18" s="71"/>
      <c r="FTW18" s="71"/>
      <c r="FTX18" s="71"/>
      <c r="FTY18" s="71"/>
      <c r="FTZ18" s="71"/>
      <c r="FUA18" s="71"/>
      <c r="FUB18" s="71"/>
      <c r="FUC18" s="71"/>
      <c r="FUD18" s="71"/>
      <c r="FUE18" s="71"/>
      <c r="FUF18" s="71"/>
      <c r="FUG18" s="71"/>
      <c r="FUH18" s="71"/>
      <c r="FUI18" s="71"/>
      <c r="FUJ18" s="71"/>
      <c r="FUK18" s="71"/>
      <c r="FUL18" s="71"/>
      <c r="FUM18" s="71"/>
      <c r="FUN18" s="71"/>
      <c r="FUO18" s="71"/>
      <c r="FUP18" s="71"/>
      <c r="FUQ18" s="71"/>
      <c r="FUR18" s="71"/>
      <c r="FUS18" s="71"/>
      <c r="FUT18" s="71"/>
      <c r="FUU18" s="71"/>
      <c r="FUV18" s="71"/>
      <c r="FUW18" s="71"/>
      <c r="FUX18" s="71"/>
      <c r="FUY18" s="71"/>
      <c r="FUZ18" s="71"/>
      <c r="FVA18" s="71"/>
      <c r="FVB18" s="71"/>
      <c r="FVC18" s="71"/>
      <c r="FVD18" s="71"/>
      <c r="FVE18" s="71"/>
      <c r="FVF18" s="71"/>
      <c r="FVG18" s="71"/>
      <c r="FVH18" s="71"/>
      <c r="FVI18" s="71"/>
      <c r="FVJ18" s="71"/>
      <c r="FVK18" s="71"/>
      <c r="FVL18" s="71"/>
      <c r="FVM18" s="71"/>
      <c r="FVN18" s="71"/>
      <c r="FVO18" s="71"/>
      <c r="FVP18" s="71"/>
      <c r="FVQ18" s="71"/>
      <c r="FVR18" s="71"/>
      <c r="FVS18" s="71"/>
      <c r="FVT18" s="71"/>
      <c r="FVU18" s="71"/>
      <c r="FVV18" s="71"/>
      <c r="FVW18" s="71"/>
      <c r="FVX18" s="71"/>
      <c r="FVY18" s="71"/>
      <c r="FVZ18" s="71"/>
      <c r="FWA18" s="71"/>
      <c r="FWB18" s="71"/>
      <c r="FWC18" s="71"/>
      <c r="FWD18" s="71"/>
      <c r="FWE18" s="71"/>
      <c r="FWF18" s="71"/>
      <c r="FWG18" s="71"/>
      <c r="FWH18" s="71"/>
      <c r="FWI18" s="71"/>
      <c r="FWJ18" s="71"/>
      <c r="FWK18" s="71"/>
      <c r="FWL18" s="71"/>
      <c r="FWM18" s="71"/>
      <c r="FWN18" s="71"/>
      <c r="FWO18" s="71"/>
      <c r="FWP18" s="71"/>
      <c r="FWQ18" s="71"/>
      <c r="FWR18" s="71"/>
      <c r="FWS18" s="71"/>
      <c r="FWT18" s="71"/>
      <c r="FWU18" s="71"/>
      <c r="FWV18" s="71"/>
      <c r="FWW18" s="71"/>
      <c r="FWX18" s="71"/>
      <c r="FWY18" s="71"/>
      <c r="FWZ18" s="71"/>
      <c r="FXA18" s="71"/>
      <c r="FXB18" s="71"/>
      <c r="FXC18" s="71"/>
      <c r="FXD18" s="71"/>
      <c r="FXE18" s="71"/>
      <c r="FXF18" s="71"/>
      <c r="FXG18" s="71"/>
      <c r="FXH18" s="71"/>
      <c r="FXI18" s="71"/>
      <c r="FXJ18" s="71"/>
      <c r="FXK18" s="71"/>
      <c r="FXL18" s="71"/>
      <c r="FXM18" s="71"/>
      <c r="FXN18" s="71"/>
      <c r="FXO18" s="71"/>
      <c r="FXP18" s="71"/>
      <c r="FXQ18" s="71"/>
      <c r="FXR18" s="71"/>
      <c r="FXS18" s="71"/>
      <c r="FXT18" s="71"/>
      <c r="FXU18" s="71"/>
      <c r="FXV18" s="71"/>
      <c r="FXW18" s="71"/>
      <c r="FXX18" s="71"/>
      <c r="FXY18" s="71"/>
      <c r="FXZ18" s="71"/>
      <c r="FYA18" s="71"/>
      <c r="FYB18" s="71"/>
      <c r="FYC18" s="71"/>
      <c r="FYD18" s="71"/>
      <c r="FYE18" s="71"/>
      <c r="FYF18" s="71"/>
      <c r="FYG18" s="71"/>
      <c r="FYH18" s="71"/>
      <c r="FYI18" s="71"/>
      <c r="FYJ18" s="71"/>
      <c r="FYK18" s="71"/>
      <c r="FYL18" s="71"/>
      <c r="FYM18" s="71"/>
      <c r="FYN18" s="71"/>
      <c r="FYO18" s="71"/>
      <c r="FYP18" s="71"/>
      <c r="FYQ18" s="71"/>
      <c r="FYR18" s="71"/>
      <c r="FYS18" s="71"/>
      <c r="FYT18" s="71"/>
      <c r="FYU18" s="71"/>
      <c r="FYV18" s="71"/>
      <c r="FYW18" s="71"/>
      <c r="FYX18" s="71"/>
      <c r="FYY18" s="71"/>
      <c r="FYZ18" s="71"/>
      <c r="FZA18" s="71"/>
      <c r="FZB18" s="71"/>
      <c r="FZC18" s="71"/>
      <c r="FZD18" s="71"/>
      <c r="FZE18" s="71"/>
      <c r="FZF18" s="71"/>
      <c r="FZG18" s="71"/>
      <c r="FZH18" s="71"/>
      <c r="FZI18" s="71"/>
      <c r="FZJ18" s="71"/>
      <c r="FZK18" s="71"/>
      <c r="FZL18" s="71"/>
      <c r="FZM18" s="71"/>
      <c r="FZN18" s="71"/>
      <c r="FZO18" s="71"/>
      <c r="FZP18" s="71"/>
      <c r="FZQ18" s="71"/>
      <c r="FZR18" s="71"/>
      <c r="FZS18" s="71"/>
      <c r="FZT18" s="71"/>
      <c r="FZU18" s="71"/>
      <c r="FZV18" s="71"/>
      <c r="FZW18" s="71"/>
      <c r="FZX18" s="71"/>
      <c r="FZY18" s="71"/>
      <c r="FZZ18" s="71"/>
      <c r="GAA18" s="71"/>
      <c r="GAB18" s="71"/>
      <c r="GAC18" s="71"/>
      <c r="GAD18" s="71"/>
      <c r="GAE18" s="71"/>
      <c r="GAF18" s="71"/>
      <c r="GAG18" s="71"/>
      <c r="GAH18" s="71"/>
      <c r="GAI18" s="71"/>
      <c r="GAJ18" s="71"/>
      <c r="GAK18" s="71"/>
      <c r="GAL18" s="71"/>
      <c r="GAM18" s="71"/>
      <c r="GAN18" s="71"/>
      <c r="GAO18" s="71"/>
      <c r="GAP18" s="71"/>
      <c r="GAQ18" s="71"/>
      <c r="GAR18" s="71"/>
      <c r="GAS18" s="71"/>
      <c r="GAT18" s="71"/>
      <c r="GAU18" s="71"/>
      <c r="GAV18" s="71"/>
      <c r="GAW18" s="71"/>
      <c r="GAX18" s="71"/>
      <c r="GAY18" s="71"/>
      <c r="GAZ18" s="71"/>
      <c r="GBA18" s="71"/>
      <c r="GBB18" s="71"/>
      <c r="GBC18" s="71"/>
      <c r="GBD18" s="71"/>
      <c r="GBE18" s="71"/>
      <c r="GBF18" s="71"/>
      <c r="GBG18" s="71"/>
      <c r="GBH18" s="71"/>
      <c r="GBI18" s="71"/>
      <c r="GBJ18" s="71"/>
      <c r="GBK18" s="71"/>
      <c r="GBL18" s="71"/>
      <c r="GBM18" s="71"/>
      <c r="GBN18" s="71"/>
      <c r="GBO18" s="71"/>
      <c r="GBP18" s="71"/>
      <c r="GBQ18" s="71"/>
      <c r="GBR18" s="71"/>
      <c r="GBS18" s="71"/>
      <c r="GBT18" s="71"/>
      <c r="GBU18" s="71"/>
      <c r="GBV18" s="71"/>
      <c r="GBW18" s="71"/>
      <c r="GBX18" s="71"/>
      <c r="GBY18" s="71"/>
      <c r="GBZ18" s="71"/>
      <c r="GCA18" s="71"/>
      <c r="GCB18" s="71"/>
      <c r="GCC18" s="71"/>
      <c r="GCD18" s="71"/>
      <c r="GCE18" s="71"/>
      <c r="GCF18" s="71"/>
      <c r="GCG18" s="71"/>
      <c r="GCH18" s="71"/>
      <c r="GCI18" s="71"/>
      <c r="GCJ18" s="71"/>
      <c r="GCK18" s="71"/>
      <c r="GCL18" s="71"/>
      <c r="GCM18" s="71"/>
      <c r="GCN18" s="71"/>
      <c r="GCO18" s="71"/>
      <c r="GCP18" s="71"/>
      <c r="GCQ18" s="71"/>
      <c r="GCR18" s="71"/>
      <c r="GCS18" s="71"/>
      <c r="GCT18" s="71"/>
      <c r="GCU18" s="71"/>
      <c r="GCV18" s="71"/>
      <c r="GCW18" s="71"/>
      <c r="GCX18" s="71"/>
      <c r="GCY18" s="71"/>
      <c r="GCZ18" s="71"/>
      <c r="GDA18" s="71"/>
      <c r="GDB18" s="71"/>
      <c r="GDC18" s="71"/>
      <c r="GDD18" s="71"/>
      <c r="GDE18" s="71"/>
      <c r="GDF18" s="71"/>
      <c r="GDG18" s="71"/>
      <c r="GDH18" s="71"/>
      <c r="GDI18" s="71"/>
      <c r="GDJ18" s="71"/>
      <c r="GDK18" s="71"/>
      <c r="GDL18" s="71"/>
      <c r="GDM18" s="71"/>
      <c r="GDN18" s="71"/>
      <c r="GDO18" s="71"/>
      <c r="GDP18" s="71"/>
      <c r="GDQ18" s="71"/>
      <c r="GDR18" s="71"/>
      <c r="GDS18" s="71"/>
      <c r="GDT18" s="71"/>
      <c r="GDU18" s="71"/>
      <c r="GDV18" s="71"/>
      <c r="GDW18" s="71"/>
      <c r="GDX18" s="71"/>
      <c r="GDY18" s="71"/>
      <c r="GDZ18" s="71"/>
      <c r="GEA18" s="71"/>
      <c r="GEB18" s="71"/>
      <c r="GEC18" s="71"/>
      <c r="GED18" s="71"/>
      <c r="GEE18" s="71"/>
      <c r="GEF18" s="71"/>
      <c r="GEG18" s="71"/>
      <c r="GEH18" s="71"/>
      <c r="GEI18" s="71"/>
      <c r="GEJ18" s="71"/>
      <c r="GEK18" s="71"/>
      <c r="GEL18" s="71"/>
      <c r="GEM18" s="71"/>
      <c r="GEN18" s="71"/>
      <c r="GEO18" s="71"/>
      <c r="GEP18" s="71"/>
      <c r="GEQ18" s="71"/>
      <c r="GER18" s="71"/>
      <c r="GES18" s="71"/>
      <c r="GET18" s="71"/>
      <c r="GEU18" s="71"/>
      <c r="GEV18" s="71"/>
      <c r="GEW18" s="71"/>
      <c r="GEX18" s="71"/>
      <c r="GEY18" s="71"/>
      <c r="GEZ18" s="71"/>
      <c r="GFA18" s="71"/>
      <c r="GFB18" s="71"/>
      <c r="GFC18" s="71"/>
      <c r="GFD18" s="71"/>
      <c r="GFE18" s="71"/>
      <c r="GFF18" s="71"/>
      <c r="GFG18" s="71"/>
      <c r="GFH18" s="71"/>
      <c r="GFI18" s="71"/>
      <c r="GFJ18" s="71"/>
      <c r="GFK18" s="71"/>
      <c r="GFL18" s="71"/>
      <c r="GFM18" s="71"/>
      <c r="GFN18" s="71"/>
      <c r="GFO18" s="71"/>
      <c r="GFP18" s="71"/>
      <c r="GFQ18" s="71"/>
      <c r="GFR18" s="71"/>
      <c r="GFS18" s="71"/>
      <c r="GFT18" s="71"/>
      <c r="GFU18" s="71"/>
      <c r="GFV18" s="71"/>
      <c r="GFW18" s="71"/>
      <c r="GFX18" s="71"/>
      <c r="GFY18" s="71"/>
      <c r="GFZ18" s="71"/>
      <c r="GGA18" s="71"/>
      <c r="GGB18" s="71"/>
      <c r="GGC18" s="71"/>
      <c r="GGD18" s="71"/>
      <c r="GGE18" s="71"/>
      <c r="GGF18" s="71"/>
      <c r="GGG18" s="71"/>
      <c r="GGH18" s="71"/>
      <c r="GGI18" s="71"/>
      <c r="GGJ18" s="71"/>
      <c r="GGK18" s="71"/>
      <c r="GGL18" s="71"/>
      <c r="GGM18" s="71"/>
      <c r="GGN18" s="71"/>
      <c r="GGO18" s="71"/>
      <c r="GGP18" s="71"/>
      <c r="GGQ18" s="71"/>
      <c r="GGR18" s="71"/>
      <c r="GGS18" s="71"/>
      <c r="GGT18" s="71"/>
      <c r="GGU18" s="71"/>
      <c r="GGV18" s="71"/>
      <c r="GGW18" s="71"/>
      <c r="GGX18" s="71"/>
      <c r="GGY18" s="71"/>
      <c r="GGZ18" s="71"/>
      <c r="GHA18" s="71"/>
      <c r="GHB18" s="71"/>
      <c r="GHC18" s="71"/>
      <c r="GHD18" s="71"/>
      <c r="GHE18" s="71"/>
      <c r="GHF18" s="71"/>
      <c r="GHG18" s="71"/>
      <c r="GHH18" s="71"/>
      <c r="GHI18" s="71"/>
      <c r="GHJ18" s="71"/>
      <c r="GHK18" s="71"/>
      <c r="GHL18" s="71"/>
      <c r="GHM18" s="71"/>
      <c r="GHN18" s="71"/>
      <c r="GHO18" s="71"/>
      <c r="GHP18" s="71"/>
      <c r="GHQ18" s="71"/>
      <c r="GHR18" s="71"/>
      <c r="GHS18" s="71"/>
      <c r="GHT18" s="71"/>
      <c r="GHU18" s="71"/>
      <c r="GHV18" s="71"/>
      <c r="GHW18" s="71"/>
      <c r="GHX18" s="71"/>
      <c r="GHY18" s="71"/>
      <c r="GHZ18" s="71"/>
      <c r="GIA18" s="71"/>
      <c r="GIB18" s="71"/>
      <c r="GIC18" s="71"/>
      <c r="GID18" s="71"/>
      <c r="GIE18" s="71"/>
      <c r="GIF18" s="71"/>
      <c r="GIG18" s="71"/>
      <c r="GIH18" s="71"/>
      <c r="GII18" s="71"/>
      <c r="GIJ18" s="71"/>
      <c r="GIK18" s="71"/>
      <c r="GIL18" s="71"/>
      <c r="GIM18" s="71"/>
      <c r="GIN18" s="71"/>
      <c r="GIO18" s="71"/>
      <c r="GIP18" s="71"/>
      <c r="GIQ18" s="71"/>
      <c r="GIR18" s="71"/>
      <c r="GIS18" s="71"/>
      <c r="GIT18" s="71"/>
      <c r="GIU18" s="71"/>
      <c r="GIV18" s="71"/>
      <c r="GIW18" s="71"/>
      <c r="GIX18" s="71"/>
      <c r="GIY18" s="71"/>
      <c r="GIZ18" s="71"/>
      <c r="GJA18" s="71"/>
      <c r="GJB18" s="71"/>
      <c r="GJC18" s="71"/>
      <c r="GJD18" s="71"/>
      <c r="GJE18" s="71"/>
      <c r="GJF18" s="71"/>
      <c r="GJG18" s="71"/>
      <c r="GJH18" s="71"/>
      <c r="GJI18" s="71"/>
      <c r="GJJ18" s="71"/>
      <c r="GJK18" s="71"/>
      <c r="GJL18" s="71"/>
      <c r="GJM18" s="71"/>
      <c r="GJN18" s="71"/>
      <c r="GJO18" s="71"/>
      <c r="GJP18" s="71"/>
      <c r="GJQ18" s="71"/>
      <c r="GJR18" s="71"/>
      <c r="GJS18" s="71"/>
      <c r="GJT18" s="71"/>
      <c r="GJU18" s="71"/>
      <c r="GJV18" s="71"/>
      <c r="GJW18" s="71"/>
      <c r="GJX18" s="71"/>
      <c r="GJY18" s="71"/>
      <c r="GJZ18" s="71"/>
      <c r="GKA18" s="71"/>
      <c r="GKB18" s="71"/>
      <c r="GKC18" s="71"/>
      <c r="GKD18" s="71"/>
      <c r="GKE18" s="71"/>
      <c r="GKF18" s="71"/>
      <c r="GKG18" s="71"/>
      <c r="GKH18" s="71"/>
      <c r="GKI18" s="71"/>
      <c r="GKJ18" s="71"/>
      <c r="GKK18" s="71"/>
      <c r="GKL18" s="71"/>
      <c r="GKM18" s="71"/>
      <c r="GKN18" s="71"/>
      <c r="GKO18" s="71"/>
      <c r="GKP18" s="71"/>
      <c r="GKQ18" s="71"/>
      <c r="GKR18" s="71"/>
      <c r="GKS18" s="71"/>
      <c r="GKT18" s="71"/>
      <c r="GKU18" s="71"/>
      <c r="GKV18" s="71"/>
      <c r="GKW18" s="71"/>
      <c r="GKX18" s="71"/>
      <c r="GKY18" s="71"/>
      <c r="GKZ18" s="71"/>
      <c r="GLA18" s="71"/>
      <c r="GLB18" s="71"/>
      <c r="GLC18" s="71"/>
      <c r="GLD18" s="71"/>
      <c r="GLE18" s="71"/>
      <c r="GLF18" s="71"/>
      <c r="GLG18" s="71"/>
      <c r="GLH18" s="71"/>
      <c r="GLI18" s="71"/>
      <c r="GLJ18" s="71"/>
      <c r="GLK18" s="71"/>
      <c r="GLL18" s="71"/>
      <c r="GLM18" s="71"/>
      <c r="GLN18" s="71"/>
      <c r="GLO18" s="71"/>
      <c r="GLP18" s="71"/>
      <c r="GLQ18" s="71"/>
      <c r="GLR18" s="71"/>
      <c r="GLS18" s="71"/>
      <c r="GLT18" s="71"/>
      <c r="GLU18" s="71"/>
      <c r="GLV18" s="71"/>
      <c r="GLW18" s="71"/>
      <c r="GLX18" s="71"/>
      <c r="GLY18" s="71"/>
      <c r="GLZ18" s="71"/>
      <c r="GMA18" s="71"/>
      <c r="GMB18" s="71"/>
      <c r="GMC18" s="71"/>
      <c r="GMD18" s="71"/>
      <c r="GME18" s="71"/>
      <c r="GMF18" s="71"/>
      <c r="GMG18" s="71"/>
      <c r="GMH18" s="71"/>
      <c r="GMI18" s="71"/>
      <c r="GMJ18" s="71"/>
      <c r="GMK18" s="71"/>
      <c r="GML18" s="71"/>
      <c r="GMM18" s="71"/>
      <c r="GMN18" s="71"/>
      <c r="GMO18" s="71"/>
      <c r="GMP18" s="71"/>
      <c r="GMQ18" s="71"/>
      <c r="GMR18" s="71"/>
      <c r="GMS18" s="71"/>
      <c r="GMT18" s="71"/>
      <c r="GMU18" s="71"/>
      <c r="GMV18" s="71"/>
      <c r="GMW18" s="71"/>
      <c r="GMX18" s="71"/>
      <c r="GMY18" s="71"/>
      <c r="GMZ18" s="71"/>
      <c r="GNA18" s="71"/>
      <c r="GNB18" s="71"/>
      <c r="GNC18" s="71"/>
      <c r="GND18" s="71"/>
      <c r="GNE18" s="71"/>
      <c r="GNF18" s="71"/>
      <c r="GNG18" s="71"/>
      <c r="GNH18" s="71"/>
      <c r="GNI18" s="71"/>
      <c r="GNJ18" s="71"/>
      <c r="GNK18" s="71"/>
      <c r="GNL18" s="71"/>
      <c r="GNM18" s="71"/>
      <c r="GNN18" s="71"/>
      <c r="GNO18" s="71"/>
      <c r="GNP18" s="71"/>
      <c r="GNQ18" s="71"/>
      <c r="GNR18" s="71"/>
      <c r="GNS18" s="71"/>
      <c r="GNT18" s="71"/>
      <c r="GNU18" s="71"/>
      <c r="GNV18" s="71"/>
      <c r="GNW18" s="71"/>
      <c r="GNX18" s="71"/>
      <c r="GNY18" s="71"/>
      <c r="GNZ18" s="71"/>
      <c r="GOA18" s="71"/>
      <c r="GOB18" s="71"/>
      <c r="GOC18" s="71"/>
      <c r="GOD18" s="71"/>
      <c r="GOE18" s="71"/>
      <c r="GOF18" s="71"/>
      <c r="GOG18" s="71"/>
      <c r="GOH18" s="71"/>
      <c r="GOI18" s="71"/>
      <c r="GOJ18" s="71"/>
      <c r="GOK18" s="71"/>
      <c r="GOL18" s="71"/>
      <c r="GOM18" s="71"/>
      <c r="GON18" s="71"/>
      <c r="GOO18" s="71"/>
      <c r="GOP18" s="71"/>
      <c r="GOQ18" s="71"/>
      <c r="GOR18" s="71"/>
      <c r="GOS18" s="71"/>
      <c r="GOT18" s="71"/>
      <c r="GOU18" s="71"/>
      <c r="GOV18" s="71"/>
      <c r="GOW18" s="71"/>
      <c r="GOX18" s="71"/>
      <c r="GOY18" s="71"/>
      <c r="GOZ18" s="71"/>
      <c r="GPA18" s="71"/>
      <c r="GPB18" s="71"/>
      <c r="GPC18" s="71"/>
      <c r="GPD18" s="71"/>
      <c r="GPE18" s="71"/>
      <c r="GPF18" s="71"/>
      <c r="GPG18" s="71"/>
      <c r="GPH18" s="71"/>
      <c r="GPI18" s="71"/>
      <c r="GPJ18" s="71"/>
      <c r="GPK18" s="71"/>
      <c r="GPL18" s="71"/>
      <c r="GPM18" s="71"/>
      <c r="GPN18" s="71"/>
      <c r="GPO18" s="71"/>
      <c r="GPP18" s="71"/>
      <c r="GPQ18" s="71"/>
      <c r="GPR18" s="71"/>
      <c r="GPS18" s="71"/>
      <c r="GPT18" s="71"/>
      <c r="GPU18" s="71"/>
      <c r="GPV18" s="71"/>
      <c r="GPW18" s="71"/>
      <c r="GPX18" s="71"/>
      <c r="GPY18" s="71"/>
      <c r="GPZ18" s="71"/>
      <c r="GQA18" s="71"/>
      <c r="GQB18" s="71"/>
      <c r="GQC18" s="71"/>
      <c r="GQD18" s="71"/>
      <c r="GQE18" s="71"/>
      <c r="GQF18" s="71"/>
      <c r="GQG18" s="71"/>
      <c r="GQH18" s="71"/>
      <c r="GQI18" s="71"/>
      <c r="GQJ18" s="71"/>
      <c r="GQK18" s="71"/>
      <c r="GQL18" s="71"/>
      <c r="GQM18" s="71"/>
      <c r="GQN18" s="71"/>
      <c r="GQO18" s="71"/>
      <c r="GQP18" s="71"/>
      <c r="GQQ18" s="71"/>
      <c r="GQR18" s="71"/>
      <c r="GQS18" s="71"/>
      <c r="GQT18" s="71"/>
      <c r="GQU18" s="71"/>
      <c r="GQV18" s="71"/>
      <c r="GQW18" s="71"/>
      <c r="GQX18" s="71"/>
      <c r="GQY18" s="71"/>
      <c r="GQZ18" s="71"/>
      <c r="GRA18" s="71"/>
      <c r="GRB18" s="71"/>
      <c r="GRC18" s="71"/>
      <c r="GRD18" s="71"/>
      <c r="GRE18" s="71"/>
      <c r="GRF18" s="71"/>
      <c r="GRG18" s="71"/>
      <c r="GRH18" s="71"/>
      <c r="GRI18" s="71"/>
      <c r="GRJ18" s="71"/>
      <c r="GRK18" s="71"/>
      <c r="GRL18" s="71"/>
      <c r="GRM18" s="71"/>
      <c r="GRN18" s="71"/>
      <c r="GRO18" s="71"/>
      <c r="GRP18" s="71"/>
      <c r="GRQ18" s="71"/>
      <c r="GRR18" s="71"/>
      <c r="GRS18" s="71"/>
      <c r="GRT18" s="71"/>
      <c r="GRU18" s="71"/>
      <c r="GRV18" s="71"/>
      <c r="GRW18" s="71"/>
      <c r="GRX18" s="71"/>
      <c r="GRY18" s="71"/>
      <c r="GRZ18" s="71"/>
      <c r="GSA18" s="71"/>
      <c r="GSB18" s="71"/>
      <c r="GSC18" s="71"/>
      <c r="GSD18" s="71"/>
      <c r="GSE18" s="71"/>
      <c r="GSF18" s="71"/>
      <c r="GSG18" s="71"/>
      <c r="GSH18" s="71"/>
      <c r="GSI18" s="71"/>
      <c r="GSJ18" s="71"/>
      <c r="GSK18" s="71"/>
      <c r="GSL18" s="71"/>
      <c r="GSM18" s="71"/>
      <c r="GSN18" s="71"/>
      <c r="GSO18" s="71"/>
      <c r="GSP18" s="71"/>
      <c r="GSQ18" s="71"/>
      <c r="GSR18" s="71"/>
      <c r="GSS18" s="71"/>
      <c r="GST18" s="71"/>
      <c r="GSU18" s="71"/>
      <c r="GSV18" s="71"/>
      <c r="GSW18" s="71"/>
      <c r="GSX18" s="71"/>
      <c r="GSY18" s="71"/>
      <c r="GSZ18" s="71"/>
      <c r="GTA18" s="71"/>
      <c r="GTB18" s="71"/>
      <c r="GTC18" s="71"/>
      <c r="GTD18" s="71"/>
      <c r="GTE18" s="71"/>
      <c r="GTF18" s="71"/>
      <c r="GTG18" s="71"/>
      <c r="GTH18" s="71"/>
      <c r="GTI18" s="71"/>
      <c r="GTJ18" s="71"/>
      <c r="GTK18" s="71"/>
      <c r="GTL18" s="71"/>
      <c r="GTM18" s="71"/>
      <c r="GTN18" s="71"/>
      <c r="GTO18" s="71"/>
      <c r="GTP18" s="71"/>
      <c r="GTQ18" s="71"/>
      <c r="GTR18" s="71"/>
      <c r="GTS18" s="71"/>
      <c r="GTT18" s="71"/>
      <c r="GTU18" s="71"/>
      <c r="GTV18" s="71"/>
      <c r="GTW18" s="71"/>
      <c r="GTX18" s="71"/>
      <c r="GTY18" s="71"/>
      <c r="GTZ18" s="71"/>
      <c r="GUA18" s="71"/>
      <c r="GUB18" s="71"/>
      <c r="GUC18" s="71"/>
      <c r="GUD18" s="71"/>
      <c r="GUE18" s="71"/>
      <c r="GUF18" s="71"/>
      <c r="GUG18" s="71"/>
      <c r="GUH18" s="71"/>
      <c r="GUI18" s="71"/>
      <c r="GUJ18" s="71"/>
      <c r="GUK18" s="71"/>
      <c r="GUL18" s="71"/>
      <c r="GUM18" s="71"/>
      <c r="GUN18" s="71"/>
      <c r="GUO18" s="71"/>
      <c r="GUP18" s="71"/>
      <c r="GUQ18" s="71"/>
      <c r="GUR18" s="71"/>
      <c r="GUS18" s="71"/>
      <c r="GUT18" s="71"/>
      <c r="GUU18" s="71"/>
      <c r="GUV18" s="71"/>
      <c r="GUW18" s="71"/>
      <c r="GUX18" s="71"/>
      <c r="GUY18" s="71"/>
      <c r="GUZ18" s="71"/>
      <c r="GVA18" s="71"/>
      <c r="GVB18" s="71"/>
      <c r="GVC18" s="71"/>
      <c r="GVD18" s="71"/>
      <c r="GVE18" s="71"/>
      <c r="GVF18" s="71"/>
      <c r="GVG18" s="71"/>
      <c r="GVH18" s="71"/>
      <c r="GVI18" s="71"/>
      <c r="GVJ18" s="71"/>
      <c r="GVK18" s="71"/>
      <c r="GVL18" s="71"/>
      <c r="GVM18" s="71"/>
      <c r="GVN18" s="71"/>
      <c r="GVO18" s="71"/>
      <c r="GVP18" s="71"/>
      <c r="GVQ18" s="71"/>
      <c r="GVR18" s="71"/>
      <c r="GVS18" s="71"/>
      <c r="GVT18" s="71"/>
      <c r="GVU18" s="71"/>
      <c r="GVV18" s="71"/>
      <c r="GVW18" s="71"/>
      <c r="GVX18" s="71"/>
      <c r="GVY18" s="71"/>
      <c r="GVZ18" s="71"/>
      <c r="GWA18" s="71"/>
      <c r="GWB18" s="71"/>
      <c r="GWC18" s="71"/>
      <c r="GWD18" s="71"/>
      <c r="GWE18" s="71"/>
      <c r="GWF18" s="71"/>
      <c r="GWG18" s="71"/>
      <c r="GWH18" s="71"/>
      <c r="GWI18" s="71"/>
      <c r="GWJ18" s="71"/>
      <c r="GWK18" s="71"/>
      <c r="GWL18" s="71"/>
      <c r="GWM18" s="71"/>
      <c r="GWN18" s="71"/>
      <c r="GWO18" s="71"/>
      <c r="GWP18" s="71"/>
      <c r="GWQ18" s="71"/>
      <c r="GWR18" s="71"/>
      <c r="GWS18" s="71"/>
      <c r="GWT18" s="71"/>
      <c r="GWU18" s="71"/>
      <c r="GWV18" s="71"/>
      <c r="GWW18" s="71"/>
      <c r="GWX18" s="71"/>
      <c r="GWY18" s="71"/>
      <c r="GWZ18" s="71"/>
      <c r="GXA18" s="71"/>
      <c r="GXB18" s="71"/>
      <c r="GXC18" s="71"/>
      <c r="GXD18" s="71"/>
      <c r="GXE18" s="71"/>
      <c r="GXF18" s="71"/>
      <c r="GXG18" s="71"/>
      <c r="GXH18" s="71"/>
      <c r="GXI18" s="71"/>
      <c r="GXJ18" s="71"/>
      <c r="GXK18" s="71"/>
      <c r="GXL18" s="71"/>
      <c r="GXM18" s="71"/>
      <c r="GXN18" s="71"/>
      <c r="GXO18" s="71"/>
      <c r="GXP18" s="71"/>
      <c r="GXQ18" s="71"/>
      <c r="GXR18" s="71"/>
      <c r="GXS18" s="71"/>
      <c r="GXT18" s="71"/>
      <c r="GXU18" s="71"/>
      <c r="GXV18" s="71"/>
      <c r="GXW18" s="71"/>
      <c r="GXX18" s="71"/>
      <c r="GXY18" s="71"/>
      <c r="GXZ18" s="71"/>
      <c r="GYA18" s="71"/>
      <c r="GYB18" s="71"/>
      <c r="GYC18" s="71"/>
      <c r="GYD18" s="71"/>
      <c r="GYE18" s="71"/>
      <c r="GYF18" s="71"/>
      <c r="GYG18" s="71"/>
      <c r="GYH18" s="71"/>
      <c r="GYI18" s="71"/>
      <c r="GYJ18" s="71"/>
      <c r="GYK18" s="71"/>
      <c r="GYL18" s="71"/>
      <c r="GYM18" s="71"/>
      <c r="GYN18" s="71"/>
      <c r="GYO18" s="71"/>
      <c r="GYP18" s="71"/>
      <c r="GYQ18" s="71"/>
      <c r="GYR18" s="71"/>
      <c r="GYS18" s="71"/>
      <c r="GYT18" s="71"/>
      <c r="GYU18" s="71"/>
      <c r="GYV18" s="71"/>
      <c r="GYW18" s="71"/>
      <c r="GYX18" s="71"/>
      <c r="GYY18" s="71"/>
      <c r="GYZ18" s="71"/>
      <c r="GZA18" s="71"/>
      <c r="GZB18" s="71"/>
      <c r="GZC18" s="71"/>
      <c r="GZD18" s="71"/>
      <c r="GZE18" s="71"/>
      <c r="GZF18" s="71"/>
      <c r="GZG18" s="71"/>
      <c r="GZH18" s="71"/>
      <c r="GZI18" s="71"/>
      <c r="GZJ18" s="71"/>
      <c r="GZK18" s="71"/>
      <c r="GZL18" s="71"/>
      <c r="GZM18" s="71"/>
      <c r="GZN18" s="71"/>
      <c r="GZO18" s="71"/>
      <c r="GZP18" s="71"/>
      <c r="GZQ18" s="71"/>
      <c r="GZR18" s="71"/>
      <c r="GZS18" s="71"/>
      <c r="GZT18" s="71"/>
      <c r="GZU18" s="71"/>
      <c r="GZV18" s="71"/>
      <c r="GZW18" s="71"/>
      <c r="GZX18" s="71"/>
      <c r="GZY18" s="71"/>
      <c r="GZZ18" s="71"/>
      <c r="HAA18" s="71"/>
      <c r="HAB18" s="71"/>
      <c r="HAC18" s="71"/>
      <c r="HAD18" s="71"/>
      <c r="HAE18" s="71"/>
      <c r="HAF18" s="71"/>
      <c r="HAG18" s="71"/>
      <c r="HAH18" s="71"/>
      <c r="HAI18" s="71"/>
      <c r="HAJ18" s="71"/>
      <c r="HAK18" s="71"/>
      <c r="HAL18" s="71"/>
      <c r="HAM18" s="71"/>
      <c r="HAN18" s="71"/>
      <c r="HAO18" s="71"/>
      <c r="HAP18" s="71"/>
      <c r="HAQ18" s="71"/>
      <c r="HAR18" s="71"/>
      <c r="HAS18" s="71"/>
      <c r="HAT18" s="71"/>
      <c r="HAU18" s="71"/>
      <c r="HAV18" s="71"/>
      <c r="HAW18" s="71"/>
      <c r="HAX18" s="71"/>
      <c r="HAY18" s="71"/>
      <c r="HAZ18" s="71"/>
      <c r="HBA18" s="71"/>
      <c r="HBB18" s="71"/>
      <c r="HBC18" s="71"/>
      <c r="HBD18" s="71"/>
      <c r="HBE18" s="71"/>
      <c r="HBF18" s="71"/>
      <c r="HBG18" s="71"/>
      <c r="HBH18" s="71"/>
      <c r="HBI18" s="71"/>
      <c r="HBJ18" s="71"/>
      <c r="HBK18" s="71"/>
      <c r="HBL18" s="71"/>
      <c r="HBM18" s="71"/>
      <c r="HBN18" s="71"/>
      <c r="HBO18" s="71"/>
      <c r="HBP18" s="71"/>
      <c r="HBQ18" s="71"/>
      <c r="HBR18" s="71"/>
      <c r="HBS18" s="71"/>
      <c r="HBT18" s="71"/>
      <c r="HBU18" s="71"/>
      <c r="HBV18" s="71"/>
      <c r="HBW18" s="71"/>
      <c r="HBX18" s="71"/>
      <c r="HBY18" s="71"/>
      <c r="HBZ18" s="71"/>
      <c r="HCA18" s="71"/>
      <c r="HCB18" s="71"/>
      <c r="HCC18" s="71"/>
      <c r="HCD18" s="71"/>
      <c r="HCE18" s="71"/>
      <c r="HCF18" s="71"/>
      <c r="HCG18" s="71"/>
      <c r="HCH18" s="71"/>
      <c r="HCI18" s="71"/>
      <c r="HCJ18" s="71"/>
      <c r="HCK18" s="71"/>
      <c r="HCL18" s="71"/>
      <c r="HCM18" s="71"/>
      <c r="HCN18" s="71"/>
      <c r="HCO18" s="71"/>
      <c r="HCP18" s="71"/>
      <c r="HCQ18" s="71"/>
      <c r="HCR18" s="71"/>
      <c r="HCS18" s="71"/>
      <c r="HCT18" s="71"/>
      <c r="HCU18" s="71"/>
      <c r="HCV18" s="71"/>
      <c r="HCW18" s="71"/>
      <c r="HCX18" s="71"/>
      <c r="HCY18" s="71"/>
      <c r="HCZ18" s="71"/>
      <c r="HDA18" s="71"/>
      <c r="HDB18" s="71"/>
      <c r="HDC18" s="71"/>
      <c r="HDD18" s="71"/>
      <c r="HDE18" s="71"/>
      <c r="HDF18" s="71"/>
      <c r="HDG18" s="71"/>
      <c r="HDH18" s="71"/>
      <c r="HDI18" s="71"/>
      <c r="HDJ18" s="71"/>
      <c r="HDK18" s="71"/>
      <c r="HDL18" s="71"/>
      <c r="HDM18" s="71"/>
      <c r="HDN18" s="71"/>
      <c r="HDO18" s="71"/>
      <c r="HDP18" s="71"/>
      <c r="HDQ18" s="71"/>
      <c r="HDR18" s="71"/>
      <c r="HDS18" s="71"/>
      <c r="HDT18" s="71"/>
      <c r="HDU18" s="71"/>
      <c r="HDV18" s="71"/>
      <c r="HDW18" s="71"/>
      <c r="HDX18" s="71"/>
      <c r="HDY18" s="71"/>
      <c r="HDZ18" s="71"/>
      <c r="HEA18" s="71"/>
      <c r="HEB18" s="71"/>
      <c r="HEC18" s="71"/>
      <c r="HED18" s="71"/>
      <c r="HEE18" s="71"/>
      <c r="HEF18" s="71"/>
      <c r="HEG18" s="71"/>
      <c r="HEH18" s="71"/>
      <c r="HEI18" s="71"/>
      <c r="HEJ18" s="71"/>
      <c r="HEK18" s="71"/>
      <c r="HEL18" s="71"/>
      <c r="HEM18" s="71"/>
      <c r="HEN18" s="71"/>
      <c r="HEO18" s="71"/>
      <c r="HEP18" s="71"/>
      <c r="HEQ18" s="71"/>
      <c r="HER18" s="71"/>
      <c r="HES18" s="71"/>
      <c r="HET18" s="71"/>
      <c r="HEU18" s="71"/>
      <c r="HEV18" s="71"/>
      <c r="HEW18" s="71"/>
      <c r="HEX18" s="71"/>
      <c r="HEY18" s="71"/>
      <c r="HEZ18" s="71"/>
      <c r="HFA18" s="71"/>
      <c r="HFB18" s="71"/>
      <c r="HFC18" s="71"/>
      <c r="HFD18" s="71"/>
      <c r="HFE18" s="71"/>
      <c r="HFF18" s="71"/>
      <c r="HFG18" s="71"/>
      <c r="HFH18" s="71"/>
      <c r="HFI18" s="71"/>
      <c r="HFJ18" s="71"/>
      <c r="HFK18" s="71"/>
      <c r="HFL18" s="71"/>
      <c r="HFM18" s="71"/>
      <c r="HFN18" s="71"/>
      <c r="HFO18" s="71"/>
      <c r="HFP18" s="71"/>
      <c r="HFQ18" s="71"/>
      <c r="HFR18" s="71"/>
      <c r="HFS18" s="71"/>
      <c r="HFT18" s="71"/>
      <c r="HFU18" s="71"/>
      <c r="HFV18" s="71"/>
      <c r="HFW18" s="71"/>
      <c r="HFX18" s="71"/>
      <c r="HFY18" s="71"/>
      <c r="HFZ18" s="71"/>
      <c r="HGA18" s="71"/>
      <c r="HGB18" s="71"/>
      <c r="HGC18" s="71"/>
      <c r="HGD18" s="71"/>
      <c r="HGE18" s="71"/>
      <c r="HGF18" s="71"/>
      <c r="HGG18" s="71"/>
      <c r="HGH18" s="71"/>
      <c r="HGI18" s="71"/>
      <c r="HGJ18" s="71"/>
      <c r="HGK18" s="71"/>
      <c r="HGL18" s="71"/>
      <c r="HGM18" s="71"/>
      <c r="HGN18" s="71"/>
      <c r="HGO18" s="71"/>
      <c r="HGP18" s="71"/>
      <c r="HGQ18" s="71"/>
      <c r="HGR18" s="71"/>
      <c r="HGS18" s="71"/>
      <c r="HGT18" s="71"/>
      <c r="HGU18" s="71"/>
      <c r="HGV18" s="71"/>
      <c r="HGW18" s="71"/>
      <c r="HGX18" s="71"/>
      <c r="HGY18" s="71"/>
      <c r="HGZ18" s="71"/>
      <c r="HHA18" s="71"/>
      <c r="HHB18" s="71"/>
      <c r="HHC18" s="71"/>
      <c r="HHD18" s="71"/>
      <c r="HHE18" s="71"/>
      <c r="HHF18" s="71"/>
      <c r="HHG18" s="71"/>
      <c r="HHH18" s="71"/>
      <c r="HHI18" s="71"/>
      <c r="HHJ18" s="71"/>
      <c r="HHK18" s="71"/>
      <c r="HHL18" s="71"/>
      <c r="HHM18" s="71"/>
      <c r="HHN18" s="71"/>
      <c r="HHO18" s="71"/>
      <c r="HHP18" s="71"/>
      <c r="HHQ18" s="71"/>
      <c r="HHR18" s="71"/>
      <c r="HHS18" s="71"/>
      <c r="HHT18" s="71"/>
      <c r="HHU18" s="71"/>
      <c r="HHV18" s="71"/>
      <c r="HHW18" s="71"/>
      <c r="HHX18" s="71"/>
      <c r="HHY18" s="71"/>
      <c r="HHZ18" s="71"/>
      <c r="HIA18" s="71"/>
      <c r="HIB18" s="71"/>
      <c r="HIC18" s="71"/>
      <c r="HID18" s="71"/>
      <c r="HIE18" s="71"/>
      <c r="HIF18" s="71"/>
      <c r="HIG18" s="71"/>
      <c r="HIH18" s="71"/>
      <c r="HII18" s="71"/>
      <c r="HIJ18" s="71"/>
      <c r="HIK18" s="71"/>
      <c r="HIL18" s="71"/>
      <c r="HIM18" s="71"/>
      <c r="HIN18" s="71"/>
      <c r="HIO18" s="71"/>
      <c r="HIP18" s="71"/>
      <c r="HIQ18" s="71"/>
      <c r="HIR18" s="71"/>
      <c r="HIS18" s="71"/>
      <c r="HIT18" s="71"/>
      <c r="HIU18" s="71"/>
      <c r="HIV18" s="71"/>
      <c r="HIW18" s="71"/>
      <c r="HIX18" s="71"/>
      <c r="HIY18" s="71"/>
      <c r="HIZ18" s="71"/>
      <c r="HJA18" s="71"/>
      <c r="HJB18" s="71"/>
      <c r="HJC18" s="71"/>
      <c r="HJD18" s="71"/>
      <c r="HJE18" s="71"/>
      <c r="HJF18" s="71"/>
      <c r="HJG18" s="71"/>
      <c r="HJH18" s="71"/>
      <c r="HJI18" s="71"/>
      <c r="HJJ18" s="71"/>
      <c r="HJK18" s="71"/>
      <c r="HJL18" s="71"/>
      <c r="HJM18" s="71"/>
      <c r="HJN18" s="71"/>
      <c r="HJO18" s="71"/>
      <c r="HJP18" s="71"/>
      <c r="HJQ18" s="71"/>
      <c r="HJR18" s="71"/>
      <c r="HJS18" s="71"/>
      <c r="HJT18" s="71"/>
      <c r="HJU18" s="71"/>
      <c r="HJV18" s="71"/>
      <c r="HJW18" s="71"/>
      <c r="HJX18" s="71"/>
      <c r="HJY18" s="71"/>
      <c r="HJZ18" s="71"/>
      <c r="HKA18" s="71"/>
      <c r="HKB18" s="71"/>
      <c r="HKC18" s="71"/>
      <c r="HKD18" s="71"/>
      <c r="HKE18" s="71"/>
      <c r="HKF18" s="71"/>
      <c r="HKG18" s="71"/>
      <c r="HKH18" s="71"/>
      <c r="HKI18" s="71"/>
      <c r="HKJ18" s="71"/>
      <c r="HKK18" s="71"/>
      <c r="HKL18" s="71"/>
      <c r="HKM18" s="71"/>
      <c r="HKN18" s="71"/>
      <c r="HKO18" s="71"/>
      <c r="HKP18" s="71"/>
      <c r="HKQ18" s="71"/>
      <c r="HKR18" s="71"/>
      <c r="HKS18" s="71"/>
      <c r="HKT18" s="71"/>
      <c r="HKU18" s="71"/>
      <c r="HKV18" s="71"/>
      <c r="HKW18" s="71"/>
      <c r="HKX18" s="71"/>
      <c r="HKY18" s="71"/>
      <c r="HKZ18" s="71"/>
      <c r="HLA18" s="71"/>
      <c r="HLB18" s="71"/>
      <c r="HLC18" s="71"/>
      <c r="HLD18" s="71"/>
      <c r="HLE18" s="71"/>
      <c r="HLF18" s="71"/>
      <c r="HLG18" s="71"/>
      <c r="HLH18" s="71"/>
      <c r="HLI18" s="71"/>
      <c r="HLJ18" s="71"/>
      <c r="HLK18" s="71"/>
      <c r="HLL18" s="71"/>
      <c r="HLM18" s="71"/>
      <c r="HLN18" s="71"/>
      <c r="HLO18" s="71"/>
      <c r="HLP18" s="71"/>
      <c r="HLQ18" s="71"/>
      <c r="HLR18" s="71"/>
      <c r="HLS18" s="71"/>
      <c r="HLT18" s="71"/>
      <c r="HLU18" s="71"/>
      <c r="HLV18" s="71"/>
      <c r="HLW18" s="71"/>
      <c r="HLX18" s="71"/>
      <c r="HLY18" s="71"/>
      <c r="HLZ18" s="71"/>
      <c r="HMA18" s="71"/>
      <c r="HMB18" s="71"/>
      <c r="HMC18" s="71"/>
      <c r="HMD18" s="71"/>
      <c r="HME18" s="71"/>
      <c r="HMF18" s="71"/>
      <c r="HMG18" s="71"/>
      <c r="HMH18" s="71"/>
      <c r="HMI18" s="71"/>
      <c r="HMJ18" s="71"/>
      <c r="HMK18" s="71"/>
      <c r="HML18" s="71"/>
      <c r="HMM18" s="71"/>
      <c r="HMN18" s="71"/>
      <c r="HMO18" s="71"/>
      <c r="HMP18" s="71"/>
      <c r="HMQ18" s="71"/>
      <c r="HMR18" s="71"/>
      <c r="HMS18" s="71"/>
      <c r="HMT18" s="71"/>
      <c r="HMU18" s="71"/>
      <c r="HMV18" s="71"/>
      <c r="HMW18" s="71"/>
      <c r="HMX18" s="71"/>
      <c r="HMY18" s="71"/>
      <c r="HMZ18" s="71"/>
      <c r="HNA18" s="71"/>
      <c r="HNB18" s="71"/>
      <c r="HNC18" s="71"/>
      <c r="HND18" s="71"/>
      <c r="HNE18" s="71"/>
      <c r="HNF18" s="71"/>
      <c r="HNG18" s="71"/>
      <c r="HNH18" s="71"/>
      <c r="HNI18" s="71"/>
      <c r="HNJ18" s="71"/>
      <c r="HNK18" s="71"/>
      <c r="HNL18" s="71"/>
      <c r="HNM18" s="71"/>
      <c r="HNN18" s="71"/>
      <c r="HNO18" s="71"/>
      <c r="HNP18" s="71"/>
      <c r="HNQ18" s="71"/>
      <c r="HNR18" s="71"/>
      <c r="HNS18" s="71"/>
      <c r="HNT18" s="71"/>
      <c r="HNU18" s="71"/>
      <c r="HNV18" s="71"/>
      <c r="HNW18" s="71"/>
      <c r="HNX18" s="71"/>
      <c r="HNY18" s="71"/>
      <c r="HNZ18" s="71"/>
      <c r="HOA18" s="71"/>
      <c r="HOB18" s="71"/>
      <c r="HOC18" s="71"/>
      <c r="HOD18" s="71"/>
      <c r="HOE18" s="71"/>
      <c r="HOF18" s="71"/>
      <c r="HOG18" s="71"/>
      <c r="HOH18" s="71"/>
      <c r="HOI18" s="71"/>
      <c r="HOJ18" s="71"/>
      <c r="HOK18" s="71"/>
      <c r="HOL18" s="71"/>
      <c r="HOM18" s="71"/>
      <c r="HON18" s="71"/>
      <c r="HOO18" s="71"/>
      <c r="HOP18" s="71"/>
      <c r="HOQ18" s="71"/>
      <c r="HOR18" s="71"/>
      <c r="HOS18" s="71"/>
      <c r="HOT18" s="71"/>
      <c r="HOU18" s="71"/>
      <c r="HOV18" s="71"/>
      <c r="HOW18" s="71"/>
      <c r="HOX18" s="71"/>
      <c r="HOY18" s="71"/>
      <c r="HOZ18" s="71"/>
      <c r="HPA18" s="71"/>
      <c r="HPB18" s="71"/>
      <c r="HPC18" s="71"/>
      <c r="HPD18" s="71"/>
      <c r="HPE18" s="71"/>
      <c r="HPF18" s="71"/>
      <c r="HPG18" s="71"/>
      <c r="HPH18" s="71"/>
      <c r="HPI18" s="71"/>
      <c r="HPJ18" s="71"/>
      <c r="HPK18" s="71"/>
      <c r="HPL18" s="71"/>
      <c r="HPM18" s="71"/>
      <c r="HPN18" s="71"/>
      <c r="HPO18" s="71"/>
      <c r="HPP18" s="71"/>
      <c r="HPQ18" s="71"/>
      <c r="HPR18" s="71"/>
      <c r="HPS18" s="71"/>
      <c r="HPT18" s="71"/>
      <c r="HPU18" s="71"/>
      <c r="HPV18" s="71"/>
      <c r="HPW18" s="71"/>
      <c r="HPX18" s="71"/>
      <c r="HPY18" s="71"/>
      <c r="HPZ18" s="71"/>
      <c r="HQA18" s="71"/>
      <c r="HQB18" s="71"/>
      <c r="HQC18" s="71"/>
      <c r="HQD18" s="71"/>
      <c r="HQE18" s="71"/>
      <c r="HQF18" s="71"/>
      <c r="HQG18" s="71"/>
      <c r="HQH18" s="71"/>
      <c r="HQI18" s="71"/>
      <c r="HQJ18" s="71"/>
      <c r="HQK18" s="71"/>
      <c r="HQL18" s="71"/>
      <c r="HQM18" s="71"/>
      <c r="HQN18" s="71"/>
      <c r="HQO18" s="71"/>
      <c r="HQP18" s="71"/>
      <c r="HQQ18" s="71"/>
      <c r="HQR18" s="71"/>
      <c r="HQS18" s="71"/>
      <c r="HQT18" s="71"/>
      <c r="HQU18" s="71"/>
      <c r="HQV18" s="71"/>
      <c r="HQW18" s="71"/>
      <c r="HQX18" s="71"/>
      <c r="HQY18" s="71"/>
      <c r="HQZ18" s="71"/>
      <c r="HRA18" s="71"/>
      <c r="HRB18" s="71"/>
      <c r="HRC18" s="71"/>
      <c r="HRD18" s="71"/>
      <c r="HRE18" s="71"/>
      <c r="HRF18" s="71"/>
      <c r="HRG18" s="71"/>
      <c r="HRH18" s="71"/>
      <c r="HRI18" s="71"/>
      <c r="HRJ18" s="71"/>
      <c r="HRK18" s="71"/>
      <c r="HRL18" s="71"/>
      <c r="HRM18" s="71"/>
      <c r="HRN18" s="71"/>
      <c r="HRO18" s="71"/>
      <c r="HRP18" s="71"/>
      <c r="HRQ18" s="71"/>
      <c r="HRR18" s="71"/>
      <c r="HRS18" s="71"/>
      <c r="HRT18" s="71"/>
      <c r="HRU18" s="71"/>
      <c r="HRV18" s="71"/>
      <c r="HRW18" s="71"/>
      <c r="HRX18" s="71"/>
      <c r="HRY18" s="71"/>
      <c r="HRZ18" s="71"/>
      <c r="HSA18" s="71"/>
      <c r="HSB18" s="71"/>
      <c r="HSC18" s="71"/>
      <c r="HSD18" s="71"/>
      <c r="HSE18" s="71"/>
      <c r="HSF18" s="71"/>
      <c r="HSG18" s="71"/>
      <c r="HSH18" s="71"/>
      <c r="HSI18" s="71"/>
      <c r="HSJ18" s="71"/>
      <c r="HSK18" s="71"/>
      <c r="HSL18" s="71"/>
      <c r="HSM18" s="71"/>
      <c r="HSN18" s="71"/>
      <c r="HSO18" s="71"/>
      <c r="HSP18" s="71"/>
      <c r="HSQ18" s="71"/>
      <c r="HSR18" s="71"/>
      <c r="HSS18" s="71"/>
      <c r="HST18" s="71"/>
      <c r="HSU18" s="71"/>
      <c r="HSV18" s="71"/>
      <c r="HSW18" s="71"/>
      <c r="HSX18" s="71"/>
      <c r="HSY18" s="71"/>
      <c r="HSZ18" s="71"/>
      <c r="HTA18" s="71"/>
      <c r="HTB18" s="71"/>
      <c r="HTC18" s="71"/>
      <c r="HTD18" s="71"/>
      <c r="HTE18" s="71"/>
      <c r="HTF18" s="71"/>
      <c r="HTG18" s="71"/>
      <c r="HTH18" s="71"/>
      <c r="HTI18" s="71"/>
      <c r="HTJ18" s="71"/>
      <c r="HTK18" s="71"/>
      <c r="HTL18" s="71"/>
      <c r="HTM18" s="71"/>
      <c r="HTN18" s="71"/>
      <c r="HTO18" s="71"/>
      <c r="HTP18" s="71"/>
      <c r="HTQ18" s="71"/>
      <c r="HTR18" s="71"/>
      <c r="HTS18" s="71"/>
      <c r="HTT18" s="71"/>
      <c r="HTU18" s="71"/>
      <c r="HTV18" s="71"/>
      <c r="HTW18" s="71"/>
      <c r="HTX18" s="71"/>
      <c r="HTY18" s="71"/>
      <c r="HTZ18" s="71"/>
      <c r="HUA18" s="71"/>
      <c r="HUB18" s="71"/>
      <c r="HUC18" s="71"/>
      <c r="HUD18" s="71"/>
      <c r="HUE18" s="71"/>
      <c r="HUF18" s="71"/>
      <c r="HUG18" s="71"/>
      <c r="HUH18" s="71"/>
      <c r="HUI18" s="71"/>
      <c r="HUJ18" s="71"/>
      <c r="HUK18" s="71"/>
      <c r="HUL18" s="71"/>
      <c r="HUM18" s="71"/>
      <c r="HUN18" s="71"/>
      <c r="HUO18" s="71"/>
      <c r="HUP18" s="71"/>
      <c r="HUQ18" s="71"/>
      <c r="HUR18" s="71"/>
      <c r="HUS18" s="71"/>
      <c r="HUT18" s="71"/>
      <c r="HUU18" s="71"/>
      <c r="HUV18" s="71"/>
      <c r="HUW18" s="71"/>
      <c r="HUX18" s="71"/>
      <c r="HUY18" s="71"/>
      <c r="HUZ18" s="71"/>
      <c r="HVA18" s="71"/>
      <c r="HVB18" s="71"/>
      <c r="HVC18" s="71"/>
      <c r="HVD18" s="71"/>
      <c r="HVE18" s="71"/>
      <c r="HVF18" s="71"/>
      <c r="HVG18" s="71"/>
      <c r="HVH18" s="71"/>
      <c r="HVI18" s="71"/>
      <c r="HVJ18" s="71"/>
      <c r="HVK18" s="71"/>
      <c r="HVL18" s="71"/>
      <c r="HVM18" s="71"/>
      <c r="HVN18" s="71"/>
      <c r="HVO18" s="71"/>
      <c r="HVP18" s="71"/>
      <c r="HVQ18" s="71"/>
      <c r="HVR18" s="71"/>
      <c r="HVS18" s="71"/>
      <c r="HVT18" s="71"/>
      <c r="HVU18" s="71"/>
      <c r="HVV18" s="71"/>
      <c r="HVW18" s="71"/>
      <c r="HVX18" s="71"/>
      <c r="HVY18" s="71"/>
      <c r="HVZ18" s="71"/>
      <c r="HWA18" s="71"/>
      <c r="HWB18" s="71"/>
      <c r="HWC18" s="71"/>
      <c r="HWD18" s="71"/>
      <c r="HWE18" s="71"/>
      <c r="HWF18" s="71"/>
      <c r="HWG18" s="71"/>
      <c r="HWH18" s="71"/>
      <c r="HWI18" s="71"/>
      <c r="HWJ18" s="71"/>
      <c r="HWK18" s="71"/>
      <c r="HWL18" s="71"/>
      <c r="HWM18" s="71"/>
      <c r="HWN18" s="71"/>
      <c r="HWO18" s="71"/>
      <c r="HWP18" s="71"/>
      <c r="HWQ18" s="71"/>
      <c r="HWR18" s="71"/>
      <c r="HWS18" s="71"/>
      <c r="HWT18" s="71"/>
      <c r="HWU18" s="71"/>
      <c r="HWV18" s="71"/>
      <c r="HWW18" s="71"/>
      <c r="HWX18" s="71"/>
      <c r="HWY18" s="71"/>
      <c r="HWZ18" s="71"/>
      <c r="HXA18" s="71"/>
      <c r="HXB18" s="71"/>
      <c r="HXC18" s="71"/>
      <c r="HXD18" s="71"/>
      <c r="HXE18" s="71"/>
      <c r="HXF18" s="71"/>
      <c r="HXG18" s="71"/>
      <c r="HXH18" s="71"/>
      <c r="HXI18" s="71"/>
      <c r="HXJ18" s="71"/>
      <c r="HXK18" s="71"/>
      <c r="HXL18" s="71"/>
      <c r="HXM18" s="71"/>
      <c r="HXN18" s="71"/>
      <c r="HXO18" s="71"/>
      <c r="HXP18" s="71"/>
      <c r="HXQ18" s="71"/>
      <c r="HXR18" s="71"/>
      <c r="HXS18" s="71"/>
      <c r="HXT18" s="71"/>
      <c r="HXU18" s="71"/>
      <c r="HXV18" s="71"/>
      <c r="HXW18" s="71"/>
      <c r="HXX18" s="71"/>
      <c r="HXY18" s="71"/>
      <c r="HXZ18" s="71"/>
      <c r="HYA18" s="71"/>
      <c r="HYB18" s="71"/>
      <c r="HYC18" s="71"/>
      <c r="HYD18" s="71"/>
      <c r="HYE18" s="71"/>
      <c r="HYF18" s="71"/>
      <c r="HYG18" s="71"/>
      <c r="HYH18" s="71"/>
      <c r="HYI18" s="71"/>
      <c r="HYJ18" s="71"/>
      <c r="HYK18" s="71"/>
      <c r="HYL18" s="71"/>
      <c r="HYM18" s="71"/>
      <c r="HYN18" s="71"/>
      <c r="HYO18" s="71"/>
      <c r="HYP18" s="71"/>
      <c r="HYQ18" s="71"/>
      <c r="HYR18" s="71"/>
      <c r="HYS18" s="71"/>
      <c r="HYT18" s="71"/>
      <c r="HYU18" s="71"/>
      <c r="HYV18" s="71"/>
      <c r="HYW18" s="71"/>
      <c r="HYX18" s="71"/>
      <c r="HYY18" s="71"/>
      <c r="HYZ18" s="71"/>
      <c r="HZA18" s="71"/>
      <c r="HZB18" s="71"/>
      <c r="HZC18" s="71"/>
      <c r="HZD18" s="71"/>
      <c r="HZE18" s="71"/>
      <c r="HZF18" s="71"/>
      <c r="HZG18" s="71"/>
      <c r="HZH18" s="71"/>
      <c r="HZI18" s="71"/>
      <c r="HZJ18" s="71"/>
      <c r="HZK18" s="71"/>
      <c r="HZL18" s="71"/>
      <c r="HZM18" s="71"/>
      <c r="HZN18" s="71"/>
      <c r="HZO18" s="71"/>
      <c r="HZP18" s="71"/>
      <c r="HZQ18" s="71"/>
      <c r="HZR18" s="71"/>
      <c r="HZS18" s="71"/>
      <c r="HZT18" s="71"/>
      <c r="HZU18" s="71"/>
      <c r="HZV18" s="71"/>
      <c r="HZW18" s="71"/>
      <c r="HZX18" s="71"/>
      <c r="HZY18" s="71"/>
      <c r="HZZ18" s="71"/>
      <c r="IAA18" s="71"/>
      <c r="IAB18" s="71"/>
      <c r="IAC18" s="71"/>
      <c r="IAD18" s="71"/>
      <c r="IAE18" s="71"/>
      <c r="IAF18" s="71"/>
      <c r="IAG18" s="71"/>
      <c r="IAH18" s="71"/>
      <c r="IAI18" s="71"/>
      <c r="IAJ18" s="71"/>
      <c r="IAK18" s="71"/>
      <c r="IAL18" s="71"/>
      <c r="IAM18" s="71"/>
      <c r="IAN18" s="71"/>
      <c r="IAO18" s="71"/>
      <c r="IAP18" s="71"/>
      <c r="IAQ18" s="71"/>
      <c r="IAR18" s="71"/>
      <c r="IAS18" s="71"/>
      <c r="IAT18" s="71"/>
      <c r="IAU18" s="71"/>
      <c r="IAV18" s="71"/>
      <c r="IAW18" s="71"/>
      <c r="IAX18" s="71"/>
      <c r="IAY18" s="71"/>
      <c r="IAZ18" s="71"/>
      <c r="IBA18" s="71"/>
      <c r="IBB18" s="71"/>
      <c r="IBC18" s="71"/>
      <c r="IBD18" s="71"/>
      <c r="IBE18" s="71"/>
      <c r="IBF18" s="71"/>
      <c r="IBG18" s="71"/>
      <c r="IBH18" s="71"/>
      <c r="IBI18" s="71"/>
      <c r="IBJ18" s="71"/>
      <c r="IBK18" s="71"/>
      <c r="IBL18" s="71"/>
      <c r="IBM18" s="71"/>
      <c r="IBN18" s="71"/>
      <c r="IBO18" s="71"/>
      <c r="IBP18" s="71"/>
      <c r="IBQ18" s="71"/>
      <c r="IBR18" s="71"/>
      <c r="IBS18" s="71"/>
      <c r="IBT18" s="71"/>
      <c r="IBU18" s="71"/>
      <c r="IBV18" s="71"/>
      <c r="IBW18" s="71"/>
      <c r="IBX18" s="71"/>
      <c r="IBY18" s="71"/>
      <c r="IBZ18" s="71"/>
      <c r="ICA18" s="71"/>
      <c r="ICB18" s="71"/>
      <c r="ICC18" s="71"/>
      <c r="ICD18" s="71"/>
      <c r="ICE18" s="71"/>
      <c r="ICF18" s="71"/>
      <c r="ICG18" s="71"/>
      <c r="ICH18" s="71"/>
      <c r="ICI18" s="71"/>
      <c r="ICJ18" s="71"/>
      <c r="ICK18" s="71"/>
      <c r="ICL18" s="71"/>
      <c r="ICM18" s="71"/>
      <c r="ICN18" s="71"/>
      <c r="ICO18" s="71"/>
      <c r="ICP18" s="71"/>
      <c r="ICQ18" s="71"/>
      <c r="ICR18" s="71"/>
      <c r="ICS18" s="71"/>
      <c r="ICT18" s="71"/>
      <c r="ICU18" s="71"/>
      <c r="ICV18" s="71"/>
      <c r="ICW18" s="71"/>
      <c r="ICX18" s="71"/>
      <c r="ICY18" s="71"/>
      <c r="ICZ18" s="71"/>
      <c r="IDA18" s="71"/>
      <c r="IDB18" s="71"/>
      <c r="IDC18" s="71"/>
      <c r="IDD18" s="71"/>
      <c r="IDE18" s="71"/>
      <c r="IDF18" s="71"/>
      <c r="IDG18" s="71"/>
      <c r="IDH18" s="71"/>
      <c r="IDI18" s="71"/>
      <c r="IDJ18" s="71"/>
      <c r="IDK18" s="71"/>
      <c r="IDL18" s="71"/>
      <c r="IDM18" s="71"/>
      <c r="IDN18" s="71"/>
      <c r="IDO18" s="71"/>
      <c r="IDP18" s="71"/>
      <c r="IDQ18" s="71"/>
      <c r="IDR18" s="71"/>
      <c r="IDS18" s="71"/>
      <c r="IDT18" s="71"/>
      <c r="IDU18" s="71"/>
      <c r="IDV18" s="71"/>
      <c r="IDW18" s="71"/>
      <c r="IDX18" s="71"/>
      <c r="IDY18" s="71"/>
      <c r="IDZ18" s="71"/>
      <c r="IEA18" s="71"/>
      <c r="IEB18" s="71"/>
      <c r="IEC18" s="71"/>
      <c r="IED18" s="71"/>
      <c r="IEE18" s="71"/>
      <c r="IEF18" s="71"/>
      <c r="IEG18" s="71"/>
      <c r="IEH18" s="71"/>
      <c r="IEI18" s="71"/>
      <c r="IEJ18" s="71"/>
      <c r="IEK18" s="71"/>
      <c r="IEL18" s="71"/>
      <c r="IEM18" s="71"/>
      <c r="IEN18" s="71"/>
      <c r="IEO18" s="71"/>
      <c r="IEP18" s="71"/>
      <c r="IEQ18" s="71"/>
      <c r="IER18" s="71"/>
      <c r="IES18" s="71"/>
      <c r="IET18" s="71"/>
      <c r="IEU18" s="71"/>
      <c r="IEV18" s="71"/>
      <c r="IEW18" s="71"/>
      <c r="IEX18" s="71"/>
      <c r="IEY18" s="71"/>
      <c r="IEZ18" s="71"/>
      <c r="IFA18" s="71"/>
      <c r="IFB18" s="71"/>
      <c r="IFC18" s="71"/>
      <c r="IFD18" s="71"/>
      <c r="IFE18" s="71"/>
      <c r="IFF18" s="71"/>
      <c r="IFG18" s="71"/>
      <c r="IFH18" s="71"/>
      <c r="IFI18" s="71"/>
      <c r="IFJ18" s="71"/>
      <c r="IFK18" s="71"/>
      <c r="IFL18" s="71"/>
      <c r="IFM18" s="71"/>
      <c r="IFN18" s="71"/>
      <c r="IFO18" s="71"/>
      <c r="IFP18" s="71"/>
      <c r="IFQ18" s="71"/>
      <c r="IFR18" s="71"/>
      <c r="IFS18" s="71"/>
      <c r="IFT18" s="71"/>
      <c r="IFU18" s="71"/>
      <c r="IFV18" s="71"/>
      <c r="IFW18" s="71"/>
      <c r="IFX18" s="71"/>
      <c r="IFY18" s="71"/>
      <c r="IFZ18" s="71"/>
      <c r="IGA18" s="71"/>
      <c r="IGB18" s="71"/>
      <c r="IGC18" s="71"/>
      <c r="IGD18" s="71"/>
      <c r="IGE18" s="71"/>
      <c r="IGF18" s="71"/>
      <c r="IGG18" s="71"/>
      <c r="IGH18" s="71"/>
      <c r="IGI18" s="71"/>
      <c r="IGJ18" s="71"/>
      <c r="IGK18" s="71"/>
      <c r="IGL18" s="71"/>
      <c r="IGM18" s="71"/>
      <c r="IGN18" s="71"/>
      <c r="IGO18" s="71"/>
      <c r="IGP18" s="71"/>
      <c r="IGQ18" s="71"/>
      <c r="IGR18" s="71"/>
      <c r="IGS18" s="71"/>
      <c r="IGT18" s="71"/>
      <c r="IGU18" s="71"/>
      <c r="IGV18" s="71"/>
      <c r="IGW18" s="71"/>
      <c r="IGX18" s="71"/>
      <c r="IGY18" s="71"/>
      <c r="IGZ18" s="71"/>
      <c r="IHA18" s="71"/>
      <c r="IHB18" s="71"/>
      <c r="IHC18" s="71"/>
      <c r="IHD18" s="71"/>
      <c r="IHE18" s="71"/>
      <c r="IHF18" s="71"/>
      <c r="IHG18" s="71"/>
      <c r="IHH18" s="71"/>
      <c r="IHI18" s="71"/>
      <c r="IHJ18" s="71"/>
      <c r="IHK18" s="71"/>
      <c r="IHL18" s="71"/>
      <c r="IHM18" s="71"/>
      <c r="IHN18" s="71"/>
      <c r="IHO18" s="71"/>
      <c r="IHP18" s="71"/>
      <c r="IHQ18" s="71"/>
      <c r="IHR18" s="71"/>
      <c r="IHS18" s="71"/>
      <c r="IHT18" s="71"/>
      <c r="IHU18" s="71"/>
      <c r="IHV18" s="71"/>
      <c r="IHW18" s="71"/>
      <c r="IHX18" s="71"/>
      <c r="IHY18" s="71"/>
      <c r="IHZ18" s="71"/>
      <c r="IIA18" s="71"/>
      <c r="IIB18" s="71"/>
      <c r="IIC18" s="71"/>
      <c r="IID18" s="71"/>
      <c r="IIE18" s="71"/>
      <c r="IIF18" s="71"/>
      <c r="IIG18" s="71"/>
      <c r="IIH18" s="71"/>
      <c r="III18" s="71"/>
      <c r="IIJ18" s="71"/>
      <c r="IIK18" s="71"/>
      <c r="IIL18" s="71"/>
      <c r="IIM18" s="71"/>
      <c r="IIN18" s="71"/>
      <c r="IIO18" s="71"/>
      <c r="IIP18" s="71"/>
      <c r="IIQ18" s="71"/>
      <c r="IIR18" s="71"/>
      <c r="IIS18" s="71"/>
      <c r="IIT18" s="71"/>
      <c r="IIU18" s="71"/>
      <c r="IIV18" s="71"/>
      <c r="IIW18" s="71"/>
      <c r="IIX18" s="71"/>
      <c r="IIY18" s="71"/>
      <c r="IIZ18" s="71"/>
      <c r="IJA18" s="71"/>
      <c r="IJB18" s="71"/>
      <c r="IJC18" s="71"/>
      <c r="IJD18" s="71"/>
      <c r="IJE18" s="71"/>
      <c r="IJF18" s="71"/>
      <c r="IJG18" s="71"/>
      <c r="IJH18" s="71"/>
      <c r="IJI18" s="71"/>
      <c r="IJJ18" s="71"/>
      <c r="IJK18" s="71"/>
      <c r="IJL18" s="71"/>
      <c r="IJM18" s="71"/>
      <c r="IJN18" s="71"/>
      <c r="IJO18" s="71"/>
      <c r="IJP18" s="71"/>
      <c r="IJQ18" s="71"/>
      <c r="IJR18" s="71"/>
      <c r="IJS18" s="71"/>
      <c r="IJT18" s="71"/>
      <c r="IJU18" s="71"/>
      <c r="IJV18" s="71"/>
      <c r="IJW18" s="71"/>
      <c r="IJX18" s="71"/>
      <c r="IJY18" s="71"/>
      <c r="IJZ18" s="71"/>
      <c r="IKA18" s="71"/>
      <c r="IKB18" s="71"/>
      <c r="IKC18" s="71"/>
      <c r="IKD18" s="71"/>
      <c r="IKE18" s="71"/>
      <c r="IKF18" s="71"/>
      <c r="IKG18" s="71"/>
      <c r="IKH18" s="71"/>
      <c r="IKI18" s="71"/>
      <c r="IKJ18" s="71"/>
      <c r="IKK18" s="71"/>
      <c r="IKL18" s="71"/>
      <c r="IKM18" s="71"/>
      <c r="IKN18" s="71"/>
      <c r="IKO18" s="71"/>
      <c r="IKP18" s="71"/>
      <c r="IKQ18" s="71"/>
      <c r="IKR18" s="71"/>
      <c r="IKS18" s="71"/>
      <c r="IKT18" s="71"/>
      <c r="IKU18" s="71"/>
      <c r="IKV18" s="71"/>
      <c r="IKW18" s="71"/>
      <c r="IKX18" s="71"/>
      <c r="IKY18" s="71"/>
      <c r="IKZ18" s="71"/>
      <c r="ILA18" s="71"/>
      <c r="ILB18" s="71"/>
      <c r="ILC18" s="71"/>
      <c r="ILD18" s="71"/>
      <c r="ILE18" s="71"/>
      <c r="ILF18" s="71"/>
      <c r="ILG18" s="71"/>
      <c r="ILH18" s="71"/>
      <c r="ILI18" s="71"/>
      <c r="ILJ18" s="71"/>
      <c r="ILK18" s="71"/>
      <c r="ILL18" s="71"/>
      <c r="ILM18" s="71"/>
      <c r="ILN18" s="71"/>
      <c r="ILO18" s="71"/>
      <c r="ILP18" s="71"/>
      <c r="ILQ18" s="71"/>
      <c r="ILR18" s="71"/>
      <c r="ILS18" s="71"/>
      <c r="ILT18" s="71"/>
      <c r="ILU18" s="71"/>
      <c r="ILV18" s="71"/>
      <c r="ILW18" s="71"/>
      <c r="ILX18" s="71"/>
      <c r="ILY18" s="71"/>
      <c r="ILZ18" s="71"/>
      <c r="IMA18" s="71"/>
      <c r="IMB18" s="71"/>
      <c r="IMC18" s="71"/>
      <c r="IMD18" s="71"/>
      <c r="IME18" s="71"/>
      <c r="IMF18" s="71"/>
      <c r="IMG18" s="71"/>
      <c r="IMH18" s="71"/>
      <c r="IMI18" s="71"/>
      <c r="IMJ18" s="71"/>
      <c r="IMK18" s="71"/>
      <c r="IML18" s="71"/>
      <c r="IMM18" s="71"/>
      <c r="IMN18" s="71"/>
      <c r="IMO18" s="71"/>
      <c r="IMP18" s="71"/>
      <c r="IMQ18" s="71"/>
      <c r="IMR18" s="71"/>
      <c r="IMS18" s="71"/>
      <c r="IMT18" s="71"/>
      <c r="IMU18" s="71"/>
      <c r="IMV18" s="71"/>
      <c r="IMW18" s="71"/>
      <c r="IMX18" s="71"/>
      <c r="IMY18" s="71"/>
      <c r="IMZ18" s="71"/>
      <c r="INA18" s="71"/>
      <c r="INB18" s="71"/>
      <c r="INC18" s="71"/>
      <c r="IND18" s="71"/>
      <c r="INE18" s="71"/>
      <c r="INF18" s="71"/>
      <c r="ING18" s="71"/>
      <c r="INH18" s="71"/>
      <c r="INI18" s="71"/>
      <c r="INJ18" s="71"/>
      <c r="INK18" s="71"/>
      <c r="INL18" s="71"/>
      <c r="INM18" s="71"/>
      <c r="INN18" s="71"/>
      <c r="INO18" s="71"/>
      <c r="INP18" s="71"/>
      <c r="INQ18" s="71"/>
      <c r="INR18" s="71"/>
      <c r="INS18" s="71"/>
      <c r="INT18" s="71"/>
      <c r="INU18" s="71"/>
      <c r="INV18" s="71"/>
      <c r="INW18" s="71"/>
      <c r="INX18" s="71"/>
      <c r="INY18" s="71"/>
      <c r="INZ18" s="71"/>
      <c r="IOA18" s="71"/>
      <c r="IOB18" s="71"/>
      <c r="IOC18" s="71"/>
      <c r="IOD18" s="71"/>
      <c r="IOE18" s="71"/>
      <c r="IOF18" s="71"/>
      <c r="IOG18" s="71"/>
      <c r="IOH18" s="71"/>
      <c r="IOI18" s="71"/>
      <c r="IOJ18" s="71"/>
      <c r="IOK18" s="71"/>
      <c r="IOL18" s="71"/>
      <c r="IOM18" s="71"/>
      <c r="ION18" s="71"/>
      <c r="IOO18" s="71"/>
      <c r="IOP18" s="71"/>
      <c r="IOQ18" s="71"/>
      <c r="IOR18" s="71"/>
      <c r="IOS18" s="71"/>
      <c r="IOT18" s="71"/>
      <c r="IOU18" s="71"/>
      <c r="IOV18" s="71"/>
      <c r="IOW18" s="71"/>
      <c r="IOX18" s="71"/>
      <c r="IOY18" s="71"/>
      <c r="IOZ18" s="71"/>
      <c r="IPA18" s="71"/>
      <c r="IPB18" s="71"/>
      <c r="IPC18" s="71"/>
      <c r="IPD18" s="71"/>
      <c r="IPE18" s="71"/>
      <c r="IPF18" s="71"/>
      <c r="IPG18" s="71"/>
      <c r="IPH18" s="71"/>
      <c r="IPI18" s="71"/>
      <c r="IPJ18" s="71"/>
      <c r="IPK18" s="71"/>
      <c r="IPL18" s="71"/>
      <c r="IPM18" s="71"/>
      <c r="IPN18" s="71"/>
      <c r="IPO18" s="71"/>
      <c r="IPP18" s="71"/>
      <c r="IPQ18" s="71"/>
      <c r="IPR18" s="71"/>
      <c r="IPS18" s="71"/>
      <c r="IPT18" s="71"/>
      <c r="IPU18" s="71"/>
      <c r="IPV18" s="71"/>
      <c r="IPW18" s="71"/>
      <c r="IPX18" s="71"/>
      <c r="IPY18" s="71"/>
      <c r="IPZ18" s="71"/>
      <c r="IQA18" s="71"/>
      <c r="IQB18" s="71"/>
      <c r="IQC18" s="71"/>
      <c r="IQD18" s="71"/>
      <c r="IQE18" s="71"/>
      <c r="IQF18" s="71"/>
      <c r="IQG18" s="71"/>
      <c r="IQH18" s="71"/>
      <c r="IQI18" s="71"/>
      <c r="IQJ18" s="71"/>
      <c r="IQK18" s="71"/>
      <c r="IQL18" s="71"/>
      <c r="IQM18" s="71"/>
      <c r="IQN18" s="71"/>
      <c r="IQO18" s="71"/>
      <c r="IQP18" s="71"/>
      <c r="IQQ18" s="71"/>
      <c r="IQR18" s="71"/>
      <c r="IQS18" s="71"/>
      <c r="IQT18" s="71"/>
      <c r="IQU18" s="71"/>
      <c r="IQV18" s="71"/>
      <c r="IQW18" s="71"/>
      <c r="IQX18" s="71"/>
      <c r="IQY18" s="71"/>
      <c r="IQZ18" s="71"/>
      <c r="IRA18" s="71"/>
      <c r="IRB18" s="71"/>
      <c r="IRC18" s="71"/>
      <c r="IRD18" s="71"/>
      <c r="IRE18" s="71"/>
      <c r="IRF18" s="71"/>
      <c r="IRG18" s="71"/>
      <c r="IRH18" s="71"/>
      <c r="IRI18" s="71"/>
      <c r="IRJ18" s="71"/>
      <c r="IRK18" s="71"/>
      <c r="IRL18" s="71"/>
      <c r="IRM18" s="71"/>
      <c r="IRN18" s="71"/>
      <c r="IRO18" s="71"/>
      <c r="IRP18" s="71"/>
      <c r="IRQ18" s="71"/>
      <c r="IRR18" s="71"/>
      <c r="IRS18" s="71"/>
      <c r="IRT18" s="71"/>
      <c r="IRU18" s="71"/>
      <c r="IRV18" s="71"/>
      <c r="IRW18" s="71"/>
      <c r="IRX18" s="71"/>
      <c r="IRY18" s="71"/>
      <c r="IRZ18" s="71"/>
      <c r="ISA18" s="71"/>
      <c r="ISB18" s="71"/>
      <c r="ISC18" s="71"/>
      <c r="ISD18" s="71"/>
      <c r="ISE18" s="71"/>
      <c r="ISF18" s="71"/>
      <c r="ISG18" s="71"/>
      <c r="ISH18" s="71"/>
      <c r="ISI18" s="71"/>
      <c r="ISJ18" s="71"/>
      <c r="ISK18" s="71"/>
      <c r="ISL18" s="71"/>
      <c r="ISM18" s="71"/>
      <c r="ISN18" s="71"/>
      <c r="ISO18" s="71"/>
      <c r="ISP18" s="71"/>
      <c r="ISQ18" s="71"/>
      <c r="ISR18" s="71"/>
      <c r="ISS18" s="71"/>
      <c r="IST18" s="71"/>
      <c r="ISU18" s="71"/>
      <c r="ISV18" s="71"/>
      <c r="ISW18" s="71"/>
      <c r="ISX18" s="71"/>
      <c r="ISY18" s="71"/>
      <c r="ISZ18" s="71"/>
      <c r="ITA18" s="71"/>
      <c r="ITB18" s="71"/>
      <c r="ITC18" s="71"/>
      <c r="ITD18" s="71"/>
      <c r="ITE18" s="71"/>
      <c r="ITF18" s="71"/>
      <c r="ITG18" s="71"/>
      <c r="ITH18" s="71"/>
      <c r="ITI18" s="71"/>
      <c r="ITJ18" s="71"/>
      <c r="ITK18" s="71"/>
      <c r="ITL18" s="71"/>
      <c r="ITM18" s="71"/>
      <c r="ITN18" s="71"/>
      <c r="ITO18" s="71"/>
      <c r="ITP18" s="71"/>
      <c r="ITQ18" s="71"/>
      <c r="ITR18" s="71"/>
      <c r="ITS18" s="71"/>
      <c r="ITT18" s="71"/>
      <c r="ITU18" s="71"/>
      <c r="ITV18" s="71"/>
      <c r="ITW18" s="71"/>
      <c r="ITX18" s="71"/>
      <c r="ITY18" s="71"/>
      <c r="ITZ18" s="71"/>
      <c r="IUA18" s="71"/>
      <c r="IUB18" s="71"/>
      <c r="IUC18" s="71"/>
      <c r="IUD18" s="71"/>
      <c r="IUE18" s="71"/>
      <c r="IUF18" s="71"/>
      <c r="IUG18" s="71"/>
      <c r="IUH18" s="71"/>
      <c r="IUI18" s="71"/>
      <c r="IUJ18" s="71"/>
      <c r="IUK18" s="71"/>
      <c r="IUL18" s="71"/>
      <c r="IUM18" s="71"/>
      <c r="IUN18" s="71"/>
      <c r="IUO18" s="71"/>
      <c r="IUP18" s="71"/>
      <c r="IUQ18" s="71"/>
      <c r="IUR18" s="71"/>
      <c r="IUS18" s="71"/>
      <c r="IUT18" s="71"/>
      <c r="IUU18" s="71"/>
      <c r="IUV18" s="71"/>
      <c r="IUW18" s="71"/>
      <c r="IUX18" s="71"/>
      <c r="IUY18" s="71"/>
      <c r="IUZ18" s="71"/>
      <c r="IVA18" s="71"/>
      <c r="IVB18" s="71"/>
      <c r="IVC18" s="71"/>
      <c r="IVD18" s="71"/>
      <c r="IVE18" s="71"/>
      <c r="IVF18" s="71"/>
      <c r="IVG18" s="71"/>
      <c r="IVH18" s="71"/>
      <c r="IVI18" s="71"/>
      <c r="IVJ18" s="71"/>
      <c r="IVK18" s="71"/>
      <c r="IVL18" s="71"/>
      <c r="IVM18" s="71"/>
      <c r="IVN18" s="71"/>
      <c r="IVO18" s="71"/>
      <c r="IVP18" s="71"/>
      <c r="IVQ18" s="71"/>
      <c r="IVR18" s="71"/>
      <c r="IVS18" s="71"/>
      <c r="IVT18" s="71"/>
      <c r="IVU18" s="71"/>
      <c r="IVV18" s="71"/>
      <c r="IVW18" s="71"/>
      <c r="IVX18" s="71"/>
      <c r="IVY18" s="71"/>
      <c r="IVZ18" s="71"/>
      <c r="IWA18" s="71"/>
      <c r="IWB18" s="71"/>
      <c r="IWC18" s="71"/>
      <c r="IWD18" s="71"/>
      <c r="IWE18" s="71"/>
      <c r="IWF18" s="71"/>
      <c r="IWG18" s="71"/>
      <c r="IWH18" s="71"/>
      <c r="IWI18" s="71"/>
      <c r="IWJ18" s="71"/>
      <c r="IWK18" s="71"/>
      <c r="IWL18" s="71"/>
      <c r="IWM18" s="71"/>
      <c r="IWN18" s="71"/>
      <c r="IWO18" s="71"/>
      <c r="IWP18" s="71"/>
      <c r="IWQ18" s="71"/>
      <c r="IWR18" s="71"/>
      <c r="IWS18" s="71"/>
      <c r="IWT18" s="71"/>
      <c r="IWU18" s="71"/>
      <c r="IWV18" s="71"/>
      <c r="IWW18" s="71"/>
      <c r="IWX18" s="71"/>
      <c r="IWY18" s="71"/>
      <c r="IWZ18" s="71"/>
      <c r="IXA18" s="71"/>
      <c r="IXB18" s="71"/>
      <c r="IXC18" s="71"/>
      <c r="IXD18" s="71"/>
      <c r="IXE18" s="71"/>
      <c r="IXF18" s="71"/>
      <c r="IXG18" s="71"/>
      <c r="IXH18" s="71"/>
      <c r="IXI18" s="71"/>
      <c r="IXJ18" s="71"/>
      <c r="IXK18" s="71"/>
      <c r="IXL18" s="71"/>
      <c r="IXM18" s="71"/>
      <c r="IXN18" s="71"/>
      <c r="IXO18" s="71"/>
      <c r="IXP18" s="71"/>
      <c r="IXQ18" s="71"/>
      <c r="IXR18" s="71"/>
      <c r="IXS18" s="71"/>
      <c r="IXT18" s="71"/>
      <c r="IXU18" s="71"/>
      <c r="IXV18" s="71"/>
      <c r="IXW18" s="71"/>
      <c r="IXX18" s="71"/>
      <c r="IXY18" s="71"/>
      <c r="IXZ18" s="71"/>
      <c r="IYA18" s="71"/>
      <c r="IYB18" s="71"/>
      <c r="IYC18" s="71"/>
      <c r="IYD18" s="71"/>
      <c r="IYE18" s="71"/>
      <c r="IYF18" s="71"/>
      <c r="IYG18" s="71"/>
      <c r="IYH18" s="71"/>
      <c r="IYI18" s="71"/>
      <c r="IYJ18" s="71"/>
      <c r="IYK18" s="71"/>
      <c r="IYL18" s="71"/>
      <c r="IYM18" s="71"/>
      <c r="IYN18" s="71"/>
      <c r="IYO18" s="71"/>
      <c r="IYP18" s="71"/>
      <c r="IYQ18" s="71"/>
      <c r="IYR18" s="71"/>
      <c r="IYS18" s="71"/>
      <c r="IYT18" s="71"/>
      <c r="IYU18" s="71"/>
      <c r="IYV18" s="71"/>
      <c r="IYW18" s="71"/>
      <c r="IYX18" s="71"/>
      <c r="IYY18" s="71"/>
      <c r="IYZ18" s="71"/>
      <c r="IZA18" s="71"/>
      <c r="IZB18" s="71"/>
      <c r="IZC18" s="71"/>
      <c r="IZD18" s="71"/>
      <c r="IZE18" s="71"/>
      <c r="IZF18" s="71"/>
      <c r="IZG18" s="71"/>
      <c r="IZH18" s="71"/>
      <c r="IZI18" s="71"/>
      <c r="IZJ18" s="71"/>
      <c r="IZK18" s="71"/>
      <c r="IZL18" s="71"/>
      <c r="IZM18" s="71"/>
      <c r="IZN18" s="71"/>
      <c r="IZO18" s="71"/>
      <c r="IZP18" s="71"/>
      <c r="IZQ18" s="71"/>
      <c r="IZR18" s="71"/>
      <c r="IZS18" s="71"/>
      <c r="IZT18" s="71"/>
      <c r="IZU18" s="71"/>
      <c r="IZV18" s="71"/>
      <c r="IZW18" s="71"/>
      <c r="IZX18" s="71"/>
      <c r="IZY18" s="71"/>
      <c r="IZZ18" s="71"/>
      <c r="JAA18" s="71"/>
      <c r="JAB18" s="71"/>
      <c r="JAC18" s="71"/>
      <c r="JAD18" s="71"/>
      <c r="JAE18" s="71"/>
      <c r="JAF18" s="71"/>
      <c r="JAG18" s="71"/>
      <c r="JAH18" s="71"/>
      <c r="JAI18" s="71"/>
      <c r="JAJ18" s="71"/>
      <c r="JAK18" s="71"/>
      <c r="JAL18" s="71"/>
      <c r="JAM18" s="71"/>
      <c r="JAN18" s="71"/>
      <c r="JAO18" s="71"/>
      <c r="JAP18" s="71"/>
      <c r="JAQ18" s="71"/>
      <c r="JAR18" s="71"/>
      <c r="JAS18" s="71"/>
      <c r="JAT18" s="71"/>
      <c r="JAU18" s="71"/>
      <c r="JAV18" s="71"/>
      <c r="JAW18" s="71"/>
      <c r="JAX18" s="71"/>
      <c r="JAY18" s="71"/>
      <c r="JAZ18" s="71"/>
      <c r="JBA18" s="71"/>
      <c r="JBB18" s="71"/>
      <c r="JBC18" s="71"/>
      <c r="JBD18" s="71"/>
      <c r="JBE18" s="71"/>
      <c r="JBF18" s="71"/>
      <c r="JBG18" s="71"/>
      <c r="JBH18" s="71"/>
      <c r="JBI18" s="71"/>
      <c r="JBJ18" s="71"/>
      <c r="JBK18" s="71"/>
      <c r="JBL18" s="71"/>
      <c r="JBM18" s="71"/>
      <c r="JBN18" s="71"/>
      <c r="JBO18" s="71"/>
      <c r="JBP18" s="71"/>
      <c r="JBQ18" s="71"/>
      <c r="JBR18" s="71"/>
      <c r="JBS18" s="71"/>
      <c r="JBT18" s="71"/>
      <c r="JBU18" s="71"/>
      <c r="JBV18" s="71"/>
      <c r="JBW18" s="71"/>
      <c r="JBX18" s="71"/>
      <c r="JBY18" s="71"/>
      <c r="JBZ18" s="71"/>
      <c r="JCA18" s="71"/>
      <c r="JCB18" s="71"/>
      <c r="JCC18" s="71"/>
      <c r="JCD18" s="71"/>
      <c r="JCE18" s="71"/>
      <c r="JCF18" s="71"/>
      <c r="JCG18" s="71"/>
      <c r="JCH18" s="71"/>
      <c r="JCI18" s="71"/>
      <c r="JCJ18" s="71"/>
      <c r="JCK18" s="71"/>
      <c r="JCL18" s="71"/>
      <c r="JCM18" s="71"/>
      <c r="JCN18" s="71"/>
      <c r="JCO18" s="71"/>
      <c r="JCP18" s="71"/>
      <c r="JCQ18" s="71"/>
      <c r="JCR18" s="71"/>
      <c r="JCS18" s="71"/>
      <c r="JCT18" s="71"/>
      <c r="JCU18" s="71"/>
      <c r="JCV18" s="71"/>
      <c r="JCW18" s="71"/>
      <c r="JCX18" s="71"/>
      <c r="JCY18" s="71"/>
      <c r="JCZ18" s="71"/>
      <c r="JDA18" s="71"/>
      <c r="JDB18" s="71"/>
      <c r="JDC18" s="71"/>
      <c r="JDD18" s="71"/>
      <c r="JDE18" s="71"/>
      <c r="JDF18" s="71"/>
      <c r="JDG18" s="71"/>
      <c r="JDH18" s="71"/>
      <c r="JDI18" s="71"/>
      <c r="JDJ18" s="71"/>
      <c r="JDK18" s="71"/>
      <c r="JDL18" s="71"/>
      <c r="JDM18" s="71"/>
      <c r="JDN18" s="71"/>
      <c r="JDO18" s="71"/>
      <c r="JDP18" s="71"/>
      <c r="JDQ18" s="71"/>
      <c r="JDR18" s="71"/>
      <c r="JDS18" s="71"/>
      <c r="JDT18" s="71"/>
      <c r="JDU18" s="71"/>
      <c r="JDV18" s="71"/>
      <c r="JDW18" s="71"/>
      <c r="JDX18" s="71"/>
      <c r="JDY18" s="71"/>
      <c r="JDZ18" s="71"/>
      <c r="JEA18" s="71"/>
      <c r="JEB18" s="71"/>
      <c r="JEC18" s="71"/>
      <c r="JED18" s="71"/>
      <c r="JEE18" s="71"/>
      <c r="JEF18" s="71"/>
      <c r="JEG18" s="71"/>
      <c r="JEH18" s="71"/>
      <c r="JEI18" s="71"/>
      <c r="JEJ18" s="71"/>
      <c r="JEK18" s="71"/>
      <c r="JEL18" s="71"/>
      <c r="JEM18" s="71"/>
      <c r="JEN18" s="71"/>
      <c r="JEO18" s="71"/>
      <c r="JEP18" s="71"/>
      <c r="JEQ18" s="71"/>
      <c r="JER18" s="71"/>
      <c r="JES18" s="71"/>
      <c r="JET18" s="71"/>
      <c r="JEU18" s="71"/>
      <c r="JEV18" s="71"/>
      <c r="JEW18" s="71"/>
      <c r="JEX18" s="71"/>
      <c r="JEY18" s="71"/>
      <c r="JEZ18" s="71"/>
      <c r="JFA18" s="71"/>
      <c r="JFB18" s="71"/>
      <c r="JFC18" s="71"/>
      <c r="JFD18" s="71"/>
      <c r="JFE18" s="71"/>
      <c r="JFF18" s="71"/>
      <c r="JFG18" s="71"/>
      <c r="JFH18" s="71"/>
      <c r="JFI18" s="71"/>
      <c r="JFJ18" s="71"/>
      <c r="JFK18" s="71"/>
      <c r="JFL18" s="71"/>
      <c r="JFM18" s="71"/>
      <c r="JFN18" s="71"/>
      <c r="JFO18" s="71"/>
      <c r="JFP18" s="71"/>
      <c r="JFQ18" s="71"/>
      <c r="JFR18" s="71"/>
      <c r="JFS18" s="71"/>
      <c r="JFT18" s="71"/>
      <c r="JFU18" s="71"/>
      <c r="JFV18" s="71"/>
      <c r="JFW18" s="71"/>
      <c r="JFX18" s="71"/>
      <c r="JFY18" s="71"/>
      <c r="JFZ18" s="71"/>
      <c r="JGA18" s="71"/>
      <c r="JGB18" s="71"/>
      <c r="JGC18" s="71"/>
      <c r="JGD18" s="71"/>
      <c r="JGE18" s="71"/>
      <c r="JGF18" s="71"/>
      <c r="JGG18" s="71"/>
      <c r="JGH18" s="71"/>
      <c r="JGI18" s="71"/>
      <c r="JGJ18" s="71"/>
      <c r="JGK18" s="71"/>
      <c r="JGL18" s="71"/>
      <c r="JGM18" s="71"/>
      <c r="JGN18" s="71"/>
      <c r="JGO18" s="71"/>
      <c r="JGP18" s="71"/>
      <c r="JGQ18" s="71"/>
      <c r="JGR18" s="71"/>
      <c r="JGS18" s="71"/>
      <c r="JGT18" s="71"/>
      <c r="JGU18" s="71"/>
      <c r="JGV18" s="71"/>
      <c r="JGW18" s="71"/>
      <c r="JGX18" s="71"/>
      <c r="JGY18" s="71"/>
      <c r="JGZ18" s="71"/>
      <c r="JHA18" s="71"/>
      <c r="JHB18" s="71"/>
      <c r="JHC18" s="71"/>
      <c r="JHD18" s="71"/>
      <c r="JHE18" s="71"/>
      <c r="JHF18" s="71"/>
      <c r="JHG18" s="71"/>
      <c r="JHH18" s="71"/>
      <c r="JHI18" s="71"/>
      <c r="JHJ18" s="71"/>
      <c r="JHK18" s="71"/>
      <c r="JHL18" s="71"/>
      <c r="JHM18" s="71"/>
      <c r="JHN18" s="71"/>
      <c r="JHO18" s="71"/>
      <c r="JHP18" s="71"/>
      <c r="JHQ18" s="71"/>
      <c r="JHR18" s="71"/>
      <c r="JHS18" s="71"/>
      <c r="JHT18" s="71"/>
      <c r="JHU18" s="71"/>
      <c r="JHV18" s="71"/>
      <c r="JHW18" s="71"/>
      <c r="JHX18" s="71"/>
      <c r="JHY18" s="71"/>
      <c r="JHZ18" s="71"/>
      <c r="JIA18" s="71"/>
      <c r="JIB18" s="71"/>
      <c r="JIC18" s="71"/>
      <c r="JID18" s="71"/>
      <c r="JIE18" s="71"/>
      <c r="JIF18" s="71"/>
      <c r="JIG18" s="71"/>
      <c r="JIH18" s="71"/>
      <c r="JII18" s="71"/>
      <c r="JIJ18" s="71"/>
      <c r="JIK18" s="71"/>
      <c r="JIL18" s="71"/>
      <c r="JIM18" s="71"/>
      <c r="JIN18" s="71"/>
      <c r="JIO18" s="71"/>
      <c r="JIP18" s="71"/>
      <c r="JIQ18" s="71"/>
      <c r="JIR18" s="71"/>
      <c r="JIS18" s="71"/>
      <c r="JIT18" s="71"/>
      <c r="JIU18" s="71"/>
      <c r="JIV18" s="71"/>
      <c r="JIW18" s="71"/>
      <c r="JIX18" s="71"/>
      <c r="JIY18" s="71"/>
      <c r="JIZ18" s="71"/>
      <c r="JJA18" s="71"/>
      <c r="JJB18" s="71"/>
      <c r="JJC18" s="71"/>
      <c r="JJD18" s="71"/>
      <c r="JJE18" s="71"/>
      <c r="JJF18" s="71"/>
      <c r="JJG18" s="71"/>
      <c r="JJH18" s="71"/>
      <c r="JJI18" s="71"/>
      <c r="JJJ18" s="71"/>
      <c r="JJK18" s="71"/>
      <c r="JJL18" s="71"/>
      <c r="JJM18" s="71"/>
      <c r="JJN18" s="71"/>
      <c r="JJO18" s="71"/>
      <c r="JJP18" s="71"/>
      <c r="JJQ18" s="71"/>
      <c r="JJR18" s="71"/>
      <c r="JJS18" s="71"/>
      <c r="JJT18" s="71"/>
      <c r="JJU18" s="71"/>
      <c r="JJV18" s="71"/>
      <c r="JJW18" s="71"/>
      <c r="JJX18" s="71"/>
      <c r="JJY18" s="71"/>
      <c r="JJZ18" s="71"/>
      <c r="JKA18" s="71"/>
      <c r="JKB18" s="71"/>
      <c r="JKC18" s="71"/>
      <c r="JKD18" s="71"/>
      <c r="JKE18" s="71"/>
      <c r="JKF18" s="71"/>
      <c r="JKG18" s="71"/>
      <c r="JKH18" s="71"/>
      <c r="JKI18" s="71"/>
      <c r="JKJ18" s="71"/>
      <c r="JKK18" s="71"/>
      <c r="JKL18" s="71"/>
      <c r="JKM18" s="71"/>
      <c r="JKN18" s="71"/>
      <c r="JKO18" s="71"/>
      <c r="JKP18" s="71"/>
      <c r="JKQ18" s="71"/>
      <c r="JKR18" s="71"/>
      <c r="JKS18" s="71"/>
      <c r="JKT18" s="71"/>
      <c r="JKU18" s="71"/>
      <c r="JKV18" s="71"/>
      <c r="JKW18" s="71"/>
      <c r="JKX18" s="71"/>
      <c r="JKY18" s="71"/>
      <c r="JKZ18" s="71"/>
      <c r="JLA18" s="71"/>
      <c r="JLB18" s="71"/>
      <c r="JLC18" s="71"/>
      <c r="JLD18" s="71"/>
      <c r="JLE18" s="71"/>
      <c r="JLF18" s="71"/>
      <c r="JLG18" s="71"/>
      <c r="JLH18" s="71"/>
      <c r="JLI18" s="71"/>
      <c r="JLJ18" s="71"/>
      <c r="JLK18" s="71"/>
      <c r="JLL18" s="71"/>
      <c r="JLM18" s="71"/>
      <c r="JLN18" s="71"/>
      <c r="JLO18" s="71"/>
      <c r="JLP18" s="71"/>
      <c r="JLQ18" s="71"/>
      <c r="JLR18" s="71"/>
      <c r="JLS18" s="71"/>
      <c r="JLT18" s="71"/>
      <c r="JLU18" s="71"/>
      <c r="JLV18" s="71"/>
      <c r="JLW18" s="71"/>
      <c r="JLX18" s="71"/>
      <c r="JLY18" s="71"/>
      <c r="JLZ18" s="71"/>
      <c r="JMA18" s="71"/>
      <c r="JMB18" s="71"/>
      <c r="JMC18" s="71"/>
      <c r="JMD18" s="71"/>
      <c r="JME18" s="71"/>
      <c r="JMF18" s="71"/>
      <c r="JMG18" s="71"/>
      <c r="JMH18" s="71"/>
      <c r="JMI18" s="71"/>
      <c r="JMJ18" s="71"/>
      <c r="JMK18" s="71"/>
      <c r="JML18" s="71"/>
      <c r="JMM18" s="71"/>
      <c r="JMN18" s="71"/>
      <c r="JMO18" s="71"/>
      <c r="JMP18" s="71"/>
      <c r="JMQ18" s="71"/>
      <c r="JMR18" s="71"/>
      <c r="JMS18" s="71"/>
      <c r="JMT18" s="71"/>
      <c r="JMU18" s="71"/>
      <c r="JMV18" s="71"/>
      <c r="JMW18" s="71"/>
      <c r="JMX18" s="71"/>
      <c r="JMY18" s="71"/>
      <c r="JMZ18" s="71"/>
      <c r="JNA18" s="71"/>
      <c r="JNB18" s="71"/>
      <c r="JNC18" s="71"/>
      <c r="JND18" s="71"/>
      <c r="JNE18" s="71"/>
      <c r="JNF18" s="71"/>
      <c r="JNG18" s="71"/>
      <c r="JNH18" s="71"/>
      <c r="JNI18" s="71"/>
      <c r="JNJ18" s="71"/>
      <c r="JNK18" s="71"/>
      <c r="JNL18" s="71"/>
      <c r="JNM18" s="71"/>
      <c r="JNN18" s="71"/>
      <c r="JNO18" s="71"/>
      <c r="JNP18" s="71"/>
      <c r="JNQ18" s="71"/>
      <c r="JNR18" s="71"/>
      <c r="JNS18" s="71"/>
      <c r="JNT18" s="71"/>
      <c r="JNU18" s="71"/>
      <c r="JNV18" s="71"/>
      <c r="JNW18" s="71"/>
      <c r="JNX18" s="71"/>
      <c r="JNY18" s="71"/>
      <c r="JNZ18" s="71"/>
      <c r="JOA18" s="71"/>
      <c r="JOB18" s="71"/>
      <c r="JOC18" s="71"/>
      <c r="JOD18" s="71"/>
      <c r="JOE18" s="71"/>
      <c r="JOF18" s="71"/>
      <c r="JOG18" s="71"/>
      <c r="JOH18" s="71"/>
      <c r="JOI18" s="71"/>
      <c r="JOJ18" s="71"/>
      <c r="JOK18" s="71"/>
      <c r="JOL18" s="71"/>
      <c r="JOM18" s="71"/>
      <c r="JON18" s="71"/>
      <c r="JOO18" s="71"/>
      <c r="JOP18" s="71"/>
      <c r="JOQ18" s="71"/>
      <c r="JOR18" s="71"/>
      <c r="JOS18" s="71"/>
      <c r="JOT18" s="71"/>
      <c r="JOU18" s="71"/>
      <c r="JOV18" s="71"/>
      <c r="JOW18" s="71"/>
      <c r="JOX18" s="71"/>
      <c r="JOY18" s="71"/>
      <c r="JOZ18" s="71"/>
      <c r="JPA18" s="71"/>
      <c r="JPB18" s="71"/>
      <c r="JPC18" s="71"/>
      <c r="JPD18" s="71"/>
      <c r="JPE18" s="71"/>
      <c r="JPF18" s="71"/>
      <c r="JPG18" s="71"/>
      <c r="JPH18" s="71"/>
      <c r="JPI18" s="71"/>
      <c r="JPJ18" s="71"/>
      <c r="JPK18" s="71"/>
      <c r="JPL18" s="71"/>
      <c r="JPM18" s="71"/>
      <c r="JPN18" s="71"/>
      <c r="JPO18" s="71"/>
      <c r="JPP18" s="71"/>
      <c r="JPQ18" s="71"/>
      <c r="JPR18" s="71"/>
      <c r="JPS18" s="71"/>
      <c r="JPT18" s="71"/>
      <c r="JPU18" s="71"/>
      <c r="JPV18" s="71"/>
      <c r="JPW18" s="71"/>
      <c r="JPX18" s="71"/>
      <c r="JPY18" s="71"/>
      <c r="JPZ18" s="71"/>
      <c r="JQA18" s="71"/>
      <c r="JQB18" s="71"/>
      <c r="JQC18" s="71"/>
      <c r="JQD18" s="71"/>
      <c r="JQE18" s="71"/>
      <c r="JQF18" s="71"/>
      <c r="JQG18" s="71"/>
      <c r="JQH18" s="71"/>
      <c r="JQI18" s="71"/>
      <c r="JQJ18" s="71"/>
      <c r="JQK18" s="71"/>
      <c r="JQL18" s="71"/>
      <c r="JQM18" s="71"/>
      <c r="JQN18" s="71"/>
      <c r="JQO18" s="71"/>
      <c r="JQP18" s="71"/>
      <c r="JQQ18" s="71"/>
      <c r="JQR18" s="71"/>
      <c r="JQS18" s="71"/>
      <c r="JQT18" s="71"/>
      <c r="JQU18" s="71"/>
      <c r="JQV18" s="71"/>
      <c r="JQW18" s="71"/>
      <c r="JQX18" s="71"/>
      <c r="JQY18" s="71"/>
      <c r="JQZ18" s="71"/>
      <c r="JRA18" s="71"/>
      <c r="JRB18" s="71"/>
      <c r="JRC18" s="71"/>
      <c r="JRD18" s="71"/>
      <c r="JRE18" s="71"/>
      <c r="JRF18" s="71"/>
      <c r="JRG18" s="71"/>
      <c r="JRH18" s="71"/>
      <c r="JRI18" s="71"/>
      <c r="JRJ18" s="71"/>
      <c r="JRK18" s="71"/>
      <c r="JRL18" s="71"/>
      <c r="JRM18" s="71"/>
      <c r="JRN18" s="71"/>
      <c r="JRO18" s="71"/>
      <c r="JRP18" s="71"/>
      <c r="JRQ18" s="71"/>
      <c r="JRR18" s="71"/>
      <c r="JRS18" s="71"/>
      <c r="JRT18" s="71"/>
      <c r="JRU18" s="71"/>
      <c r="JRV18" s="71"/>
      <c r="JRW18" s="71"/>
      <c r="JRX18" s="71"/>
      <c r="JRY18" s="71"/>
      <c r="JRZ18" s="71"/>
      <c r="JSA18" s="71"/>
      <c r="JSB18" s="71"/>
      <c r="JSC18" s="71"/>
      <c r="JSD18" s="71"/>
      <c r="JSE18" s="71"/>
      <c r="JSF18" s="71"/>
      <c r="JSG18" s="71"/>
      <c r="JSH18" s="71"/>
      <c r="JSI18" s="71"/>
      <c r="JSJ18" s="71"/>
      <c r="JSK18" s="71"/>
      <c r="JSL18" s="71"/>
      <c r="JSM18" s="71"/>
      <c r="JSN18" s="71"/>
      <c r="JSO18" s="71"/>
      <c r="JSP18" s="71"/>
      <c r="JSQ18" s="71"/>
      <c r="JSR18" s="71"/>
      <c r="JSS18" s="71"/>
      <c r="JST18" s="71"/>
      <c r="JSU18" s="71"/>
      <c r="JSV18" s="71"/>
      <c r="JSW18" s="71"/>
      <c r="JSX18" s="71"/>
      <c r="JSY18" s="71"/>
      <c r="JSZ18" s="71"/>
      <c r="JTA18" s="71"/>
      <c r="JTB18" s="71"/>
      <c r="JTC18" s="71"/>
      <c r="JTD18" s="71"/>
      <c r="JTE18" s="71"/>
      <c r="JTF18" s="71"/>
      <c r="JTG18" s="71"/>
      <c r="JTH18" s="71"/>
      <c r="JTI18" s="71"/>
      <c r="JTJ18" s="71"/>
      <c r="JTK18" s="71"/>
      <c r="JTL18" s="71"/>
      <c r="JTM18" s="71"/>
      <c r="JTN18" s="71"/>
      <c r="JTO18" s="71"/>
      <c r="JTP18" s="71"/>
      <c r="JTQ18" s="71"/>
      <c r="JTR18" s="71"/>
      <c r="JTS18" s="71"/>
      <c r="JTT18" s="71"/>
      <c r="JTU18" s="71"/>
      <c r="JTV18" s="71"/>
      <c r="JTW18" s="71"/>
      <c r="JTX18" s="71"/>
      <c r="JTY18" s="71"/>
      <c r="JTZ18" s="71"/>
      <c r="JUA18" s="71"/>
      <c r="JUB18" s="71"/>
      <c r="JUC18" s="71"/>
      <c r="JUD18" s="71"/>
      <c r="JUE18" s="71"/>
      <c r="JUF18" s="71"/>
      <c r="JUG18" s="71"/>
      <c r="JUH18" s="71"/>
      <c r="JUI18" s="71"/>
      <c r="JUJ18" s="71"/>
      <c r="JUK18" s="71"/>
      <c r="JUL18" s="71"/>
      <c r="JUM18" s="71"/>
      <c r="JUN18" s="71"/>
      <c r="JUO18" s="71"/>
      <c r="JUP18" s="71"/>
      <c r="JUQ18" s="71"/>
      <c r="JUR18" s="71"/>
      <c r="JUS18" s="71"/>
      <c r="JUT18" s="71"/>
      <c r="JUU18" s="71"/>
      <c r="JUV18" s="71"/>
      <c r="JUW18" s="71"/>
      <c r="JUX18" s="71"/>
      <c r="JUY18" s="71"/>
      <c r="JUZ18" s="71"/>
      <c r="JVA18" s="71"/>
      <c r="JVB18" s="71"/>
      <c r="JVC18" s="71"/>
      <c r="JVD18" s="71"/>
      <c r="JVE18" s="71"/>
      <c r="JVF18" s="71"/>
      <c r="JVG18" s="71"/>
      <c r="JVH18" s="71"/>
      <c r="JVI18" s="71"/>
      <c r="JVJ18" s="71"/>
      <c r="JVK18" s="71"/>
      <c r="JVL18" s="71"/>
      <c r="JVM18" s="71"/>
      <c r="JVN18" s="71"/>
      <c r="JVO18" s="71"/>
      <c r="JVP18" s="71"/>
      <c r="JVQ18" s="71"/>
      <c r="JVR18" s="71"/>
      <c r="JVS18" s="71"/>
      <c r="JVT18" s="71"/>
      <c r="JVU18" s="71"/>
      <c r="JVV18" s="71"/>
      <c r="JVW18" s="71"/>
      <c r="JVX18" s="71"/>
      <c r="JVY18" s="71"/>
      <c r="JVZ18" s="71"/>
      <c r="JWA18" s="71"/>
      <c r="JWB18" s="71"/>
      <c r="JWC18" s="71"/>
      <c r="JWD18" s="71"/>
      <c r="JWE18" s="71"/>
      <c r="JWF18" s="71"/>
      <c r="JWG18" s="71"/>
      <c r="JWH18" s="71"/>
      <c r="JWI18" s="71"/>
      <c r="JWJ18" s="71"/>
      <c r="JWK18" s="71"/>
      <c r="JWL18" s="71"/>
      <c r="JWM18" s="71"/>
      <c r="JWN18" s="71"/>
      <c r="JWO18" s="71"/>
      <c r="JWP18" s="71"/>
      <c r="JWQ18" s="71"/>
      <c r="JWR18" s="71"/>
      <c r="JWS18" s="71"/>
      <c r="JWT18" s="71"/>
      <c r="JWU18" s="71"/>
      <c r="JWV18" s="71"/>
      <c r="JWW18" s="71"/>
      <c r="JWX18" s="71"/>
      <c r="JWY18" s="71"/>
      <c r="JWZ18" s="71"/>
      <c r="JXA18" s="71"/>
      <c r="JXB18" s="71"/>
      <c r="JXC18" s="71"/>
      <c r="JXD18" s="71"/>
      <c r="JXE18" s="71"/>
      <c r="JXF18" s="71"/>
      <c r="JXG18" s="71"/>
      <c r="JXH18" s="71"/>
      <c r="JXI18" s="71"/>
      <c r="JXJ18" s="71"/>
      <c r="JXK18" s="71"/>
      <c r="JXL18" s="71"/>
      <c r="JXM18" s="71"/>
      <c r="JXN18" s="71"/>
      <c r="JXO18" s="71"/>
      <c r="JXP18" s="71"/>
      <c r="JXQ18" s="71"/>
      <c r="JXR18" s="71"/>
      <c r="JXS18" s="71"/>
      <c r="JXT18" s="71"/>
      <c r="JXU18" s="71"/>
      <c r="JXV18" s="71"/>
      <c r="JXW18" s="71"/>
      <c r="JXX18" s="71"/>
      <c r="JXY18" s="71"/>
      <c r="JXZ18" s="71"/>
      <c r="JYA18" s="71"/>
      <c r="JYB18" s="71"/>
      <c r="JYC18" s="71"/>
      <c r="JYD18" s="71"/>
      <c r="JYE18" s="71"/>
      <c r="JYF18" s="71"/>
      <c r="JYG18" s="71"/>
      <c r="JYH18" s="71"/>
      <c r="JYI18" s="71"/>
      <c r="JYJ18" s="71"/>
      <c r="JYK18" s="71"/>
      <c r="JYL18" s="71"/>
      <c r="JYM18" s="71"/>
      <c r="JYN18" s="71"/>
      <c r="JYO18" s="71"/>
      <c r="JYP18" s="71"/>
      <c r="JYQ18" s="71"/>
      <c r="JYR18" s="71"/>
      <c r="JYS18" s="71"/>
      <c r="JYT18" s="71"/>
      <c r="JYU18" s="71"/>
      <c r="JYV18" s="71"/>
      <c r="JYW18" s="71"/>
      <c r="JYX18" s="71"/>
      <c r="JYY18" s="71"/>
      <c r="JYZ18" s="71"/>
      <c r="JZA18" s="71"/>
      <c r="JZB18" s="71"/>
      <c r="JZC18" s="71"/>
      <c r="JZD18" s="71"/>
      <c r="JZE18" s="71"/>
      <c r="JZF18" s="71"/>
      <c r="JZG18" s="71"/>
      <c r="JZH18" s="71"/>
      <c r="JZI18" s="71"/>
      <c r="JZJ18" s="71"/>
      <c r="JZK18" s="71"/>
      <c r="JZL18" s="71"/>
      <c r="JZM18" s="71"/>
      <c r="JZN18" s="71"/>
      <c r="JZO18" s="71"/>
      <c r="JZP18" s="71"/>
      <c r="JZQ18" s="71"/>
      <c r="JZR18" s="71"/>
      <c r="JZS18" s="71"/>
      <c r="JZT18" s="71"/>
      <c r="JZU18" s="71"/>
      <c r="JZV18" s="71"/>
      <c r="JZW18" s="71"/>
      <c r="JZX18" s="71"/>
      <c r="JZY18" s="71"/>
      <c r="JZZ18" s="71"/>
      <c r="KAA18" s="71"/>
      <c r="KAB18" s="71"/>
      <c r="KAC18" s="71"/>
      <c r="KAD18" s="71"/>
      <c r="KAE18" s="71"/>
      <c r="KAF18" s="71"/>
      <c r="KAG18" s="71"/>
      <c r="KAH18" s="71"/>
      <c r="KAI18" s="71"/>
      <c r="KAJ18" s="71"/>
      <c r="KAK18" s="71"/>
      <c r="KAL18" s="71"/>
      <c r="KAM18" s="71"/>
      <c r="KAN18" s="71"/>
      <c r="KAO18" s="71"/>
      <c r="KAP18" s="71"/>
      <c r="KAQ18" s="71"/>
      <c r="KAR18" s="71"/>
      <c r="KAS18" s="71"/>
      <c r="KAT18" s="71"/>
      <c r="KAU18" s="71"/>
      <c r="KAV18" s="71"/>
      <c r="KAW18" s="71"/>
      <c r="KAX18" s="71"/>
      <c r="KAY18" s="71"/>
      <c r="KAZ18" s="71"/>
      <c r="KBA18" s="71"/>
      <c r="KBB18" s="71"/>
      <c r="KBC18" s="71"/>
      <c r="KBD18" s="71"/>
      <c r="KBE18" s="71"/>
      <c r="KBF18" s="71"/>
      <c r="KBG18" s="71"/>
      <c r="KBH18" s="71"/>
      <c r="KBI18" s="71"/>
      <c r="KBJ18" s="71"/>
      <c r="KBK18" s="71"/>
      <c r="KBL18" s="71"/>
      <c r="KBM18" s="71"/>
      <c r="KBN18" s="71"/>
      <c r="KBO18" s="71"/>
      <c r="KBP18" s="71"/>
      <c r="KBQ18" s="71"/>
      <c r="KBR18" s="71"/>
      <c r="KBS18" s="71"/>
      <c r="KBT18" s="71"/>
      <c r="KBU18" s="71"/>
      <c r="KBV18" s="71"/>
      <c r="KBW18" s="71"/>
      <c r="KBX18" s="71"/>
      <c r="KBY18" s="71"/>
      <c r="KBZ18" s="71"/>
      <c r="KCA18" s="71"/>
      <c r="KCB18" s="71"/>
      <c r="KCC18" s="71"/>
      <c r="KCD18" s="71"/>
      <c r="KCE18" s="71"/>
      <c r="KCF18" s="71"/>
      <c r="KCG18" s="71"/>
      <c r="KCH18" s="71"/>
      <c r="KCI18" s="71"/>
      <c r="KCJ18" s="71"/>
      <c r="KCK18" s="71"/>
      <c r="KCL18" s="71"/>
      <c r="KCM18" s="71"/>
      <c r="KCN18" s="71"/>
      <c r="KCO18" s="71"/>
      <c r="KCP18" s="71"/>
      <c r="KCQ18" s="71"/>
      <c r="KCR18" s="71"/>
      <c r="KCS18" s="71"/>
      <c r="KCT18" s="71"/>
      <c r="KCU18" s="71"/>
      <c r="KCV18" s="71"/>
      <c r="KCW18" s="71"/>
      <c r="KCX18" s="71"/>
      <c r="KCY18" s="71"/>
      <c r="KCZ18" s="71"/>
      <c r="KDA18" s="71"/>
      <c r="KDB18" s="71"/>
      <c r="KDC18" s="71"/>
      <c r="KDD18" s="71"/>
      <c r="KDE18" s="71"/>
      <c r="KDF18" s="71"/>
      <c r="KDG18" s="71"/>
      <c r="KDH18" s="71"/>
      <c r="KDI18" s="71"/>
      <c r="KDJ18" s="71"/>
      <c r="KDK18" s="71"/>
      <c r="KDL18" s="71"/>
      <c r="KDM18" s="71"/>
      <c r="KDN18" s="71"/>
      <c r="KDO18" s="71"/>
      <c r="KDP18" s="71"/>
      <c r="KDQ18" s="71"/>
      <c r="KDR18" s="71"/>
      <c r="KDS18" s="71"/>
      <c r="KDT18" s="71"/>
      <c r="KDU18" s="71"/>
      <c r="KDV18" s="71"/>
      <c r="KDW18" s="71"/>
      <c r="KDX18" s="71"/>
      <c r="KDY18" s="71"/>
      <c r="KDZ18" s="71"/>
      <c r="KEA18" s="71"/>
      <c r="KEB18" s="71"/>
      <c r="KEC18" s="71"/>
      <c r="KED18" s="71"/>
      <c r="KEE18" s="71"/>
      <c r="KEF18" s="71"/>
      <c r="KEG18" s="71"/>
      <c r="KEH18" s="71"/>
      <c r="KEI18" s="71"/>
      <c r="KEJ18" s="71"/>
      <c r="KEK18" s="71"/>
      <c r="KEL18" s="71"/>
      <c r="KEM18" s="71"/>
      <c r="KEN18" s="71"/>
      <c r="KEO18" s="71"/>
      <c r="KEP18" s="71"/>
      <c r="KEQ18" s="71"/>
      <c r="KER18" s="71"/>
      <c r="KES18" s="71"/>
      <c r="KET18" s="71"/>
      <c r="KEU18" s="71"/>
      <c r="KEV18" s="71"/>
      <c r="KEW18" s="71"/>
      <c r="KEX18" s="71"/>
      <c r="KEY18" s="71"/>
      <c r="KEZ18" s="71"/>
      <c r="KFA18" s="71"/>
      <c r="KFB18" s="71"/>
      <c r="KFC18" s="71"/>
      <c r="KFD18" s="71"/>
      <c r="KFE18" s="71"/>
      <c r="KFF18" s="71"/>
      <c r="KFG18" s="71"/>
      <c r="KFH18" s="71"/>
      <c r="KFI18" s="71"/>
      <c r="KFJ18" s="71"/>
      <c r="KFK18" s="71"/>
      <c r="KFL18" s="71"/>
      <c r="KFM18" s="71"/>
      <c r="KFN18" s="71"/>
      <c r="KFO18" s="71"/>
      <c r="KFP18" s="71"/>
      <c r="KFQ18" s="71"/>
      <c r="KFR18" s="71"/>
      <c r="KFS18" s="71"/>
      <c r="KFT18" s="71"/>
      <c r="KFU18" s="71"/>
      <c r="KFV18" s="71"/>
      <c r="KFW18" s="71"/>
      <c r="KFX18" s="71"/>
      <c r="KFY18" s="71"/>
      <c r="KFZ18" s="71"/>
      <c r="KGA18" s="71"/>
      <c r="KGB18" s="71"/>
      <c r="KGC18" s="71"/>
      <c r="KGD18" s="71"/>
      <c r="KGE18" s="71"/>
      <c r="KGF18" s="71"/>
      <c r="KGG18" s="71"/>
      <c r="KGH18" s="71"/>
      <c r="KGI18" s="71"/>
      <c r="KGJ18" s="71"/>
      <c r="KGK18" s="71"/>
      <c r="KGL18" s="71"/>
      <c r="KGM18" s="71"/>
      <c r="KGN18" s="71"/>
      <c r="KGO18" s="71"/>
      <c r="KGP18" s="71"/>
      <c r="KGQ18" s="71"/>
      <c r="KGR18" s="71"/>
      <c r="KGS18" s="71"/>
      <c r="KGT18" s="71"/>
      <c r="KGU18" s="71"/>
      <c r="KGV18" s="71"/>
      <c r="KGW18" s="71"/>
      <c r="KGX18" s="71"/>
      <c r="KGY18" s="71"/>
      <c r="KGZ18" s="71"/>
      <c r="KHA18" s="71"/>
      <c r="KHB18" s="71"/>
      <c r="KHC18" s="71"/>
      <c r="KHD18" s="71"/>
      <c r="KHE18" s="71"/>
      <c r="KHF18" s="71"/>
      <c r="KHG18" s="71"/>
      <c r="KHH18" s="71"/>
      <c r="KHI18" s="71"/>
      <c r="KHJ18" s="71"/>
      <c r="KHK18" s="71"/>
      <c r="KHL18" s="71"/>
      <c r="KHM18" s="71"/>
      <c r="KHN18" s="71"/>
      <c r="KHO18" s="71"/>
      <c r="KHP18" s="71"/>
      <c r="KHQ18" s="71"/>
      <c r="KHR18" s="71"/>
      <c r="KHS18" s="71"/>
      <c r="KHT18" s="71"/>
      <c r="KHU18" s="71"/>
      <c r="KHV18" s="71"/>
      <c r="KHW18" s="71"/>
      <c r="KHX18" s="71"/>
      <c r="KHY18" s="71"/>
      <c r="KHZ18" s="71"/>
      <c r="KIA18" s="71"/>
      <c r="KIB18" s="71"/>
      <c r="KIC18" s="71"/>
      <c r="KID18" s="71"/>
      <c r="KIE18" s="71"/>
      <c r="KIF18" s="71"/>
      <c r="KIG18" s="71"/>
      <c r="KIH18" s="71"/>
      <c r="KII18" s="71"/>
      <c r="KIJ18" s="71"/>
      <c r="KIK18" s="71"/>
      <c r="KIL18" s="71"/>
      <c r="KIM18" s="71"/>
      <c r="KIN18" s="71"/>
      <c r="KIO18" s="71"/>
      <c r="KIP18" s="71"/>
      <c r="KIQ18" s="71"/>
      <c r="KIR18" s="71"/>
      <c r="KIS18" s="71"/>
      <c r="KIT18" s="71"/>
      <c r="KIU18" s="71"/>
      <c r="KIV18" s="71"/>
      <c r="KIW18" s="71"/>
      <c r="KIX18" s="71"/>
      <c r="KIY18" s="71"/>
      <c r="KIZ18" s="71"/>
      <c r="KJA18" s="71"/>
      <c r="KJB18" s="71"/>
      <c r="KJC18" s="71"/>
      <c r="KJD18" s="71"/>
      <c r="KJE18" s="71"/>
      <c r="KJF18" s="71"/>
      <c r="KJG18" s="71"/>
      <c r="KJH18" s="71"/>
      <c r="KJI18" s="71"/>
      <c r="KJJ18" s="71"/>
      <c r="KJK18" s="71"/>
      <c r="KJL18" s="71"/>
      <c r="KJM18" s="71"/>
      <c r="KJN18" s="71"/>
      <c r="KJO18" s="71"/>
      <c r="KJP18" s="71"/>
      <c r="KJQ18" s="71"/>
      <c r="KJR18" s="71"/>
      <c r="KJS18" s="71"/>
      <c r="KJT18" s="71"/>
      <c r="KJU18" s="71"/>
      <c r="KJV18" s="71"/>
      <c r="KJW18" s="71"/>
      <c r="KJX18" s="71"/>
      <c r="KJY18" s="71"/>
      <c r="KJZ18" s="71"/>
      <c r="KKA18" s="71"/>
      <c r="KKB18" s="71"/>
      <c r="KKC18" s="71"/>
      <c r="KKD18" s="71"/>
      <c r="KKE18" s="71"/>
      <c r="KKF18" s="71"/>
      <c r="KKG18" s="71"/>
      <c r="KKH18" s="71"/>
      <c r="KKI18" s="71"/>
      <c r="KKJ18" s="71"/>
      <c r="KKK18" s="71"/>
      <c r="KKL18" s="71"/>
      <c r="KKM18" s="71"/>
      <c r="KKN18" s="71"/>
      <c r="KKO18" s="71"/>
      <c r="KKP18" s="71"/>
      <c r="KKQ18" s="71"/>
      <c r="KKR18" s="71"/>
      <c r="KKS18" s="71"/>
      <c r="KKT18" s="71"/>
      <c r="KKU18" s="71"/>
      <c r="KKV18" s="71"/>
      <c r="KKW18" s="71"/>
      <c r="KKX18" s="71"/>
      <c r="KKY18" s="71"/>
      <c r="KKZ18" s="71"/>
      <c r="KLA18" s="71"/>
      <c r="KLB18" s="71"/>
      <c r="KLC18" s="71"/>
      <c r="KLD18" s="71"/>
      <c r="KLE18" s="71"/>
      <c r="KLF18" s="71"/>
      <c r="KLG18" s="71"/>
      <c r="KLH18" s="71"/>
      <c r="KLI18" s="71"/>
      <c r="KLJ18" s="71"/>
      <c r="KLK18" s="71"/>
      <c r="KLL18" s="71"/>
      <c r="KLM18" s="71"/>
      <c r="KLN18" s="71"/>
      <c r="KLO18" s="71"/>
      <c r="KLP18" s="71"/>
      <c r="KLQ18" s="71"/>
      <c r="KLR18" s="71"/>
      <c r="KLS18" s="71"/>
      <c r="KLT18" s="71"/>
      <c r="KLU18" s="71"/>
      <c r="KLV18" s="71"/>
      <c r="KLW18" s="71"/>
      <c r="KLX18" s="71"/>
      <c r="KLY18" s="71"/>
      <c r="KLZ18" s="71"/>
      <c r="KMA18" s="71"/>
      <c r="KMB18" s="71"/>
      <c r="KMC18" s="71"/>
      <c r="KMD18" s="71"/>
      <c r="KME18" s="71"/>
      <c r="KMF18" s="71"/>
      <c r="KMG18" s="71"/>
      <c r="KMH18" s="71"/>
      <c r="KMI18" s="71"/>
      <c r="KMJ18" s="71"/>
      <c r="KMK18" s="71"/>
      <c r="KML18" s="71"/>
      <c r="KMM18" s="71"/>
      <c r="KMN18" s="71"/>
      <c r="KMO18" s="71"/>
      <c r="KMP18" s="71"/>
      <c r="KMQ18" s="71"/>
      <c r="KMR18" s="71"/>
      <c r="KMS18" s="71"/>
      <c r="KMT18" s="71"/>
      <c r="KMU18" s="71"/>
      <c r="KMV18" s="71"/>
      <c r="KMW18" s="71"/>
      <c r="KMX18" s="71"/>
      <c r="KMY18" s="71"/>
      <c r="KMZ18" s="71"/>
      <c r="KNA18" s="71"/>
      <c r="KNB18" s="71"/>
      <c r="KNC18" s="71"/>
      <c r="KND18" s="71"/>
      <c r="KNE18" s="71"/>
      <c r="KNF18" s="71"/>
      <c r="KNG18" s="71"/>
      <c r="KNH18" s="71"/>
      <c r="KNI18" s="71"/>
      <c r="KNJ18" s="71"/>
      <c r="KNK18" s="71"/>
      <c r="KNL18" s="71"/>
      <c r="KNM18" s="71"/>
      <c r="KNN18" s="71"/>
      <c r="KNO18" s="71"/>
      <c r="KNP18" s="71"/>
      <c r="KNQ18" s="71"/>
      <c r="KNR18" s="71"/>
      <c r="KNS18" s="71"/>
      <c r="KNT18" s="71"/>
      <c r="KNU18" s="71"/>
      <c r="KNV18" s="71"/>
      <c r="KNW18" s="71"/>
      <c r="KNX18" s="71"/>
      <c r="KNY18" s="71"/>
      <c r="KNZ18" s="71"/>
      <c r="KOA18" s="71"/>
      <c r="KOB18" s="71"/>
      <c r="KOC18" s="71"/>
      <c r="KOD18" s="71"/>
      <c r="KOE18" s="71"/>
      <c r="KOF18" s="71"/>
      <c r="KOG18" s="71"/>
      <c r="KOH18" s="71"/>
      <c r="KOI18" s="71"/>
      <c r="KOJ18" s="71"/>
      <c r="KOK18" s="71"/>
      <c r="KOL18" s="71"/>
      <c r="KOM18" s="71"/>
      <c r="KON18" s="71"/>
      <c r="KOO18" s="71"/>
      <c r="KOP18" s="71"/>
      <c r="KOQ18" s="71"/>
      <c r="KOR18" s="71"/>
      <c r="KOS18" s="71"/>
      <c r="KOT18" s="71"/>
      <c r="KOU18" s="71"/>
      <c r="KOV18" s="71"/>
      <c r="KOW18" s="71"/>
      <c r="KOX18" s="71"/>
      <c r="KOY18" s="71"/>
      <c r="KOZ18" s="71"/>
      <c r="KPA18" s="71"/>
      <c r="KPB18" s="71"/>
      <c r="KPC18" s="71"/>
      <c r="KPD18" s="71"/>
      <c r="KPE18" s="71"/>
      <c r="KPF18" s="71"/>
      <c r="KPG18" s="71"/>
      <c r="KPH18" s="71"/>
      <c r="KPI18" s="71"/>
      <c r="KPJ18" s="71"/>
      <c r="KPK18" s="71"/>
      <c r="KPL18" s="71"/>
      <c r="KPM18" s="71"/>
      <c r="KPN18" s="71"/>
      <c r="KPO18" s="71"/>
      <c r="KPP18" s="71"/>
      <c r="KPQ18" s="71"/>
      <c r="KPR18" s="71"/>
      <c r="KPS18" s="71"/>
      <c r="KPT18" s="71"/>
      <c r="KPU18" s="71"/>
      <c r="KPV18" s="71"/>
      <c r="KPW18" s="71"/>
      <c r="KPX18" s="71"/>
      <c r="KPY18" s="71"/>
      <c r="KPZ18" s="71"/>
      <c r="KQA18" s="71"/>
      <c r="KQB18" s="71"/>
      <c r="KQC18" s="71"/>
      <c r="KQD18" s="71"/>
      <c r="KQE18" s="71"/>
      <c r="KQF18" s="71"/>
      <c r="KQG18" s="71"/>
      <c r="KQH18" s="71"/>
      <c r="KQI18" s="71"/>
      <c r="KQJ18" s="71"/>
      <c r="KQK18" s="71"/>
      <c r="KQL18" s="71"/>
      <c r="KQM18" s="71"/>
      <c r="KQN18" s="71"/>
      <c r="KQO18" s="71"/>
      <c r="KQP18" s="71"/>
      <c r="KQQ18" s="71"/>
      <c r="KQR18" s="71"/>
      <c r="KQS18" s="71"/>
      <c r="KQT18" s="71"/>
      <c r="KQU18" s="71"/>
      <c r="KQV18" s="71"/>
      <c r="KQW18" s="71"/>
      <c r="KQX18" s="71"/>
      <c r="KQY18" s="71"/>
      <c r="KQZ18" s="71"/>
      <c r="KRA18" s="71"/>
      <c r="KRB18" s="71"/>
      <c r="KRC18" s="71"/>
      <c r="KRD18" s="71"/>
      <c r="KRE18" s="71"/>
      <c r="KRF18" s="71"/>
      <c r="KRG18" s="71"/>
      <c r="KRH18" s="71"/>
      <c r="KRI18" s="71"/>
      <c r="KRJ18" s="71"/>
      <c r="KRK18" s="71"/>
      <c r="KRL18" s="71"/>
      <c r="KRM18" s="71"/>
      <c r="KRN18" s="71"/>
      <c r="KRO18" s="71"/>
      <c r="KRP18" s="71"/>
      <c r="KRQ18" s="71"/>
      <c r="KRR18" s="71"/>
      <c r="KRS18" s="71"/>
      <c r="KRT18" s="71"/>
      <c r="KRU18" s="71"/>
      <c r="KRV18" s="71"/>
      <c r="KRW18" s="71"/>
      <c r="KRX18" s="71"/>
      <c r="KRY18" s="71"/>
      <c r="KRZ18" s="71"/>
      <c r="KSA18" s="71"/>
      <c r="KSB18" s="71"/>
      <c r="KSC18" s="71"/>
      <c r="KSD18" s="71"/>
      <c r="KSE18" s="71"/>
      <c r="KSF18" s="71"/>
      <c r="KSG18" s="71"/>
      <c r="KSH18" s="71"/>
      <c r="KSI18" s="71"/>
      <c r="KSJ18" s="71"/>
      <c r="KSK18" s="71"/>
      <c r="KSL18" s="71"/>
      <c r="KSM18" s="71"/>
      <c r="KSN18" s="71"/>
      <c r="KSO18" s="71"/>
      <c r="KSP18" s="71"/>
      <c r="KSQ18" s="71"/>
      <c r="KSR18" s="71"/>
      <c r="KSS18" s="71"/>
      <c r="KST18" s="71"/>
      <c r="KSU18" s="71"/>
      <c r="KSV18" s="71"/>
      <c r="KSW18" s="71"/>
      <c r="KSX18" s="71"/>
      <c r="KSY18" s="71"/>
      <c r="KSZ18" s="71"/>
      <c r="KTA18" s="71"/>
      <c r="KTB18" s="71"/>
      <c r="KTC18" s="71"/>
      <c r="KTD18" s="71"/>
      <c r="KTE18" s="71"/>
      <c r="KTF18" s="71"/>
      <c r="KTG18" s="71"/>
      <c r="KTH18" s="71"/>
      <c r="KTI18" s="71"/>
      <c r="KTJ18" s="71"/>
      <c r="KTK18" s="71"/>
      <c r="KTL18" s="71"/>
      <c r="KTM18" s="71"/>
      <c r="KTN18" s="71"/>
      <c r="KTO18" s="71"/>
      <c r="KTP18" s="71"/>
      <c r="KTQ18" s="71"/>
      <c r="KTR18" s="71"/>
      <c r="KTS18" s="71"/>
      <c r="KTT18" s="71"/>
      <c r="KTU18" s="71"/>
      <c r="KTV18" s="71"/>
      <c r="KTW18" s="71"/>
      <c r="KTX18" s="71"/>
      <c r="KTY18" s="71"/>
      <c r="KTZ18" s="71"/>
      <c r="KUA18" s="71"/>
      <c r="KUB18" s="71"/>
      <c r="KUC18" s="71"/>
      <c r="KUD18" s="71"/>
      <c r="KUE18" s="71"/>
      <c r="KUF18" s="71"/>
      <c r="KUG18" s="71"/>
      <c r="KUH18" s="71"/>
      <c r="KUI18" s="71"/>
      <c r="KUJ18" s="71"/>
      <c r="KUK18" s="71"/>
      <c r="KUL18" s="71"/>
      <c r="KUM18" s="71"/>
      <c r="KUN18" s="71"/>
      <c r="KUO18" s="71"/>
      <c r="KUP18" s="71"/>
      <c r="KUQ18" s="71"/>
      <c r="KUR18" s="71"/>
      <c r="KUS18" s="71"/>
      <c r="KUT18" s="71"/>
      <c r="KUU18" s="71"/>
      <c r="KUV18" s="71"/>
      <c r="KUW18" s="71"/>
      <c r="KUX18" s="71"/>
      <c r="KUY18" s="71"/>
      <c r="KUZ18" s="71"/>
      <c r="KVA18" s="71"/>
      <c r="KVB18" s="71"/>
      <c r="KVC18" s="71"/>
      <c r="KVD18" s="71"/>
      <c r="KVE18" s="71"/>
      <c r="KVF18" s="71"/>
      <c r="KVG18" s="71"/>
      <c r="KVH18" s="71"/>
      <c r="KVI18" s="71"/>
      <c r="KVJ18" s="71"/>
      <c r="KVK18" s="71"/>
      <c r="KVL18" s="71"/>
      <c r="KVM18" s="71"/>
      <c r="KVN18" s="71"/>
      <c r="KVO18" s="71"/>
      <c r="KVP18" s="71"/>
      <c r="KVQ18" s="71"/>
      <c r="KVR18" s="71"/>
      <c r="KVS18" s="71"/>
      <c r="KVT18" s="71"/>
      <c r="KVU18" s="71"/>
      <c r="KVV18" s="71"/>
      <c r="KVW18" s="71"/>
      <c r="KVX18" s="71"/>
      <c r="KVY18" s="71"/>
      <c r="KVZ18" s="71"/>
      <c r="KWA18" s="71"/>
      <c r="KWB18" s="71"/>
      <c r="KWC18" s="71"/>
      <c r="KWD18" s="71"/>
      <c r="KWE18" s="71"/>
      <c r="KWF18" s="71"/>
      <c r="KWG18" s="71"/>
      <c r="KWH18" s="71"/>
      <c r="KWI18" s="71"/>
      <c r="KWJ18" s="71"/>
      <c r="KWK18" s="71"/>
      <c r="KWL18" s="71"/>
      <c r="KWM18" s="71"/>
      <c r="KWN18" s="71"/>
      <c r="KWO18" s="71"/>
      <c r="KWP18" s="71"/>
      <c r="KWQ18" s="71"/>
      <c r="KWR18" s="71"/>
      <c r="KWS18" s="71"/>
      <c r="KWT18" s="71"/>
      <c r="KWU18" s="71"/>
      <c r="KWV18" s="71"/>
      <c r="KWW18" s="71"/>
      <c r="KWX18" s="71"/>
      <c r="KWY18" s="71"/>
      <c r="KWZ18" s="71"/>
      <c r="KXA18" s="71"/>
      <c r="KXB18" s="71"/>
      <c r="KXC18" s="71"/>
      <c r="KXD18" s="71"/>
      <c r="KXE18" s="71"/>
      <c r="KXF18" s="71"/>
      <c r="KXG18" s="71"/>
      <c r="KXH18" s="71"/>
      <c r="KXI18" s="71"/>
      <c r="KXJ18" s="71"/>
      <c r="KXK18" s="71"/>
      <c r="KXL18" s="71"/>
      <c r="KXM18" s="71"/>
      <c r="KXN18" s="71"/>
      <c r="KXO18" s="71"/>
      <c r="KXP18" s="71"/>
      <c r="KXQ18" s="71"/>
      <c r="KXR18" s="71"/>
      <c r="KXS18" s="71"/>
      <c r="KXT18" s="71"/>
      <c r="KXU18" s="71"/>
      <c r="KXV18" s="71"/>
      <c r="KXW18" s="71"/>
      <c r="KXX18" s="71"/>
      <c r="KXY18" s="71"/>
      <c r="KXZ18" s="71"/>
      <c r="KYA18" s="71"/>
      <c r="KYB18" s="71"/>
      <c r="KYC18" s="71"/>
      <c r="KYD18" s="71"/>
      <c r="KYE18" s="71"/>
      <c r="KYF18" s="71"/>
      <c r="KYG18" s="71"/>
      <c r="KYH18" s="71"/>
      <c r="KYI18" s="71"/>
      <c r="KYJ18" s="71"/>
      <c r="KYK18" s="71"/>
      <c r="KYL18" s="71"/>
      <c r="KYM18" s="71"/>
      <c r="KYN18" s="71"/>
      <c r="KYO18" s="71"/>
      <c r="KYP18" s="71"/>
      <c r="KYQ18" s="71"/>
      <c r="KYR18" s="71"/>
      <c r="KYS18" s="71"/>
      <c r="KYT18" s="71"/>
      <c r="KYU18" s="71"/>
      <c r="KYV18" s="71"/>
      <c r="KYW18" s="71"/>
      <c r="KYX18" s="71"/>
      <c r="KYY18" s="71"/>
      <c r="KYZ18" s="71"/>
      <c r="KZA18" s="71"/>
      <c r="KZB18" s="71"/>
      <c r="KZC18" s="71"/>
      <c r="KZD18" s="71"/>
      <c r="KZE18" s="71"/>
      <c r="KZF18" s="71"/>
      <c r="KZG18" s="71"/>
      <c r="KZH18" s="71"/>
      <c r="KZI18" s="71"/>
      <c r="KZJ18" s="71"/>
      <c r="KZK18" s="71"/>
      <c r="KZL18" s="71"/>
      <c r="KZM18" s="71"/>
      <c r="KZN18" s="71"/>
      <c r="KZO18" s="71"/>
      <c r="KZP18" s="71"/>
      <c r="KZQ18" s="71"/>
      <c r="KZR18" s="71"/>
      <c r="KZS18" s="71"/>
      <c r="KZT18" s="71"/>
      <c r="KZU18" s="71"/>
      <c r="KZV18" s="71"/>
      <c r="KZW18" s="71"/>
      <c r="KZX18" s="71"/>
      <c r="KZY18" s="71"/>
      <c r="KZZ18" s="71"/>
      <c r="LAA18" s="71"/>
      <c r="LAB18" s="71"/>
      <c r="LAC18" s="71"/>
      <c r="LAD18" s="71"/>
      <c r="LAE18" s="71"/>
      <c r="LAF18" s="71"/>
      <c r="LAG18" s="71"/>
      <c r="LAH18" s="71"/>
      <c r="LAI18" s="71"/>
      <c r="LAJ18" s="71"/>
      <c r="LAK18" s="71"/>
      <c r="LAL18" s="71"/>
      <c r="LAM18" s="71"/>
      <c r="LAN18" s="71"/>
      <c r="LAO18" s="71"/>
      <c r="LAP18" s="71"/>
      <c r="LAQ18" s="71"/>
      <c r="LAR18" s="71"/>
      <c r="LAS18" s="71"/>
      <c r="LAT18" s="71"/>
      <c r="LAU18" s="71"/>
      <c r="LAV18" s="71"/>
      <c r="LAW18" s="71"/>
      <c r="LAX18" s="71"/>
      <c r="LAY18" s="71"/>
      <c r="LAZ18" s="71"/>
      <c r="LBA18" s="71"/>
      <c r="LBB18" s="71"/>
      <c r="LBC18" s="71"/>
      <c r="LBD18" s="71"/>
      <c r="LBE18" s="71"/>
      <c r="LBF18" s="71"/>
      <c r="LBG18" s="71"/>
      <c r="LBH18" s="71"/>
      <c r="LBI18" s="71"/>
      <c r="LBJ18" s="71"/>
      <c r="LBK18" s="71"/>
      <c r="LBL18" s="71"/>
      <c r="LBM18" s="71"/>
      <c r="LBN18" s="71"/>
      <c r="LBO18" s="71"/>
      <c r="LBP18" s="71"/>
      <c r="LBQ18" s="71"/>
      <c r="LBR18" s="71"/>
      <c r="LBS18" s="71"/>
      <c r="LBT18" s="71"/>
      <c r="LBU18" s="71"/>
      <c r="LBV18" s="71"/>
      <c r="LBW18" s="71"/>
      <c r="LBX18" s="71"/>
      <c r="LBY18" s="71"/>
      <c r="LBZ18" s="71"/>
      <c r="LCA18" s="71"/>
      <c r="LCB18" s="71"/>
      <c r="LCC18" s="71"/>
      <c r="LCD18" s="71"/>
      <c r="LCE18" s="71"/>
      <c r="LCF18" s="71"/>
      <c r="LCG18" s="71"/>
      <c r="LCH18" s="71"/>
      <c r="LCI18" s="71"/>
      <c r="LCJ18" s="71"/>
      <c r="LCK18" s="71"/>
      <c r="LCL18" s="71"/>
      <c r="LCM18" s="71"/>
      <c r="LCN18" s="71"/>
      <c r="LCO18" s="71"/>
      <c r="LCP18" s="71"/>
      <c r="LCQ18" s="71"/>
      <c r="LCR18" s="71"/>
      <c r="LCS18" s="71"/>
      <c r="LCT18" s="71"/>
      <c r="LCU18" s="71"/>
      <c r="LCV18" s="71"/>
      <c r="LCW18" s="71"/>
      <c r="LCX18" s="71"/>
      <c r="LCY18" s="71"/>
      <c r="LCZ18" s="71"/>
      <c r="LDA18" s="71"/>
      <c r="LDB18" s="71"/>
      <c r="LDC18" s="71"/>
      <c r="LDD18" s="71"/>
      <c r="LDE18" s="71"/>
      <c r="LDF18" s="71"/>
      <c r="LDG18" s="71"/>
      <c r="LDH18" s="71"/>
      <c r="LDI18" s="71"/>
      <c r="LDJ18" s="71"/>
      <c r="LDK18" s="71"/>
      <c r="LDL18" s="71"/>
      <c r="LDM18" s="71"/>
      <c r="LDN18" s="71"/>
      <c r="LDO18" s="71"/>
      <c r="LDP18" s="71"/>
      <c r="LDQ18" s="71"/>
      <c r="LDR18" s="71"/>
      <c r="LDS18" s="71"/>
      <c r="LDT18" s="71"/>
      <c r="LDU18" s="71"/>
      <c r="LDV18" s="71"/>
      <c r="LDW18" s="71"/>
      <c r="LDX18" s="71"/>
      <c r="LDY18" s="71"/>
      <c r="LDZ18" s="71"/>
      <c r="LEA18" s="71"/>
      <c r="LEB18" s="71"/>
      <c r="LEC18" s="71"/>
      <c r="LED18" s="71"/>
      <c r="LEE18" s="71"/>
      <c r="LEF18" s="71"/>
      <c r="LEG18" s="71"/>
      <c r="LEH18" s="71"/>
      <c r="LEI18" s="71"/>
      <c r="LEJ18" s="71"/>
      <c r="LEK18" s="71"/>
      <c r="LEL18" s="71"/>
      <c r="LEM18" s="71"/>
      <c r="LEN18" s="71"/>
      <c r="LEO18" s="71"/>
      <c r="LEP18" s="71"/>
      <c r="LEQ18" s="71"/>
      <c r="LER18" s="71"/>
      <c r="LES18" s="71"/>
      <c r="LET18" s="71"/>
      <c r="LEU18" s="71"/>
      <c r="LEV18" s="71"/>
      <c r="LEW18" s="71"/>
      <c r="LEX18" s="71"/>
      <c r="LEY18" s="71"/>
      <c r="LEZ18" s="71"/>
      <c r="LFA18" s="71"/>
      <c r="LFB18" s="71"/>
      <c r="LFC18" s="71"/>
      <c r="LFD18" s="71"/>
      <c r="LFE18" s="71"/>
      <c r="LFF18" s="71"/>
      <c r="LFG18" s="71"/>
      <c r="LFH18" s="71"/>
      <c r="LFI18" s="71"/>
      <c r="LFJ18" s="71"/>
      <c r="LFK18" s="71"/>
      <c r="LFL18" s="71"/>
      <c r="LFM18" s="71"/>
      <c r="LFN18" s="71"/>
      <c r="LFO18" s="71"/>
      <c r="LFP18" s="71"/>
      <c r="LFQ18" s="71"/>
      <c r="LFR18" s="71"/>
      <c r="LFS18" s="71"/>
      <c r="LFT18" s="71"/>
      <c r="LFU18" s="71"/>
      <c r="LFV18" s="71"/>
      <c r="LFW18" s="71"/>
      <c r="LFX18" s="71"/>
      <c r="LFY18" s="71"/>
      <c r="LFZ18" s="71"/>
      <c r="LGA18" s="71"/>
      <c r="LGB18" s="71"/>
      <c r="LGC18" s="71"/>
      <c r="LGD18" s="71"/>
      <c r="LGE18" s="71"/>
      <c r="LGF18" s="71"/>
      <c r="LGG18" s="71"/>
      <c r="LGH18" s="71"/>
      <c r="LGI18" s="71"/>
      <c r="LGJ18" s="71"/>
      <c r="LGK18" s="71"/>
      <c r="LGL18" s="71"/>
      <c r="LGM18" s="71"/>
      <c r="LGN18" s="71"/>
      <c r="LGO18" s="71"/>
      <c r="LGP18" s="71"/>
      <c r="LGQ18" s="71"/>
      <c r="LGR18" s="71"/>
      <c r="LGS18" s="71"/>
      <c r="LGT18" s="71"/>
      <c r="LGU18" s="71"/>
      <c r="LGV18" s="71"/>
      <c r="LGW18" s="71"/>
      <c r="LGX18" s="71"/>
      <c r="LGY18" s="71"/>
      <c r="LGZ18" s="71"/>
      <c r="LHA18" s="71"/>
      <c r="LHB18" s="71"/>
      <c r="LHC18" s="71"/>
      <c r="LHD18" s="71"/>
      <c r="LHE18" s="71"/>
      <c r="LHF18" s="71"/>
      <c r="LHG18" s="71"/>
      <c r="LHH18" s="71"/>
      <c r="LHI18" s="71"/>
      <c r="LHJ18" s="71"/>
      <c r="LHK18" s="71"/>
      <c r="LHL18" s="71"/>
      <c r="LHM18" s="71"/>
      <c r="LHN18" s="71"/>
      <c r="LHO18" s="71"/>
      <c r="LHP18" s="71"/>
      <c r="LHQ18" s="71"/>
      <c r="LHR18" s="71"/>
      <c r="LHS18" s="71"/>
      <c r="LHT18" s="71"/>
      <c r="LHU18" s="71"/>
      <c r="LHV18" s="71"/>
      <c r="LHW18" s="71"/>
      <c r="LHX18" s="71"/>
      <c r="LHY18" s="71"/>
      <c r="LHZ18" s="71"/>
      <c r="LIA18" s="71"/>
      <c r="LIB18" s="71"/>
      <c r="LIC18" s="71"/>
      <c r="LID18" s="71"/>
      <c r="LIE18" s="71"/>
      <c r="LIF18" s="71"/>
      <c r="LIG18" s="71"/>
      <c r="LIH18" s="71"/>
      <c r="LII18" s="71"/>
      <c r="LIJ18" s="71"/>
      <c r="LIK18" s="71"/>
      <c r="LIL18" s="71"/>
      <c r="LIM18" s="71"/>
      <c r="LIN18" s="71"/>
      <c r="LIO18" s="71"/>
      <c r="LIP18" s="71"/>
      <c r="LIQ18" s="71"/>
      <c r="LIR18" s="71"/>
      <c r="LIS18" s="71"/>
      <c r="LIT18" s="71"/>
      <c r="LIU18" s="71"/>
      <c r="LIV18" s="71"/>
      <c r="LIW18" s="71"/>
      <c r="LIX18" s="71"/>
      <c r="LIY18" s="71"/>
      <c r="LIZ18" s="71"/>
      <c r="LJA18" s="71"/>
      <c r="LJB18" s="71"/>
      <c r="LJC18" s="71"/>
      <c r="LJD18" s="71"/>
      <c r="LJE18" s="71"/>
      <c r="LJF18" s="71"/>
      <c r="LJG18" s="71"/>
      <c r="LJH18" s="71"/>
      <c r="LJI18" s="71"/>
      <c r="LJJ18" s="71"/>
      <c r="LJK18" s="71"/>
      <c r="LJL18" s="71"/>
      <c r="LJM18" s="71"/>
      <c r="LJN18" s="71"/>
      <c r="LJO18" s="71"/>
      <c r="LJP18" s="71"/>
      <c r="LJQ18" s="71"/>
      <c r="LJR18" s="71"/>
      <c r="LJS18" s="71"/>
      <c r="LJT18" s="71"/>
      <c r="LJU18" s="71"/>
      <c r="LJV18" s="71"/>
      <c r="LJW18" s="71"/>
      <c r="LJX18" s="71"/>
      <c r="LJY18" s="71"/>
      <c r="LJZ18" s="71"/>
      <c r="LKA18" s="71"/>
      <c r="LKB18" s="71"/>
      <c r="LKC18" s="71"/>
      <c r="LKD18" s="71"/>
      <c r="LKE18" s="71"/>
      <c r="LKF18" s="71"/>
      <c r="LKG18" s="71"/>
      <c r="LKH18" s="71"/>
      <c r="LKI18" s="71"/>
      <c r="LKJ18" s="71"/>
      <c r="LKK18" s="71"/>
      <c r="LKL18" s="71"/>
      <c r="LKM18" s="71"/>
      <c r="LKN18" s="71"/>
      <c r="LKO18" s="71"/>
      <c r="LKP18" s="71"/>
      <c r="LKQ18" s="71"/>
      <c r="LKR18" s="71"/>
      <c r="LKS18" s="71"/>
      <c r="LKT18" s="71"/>
      <c r="LKU18" s="71"/>
      <c r="LKV18" s="71"/>
      <c r="LKW18" s="71"/>
      <c r="LKX18" s="71"/>
      <c r="LKY18" s="71"/>
      <c r="LKZ18" s="71"/>
      <c r="LLA18" s="71"/>
      <c r="LLB18" s="71"/>
      <c r="LLC18" s="71"/>
      <c r="LLD18" s="71"/>
      <c r="LLE18" s="71"/>
      <c r="LLF18" s="71"/>
      <c r="LLG18" s="71"/>
      <c r="LLH18" s="71"/>
      <c r="LLI18" s="71"/>
      <c r="LLJ18" s="71"/>
      <c r="LLK18" s="71"/>
      <c r="LLL18" s="71"/>
      <c r="LLM18" s="71"/>
      <c r="LLN18" s="71"/>
      <c r="LLO18" s="71"/>
      <c r="LLP18" s="71"/>
      <c r="LLQ18" s="71"/>
      <c r="LLR18" s="71"/>
      <c r="LLS18" s="71"/>
      <c r="LLT18" s="71"/>
      <c r="LLU18" s="71"/>
      <c r="LLV18" s="71"/>
      <c r="LLW18" s="71"/>
      <c r="LLX18" s="71"/>
      <c r="LLY18" s="71"/>
      <c r="LLZ18" s="71"/>
      <c r="LMA18" s="71"/>
      <c r="LMB18" s="71"/>
      <c r="LMC18" s="71"/>
      <c r="LMD18" s="71"/>
      <c r="LME18" s="71"/>
      <c r="LMF18" s="71"/>
      <c r="LMG18" s="71"/>
      <c r="LMH18" s="71"/>
      <c r="LMI18" s="71"/>
      <c r="LMJ18" s="71"/>
      <c r="LMK18" s="71"/>
      <c r="LML18" s="71"/>
      <c r="LMM18" s="71"/>
      <c r="LMN18" s="71"/>
      <c r="LMO18" s="71"/>
      <c r="LMP18" s="71"/>
      <c r="LMQ18" s="71"/>
      <c r="LMR18" s="71"/>
      <c r="LMS18" s="71"/>
      <c r="LMT18" s="71"/>
      <c r="LMU18" s="71"/>
      <c r="LMV18" s="71"/>
      <c r="LMW18" s="71"/>
      <c r="LMX18" s="71"/>
      <c r="LMY18" s="71"/>
      <c r="LMZ18" s="71"/>
      <c r="LNA18" s="71"/>
      <c r="LNB18" s="71"/>
      <c r="LNC18" s="71"/>
      <c r="LND18" s="71"/>
      <c r="LNE18" s="71"/>
      <c r="LNF18" s="71"/>
      <c r="LNG18" s="71"/>
      <c r="LNH18" s="71"/>
      <c r="LNI18" s="71"/>
      <c r="LNJ18" s="71"/>
      <c r="LNK18" s="71"/>
      <c r="LNL18" s="71"/>
      <c r="LNM18" s="71"/>
      <c r="LNN18" s="71"/>
      <c r="LNO18" s="71"/>
      <c r="LNP18" s="71"/>
      <c r="LNQ18" s="71"/>
      <c r="LNR18" s="71"/>
      <c r="LNS18" s="71"/>
      <c r="LNT18" s="71"/>
      <c r="LNU18" s="71"/>
      <c r="LNV18" s="71"/>
      <c r="LNW18" s="71"/>
      <c r="LNX18" s="71"/>
      <c r="LNY18" s="71"/>
      <c r="LNZ18" s="71"/>
      <c r="LOA18" s="71"/>
      <c r="LOB18" s="71"/>
      <c r="LOC18" s="71"/>
      <c r="LOD18" s="71"/>
      <c r="LOE18" s="71"/>
      <c r="LOF18" s="71"/>
      <c r="LOG18" s="71"/>
      <c r="LOH18" s="71"/>
      <c r="LOI18" s="71"/>
      <c r="LOJ18" s="71"/>
      <c r="LOK18" s="71"/>
      <c r="LOL18" s="71"/>
      <c r="LOM18" s="71"/>
      <c r="LON18" s="71"/>
      <c r="LOO18" s="71"/>
      <c r="LOP18" s="71"/>
      <c r="LOQ18" s="71"/>
      <c r="LOR18" s="71"/>
      <c r="LOS18" s="71"/>
      <c r="LOT18" s="71"/>
      <c r="LOU18" s="71"/>
      <c r="LOV18" s="71"/>
      <c r="LOW18" s="71"/>
      <c r="LOX18" s="71"/>
      <c r="LOY18" s="71"/>
      <c r="LOZ18" s="71"/>
      <c r="LPA18" s="71"/>
      <c r="LPB18" s="71"/>
      <c r="LPC18" s="71"/>
      <c r="LPD18" s="71"/>
      <c r="LPE18" s="71"/>
      <c r="LPF18" s="71"/>
      <c r="LPG18" s="71"/>
      <c r="LPH18" s="71"/>
      <c r="LPI18" s="71"/>
      <c r="LPJ18" s="71"/>
      <c r="LPK18" s="71"/>
      <c r="LPL18" s="71"/>
      <c r="LPM18" s="71"/>
      <c r="LPN18" s="71"/>
      <c r="LPO18" s="71"/>
      <c r="LPP18" s="71"/>
      <c r="LPQ18" s="71"/>
      <c r="LPR18" s="71"/>
      <c r="LPS18" s="71"/>
      <c r="LPT18" s="71"/>
      <c r="LPU18" s="71"/>
      <c r="LPV18" s="71"/>
      <c r="LPW18" s="71"/>
      <c r="LPX18" s="71"/>
      <c r="LPY18" s="71"/>
      <c r="LPZ18" s="71"/>
      <c r="LQA18" s="71"/>
      <c r="LQB18" s="71"/>
      <c r="LQC18" s="71"/>
      <c r="LQD18" s="71"/>
      <c r="LQE18" s="71"/>
      <c r="LQF18" s="71"/>
      <c r="LQG18" s="71"/>
      <c r="LQH18" s="71"/>
      <c r="LQI18" s="71"/>
      <c r="LQJ18" s="71"/>
      <c r="LQK18" s="71"/>
      <c r="LQL18" s="71"/>
      <c r="LQM18" s="71"/>
      <c r="LQN18" s="71"/>
      <c r="LQO18" s="71"/>
      <c r="LQP18" s="71"/>
      <c r="LQQ18" s="71"/>
      <c r="LQR18" s="71"/>
      <c r="LQS18" s="71"/>
      <c r="LQT18" s="71"/>
      <c r="LQU18" s="71"/>
      <c r="LQV18" s="71"/>
      <c r="LQW18" s="71"/>
      <c r="LQX18" s="71"/>
      <c r="LQY18" s="71"/>
      <c r="LQZ18" s="71"/>
      <c r="LRA18" s="71"/>
      <c r="LRB18" s="71"/>
      <c r="LRC18" s="71"/>
      <c r="LRD18" s="71"/>
      <c r="LRE18" s="71"/>
      <c r="LRF18" s="71"/>
      <c r="LRG18" s="71"/>
      <c r="LRH18" s="71"/>
      <c r="LRI18" s="71"/>
      <c r="LRJ18" s="71"/>
      <c r="LRK18" s="71"/>
      <c r="LRL18" s="71"/>
      <c r="LRM18" s="71"/>
      <c r="LRN18" s="71"/>
      <c r="LRO18" s="71"/>
      <c r="LRP18" s="71"/>
      <c r="LRQ18" s="71"/>
      <c r="LRR18" s="71"/>
      <c r="LRS18" s="71"/>
      <c r="LRT18" s="71"/>
      <c r="LRU18" s="71"/>
      <c r="LRV18" s="71"/>
      <c r="LRW18" s="71"/>
      <c r="LRX18" s="71"/>
      <c r="LRY18" s="71"/>
      <c r="LRZ18" s="71"/>
      <c r="LSA18" s="71"/>
      <c r="LSB18" s="71"/>
      <c r="LSC18" s="71"/>
      <c r="LSD18" s="71"/>
      <c r="LSE18" s="71"/>
      <c r="LSF18" s="71"/>
      <c r="LSG18" s="71"/>
      <c r="LSH18" s="71"/>
      <c r="LSI18" s="71"/>
      <c r="LSJ18" s="71"/>
      <c r="LSK18" s="71"/>
      <c r="LSL18" s="71"/>
      <c r="LSM18" s="71"/>
      <c r="LSN18" s="71"/>
      <c r="LSO18" s="71"/>
      <c r="LSP18" s="71"/>
      <c r="LSQ18" s="71"/>
      <c r="LSR18" s="71"/>
      <c r="LSS18" s="71"/>
      <c r="LST18" s="71"/>
      <c r="LSU18" s="71"/>
      <c r="LSV18" s="71"/>
      <c r="LSW18" s="71"/>
      <c r="LSX18" s="71"/>
      <c r="LSY18" s="71"/>
      <c r="LSZ18" s="71"/>
      <c r="LTA18" s="71"/>
      <c r="LTB18" s="71"/>
      <c r="LTC18" s="71"/>
      <c r="LTD18" s="71"/>
      <c r="LTE18" s="71"/>
      <c r="LTF18" s="71"/>
      <c r="LTG18" s="71"/>
      <c r="LTH18" s="71"/>
      <c r="LTI18" s="71"/>
      <c r="LTJ18" s="71"/>
      <c r="LTK18" s="71"/>
      <c r="LTL18" s="71"/>
      <c r="LTM18" s="71"/>
      <c r="LTN18" s="71"/>
      <c r="LTO18" s="71"/>
      <c r="LTP18" s="71"/>
      <c r="LTQ18" s="71"/>
      <c r="LTR18" s="71"/>
      <c r="LTS18" s="71"/>
      <c r="LTT18" s="71"/>
      <c r="LTU18" s="71"/>
      <c r="LTV18" s="71"/>
      <c r="LTW18" s="71"/>
      <c r="LTX18" s="71"/>
      <c r="LTY18" s="71"/>
      <c r="LTZ18" s="71"/>
      <c r="LUA18" s="71"/>
      <c r="LUB18" s="71"/>
      <c r="LUC18" s="71"/>
      <c r="LUD18" s="71"/>
      <c r="LUE18" s="71"/>
      <c r="LUF18" s="71"/>
      <c r="LUG18" s="71"/>
      <c r="LUH18" s="71"/>
      <c r="LUI18" s="71"/>
      <c r="LUJ18" s="71"/>
      <c r="LUK18" s="71"/>
      <c r="LUL18" s="71"/>
      <c r="LUM18" s="71"/>
      <c r="LUN18" s="71"/>
      <c r="LUO18" s="71"/>
      <c r="LUP18" s="71"/>
      <c r="LUQ18" s="71"/>
      <c r="LUR18" s="71"/>
      <c r="LUS18" s="71"/>
      <c r="LUT18" s="71"/>
      <c r="LUU18" s="71"/>
      <c r="LUV18" s="71"/>
      <c r="LUW18" s="71"/>
      <c r="LUX18" s="71"/>
      <c r="LUY18" s="71"/>
      <c r="LUZ18" s="71"/>
      <c r="LVA18" s="71"/>
      <c r="LVB18" s="71"/>
      <c r="LVC18" s="71"/>
      <c r="LVD18" s="71"/>
      <c r="LVE18" s="71"/>
      <c r="LVF18" s="71"/>
      <c r="LVG18" s="71"/>
      <c r="LVH18" s="71"/>
      <c r="LVI18" s="71"/>
      <c r="LVJ18" s="71"/>
      <c r="LVK18" s="71"/>
      <c r="LVL18" s="71"/>
      <c r="LVM18" s="71"/>
      <c r="LVN18" s="71"/>
      <c r="LVO18" s="71"/>
      <c r="LVP18" s="71"/>
      <c r="LVQ18" s="71"/>
      <c r="LVR18" s="71"/>
      <c r="LVS18" s="71"/>
      <c r="LVT18" s="71"/>
      <c r="LVU18" s="71"/>
      <c r="LVV18" s="71"/>
      <c r="LVW18" s="71"/>
      <c r="LVX18" s="71"/>
      <c r="LVY18" s="71"/>
      <c r="LVZ18" s="71"/>
      <c r="LWA18" s="71"/>
      <c r="LWB18" s="71"/>
      <c r="LWC18" s="71"/>
      <c r="LWD18" s="71"/>
      <c r="LWE18" s="71"/>
      <c r="LWF18" s="71"/>
      <c r="LWG18" s="71"/>
      <c r="LWH18" s="71"/>
      <c r="LWI18" s="71"/>
      <c r="LWJ18" s="71"/>
      <c r="LWK18" s="71"/>
      <c r="LWL18" s="71"/>
      <c r="LWM18" s="71"/>
      <c r="LWN18" s="71"/>
      <c r="LWO18" s="71"/>
      <c r="LWP18" s="71"/>
      <c r="LWQ18" s="71"/>
      <c r="LWR18" s="71"/>
      <c r="LWS18" s="71"/>
      <c r="LWT18" s="71"/>
      <c r="LWU18" s="71"/>
      <c r="LWV18" s="71"/>
      <c r="LWW18" s="71"/>
      <c r="LWX18" s="71"/>
      <c r="LWY18" s="71"/>
      <c r="LWZ18" s="71"/>
      <c r="LXA18" s="71"/>
      <c r="LXB18" s="71"/>
      <c r="LXC18" s="71"/>
      <c r="LXD18" s="71"/>
      <c r="LXE18" s="71"/>
      <c r="LXF18" s="71"/>
      <c r="LXG18" s="71"/>
      <c r="LXH18" s="71"/>
      <c r="LXI18" s="71"/>
      <c r="LXJ18" s="71"/>
      <c r="LXK18" s="71"/>
      <c r="LXL18" s="71"/>
      <c r="LXM18" s="71"/>
      <c r="LXN18" s="71"/>
      <c r="LXO18" s="71"/>
      <c r="LXP18" s="71"/>
      <c r="LXQ18" s="71"/>
      <c r="LXR18" s="71"/>
      <c r="LXS18" s="71"/>
      <c r="LXT18" s="71"/>
      <c r="LXU18" s="71"/>
      <c r="LXV18" s="71"/>
      <c r="LXW18" s="71"/>
      <c r="LXX18" s="71"/>
      <c r="LXY18" s="71"/>
      <c r="LXZ18" s="71"/>
      <c r="LYA18" s="71"/>
      <c r="LYB18" s="71"/>
      <c r="LYC18" s="71"/>
      <c r="LYD18" s="71"/>
      <c r="LYE18" s="71"/>
      <c r="LYF18" s="71"/>
      <c r="LYG18" s="71"/>
      <c r="LYH18" s="71"/>
      <c r="LYI18" s="71"/>
      <c r="LYJ18" s="71"/>
      <c r="LYK18" s="71"/>
      <c r="LYL18" s="71"/>
      <c r="LYM18" s="71"/>
      <c r="LYN18" s="71"/>
      <c r="LYO18" s="71"/>
      <c r="LYP18" s="71"/>
      <c r="LYQ18" s="71"/>
      <c r="LYR18" s="71"/>
      <c r="LYS18" s="71"/>
      <c r="LYT18" s="71"/>
      <c r="LYU18" s="71"/>
      <c r="LYV18" s="71"/>
      <c r="LYW18" s="71"/>
      <c r="LYX18" s="71"/>
      <c r="LYY18" s="71"/>
      <c r="LYZ18" s="71"/>
      <c r="LZA18" s="71"/>
      <c r="LZB18" s="71"/>
      <c r="LZC18" s="71"/>
      <c r="LZD18" s="71"/>
      <c r="LZE18" s="71"/>
      <c r="LZF18" s="71"/>
      <c r="LZG18" s="71"/>
      <c r="LZH18" s="71"/>
      <c r="LZI18" s="71"/>
      <c r="LZJ18" s="71"/>
      <c r="LZK18" s="71"/>
      <c r="LZL18" s="71"/>
      <c r="LZM18" s="71"/>
      <c r="LZN18" s="71"/>
      <c r="LZO18" s="71"/>
      <c r="LZP18" s="71"/>
      <c r="LZQ18" s="71"/>
      <c r="LZR18" s="71"/>
      <c r="LZS18" s="71"/>
      <c r="LZT18" s="71"/>
      <c r="LZU18" s="71"/>
      <c r="LZV18" s="71"/>
      <c r="LZW18" s="71"/>
      <c r="LZX18" s="71"/>
      <c r="LZY18" s="71"/>
      <c r="LZZ18" s="71"/>
      <c r="MAA18" s="71"/>
      <c r="MAB18" s="71"/>
      <c r="MAC18" s="71"/>
      <c r="MAD18" s="71"/>
      <c r="MAE18" s="71"/>
      <c r="MAF18" s="71"/>
      <c r="MAG18" s="71"/>
      <c r="MAH18" s="71"/>
      <c r="MAI18" s="71"/>
      <c r="MAJ18" s="71"/>
      <c r="MAK18" s="71"/>
      <c r="MAL18" s="71"/>
      <c r="MAM18" s="71"/>
      <c r="MAN18" s="71"/>
      <c r="MAO18" s="71"/>
      <c r="MAP18" s="71"/>
      <c r="MAQ18" s="71"/>
      <c r="MAR18" s="71"/>
      <c r="MAS18" s="71"/>
      <c r="MAT18" s="71"/>
      <c r="MAU18" s="71"/>
      <c r="MAV18" s="71"/>
      <c r="MAW18" s="71"/>
      <c r="MAX18" s="71"/>
      <c r="MAY18" s="71"/>
      <c r="MAZ18" s="71"/>
      <c r="MBA18" s="71"/>
      <c r="MBB18" s="71"/>
      <c r="MBC18" s="71"/>
      <c r="MBD18" s="71"/>
      <c r="MBE18" s="71"/>
      <c r="MBF18" s="71"/>
      <c r="MBG18" s="71"/>
      <c r="MBH18" s="71"/>
      <c r="MBI18" s="71"/>
      <c r="MBJ18" s="71"/>
      <c r="MBK18" s="71"/>
      <c r="MBL18" s="71"/>
      <c r="MBM18" s="71"/>
      <c r="MBN18" s="71"/>
      <c r="MBO18" s="71"/>
      <c r="MBP18" s="71"/>
      <c r="MBQ18" s="71"/>
      <c r="MBR18" s="71"/>
      <c r="MBS18" s="71"/>
      <c r="MBT18" s="71"/>
      <c r="MBU18" s="71"/>
      <c r="MBV18" s="71"/>
      <c r="MBW18" s="71"/>
      <c r="MBX18" s="71"/>
      <c r="MBY18" s="71"/>
      <c r="MBZ18" s="71"/>
      <c r="MCA18" s="71"/>
      <c r="MCB18" s="71"/>
      <c r="MCC18" s="71"/>
      <c r="MCD18" s="71"/>
      <c r="MCE18" s="71"/>
      <c r="MCF18" s="71"/>
      <c r="MCG18" s="71"/>
      <c r="MCH18" s="71"/>
      <c r="MCI18" s="71"/>
      <c r="MCJ18" s="71"/>
      <c r="MCK18" s="71"/>
      <c r="MCL18" s="71"/>
      <c r="MCM18" s="71"/>
      <c r="MCN18" s="71"/>
      <c r="MCO18" s="71"/>
      <c r="MCP18" s="71"/>
      <c r="MCQ18" s="71"/>
      <c r="MCR18" s="71"/>
      <c r="MCS18" s="71"/>
      <c r="MCT18" s="71"/>
      <c r="MCU18" s="71"/>
      <c r="MCV18" s="71"/>
      <c r="MCW18" s="71"/>
      <c r="MCX18" s="71"/>
      <c r="MCY18" s="71"/>
      <c r="MCZ18" s="71"/>
      <c r="MDA18" s="71"/>
      <c r="MDB18" s="71"/>
      <c r="MDC18" s="71"/>
      <c r="MDD18" s="71"/>
      <c r="MDE18" s="71"/>
      <c r="MDF18" s="71"/>
      <c r="MDG18" s="71"/>
      <c r="MDH18" s="71"/>
      <c r="MDI18" s="71"/>
      <c r="MDJ18" s="71"/>
      <c r="MDK18" s="71"/>
      <c r="MDL18" s="71"/>
      <c r="MDM18" s="71"/>
      <c r="MDN18" s="71"/>
      <c r="MDO18" s="71"/>
      <c r="MDP18" s="71"/>
      <c r="MDQ18" s="71"/>
      <c r="MDR18" s="71"/>
      <c r="MDS18" s="71"/>
      <c r="MDT18" s="71"/>
      <c r="MDU18" s="71"/>
      <c r="MDV18" s="71"/>
      <c r="MDW18" s="71"/>
      <c r="MDX18" s="71"/>
      <c r="MDY18" s="71"/>
      <c r="MDZ18" s="71"/>
      <c r="MEA18" s="71"/>
      <c r="MEB18" s="71"/>
      <c r="MEC18" s="71"/>
      <c r="MED18" s="71"/>
      <c r="MEE18" s="71"/>
      <c r="MEF18" s="71"/>
      <c r="MEG18" s="71"/>
      <c r="MEH18" s="71"/>
      <c r="MEI18" s="71"/>
      <c r="MEJ18" s="71"/>
      <c r="MEK18" s="71"/>
      <c r="MEL18" s="71"/>
      <c r="MEM18" s="71"/>
      <c r="MEN18" s="71"/>
      <c r="MEO18" s="71"/>
      <c r="MEP18" s="71"/>
      <c r="MEQ18" s="71"/>
      <c r="MER18" s="71"/>
      <c r="MES18" s="71"/>
      <c r="MET18" s="71"/>
      <c r="MEU18" s="71"/>
      <c r="MEV18" s="71"/>
      <c r="MEW18" s="71"/>
      <c r="MEX18" s="71"/>
      <c r="MEY18" s="71"/>
      <c r="MEZ18" s="71"/>
      <c r="MFA18" s="71"/>
      <c r="MFB18" s="71"/>
      <c r="MFC18" s="71"/>
      <c r="MFD18" s="71"/>
      <c r="MFE18" s="71"/>
      <c r="MFF18" s="71"/>
      <c r="MFG18" s="71"/>
      <c r="MFH18" s="71"/>
      <c r="MFI18" s="71"/>
      <c r="MFJ18" s="71"/>
      <c r="MFK18" s="71"/>
      <c r="MFL18" s="71"/>
      <c r="MFM18" s="71"/>
      <c r="MFN18" s="71"/>
      <c r="MFO18" s="71"/>
      <c r="MFP18" s="71"/>
      <c r="MFQ18" s="71"/>
      <c r="MFR18" s="71"/>
      <c r="MFS18" s="71"/>
      <c r="MFT18" s="71"/>
      <c r="MFU18" s="71"/>
      <c r="MFV18" s="71"/>
      <c r="MFW18" s="71"/>
      <c r="MFX18" s="71"/>
      <c r="MFY18" s="71"/>
      <c r="MFZ18" s="71"/>
      <c r="MGA18" s="71"/>
      <c r="MGB18" s="71"/>
      <c r="MGC18" s="71"/>
      <c r="MGD18" s="71"/>
      <c r="MGE18" s="71"/>
      <c r="MGF18" s="71"/>
      <c r="MGG18" s="71"/>
      <c r="MGH18" s="71"/>
      <c r="MGI18" s="71"/>
      <c r="MGJ18" s="71"/>
      <c r="MGK18" s="71"/>
      <c r="MGL18" s="71"/>
      <c r="MGM18" s="71"/>
      <c r="MGN18" s="71"/>
      <c r="MGO18" s="71"/>
      <c r="MGP18" s="71"/>
      <c r="MGQ18" s="71"/>
      <c r="MGR18" s="71"/>
      <c r="MGS18" s="71"/>
      <c r="MGT18" s="71"/>
      <c r="MGU18" s="71"/>
      <c r="MGV18" s="71"/>
      <c r="MGW18" s="71"/>
      <c r="MGX18" s="71"/>
      <c r="MGY18" s="71"/>
      <c r="MGZ18" s="71"/>
      <c r="MHA18" s="71"/>
      <c r="MHB18" s="71"/>
      <c r="MHC18" s="71"/>
      <c r="MHD18" s="71"/>
      <c r="MHE18" s="71"/>
      <c r="MHF18" s="71"/>
      <c r="MHG18" s="71"/>
      <c r="MHH18" s="71"/>
      <c r="MHI18" s="71"/>
      <c r="MHJ18" s="71"/>
      <c r="MHK18" s="71"/>
      <c r="MHL18" s="71"/>
      <c r="MHM18" s="71"/>
      <c r="MHN18" s="71"/>
      <c r="MHO18" s="71"/>
      <c r="MHP18" s="71"/>
      <c r="MHQ18" s="71"/>
      <c r="MHR18" s="71"/>
      <c r="MHS18" s="71"/>
      <c r="MHT18" s="71"/>
      <c r="MHU18" s="71"/>
      <c r="MHV18" s="71"/>
      <c r="MHW18" s="71"/>
      <c r="MHX18" s="71"/>
      <c r="MHY18" s="71"/>
      <c r="MHZ18" s="71"/>
      <c r="MIA18" s="71"/>
      <c r="MIB18" s="71"/>
      <c r="MIC18" s="71"/>
      <c r="MID18" s="71"/>
      <c r="MIE18" s="71"/>
      <c r="MIF18" s="71"/>
      <c r="MIG18" s="71"/>
      <c r="MIH18" s="71"/>
      <c r="MII18" s="71"/>
      <c r="MIJ18" s="71"/>
      <c r="MIK18" s="71"/>
      <c r="MIL18" s="71"/>
      <c r="MIM18" s="71"/>
      <c r="MIN18" s="71"/>
      <c r="MIO18" s="71"/>
      <c r="MIP18" s="71"/>
      <c r="MIQ18" s="71"/>
      <c r="MIR18" s="71"/>
      <c r="MIS18" s="71"/>
      <c r="MIT18" s="71"/>
      <c r="MIU18" s="71"/>
      <c r="MIV18" s="71"/>
      <c r="MIW18" s="71"/>
      <c r="MIX18" s="71"/>
      <c r="MIY18" s="71"/>
      <c r="MIZ18" s="71"/>
      <c r="MJA18" s="71"/>
      <c r="MJB18" s="71"/>
      <c r="MJC18" s="71"/>
      <c r="MJD18" s="71"/>
      <c r="MJE18" s="71"/>
      <c r="MJF18" s="71"/>
      <c r="MJG18" s="71"/>
      <c r="MJH18" s="71"/>
      <c r="MJI18" s="71"/>
      <c r="MJJ18" s="71"/>
      <c r="MJK18" s="71"/>
      <c r="MJL18" s="71"/>
      <c r="MJM18" s="71"/>
      <c r="MJN18" s="71"/>
      <c r="MJO18" s="71"/>
      <c r="MJP18" s="71"/>
      <c r="MJQ18" s="71"/>
      <c r="MJR18" s="71"/>
      <c r="MJS18" s="71"/>
      <c r="MJT18" s="71"/>
      <c r="MJU18" s="71"/>
      <c r="MJV18" s="71"/>
      <c r="MJW18" s="71"/>
      <c r="MJX18" s="71"/>
      <c r="MJY18" s="71"/>
      <c r="MJZ18" s="71"/>
      <c r="MKA18" s="71"/>
      <c r="MKB18" s="71"/>
      <c r="MKC18" s="71"/>
      <c r="MKD18" s="71"/>
      <c r="MKE18" s="71"/>
      <c r="MKF18" s="71"/>
      <c r="MKG18" s="71"/>
      <c r="MKH18" s="71"/>
      <c r="MKI18" s="71"/>
      <c r="MKJ18" s="71"/>
      <c r="MKK18" s="71"/>
      <c r="MKL18" s="71"/>
      <c r="MKM18" s="71"/>
      <c r="MKN18" s="71"/>
      <c r="MKO18" s="71"/>
      <c r="MKP18" s="71"/>
      <c r="MKQ18" s="71"/>
      <c r="MKR18" s="71"/>
      <c r="MKS18" s="71"/>
      <c r="MKT18" s="71"/>
      <c r="MKU18" s="71"/>
      <c r="MKV18" s="71"/>
      <c r="MKW18" s="71"/>
      <c r="MKX18" s="71"/>
      <c r="MKY18" s="71"/>
      <c r="MKZ18" s="71"/>
      <c r="MLA18" s="71"/>
      <c r="MLB18" s="71"/>
      <c r="MLC18" s="71"/>
      <c r="MLD18" s="71"/>
      <c r="MLE18" s="71"/>
      <c r="MLF18" s="71"/>
      <c r="MLG18" s="71"/>
      <c r="MLH18" s="71"/>
      <c r="MLI18" s="71"/>
      <c r="MLJ18" s="71"/>
      <c r="MLK18" s="71"/>
      <c r="MLL18" s="71"/>
      <c r="MLM18" s="71"/>
      <c r="MLN18" s="71"/>
      <c r="MLO18" s="71"/>
      <c r="MLP18" s="71"/>
      <c r="MLQ18" s="71"/>
      <c r="MLR18" s="71"/>
      <c r="MLS18" s="71"/>
      <c r="MLT18" s="71"/>
      <c r="MLU18" s="71"/>
      <c r="MLV18" s="71"/>
      <c r="MLW18" s="71"/>
      <c r="MLX18" s="71"/>
      <c r="MLY18" s="71"/>
      <c r="MLZ18" s="71"/>
      <c r="MMA18" s="71"/>
      <c r="MMB18" s="71"/>
      <c r="MMC18" s="71"/>
      <c r="MMD18" s="71"/>
      <c r="MME18" s="71"/>
      <c r="MMF18" s="71"/>
      <c r="MMG18" s="71"/>
      <c r="MMH18" s="71"/>
      <c r="MMI18" s="71"/>
      <c r="MMJ18" s="71"/>
      <c r="MMK18" s="71"/>
      <c r="MML18" s="71"/>
      <c r="MMM18" s="71"/>
      <c r="MMN18" s="71"/>
      <c r="MMO18" s="71"/>
      <c r="MMP18" s="71"/>
      <c r="MMQ18" s="71"/>
      <c r="MMR18" s="71"/>
      <c r="MMS18" s="71"/>
      <c r="MMT18" s="71"/>
      <c r="MMU18" s="71"/>
      <c r="MMV18" s="71"/>
      <c r="MMW18" s="71"/>
      <c r="MMX18" s="71"/>
      <c r="MMY18" s="71"/>
      <c r="MMZ18" s="71"/>
      <c r="MNA18" s="71"/>
      <c r="MNB18" s="71"/>
      <c r="MNC18" s="71"/>
      <c r="MND18" s="71"/>
      <c r="MNE18" s="71"/>
      <c r="MNF18" s="71"/>
      <c r="MNG18" s="71"/>
      <c r="MNH18" s="71"/>
      <c r="MNI18" s="71"/>
      <c r="MNJ18" s="71"/>
      <c r="MNK18" s="71"/>
      <c r="MNL18" s="71"/>
      <c r="MNM18" s="71"/>
      <c r="MNN18" s="71"/>
      <c r="MNO18" s="71"/>
      <c r="MNP18" s="71"/>
      <c r="MNQ18" s="71"/>
      <c r="MNR18" s="71"/>
      <c r="MNS18" s="71"/>
      <c r="MNT18" s="71"/>
      <c r="MNU18" s="71"/>
      <c r="MNV18" s="71"/>
      <c r="MNW18" s="71"/>
      <c r="MNX18" s="71"/>
      <c r="MNY18" s="71"/>
      <c r="MNZ18" s="71"/>
      <c r="MOA18" s="71"/>
      <c r="MOB18" s="71"/>
      <c r="MOC18" s="71"/>
      <c r="MOD18" s="71"/>
      <c r="MOE18" s="71"/>
      <c r="MOF18" s="71"/>
      <c r="MOG18" s="71"/>
      <c r="MOH18" s="71"/>
      <c r="MOI18" s="71"/>
      <c r="MOJ18" s="71"/>
      <c r="MOK18" s="71"/>
      <c r="MOL18" s="71"/>
      <c r="MOM18" s="71"/>
      <c r="MON18" s="71"/>
      <c r="MOO18" s="71"/>
      <c r="MOP18" s="71"/>
      <c r="MOQ18" s="71"/>
      <c r="MOR18" s="71"/>
      <c r="MOS18" s="71"/>
      <c r="MOT18" s="71"/>
      <c r="MOU18" s="71"/>
      <c r="MOV18" s="71"/>
      <c r="MOW18" s="71"/>
      <c r="MOX18" s="71"/>
      <c r="MOY18" s="71"/>
      <c r="MOZ18" s="71"/>
      <c r="MPA18" s="71"/>
      <c r="MPB18" s="71"/>
      <c r="MPC18" s="71"/>
      <c r="MPD18" s="71"/>
      <c r="MPE18" s="71"/>
      <c r="MPF18" s="71"/>
      <c r="MPG18" s="71"/>
      <c r="MPH18" s="71"/>
      <c r="MPI18" s="71"/>
      <c r="MPJ18" s="71"/>
      <c r="MPK18" s="71"/>
      <c r="MPL18" s="71"/>
      <c r="MPM18" s="71"/>
      <c r="MPN18" s="71"/>
      <c r="MPO18" s="71"/>
      <c r="MPP18" s="71"/>
      <c r="MPQ18" s="71"/>
      <c r="MPR18" s="71"/>
      <c r="MPS18" s="71"/>
      <c r="MPT18" s="71"/>
      <c r="MPU18" s="71"/>
      <c r="MPV18" s="71"/>
      <c r="MPW18" s="71"/>
      <c r="MPX18" s="71"/>
      <c r="MPY18" s="71"/>
      <c r="MPZ18" s="71"/>
      <c r="MQA18" s="71"/>
      <c r="MQB18" s="71"/>
      <c r="MQC18" s="71"/>
      <c r="MQD18" s="71"/>
      <c r="MQE18" s="71"/>
      <c r="MQF18" s="71"/>
      <c r="MQG18" s="71"/>
      <c r="MQH18" s="71"/>
      <c r="MQI18" s="71"/>
      <c r="MQJ18" s="71"/>
      <c r="MQK18" s="71"/>
      <c r="MQL18" s="71"/>
      <c r="MQM18" s="71"/>
      <c r="MQN18" s="71"/>
      <c r="MQO18" s="71"/>
      <c r="MQP18" s="71"/>
      <c r="MQQ18" s="71"/>
      <c r="MQR18" s="71"/>
      <c r="MQS18" s="71"/>
      <c r="MQT18" s="71"/>
      <c r="MQU18" s="71"/>
      <c r="MQV18" s="71"/>
      <c r="MQW18" s="71"/>
      <c r="MQX18" s="71"/>
      <c r="MQY18" s="71"/>
      <c r="MQZ18" s="71"/>
      <c r="MRA18" s="71"/>
      <c r="MRB18" s="71"/>
      <c r="MRC18" s="71"/>
      <c r="MRD18" s="71"/>
      <c r="MRE18" s="71"/>
      <c r="MRF18" s="71"/>
      <c r="MRG18" s="71"/>
      <c r="MRH18" s="71"/>
      <c r="MRI18" s="71"/>
      <c r="MRJ18" s="71"/>
      <c r="MRK18" s="71"/>
      <c r="MRL18" s="71"/>
      <c r="MRM18" s="71"/>
      <c r="MRN18" s="71"/>
      <c r="MRO18" s="71"/>
      <c r="MRP18" s="71"/>
      <c r="MRQ18" s="71"/>
      <c r="MRR18" s="71"/>
      <c r="MRS18" s="71"/>
      <c r="MRT18" s="71"/>
      <c r="MRU18" s="71"/>
      <c r="MRV18" s="71"/>
      <c r="MRW18" s="71"/>
      <c r="MRX18" s="71"/>
      <c r="MRY18" s="71"/>
      <c r="MRZ18" s="71"/>
      <c r="MSA18" s="71"/>
      <c r="MSB18" s="71"/>
      <c r="MSC18" s="71"/>
      <c r="MSD18" s="71"/>
      <c r="MSE18" s="71"/>
      <c r="MSF18" s="71"/>
      <c r="MSG18" s="71"/>
      <c r="MSH18" s="71"/>
      <c r="MSI18" s="71"/>
      <c r="MSJ18" s="71"/>
      <c r="MSK18" s="71"/>
      <c r="MSL18" s="71"/>
      <c r="MSM18" s="71"/>
      <c r="MSN18" s="71"/>
      <c r="MSO18" s="71"/>
      <c r="MSP18" s="71"/>
      <c r="MSQ18" s="71"/>
      <c r="MSR18" s="71"/>
      <c r="MSS18" s="71"/>
      <c r="MST18" s="71"/>
      <c r="MSU18" s="71"/>
      <c r="MSV18" s="71"/>
      <c r="MSW18" s="71"/>
      <c r="MSX18" s="71"/>
      <c r="MSY18" s="71"/>
      <c r="MSZ18" s="71"/>
      <c r="MTA18" s="71"/>
      <c r="MTB18" s="71"/>
      <c r="MTC18" s="71"/>
      <c r="MTD18" s="71"/>
      <c r="MTE18" s="71"/>
      <c r="MTF18" s="71"/>
      <c r="MTG18" s="71"/>
      <c r="MTH18" s="71"/>
      <c r="MTI18" s="71"/>
      <c r="MTJ18" s="71"/>
      <c r="MTK18" s="71"/>
      <c r="MTL18" s="71"/>
      <c r="MTM18" s="71"/>
      <c r="MTN18" s="71"/>
      <c r="MTO18" s="71"/>
      <c r="MTP18" s="71"/>
      <c r="MTQ18" s="71"/>
      <c r="MTR18" s="71"/>
      <c r="MTS18" s="71"/>
      <c r="MTT18" s="71"/>
      <c r="MTU18" s="71"/>
      <c r="MTV18" s="71"/>
      <c r="MTW18" s="71"/>
      <c r="MTX18" s="71"/>
      <c r="MTY18" s="71"/>
      <c r="MTZ18" s="71"/>
      <c r="MUA18" s="71"/>
      <c r="MUB18" s="71"/>
      <c r="MUC18" s="71"/>
      <c r="MUD18" s="71"/>
      <c r="MUE18" s="71"/>
      <c r="MUF18" s="71"/>
      <c r="MUG18" s="71"/>
      <c r="MUH18" s="71"/>
      <c r="MUI18" s="71"/>
      <c r="MUJ18" s="71"/>
      <c r="MUK18" s="71"/>
      <c r="MUL18" s="71"/>
      <c r="MUM18" s="71"/>
      <c r="MUN18" s="71"/>
      <c r="MUO18" s="71"/>
      <c r="MUP18" s="71"/>
      <c r="MUQ18" s="71"/>
      <c r="MUR18" s="71"/>
      <c r="MUS18" s="71"/>
      <c r="MUT18" s="71"/>
      <c r="MUU18" s="71"/>
      <c r="MUV18" s="71"/>
      <c r="MUW18" s="71"/>
      <c r="MUX18" s="71"/>
      <c r="MUY18" s="71"/>
      <c r="MUZ18" s="71"/>
      <c r="MVA18" s="71"/>
      <c r="MVB18" s="71"/>
      <c r="MVC18" s="71"/>
      <c r="MVD18" s="71"/>
      <c r="MVE18" s="71"/>
      <c r="MVF18" s="71"/>
      <c r="MVG18" s="71"/>
      <c r="MVH18" s="71"/>
      <c r="MVI18" s="71"/>
      <c r="MVJ18" s="71"/>
      <c r="MVK18" s="71"/>
      <c r="MVL18" s="71"/>
      <c r="MVM18" s="71"/>
      <c r="MVN18" s="71"/>
      <c r="MVO18" s="71"/>
      <c r="MVP18" s="71"/>
      <c r="MVQ18" s="71"/>
      <c r="MVR18" s="71"/>
      <c r="MVS18" s="71"/>
      <c r="MVT18" s="71"/>
      <c r="MVU18" s="71"/>
      <c r="MVV18" s="71"/>
      <c r="MVW18" s="71"/>
      <c r="MVX18" s="71"/>
      <c r="MVY18" s="71"/>
      <c r="MVZ18" s="71"/>
      <c r="MWA18" s="71"/>
      <c r="MWB18" s="71"/>
      <c r="MWC18" s="71"/>
      <c r="MWD18" s="71"/>
      <c r="MWE18" s="71"/>
      <c r="MWF18" s="71"/>
      <c r="MWG18" s="71"/>
      <c r="MWH18" s="71"/>
      <c r="MWI18" s="71"/>
      <c r="MWJ18" s="71"/>
      <c r="MWK18" s="71"/>
      <c r="MWL18" s="71"/>
      <c r="MWM18" s="71"/>
      <c r="MWN18" s="71"/>
      <c r="MWO18" s="71"/>
      <c r="MWP18" s="71"/>
      <c r="MWQ18" s="71"/>
      <c r="MWR18" s="71"/>
      <c r="MWS18" s="71"/>
      <c r="MWT18" s="71"/>
      <c r="MWU18" s="71"/>
      <c r="MWV18" s="71"/>
      <c r="MWW18" s="71"/>
      <c r="MWX18" s="71"/>
      <c r="MWY18" s="71"/>
      <c r="MWZ18" s="71"/>
      <c r="MXA18" s="71"/>
      <c r="MXB18" s="71"/>
      <c r="MXC18" s="71"/>
      <c r="MXD18" s="71"/>
      <c r="MXE18" s="71"/>
      <c r="MXF18" s="71"/>
      <c r="MXG18" s="71"/>
      <c r="MXH18" s="71"/>
      <c r="MXI18" s="71"/>
      <c r="MXJ18" s="71"/>
      <c r="MXK18" s="71"/>
      <c r="MXL18" s="71"/>
      <c r="MXM18" s="71"/>
      <c r="MXN18" s="71"/>
      <c r="MXO18" s="71"/>
      <c r="MXP18" s="71"/>
      <c r="MXQ18" s="71"/>
      <c r="MXR18" s="71"/>
      <c r="MXS18" s="71"/>
      <c r="MXT18" s="71"/>
      <c r="MXU18" s="71"/>
      <c r="MXV18" s="71"/>
      <c r="MXW18" s="71"/>
      <c r="MXX18" s="71"/>
      <c r="MXY18" s="71"/>
      <c r="MXZ18" s="71"/>
      <c r="MYA18" s="71"/>
      <c r="MYB18" s="71"/>
      <c r="MYC18" s="71"/>
      <c r="MYD18" s="71"/>
      <c r="MYE18" s="71"/>
      <c r="MYF18" s="71"/>
      <c r="MYG18" s="71"/>
      <c r="MYH18" s="71"/>
      <c r="MYI18" s="71"/>
      <c r="MYJ18" s="71"/>
      <c r="MYK18" s="71"/>
      <c r="MYL18" s="71"/>
      <c r="MYM18" s="71"/>
      <c r="MYN18" s="71"/>
      <c r="MYO18" s="71"/>
      <c r="MYP18" s="71"/>
      <c r="MYQ18" s="71"/>
      <c r="MYR18" s="71"/>
      <c r="MYS18" s="71"/>
      <c r="MYT18" s="71"/>
      <c r="MYU18" s="71"/>
      <c r="MYV18" s="71"/>
      <c r="MYW18" s="71"/>
      <c r="MYX18" s="71"/>
      <c r="MYY18" s="71"/>
      <c r="MYZ18" s="71"/>
      <c r="MZA18" s="71"/>
      <c r="MZB18" s="71"/>
      <c r="MZC18" s="71"/>
      <c r="MZD18" s="71"/>
      <c r="MZE18" s="71"/>
      <c r="MZF18" s="71"/>
      <c r="MZG18" s="71"/>
      <c r="MZH18" s="71"/>
      <c r="MZI18" s="71"/>
      <c r="MZJ18" s="71"/>
      <c r="MZK18" s="71"/>
      <c r="MZL18" s="71"/>
      <c r="MZM18" s="71"/>
      <c r="MZN18" s="71"/>
      <c r="MZO18" s="71"/>
      <c r="MZP18" s="71"/>
      <c r="MZQ18" s="71"/>
      <c r="MZR18" s="71"/>
      <c r="MZS18" s="71"/>
      <c r="MZT18" s="71"/>
      <c r="MZU18" s="71"/>
      <c r="MZV18" s="71"/>
      <c r="MZW18" s="71"/>
      <c r="MZX18" s="71"/>
      <c r="MZY18" s="71"/>
      <c r="MZZ18" s="71"/>
      <c r="NAA18" s="71"/>
      <c r="NAB18" s="71"/>
      <c r="NAC18" s="71"/>
      <c r="NAD18" s="71"/>
      <c r="NAE18" s="71"/>
      <c r="NAF18" s="71"/>
      <c r="NAG18" s="71"/>
      <c r="NAH18" s="71"/>
      <c r="NAI18" s="71"/>
      <c r="NAJ18" s="71"/>
      <c r="NAK18" s="71"/>
      <c r="NAL18" s="71"/>
      <c r="NAM18" s="71"/>
      <c r="NAN18" s="71"/>
      <c r="NAO18" s="71"/>
      <c r="NAP18" s="71"/>
      <c r="NAQ18" s="71"/>
      <c r="NAR18" s="71"/>
      <c r="NAS18" s="71"/>
      <c r="NAT18" s="71"/>
      <c r="NAU18" s="71"/>
      <c r="NAV18" s="71"/>
      <c r="NAW18" s="71"/>
      <c r="NAX18" s="71"/>
      <c r="NAY18" s="71"/>
      <c r="NAZ18" s="71"/>
      <c r="NBA18" s="71"/>
      <c r="NBB18" s="71"/>
      <c r="NBC18" s="71"/>
      <c r="NBD18" s="71"/>
      <c r="NBE18" s="71"/>
      <c r="NBF18" s="71"/>
      <c r="NBG18" s="71"/>
      <c r="NBH18" s="71"/>
      <c r="NBI18" s="71"/>
      <c r="NBJ18" s="71"/>
      <c r="NBK18" s="71"/>
      <c r="NBL18" s="71"/>
      <c r="NBM18" s="71"/>
      <c r="NBN18" s="71"/>
      <c r="NBO18" s="71"/>
      <c r="NBP18" s="71"/>
      <c r="NBQ18" s="71"/>
      <c r="NBR18" s="71"/>
      <c r="NBS18" s="71"/>
      <c r="NBT18" s="71"/>
      <c r="NBU18" s="71"/>
      <c r="NBV18" s="71"/>
      <c r="NBW18" s="71"/>
      <c r="NBX18" s="71"/>
      <c r="NBY18" s="71"/>
      <c r="NBZ18" s="71"/>
      <c r="NCA18" s="71"/>
      <c r="NCB18" s="71"/>
      <c r="NCC18" s="71"/>
      <c r="NCD18" s="71"/>
      <c r="NCE18" s="71"/>
      <c r="NCF18" s="71"/>
      <c r="NCG18" s="71"/>
      <c r="NCH18" s="71"/>
      <c r="NCI18" s="71"/>
      <c r="NCJ18" s="71"/>
      <c r="NCK18" s="71"/>
      <c r="NCL18" s="71"/>
      <c r="NCM18" s="71"/>
      <c r="NCN18" s="71"/>
      <c r="NCO18" s="71"/>
      <c r="NCP18" s="71"/>
      <c r="NCQ18" s="71"/>
      <c r="NCR18" s="71"/>
      <c r="NCS18" s="71"/>
      <c r="NCT18" s="71"/>
      <c r="NCU18" s="71"/>
      <c r="NCV18" s="71"/>
      <c r="NCW18" s="71"/>
      <c r="NCX18" s="71"/>
      <c r="NCY18" s="71"/>
      <c r="NCZ18" s="71"/>
      <c r="NDA18" s="71"/>
      <c r="NDB18" s="71"/>
      <c r="NDC18" s="71"/>
      <c r="NDD18" s="71"/>
      <c r="NDE18" s="71"/>
      <c r="NDF18" s="71"/>
      <c r="NDG18" s="71"/>
      <c r="NDH18" s="71"/>
      <c r="NDI18" s="71"/>
      <c r="NDJ18" s="71"/>
      <c r="NDK18" s="71"/>
      <c r="NDL18" s="71"/>
      <c r="NDM18" s="71"/>
      <c r="NDN18" s="71"/>
      <c r="NDO18" s="71"/>
      <c r="NDP18" s="71"/>
      <c r="NDQ18" s="71"/>
      <c r="NDR18" s="71"/>
      <c r="NDS18" s="71"/>
      <c r="NDT18" s="71"/>
      <c r="NDU18" s="71"/>
      <c r="NDV18" s="71"/>
      <c r="NDW18" s="71"/>
      <c r="NDX18" s="71"/>
      <c r="NDY18" s="71"/>
      <c r="NDZ18" s="71"/>
      <c r="NEA18" s="71"/>
      <c r="NEB18" s="71"/>
      <c r="NEC18" s="71"/>
      <c r="NED18" s="71"/>
      <c r="NEE18" s="71"/>
      <c r="NEF18" s="71"/>
      <c r="NEG18" s="71"/>
      <c r="NEH18" s="71"/>
      <c r="NEI18" s="71"/>
      <c r="NEJ18" s="71"/>
      <c r="NEK18" s="71"/>
      <c r="NEL18" s="71"/>
      <c r="NEM18" s="71"/>
      <c r="NEN18" s="71"/>
      <c r="NEO18" s="71"/>
      <c r="NEP18" s="71"/>
      <c r="NEQ18" s="71"/>
      <c r="NER18" s="71"/>
      <c r="NES18" s="71"/>
      <c r="NET18" s="71"/>
      <c r="NEU18" s="71"/>
      <c r="NEV18" s="71"/>
      <c r="NEW18" s="71"/>
      <c r="NEX18" s="71"/>
      <c r="NEY18" s="71"/>
      <c r="NEZ18" s="71"/>
      <c r="NFA18" s="71"/>
      <c r="NFB18" s="71"/>
      <c r="NFC18" s="71"/>
      <c r="NFD18" s="71"/>
      <c r="NFE18" s="71"/>
      <c r="NFF18" s="71"/>
      <c r="NFG18" s="71"/>
      <c r="NFH18" s="71"/>
      <c r="NFI18" s="71"/>
      <c r="NFJ18" s="71"/>
      <c r="NFK18" s="71"/>
      <c r="NFL18" s="71"/>
      <c r="NFM18" s="71"/>
      <c r="NFN18" s="71"/>
      <c r="NFO18" s="71"/>
      <c r="NFP18" s="71"/>
      <c r="NFQ18" s="71"/>
      <c r="NFR18" s="71"/>
      <c r="NFS18" s="71"/>
      <c r="NFT18" s="71"/>
      <c r="NFU18" s="71"/>
      <c r="NFV18" s="71"/>
      <c r="NFW18" s="71"/>
      <c r="NFX18" s="71"/>
      <c r="NFY18" s="71"/>
      <c r="NFZ18" s="71"/>
      <c r="NGA18" s="71"/>
      <c r="NGB18" s="71"/>
      <c r="NGC18" s="71"/>
      <c r="NGD18" s="71"/>
      <c r="NGE18" s="71"/>
      <c r="NGF18" s="71"/>
      <c r="NGG18" s="71"/>
      <c r="NGH18" s="71"/>
      <c r="NGI18" s="71"/>
      <c r="NGJ18" s="71"/>
      <c r="NGK18" s="71"/>
      <c r="NGL18" s="71"/>
      <c r="NGM18" s="71"/>
      <c r="NGN18" s="71"/>
      <c r="NGO18" s="71"/>
      <c r="NGP18" s="71"/>
      <c r="NGQ18" s="71"/>
      <c r="NGR18" s="71"/>
      <c r="NGS18" s="71"/>
      <c r="NGT18" s="71"/>
      <c r="NGU18" s="71"/>
      <c r="NGV18" s="71"/>
      <c r="NGW18" s="71"/>
      <c r="NGX18" s="71"/>
      <c r="NGY18" s="71"/>
      <c r="NGZ18" s="71"/>
      <c r="NHA18" s="71"/>
      <c r="NHB18" s="71"/>
      <c r="NHC18" s="71"/>
      <c r="NHD18" s="71"/>
      <c r="NHE18" s="71"/>
      <c r="NHF18" s="71"/>
      <c r="NHG18" s="71"/>
      <c r="NHH18" s="71"/>
      <c r="NHI18" s="71"/>
      <c r="NHJ18" s="71"/>
      <c r="NHK18" s="71"/>
      <c r="NHL18" s="71"/>
      <c r="NHM18" s="71"/>
      <c r="NHN18" s="71"/>
      <c r="NHO18" s="71"/>
      <c r="NHP18" s="71"/>
      <c r="NHQ18" s="71"/>
      <c r="NHR18" s="71"/>
      <c r="NHS18" s="71"/>
      <c r="NHT18" s="71"/>
      <c r="NHU18" s="71"/>
      <c r="NHV18" s="71"/>
      <c r="NHW18" s="71"/>
      <c r="NHX18" s="71"/>
      <c r="NHY18" s="71"/>
      <c r="NHZ18" s="71"/>
      <c r="NIA18" s="71"/>
      <c r="NIB18" s="71"/>
      <c r="NIC18" s="71"/>
      <c r="NID18" s="71"/>
      <c r="NIE18" s="71"/>
      <c r="NIF18" s="71"/>
      <c r="NIG18" s="71"/>
      <c r="NIH18" s="71"/>
      <c r="NII18" s="71"/>
      <c r="NIJ18" s="71"/>
      <c r="NIK18" s="71"/>
      <c r="NIL18" s="71"/>
      <c r="NIM18" s="71"/>
      <c r="NIN18" s="71"/>
      <c r="NIO18" s="71"/>
      <c r="NIP18" s="71"/>
      <c r="NIQ18" s="71"/>
      <c r="NIR18" s="71"/>
      <c r="NIS18" s="71"/>
      <c r="NIT18" s="71"/>
      <c r="NIU18" s="71"/>
      <c r="NIV18" s="71"/>
      <c r="NIW18" s="71"/>
      <c r="NIX18" s="71"/>
      <c r="NIY18" s="71"/>
      <c r="NIZ18" s="71"/>
      <c r="NJA18" s="71"/>
      <c r="NJB18" s="71"/>
      <c r="NJC18" s="71"/>
      <c r="NJD18" s="71"/>
      <c r="NJE18" s="71"/>
      <c r="NJF18" s="71"/>
      <c r="NJG18" s="71"/>
      <c r="NJH18" s="71"/>
      <c r="NJI18" s="71"/>
      <c r="NJJ18" s="71"/>
      <c r="NJK18" s="71"/>
      <c r="NJL18" s="71"/>
      <c r="NJM18" s="71"/>
      <c r="NJN18" s="71"/>
      <c r="NJO18" s="71"/>
      <c r="NJP18" s="71"/>
      <c r="NJQ18" s="71"/>
      <c r="NJR18" s="71"/>
      <c r="NJS18" s="71"/>
      <c r="NJT18" s="71"/>
      <c r="NJU18" s="71"/>
      <c r="NJV18" s="71"/>
      <c r="NJW18" s="71"/>
      <c r="NJX18" s="71"/>
      <c r="NJY18" s="71"/>
      <c r="NJZ18" s="71"/>
      <c r="NKA18" s="71"/>
      <c r="NKB18" s="71"/>
      <c r="NKC18" s="71"/>
      <c r="NKD18" s="71"/>
      <c r="NKE18" s="71"/>
      <c r="NKF18" s="71"/>
      <c r="NKG18" s="71"/>
      <c r="NKH18" s="71"/>
      <c r="NKI18" s="71"/>
      <c r="NKJ18" s="71"/>
      <c r="NKK18" s="71"/>
      <c r="NKL18" s="71"/>
      <c r="NKM18" s="71"/>
      <c r="NKN18" s="71"/>
      <c r="NKO18" s="71"/>
      <c r="NKP18" s="71"/>
      <c r="NKQ18" s="71"/>
      <c r="NKR18" s="71"/>
      <c r="NKS18" s="71"/>
      <c r="NKT18" s="71"/>
      <c r="NKU18" s="71"/>
      <c r="NKV18" s="71"/>
      <c r="NKW18" s="71"/>
      <c r="NKX18" s="71"/>
      <c r="NKY18" s="71"/>
      <c r="NKZ18" s="71"/>
      <c r="NLA18" s="71"/>
      <c r="NLB18" s="71"/>
      <c r="NLC18" s="71"/>
      <c r="NLD18" s="71"/>
      <c r="NLE18" s="71"/>
      <c r="NLF18" s="71"/>
      <c r="NLG18" s="71"/>
      <c r="NLH18" s="71"/>
      <c r="NLI18" s="71"/>
      <c r="NLJ18" s="71"/>
      <c r="NLK18" s="71"/>
      <c r="NLL18" s="71"/>
      <c r="NLM18" s="71"/>
      <c r="NLN18" s="71"/>
      <c r="NLO18" s="71"/>
      <c r="NLP18" s="71"/>
      <c r="NLQ18" s="71"/>
      <c r="NLR18" s="71"/>
      <c r="NLS18" s="71"/>
      <c r="NLT18" s="71"/>
      <c r="NLU18" s="71"/>
      <c r="NLV18" s="71"/>
      <c r="NLW18" s="71"/>
      <c r="NLX18" s="71"/>
      <c r="NLY18" s="71"/>
      <c r="NLZ18" s="71"/>
      <c r="NMA18" s="71"/>
      <c r="NMB18" s="71"/>
      <c r="NMC18" s="71"/>
      <c r="NMD18" s="71"/>
      <c r="NME18" s="71"/>
      <c r="NMF18" s="71"/>
      <c r="NMG18" s="71"/>
      <c r="NMH18" s="71"/>
      <c r="NMI18" s="71"/>
      <c r="NMJ18" s="71"/>
      <c r="NMK18" s="71"/>
      <c r="NML18" s="71"/>
      <c r="NMM18" s="71"/>
      <c r="NMN18" s="71"/>
      <c r="NMO18" s="71"/>
      <c r="NMP18" s="71"/>
      <c r="NMQ18" s="71"/>
      <c r="NMR18" s="71"/>
      <c r="NMS18" s="71"/>
      <c r="NMT18" s="71"/>
      <c r="NMU18" s="71"/>
      <c r="NMV18" s="71"/>
      <c r="NMW18" s="71"/>
      <c r="NMX18" s="71"/>
      <c r="NMY18" s="71"/>
      <c r="NMZ18" s="71"/>
      <c r="NNA18" s="71"/>
      <c r="NNB18" s="71"/>
      <c r="NNC18" s="71"/>
      <c r="NND18" s="71"/>
      <c r="NNE18" s="71"/>
      <c r="NNF18" s="71"/>
      <c r="NNG18" s="71"/>
      <c r="NNH18" s="71"/>
      <c r="NNI18" s="71"/>
      <c r="NNJ18" s="71"/>
      <c r="NNK18" s="71"/>
      <c r="NNL18" s="71"/>
      <c r="NNM18" s="71"/>
      <c r="NNN18" s="71"/>
      <c r="NNO18" s="71"/>
      <c r="NNP18" s="71"/>
      <c r="NNQ18" s="71"/>
      <c r="NNR18" s="71"/>
      <c r="NNS18" s="71"/>
      <c r="NNT18" s="71"/>
      <c r="NNU18" s="71"/>
      <c r="NNV18" s="71"/>
      <c r="NNW18" s="71"/>
      <c r="NNX18" s="71"/>
      <c r="NNY18" s="71"/>
      <c r="NNZ18" s="71"/>
      <c r="NOA18" s="71"/>
      <c r="NOB18" s="71"/>
      <c r="NOC18" s="71"/>
      <c r="NOD18" s="71"/>
      <c r="NOE18" s="71"/>
      <c r="NOF18" s="71"/>
      <c r="NOG18" s="71"/>
      <c r="NOH18" s="71"/>
      <c r="NOI18" s="71"/>
      <c r="NOJ18" s="71"/>
      <c r="NOK18" s="71"/>
      <c r="NOL18" s="71"/>
      <c r="NOM18" s="71"/>
      <c r="NON18" s="71"/>
      <c r="NOO18" s="71"/>
      <c r="NOP18" s="71"/>
      <c r="NOQ18" s="71"/>
      <c r="NOR18" s="71"/>
      <c r="NOS18" s="71"/>
      <c r="NOT18" s="71"/>
      <c r="NOU18" s="71"/>
      <c r="NOV18" s="71"/>
      <c r="NOW18" s="71"/>
      <c r="NOX18" s="71"/>
      <c r="NOY18" s="71"/>
      <c r="NOZ18" s="71"/>
      <c r="NPA18" s="71"/>
      <c r="NPB18" s="71"/>
      <c r="NPC18" s="71"/>
      <c r="NPD18" s="71"/>
      <c r="NPE18" s="71"/>
      <c r="NPF18" s="71"/>
      <c r="NPG18" s="71"/>
      <c r="NPH18" s="71"/>
      <c r="NPI18" s="71"/>
      <c r="NPJ18" s="71"/>
      <c r="NPK18" s="71"/>
      <c r="NPL18" s="71"/>
      <c r="NPM18" s="71"/>
      <c r="NPN18" s="71"/>
      <c r="NPO18" s="71"/>
      <c r="NPP18" s="71"/>
      <c r="NPQ18" s="71"/>
      <c r="NPR18" s="71"/>
      <c r="NPS18" s="71"/>
      <c r="NPT18" s="71"/>
      <c r="NPU18" s="71"/>
      <c r="NPV18" s="71"/>
      <c r="NPW18" s="71"/>
      <c r="NPX18" s="71"/>
      <c r="NPY18" s="71"/>
      <c r="NPZ18" s="71"/>
      <c r="NQA18" s="71"/>
      <c r="NQB18" s="71"/>
      <c r="NQC18" s="71"/>
      <c r="NQD18" s="71"/>
      <c r="NQE18" s="71"/>
      <c r="NQF18" s="71"/>
      <c r="NQG18" s="71"/>
      <c r="NQH18" s="71"/>
      <c r="NQI18" s="71"/>
      <c r="NQJ18" s="71"/>
      <c r="NQK18" s="71"/>
      <c r="NQL18" s="71"/>
      <c r="NQM18" s="71"/>
      <c r="NQN18" s="71"/>
      <c r="NQO18" s="71"/>
      <c r="NQP18" s="71"/>
      <c r="NQQ18" s="71"/>
      <c r="NQR18" s="71"/>
      <c r="NQS18" s="71"/>
      <c r="NQT18" s="71"/>
      <c r="NQU18" s="71"/>
      <c r="NQV18" s="71"/>
      <c r="NQW18" s="71"/>
      <c r="NQX18" s="71"/>
      <c r="NQY18" s="71"/>
      <c r="NQZ18" s="71"/>
      <c r="NRA18" s="71"/>
      <c r="NRB18" s="71"/>
      <c r="NRC18" s="71"/>
      <c r="NRD18" s="71"/>
      <c r="NRE18" s="71"/>
      <c r="NRF18" s="71"/>
      <c r="NRG18" s="71"/>
      <c r="NRH18" s="71"/>
      <c r="NRI18" s="71"/>
      <c r="NRJ18" s="71"/>
      <c r="NRK18" s="71"/>
      <c r="NRL18" s="71"/>
      <c r="NRM18" s="71"/>
      <c r="NRN18" s="71"/>
      <c r="NRO18" s="71"/>
      <c r="NRP18" s="71"/>
      <c r="NRQ18" s="71"/>
      <c r="NRR18" s="71"/>
      <c r="NRS18" s="71"/>
      <c r="NRT18" s="71"/>
      <c r="NRU18" s="71"/>
      <c r="NRV18" s="71"/>
      <c r="NRW18" s="71"/>
      <c r="NRX18" s="71"/>
      <c r="NRY18" s="71"/>
      <c r="NRZ18" s="71"/>
      <c r="NSA18" s="71"/>
      <c r="NSB18" s="71"/>
      <c r="NSC18" s="71"/>
      <c r="NSD18" s="71"/>
      <c r="NSE18" s="71"/>
      <c r="NSF18" s="71"/>
      <c r="NSG18" s="71"/>
      <c r="NSH18" s="71"/>
      <c r="NSI18" s="71"/>
      <c r="NSJ18" s="71"/>
      <c r="NSK18" s="71"/>
      <c r="NSL18" s="71"/>
      <c r="NSM18" s="71"/>
      <c r="NSN18" s="71"/>
      <c r="NSO18" s="71"/>
      <c r="NSP18" s="71"/>
      <c r="NSQ18" s="71"/>
      <c r="NSR18" s="71"/>
      <c r="NSS18" s="71"/>
      <c r="NST18" s="71"/>
      <c r="NSU18" s="71"/>
      <c r="NSV18" s="71"/>
      <c r="NSW18" s="71"/>
      <c r="NSX18" s="71"/>
      <c r="NSY18" s="71"/>
      <c r="NSZ18" s="71"/>
      <c r="NTA18" s="71"/>
      <c r="NTB18" s="71"/>
      <c r="NTC18" s="71"/>
      <c r="NTD18" s="71"/>
      <c r="NTE18" s="71"/>
      <c r="NTF18" s="71"/>
      <c r="NTG18" s="71"/>
      <c r="NTH18" s="71"/>
      <c r="NTI18" s="71"/>
      <c r="NTJ18" s="71"/>
      <c r="NTK18" s="71"/>
      <c r="NTL18" s="71"/>
      <c r="NTM18" s="71"/>
      <c r="NTN18" s="71"/>
      <c r="NTO18" s="71"/>
      <c r="NTP18" s="71"/>
      <c r="NTQ18" s="71"/>
      <c r="NTR18" s="71"/>
      <c r="NTS18" s="71"/>
      <c r="NTT18" s="71"/>
      <c r="NTU18" s="71"/>
      <c r="NTV18" s="71"/>
      <c r="NTW18" s="71"/>
      <c r="NTX18" s="71"/>
      <c r="NTY18" s="71"/>
      <c r="NTZ18" s="71"/>
      <c r="NUA18" s="71"/>
      <c r="NUB18" s="71"/>
      <c r="NUC18" s="71"/>
      <c r="NUD18" s="71"/>
      <c r="NUE18" s="71"/>
      <c r="NUF18" s="71"/>
      <c r="NUG18" s="71"/>
      <c r="NUH18" s="71"/>
      <c r="NUI18" s="71"/>
      <c r="NUJ18" s="71"/>
      <c r="NUK18" s="71"/>
      <c r="NUL18" s="71"/>
      <c r="NUM18" s="71"/>
      <c r="NUN18" s="71"/>
      <c r="NUO18" s="71"/>
      <c r="NUP18" s="71"/>
      <c r="NUQ18" s="71"/>
      <c r="NUR18" s="71"/>
      <c r="NUS18" s="71"/>
      <c r="NUT18" s="71"/>
      <c r="NUU18" s="71"/>
      <c r="NUV18" s="71"/>
      <c r="NUW18" s="71"/>
      <c r="NUX18" s="71"/>
      <c r="NUY18" s="71"/>
      <c r="NUZ18" s="71"/>
      <c r="NVA18" s="71"/>
      <c r="NVB18" s="71"/>
      <c r="NVC18" s="71"/>
      <c r="NVD18" s="71"/>
      <c r="NVE18" s="71"/>
      <c r="NVF18" s="71"/>
      <c r="NVG18" s="71"/>
      <c r="NVH18" s="71"/>
      <c r="NVI18" s="71"/>
      <c r="NVJ18" s="71"/>
      <c r="NVK18" s="71"/>
      <c r="NVL18" s="71"/>
      <c r="NVM18" s="71"/>
      <c r="NVN18" s="71"/>
      <c r="NVO18" s="71"/>
      <c r="NVP18" s="71"/>
      <c r="NVQ18" s="71"/>
      <c r="NVR18" s="71"/>
      <c r="NVS18" s="71"/>
      <c r="NVT18" s="71"/>
      <c r="NVU18" s="71"/>
      <c r="NVV18" s="71"/>
      <c r="NVW18" s="71"/>
      <c r="NVX18" s="71"/>
      <c r="NVY18" s="71"/>
      <c r="NVZ18" s="71"/>
      <c r="NWA18" s="71"/>
      <c r="NWB18" s="71"/>
      <c r="NWC18" s="71"/>
      <c r="NWD18" s="71"/>
      <c r="NWE18" s="71"/>
      <c r="NWF18" s="71"/>
      <c r="NWG18" s="71"/>
      <c r="NWH18" s="71"/>
      <c r="NWI18" s="71"/>
      <c r="NWJ18" s="71"/>
      <c r="NWK18" s="71"/>
      <c r="NWL18" s="71"/>
      <c r="NWM18" s="71"/>
      <c r="NWN18" s="71"/>
      <c r="NWO18" s="71"/>
      <c r="NWP18" s="71"/>
      <c r="NWQ18" s="71"/>
      <c r="NWR18" s="71"/>
      <c r="NWS18" s="71"/>
      <c r="NWT18" s="71"/>
      <c r="NWU18" s="71"/>
      <c r="NWV18" s="71"/>
      <c r="NWW18" s="71"/>
      <c r="NWX18" s="71"/>
      <c r="NWY18" s="71"/>
      <c r="NWZ18" s="71"/>
      <c r="NXA18" s="71"/>
      <c r="NXB18" s="71"/>
      <c r="NXC18" s="71"/>
      <c r="NXD18" s="71"/>
      <c r="NXE18" s="71"/>
      <c r="NXF18" s="71"/>
      <c r="NXG18" s="71"/>
      <c r="NXH18" s="71"/>
      <c r="NXI18" s="71"/>
      <c r="NXJ18" s="71"/>
      <c r="NXK18" s="71"/>
      <c r="NXL18" s="71"/>
      <c r="NXM18" s="71"/>
      <c r="NXN18" s="71"/>
      <c r="NXO18" s="71"/>
      <c r="NXP18" s="71"/>
      <c r="NXQ18" s="71"/>
      <c r="NXR18" s="71"/>
      <c r="NXS18" s="71"/>
      <c r="NXT18" s="71"/>
      <c r="NXU18" s="71"/>
      <c r="NXV18" s="71"/>
      <c r="NXW18" s="71"/>
      <c r="NXX18" s="71"/>
      <c r="NXY18" s="71"/>
      <c r="NXZ18" s="71"/>
      <c r="NYA18" s="71"/>
      <c r="NYB18" s="71"/>
      <c r="NYC18" s="71"/>
      <c r="NYD18" s="71"/>
      <c r="NYE18" s="71"/>
      <c r="NYF18" s="71"/>
      <c r="NYG18" s="71"/>
      <c r="NYH18" s="71"/>
      <c r="NYI18" s="71"/>
      <c r="NYJ18" s="71"/>
      <c r="NYK18" s="71"/>
      <c r="NYL18" s="71"/>
      <c r="NYM18" s="71"/>
      <c r="NYN18" s="71"/>
      <c r="NYO18" s="71"/>
      <c r="NYP18" s="71"/>
      <c r="NYQ18" s="71"/>
      <c r="NYR18" s="71"/>
      <c r="NYS18" s="71"/>
      <c r="NYT18" s="71"/>
      <c r="NYU18" s="71"/>
      <c r="NYV18" s="71"/>
      <c r="NYW18" s="71"/>
      <c r="NYX18" s="71"/>
      <c r="NYY18" s="71"/>
      <c r="NYZ18" s="71"/>
      <c r="NZA18" s="71"/>
      <c r="NZB18" s="71"/>
      <c r="NZC18" s="71"/>
      <c r="NZD18" s="71"/>
      <c r="NZE18" s="71"/>
      <c r="NZF18" s="71"/>
      <c r="NZG18" s="71"/>
      <c r="NZH18" s="71"/>
      <c r="NZI18" s="71"/>
      <c r="NZJ18" s="71"/>
      <c r="NZK18" s="71"/>
      <c r="NZL18" s="71"/>
      <c r="NZM18" s="71"/>
      <c r="NZN18" s="71"/>
      <c r="NZO18" s="71"/>
      <c r="NZP18" s="71"/>
      <c r="NZQ18" s="71"/>
      <c r="NZR18" s="71"/>
      <c r="NZS18" s="71"/>
      <c r="NZT18" s="71"/>
      <c r="NZU18" s="71"/>
      <c r="NZV18" s="71"/>
      <c r="NZW18" s="71"/>
      <c r="NZX18" s="71"/>
      <c r="NZY18" s="71"/>
      <c r="NZZ18" s="71"/>
      <c r="OAA18" s="71"/>
      <c r="OAB18" s="71"/>
      <c r="OAC18" s="71"/>
      <c r="OAD18" s="71"/>
      <c r="OAE18" s="71"/>
      <c r="OAF18" s="71"/>
      <c r="OAG18" s="71"/>
      <c r="OAH18" s="71"/>
      <c r="OAI18" s="71"/>
      <c r="OAJ18" s="71"/>
      <c r="OAK18" s="71"/>
      <c r="OAL18" s="71"/>
      <c r="OAM18" s="71"/>
      <c r="OAN18" s="71"/>
      <c r="OAO18" s="71"/>
      <c r="OAP18" s="71"/>
      <c r="OAQ18" s="71"/>
      <c r="OAR18" s="71"/>
      <c r="OAS18" s="71"/>
      <c r="OAT18" s="71"/>
      <c r="OAU18" s="71"/>
      <c r="OAV18" s="71"/>
      <c r="OAW18" s="71"/>
      <c r="OAX18" s="71"/>
      <c r="OAY18" s="71"/>
      <c r="OAZ18" s="71"/>
      <c r="OBA18" s="71"/>
      <c r="OBB18" s="71"/>
      <c r="OBC18" s="71"/>
      <c r="OBD18" s="71"/>
      <c r="OBE18" s="71"/>
      <c r="OBF18" s="71"/>
      <c r="OBG18" s="71"/>
      <c r="OBH18" s="71"/>
      <c r="OBI18" s="71"/>
      <c r="OBJ18" s="71"/>
      <c r="OBK18" s="71"/>
      <c r="OBL18" s="71"/>
      <c r="OBM18" s="71"/>
      <c r="OBN18" s="71"/>
      <c r="OBO18" s="71"/>
      <c r="OBP18" s="71"/>
      <c r="OBQ18" s="71"/>
      <c r="OBR18" s="71"/>
      <c r="OBS18" s="71"/>
      <c r="OBT18" s="71"/>
      <c r="OBU18" s="71"/>
      <c r="OBV18" s="71"/>
      <c r="OBW18" s="71"/>
      <c r="OBX18" s="71"/>
      <c r="OBY18" s="71"/>
      <c r="OBZ18" s="71"/>
      <c r="OCA18" s="71"/>
      <c r="OCB18" s="71"/>
      <c r="OCC18" s="71"/>
      <c r="OCD18" s="71"/>
      <c r="OCE18" s="71"/>
      <c r="OCF18" s="71"/>
      <c r="OCG18" s="71"/>
      <c r="OCH18" s="71"/>
      <c r="OCI18" s="71"/>
      <c r="OCJ18" s="71"/>
      <c r="OCK18" s="71"/>
      <c r="OCL18" s="71"/>
      <c r="OCM18" s="71"/>
      <c r="OCN18" s="71"/>
      <c r="OCO18" s="71"/>
      <c r="OCP18" s="71"/>
      <c r="OCQ18" s="71"/>
      <c r="OCR18" s="71"/>
      <c r="OCS18" s="71"/>
      <c r="OCT18" s="71"/>
      <c r="OCU18" s="71"/>
      <c r="OCV18" s="71"/>
      <c r="OCW18" s="71"/>
      <c r="OCX18" s="71"/>
      <c r="OCY18" s="71"/>
      <c r="OCZ18" s="71"/>
      <c r="ODA18" s="71"/>
      <c r="ODB18" s="71"/>
      <c r="ODC18" s="71"/>
      <c r="ODD18" s="71"/>
      <c r="ODE18" s="71"/>
      <c r="ODF18" s="71"/>
      <c r="ODG18" s="71"/>
      <c r="ODH18" s="71"/>
      <c r="ODI18" s="71"/>
      <c r="ODJ18" s="71"/>
      <c r="ODK18" s="71"/>
      <c r="ODL18" s="71"/>
      <c r="ODM18" s="71"/>
      <c r="ODN18" s="71"/>
      <c r="ODO18" s="71"/>
      <c r="ODP18" s="71"/>
      <c r="ODQ18" s="71"/>
      <c r="ODR18" s="71"/>
      <c r="ODS18" s="71"/>
      <c r="ODT18" s="71"/>
      <c r="ODU18" s="71"/>
      <c r="ODV18" s="71"/>
      <c r="ODW18" s="71"/>
      <c r="ODX18" s="71"/>
      <c r="ODY18" s="71"/>
      <c r="ODZ18" s="71"/>
      <c r="OEA18" s="71"/>
      <c r="OEB18" s="71"/>
      <c r="OEC18" s="71"/>
      <c r="OED18" s="71"/>
      <c r="OEE18" s="71"/>
      <c r="OEF18" s="71"/>
      <c r="OEG18" s="71"/>
      <c r="OEH18" s="71"/>
      <c r="OEI18" s="71"/>
      <c r="OEJ18" s="71"/>
      <c r="OEK18" s="71"/>
      <c r="OEL18" s="71"/>
      <c r="OEM18" s="71"/>
      <c r="OEN18" s="71"/>
      <c r="OEO18" s="71"/>
      <c r="OEP18" s="71"/>
      <c r="OEQ18" s="71"/>
      <c r="OER18" s="71"/>
      <c r="OES18" s="71"/>
      <c r="OET18" s="71"/>
      <c r="OEU18" s="71"/>
      <c r="OEV18" s="71"/>
      <c r="OEW18" s="71"/>
      <c r="OEX18" s="71"/>
      <c r="OEY18" s="71"/>
      <c r="OEZ18" s="71"/>
      <c r="OFA18" s="71"/>
      <c r="OFB18" s="71"/>
      <c r="OFC18" s="71"/>
      <c r="OFD18" s="71"/>
      <c r="OFE18" s="71"/>
      <c r="OFF18" s="71"/>
      <c r="OFG18" s="71"/>
      <c r="OFH18" s="71"/>
      <c r="OFI18" s="71"/>
      <c r="OFJ18" s="71"/>
      <c r="OFK18" s="71"/>
      <c r="OFL18" s="71"/>
      <c r="OFM18" s="71"/>
      <c r="OFN18" s="71"/>
      <c r="OFO18" s="71"/>
      <c r="OFP18" s="71"/>
      <c r="OFQ18" s="71"/>
      <c r="OFR18" s="71"/>
      <c r="OFS18" s="71"/>
      <c r="OFT18" s="71"/>
      <c r="OFU18" s="71"/>
      <c r="OFV18" s="71"/>
      <c r="OFW18" s="71"/>
      <c r="OFX18" s="71"/>
      <c r="OFY18" s="71"/>
      <c r="OFZ18" s="71"/>
      <c r="OGA18" s="71"/>
      <c r="OGB18" s="71"/>
      <c r="OGC18" s="71"/>
      <c r="OGD18" s="71"/>
      <c r="OGE18" s="71"/>
      <c r="OGF18" s="71"/>
      <c r="OGG18" s="71"/>
      <c r="OGH18" s="71"/>
      <c r="OGI18" s="71"/>
      <c r="OGJ18" s="71"/>
      <c r="OGK18" s="71"/>
      <c r="OGL18" s="71"/>
      <c r="OGM18" s="71"/>
      <c r="OGN18" s="71"/>
      <c r="OGO18" s="71"/>
      <c r="OGP18" s="71"/>
      <c r="OGQ18" s="71"/>
      <c r="OGR18" s="71"/>
      <c r="OGS18" s="71"/>
      <c r="OGT18" s="71"/>
      <c r="OGU18" s="71"/>
      <c r="OGV18" s="71"/>
      <c r="OGW18" s="71"/>
      <c r="OGX18" s="71"/>
      <c r="OGY18" s="71"/>
      <c r="OGZ18" s="71"/>
      <c r="OHA18" s="71"/>
      <c r="OHB18" s="71"/>
      <c r="OHC18" s="71"/>
      <c r="OHD18" s="71"/>
      <c r="OHE18" s="71"/>
      <c r="OHF18" s="71"/>
      <c r="OHG18" s="71"/>
      <c r="OHH18" s="71"/>
      <c r="OHI18" s="71"/>
      <c r="OHJ18" s="71"/>
      <c r="OHK18" s="71"/>
      <c r="OHL18" s="71"/>
      <c r="OHM18" s="71"/>
      <c r="OHN18" s="71"/>
      <c r="OHO18" s="71"/>
      <c r="OHP18" s="71"/>
      <c r="OHQ18" s="71"/>
      <c r="OHR18" s="71"/>
      <c r="OHS18" s="71"/>
      <c r="OHT18" s="71"/>
      <c r="OHU18" s="71"/>
      <c r="OHV18" s="71"/>
      <c r="OHW18" s="71"/>
      <c r="OHX18" s="71"/>
      <c r="OHY18" s="71"/>
      <c r="OHZ18" s="71"/>
      <c r="OIA18" s="71"/>
      <c r="OIB18" s="71"/>
      <c r="OIC18" s="71"/>
      <c r="OID18" s="71"/>
      <c r="OIE18" s="71"/>
      <c r="OIF18" s="71"/>
      <c r="OIG18" s="71"/>
      <c r="OIH18" s="71"/>
      <c r="OII18" s="71"/>
      <c r="OIJ18" s="71"/>
      <c r="OIK18" s="71"/>
      <c r="OIL18" s="71"/>
      <c r="OIM18" s="71"/>
      <c r="OIN18" s="71"/>
      <c r="OIO18" s="71"/>
      <c r="OIP18" s="71"/>
      <c r="OIQ18" s="71"/>
      <c r="OIR18" s="71"/>
      <c r="OIS18" s="71"/>
      <c r="OIT18" s="71"/>
      <c r="OIU18" s="71"/>
      <c r="OIV18" s="71"/>
      <c r="OIW18" s="71"/>
      <c r="OIX18" s="71"/>
      <c r="OIY18" s="71"/>
      <c r="OIZ18" s="71"/>
      <c r="OJA18" s="71"/>
      <c r="OJB18" s="71"/>
      <c r="OJC18" s="71"/>
      <c r="OJD18" s="71"/>
      <c r="OJE18" s="71"/>
      <c r="OJF18" s="71"/>
      <c r="OJG18" s="71"/>
      <c r="OJH18" s="71"/>
      <c r="OJI18" s="71"/>
      <c r="OJJ18" s="71"/>
      <c r="OJK18" s="71"/>
      <c r="OJL18" s="71"/>
      <c r="OJM18" s="71"/>
      <c r="OJN18" s="71"/>
      <c r="OJO18" s="71"/>
      <c r="OJP18" s="71"/>
      <c r="OJQ18" s="71"/>
      <c r="OJR18" s="71"/>
      <c r="OJS18" s="71"/>
      <c r="OJT18" s="71"/>
      <c r="OJU18" s="71"/>
      <c r="OJV18" s="71"/>
      <c r="OJW18" s="71"/>
      <c r="OJX18" s="71"/>
      <c r="OJY18" s="71"/>
      <c r="OJZ18" s="71"/>
      <c r="OKA18" s="71"/>
      <c r="OKB18" s="71"/>
      <c r="OKC18" s="71"/>
      <c r="OKD18" s="71"/>
      <c r="OKE18" s="71"/>
      <c r="OKF18" s="71"/>
      <c r="OKG18" s="71"/>
      <c r="OKH18" s="71"/>
      <c r="OKI18" s="71"/>
      <c r="OKJ18" s="71"/>
      <c r="OKK18" s="71"/>
      <c r="OKL18" s="71"/>
      <c r="OKM18" s="71"/>
      <c r="OKN18" s="71"/>
      <c r="OKO18" s="71"/>
      <c r="OKP18" s="71"/>
      <c r="OKQ18" s="71"/>
      <c r="OKR18" s="71"/>
      <c r="OKS18" s="71"/>
      <c r="OKT18" s="71"/>
      <c r="OKU18" s="71"/>
      <c r="OKV18" s="71"/>
      <c r="OKW18" s="71"/>
      <c r="OKX18" s="71"/>
      <c r="OKY18" s="71"/>
      <c r="OKZ18" s="71"/>
      <c r="OLA18" s="71"/>
      <c r="OLB18" s="71"/>
      <c r="OLC18" s="71"/>
      <c r="OLD18" s="71"/>
      <c r="OLE18" s="71"/>
      <c r="OLF18" s="71"/>
      <c r="OLG18" s="71"/>
      <c r="OLH18" s="71"/>
      <c r="OLI18" s="71"/>
      <c r="OLJ18" s="71"/>
      <c r="OLK18" s="71"/>
      <c r="OLL18" s="71"/>
      <c r="OLM18" s="71"/>
      <c r="OLN18" s="71"/>
      <c r="OLO18" s="71"/>
      <c r="OLP18" s="71"/>
      <c r="OLQ18" s="71"/>
      <c r="OLR18" s="71"/>
      <c r="OLS18" s="71"/>
      <c r="OLT18" s="71"/>
      <c r="OLU18" s="71"/>
      <c r="OLV18" s="71"/>
      <c r="OLW18" s="71"/>
      <c r="OLX18" s="71"/>
      <c r="OLY18" s="71"/>
      <c r="OLZ18" s="71"/>
      <c r="OMA18" s="71"/>
      <c r="OMB18" s="71"/>
      <c r="OMC18" s="71"/>
      <c r="OMD18" s="71"/>
      <c r="OME18" s="71"/>
      <c r="OMF18" s="71"/>
      <c r="OMG18" s="71"/>
      <c r="OMH18" s="71"/>
      <c r="OMI18" s="71"/>
      <c r="OMJ18" s="71"/>
      <c r="OMK18" s="71"/>
      <c r="OML18" s="71"/>
      <c r="OMM18" s="71"/>
      <c r="OMN18" s="71"/>
      <c r="OMO18" s="71"/>
      <c r="OMP18" s="71"/>
      <c r="OMQ18" s="71"/>
      <c r="OMR18" s="71"/>
      <c r="OMS18" s="71"/>
      <c r="OMT18" s="71"/>
      <c r="OMU18" s="71"/>
      <c r="OMV18" s="71"/>
      <c r="OMW18" s="71"/>
      <c r="OMX18" s="71"/>
      <c r="OMY18" s="71"/>
      <c r="OMZ18" s="71"/>
      <c r="ONA18" s="71"/>
      <c r="ONB18" s="71"/>
      <c r="ONC18" s="71"/>
      <c r="OND18" s="71"/>
      <c r="ONE18" s="71"/>
      <c r="ONF18" s="71"/>
      <c r="ONG18" s="71"/>
      <c r="ONH18" s="71"/>
      <c r="ONI18" s="71"/>
      <c r="ONJ18" s="71"/>
      <c r="ONK18" s="71"/>
      <c r="ONL18" s="71"/>
      <c r="ONM18" s="71"/>
      <c r="ONN18" s="71"/>
      <c r="ONO18" s="71"/>
      <c r="ONP18" s="71"/>
      <c r="ONQ18" s="71"/>
      <c r="ONR18" s="71"/>
      <c r="ONS18" s="71"/>
      <c r="ONT18" s="71"/>
      <c r="ONU18" s="71"/>
      <c r="ONV18" s="71"/>
      <c r="ONW18" s="71"/>
      <c r="ONX18" s="71"/>
      <c r="ONY18" s="71"/>
      <c r="ONZ18" s="71"/>
      <c r="OOA18" s="71"/>
      <c r="OOB18" s="71"/>
      <c r="OOC18" s="71"/>
      <c r="OOD18" s="71"/>
      <c r="OOE18" s="71"/>
      <c r="OOF18" s="71"/>
      <c r="OOG18" s="71"/>
      <c r="OOH18" s="71"/>
      <c r="OOI18" s="71"/>
      <c r="OOJ18" s="71"/>
      <c r="OOK18" s="71"/>
      <c r="OOL18" s="71"/>
      <c r="OOM18" s="71"/>
      <c r="OON18" s="71"/>
      <c r="OOO18" s="71"/>
      <c r="OOP18" s="71"/>
      <c r="OOQ18" s="71"/>
      <c r="OOR18" s="71"/>
      <c r="OOS18" s="71"/>
      <c r="OOT18" s="71"/>
      <c r="OOU18" s="71"/>
      <c r="OOV18" s="71"/>
      <c r="OOW18" s="71"/>
      <c r="OOX18" s="71"/>
      <c r="OOY18" s="71"/>
      <c r="OOZ18" s="71"/>
      <c r="OPA18" s="71"/>
      <c r="OPB18" s="71"/>
      <c r="OPC18" s="71"/>
      <c r="OPD18" s="71"/>
      <c r="OPE18" s="71"/>
      <c r="OPF18" s="71"/>
      <c r="OPG18" s="71"/>
      <c r="OPH18" s="71"/>
      <c r="OPI18" s="71"/>
      <c r="OPJ18" s="71"/>
      <c r="OPK18" s="71"/>
      <c r="OPL18" s="71"/>
      <c r="OPM18" s="71"/>
      <c r="OPN18" s="71"/>
      <c r="OPO18" s="71"/>
      <c r="OPP18" s="71"/>
      <c r="OPQ18" s="71"/>
      <c r="OPR18" s="71"/>
      <c r="OPS18" s="71"/>
      <c r="OPT18" s="71"/>
      <c r="OPU18" s="71"/>
      <c r="OPV18" s="71"/>
      <c r="OPW18" s="71"/>
      <c r="OPX18" s="71"/>
      <c r="OPY18" s="71"/>
      <c r="OPZ18" s="71"/>
      <c r="OQA18" s="71"/>
      <c r="OQB18" s="71"/>
      <c r="OQC18" s="71"/>
      <c r="OQD18" s="71"/>
      <c r="OQE18" s="71"/>
      <c r="OQF18" s="71"/>
      <c r="OQG18" s="71"/>
      <c r="OQH18" s="71"/>
      <c r="OQI18" s="71"/>
      <c r="OQJ18" s="71"/>
      <c r="OQK18" s="71"/>
      <c r="OQL18" s="71"/>
      <c r="OQM18" s="71"/>
      <c r="OQN18" s="71"/>
      <c r="OQO18" s="71"/>
      <c r="OQP18" s="71"/>
      <c r="OQQ18" s="71"/>
      <c r="OQR18" s="71"/>
      <c r="OQS18" s="71"/>
      <c r="OQT18" s="71"/>
      <c r="OQU18" s="71"/>
      <c r="OQV18" s="71"/>
      <c r="OQW18" s="71"/>
      <c r="OQX18" s="71"/>
      <c r="OQY18" s="71"/>
      <c r="OQZ18" s="71"/>
      <c r="ORA18" s="71"/>
      <c r="ORB18" s="71"/>
      <c r="ORC18" s="71"/>
      <c r="ORD18" s="71"/>
      <c r="ORE18" s="71"/>
      <c r="ORF18" s="71"/>
      <c r="ORG18" s="71"/>
      <c r="ORH18" s="71"/>
      <c r="ORI18" s="71"/>
      <c r="ORJ18" s="71"/>
      <c r="ORK18" s="71"/>
      <c r="ORL18" s="71"/>
      <c r="ORM18" s="71"/>
      <c r="ORN18" s="71"/>
      <c r="ORO18" s="71"/>
      <c r="ORP18" s="71"/>
      <c r="ORQ18" s="71"/>
      <c r="ORR18" s="71"/>
      <c r="ORS18" s="71"/>
      <c r="ORT18" s="71"/>
      <c r="ORU18" s="71"/>
      <c r="ORV18" s="71"/>
      <c r="ORW18" s="71"/>
      <c r="ORX18" s="71"/>
      <c r="ORY18" s="71"/>
      <c r="ORZ18" s="71"/>
      <c r="OSA18" s="71"/>
      <c r="OSB18" s="71"/>
      <c r="OSC18" s="71"/>
      <c r="OSD18" s="71"/>
      <c r="OSE18" s="71"/>
      <c r="OSF18" s="71"/>
      <c r="OSG18" s="71"/>
      <c r="OSH18" s="71"/>
      <c r="OSI18" s="71"/>
      <c r="OSJ18" s="71"/>
      <c r="OSK18" s="71"/>
      <c r="OSL18" s="71"/>
      <c r="OSM18" s="71"/>
      <c r="OSN18" s="71"/>
      <c r="OSO18" s="71"/>
      <c r="OSP18" s="71"/>
      <c r="OSQ18" s="71"/>
      <c r="OSR18" s="71"/>
      <c r="OSS18" s="71"/>
      <c r="OST18" s="71"/>
      <c r="OSU18" s="71"/>
      <c r="OSV18" s="71"/>
      <c r="OSW18" s="71"/>
      <c r="OSX18" s="71"/>
      <c r="OSY18" s="71"/>
      <c r="OSZ18" s="71"/>
      <c r="OTA18" s="71"/>
      <c r="OTB18" s="71"/>
      <c r="OTC18" s="71"/>
      <c r="OTD18" s="71"/>
      <c r="OTE18" s="71"/>
      <c r="OTF18" s="71"/>
      <c r="OTG18" s="71"/>
      <c r="OTH18" s="71"/>
      <c r="OTI18" s="71"/>
      <c r="OTJ18" s="71"/>
      <c r="OTK18" s="71"/>
      <c r="OTL18" s="71"/>
      <c r="OTM18" s="71"/>
      <c r="OTN18" s="71"/>
      <c r="OTO18" s="71"/>
      <c r="OTP18" s="71"/>
      <c r="OTQ18" s="71"/>
      <c r="OTR18" s="71"/>
      <c r="OTS18" s="71"/>
      <c r="OTT18" s="71"/>
      <c r="OTU18" s="71"/>
      <c r="OTV18" s="71"/>
      <c r="OTW18" s="71"/>
      <c r="OTX18" s="71"/>
      <c r="OTY18" s="71"/>
      <c r="OTZ18" s="71"/>
      <c r="OUA18" s="71"/>
      <c r="OUB18" s="71"/>
      <c r="OUC18" s="71"/>
      <c r="OUD18" s="71"/>
      <c r="OUE18" s="71"/>
      <c r="OUF18" s="71"/>
      <c r="OUG18" s="71"/>
      <c r="OUH18" s="71"/>
      <c r="OUI18" s="71"/>
      <c r="OUJ18" s="71"/>
      <c r="OUK18" s="71"/>
      <c r="OUL18" s="71"/>
      <c r="OUM18" s="71"/>
      <c r="OUN18" s="71"/>
      <c r="OUO18" s="71"/>
      <c r="OUP18" s="71"/>
      <c r="OUQ18" s="71"/>
      <c r="OUR18" s="71"/>
      <c r="OUS18" s="71"/>
      <c r="OUT18" s="71"/>
      <c r="OUU18" s="71"/>
      <c r="OUV18" s="71"/>
      <c r="OUW18" s="71"/>
      <c r="OUX18" s="71"/>
      <c r="OUY18" s="71"/>
      <c r="OUZ18" s="71"/>
      <c r="OVA18" s="71"/>
      <c r="OVB18" s="71"/>
      <c r="OVC18" s="71"/>
      <c r="OVD18" s="71"/>
      <c r="OVE18" s="71"/>
      <c r="OVF18" s="71"/>
      <c r="OVG18" s="71"/>
      <c r="OVH18" s="71"/>
      <c r="OVI18" s="71"/>
      <c r="OVJ18" s="71"/>
      <c r="OVK18" s="71"/>
      <c r="OVL18" s="71"/>
      <c r="OVM18" s="71"/>
      <c r="OVN18" s="71"/>
      <c r="OVO18" s="71"/>
      <c r="OVP18" s="71"/>
      <c r="OVQ18" s="71"/>
      <c r="OVR18" s="71"/>
      <c r="OVS18" s="71"/>
      <c r="OVT18" s="71"/>
      <c r="OVU18" s="71"/>
      <c r="OVV18" s="71"/>
      <c r="OVW18" s="71"/>
      <c r="OVX18" s="71"/>
      <c r="OVY18" s="71"/>
      <c r="OVZ18" s="71"/>
      <c r="OWA18" s="71"/>
      <c r="OWB18" s="71"/>
      <c r="OWC18" s="71"/>
      <c r="OWD18" s="71"/>
      <c r="OWE18" s="71"/>
      <c r="OWF18" s="71"/>
      <c r="OWG18" s="71"/>
      <c r="OWH18" s="71"/>
      <c r="OWI18" s="71"/>
      <c r="OWJ18" s="71"/>
      <c r="OWK18" s="71"/>
      <c r="OWL18" s="71"/>
      <c r="OWM18" s="71"/>
      <c r="OWN18" s="71"/>
      <c r="OWO18" s="71"/>
      <c r="OWP18" s="71"/>
      <c r="OWQ18" s="71"/>
      <c r="OWR18" s="71"/>
      <c r="OWS18" s="71"/>
      <c r="OWT18" s="71"/>
      <c r="OWU18" s="71"/>
      <c r="OWV18" s="71"/>
      <c r="OWW18" s="71"/>
      <c r="OWX18" s="71"/>
      <c r="OWY18" s="71"/>
      <c r="OWZ18" s="71"/>
      <c r="OXA18" s="71"/>
      <c r="OXB18" s="71"/>
      <c r="OXC18" s="71"/>
      <c r="OXD18" s="71"/>
      <c r="OXE18" s="71"/>
      <c r="OXF18" s="71"/>
      <c r="OXG18" s="71"/>
      <c r="OXH18" s="71"/>
      <c r="OXI18" s="71"/>
      <c r="OXJ18" s="71"/>
      <c r="OXK18" s="71"/>
      <c r="OXL18" s="71"/>
      <c r="OXM18" s="71"/>
      <c r="OXN18" s="71"/>
      <c r="OXO18" s="71"/>
      <c r="OXP18" s="71"/>
      <c r="OXQ18" s="71"/>
      <c r="OXR18" s="71"/>
      <c r="OXS18" s="71"/>
      <c r="OXT18" s="71"/>
      <c r="OXU18" s="71"/>
      <c r="OXV18" s="71"/>
      <c r="OXW18" s="71"/>
      <c r="OXX18" s="71"/>
      <c r="OXY18" s="71"/>
      <c r="OXZ18" s="71"/>
      <c r="OYA18" s="71"/>
      <c r="OYB18" s="71"/>
      <c r="OYC18" s="71"/>
      <c r="OYD18" s="71"/>
      <c r="OYE18" s="71"/>
      <c r="OYF18" s="71"/>
      <c r="OYG18" s="71"/>
      <c r="OYH18" s="71"/>
      <c r="OYI18" s="71"/>
      <c r="OYJ18" s="71"/>
      <c r="OYK18" s="71"/>
      <c r="OYL18" s="71"/>
      <c r="OYM18" s="71"/>
      <c r="OYN18" s="71"/>
      <c r="OYO18" s="71"/>
      <c r="OYP18" s="71"/>
      <c r="OYQ18" s="71"/>
      <c r="OYR18" s="71"/>
      <c r="OYS18" s="71"/>
      <c r="OYT18" s="71"/>
      <c r="OYU18" s="71"/>
      <c r="OYV18" s="71"/>
      <c r="OYW18" s="71"/>
      <c r="OYX18" s="71"/>
      <c r="OYY18" s="71"/>
      <c r="OYZ18" s="71"/>
      <c r="OZA18" s="71"/>
      <c r="OZB18" s="71"/>
      <c r="OZC18" s="71"/>
      <c r="OZD18" s="71"/>
      <c r="OZE18" s="71"/>
      <c r="OZF18" s="71"/>
      <c r="OZG18" s="71"/>
      <c r="OZH18" s="71"/>
      <c r="OZI18" s="71"/>
      <c r="OZJ18" s="71"/>
      <c r="OZK18" s="71"/>
      <c r="OZL18" s="71"/>
      <c r="OZM18" s="71"/>
      <c r="OZN18" s="71"/>
      <c r="OZO18" s="71"/>
      <c r="OZP18" s="71"/>
      <c r="OZQ18" s="71"/>
      <c r="OZR18" s="71"/>
      <c r="OZS18" s="71"/>
      <c r="OZT18" s="71"/>
      <c r="OZU18" s="71"/>
      <c r="OZV18" s="71"/>
      <c r="OZW18" s="71"/>
      <c r="OZX18" s="71"/>
      <c r="OZY18" s="71"/>
      <c r="OZZ18" s="71"/>
      <c r="PAA18" s="71"/>
      <c r="PAB18" s="71"/>
      <c r="PAC18" s="71"/>
      <c r="PAD18" s="71"/>
      <c r="PAE18" s="71"/>
      <c r="PAF18" s="71"/>
      <c r="PAG18" s="71"/>
      <c r="PAH18" s="71"/>
      <c r="PAI18" s="71"/>
      <c r="PAJ18" s="71"/>
      <c r="PAK18" s="71"/>
      <c r="PAL18" s="71"/>
      <c r="PAM18" s="71"/>
      <c r="PAN18" s="71"/>
      <c r="PAO18" s="71"/>
      <c r="PAP18" s="71"/>
      <c r="PAQ18" s="71"/>
      <c r="PAR18" s="71"/>
      <c r="PAS18" s="71"/>
      <c r="PAT18" s="71"/>
      <c r="PAU18" s="71"/>
      <c r="PAV18" s="71"/>
      <c r="PAW18" s="71"/>
      <c r="PAX18" s="71"/>
      <c r="PAY18" s="71"/>
      <c r="PAZ18" s="71"/>
      <c r="PBA18" s="71"/>
      <c r="PBB18" s="71"/>
      <c r="PBC18" s="71"/>
      <c r="PBD18" s="71"/>
      <c r="PBE18" s="71"/>
      <c r="PBF18" s="71"/>
      <c r="PBG18" s="71"/>
      <c r="PBH18" s="71"/>
      <c r="PBI18" s="71"/>
      <c r="PBJ18" s="71"/>
      <c r="PBK18" s="71"/>
      <c r="PBL18" s="71"/>
      <c r="PBM18" s="71"/>
      <c r="PBN18" s="71"/>
      <c r="PBO18" s="71"/>
      <c r="PBP18" s="71"/>
      <c r="PBQ18" s="71"/>
      <c r="PBR18" s="71"/>
      <c r="PBS18" s="71"/>
      <c r="PBT18" s="71"/>
      <c r="PBU18" s="71"/>
      <c r="PBV18" s="71"/>
      <c r="PBW18" s="71"/>
      <c r="PBX18" s="71"/>
      <c r="PBY18" s="71"/>
      <c r="PBZ18" s="71"/>
      <c r="PCA18" s="71"/>
      <c r="PCB18" s="71"/>
      <c r="PCC18" s="71"/>
      <c r="PCD18" s="71"/>
      <c r="PCE18" s="71"/>
      <c r="PCF18" s="71"/>
      <c r="PCG18" s="71"/>
      <c r="PCH18" s="71"/>
      <c r="PCI18" s="71"/>
      <c r="PCJ18" s="71"/>
      <c r="PCK18" s="71"/>
      <c r="PCL18" s="71"/>
      <c r="PCM18" s="71"/>
      <c r="PCN18" s="71"/>
      <c r="PCO18" s="71"/>
      <c r="PCP18" s="71"/>
      <c r="PCQ18" s="71"/>
      <c r="PCR18" s="71"/>
      <c r="PCS18" s="71"/>
      <c r="PCT18" s="71"/>
      <c r="PCU18" s="71"/>
      <c r="PCV18" s="71"/>
      <c r="PCW18" s="71"/>
      <c r="PCX18" s="71"/>
      <c r="PCY18" s="71"/>
      <c r="PCZ18" s="71"/>
      <c r="PDA18" s="71"/>
      <c r="PDB18" s="71"/>
      <c r="PDC18" s="71"/>
      <c r="PDD18" s="71"/>
      <c r="PDE18" s="71"/>
      <c r="PDF18" s="71"/>
      <c r="PDG18" s="71"/>
      <c r="PDH18" s="71"/>
      <c r="PDI18" s="71"/>
      <c r="PDJ18" s="71"/>
      <c r="PDK18" s="71"/>
      <c r="PDL18" s="71"/>
      <c r="PDM18" s="71"/>
      <c r="PDN18" s="71"/>
      <c r="PDO18" s="71"/>
      <c r="PDP18" s="71"/>
      <c r="PDQ18" s="71"/>
      <c r="PDR18" s="71"/>
      <c r="PDS18" s="71"/>
      <c r="PDT18" s="71"/>
      <c r="PDU18" s="71"/>
      <c r="PDV18" s="71"/>
      <c r="PDW18" s="71"/>
      <c r="PDX18" s="71"/>
      <c r="PDY18" s="71"/>
      <c r="PDZ18" s="71"/>
      <c r="PEA18" s="71"/>
      <c r="PEB18" s="71"/>
      <c r="PEC18" s="71"/>
      <c r="PED18" s="71"/>
      <c r="PEE18" s="71"/>
      <c r="PEF18" s="71"/>
      <c r="PEG18" s="71"/>
      <c r="PEH18" s="71"/>
      <c r="PEI18" s="71"/>
      <c r="PEJ18" s="71"/>
      <c r="PEK18" s="71"/>
      <c r="PEL18" s="71"/>
      <c r="PEM18" s="71"/>
      <c r="PEN18" s="71"/>
      <c r="PEO18" s="71"/>
      <c r="PEP18" s="71"/>
      <c r="PEQ18" s="71"/>
      <c r="PER18" s="71"/>
      <c r="PES18" s="71"/>
      <c r="PET18" s="71"/>
      <c r="PEU18" s="71"/>
      <c r="PEV18" s="71"/>
      <c r="PEW18" s="71"/>
      <c r="PEX18" s="71"/>
      <c r="PEY18" s="71"/>
      <c r="PEZ18" s="71"/>
      <c r="PFA18" s="71"/>
      <c r="PFB18" s="71"/>
      <c r="PFC18" s="71"/>
      <c r="PFD18" s="71"/>
      <c r="PFE18" s="71"/>
      <c r="PFF18" s="71"/>
      <c r="PFG18" s="71"/>
      <c r="PFH18" s="71"/>
      <c r="PFI18" s="71"/>
      <c r="PFJ18" s="71"/>
      <c r="PFK18" s="71"/>
      <c r="PFL18" s="71"/>
      <c r="PFM18" s="71"/>
      <c r="PFN18" s="71"/>
      <c r="PFO18" s="71"/>
      <c r="PFP18" s="71"/>
      <c r="PFQ18" s="71"/>
      <c r="PFR18" s="71"/>
      <c r="PFS18" s="71"/>
      <c r="PFT18" s="71"/>
      <c r="PFU18" s="71"/>
      <c r="PFV18" s="71"/>
      <c r="PFW18" s="71"/>
      <c r="PFX18" s="71"/>
      <c r="PFY18" s="71"/>
      <c r="PFZ18" s="71"/>
      <c r="PGA18" s="71"/>
      <c r="PGB18" s="71"/>
      <c r="PGC18" s="71"/>
      <c r="PGD18" s="71"/>
      <c r="PGE18" s="71"/>
      <c r="PGF18" s="71"/>
      <c r="PGG18" s="71"/>
      <c r="PGH18" s="71"/>
      <c r="PGI18" s="71"/>
      <c r="PGJ18" s="71"/>
      <c r="PGK18" s="71"/>
      <c r="PGL18" s="71"/>
      <c r="PGM18" s="71"/>
      <c r="PGN18" s="71"/>
      <c r="PGO18" s="71"/>
      <c r="PGP18" s="71"/>
      <c r="PGQ18" s="71"/>
      <c r="PGR18" s="71"/>
      <c r="PGS18" s="71"/>
      <c r="PGT18" s="71"/>
      <c r="PGU18" s="71"/>
      <c r="PGV18" s="71"/>
      <c r="PGW18" s="71"/>
      <c r="PGX18" s="71"/>
      <c r="PGY18" s="71"/>
      <c r="PGZ18" s="71"/>
      <c r="PHA18" s="71"/>
      <c r="PHB18" s="71"/>
      <c r="PHC18" s="71"/>
      <c r="PHD18" s="71"/>
      <c r="PHE18" s="71"/>
      <c r="PHF18" s="71"/>
      <c r="PHG18" s="71"/>
      <c r="PHH18" s="71"/>
      <c r="PHI18" s="71"/>
      <c r="PHJ18" s="71"/>
      <c r="PHK18" s="71"/>
      <c r="PHL18" s="71"/>
      <c r="PHM18" s="71"/>
      <c r="PHN18" s="71"/>
      <c r="PHO18" s="71"/>
      <c r="PHP18" s="71"/>
      <c r="PHQ18" s="71"/>
      <c r="PHR18" s="71"/>
      <c r="PHS18" s="71"/>
      <c r="PHT18" s="71"/>
      <c r="PHU18" s="71"/>
      <c r="PHV18" s="71"/>
      <c r="PHW18" s="71"/>
      <c r="PHX18" s="71"/>
      <c r="PHY18" s="71"/>
      <c r="PHZ18" s="71"/>
      <c r="PIA18" s="71"/>
      <c r="PIB18" s="71"/>
      <c r="PIC18" s="71"/>
      <c r="PID18" s="71"/>
      <c r="PIE18" s="71"/>
      <c r="PIF18" s="71"/>
      <c r="PIG18" s="71"/>
      <c r="PIH18" s="71"/>
      <c r="PII18" s="71"/>
      <c r="PIJ18" s="71"/>
      <c r="PIK18" s="71"/>
      <c r="PIL18" s="71"/>
      <c r="PIM18" s="71"/>
      <c r="PIN18" s="71"/>
      <c r="PIO18" s="71"/>
      <c r="PIP18" s="71"/>
      <c r="PIQ18" s="71"/>
      <c r="PIR18" s="71"/>
      <c r="PIS18" s="71"/>
      <c r="PIT18" s="71"/>
      <c r="PIU18" s="71"/>
      <c r="PIV18" s="71"/>
      <c r="PIW18" s="71"/>
      <c r="PIX18" s="71"/>
      <c r="PIY18" s="71"/>
      <c r="PIZ18" s="71"/>
      <c r="PJA18" s="71"/>
      <c r="PJB18" s="71"/>
      <c r="PJC18" s="71"/>
      <c r="PJD18" s="71"/>
      <c r="PJE18" s="71"/>
      <c r="PJF18" s="71"/>
      <c r="PJG18" s="71"/>
      <c r="PJH18" s="71"/>
      <c r="PJI18" s="71"/>
      <c r="PJJ18" s="71"/>
      <c r="PJK18" s="71"/>
      <c r="PJL18" s="71"/>
      <c r="PJM18" s="71"/>
      <c r="PJN18" s="71"/>
      <c r="PJO18" s="71"/>
      <c r="PJP18" s="71"/>
      <c r="PJQ18" s="71"/>
      <c r="PJR18" s="71"/>
      <c r="PJS18" s="71"/>
      <c r="PJT18" s="71"/>
      <c r="PJU18" s="71"/>
      <c r="PJV18" s="71"/>
      <c r="PJW18" s="71"/>
      <c r="PJX18" s="71"/>
      <c r="PJY18" s="71"/>
      <c r="PJZ18" s="71"/>
      <c r="PKA18" s="71"/>
      <c r="PKB18" s="71"/>
      <c r="PKC18" s="71"/>
      <c r="PKD18" s="71"/>
      <c r="PKE18" s="71"/>
      <c r="PKF18" s="71"/>
      <c r="PKG18" s="71"/>
      <c r="PKH18" s="71"/>
      <c r="PKI18" s="71"/>
      <c r="PKJ18" s="71"/>
      <c r="PKK18" s="71"/>
      <c r="PKL18" s="71"/>
      <c r="PKM18" s="71"/>
      <c r="PKN18" s="71"/>
      <c r="PKO18" s="71"/>
      <c r="PKP18" s="71"/>
      <c r="PKQ18" s="71"/>
      <c r="PKR18" s="71"/>
      <c r="PKS18" s="71"/>
      <c r="PKT18" s="71"/>
      <c r="PKU18" s="71"/>
      <c r="PKV18" s="71"/>
      <c r="PKW18" s="71"/>
      <c r="PKX18" s="71"/>
      <c r="PKY18" s="71"/>
      <c r="PKZ18" s="71"/>
      <c r="PLA18" s="71"/>
      <c r="PLB18" s="71"/>
      <c r="PLC18" s="71"/>
      <c r="PLD18" s="71"/>
      <c r="PLE18" s="71"/>
      <c r="PLF18" s="71"/>
      <c r="PLG18" s="71"/>
      <c r="PLH18" s="71"/>
      <c r="PLI18" s="71"/>
      <c r="PLJ18" s="71"/>
      <c r="PLK18" s="71"/>
      <c r="PLL18" s="71"/>
      <c r="PLM18" s="71"/>
      <c r="PLN18" s="71"/>
      <c r="PLO18" s="71"/>
      <c r="PLP18" s="71"/>
      <c r="PLQ18" s="71"/>
      <c r="PLR18" s="71"/>
      <c r="PLS18" s="71"/>
      <c r="PLT18" s="71"/>
      <c r="PLU18" s="71"/>
      <c r="PLV18" s="71"/>
      <c r="PLW18" s="71"/>
      <c r="PLX18" s="71"/>
      <c r="PLY18" s="71"/>
      <c r="PLZ18" s="71"/>
      <c r="PMA18" s="71"/>
      <c r="PMB18" s="71"/>
      <c r="PMC18" s="71"/>
      <c r="PMD18" s="71"/>
      <c r="PME18" s="71"/>
      <c r="PMF18" s="71"/>
      <c r="PMG18" s="71"/>
      <c r="PMH18" s="71"/>
      <c r="PMI18" s="71"/>
      <c r="PMJ18" s="71"/>
      <c r="PMK18" s="71"/>
      <c r="PML18" s="71"/>
      <c r="PMM18" s="71"/>
      <c r="PMN18" s="71"/>
      <c r="PMO18" s="71"/>
      <c r="PMP18" s="71"/>
      <c r="PMQ18" s="71"/>
      <c r="PMR18" s="71"/>
      <c r="PMS18" s="71"/>
      <c r="PMT18" s="71"/>
      <c r="PMU18" s="71"/>
      <c r="PMV18" s="71"/>
      <c r="PMW18" s="71"/>
      <c r="PMX18" s="71"/>
      <c r="PMY18" s="71"/>
      <c r="PMZ18" s="71"/>
      <c r="PNA18" s="71"/>
      <c r="PNB18" s="71"/>
      <c r="PNC18" s="71"/>
      <c r="PND18" s="71"/>
      <c r="PNE18" s="71"/>
      <c r="PNF18" s="71"/>
      <c r="PNG18" s="71"/>
      <c r="PNH18" s="71"/>
      <c r="PNI18" s="71"/>
      <c r="PNJ18" s="71"/>
      <c r="PNK18" s="71"/>
      <c r="PNL18" s="71"/>
      <c r="PNM18" s="71"/>
      <c r="PNN18" s="71"/>
      <c r="PNO18" s="71"/>
      <c r="PNP18" s="71"/>
      <c r="PNQ18" s="71"/>
      <c r="PNR18" s="71"/>
      <c r="PNS18" s="71"/>
      <c r="PNT18" s="71"/>
      <c r="PNU18" s="71"/>
      <c r="PNV18" s="71"/>
      <c r="PNW18" s="71"/>
      <c r="PNX18" s="71"/>
      <c r="PNY18" s="71"/>
      <c r="PNZ18" s="71"/>
      <c r="POA18" s="71"/>
      <c r="POB18" s="71"/>
      <c r="POC18" s="71"/>
      <c r="POD18" s="71"/>
      <c r="POE18" s="71"/>
      <c r="POF18" s="71"/>
      <c r="POG18" s="71"/>
      <c r="POH18" s="71"/>
      <c r="POI18" s="71"/>
      <c r="POJ18" s="71"/>
      <c r="POK18" s="71"/>
      <c r="POL18" s="71"/>
      <c r="POM18" s="71"/>
      <c r="PON18" s="71"/>
      <c r="POO18" s="71"/>
      <c r="POP18" s="71"/>
      <c r="POQ18" s="71"/>
      <c r="POR18" s="71"/>
      <c r="POS18" s="71"/>
      <c r="POT18" s="71"/>
      <c r="POU18" s="71"/>
      <c r="POV18" s="71"/>
      <c r="POW18" s="71"/>
      <c r="POX18" s="71"/>
      <c r="POY18" s="71"/>
      <c r="POZ18" s="71"/>
      <c r="PPA18" s="71"/>
      <c r="PPB18" s="71"/>
      <c r="PPC18" s="71"/>
      <c r="PPD18" s="71"/>
      <c r="PPE18" s="71"/>
      <c r="PPF18" s="71"/>
      <c r="PPG18" s="71"/>
      <c r="PPH18" s="71"/>
      <c r="PPI18" s="71"/>
      <c r="PPJ18" s="71"/>
      <c r="PPK18" s="71"/>
      <c r="PPL18" s="71"/>
      <c r="PPM18" s="71"/>
      <c r="PPN18" s="71"/>
      <c r="PPO18" s="71"/>
      <c r="PPP18" s="71"/>
      <c r="PPQ18" s="71"/>
      <c r="PPR18" s="71"/>
      <c r="PPS18" s="71"/>
      <c r="PPT18" s="71"/>
      <c r="PPU18" s="71"/>
      <c r="PPV18" s="71"/>
      <c r="PPW18" s="71"/>
      <c r="PPX18" s="71"/>
      <c r="PPY18" s="71"/>
      <c r="PPZ18" s="71"/>
      <c r="PQA18" s="71"/>
      <c r="PQB18" s="71"/>
      <c r="PQC18" s="71"/>
      <c r="PQD18" s="71"/>
      <c r="PQE18" s="71"/>
      <c r="PQF18" s="71"/>
      <c r="PQG18" s="71"/>
      <c r="PQH18" s="71"/>
      <c r="PQI18" s="71"/>
      <c r="PQJ18" s="71"/>
      <c r="PQK18" s="71"/>
      <c r="PQL18" s="71"/>
      <c r="PQM18" s="71"/>
      <c r="PQN18" s="71"/>
      <c r="PQO18" s="71"/>
      <c r="PQP18" s="71"/>
      <c r="PQQ18" s="71"/>
      <c r="PQR18" s="71"/>
      <c r="PQS18" s="71"/>
      <c r="PQT18" s="71"/>
      <c r="PQU18" s="71"/>
      <c r="PQV18" s="71"/>
      <c r="PQW18" s="71"/>
      <c r="PQX18" s="71"/>
      <c r="PQY18" s="71"/>
      <c r="PQZ18" s="71"/>
      <c r="PRA18" s="71"/>
      <c r="PRB18" s="71"/>
      <c r="PRC18" s="71"/>
      <c r="PRD18" s="71"/>
      <c r="PRE18" s="71"/>
      <c r="PRF18" s="71"/>
      <c r="PRG18" s="71"/>
      <c r="PRH18" s="71"/>
      <c r="PRI18" s="71"/>
      <c r="PRJ18" s="71"/>
      <c r="PRK18" s="71"/>
      <c r="PRL18" s="71"/>
      <c r="PRM18" s="71"/>
      <c r="PRN18" s="71"/>
      <c r="PRO18" s="71"/>
      <c r="PRP18" s="71"/>
      <c r="PRQ18" s="71"/>
      <c r="PRR18" s="71"/>
      <c r="PRS18" s="71"/>
      <c r="PRT18" s="71"/>
      <c r="PRU18" s="71"/>
      <c r="PRV18" s="71"/>
      <c r="PRW18" s="71"/>
      <c r="PRX18" s="71"/>
      <c r="PRY18" s="71"/>
      <c r="PRZ18" s="71"/>
      <c r="PSA18" s="71"/>
      <c r="PSB18" s="71"/>
      <c r="PSC18" s="71"/>
      <c r="PSD18" s="71"/>
      <c r="PSE18" s="71"/>
      <c r="PSF18" s="71"/>
      <c r="PSG18" s="71"/>
      <c r="PSH18" s="71"/>
      <c r="PSI18" s="71"/>
      <c r="PSJ18" s="71"/>
      <c r="PSK18" s="71"/>
      <c r="PSL18" s="71"/>
      <c r="PSM18" s="71"/>
      <c r="PSN18" s="71"/>
      <c r="PSO18" s="71"/>
      <c r="PSP18" s="71"/>
      <c r="PSQ18" s="71"/>
      <c r="PSR18" s="71"/>
      <c r="PSS18" s="71"/>
      <c r="PST18" s="71"/>
      <c r="PSU18" s="71"/>
      <c r="PSV18" s="71"/>
      <c r="PSW18" s="71"/>
      <c r="PSX18" s="71"/>
      <c r="PSY18" s="71"/>
      <c r="PSZ18" s="71"/>
      <c r="PTA18" s="71"/>
      <c r="PTB18" s="71"/>
      <c r="PTC18" s="71"/>
      <c r="PTD18" s="71"/>
      <c r="PTE18" s="71"/>
      <c r="PTF18" s="71"/>
      <c r="PTG18" s="71"/>
      <c r="PTH18" s="71"/>
      <c r="PTI18" s="71"/>
      <c r="PTJ18" s="71"/>
      <c r="PTK18" s="71"/>
      <c r="PTL18" s="71"/>
      <c r="PTM18" s="71"/>
      <c r="PTN18" s="71"/>
      <c r="PTO18" s="71"/>
      <c r="PTP18" s="71"/>
      <c r="PTQ18" s="71"/>
      <c r="PTR18" s="71"/>
      <c r="PTS18" s="71"/>
      <c r="PTT18" s="71"/>
      <c r="PTU18" s="71"/>
      <c r="PTV18" s="71"/>
      <c r="PTW18" s="71"/>
      <c r="PTX18" s="71"/>
      <c r="PTY18" s="71"/>
      <c r="PTZ18" s="71"/>
      <c r="PUA18" s="71"/>
      <c r="PUB18" s="71"/>
      <c r="PUC18" s="71"/>
      <c r="PUD18" s="71"/>
      <c r="PUE18" s="71"/>
      <c r="PUF18" s="71"/>
      <c r="PUG18" s="71"/>
      <c r="PUH18" s="71"/>
      <c r="PUI18" s="71"/>
      <c r="PUJ18" s="71"/>
      <c r="PUK18" s="71"/>
      <c r="PUL18" s="71"/>
      <c r="PUM18" s="71"/>
      <c r="PUN18" s="71"/>
      <c r="PUO18" s="71"/>
      <c r="PUP18" s="71"/>
      <c r="PUQ18" s="71"/>
      <c r="PUR18" s="71"/>
      <c r="PUS18" s="71"/>
      <c r="PUT18" s="71"/>
      <c r="PUU18" s="71"/>
      <c r="PUV18" s="71"/>
      <c r="PUW18" s="71"/>
      <c r="PUX18" s="71"/>
      <c r="PUY18" s="71"/>
      <c r="PUZ18" s="71"/>
      <c r="PVA18" s="71"/>
      <c r="PVB18" s="71"/>
      <c r="PVC18" s="71"/>
      <c r="PVD18" s="71"/>
      <c r="PVE18" s="71"/>
      <c r="PVF18" s="71"/>
      <c r="PVG18" s="71"/>
      <c r="PVH18" s="71"/>
      <c r="PVI18" s="71"/>
      <c r="PVJ18" s="71"/>
      <c r="PVK18" s="71"/>
      <c r="PVL18" s="71"/>
      <c r="PVM18" s="71"/>
      <c r="PVN18" s="71"/>
      <c r="PVO18" s="71"/>
      <c r="PVP18" s="71"/>
      <c r="PVQ18" s="71"/>
      <c r="PVR18" s="71"/>
      <c r="PVS18" s="71"/>
      <c r="PVT18" s="71"/>
      <c r="PVU18" s="71"/>
      <c r="PVV18" s="71"/>
      <c r="PVW18" s="71"/>
      <c r="PVX18" s="71"/>
      <c r="PVY18" s="71"/>
      <c r="PVZ18" s="71"/>
      <c r="PWA18" s="71"/>
      <c r="PWB18" s="71"/>
      <c r="PWC18" s="71"/>
      <c r="PWD18" s="71"/>
      <c r="PWE18" s="71"/>
      <c r="PWF18" s="71"/>
      <c r="PWG18" s="71"/>
      <c r="PWH18" s="71"/>
      <c r="PWI18" s="71"/>
      <c r="PWJ18" s="71"/>
      <c r="PWK18" s="71"/>
      <c r="PWL18" s="71"/>
      <c r="PWM18" s="71"/>
      <c r="PWN18" s="71"/>
      <c r="PWO18" s="71"/>
      <c r="PWP18" s="71"/>
      <c r="PWQ18" s="71"/>
      <c r="PWR18" s="71"/>
      <c r="PWS18" s="71"/>
      <c r="PWT18" s="71"/>
      <c r="PWU18" s="71"/>
      <c r="PWV18" s="71"/>
      <c r="PWW18" s="71"/>
      <c r="PWX18" s="71"/>
      <c r="PWY18" s="71"/>
      <c r="PWZ18" s="71"/>
      <c r="PXA18" s="71"/>
      <c r="PXB18" s="71"/>
      <c r="PXC18" s="71"/>
      <c r="PXD18" s="71"/>
      <c r="PXE18" s="71"/>
      <c r="PXF18" s="71"/>
      <c r="PXG18" s="71"/>
      <c r="PXH18" s="71"/>
      <c r="PXI18" s="71"/>
      <c r="PXJ18" s="71"/>
      <c r="PXK18" s="71"/>
      <c r="PXL18" s="71"/>
      <c r="PXM18" s="71"/>
      <c r="PXN18" s="71"/>
      <c r="PXO18" s="71"/>
      <c r="PXP18" s="71"/>
      <c r="PXQ18" s="71"/>
      <c r="PXR18" s="71"/>
      <c r="PXS18" s="71"/>
      <c r="PXT18" s="71"/>
      <c r="PXU18" s="71"/>
      <c r="PXV18" s="71"/>
      <c r="PXW18" s="71"/>
      <c r="PXX18" s="71"/>
      <c r="PXY18" s="71"/>
      <c r="PXZ18" s="71"/>
      <c r="PYA18" s="71"/>
      <c r="PYB18" s="71"/>
      <c r="PYC18" s="71"/>
      <c r="PYD18" s="71"/>
      <c r="PYE18" s="71"/>
      <c r="PYF18" s="71"/>
      <c r="PYG18" s="71"/>
      <c r="PYH18" s="71"/>
      <c r="PYI18" s="71"/>
      <c r="PYJ18" s="71"/>
      <c r="PYK18" s="71"/>
      <c r="PYL18" s="71"/>
      <c r="PYM18" s="71"/>
      <c r="PYN18" s="71"/>
      <c r="PYO18" s="71"/>
      <c r="PYP18" s="71"/>
      <c r="PYQ18" s="71"/>
      <c r="PYR18" s="71"/>
      <c r="PYS18" s="71"/>
      <c r="PYT18" s="71"/>
      <c r="PYU18" s="71"/>
      <c r="PYV18" s="71"/>
      <c r="PYW18" s="71"/>
      <c r="PYX18" s="71"/>
      <c r="PYY18" s="71"/>
      <c r="PYZ18" s="71"/>
      <c r="PZA18" s="71"/>
      <c r="PZB18" s="71"/>
      <c r="PZC18" s="71"/>
      <c r="PZD18" s="71"/>
      <c r="PZE18" s="71"/>
      <c r="PZF18" s="71"/>
      <c r="PZG18" s="71"/>
      <c r="PZH18" s="71"/>
      <c r="PZI18" s="71"/>
      <c r="PZJ18" s="71"/>
      <c r="PZK18" s="71"/>
      <c r="PZL18" s="71"/>
      <c r="PZM18" s="71"/>
      <c r="PZN18" s="71"/>
      <c r="PZO18" s="71"/>
      <c r="PZP18" s="71"/>
      <c r="PZQ18" s="71"/>
      <c r="PZR18" s="71"/>
      <c r="PZS18" s="71"/>
      <c r="PZT18" s="71"/>
      <c r="PZU18" s="71"/>
      <c r="PZV18" s="71"/>
      <c r="PZW18" s="71"/>
      <c r="PZX18" s="71"/>
      <c r="PZY18" s="71"/>
      <c r="PZZ18" s="71"/>
      <c r="QAA18" s="71"/>
      <c r="QAB18" s="71"/>
      <c r="QAC18" s="71"/>
      <c r="QAD18" s="71"/>
      <c r="QAE18" s="71"/>
      <c r="QAF18" s="71"/>
      <c r="QAG18" s="71"/>
      <c r="QAH18" s="71"/>
      <c r="QAI18" s="71"/>
      <c r="QAJ18" s="71"/>
      <c r="QAK18" s="71"/>
      <c r="QAL18" s="71"/>
      <c r="QAM18" s="71"/>
      <c r="QAN18" s="71"/>
      <c r="QAO18" s="71"/>
      <c r="QAP18" s="71"/>
      <c r="QAQ18" s="71"/>
      <c r="QAR18" s="71"/>
      <c r="QAS18" s="71"/>
      <c r="QAT18" s="71"/>
      <c r="QAU18" s="71"/>
      <c r="QAV18" s="71"/>
      <c r="QAW18" s="71"/>
      <c r="QAX18" s="71"/>
      <c r="QAY18" s="71"/>
      <c r="QAZ18" s="71"/>
      <c r="QBA18" s="71"/>
      <c r="QBB18" s="71"/>
      <c r="QBC18" s="71"/>
      <c r="QBD18" s="71"/>
      <c r="QBE18" s="71"/>
      <c r="QBF18" s="71"/>
      <c r="QBG18" s="71"/>
      <c r="QBH18" s="71"/>
      <c r="QBI18" s="71"/>
      <c r="QBJ18" s="71"/>
      <c r="QBK18" s="71"/>
      <c r="QBL18" s="71"/>
      <c r="QBM18" s="71"/>
      <c r="QBN18" s="71"/>
      <c r="QBO18" s="71"/>
      <c r="QBP18" s="71"/>
      <c r="QBQ18" s="71"/>
      <c r="QBR18" s="71"/>
      <c r="QBS18" s="71"/>
      <c r="QBT18" s="71"/>
      <c r="QBU18" s="71"/>
      <c r="QBV18" s="71"/>
      <c r="QBW18" s="71"/>
      <c r="QBX18" s="71"/>
      <c r="QBY18" s="71"/>
      <c r="QBZ18" s="71"/>
      <c r="QCA18" s="71"/>
      <c r="QCB18" s="71"/>
      <c r="QCC18" s="71"/>
      <c r="QCD18" s="71"/>
      <c r="QCE18" s="71"/>
      <c r="QCF18" s="71"/>
      <c r="QCG18" s="71"/>
      <c r="QCH18" s="71"/>
      <c r="QCI18" s="71"/>
      <c r="QCJ18" s="71"/>
      <c r="QCK18" s="71"/>
      <c r="QCL18" s="71"/>
      <c r="QCM18" s="71"/>
      <c r="QCN18" s="71"/>
      <c r="QCO18" s="71"/>
      <c r="QCP18" s="71"/>
      <c r="QCQ18" s="71"/>
      <c r="QCR18" s="71"/>
      <c r="QCS18" s="71"/>
      <c r="QCT18" s="71"/>
      <c r="QCU18" s="71"/>
      <c r="QCV18" s="71"/>
      <c r="QCW18" s="71"/>
      <c r="QCX18" s="71"/>
      <c r="QCY18" s="71"/>
      <c r="QCZ18" s="71"/>
      <c r="QDA18" s="71"/>
      <c r="QDB18" s="71"/>
      <c r="QDC18" s="71"/>
      <c r="QDD18" s="71"/>
      <c r="QDE18" s="71"/>
      <c r="QDF18" s="71"/>
      <c r="QDG18" s="71"/>
      <c r="QDH18" s="71"/>
      <c r="QDI18" s="71"/>
      <c r="QDJ18" s="71"/>
      <c r="QDK18" s="71"/>
      <c r="QDL18" s="71"/>
      <c r="QDM18" s="71"/>
      <c r="QDN18" s="71"/>
      <c r="QDO18" s="71"/>
      <c r="QDP18" s="71"/>
      <c r="QDQ18" s="71"/>
      <c r="QDR18" s="71"/>
      <c r="QDS18" s="71"/>
      <c r="QDT18" s="71"/>
      <c r="QDU18" s="71"/>
      <c r="QDV18" s="71"/>
      <c r="QDW18" s="71"/>
      <c r="QDX18" s="71"/>
      <c r="QDY18" s="71"/>
      <c r="QDZ18" s="71"/>
      <c r="QEA18" s="71"/>
      <c r="QEB18" s="71"/>
      <c r="QEC18" s="71"/>
      <c r="QED18" s="71"/>
      <c r="QEE18" s="71"/>
      <c r="QEF18" s="71"/>
      <c r="QEG18" s="71"/>
      <c r="QEH18" s="71"/>
      <c r="QEI18" s="71"/>
      <c r="QEJ18" s="71"/>
      <c r="QEK18" s="71"/>
      <c r="QEL18" s="71"/>
      <c r="QEM18" s="71"/>
      <c r="QEN18" s="71"/>
      <c r="QEO18" s="71"/>
      <c r="QEP18" s="71"/>
      <c r="QEQ18" s="71"/>
      <c r="QER18" s="71"/>
      <c r="QES18" s="71"/>
      <c r="QET18" s="71"/>
      <c r="QEU18" s="71"/>
      <c r="QEV18" s="71"/>
      <c r="QEW18" s="71"/>
      <c r="QEX18" s="71"/>
      <c r="QEY18" s="71"/>
      <c r="QEZ18" s="71"/>
      <c r="QFA18" s="71"/>
      <c r="QFB18" s="71"/>
      <c r="QFC18" s="71"/>
      <c r="QFD18" s="71"/>
      <c r="QFE18" s="71"/>
      <c r="QFF18" s="71"/>
      <c r="QFG18" s="71"/>
      <c r="QFH18" s="71"/>
      <c r="QFI18" s="71"/>
      <c r="QFJ18" s="71"/>
      <c r="QFK18" s="71"/>
      <c r="QFL18" s="71"/>
      <c r="QFM18" s="71"/>
      <c r="QFN18" s="71"/>
      <c r="QFO18" s="71"/>
      <c r="QFP18" s="71"/>
      <c r="QFQ18" s="71"/>
      <c r="QFR18" s="71"/>
      <c r="QFS18" s="71"/>
      <c r="QFT18" s="71"/>
      <c r="QFU18" s="71"/>
      <c r="QFV18" s="71"/>
      <c r="QFW18" s="71"/>
      <c r="QFX18" s="71"/>
      <c r="QFY18" s="71"/>
      <c r="QFZ18" s="71"/>
      <c r="QGA18" s="71"/>
      <c r="QGB18" s="71"/>
      <c r="QGC18" s="71"/>
      <c r="QGD18" s="71"/>
      <c r="QGE18" s="71"/>
      <c r="QGF18" s="71"/>
      <c r="QGG18" s="71"/>
      <c r="QGH18" s="71"/>
      <c r="QGI18" s="71"/>
      <c r="QGJ18" s="71"/>
      <c r="QGK18" s="71"/>
      <c r="QGL18" s="71"/>
      <c r="QGM18" s="71"/>
      <c r="QGN18" s="71"/>
      <c r="QGO18" s="71"/>
      <c r="QGP18" s="71"/>
      <c r="QGQ18" s="71"/>
      <c r="QGR18" s="71"/>
      <c r="QGS18" s="71"/>
      <c r="QGT18" s="71"/>
      <c r="QGU18" s="71"/>
      <c r="QGV18" s="71"/>
      <c r="QGW18" s="71"/>
      <c r="QGX18" s="71"/>
      <c r="QGY18" s="71"/>
      <c r="QGZ18" s="71"/>
      <c r="QHA18" s="71"/>
      <c r="QHB18" s="71"/>
      <c r="QHC18" s="71"/>
      <c r="QHD18" s="71"/>
      <c r="QHE18" s="71"/>
      <c r="QHF18" s="71"/>
      <c r="QHG18" s="71"/>
      <c r="QHH18" s="71"/>
      <c r="QHI18" s="71"/>
      <c r="QHJ18" s="71"/>
      <c r="QHK18" s="71"/>
      <c r="QHL18" s="71"/>
      <c r="QHM18" s="71"/>
      <c r="QHN18" s="71"/>
      <c r="QHO18" s="71"/>
      <c r="QHP18" s="71"/>
      <c r="QHQ18" s="71"/>
      <c r="QHR18" s="71"/>
      <c r="QHS18" s="71"/>
      <c r="QHT18" s="71"/>
      <c r="QHU18" s="71"/>
      <c r="QHV18" s="71"/>
      <c r="QHW18" s="71"/>
      <c r="QHX18" s="71"/>
      <c r="QHY18" s="71"/>
      <c r="QHZ18" s="71"/>
      <c r="QIA18" s="71"/>
      <c r="QIB18" s="71"/>
      <c r="QIC18" s="71"/>
      <c r="QID18" s="71"/>
      <c r="QIE18" s="71"/>
      <c r="QIF18" s="71"/>
      <c r="QIG18" s="71"/>
      <c r="QIH18" s="71"/>
      <c r="QII18" s="71"/>
      <c r="QIJ18" s="71"/>
      <c r="QIK18" s="71"/>
      <c r="QIL18" s="71"/>
      <c r="QIM18" s="71"/>
      <c r="QIN18" s="71"/>
      <c r="QIO18" s="71"/>
      <c r="QIP18" s="71"/>
      <c r="QIQ18" s="71"/>
      <c r="QIR18" s="71"/>
      <c r="QIS18" s="71"/>
      <c r="QIT18" s="71"/>
      <c r="QIU18" s="71"/>
      <c r="QIV18" s="71"/>
      <c r="QIW18" s="71"/>
      <c r="QIX18" s="71"/>
      <c r="QIY18" s="71"/>
      <c r="QIZ18" s="71"/>
      <c r="QJA18" s="71"/>
      <c r="QJB18" s="71"/>
      <c r="QJC18" s="71"/>
      <c r="QJD18" s="71"/>
      <c r="QJE18" s="71"/>
      <c r="QJF18" s="71"/>
      <c r="QJG18" s="71"/>
      <c r="QJH18" s="71"/>
      <c r="QJI18" s="71"/>
      <c r="QJJ18" s="71"/>
      <c r="QJK18" s="71"/>
      <c r="QJL18" s="71"/>
      <c r="QJM18" s="71"/>
      <c r="QJN18" s="71"/>
      <c r="QJO18" s="71"/>
      <c r="QJP18" s="71"/>
      <c r="QJQ18" s="71"/>
      <c r="QJR18" s="71"/>
      <c r="QJS18" s="71"/>
      <c r="QJT18" s="71"/>
      <c r="QJU18" s="71"/>
      <c r="QJV18" s="71"/>
      <c r="QJW18" s="71"/>
      <c r="QJX18" s="71"/>
      <c r="QJY18" s="71"/>
      <c r="QJZ18" s="71"/>
      <c r="QKA18" s="71"/>
      <c r="QKB18" s="71"/>
      <c r="QKC18" s="71"/>
      <c r="QKD18" s="71"/>
      <c r="QKE18" s="71"/>
      <c r="QKF18" s="71"/>
      <c r="QKG18" s="71"/>
      <c r="QKH18" s="71"/>
      <c r="QKI18" s="71"/>
      <c r="QKJ18" s="71"/>
      <c r="QKK18" s="71"/>
      <c r="QKL18" s="71"/>
      <c r="QKM18" s="71"/>
      <c r="QKN18" s="71"/>
      <c r="QKO18" s="71"/>
      <c r="QKP18" s="71"/>
      <c r="QKQ18" s="71"/>
      <c r="QKR18" s="71"/>
      <c r="QKS18" s="71"/>
      <c r="QKT18" s="71"/>
      <c r="QKU18" s="71"/>
      <c r="QKV18" s="71"/>
      <c r="QKW18" s="71"/>
      <c r="QKX18" s="71"/>
      <c r="QKY18" s="71"/>
      <c r="QKZ18" s="71"/>
      <c r="QLA18" s="71"/>
      <c r="QLB18" s="71"/>
      <c r="QLC18" s="71"/>
      <c r="QLD18" s="71"/>
      <c r="QLE18" s="71"/>
      <c r="QLF18" s="71"/>
      <c r="QLG18" s="71"/>
      <c r="QLH18" s="71"/>
      <c r="QLI18" s="71"/>
      <c r="QLJ18" s="71"/>
      <c r="QLK18" s="71"/>
      <c r="QLL18" s="71"/>
      <c r="QLM18" s="71"/>
      <c r="QLN18" s="71"/>
      <c r="QLO18" s="71"/>
      <c r="QLP18" s="71"/>
      <c r="QLQ18" s="71"/>
      <c r="QLR18" s="71"/>
      <c r="QLS18" s="71"/>
      <c r="QLT18" s="71"/>
      <c r="QLU18" s="71"/>
      <c r="QLV18" s="71"/>
      <c r="QLW18" s="71"/>
      <c r="QLX18" s="71"/>
      <c r="QLY18" s="71"/>
      <c r="QLZ18" s="71"/>
      <c r="QMA18" s="71"/>
      <c r="QMB18" s="71"/>
      <c r="QMC18" s="71"/>
      <c r="QMD18" s="71"/>
      <c r="QME18" s="71"/>
      <c r="QMF18" s="71"/>
      <c r="QMG18" s="71"/>
      <c r="QMH18" s="71"/>
      <c r="QMI18" s="71"/>
      <c r="QMJ18" s="71"/>
      <c r="QMK18" s="71"/>
      <c r="QML18" s="71"/>
      <c r="QMM18" s="71"/>
      <c r="QMN18" s="71"/>
      <c r="QMO18" s="71"/>
      <c r="QMP18" s="71"/>
      <c r="QMQ18" s="71"/>
      <c r="QMR18" s="71"/>
      <c r="QMS18" s="71"/>
      <c r="QMT18" s="71"/>
      <c r="QMU18" s="71"/>
      <c r="QMV18" s="71"/>
      <c r="QMW18" s="71"/>
      <c r="QMX18" s="71"/>
      <c r="QMY18" s="71"/>
      <c r="QMZ18" s="71"/>
      <c r="QNA18" s="71"/>
      <c r="QNB18" s="71"/>
      <c r="QNC18" s="71"/>
      <c r="QND18" s="71"/>
      <c r="QNE18" s="71"/>
      <c r="QNF18" s="71"/>
      <c r="QNG18" s="71"/>
      <c r="QNH18" s="71"/>
      <c r="QNI18" s="71"/>
      <c r="QNJ18" s="71"/>
      <c r="QNK18" s="71"/>
      <c r="QNL18" s="71"/>
      <c r="QNM18" s="71"/>
      <c r="QNN18" s="71"/>
      <c r="QNO18" s="71"/>
      <c r="QNP18" s="71"/>
      <c r="QNQ18" s="71"/>
      <c r="QNR18" s="71"/>
      <c r="QNS18" s="71"/>
      <c r="QNT18" s="71"/>
      <c r="QNU18" s="71"/>
      <c r="QNV18" s="71"/>
      <c r="QNW18" s="71"/>
      <c r="QNX18" s="71"/>
      <c r="QNY18" s="71"/>
      <c r="QNZ18" s="71"/>
      <c r="QOA18" s="71"/>
      <c r="QOB18" s="71"/>
      <c r="QOC18" s="71"/>
      <c r="QOD18" s="71"/>
      <c r="QOE18" s="71"/>
      <c r="QOF18" s="71"/>
      <c r="QOG18" s="71"/>
      <c r="QOH18" s="71"/>
      <c r="QOI18" s="71"/>
      <c r="QOJ18" s="71"/>
      <c r="QOK18" s="71"/>
      <c r="QOL18" s="71"/>
      <c r="QOM18" s="71"/>
      <c r="QON18" s="71"/>
      <c r="QOO18" s="71"/>
      <c r="QOP18" s="71"/>
      <c r="QOQ18" s="71"/>
      <c r="QOR18" s="71"/>
      <c r="QOS18" s="71"/>
      <c r="QOT18" s="71"/>
      <c r="QOU18" s="71"/>
      <c r="QOV18" s="71"/>
      <c r="QOW18" s="71"/>
      <c r="QOX18" s="71"/>
      <c r="QOY18" s="71"/>
      <c r="QOZ18" s="71"/>
      <c r="QPA18" s="71"/>
      <c r="QPB18" s="71"/>
      <c r="QPC18" s="71"/>
      <c r="QPD18" s="71"/>
      <c r="QPE18" s="71"/>
      <c r="QPF18" s="71"/>
      <c r="QPG18" s="71"/>
      <c r="QPH18" s="71"/>
      <c r="QPI18" s="71"/>
      <c r="QPJ18" s="71"/>
      <c r="QPK18" s="71"/>
      <c r="QPL18" s="71"/>
      <c r="QPM18" s="71"/>
      <c r="QPN18" s="71"/>
      <c r="QPO18" s="71"/>
      <c r="QPP18" s="71"/>
      <c r="QPQ18" s="71"/>
      <c r="QPR18" s="71"/>
      <c r="QPS18" s="71"/>
      <c r="QPT18" s="71"/>
      <c r="QPU18" s="71"/>
      <c r="QPV18" s="71"/>
      <c r="QPW18" s="71"/>
      <c r="QPX18" s="71"/>
      <c r="QPY18" s="71"/>
      <c r="QPZ18" s="71"/>
      <c r="QQA18" s="71"/>
      <c r="QQB18" s="71"/>
      <c r="QQC18" s="71"/>
      <c r="QQD18" s="71"/>
      <c r="QQE18" s="71"/>
      <c r="QQF18" s="71"/>
      <c r="QQG18" s="71"/>
      <c r="QQH18" s="71"/>
      <c r="QQI18" s="71"/>
      <c r="QQJ18" s="71"/>
      <c r="QQK18" s="71"/>
      <c r="QQL18" s="71"/>
      <c r="QQM18" s="71"/>
      <c r="QQN18" s="71"/>
      <c r="QQO18" s="71"/>
      <c r="QQP18" s="71"/>
      <c r="QQQ18" s="71"/>
      <c r="QQR18" s="71"/>
      <c r="QQS18" s="71"/>
      <c r="QQT18" s="71"/>
      <c r="QQU18" s="71"/>
      <c r="QQV18" s="71"/>
      <c r="QQW18" s="71"/>
      <c r="QQX18" s="71"/>
      <c r="QQY18" s="71"/>
      <c r="QQZ18" s="71"/>
      <c r="QRA18" s="71"/>
      <c r="QRB18" s="71"/>
      <c r="QRC18" s="71"/>
      <c r="QRD18" s="71"/>
      <c r="QRE18" s="71"/>
      <c r="QRF18" s="71"/>
      <c r="QRG18" s="71"/>
      <c r="QRH18" s="71"/>
      <c r="QRI18" s="71"/>
      <c r="QRJ18" s="71"/>
      <c r="QRK18" s="71"/>
      <c r="QRL18" s="71"/>
      <c r="QRM18" s="71"/>
      <c r="QRN18" s="71"/>
      <c r="QRO18" s="71"/>
      <c r="QRP18" s="71"/>
      <c r="QRQ18" s="71"/>
      <c r="QRR18" s="71"/>
      <c r="QRS18" s="71"/>
      <c r="QRT18" s="71"/>
      <c r="QRU18" s="71"/>
      <c r="QRV18" s="71"/>
      <c r="QRW18" s="71"/>
      <c r="QRX18" s="71"/>
      <c r="QRY18" s="71"/>
      <c r="QRZ18" s="71"/>
      <c r="QSA18" s="71"/>
      <c r="QSB18" s="71"/>
      <c r="QSC18" s="71"/>
      <c r="QSD18" s="71"/>
      <c r="QSE18" s="71"/>
      <c r="QSF18" s="71"/>
      <c r="QSG18" s="71"/>
      <c r="QSH18" s="71"/>
      <c r="QSI18" s="71"/>
      <c r="QSJ18" s="71"/>
      <c r="QSK18" s="71"/>
      <c r="QSL18" s="71"/>
      <c r="QSM18" s="71"/>
      <c r="QSN18" s="71"/>
      <c r="QSO18" s="71"/>
      <c r="QSP18" s="71"/>
      <c r="QSQ18" s="71"/>
      <c r="QSR18" s="71"/>
      <c r="QSS18" s="71"/>
      <c r="QST18" s="71"/>
      <c r="QSU18" s="71"/>
      <c r="QSV18" s="71"/>
      <c r="QSW18" s="71"/>
      <c r="QSX18" s="71"/>
      <c r="QSY18" s="71"/>
      <c r="QSZ18" s="71"/>
      <c r="QTA18" s="71"/>
      <c r="QTB18" s="71"/>
      <c r="QTC18" s="71"/>
      <c r="QTD18" s="71"/>
      <c r="QTE18" s="71"/>
      <c r="QTF18" s="71"/>
      <c r="QTG18" s="71"/>
      <c r="QTH18" s="71"/>
      <c r="QTI18" s="71"/>
      <c r="QTJ18" s="71"/>
      <c r="QTK18" s="71"/>
      <c r="QTL18" s="71"/>
      <c r="QTM18" s="71"/>
      <c r="QTN18" s="71"/>
      <c r="QTO18" s="71"/>
      <c r="QTP18" s="71"/>
      <c r="QTQ18" s="71"/>
      <c r="QTR18" s="71"/>
      <c r="QTS18" s="71"/>
      <c r="QTT18" s="71"/>
      <c r="QTU18" s="71"/>
      <c r="QTV18" s="71"/>
      <c r="QTW18" s="71"/>
      <c r="QTX18" s="71"/>
      <c r="QTY18" s="71"/>
      <c r="QTZ18" s="71"/>
      <c r="QUA18" s="71"/>
      <c r="QUB18" s="71"/>
      <c r="QUC18" s="71"/>
      <c r="QUD18" s="71"/>
      <c r="QUE18" s="71"/>
      <c r="QUF18" s="71"/>
      <c r="QUG18" s="71"/>
      <c r="QUH18" s="71"/>
      <c r="QUI18" s="71"/>
      <c r="QUJ18" s="71"/>
      <c r="QUK18" s="71"/>
      <c r="QUL18" s="71"/>
      <c r="QUM18" s="71"/>
      <c r="QUN18" s="71"/>
      <c r="QUO18" s="71"/>
      <c r="QUP18" s="71"/>
      <c r="QUQ18" s="71"/>
      <c r="QUR18" s="71"/>
      <c r="QUS18" s="71"/>
      <c r="QUT18" s="71"/>
      <c r="QUU18" s="71"/>
      <c r="QUV18" s="71"/>
      <c r="QUW18" s="71"/>
      <c r="QUX18" s="71"/>
      <c r="QUY18" s="71"/>
      <c r="QUZ18" s="71"/>
      <c r="QVA18" s="71"/>
      <c r="QVB18" s="71"/>
      <c r="QVC18" s="71"/>
      <c r="QVD18" s="71"/>
      <c r="QVE18" s="71"/>
      <c r="QVF18" s="71"/>
      <c r="QVG18" s="71"/>
      <c r="QVH18" s="71"/>
      <c r="QVI18" s="71"/>
      <c r="QVJ18" s="71"/>
      <c r="QVK18" s="71"/>
      <c r="QVL18" s="71"/>
      <c r="QVM18" s="71"/>
      <c r="QVN18" s="71"/>
      <c r="QVO18" s="71"/>
      <c r="QVP18" s="71"/>
      <c r="QVQ18" s="71"/>
      <c r="QVR18" s="71"/>
      <c r="QVS18" s="71"/>
      <c r="QVT18" s="71"/>
      <c r="QVU18" s="71"/>
      <c r="QVV18" s="71"/>
      <c r="QVW18" s="71"/>
      <c r="QVX18" s="71"/>
      <c r="QVY18" s="71"/>
      <c r="QVZ18" s="71"/>
      <c r="QWA18" s="71"/>
      <c r="QWB18" s="71"/>
      <c r="QWC18" s="71"/>
      <c r="QWD18" s="71"/>
      <c r="QWE18" s="71"/>
      <c r="QWF18" s="71"/>
      <c r="QWG18" s="71"/>
      <c r="QWH18" s="71"/>
      <c r="QWI18" s="71"/>
      <c r="QWJ18" s="71"/>
      <c r="QWK18" s="71"/>
      <c r="QWL18" s="71"/>
      <c r="QWM18" s="71"/>
      <c r="QWN18" s="71"/>
      <c r="QWO18" s="71"/>
      <c r="QWP18" s="71"/>
      <c r="QWQ18" s="71"/>
      <c r="QWR18" s="71"/>
      <c r="QWS18" s="71"/>
      <c r="QWT18" s="71"/>
      <c r="QWU18" s="71"/>
      <c r="QWV18" s="71"/>
      <c r="QWW18" s="71"/>
      <c r="QWX18" s="71"/>
      <c r="QWY18" s="71"/>
      <c r="QWZ18" s="71"/>
      <c r="QXA18" s="71"/>
      <c r="QXB18" s="71"/>
      <c r="QXC18" s="71"/>
      <c r="QXD18" s="71"/>
      <c r="QXE18" s="71"/>
      <c r="QXF18" s="71"/>
      <c r="QXG18" s="71"/>
      <c r="QXH18" s="71"/>
      <c r="QXI18" s="71"/>
      <c r="QXJ18" s="71"/>
      <c r="QXK18" s="71"/>
      <c r="QXL18" s="71"/>
      <c r="QXM18" s="71"/>
      <c r="QXN18" s="71"/>
      <c r="QXO18" s="71"/>
      <c r="QXP18" s="71"/>
      <c r="QXQ18" s="71"/>
      <c r="QXR18" s="71"/>
      <c r="QXS18" s="71"/>
      <c r="QXT18" s="71"/>
      <c r="QXU18" s="71"/>
      <c r="QXV18" s="71"/>
      <c r="QXW18" s="71"/>
      <c r="QXX18" s="71"/>
      <c r="QXY18" s="71"/>
      <c r="QXZ18" s="71"/>
      <c r="QYA18" s="71"/>
      <c r="QYB18" s="71"/>
      <c r="QYC18" s="71"/>
      <c r="QYD18" s="71"/>
      <c r="QYE18" s="71"/>
      <c r="QYF18" s="71"/>
      <c r="QYG18" s="71"/>
      <c r="QYH18" s="71"/>
      <c r="QYI18" s="71"/>
      <c r="QYJ18" s="71"/>
      <c r="QYK18" s="71"/>
      <c r="QYL18" s="71"/>
      <c r="QYM18" s="71"/>
      <c r="QYN18" s="71"/>
      <c r="QYO18" s="71"/>
      <c r="QYP18" s="71"/>
      <c r="QYQ18" s="71"/>
      <c r="QYR18" s="71"/>
      <c r="QYS18" s="71"/>
      <c r="QYT18" s="71"/>
      <c r="QYU18" s="71"/>
      <c r="QYV18" s="71"/>
      <c r="QYW18" s="71"/>
      <c r="QYX18" s="71"/>
      <c r="QYY18" s="71"/>
      <c r="QYZ18" s="71"/>
      <c r="QZA18" s="71"/>
      <c r="QZB18" s="71"/>
      <c r="QZC18" s="71"/>
      <c r="QZD18" s="71"/>
      <c r="QZE18" s="71"/>
      <c r="QZF18" s="71"/>
      <c r="QZG18" s="71"/>
      <c r="QZH18" s="71"/>
      <c r="QZI18" s="71"/>
      <c r="QZJ18" s="71"/>
      <c r="QZK18" s="71"/>
      <c r="QZL18" s="71"/>
      <c r="QZM18" s="71"/>
      <c r="QZN18" s="71"/>
      <c r="QZO18" s="71"/>
      <c r="QZP18" s="71"/>
      <c r="QZQ18" s="71"/>
      <c r="QZR18" s="71"/>
      <c r="QZS18" s="71"/>
      <c r="QZT18" s="71"/>
      <c r="QZU18" s="71"/>
      <c r="QZV18" s="71"/>
      <c r="QZW18" s="71"/>
      <c r="QZX18" s="71"/>
      <c r="QZY18" s="71"/>
      <c r="QZZ18" s="71"/>
      <c r="RAA18" s="71"/>
      <c r="RAB18" s="71"/>
      <c r="RAC18" s="71"/>
      <c r="RAD18" s="71"/>
      <c r="RAE18" s="71"/>
      <c r="RAF18" s="71"/>
      <c r="RAG18" s="71"/>
      <c r="RAH18" s="71"/>
      <c r="RAI18" s="71"/>
      <c r="RAJ18" s="71"/>
      <c r="RAK18" s="71"/>
      <c r="RAL18" s="71"/>
      <c r="RAM18" s="71"/>
      <c r="RAN18" s="71"/>
      <c r="RAO18" s="71"/>
      <c r="RAP18" s="71"/>
      <c r="RAQ18" s="71"/>
      <c r="RAR18" s="71"/>
      <c r="RAS18" s="71"/>
      <c r="RAT18" s="71"/>
      <c r="RAU18" s="71"/>
      <c r="RAV18" s="71"/>
      <c r="RAW18" s="71"/>
      <c r="RAX18" s="71"/>
      <c r="RAY18" s="71"/>
      <c r="RAZ18" s="71"/>
      <c r="RBA18" s="71"/>
      <c r="RBB18" s="71"/>
      <c r="RBC18" s="71"/>
      <c r="RBD18" s="71"/>
      <c r="RBE18" s="71"/>
      <c r="RBF18" s="71"/>
      <c r="RBG18" s="71"/>
      <c r="RBH18" s="71"/>
      <c r="RBI18" s="71"/>
      <c r="RBJ18" s="71"/>
      <c r="RBK18" s="71"/>
      <c r="RBL18" s="71"/>
      <c r="RBM18" s="71"/>
      <c r="RBN18" s="71"/>
      <c r="RBO18" s="71"/>
      <c r="RBP18" s="71"/>
      <c r="RBQ18" s="71"/>
      <c r="RBR18" s="71"/>
      <c r="RBS18" s="71"/>
      <c r="RBT18" s="71"/>
      <c r="RBU18" s="71"/>
      <c r="RBV18" s="71"/>
      <c r="RBW18" s="71"/>
      <c r="RBX18" s="71"/>
      <c r="RBY18" s="71"/>
      <c r="RBZ18" s="71"/>
      <c r="RCA18" s="71"/>
      <c r="RCB18" s="71"/>
      <c r="RCC18" s="71"/>
      <c r="RCD18" s="71"/>
      <c r="RCE18" s="71"/>
      <c r="RCF18" s="71"/>
      <c r="RCG18" s="71"/>
      <c r="RCH18" s="71"/>
      <c r="RCI18" s="71"/>
      <c r="RCJ18" s="71"/>
      <c r="RCK18" s="71"/>
      <c r="RCL18" s="71"/>
      <c r="RCM18" s="71"/>
      <c r="RCN18" s="71"/>
      <c r="RCO18" s="71"/>
      <c r="RCP18" s="71"/>
      <c r="RCQ18" s="71"/>
      <c r="RCR18" s="71"/>
      <c r="RCS18" s="71"/>
      <c r="RCT18" s="71"/>
      <c r="RCU18" s="71"/>
      <c r="RCV18" s="71"/>
      <c r="RCW18" s="71"/>
      <c r="RCX18" s="71"/>
      <c r="RCY18" s="71"/>
      <c r="RCZ18" s="71"/>
      <c r="RDA18" s="71"/>
      <c r="RDB18" s="71"/>
      <c r="RDC18" s="71"/>
      <c r="RDD18" s="71"/>
      <c r="RDE18" s="71"/>
      <c r="RDF18" s="71"/>
      <c r="RDG18" s="71"/>
      <c r="RDH18" s="71"/>
      <c r="RDI18" s="71"/>
      <c r="RDJ18" s="71"/>
      <c r="RDK18" s="71"/>
      <c r="RDL18" s="71"/>
      <c r="RDM18" s="71"/>
      <c r="RDN18" s="71"/>
      <c r="RDO18" s="71"/>
      <c r="RDP18" s="71"/>
      <c r="RDQ18" s="71"/>
      <c r="RDR18" s="71"/>
      <c r="RDS18" s="71"/>
      <c r="RDT18" s="71"/>
      <c r="RDU18" s="71"/>
      <c r="RDV18" s="71"/>
      <c r="RDW18" s="71"/>
      <c r="RDX18" s="71"/>
      <c r="RDY18" s="71"/>
      <c r="RDZ18" s="71"/>
      <c r="REA18" s="71"/>
      <c r="REB18" s="71"/>
      <c r="REC18" s="71"/>
      <c r="RED18" s="71"/>
      <c r="REE18" s="71"/>
      <c r="REF18" s="71"/>
      <c r="REG18" s="71"/>
      <c r="REH18" s="71"/>
      <c r="REI18" s="71"/>
      <c r="REJ18" s="71"/>
      <c r="REK18" s="71"/>
      <c r="REL18" s="71"/>
      <c r="REM18" s="71"/>
      <c r="REN18" s="71"/>
      <c r="REO18" s="71"/>
      <c r="REP18" s="71"/>
      <c r="REQ18" s="71"/>
      <c r="RER18" s="71"/>
      <c r="RES18" s="71"/>
      <c r="RET18" s="71"/>
      <c r="REU18" s="71"/>
      <c r="REV18" s="71"/>
      <c r="REW18" s="71"/>
      <c r="REX18" s="71"/>
      <c r="REY18" s="71"/>
      <c r="REZ18" s="71"/>
      <c r="RFA18" s="71"/>
      <c r="RFB18" s="71"/>
      <c r="RFC18" s="71"/>
      <c r="RFD18" s="71"/>
      <c r="RFE18" s="71"/>
      <c r="RFF18" s="71"/>
      <c r="RFG18" s="71"/>
      <c r="RFH18" s="71"/>
      <c r="RFI18" s="71"/>
      <c r="RFJ18" s="71"/>
      <c r="RFK18" s="71"/>
      <c r="RFL18" s="71"/>
      <c r="RFM18" s="71"/>
      <c r="RFN18" s="71"/>
      <c r="RFO18" s="71"/>
      <c r="RFP18" s="71"/>
      <c r="RFQ18" s="71"/>
      <c r="RFR18" s="71"/>
      <c r="RFS18" s="71"/>
      <c r="RFT18" s="71"/>
      <c r="RFU18" s="71"/>
      <c r="RFV18" s="71"/>
      <c r="RFW18" s="71"/>
      <c r="RFX18" s="71"/>
      <c r="RFY18" s="71"/>
      <c r="RFZ18" s="71"/>
      <c r="RGA18" s="71"/>
      <c r="RGB18" s="71"/>
      <c r="RGC18" s="71"/>
      <c r="RGD18" s="71"/>
      <c r="RGE18" s="71"/>
      <c r="RGF18" s="71"/>
      <c r="RGG18" s="71"/>
      <c r="RGH18" s="71"/>
      <c r="RGI18" s="71"/>
      <c r="RGJ18" s="71"/>
      <c r="RGK18" s="71"/>
      <c r="RGL18" s="71"/>
      <c r="RGM18" s="71"/>
      <c r="RGN18" s="71"/>
      <c r="RGO18" s="71"/>
      <c r="RGP18" s="71"/>
      <c r="RGQ18" s="71"/>
      <c r="RGR18" s="71"/>
      <c r="RGS18" s="71"/>
      <c r="RGT18" s="71"/>
      <c r="RGU18" s="71"/>
      <c r="RGV18" s="71"/>
      <c r="RGW18" s="71"/>
      <c r="RGX18" s="71"/>
      <c r="RGY18" s="71"/>
      <c r="RGZ18" s="71"/>
      <c r="RHA18" s="71"/>
      <c r="RHB18" s="71"/>
      <c r="RHC18" s="71"/>
      <c r="RHD18" s="71"/>
      <c r="RHE18" s="71"/>
      <c r="RHF18" s="71"/>
      <c r="RHG18" s="71"/>
      <c r="RHH18" s="71"/>
      <c r="RHI18" s="71"/>
      <c r="RHJ18" s="71"/>
      <c r="RHK18" s="71"/>
      <c r="RHL18" s="71"/>
      <c r="RHM18" s="71"/>
      <c r="RHN18" s="71"/>
      <c r="RHO18" s="71"/>
      <c r="RHP18" s="71"/>
      <c r="RHQ18" s="71"/>
      <c r="RHR18" s="71"/>
      <c r="RHS18" s="71"/>
      <c r="RHT18" s="71"/>
      <c r="RHU18" s="71"/>
      <c r="RHV18" s="71"/>
      <c r="RHW18" s="71"/>
      <c r="RHX18" s="71"/>
      <c r="RHY18" s="71"/>
      <c r="RHZ18" s="71"/>
      <c r="RIA18" s="71"/>
      <c r="RIB18" s="71"/>
      <c r="RIC18" s="71"/>
      <c r="RID18" s="71"/>
      <c r="RIE18" s="71"/>
      <c r="RIF18" s="71"/>
      <c r="RIG18" s="71"/>
      <c r="RIH18" s="71"/>
      <c r="RII18" s="71"/>
      <c r="RIJ18" s="71"/>
      <c r="RIK18" s="71"/>
      <c r="RIL18" s="71"/>
      <c r="RIM18" s="71"/>
      <c r="RIN18" s="71"/>
      <c r="RIO18" s="71"/>
      <c r="RIP18" s="71"/>
      <c r="RIQ18" s="71"/>
      <c r="RIR18" s="71"/>
      <c r="RIS18" s="71"/>
      <c r="RIT18" s="71"/>
      <c r="RIU18" s="71"/>
      <c r="RIV18" s="71"/>
      <c r="RIW18" s="71"/>
      <c r="RIX18" s="71"/>
      <c r="RIY18" s="71"/>
      <c r="RIZ18" s="71"/>
      <c r="RJA18" s="71"/>
      <c r="RJB18" s="71"/>
      <c r="RJC18" s="71"/>
      <c r="RJD18" s="71"/>
      <c r="RJE18" s="71"/>
      <c r="RJF18" s="71"/>
      <c r="RJG18" s="71"/>
      <c r="RJH18" s="71"/>
      <c r="RJI18" s="71"/>
      <c r="RJJ18" s="71"/>
      <c r="RJK18" s="71"/>
      <c r="RJL18" s="71"/>
      <c r="RJM18" s="71"/>
      <c r="RJN18" s="71"/>
      <c r="RJO18" s="71"/>
      <c r="RJP18" s="71"/>
      <c r="RJQ18" s="71"/>
      <c r="RJR18" s="71"/>
      <c r="RJS18" s="71"/>
      <c r="RJT18" s="71"/>
      <c r="RJU18" s="71"/>
      <c r="RJV18" s="71"/>
      <c r="RJW18" s="71"/>
      <c r="RJX18" s="71"/>
      <c r="RJY18" s="71"/>
      <c r="RJZ18" s="71"/>
      <c r="RKA18" s="71"/>
      <c r="RKB18" s="71"/>
      <c r="RKC18" s="71"/>
      <c r="RKD18" s="71"/>
      <c r="RKE18" s="71"/>
      <c r="RKF18" s="71"/>
      <c r="RKG18" s="71"/>
      <c r="RKH18" s="71"/>
      <c r="RKI18" s="71"/>
      <c r="RKJ18" s="71"/>
      <c r="RKK18" s="71"/>
      <c r="RKL18" s="71"/>
      <c r="RKM18" s="71"/>
      <c r="RKN18" s="71"/>
      <c r="RKO18" s="71"/>
      <c r="RKP18" s="71"/>
      <c r="RKQ18" s="71"/>
      <c r="RKR18" s="71"/>
      <c r="RKS18" s="71"/>
      <c r="RKT18" s="71"/>
      <c r="RKU18" s="71"/>
      <c r="RKV18" s="71"/>
      <c r="RKW18" s="71"/>
      <c r="RKX18" s="71"/>
      <c r="RKY18" s="71"/>
      <c r="RKZ18" s="71"/>
      <c r="RLA18" s="71"/>
      <c r="RLB18" s="71"/>
      <c r="RLC18" s="71"/>
      <c r="RLD18" s="71"/>
      <c r="RLE18" s="71"/>
      <c r="RLF18" s="71"/>
      <c r="RLG18" s="71"/>
      <c r="RLH18" s="71"/>
      <c r="RLI18" s="71"/>
      <c r="RLJ18" s="71"/>
      <c r="RLK18" s="71"/>
      <c r="RLL18" s="71"/>
      <c r="RLM18" s="71"/>
      <c r="RLN18" s="71"/>
      <c r="RLO18" s="71"/>
      <c r="RLP18" s="71"/>
      <c r="RLQ18" s="71"/>
      <c r="RLR18" s="71"/>
      <c r="RLS18" s="71"/>
      <c r="RLT18" s="71"/>
      <c r="RLU18" s="71"/>
      <c r="RLV18" s="71"/>
      <c r="RLW18" s="71"/>
      <c r="RLX18" s="71"/>
      <c r="RLY18" s="71"/>
      <c r="RLZ18" s="71"/>
      <c r="RMA18" s="71"/>
      <c r="RMB18" s="71"/>
      <c r="RMC18" s="71"/>
      <c r="RMD18" s="71"/>
      <c r="RME18" s="71"/>
      <c r="RMF18" s="71"/>
      <c r="RMG18" s="71"/>
      <c r="RMH18" s="71"/>
      <c r="RMI18" s="71"/>
      <c r="RMJ18" s="71"/>
      <c r="RMK18" s="71"/>
      <c r="RML18" s="71"/>
      <c r="RMM18" s="71"/>
      <c r="RMN18" s="71"/>
      <c r="RMO18" s="71"/>
      <c r="RMP18" s="71"/>
      <c r="RMQ18" s="71"/>
      <c r="RMR18" s="71"/>
      <c r="RMS18" s="71"/>
      <c r="RMT18" s="71"/>
      <c r="RMU18" s="71"/>
      <c r="RMV18" s="71"/>
      <c r="RMW18" s="71"/>
      <c r="RMX18" s="71"/>
      <c r="RMY18" s="71"/>
      <c r="RMZ18" s="71"/>
      <c r="RNA18" s="71"/>
      <c r="RNB18" s="71"/>
      <c r="RNC18" s="71"/>
      <c r="RND18" s="71"/>
      <c r="RNE18" s="71"/>
      <c r="RNF18" s="71"/>
      <c r="RNG18" s="71"/>
      <c r="RNH18" s="71"/>
      <c r="RNI18" s="71"/>
      <c r="RNJ18" s="71"/>
      <c r="RNK18" s="71"/>
      <c r="RNL18" s="71"/>
      <c r="RNM18" s="71"/>
      <c r="RNN18" s="71"/>
      <c r="RNO18" s="71"/>
      <c r="RNP18" s="71"/>
      <c r="RNQ18" s="71"/>
      <c r="RNR18" s="71"/>
      <c r="RNS18" s="71"/>
      <c r="RNT18" s="71"/>
      <c r="RNU18" s="71"/>
      <c r="RNV18" s="71"/>
      <c r="RNW18" s="71"/>
      <c r="RNX18" s="71"/>
      <c r="RNY18" s="71"/>
      <c r="RNZ18" s="71"/>
      <c r="ROA18" s="71"/>
      <c r="ROB18" s="71"/>
      <c r="ROC18" s="71"/>
      <c r="ROD18" s="71"/>
      <c r="ROE18" s="71"/>
      <c r="ROF18" s="71"/>
      <c r="ROG18" s="71"/>
      <c r="ROH18" s="71"/>
      <c r="ROI18" s="71"/>
      <c r="ROJ18" s="71"/>
      <c r="ROK18" s="71"/>
      <c r="ROL18" s="71"/>
      <c r="ROM18" s="71"/>
      <c r="RON18" s="71"/>
      <c r="ROO18" s="71"/>
      <c r="ROP18" s="71"/>
      <c r="ROQ18" s="71"/>
      <c r="ROR18" s="71"/>
      <c r="ROS18" s="71"/>
      <c r="ROT18" s="71"/>
      <c r="ROU18" s="71"/>
      <c r="ROV18" s="71"/>
      <c r="ROW18" s="71"/>
      <c r="ROX18" s="71"/>
      <c r="ROY18" s="71"/>
      <c r="ROZ18" s="71"/>
      <c r="RPA18" s="71"/>
      <c r="RPB18" s="71"/>
      <c r="RPC18" s="71"/>
      <c r="RPD18" s="71"/>
      <c r="RPE18" s="71"/>
      <c r="RPF18" s="71"/>
      <c r="RPG18" s="71"/>
      <c r="RPH18" s="71"/>
      <c r="RPI18" s="71"/>
      <c r="RPJ18" s="71"/>
      <c r="RPK18" s="71"/>
      <c r="RPL18" s="71"/>
      <c r="RPM18" s="71"/>
      <c r="RPN18" s="71"/>
      <c r="RPO18" s="71"/>
      <c r="RPP18" s="71"/>
      <c r="RPQ18" s="71"/>
      <c r="RPR18" s="71"/>
      <c r="RPS18" s="71"/>
      <c r="RPT18" s="71"/>
      <c r="RPU18" s="71"/>
      <c r="RPV18" s="71"/>
      <c r="RPW18" s="71"/>
      <c r="RPX18" s="71"/>
      <c r="RPY18" s="71"/>
      <c r="RPZ18" s="71"/>
      <c r="RQA18" s="71"/>
      <c r="RQB18" s="71"/>
      <c r="RQC18" s="71"/>
      <c r="RQD18" s="71"/>
      <c r="RQE18" s="71"/>
      <c r="RQF18" s="71"/>
      <c r="RQG18" s="71"/>
      <c r="RQH18" s="71"/>
      <c r="RQI18" s="71"/>
      <c r="RQJ18" s="71"/>
      <c r="RQK18" s="71"/>
      <c r="RQL18" s="71"/>
      <c r="RQM18" s="71"/>
      <c r="RQN18" s="71"/>
      <c r="RQO18" s="71"/>
      <c r="RQP18" s="71"/>
      <c r="RQQ18" s="71"/>
      <c r="RQR18" s="71"/>
      <c r="RQS18" s="71"/>
      <c r="RQT18" s="71"/>
      <c r="RQU18" s="71"/>
      <c r="RQV18" s="71"/>
      <c r="RQW18" s="71"/>
      <c r="RQX18" s="71"/>
      <c r="RQY18" s="71"/>
      <c r="RQZ18" s="71"/>
      <c r="RRA18" s="71"/>
      <c r="RRB18" s="71"/>
      <c r="RRC18" s="71"/>
      <c r="RRD18" s="71"/>
      <c r="RRE18" s="71"/>
      <c r="RRF18" s="71"/>
      <c r="RRG18" s="71"/>
      <c r="RRH18" s="71"/>
      <c r="RRI18" s="71"/>
      <c r="RRJ18" s="71"/>
      <c r="RRK18" s="71"/>
      <c r="RRL18" s="71"/>
      <c r="RRM18" s="71"/>
      <c r="RRN18" s="71"/>
      <c r="RRO18" s="71"/>
      <c r="RRP18" s="71"/>
      <c r="RRQ18" s="71"/>
      <c r="RRR18" s="71"/>
      <c r="RRS18" s="71"/>
      <c r="RRT18" s="71"/>
      <c r="RRU18" s="71"/>
      <c r="RRV18" s="71"/>
      <c r="RRW18" s="71"/>
      <c r="RRX18" s="71"/>
      <c r="RRY18" s="71"/>
      <c r="RRZ18" s="71"/>
      <c r="RSA18" s="71"/>
      <c r="RSB18" s="71"/>
      <c r="RSC18" s="71"/>
      <c r="RSD18" s="71"/>
      <c r="RSE18" s="71"/>
      <c r="RSF18" s="71"/>
      <c r="RSG18" s="71"/>
      <c r="RSH18" s="71"/>
      <c r="RSI18" s="71"/>
      <c r="RSJ18" s="71"/>
      <c r="RSK18" s="71"/>
      <c r="RSL18" s="71"/>
      <c r="RSM18" s="71"/>
      <c r="RSN18" s="71"/>
      <c r="RSO18" s="71"/>
      <c r="RSP18" s="71"/>
      <c r="RSQ18" s="71"/>
      <c r="RSR18" s="71"/>
      <c r="RSS18" s="71"/>
      <c r="RST18" s="71"/>
      <c r="RSU18" s="71"/>
      <c r="RSV18" s="71"/>
      <c r="RSW18" s="71"/>
      <c r="RSX18" s="71"/>
      <c r="RSY18" s="71"/>
      <c r="RSZ18" s="71"/>
      <c r="RTA18" s="71"/>
      <c r="RTB18" s="71"/>
      <c r="RTC18" s="71"/>
      <c r="RTD18" s="71"/>
      <c r="RTE18" s="71"/>
      <c r="RTF18" s="71"/>
      <c r="RTG18" s="71"/>
      <c r="RTH18" s="71"/>
      <c r="RTI18" s="71"/>
      <c r="RTJ18" s="71"/>
      <c r="RTK18" s="71"/>
      <c r="RTL18" s="71"/>
      <c r="RTM18" s="71"/>
      <c r="RTN18" s="71"/>
      <c r="RTO18" s="71"/>
      <c r="RTP18" s="71"/>
      <c r="RTQ18" s="71"/>
      <c r="RTR18" s="71"/>
      <c r="RTS18" s="71"/>
      <c r="RTT18" s="71"/>
      <c r="RTU18" s="71"/>
      <c r="RTV18" s="71"/>
      <c r="RTW18" s="71"/>
      <c r="RTX18" s="71"/>
      <c r="RTY18" s="71"/>
      <c r="RTZ18" s="71"/>
      <c r="RUA18" s="71"/>
      <c r="RUB18" s="71"/>
      <c r="RUC18" s="71"/>
      <c r="RUD18" s="71"/>
      <c r="RUE18" s="71"/>
      <c r="RUF18" s="71"/>
      <c r="RUG18" s="71"/>
      <c r="RUH18" s="71"/>
      <c r="RUI18" s="71"/>
      <c r="RUJ18" s="71"/>
      <c r="RUK18" s="71"/>
      <c r="RUL18" s="71"/>
      <c r="RUM18" s="71"/>
      <c r="RUN18" s="71"/>
      <c r="RUO18" s="71"/>
      <c r="RUP18" s="71"/>
      <c r="RUQ18" s="71"/>
      <c r="RUR18" s="71"/>
      <c r="RUS18" s="71"/>
      <c r="RUT18" s="71"/>
      <c r="RUU18" s="71"/>
      <c r="RUV18" s="71"/>
      <c r="RUW18" s="71"/>
      <c r="RUX18" s="71"/>
      <c r="RUY18" s="71"/>
      <c r="RUZ18" s="71"/>
      <c r="RVA18" s="71"/>
      <c r="RVB18" s="71"/>
      <c r="RVC18" s="71"/>
      <c r="RVD18" s="71"/>
      <c r="RVE18" s="71"/>
      <c r="RVF18" s="71"/>
      <c r="RVG18" s="71"/>
      <c r="RVH18" s="71"/>
      <c r="RVI18" s="71"/>
      <c r="RVJ18" s="71"/>
      <c r="RVK18" s="71"/>
      <c r="RVL18" s="71"/>
      <c r="RVM18" s="71"/>
      <c r="RVN18" s="71"/>
      <c r="RVO18" s="71"/>
      <c r="RVP18" s="71"/>
      <c r="RVQ18" s="71"/>
      <c r="RVR18" s="71"/>
      <c r="RVS18" s="71"/>
      <c r="RVT18" s="71"/>
      <c r="RVU18" s="71"/>
      <c r="RVV18" s="71"/>
      <c r="RVW18" s="71"/>
      <c r="RVX18" s="71"/>
      <c r="RVY18" s="71"/>
      <c r="RVZ18" s="71"/>
      <c r="RWA18" s="71"/>
      <c r="RWB18" s="71"/>
      <c r="RWC18" s="71"/>
      <c r="RWD18" s="71"/>
      <c r="RWE18" s="71"/>
      <c r="RWF18" s="71"/>
      <c r="RWG18" s="71"/>
      <c r="RWH18" s="71"/>
      <c r="RWI18" s="71"/>
      <c r="RWJ18" s="71"/>
      <c r="RWK18" s="71"/>
      <c r="RWL18" s="71"/>
      <c r="RWM18" s="71"/>
      <c r="RWN18" s="71"/>
      <c r="RWO18" s="71"/>
      <c r="RWP18" s="71"/>
      <c r="RWQ18" s="71"/>
      <c r="RWR18" s="71"/>
      <c r="RWS18" s="71"/>
      <c r="RWT18" s="71"/>
      <c r="RWU18" s="71"/>
      <c r="RWV18" s="71"/>
      <c r="RWW18" s="71"/>
      <c r="RWX18" s="71"/>
      <c r="RWY18" s="71"/>
      <c r="RWZ18" s="71"/>
      <c r="RXA18" s="71"/>
      <c r="RXB18" s="71"/>
      <c r="RXC18" s="71"/>
      <c r="RXD18" s="71"/>
      <c r="RXE18" s="71"/>
      <c r="RXF18" s="71"/>
      <c r="RXG18" s="71"/>
      <c r="RXH18" s="71"/>
      <c r="RXI18" s="71"/>
      <c r="RXJ18" s="71"/>
      <c r="RXK18" s="71"/>
      <c r="RXL18" s="71"/>
      <c r="RXM18" s="71"/>
      <c r="RXN18" s="71"/>
      <c r="RXO18" s="71"/>
      <c r="RXP18" s="71"/>
      <c r="RXQ18" s="71"/>
      <c r="RXR18" s="71"/>
      <c r="RXS18" s="71"/>
      <c r="RXT18" s="71"/>
      <c r="RXU18" s="71"/>
      <c r="RXV18" s="71"/>
      <c r="RXW18" s="71"/>
      <c r="RXX18" s="71"/>
      <c r="RXY18" s="71"/>
      <c r="RXZ18" s="71"/>
      <c r="RYA18" s="71"/>
      <c r="RYB18" s="71"/>
      <c r="RYC18" s="71"/>
      <c r="RYD18" s="71"/>
      <c r="RYE18" s="71"/>
      <c r="RYF18" s="71"/>
      <c r="RYG18" s="71"/>
      <c r="RYH18" s="71"/>
      <c r="RYI18" s="71"/>
      <c r="RYJ18" s="71"/>
      <c r="RYK18" s="71"/>
      <c r="RYL18" s="71"/>
      <c r="RYM18" s="71"/>
      <c r="RYN18" s="71"/>
      <c r="RYO18" s="71"/>
      <c r="RYP18" s="71"/>
      <c r="RYQ18" s="71"/>
      <c r="RYR18" s="71"/>
      <c r="RYS18" s="71"/>
      <c r="RYT18" s="71"/>
      <c r="RYU18" s="71"/>
      <c r="RYV18" s="71"/>
      <c r="RYW18" s="71"/>
      <c r="RYX18" s="71"/>
      <c r="RYY18" s="71"/>
      <c r="RYZ18" s="71"/>
      <c r="RZA18" s="71"/>
      <c r="RZB18" s="71"/>
      <c r="RZC18" s="71"/>
      <c r="RZD18" s="71"/>
      <c r="RZE18" s="71"/>
      <c r="RZF18" s="71"/>
      <c r="RZG18" s="71"/>
      <c r="RZH18" s="71"/>
      <c r="RZI18" s="71"/>
      <c r="RZJ18" s="71"/>
      <c r="RZK18" s="71"/>
      <c r="RZL18" s="71"/>
      <c r="RZM18" s="71"/>
      <c r="RZN18" s="71"/>
      <c r="RZO18" s="71"/>
      <c r="RZP18" s="71"/>
      <c r="RZQ18" s="71"/>
      <c r="RZR18" s="71"/>
      <c r="RZS18" s="71"/>
      <c r="RZT18" s="71"/>
      <c r="RZU18" s="71"/>
      <c r="RZV18" s="71"/>
      <c r="RZW18" s="71"/>
      <c r="RZX18" s="71"/>
      <c r="RZY18" s="71"/>
      <c r="RZZ18" s="71"/>
      <c r="SAA18" s="71"/>
      <c r="SAB18" s="71"/>
      <c r="SAC18" s="71"/>
      <c r="SAD18" s="71"/>
      <c r="SAE18" s="71"/>
      <c r="SAF18" s="71"/>
      <c r="SAG18" s="71"/>
      <c r="SAH18" s="71"/>
      <c r="SAI18" s="71"/>
      <c r="SAJ18" s="71"/>
      <c r="SAK18" s="71"/>
      <c r="SAL18" s="71"/>
      <c r="SAM18" s="71"/>
      <c r="SAN18" s="71"/>
      <c r="SAO18" s="71"/>
      <c r="SAP18" s="71"/>
      <c r="SAQ18" s="71"/>
      <c r="SAR18" s="71"/>
      <c r="SAS18" s="71"/>
      <c r="SAT18" s="71"/>
      <c r="SAU18" s="71"/>
      <c r="SAV18" s="71"/>
      <c r="SAW18" s="71"/>
      <c r="SAX18" s="71"/>
      <c r="SAY18" s="71"/>
      <c r="SAZ18" s="71"/>
      <c r="SBA18" s="71"/>
      <c r="SBB18" s="71"/>
      <c r="SBC18" s="71"/>
      <c r="SBD18" s="71"/>
      <c r="SBE18" s="71"/>
      <c r="SBF18" s="71"/>
      <c r="SBG18" s="71"/>
      <c r="SBH18" s="71"/>
      <c r="SBI18" s="71"/>
      <c r="SBJ18" s="71"/>
      <c r="SBK18" s="71"/>
      <c r="SBL18" s="71"/>
      <c r="SBM18" s="71"/>
      <c r="SBN18" s="71"/>
      <c r="SBO18" s="71"/>
      <c r="SBP18" s="71"/>
      <c r="SBQ18" s="71"/>
      <c r="SBR18" s="71"/>
      <c r="SBS18" s="71"/>
      <c r="SBT18" s="71"/>
      <c r="SBU18" s="71"/>
      <c r="SBV18" s="71"/>
      <c r="SBW18" s="71"/>
      <c r="SBX18" s="71"/>
      <c r="SBY18" s="71"/>
      <c r="SBZ18" s="71"/>
      <c r="SCA18" s="71"/>
      <c r="SCB18" s="71"/>
      <c r="SCC18" s="71"/>
      <c r="SCD18" s="71"/>
      <c r="SCE18" s="71"/>
      <c r="SCF18" s="71"/>
      <c r="SCG18" s="71"/>
      <c r="SCH18" s="71"/>
      <c r="SCI18" s="71"/>
      <c r="SCJ18" s="71"/>
      <c r="SCK18" s="71"/>
      <c r="SCL18" s="71"/>
      <c r="SCM18" s="71"/>
      <c r="SCN18" s="71"/>
      <c r="SCO18" s="71"/>
      <c r="SCP18" s="71"/>
      <c r="SCQ18" s="71"/>
      <c r="SCR18" s="71"/>
      <c r="SCS18" s="71"/>
      <c r="SCT18" s="71"/>
      <c r="SCU18" s="71"/>
      <c r="SCV18" s="71"/>
      <c r="SCW18" s="71"/>
      <c r="SCX18" s="71"/>
      <c r="SCY18" s="71"/>
      <c r="SCZ18" s="71"/>
      <c r="SDA18" s="71"/>
      <c r="SDB18" s="71"/>
      <c r="SDC18" s="71"/>
      <c r="SDD18" s="71"/>
      <c r="SDE18" s="71"/>
      <c r="SDF18" s="71"/>
      <c r="SDG18" s="71"/>
      <c r="SDH18" s="71"/>
      <c r="SDI18" s="71"/>
      <c r="SDJ18" s="71"/>
      <c r="SDK18" s="71"/>
      <c r="SDL18" s="71"/>
      <c r="SDM18" s="71"/>
      <c r="SDN18" s="71"/>
      <c r="SDO18" s="71"/>
      <c r="SDP18" s="71"/>
      <c r="SDQ18" s="71"/>
      <c r="SDR18" s="71"/>
      <c r="SDS18" s="71"/>
      <c r="SDT18" s="71"/>
      <c r="SDU18" s="71"/>
      <c r="SDV18" s="71"/>
      <c r="SDW18" s="71"/>
      <c r="SDX18" s="71"/>
      <c r="SDY18" s="71"/>
      <c r="SDZ18" s="71"/>
      <c r="SEA18" s="71"/>
      <c r="SEB18" s="71"/>
      <c r="SEC18" s="71"/>
      <c r="SED18" s="71"/>
      <c r="SEE18" s="71"/>
      <c r="SEF18" s="71"/>
      <c r="SEG18" s="71"/>
      <c r="SEH18" s="71"/>
      <c r="SEI18" s="71"/>
      <c r="SEJ18" s="71"/>
      <c r="SEK18" s="71"/>
      <c r="SEL18" s="71"/>
      <c r="SEM18" s="71"/>
      <c r="SEN18" s="71"/>
      <c r="SEO18" s="71"/>
      <c r="SEP18" s="71"/>
      <c r="SEQ18" s="71"/>
      <c r="SER18" s="71"/>
      <c r="SES18" s="71"/>
      <c r="SET18" s="71"/>
      <c r="SEU18" s="71"/>
      <c r="SEV18" s="71"/>
      <c r="SEW18" s="71"/>
      <c r="SEX18" s="71"/>
      <c r="SEY18" s="71"/>
      <c r="SEZ18" s="71"/>
      <c r="SFA18" s="71"/>
      <c r="SFB18" s="71"/>
      <c r="SFC18" s="71"/>
      <c r="SFD18" s="71"/>
      <c r="SFE18" s="71"/>
      <c r="SFF18" s="71"/>
      <c r="SFG18" s="71"/>
      <c r="SFH18" s="71"/>
      <c r="SFI18" s="71"/>
      <c r="SFJ18" s="71"/>
      <c r="SFK18" s="71"/>
      <c r="SFL18" s="71"/>
      <c r="SFM18" s="71"/>
      <c r="SFN18" s="71"/>
      <c r="SFO18" s="71"/>
      <c r="SFP18" s="71"/>
      <c r="SFQ18" s="71"/>
      <c r="SFR18" s="71"/>
      <c r="SFS18" s="71"/>
      <c r="SFT18" s="71"/>
      <c r="SFU18" s="71"/>
      <c r="SFV18" s="71"/>
      <c r="SFW18" s="71"/>
      <c r="SFX18" s="71"/>
      <c r="SFY18" s="71"/>
      <c r="SFZ18" s="71"/>
      <c r="SGA18" s="71"/>
      <c r="SGB18" s="71"/>
      <c r="SGC18" s="71"/>
      <c r="SGD18" s="71"/>
      <c r="SGE18" s="71"/>
      <c r="SGF18" s="71"/>
      <c r="SGG18" s="71"/>
      <c r="SGH18" s="71"/>
      <c r="SGI18" s="71"/>
      <c r="SGJ18" s="71"/>
      <c r="SGK18" s="71"/>
      <c r="SGL18" s="71"/>
      <c r="SGM18" s="71"/>
      <c r="SGN18" s="71"/>
      <c r="SGO18" s="71"/>
      <c r="SGP18" s="71"/>
      <c r="SGQ18" s="71"/>
      <c r="SGR18" s="71"/>
      <c r="SGS18" s="71"/>
      <c r="SGT18" s="71"/>
      <c r="SGU18" s="71"/>
      <c r="SGV18" s="71"/>
      <c r="SGW18" s="71"/>
      <c r="SGX18" s="71"/>
      <c r="SGY18" s="71"/>
      <c r="SGZ18" s="71"/>
      <c r="SHA18" s="71"/>
      <c r="SHB18" s="71"/>
      <c r="SHC18" s="71"/>
      <c r="SHD18" s="71"/>
      <c r="SHE18" s="71"/>
      <c r="SHF18" s="71"/>
      <c r="SHG18" s="71"/>
      <c r="SHH18" s="71"/>
      <c r="SHI18" s="71"/>
      <c r="SHJ18" s="71"/>
      <c r="SHK18" s="71"/>
      <c r="SHL18" s="71"/>
      <c r="SHM18" s="71"/>
      <c r="SHN18" s="71"/>
      <c r="SHO18" s="71"/>
      <c r="SHP18" s="71"/>
      <c r="SHQ18" s="71"/>
      <c r="SHR18" s="71"/>
      <c r="SHS18" s="71"/>
      <c r="SHT18" s="71"/>
      <c r="SHU18" s="71"/>
      <c r="SHV18" s="71"/>
      <c r="SHW18" s="71"/>
      <c r="SHX18" s="71"/>
      <c r="SHY18" s="71"/>
      <c r="SHZ18" s="71"/>
      <c r="SIA18" s="71"/>
      <c r="SIB18" s="71"/>
      <c r="SIC18" s="71"/>
      <c r="SID18" s="71"/>
      <c r="SIE18" s="71"/>
      <c r="SIF18" s="71"/>
      <c r="SIG18" s="71"/>
      <c r="SIH18" s="71"/>
      <c r="SII18" s="71"/>
      <c r="SIJ18" s="71"/>
      <c r="SIK18" s="71"/>
      <c r="SIL18" s="71"/>
      <c r="SIM18" s="71"/>
      <c r="SIN18" s="71"/>
      <c r="SIO18" s="71"/>
      <c r="SIP18" s="71"/>
      <c r="SIQ18" s="71"/>
      <c r="SIR18" s="71"/>
      <c r="SIS18" s="71"/>
      <c r="SIT18" s="71"/>
      <c r="SIU18" s="71"/>
      <c r="SIV18" s="71"/>
      <c r="SIW18" s="71"/>
      <c r="SIX18" s="71"/>
      <c r="SIY18" s="71"/>
      <c r="SIZ18" s="71"/>
      <c r="SJA18" s="71"/>
      <c r="SJB18" s="71"/>
      <c r="SJC18" s="71"/>
      <c r="SJD18" s="71"/>
      <c r="SJE18" s="71"/>
      <c r="SJF18" s="71"/>
      <c r="SJG18" s="71"/>
      <c r="SJH18" s="71"/>
      <c r="SJI18" s="71"/>
      <c r="SJJ18" s="71"/>
      <c r="SJK18" s="71"/>
      <c r="SJL18" s="71"/>
      <c r="SJM18" s="71"/>
      <c r="SJN18" s="71"/>
      <c r="SJO18" s="71"/>
      <c r="SJP18" s="71"/>
      <c r="SJQ18" s="71"/>
      <c r="SJR18" s="71"/>
      <c r="SJS18" s="71"/>
      <c r="SJT18" s="71"/>
      <c r="SJU18" s="71"/>
      <c r="SJV18" s="71"/>
      <c r="SJW18" s="71"/>
      <c r="SJX18" s="71"/>
      <c r="SJY18" s="71"/>
      <c r="SJZ18" s="71"/>
      <c r="SKA18" s="71"/>
      <c r="SKB18" s="71"/>
      <c r="SKC18" s="71"/>
      <c r="SKD18" s="71"/>
      <c r="SKE18" s="71"/>
      <c r="SKF18" s="71"/>
      <c r="SKG18" s="71"/>
      <c r="SKH18" s="71"/>
      <c r="SKI18" s="71"/>
      <c r="SKJ18" s="71"/>
      <c r="SKK18" s="71"/>
      <c r="SKL18" s="71"/>
      <c r="SKM18" s="71"/>
      <c r="SKN18" s="71"/>
      <c r="SKO18" s="71"/>
      <c r="SKP18" s="71"/>
      <c r="SKQ18" s="71"/>
      <c r="SKR18" s="71"/>
      <c r="SKS18" s="71"/>
      <c r="SKT18" s="71"/>
      <c r="SKU18" s="71"/>
      <c r="SKV18" s="71"/>
      <c r="SKW18" s="71"/>
      <c r="SKX18" s="71"/>
      <c r="SKY18" s="71"/>
      <c r="SKZ18" s="71"/>
      <c r="SLA18" s="71"/>
      <c r="SLB18" s="71"/>
      <c r="SLC18" s="71"/>
      <c r="SLD18" s="71"/>
      <c r="SLE18" s="71"/>
      <c r="SLF18" s="71"/>
      <c r="SLG18" s="71"/>
      <c r="SLH18" s="71"/>
      <c r="SLI18" s="71"/>
      <c r="SLJ18" s="71"/>
      <c r="SLK18" s="71"/>
      <c r="SLL18" s="71"/>
      <c r="SLM18" s="71"/>
      <c r="SLN18" s="71"/>
      <c r="SLO18" s="71"/>
      <c r="SLP18" s="71"/>
      <c r="SLQ18" s="71"/>
      <c r="SLR18" s="71"/>
      <c r="SLS18" s="71"/>
      <c r="SLT18" s="71"/>
      <c r="SLU18" s="71"/>
      <c r="SLV18" s="71"/>
      <c r="SLW18" s="71"/>
      <c r="SLX18" s="71"/>
      <c r="SLY18" s="71"/>
      <c r="SLZ18" s="71"/>
      <c r="SMA18" s="71"/>
      <c r="SMB18" s="71"/>
      <c r="SMC18" s="71"/>
      <c r="SMD18" s="71"/>
      <c r="SME18" s="71"/>
      <c r="SMF18" s="71"/>
      <c r="SMG18" s="71"/>
      <c r="SMH18" s="71"/>
      <c r="SMI18" s="71"/>
      <c r="SMJ18" s="71"/>
      <c r="SMK18" s="71"/>
      <c r="SML18" s="71"/>
      <c r="SMM18" s="71"/>
      <c r="SMN18" s="71"/>
      <c r="SMO18" s="71"/>
      <c r="SMP18" s="71"/>
      <c r="SMQ18" s="71"/>
      <c r="SMR18" s="71"/>
      <c r="SMS18" s="71"/>
      <c r="SMT18" s="71"/>
      <c r="SMU18" s="71"/>
      <c r="SMV18" s="71"/>
      <c r="SMW18" s="71"/>
      <c r="SMX18" s="71"/>
      <c r="SMY18" s="71"/>
      <c r="SMZ18" s="71"/>
      <c r="SNA18" s="71"/>
      <c r="SNB18" s="71"/>
      <c r="SNC18" s="71"/>
      <c r="SND18" s="71"/>
      <c r="SNE18" s="71"/>
      <c r="SNF18" s="71"/>
      <c r="SNG18" s="71"/>
      <c r="SNH18" s="71"/>
      <c r="SNI18" s="71"/>
      <c r="SNJ18" s="71"/>
      <c r="SNK18" s="71"/>
      <c r="SNL18" s="71"/>
      <c r="SNM18" s="71"/>
      <c r="SNN18" s="71"/>
      <c r="SNO18" s="71"/>
      <c r="SNP18" s="71"/>
      <c r="SNQ18" s="71"/>
      <c r="SNR18" s="71"/>
      <c r="SNS18" s="71"/>
      <c r="SNT18" s="71"/>
      <c r="SNU18" s="71"/>
      <c r="SNV18" s="71"/>
      <c r="SNW18" s="71"/>
      <c r="SNX18" s="71"/>
      <c r="SNY18" s="71"/>
      <c r="SNZ18" s="71"/>
      <c r="SOA18" s="71"/>
      <c r="SOB18" s="71"/>
      <c r="SOC18" s="71"/>
      <c r="SOD18" s="71"/>
      <c r="SOE18" s="71"/>
      <c r="SOF18" s="71"/>
      <c r="SOG18" s="71"/>
      <c r="SOH18" s="71"/>
      <c r="SOI18" s="71"/>
      <c r="SOJ18" s="71"/>
      <c r="SOK18" s="71"/>
      <c r="SOL18" s="71"/>
      <c r="SOM18" s="71"/>
      <c r="SON18" s="71"/>
      <c r="SOO18" s="71"/>
      <c r="SOP18" s="71"/>
      <c r="SOQ18" s="71"/>
      <c r="SOR18" s="71"/>
      <c r="SOS18" s="71"/>
      <c r="SOT18" s="71"/>
      <c r="SOU18" s="71"/>
      <c r="SOV18" s="71"/>
      <c r="SOW18" s="71"/>
      <c r="SOX18" s="71"/>
      <c r="SOY18" s="71"/>
      <c r="SOZ18" s="71"/>
      <c r="SPA18" s="71"/>
      <c r="SPB18" s="71"/>
      <c r="SPC18" s="71"/>
      <c r="SPD18" s="71"/>
      <c r="SPE18" s="71"/>
      <c r="SPF18" s="71"/>
      <c r="SPG18" s="71"/>
      <c r="SPH18" s="71"/>
      <c r="SPI18" s="71"/>
      <c r="SPJ18" s="71"/>
      <c r="SPK18" s="71"/>
      <c r="SPL18" s="71"/>
      <c r="SPM18" s="71"/>
      <c r="SPN18" s="71"/>
      <c r="SPO18" s="71"/>
      <c r="SPP18" s="71"/>
      <c r="SPQ18" s="71"/>
      <c r="SPR18" s="71"/>
      <c r="SPS18" s="71"/>
      <c r="SPT18" s="71"/>
      <c r="SPU18" s="71"/>
      <c r="SPV18" s="71"/>
      <c r="SPW18" s="71"/>
      <c r="SPX18" s="71"/>
      <c r="SPY18" s="71"/>
      <c r="SPZ18" s="71"/>
      <c r="SQA18" s="71"/>
      <c r="SQB18" s="71"/>
      <c r="SQC18" s="71"/>
      <c r="SQD18" s="71"/>
      <c r="SQE18" s="71"/>
      <c r="SQF18" s="71"/>
      <c r="SQG18" s="71"/>
      <c r="SQH18" s="71"/>
      <c r="SQI18" s="71"/>
      <c r="SQJ18" s="71"/>
      <c r="SQK18" s="71"/>
      <c r="SQL18" s="71"/>
      <c r="SQM18" s="71"/>
      <c r="SQN18" s="71"/>
      <c r="SQO18" s="71"/>
      <c r="SQP18" s="71"/>
      <c r="SQQ18" s="71"/>
      <c r="SQR18" s="71"/>
      <c r="SQS18" s="71"/>
      <c r="SQT18" s="71"/>
      <c r="SQU18" s="71"/>
      <c r="SQV18" s="71"/>
      <c r="SQW18" s="71"/>
      <c r="SQX18" s="71"/>
      <c r="SQY18" s="71"/>
      <c r="SQZ18" s="71"/>
      <c r="SRA18" s="71"/>
      <c r="SRB18" s="71"/>
      <c r="SRC18" s="71"/>
      <c r="SRD18" s="71"/>
      <c r="SRE18" s="71"/>
      <c r="SRF18" s="71"/>
      <c r="SRG18" s="71"/>
      <c r="SRH18" s="71"/>
      <c r="SRI18" s="71"/>
      <c r="SRJ18" s="71"/>
      <c r="SRK18" s="71"/>
      <c r="SRL18" s="71"/>
      <c r="SRM18" s="71"/>
      <c r="SRN18" s="71"/>
      <c r="SRO18" s="71"/>
      <c r="SRP18" s="71"/>
      <c r="SRQ18" s="71"/>
      <c r="SRR18" s="71"/>
      <c r="SRS18" s="71"/>
      <c r="SRT18" s="71"/>
      <c r="SRU18" s="71"/>
      <c r="SRV18" s="71"/>
      <c r="SRW18" s="71"/>
      <c r="SRX18" s="71"/>
      <c r="SRY18" s="71"/>
      <c r="SRZ18" s="71"/>
      <c r="SSA18" s="71"/>
      <c r="SSB18" s="71"/>
      <c r="SSC18" s="71"/>
      <c r="SSD18" s="71"/>
      <c r="SSE18" s="71"/>
      <c r="SSF18" s="71"/>
      <c r="SSG18" s="71"/>
      <c r="SSH18" s="71"/>
      <c r="SSI18" s="71"/>
      <c r="SSJ18" s="71"/>
      <c r="SSK18" s="71"/>
      <c r="SSL18" s="71"/>
      <c r="SSM18" s="71"/>
      <c r="SSN18" s="71"/>
      <c r="SSO18" s="71"/>
      <c r="SSP18" s="71"/>
      <c r="SSQ18" s="71"/>
      <c r="SSR18" s="71"/>
      <c r="SSS18" s="71"/>
      <c r="SST18" s="71"/>
      <c r="SSU18" s="71"/>
      <c r="SSV18" s="71"/>
      <c r="SSW18" s="71"/>
      <c r="SSX18" s="71"/>
      <c r="SSY18" s="71"/>
      <c r="SSZ18" s="71"/>
      <c r="STA18" s="71"/>
      <c r="STB18" s="71"/>
      <c r="STC18" s="71"/>
      <c r="STD18" s="71"/>
      <c r="STE18" s="71"/>
      <c r="STF18" s="71"/>
      <c r="STG18" s="71"/>
      <c r="STH18" s="71"/>
      <c r="STI18" s="71"/>
      <c r="STJ18" s="71"/>
      <c r="STK18" s="71"/>
      <c r="STL18" s="71"/>
      <c r="STM18" s="71"/>
      <c r="STN18" s="71"/>
      <c r="STO18" s="71"/>
      <c r="STP18" s="71"/>
      <c r="STQ18" s="71"/>
      <c r="STR18" s="71"/>
      <c r="STS18" s="71"/>
      <c r="STT18" s="71"/>
      <c r="STU18" s="71"/>
      <c r="STV18" s="71"/>
      <c r="STW18" s="71"/>
      <c r="STX18" s="71"/>
      <c r="STY18" s="71"/>
      <c r="STZ18" s="71"/>
      <c r="SUA18" s="71"/>
      <c r="SUB18" s="71"/>
      <c r="SUC18" s="71"/>
      <c r="SUD18" s="71"/>
      <c r="SUE18" s="71"/>
      <c r="SUF18" s="71"/>
      <c r="SUG18" s="71"/>
      <c r="SUH18" s="71"/>
      <c r="SUI18" s="71"/>
      <c r="SUJ18" s="71"/>
      <c r="SUK18" s="71"/>
      <c r="SUL18" s="71"/>
      <c r="SUM18" s="71"/>
      <c r="SUN18" s="71"/>
      <c r="SUO18" s="71"/>
      <c r="SUP18" s="71"/>
      <c r="SUQ18" s="71"/>
      <c r="SUR18" s="71"/>
      <c r="SUS18" s="71"/>
      <c r="SUT18" s="71"/>
      <c r="SUU18" s="71"/>
      <c r="SUV18" s="71"/>
      <c r="SUW18" s="71"/>
      <c r="SUX18" s="71"/>
      <c r="SUY18" s="71"/>
      <c r="SUZ18" s="71"/>
      <c r="SVA18" s="71"/>
      <c r="SVB18" s="71"/>
      <c r="SVC18" s="71"/>
      <c r="SVD18" s="71"/>
      <c r="SVE18" s="71"/>
      <c r="SVF18" s="71"/>
      <c r="SVG18" s="71"/>
      <c r="SVH18" s="71"/>
      <c r="SVI18" s="71"/>
      <c r="SVJ18" s="71"/>
      <c r="SVK18" s="71"/>
      <c r="SVL18" s="71"/>
      <c r="SVM18" s="71"/>
      <c r="SVN18" s="71"/>
      <c r="SVO18" s="71"/>
      <c r="SVP18" s="71"/>
      <c r="SVQ18" s="71"/>
      <c r="SVR18" s="71"/>
      <c r="SVS18" s="71"/>
      <c r="SVT18" s="71"/>
      <c r="SVU18" s="71"/>
      <c r="SVV18" s="71"/>
      <c r="SVW18" s="71"/>
      <c r="SVX18" s="71"/>
      <c r="SVY18" s="71"/>
      <c r="SVZ18" s="71"/>
      <c r="SWA18" s="71"/>
      <c r="SWB18" s="71"/>
      <c r="SWC18" s="71"/>
      <c r="SWD18" s="71"/>
      <c r="SWE18" s="71"/>
      <c r="SWF18" s="71"/>
      <c r="SWG18" s="71"/>
      <c r="SWH18" s="71"/>
      <c r="SWI18" s="71"/>
      <c r="SWJ18" s="71"/>
      <c r="SWK18" s="71"/>
      <c r="SWL18" s="71"/>
      <c r="SWM18" s="71"/>
      <c r="SWN18" s="71"/>
      <c r="SWO18" s="71"/>
      <c r="SWP18" s="71"/>
      <c r="SWQ18" s="71"/>
      <c r="SWR18" s="71"/>
      <c r="SWS18" s="71"/>
      <c r="SWT18" s="71"/>
      <c r="SWU18" s="71"/>
      <c r="SWV18" s="71"/>
      <c r="SWW18" s="71"/>
      <c r="SWX18" s="71"/>
      <c r="SWY18" s="71"/>
      <c r="SWZ18" s="71"/>
      <c r="SXA18" s="71"/>
      <c r="SXB18" s="71"/>
      <c r="SXC18" s="71"/>
      <c r="SXD18" s="71"/>
      <c r="SXE18" s="71"/>
      <c r="SXF18" s="71"/>
      <c r="SXG18" s="71"/>
      <c r="SXH18" s="71"/>
      <c r="SXI18" s="71"/>
      <c r="SXJ18" s="71"/>
      <c r="SXK18" s="71"/>
      <c r="SXL18" s="71"/>
      <c r="SXM18" s="71"/>
      <c r="SXN18" s="71"/>
      <c r="SXO18" s="71"/>
      <c r="SXP18" s="71"/>
      <c r="SXQ18" s="71"/>
      <c r="SXR18" s="71"/>
      <c r="SXS18" s="71"/>
      <c r="SXT18" s="71"/>
      <c r="SXU18" s="71"/>
      <c r="SXV18" s="71"/>
      <c r="SXW18" s="71"/>
      <c r="SXX18" s="71"/>
      <c r="SXY18" s="71"/>
      <c r="SXZ18" s="71"/>
      <c r="SYA18" s="71"/>
      <c r="SYB18" s="71"/>
      <c r="SYC18" s="71"/>
      <c r="SYD18" s="71"/>
      <c r="SYE18" s="71"/>
      <c r="SYF18" s="71"/>
      <c r="SYG18" s="71"/>
      <c r="SYH18" s="71"/>
      <c r="SYI18" s="71"/>
      <c r="SYJ18" s="71"/>
      <c r="SYK18" s="71"/>
      <c r="SYL18" s="71"/>
      <c r="SYM18" s="71"/>
      <c r="SYN18" s="71"/>
      <c r="SYO18" s="71"/>
      <c r="SYP18" s="71"/>
      <c r="SYQ18" s="71"/>
      <c r="SYR18" s="71"/>
      <c r="SYS18" s="71"/>
      <c r="SYT18" s="71"/>
      <c r="SYU18" s="71"/>
      <c r="SYV18" s="71"/>
      <c r="SYW18" s="71"/>
      <c r="SYX18" s="71"/>
      <c r="SYY18" s="71"/>
      <c r="SYZ18" s="71"/>
      <c r="SZA18" s="71"/>
      <c r="SZB18" s="71"/>
      <c r="SZC18" s="71"/>
      <c r="SZD18" s="71"/>
      <c r="SZE18" s="71"/>
      <c r="SZF18" s="71"/>
      <c r="SZG18" s="71"/>
      <c r="SZH18" s="71"/>
      <c r="SZI18" s="71"/>
      <c r="SZJ18" s="71"/>
      <c r="SZK18" s="71"/>
      <c r="SZL18" s="71"/>
      <c r="SZM18" s="71"/>
      <c r="SZN18" s="71"/>
      <c r="SZO18" s="71"/>
      <c r="SZP18" s="71"/>
      <c r="SZQ18" s="71"/>
      <c r="SZR18" s="71"/>
      <c r="SZS18" s="71"/>
      <c r="SZT18" s="71"/>
      <c r="SZU18" s="71"/>
      <c r="SZV18" s="71"/>
      <c r="SZW18" s="71"/>
      <c r="SZX18" s="71"/>
      <c r="SZY18" s="71"/>
      <c r="SZZ18" s="71"/>
      <c r="TAA18" s="71"/>
      <c r="TAB18" s="71"/>
      <c r="TAC18" s="71"/>
      <c r="TAD18" s="71"/>
      <c r="TAE18" s="71"/>
      <c r="TAF18" s="71"/>
      <c r="TAG18" s="71"/>
      <c r="TAH18" s="71"/>
      <c r="TAI18" s="71"/>
      <c r="TAJ18" s="71"/>
      <c r="TAK18" s="71"/>
      <c r="TAL18" s="71"/>
      <c r="TAM18" s="71"/>
      <c r="TAN18" s="71"/>
      <c r="TAO18" s="71"/>
      <c r="TAP18" s="71"/>
      <c r="TAQ18" s="71"/>
      <c r="TAR18" s="71"/>
      <c r="TAS18" s="71"/>
      <c r="TAT18" s="71"/>
      <c r="TAU18" s="71"/>
      <c r="TAV18" s="71"/>
      <c r="TAW18" s="71"/>
      <c r="TAX18" s="71"/>
      <c r="TAY18" s="71"/>
      <c r="TAZ18" s="71"/>
      <c r="TBA18" s="71"/>
      <c r="TBB18" s="71"/>
      <c r="TBC18" s="71"/>
      <c r="TBD18" s="71"/>
      <c r="TBE18" s="71"/>
      <c r="TBF18" s="71"/>
      <c r="TBG18" s="71"/>
      <c r="TBH18" s="71"/>
      <c r="TBI18" s="71"/>
      <c r="TBJ18" s="71"/>
      <c r="TBK18" s="71"/>
      <c r="TBL18" s="71"/>
      <c r="TBM18" s="71"/>
      <c r="TBN18" s="71"/>
      <c r="TBO18" s="71"/>
      <c r="TBP18" s="71"/>
      <c r="TBQ18" s="71"/>
      <c r="TBR18" s="71"/>
      <c r="TBS18" s="71"/>
      <c r="TBT18" s="71"/>
      <c r="TBU18" s="71"/>
      <c r="TBV18" s="71"/>
      <c r="TBW18" s="71"/>
      <c r="TBX18" s="71"/>
      <c r="TBY18" s="71"/>
      <c r="TBZ18" s="71"/>
      <c r="TCA18" s="71"/>
      <c r="TCB18" s="71"/>
      <c r="TCC18" s="71"/>
      <c r="TCD18" s="71"/>
      <c r="TCE18" s="71"/>
      <c r="TCF18" s="71"/>
      <c r="TCG18" s="71"/>
      <c r="TCH18" s="71"/>
      <c r="TCI18" s="71"/>
      <c r="TCJ18" s="71"/>
      <c r="TCK18" s="71"/>
      <c r="TCL18" s="71"/>
      <c r="TCM18" s="71"/>
      <c r="TCN18" s="71"/>
      <c r="TCO18" s="71"/>
      <c r="TCP18" s="71"/>
      <c r="TCQ18" s="71"/>
      <c r="TCR18" s="71"/>
      <c r="TCS18" s="71"/>
      <c r="TCT18" s="71"/>
      <c r="TCU18" s="71"/>
      <c r="TCV18" s="71"/>
      <c r="TCW18" s="71"/>
      <c r="TCX18" s="71"/>
      <c r="TCY18" s="71"/>
      <c r="TCZ18" s="71"/>
      <c r="TDA18" s="71"/>
      <c r="TDB18" s="71"/>
      <c r="TDC18" s="71"/>
      <c r="TDD18" s="71"/>
      <c r="TDE18" s="71"/>
      <c r="TDF18" s="71"/>
      <c r="TDG18" s="71"/>
      <c r="TDH18" s="71"/>
      <c r="TDI18" s="71"/>
      <c r="TDJ18" s="71"/>
      <c r="TDK18" s="71"/>
      <c r="TDL18" s="71"/>
      <c r="TDM18" s="71"/>
      <c r="TDN18" s="71"/>
      <c r="TDO18" s="71"/>
      <c r="TDP18" s="71"/>
      <c r="TDQ18" s="71"/>
      <c r="TDR18" s="71"/>
      <c r="TDS18" s="71"/>
      <c r="TDT18" s="71"/>
      <c r="TDU18" s="71"/>
      <c r="TDV18" s="71"/>
      <c r="TDW18" s="71"/>
      <c r="TDX18" s="71"/>
      <c r="TDY18" s="71"/>
      <c r="TDZ18" s="71"/>
      <c r="TEA18" s="71"/>
      <c r="TEB18" s="71"/>
      <c r="TEC18" s="71"/>
      <c r="TED18" s="71"/>
      <c r="TEE18" s="71"/>
      <c r="TEF18" s="71"/>
      <c r="TEG18" s="71"/>
      <c r="TEH18" s="71"/>
      <c r="TEI18" s="71"/>
      <c r="TEJ18" s="71"/>
      <c r="TEK18" s="71"/>
      <c r="TEL18" s="71"/>
      <c r="TEM18" s="71"/>
      <c r="TEN18" s="71"/>
      <c r="TEO18" s="71"/>
      <c r="TEP18" s="71"/>
      <c r="TEQ18" s="71"/>
      <c r="TER18" s="71"/>
      <c r="TES18" s="71"/>
      <c r="TET18" s="71"/>
      <c r="TEU18" s="71"/>
      <c r="TEV18" s="71"/>
      <c r="TEW18" s="71"/>
      <c r="TEX18" s="71"/>
      <c r="TEY18" s="71"/>
      <c r="TEZ18" s="71"/>
      <c r="TFA18" s="71"/>
      <c r="TFB18" s="71"/>
      <c r="TFC18" s="71"/>
      <c r="TFD18" s="71"/>
      <c r="TFE18" s="71"/>
      <c r="TFF18" s="71"/>
      <c r="TFG18" s="71"/>
      <c r="TFH18" s="71"/>
      <c r="TFI18" s="71"/>
      <c r="TFJ18" s="71"/>
      <c r="TFK18" s="71"/>
      <c r="TFL18" s="71"/>
      <c r="TFM18" s="71"/>
      <c r="TFN18" s="71"/>
      <c r="TFO18" s="71"/>
      <c r="TFP18" s="71"/>
      <c r="TFQ18" s="71"/>
      <c r="TFR18" s="71"/>
      <c r="TFS18" s="71"/>
      <c r="TFT18" s="71"/>
      <c r="TFU18" s="71"/>
      <c r="TFV18" s="71"/>
      <c r="TFW18" s="71"/>
      <c r="TFX18" s="71"/>
      <c r="TFY18" s="71"/>
      <c r="TFZ18" s="71"/>
      <c r="TGA18" s="71"/>
      <c r="TGB18" s="71"/>
      <c r="TGC18" s="71"/>
      <c r="TGD18" s="71"/>
      <c r="TGE18" s="71"/>
      <c r="TGF18" s="71"/>
      <c r="TGG18" s="71"/>
      <c r="TGH18" s="71"/>
      <c r="TGI18" s="71"/>
      <c r="TGJ18" s="71"/>
      <c r="TGK18" s="71"/>
      <c r="TGL18" s="71"/>
      <c r="TGM18" s="71"/>
      <c r="TGN18" s="71"/>
      <c r="TGO18" s="71"/>
      <c r="TGP18" s="71"/>
      <c r="TGQ18" s="71"/>
      <c r="TGR18" s="71"/>
      <c r="TGS18" s="71"/>
      <c r="TGT18" s="71"/>
      <c r="TGU18" s="71"/>
      <c r="TGV18" s="71"/>
      <c r="TGW18" s="71"/>
      <c r="TGX18" s="71"/>
      <c r="TGY18" s="71"/>
      <c r="TGZ18" s="71"/>
      <c r="THA18" s="71"/>
      <c r="THB18" s="71"/>
      <c r="THC18" s="71"/>
      <c r="THD18" s="71"/>
      <c r="THE18" s="71"/>
      <c r="THF18" s="71"/>
      <c r="THG18" s="71"/>
      <c r="THH18" s="71"/>
      <c r="THI18" s="71"/>
      <c r="THJ18" s="71"/>
      <c r="THK18" s="71"/>
      <c r="THL18" s="71"/>
      <c r="THM18" s="71"/>
      <c r="THN18" s="71"/>
      <c r="THO18" s="71"/>
      <c r="THP18" s="71"/>
      <c r="THQ18" s="71"/>
      <c r="THR18" s="71"/>
      <c r="THS18" s="71"/>
      <c r="THT18" s="71"/>
      <c r="THU18" s="71"/>
      <c r="THV18" s="71"/>
      <c r="THW18" s="71"/>
      <c r="THX18" s="71"/>
      <c r="THY18" s="71"/>
      <c r="THZ18" s="71"/>
      <c r="TIA18" s="71"/>
      <c r="TIB18" s="71"/>
      <c r="TIC18" s="71"/>
      <c r="TID18" s="71"/>
      <c r="TIE18" s="71"/>
      <c r="TIF18" s="71"/>
      <c r="TIG18" s="71"/>
      <c r="TIH18" s="71"/>
      <c r="TII18" s="71"/>
      <c r="TIJ18" s="71"/>
      <c r="TIK18" s="71"/>
      <c r="TIL18" s="71"/>
      <c r="TIM18" s="71"/>
      <c r="TIN18" s="71"/>
      <c r="TIO18" s="71"/>
      <c r="TIP18" s="71"/>
      <c r="TIQ18" s="71"/>
      <c r="TIR18" s="71"/>
      <c r="TIS18" s="71"/>
      <c r="TIT18" s="71"/>
      <c r="TIU18" s="71"/>
      <c r="TIV18" s="71"/>
      <c r="TIW18" s="71"/>
      <c r="TIX18" s="71"/>
      <c r="TIY18" s="71"/>
      <c r="TIZ18" s="71"/>
      <c r="TJA18" s="71"/>
      <c r="TJB18" s="71"/>
      <c r="TJC18" s="71"/>
      <c r="TJD18" s="71"/>
      <c r="TJE18" s="71"/>
      <c r="TJF18" s="71"/>
      <c r="TJG18" s="71"/>
      <c r="TJH18" s="71"/>
      <c r="TJI18" s="71"/>
      <c r="TJJ18" s="71"/>
      <c r="TJK18" s="71"/>
      <c r="TJL18" s="71"/>
      <c r="TJM18" s="71"/>
      <c r="TJN18" s="71"/>
      <c r="TJO18" s="71"/>
      <c r="TJP18" s="71"/>
      <c r="TJQ18" s="71"/>
      <c r="TJR18" s="71"/>
      <c r="TJS18" s="71"/>
      <c r="TJT18" s="71"/>
      <c r="TJU18" s="71"/>
      <c r="TJV18" s="71"/>
      <c r="TJW18" s="71"/>
      <c r="TJX18" s="71"/>
      <c r="TJY18" s="71"/>
      <c r="TJZ18" s="71"/>
      <c r="TKA18" s="71"/>
      <c r="TKB18" s="71"/>
      <c r="TKC18" s="71"/>
      <c r="TKD18" s="71"/>
      <c r="TKE18" s="71"/>
      <c r="TKF18" s="71"/>
      <c r="TKG18" s="71"/>
      <c r="TKH18" s="71"/>
      <c r="TKI18" s="71"/>
      <c r="TKJ18" s="71"/>
      <c r="TKK18" s="71"/>
      <c r="TKL18" s="71"/>
      <c r="TKM18" s="71"/>
      <c r="TKN18" s="71"/>
      <c r="TKO18" s="71"/>
      <c r="TKP18" s="71"/>
      <c r="TKQ18" s="71"/>
      <c r="TKR18" s="71"/>
      <c r="TKS18" s="71"/>
      <c r="TKT18" s="71"/>
      <c r="TKU18" s="71"/>
      <c r="TKV18" s="71"/>
      <c r="TKW18" s="71"/>
      <c r="TKX18" s="71"/>
      <c r="TKY18" s="71"/>
      <c r="TKZ18" s="71"/>
      <c r="TLA18" s="71"/>
      <c r="TLB18" s="71"/>
      <c r="TLC18" s="71"/>
      <c r="TLD18" s="71"/>
      <c r="TLE18" s="71"/>
      <c r="TLF18" s="71"/>
      <c r="TLG18" s="71"/>
      <c r="TLH18" s="71"/>
      <c r="TLI18" s="71"/>
      <c r="TLJ18" s="71"/>
      <c r="TLK18" s="71"/>
      <c r="TLL18" s="71"/>
      <c r="TLM18" s="71"/>
      <c r="TLN18" s="71"/>
      <c r="TLO18" s="71"/>
      <c r="TLP18" s="71"/>
      <c r="TLQ18" s="71"/>
      <c r="TLR18" s="71"/>
      <c r="TLS18" s="71"/>
      <c r="TLT18" s="71"/>
      <c r="TLU18" s="71"/>
      <c r="TLV18" s="71"/>
      <c r="TLW18" s="71"/>
      <c r="TLX18" s="71"/>
      <c r="TLY18" s="71"/>
      <c r="TLZ18" s="71"/>
      <c r="TMA18" s="71"/>
      <c r="TMB18" s="71"/>
      <c r="TMC18" s="71"/>
      <c r="TMD18" s="71"/>
      <c r="TME18" s="71"/>
      <c r="TMF18" s="71"/>
      <c r="TMG18" s="71"/>
      <c r="TMH18" s="71"/>
      <c r="TMI18" s="71"/>
      <c r="TMJ18" s="71"/>
      <c r="TMK18" s="71"/>
      <c r="TML18" s="71"/>
      <c r="TMM18" s="71"/>
      <c r="TMN18" s="71"/>
      <c r="TMO18" s="71"/>
      <c r="TMP18" s="71"/>
      <c r="TMQ18" s="71"/>
      <c r="TMR18" s="71"/>
      <c r="TMS18" s="71"/>
      <c r="TMT18" s="71"/>
      <c r="TMU18" s="71"/>
      <c r="TMV18" s="71"/>
      <c r="TMW18" s="71"/>
      <c r="TMX18" s="71"/>
      <c r="TMY18" s="71"/>
      <c r="TMZ18" s="71"/>
      <c r="TNA18" s="71"/>
      <c r="TNB18" s="71"/>
      <c r="TNC18" s="71"/>
      <c r="TND18" s="71"/>
      <c r="TNE18" s="71"/>
      <c r="TNF18" s="71"/>
      <c r="TNG18" s="71"/>
      <c r="TNH18" s="71"/>
      <c r="TNI18" s="71"/>
      <c r="TNJ18" s="71"/>
      <c r="TNK18" s="71"/>
      <c r="TNL18" s="71"/>
      <c r="TNM18" s="71"/>
      <c r="TNN18" s="71"/>
      <c r="TNO18" s="71"/>
      <c r="TNP18" s="71"/>
      <c r="TNQ18" s="71"/>
      <c r="TNR18" s="71"/>
      <c r="TNS18" s="71"/>
      <c r="TNT18" s="71"/>
      <c r="TNU18" s="71"/>
      <c r="TNV18" s="71"/>
      <c r="TNW18" s="71"/>
      <c r="TNX18" s="71"/>
      <c r="TNY18" s="71"/>
      <c r="TNZ18" s="71"/>
      <c r="TOA18" s="71"/>
      <c r="TOB18" s="71"/>
      <c r="TOC18" s="71"/>
      <c r="TOD18" s="71"/>
      <c r="TOE18" s="71"/>
      <c r="TOF18" s="71"/>
      <c r="TOG18" s="71"/>
      <c r="TOH18" s="71"/>
      <c r="TOI18" s="71"/>
      <c r="TOJ18" s="71"/>
      <c r="TOK18" s="71"/>
      <c r="TOL18" s="71"/>
      <c r="TOM18" s="71"/>
      <c r="TON18" s="71"/>
      <c r="TOO18" s="71"/>
      <c r="TOP18" s="71"/>
      <c r="TOQ18" s="71"/>
      <c r="TOR18" s="71"/>
      <c r="TOS18" s="71"/>
      <c r="TOT18" s="71"/>
      <c r="TOU18" s="71"/>
      <c r="TOV18" s="71"/>
      <c r="TOW18" s="71"/>
      <c r="TOX18" s="71"/>
      <c r="TOY18" s="71"/>
      <c r="TOZ18" s="71"/>
      <c r="TPA18" s="71"/>
      <c r="TPB18" s="71"/>
      <c r="TPC18" s="71"/>
      <c r="TPD18" s="71"/>
      <c r="TPE18" s="71"/>
      <c r="TPF18" s="71"/>
      <c r="TPG18" s="71"/>
      <c r="TPH18" s="71"/>
      <c r="TPI18" s="71"/>
      <c r="TPJ18" s="71"/>
      <c r="TPK18" s="71"/>
      <c r="TPL18" s="71"/>
      <c r="TPM18" s="71"/>
      <c r="TPN18" s="71"/>
      <c r="TPO18" s="71"/>
      <c r="TPP18" s="71"/>
      <c r="TPQ18" s="71"/>
      <c r="TPR18" s="71"/>
      <c r="TPS18" s="71"/>
      <c r="TPT18" s="71"/>
      <c r="TPU18" s="71"/>
      <c r="TPV18" s="71"/>
      <c r="TPW18" s="71"/>
      <c r="TPX18" s="71"/>
      <c r="TPY18" s="71"/>
      <c r="TPZ18" s="71"/>
      <c r="TQA18" s="71"/>
      <c r="TQB18" s="71"/>
      <c r="TQC18" s="71"/>
      <c r="TQD18" s="71"/>
      <c r="TQE18" s="71"/>
      <c r="TQF18" s="71"/>
      <c r="TQG18" s="71"/>
      <c r="TQH18" s="71"/>
      <c r="TQI18" s="71"/>
      <c r="TQJ18" s="71"/>
      <c r="TQK18" s="71"/>
      <c r="TQL18" s="71"/>
      <c r="TQM18" s="71"/>
      <c r="TQN18" s="71"/>
      <c r="TQO18" s="71"/>
      <c r="TQP18" s="71"/>
      <c r="TQQ18" s="71"/>
      <c r="TQR18" s="71"/>
      <c r="TQS18" s="71"/>
      <c r="TQT18" s="71"/>
      <c r="TQU18" s="71"/>
      <c r="TQV18" s="71"/>
      <c r="TQW18" s="71"/>
      <c r="TQX18" s="71"/>
      <c r="TQY18" s="71"/>
      <c r="TQZ18" s="71"/>
      <c r="TRA18" s="71"/>
      <c r="TRB18" s="71"/>
      <c r="TRC18" s="71"/>
      <c r="TRD18" s="71"/>
      <c r="TRE18" s="71"/>
      <c r="TRF18" s="71"/>
      <c r="TRG18" s="71"/>
      <c r="TRH18" s="71"/>
      <c r="TRI18" s="71"/>
      <c r="TRJ18" s="71"/>
      <c r="TRK18" s="71"/>
      <c r="TRL18" s="71"/>
      <c r="TRM18" s="71"/>
      <c r="TRN18" s="71"/>
      <c r="TRO18" s="71"/>
      <c r="TRP18" s="71"/>
      <c r="TRQ18" s="71"/>
      <c r="TRR18" s="71"/>
      <c r="TRS18" s="71"/>
      <c r="TRT18" s="71"/>
      <c r="TRU18" s="71"/>
      <c r="TRV18" s="71"/>
      <c r="TRW18" s="71"/>
      <c r="TRX18" s="71"/>
      <c r="TRY18" s="71"/>
      <c r="TRZ18" s="71"/>
      <c r="TSA18" s="71"/>
      <c r="TSB18" s="71"/>
      <c r="TSC18" s="71"/>
      <c r="TSD18" s="71"/>
      <c r="TSE18" s="71"/>
      <c r="TSF18" s="71"/>
      <c r="TSG18" s="71"/>
      <c r="TSH18" s="71"/>
      <c r="TSI18" s="71"/>
      <c r="TSJ18" s="71"/>
      <c r="TSK18" s="71"/>
      <c r="TSL18" s="71"/>
      <c r="TSM18" s="71"/>
      <c r="TSN18" s="71"/>
      <c r="TSO18" s="71"/>
      <c r="TSP18" s="71"/>
      <c r="TSQ18" s="71"/>
      <c r="TSR18" s="71"/>
      <c r="TSS18" s="71"/>
      <c r="TST18" s="71"/>
      <c r="TSU18" s="71"/>
      <c r="TSV18" s="71"/>
      <c r="TSW18" s="71"/>
      <c r="TSX18" s="71"/>
      <c r="TSY18" s="71"/>
      <c r="TSZ18" s="71"/>
      <c r="TTA18" s="71"/>
      <c r="TTB18" s="71"/>
      <c r="TTC18" s="71"/>
      <c r="TTD18" s="71"/>
      <c r="TTE18" s="71"/>
      <c r="TTF18" s="71"/>
      <c r="TTG18" s="71"/>
      <c r="TTH18" s="71"/>
      <c r="TTI18" s="71"/>
      <c r="TTJ18" s="71"/>
      <c r="TTK18" s="71"/>
      <c r="TTL18" s="71"/>
      <c r="TTM18" s="71"/>
      <c r="TTN18" s="71"/>
      <c r="TTO18" s="71"/>
      <c r="TTP18" s="71"/>
      <c r="TTQ18" s="71"/>
      <c r="TTR18" s="71"/>
      <c r="TTS18" s="71"/>
      <c r="TTT18" s="71"/>
      <c r="TTU18" s="71"/>
      <c r="TTV18" s="71"/>
      <c r="TTW18" s="71"/>
      <c r="TTX18" s="71"/>
      <c r="TTY18" s="71"/>
      <c r="TTZ18" s="71"/>
      <c r="TUA18" s="71"/>
      <c r="TUB18" s="71"/>
      <c r="TUC18" s="71"/>
      <c r="TUD18" s="71"/>
      <c r="TUE18" s="71"/>
      <c r="TUF18" s="71"/>
      <c r="TUG18" s="71"/>
      <c r="TUH18" s="71"/>
      <c r="TUI18" s="71"/>
      <c r="TUJ18" s="71"/>
      <c r="TUK18" s="71"/>
      <c r="TUL18" s="71"/>
      <c r="TUM18" s="71"/>
      <c r="TUN18" s="71"/>
      <c r="TUO18" s="71"/>
      <c r="TUP18" s="71"/>
      <c r="TUQ18" s="71"/>
      <c r="TUR18" s="71"/>
      <c r="TUS18" s="71"/>
      <c r="TUT18" s="71"/>
      <c r="TUU18" s="71"/>
      <c r="TUV18" s="71"/>
      <c r="TUW18" s="71"/>
      <c r="TUX18" s="71"/>
      <c r="TUY18" s="71"/>
      <c r="TUZ18" s="71"/>
      <c r="TVA18" s="71"/>
      <c r="TVB18" s="71"/>
      <c r="TVC18" s="71"/>
      <c r="TVD18" s="71"/>
      <c r="TVE18" s="71"/>
      <c r="TVF18" s="71"/>
      <c r="TVG18" s="71"/>
      <c r="TVH18" s="71"/>
      <c r="TVI18" s="71"/>
      <c r="TVJ18" s="71"/>
      <c r="TVK18" s="71"/>
      <c r="TVL18" s="71"/>
      <c r="TVM18" s="71"/>
      <c r="TVN18" s="71"/>
      <c r="TVO18" s="71"/>
      <c r="TVP18" s="71"/>
      <c r="TVQ18" s="71"/>
      <c r="TVR18" s="71"/>
      <c r="TVS18" s="71"/>
      <c r="TVT18" s="71"/>
      <c r="TVU18" s="71"/>
      <c r="TVV18" s="71"/>
      <c r="TVW18" s="71"/>
      <c r="TVX18" s="71"/>
      <c r="TVY18" s="71"/>
      <c r="TVZ18" s="71"/>
      <c r="TWA18" s="71"/>
      <c r="TWB18" s="71"/>
      <c r="TWC18" s="71"/>
      <c r="TWD18" s="71"/>
      <c r="TWE18" s="71"/>
      <c r="TWF18" s="71"/>
      <c r="TWG18" s="71"/>
      <c r="TWH18" s="71"/>
      <c r="TWI18" s="71"/>
      <c r="TWJ18" s="71"/>
      <c r="TWK18" s="71"/>
      <c r="TWL18" s="71"/>
      <c r="TWM18" s="71"/>
      <c r="TWN18" s="71"/>
      <c r="TWO18" s="71"/>
      <c r="TWP18" s="71"/>
      <c r="TWQ18" s="71"/>
      <c r="TWR18" s="71"/>
      <c r="TWS18" s="71"/>
      <c r="TWT18" s="71"/>
      <c r="TWU18" s="71"/>
      <c r="TWV18" s="71"/>
      <c r="TWW18" s="71"/>
      <c r="TWX18" s="71"/>
      <c r="TWY18" s="71"/>
      <c r="TWZ18" s="71"/>
      <c r="TXA18" s="71"/>
      <c r="TXB18" s="71"/>
      <c r="TXC18" s="71"/>
      <c r="TXD18" s="71"/>
      <c r="TXE18" s="71"/>
      <c r="TXF18" s="71"/>
      <c r="TXG18" s="71"/>
      <c r="TXH18" s="71"/>
      <c r="TXI18" s="71"/>
      <c r="TXJ18" s="71"/>
      <c r="TXK18" s="71"/>
      <c r="TXL18" s="71"/>
      <c r="TXM18" s="71"/>
      <c r="TXN18" s="71"/>
      <c r="TXO18" s="71"/>
      <c r="TXP18" s="71"/>
      <c r="TXQ18" s="71"/>
      <c r="TXR18" s="71"/>
      <c r="TXS18" s="71"/>
      <c r="TXT18" s="71"/>
      <c r="TXU18" s="71"/>
      <c r="TXV18" s="71"/>
      <c r="TXW18" s="71"/>
      <c r="TXX18" s="71"/>
      <c r="TXY18" s="71"/>
      <c r="TXZ18" s="71"/>
      <c r="TYA18" s="71"/>
      <c r="TYB18" s="71"/>
      <c r="TYC18" s="71"/>
      <c r="TYD18" s="71"/>
      <c r="TYE18" s="71"/>
      <c r="TYF18" s="71"/>
      <c r="TYG18" s="71"/>
      <c r="TYH18" s="71"/>
      <c r="TYI18" s="71"/>
      <c r="TYJ18" s="71"/>
      <c r="TYK18" s="71"/>
      <c r="TYL18" s="71"/>
      <c r="TYM18" s="71"/>
      <c r="TYN18" s="71"/>
      <c r="TYO18" s="71"/>
      <c r="TYP18" s="71"/>
      <c r="TYQ18" s="71"/>
      <c r="TYR18" s="71"/>
      <c r="TYS18" s="71"/>
      <c r="TYT18" s="71"/>
      <c r="TYU18" s="71"/>
      <c r="TYV18" s="71"/>
      <c r="TYW18" s="71"/>
      <c r="TYX18" s="71"/>
      <c r="TYY18" s="71"/>
      <c r="TYZ18" s="71"/>
      <c r="TZA18" s="71"/>
      <c r="TZB18" s="71"/>
      <c r="TZC18" s="71"/>
      <c r="TZD18" s="71"/>
      <c r="TZE18" s="71"/>
      <c r="TZF18" s="71"/>
      <c r="TZG18" s="71"/>
      <c r="TZH18" s="71"/>
      <c r="TZI18" s="71"/>
      <c r="TZJ18" s="71"/>
      <c r="TZK18" s="71"/>
      <c r="TZL18" s="71"/>
      <c r="TZM18" s="71"/>
      <c r="TZN18" s="71"/>
      <c r="TZO18" s="71"/>
      <c r="TZP18" s="71"/>
      <c r="TZQ18" s="71"/>
      <c r="TZR18" s="71"/>
      <c r="TZS18" s="71"/>
      <c r="TZT18" s="71"/>
      <c r="TZU18" s="71"/>
      <c r="TZV18" s="71"/>
      <c r="TZW18" s="71"/>
      <c r="TZX18" s="71"/>
      <c r="TZY18" s="71"/>
      <c r="TZZ18" s="71"/>
      <c r="UAA18" s="71"/>
      <c r="UAB18" s="71"/>
      <c r="UAC18" s="71"/>
      <c r="UAD18" s="71"/>
      <c r="UAE18" s="71"/>
      <c r="UAF18" s="71"/>
      <c r="UAG18" s="71"/>
      <c r="UAH18" s="71"/>
      <c r="UAI18" s="71"/>
      <c r="UAJ18" s="71"/>
      <c r="UAK18" s="71"/>
      <c r="UAL18" s="71"/>
      <c r="UAM18" s="71"/>
      <c r="UAN18" s="71"/>
      <c r="UAO18" s="71"/>
      <c r="UAP18" s="71"/>
      <c r="UAQ18" s="71"/>
      <c r="UAR18" s="71"/>
      <c r="UAS18" s="71"/>
      <c r="UAT18" s="71"/>
      <c r="UAU18" s="71"/>
      <c r="UAV18" s="71"/>
      <c r="UAW18" s="71"/>
      <c r="UAX18" s="71"/>
      <c r="UAY18" s="71"/>
      <c r="UAZ18" s="71"/>
      <c r="UBA18" s="71"/>
      <c r="UBB18" s="71"/>
      <c r="UBC18" s="71"/>
      <c r="UBD18" s="71"/>
      <c r="UBE18" s="71"/>
      <c r="UBF18" s="71"/>
      <c r="UBG18" s="71"/>
      <c r="UBH18" s="71"/>
      <c r="UBI18" s="71"/>
      <c r="UBJ18" s="71"/>
      <c r="UBK18" s="71"/>
      <c r="UBL18" s="71"/>
      <c r="UBM18" s="71"/>
      <c r="UBN18" s="71"/>
      <c r="UBO18" s="71"/>
      <c r="UBP18" s="71"/>
      <c r="UBQ18" s="71"/>
      <c r="UBR18" s="71"/>
      <c r="UBS18" s="71"/>
      <c r="UBT18" s="71"/>
      <c r="UBU18" s="71"/>
      <c r="UBV18" s="71"/>
      <c r="UBW18" s="71"/>
      <c r="UBX18" s="71"/>
      <c r="UBY18" s="71"/>
      <c r="UBZ18" s="71"/>
      <c r="UCA18" s="71"/>
      <c r="UCB18" s="71"/>
      <c r="UCC18" s="71"/>
      <c r="UCD18" s="71"/>
      <c r="UCE18" s="71"/>
      <c r="UCF18" s="71"/>
      <c r="UCG18" s="71"/>
      <c r="UCH18" s="71"/>
      <c r="UCI18" s="71"/>
      <c r="UCJ18" s="71"/>
      <c r="UCK18" s="71"/>
      <c r="UCL18" s="71"/>
      <c r="UCM18" s="71"/>
      <c r="UCN18" s="71"/>
      <c r="UCO18" s="71"/>
      <c r="UCP18" s="71"/>
      <c r="UCQ18" s="71"/>
      <c r="UCR18" s="71"/>
      <c r="UCS18" s="71"/>
      <c r="UCT18" s="71"/>
      <c r="UCU18" s="71"/>
      <c r="UCV18" s="71"/>
      <c r="UCW18" s="71"/>
      <c r="UCX18" s="71"/>
      <c r="UCY18" s="71"/>
      <c r="UCZ18" s="71"/>
      <c r="UDA18" s="71"/>
      <c r="UDB18" s="71"/>
      <c r="UDC18" s="71"/>
      <c r="UDD18" s="71"/>
      <c r="UDE18" s="71"/>
      <c r="UDF18" s="71"/>
      <c r="UDG18" s="71"/>
      <c r="UDH18" s="71"/>
      <c r="UDI18" s="71"/>
      <c r="UDJ18" s="71"/>
      <c r="UDK18" s="71"/>
      <c r="UDL18" s="71"/>
      <c r="UDM18" s="71"/>
      <c r="UDN18" s="71"/>
      <c r="UDO18" s="71"/>
      <c r="UDP18" s="71"/>
      <c r="UDQ18" s="71"/>
      <c r="UDR18" s="71"/>
      <c r="UDS18" s="71"/>
      <c r="UDT18" s="71"/>
      <c r="UDU18" s="71"/>
      <c r="UDV18" s="71"/>
      <c r="UDW18" s="71"/>
      <c r="UDX18" s="71"/>
      <c r="UDY18" s="71"/>
      <c r="UDZ18" s="71"/>
      <c r="UEA18" s="71"/>
      <c r="UEB18" s="71"/>
      <c r="UEC18" s="71"/>
      <c r="UED18" s="71"/>
      <c r="UEE18" s="71"/>
      <c r="UEF18" s="71"/>
      <c r="UEG18" s="71"/>
      <c r="UEH18" s="71"/>
      <c r="UEI18" s="71"/>
      <c r="UEJ18" s="71"/>
      <c r="UEK18" s="71"/>
      <c r="UEL18" s="71"/>
      <c r="UEM18" s="71"/>
      <c r="UEN18" s="71"/>
      <c r="UEO18" s="71"/>
      <c r="UEP18" s="71"/>
      <c r="UEQ18" s="71"/>
      <c r="UER18" s="71"/>
      <c r="UES18" s="71"/>
      <c r="UET18" s="71"/>
      <c r="UEU18" s="71"/>
      <c r="UEV18" s="71"/>
      <c r="UEW18" s="71"/>
      <c r="UEX18" s="71"/>
      <c r="UEY18" s="71"/>
      <c r="UEZ18" s="71"/>
      <c r="UFA18" s="71"/>
      <c r="UFB18" s="71"/>
      <c r="UFC18" s="71"/>
      <c r="UFD18" s="71"/>
      <c r="UFE18" s="71"/>
      <c r="UFF18" s="71"/>
      <c r="UFG18" s="71"/>
      <c r="UFH18" s="71"/>
      <c r="UFI18" s="71"/>
      <c r="UFJ18" s="71"/>
      <c r="UFK18" s="71"/>
      <c r="UFL18" s="71"/>
      <c r="UFM18" s="71"/>
      <c r="UFN18" s="71"/>
      <c r="UFO18" s="71"/>
      <c r="UFP18" s="71"/>
      <c r="UFQ18" s="71"/>
      <c r="UFR18" s="71"/>
      <c r="UFS18" s="71"/>
      <c r="UFT18" s="71"/>
      <c r="UFU18" s="71"/>
      <c r="UFV18" s="71"/>
      <c r="UFW18" s="71"/>
      <c r="UFX18" s="71"/>
      <c r="UFY18" s="71"/>
      <c r="UFZ18" s="71"/>
      <c r="UGA18" s="71"/>
      <c r="UGB18" s="71"/>
      <c r="UGC18" s="71"/>
      <c r="UGD18" s="71"/>
      <c r="UGE18" s="71"/>
      <c r="UGF18" s="71"/>
      <c r="UGG18" s="71"/>
      <c r="UGH18" s="71"/>
      <c r="UGI18" s="71"/>
      <c r="UGJ18" s="71"/>
      <c r="UGK18" s="71"/>
      <c r="UGL18" s="71"/>
      <c r="UGM18" s="71"/>
      <c r="UGN18" s="71"/>
      <c r="UGO18" s="71"/>
      <c r="UGP18" s="71"/>
      <c r="UGQ18" s="71"/>
      <c r="UGR18" s="71"/>
      <c r="UGS18" s="71"/>
      <c r="UGT18" s="71"/>
      <c r="UGU18" s="71"/>
      <c r="UGV18" s="71"/>
      <c r="UGW18" s="71"/>
      <c r="UGX18" s="71"/>
      <c r="UGY18" s="71"/>
      <c r="UGZ18" s="71"/>
      <c r="UHA18" s="71"/>
      <c r="UHB18" s="71"/>
      <c r="UHC18" s="71"/>
      <c r="UHD18" s="71"/>
      <c r="UHE18" s="71"/>
      <c r="UHF18" s="71"/>
      <c r="UHG18" s="71"/>
      <c r="UHH18" s="71"/>
      <c r="UHI18" s="71"/>
      <c r="UHJ18" s="71"/>
      <c r="UHK18" s="71"/>
      <c r="UHL18" s="71"/>
      <c r="UHM18" s="71"/>
      <c r="UHN18" s="71"/>
      <c r="UHO18" s="71"/>
      <c r="UHP18" s="71"/>
      <c r="UHQ18" s="71"/>
      <c r="UHR18" s="71"/>
      <c r="UHS18" s="71"/>
      <c r="UHT18" s="71"/>
      <c r="UHU18" s="71"/>
      <c r="UHV18" s="71"/>
      <c r="UHW18" s="71"/>
      <c r="UHX18" s="71"/>
      <c r="UHY18" s="71"/>
      <c r="UHZ18" s="71"/>
      <c r="UIA18" s="71"/>
      <c r="UIB18" s="71"/>
      <c r="UIC18" s="71"/>
      <c r="UID18" s="71"/>
      <c r="UIE18" s="71"/>
      <c r="UIF18" s="71"/>
      <c r="UIG18" s="71"/>
      <c r="UIH18" s="71"/>
      <c r="UII18" s="71"/>
      <c r="UIJ18" s="71"/>
      <c r="UIK18" s="71"/>
      <c r="UIL18" s="71"/>
      <c r="UIM18" s="71"/>
      <c r="UIN18" s="71"/>
      <c r="UIO18" s="71"/>
      <c r="UIP18" s="71"/>
      <c r="UIQ18" s="71"/>
      <c r="UIR18" s="71"/>
      <c r="UIS18" s="71"/>
      <c r="UIT18" s="71"/>
      <c r="UIU18" s="71"/>
      <c r="UIV18" s="71"/>
      <c r="UIW18" s="71"/>
      <c r="UIX18" s="71"/>
      <c r="UIY18" s="71"/>
      <c r="UIZ18" s="71"/>
      <c r="UJA18" s="71"/>
      <c r="UJB18" s="71"/>
      <c r="UJC18" s="71"/>
      <c r="UJD18" s="71"/>
      <c r="UJE18" s="71"/>
      <c r="UJF18" s="71"/>
      <c r="UJG18" s="71"/>
      <c r="UJH18" s="71"/>
      <c r="UJI18" s="71"/>
      <c r="UJJ18" s="71"/>
      <c r="UJK18" s="71"/>
      <c r="UJL18" s="71"/>
      <c r="UJM18" s="71"/>
      <c r="UJN18" s="71"/>
      <c r="UJO18" s="71"/>
      <c r="UJP18" s="71"/>
      <c r="UJQ18" s="71"/>
      <c r="UJR18" s="71"/>
      <c r="UJS18" s="71"/>
      <c r="UJT18" s="71"/>
      <c r="UJU18" s="71"/>
      <c r="UJV18" s="71"/>
      <c r="UJW18" s="71"/>
      <c r="UJX18" s="71"/>
      <c r="UJY18" s="71"/>
      <c r="UJZ18" s="71"/>
      <c r="UKA18" s="71"/>
      <c r="UKB18" s="71"/>
      <c r="UKC18" s="71"/>
      <c r="UKD18" s="71"/>
      <c r="UKE18" s="71"/>
      <c r="UKF18" s="71"/>
      <c r="UKG18" s="71"/>
      <c r="UKH18" s="71"/>
      <c r="UKI18" s="71"/>
      <c r="UKJ18" s="71"/>
      <c r="UKK18" s="71"/>
      <c r="UKL18" s="71"/>
      <c r="UKM18" s="71"/>
      <c r="UKN18" s="71"/>
      <c r="UKO18" s="71"/>
      <c r="UKP18" s="71"/>
      <c r="UKQ18" s="71"/>
      <c r="UKR18" s="71"/>
      <c r="UKS18" s="71"/>
      <c r="UKT18" s="71"/>
      <c r="UKU18" s="71"/>
      <c r="UKV18" s="71"/>
      <c r="UKW18" s="71"/>
      <c r="UKX18" s="71"/>
      <c r="UKY18" s="71"/>
      <c r="UKZ18" s="71"/>
      <c r="ULA18" s="71"/>
      <c r="ULB18" s="71"/>
      <c r="ULC18" s="71"/>
      <c r="ULD18" s="71"/>
      <c r="ULE18" s="71"/>
      <c r="ULF18" s="71"/>
      <c r="ULG18" s="71"/>
      <c r="ULH18" s="71"/>
      <c r="ULI18" s="71"/>
      <c r="ULJ18" s="71"/>
      <c r="ULK18" s="71"/>
      <c r="ULL18" s="71"/>
      <c r="ULM18" s="71"/>
      <c r="ULN18" s="71"/>
      <c r="ULO18" s="71"/>
      <c r="ULP18" s="71"/>
      <c r="ULQ18" s="71"/>
      <c r="ULR18" s="71"/>
      <c r="ULS18" s="71"/>
      <c r="ULT18" s="71"/>
      <c r="ULU18" s="71"/>
      <c r="ULV18" s="71"/>
      <c r="ULW18" s="71"/>
      <c r="ULX18" s="71"/>
      <c r="ULY18" s="71"/>
      <c r="ULZ18" s="71"/>
      <c r="UMA18" s="71"/>
      <c r="UMB18" s="71"/>
      <c r="UMC18" s="71"/>
      <c r="UMD18" s="71"/>
      <c r="UME18" s="71"/>
      <c r="UMF18" s="71"/>
      <c r="UMG18" s="71"/>
      <c r="UMH18" s="71"/>
      <c r="UMI18" s="71"/>
      <c r="UMJ18" s="71"/>
      <c r="UMK18" s="71"/>
      <c r="UML18" s="71"/>
      <c r="UMM18" s="71"/>
      <c r="UMN18" s="71"/>
      <c r="UMO18" s="71"/>
      <c r="UMP18" s="71"/>
      <c r="UMQ18" s="71"/>
      <c r="UMR18" s="71"/>
      <c r="UMS18" s="71"/>
      <c r="UMT18" s="71"/>
      <c r="UMU18" s="71"/>
      <c r="UMV18" s="71"/>
      <c r="UMW18" s="71"/>
      <c r="UMX18" s="71"/>
      <c r="UMY18" s="71"/>
      <c r="UMZ18" s="71"/>
      <c r="UNA18" s="71"/>
      <c r="UNB18" s="71"/>
      <c r="UNC18" s="71"/>
      <c r="UND18" s="71"/>
      <c r="UNE18" s="71"/>
      <c r="UNF18" s="71"/>
      <c r="UNG18" s="71"/>
      <c r="UNH18" s="71"/>
      <c r="UNI18" s="71"/>
      <c r="UNJ18" s="71"/>
      <c r="UNK18" s="71"/>
      <c r="UNL18" s="71"/>
      <c r="UNM18" s="71"/>
      <c r="UNN18" s="71"/>
      <c r="UNO18" s="71"/>
      <c r="UNP18" s="71"/>
      <c r="UNQ18" s="71"/>
      <c r="UNR18" s="71"/>
      <c r="UNS18" s="71"/>
      <c r="UNT18" s="71"/>
      <c r="UNU18" s="71"/>
      <c r="UNV18" s="71"/>
      <c r="UNW18" s="71"/>
      <c r="UNX18" s="71"/>
      <c r="UNY18" s="71"/>
      <c r="UNZ18" s="71"/>
      <c r="UOA18" s="71"/>
      <c r="UOB18" s="71"/>
      <c r="UOC18" s="71"/>
      <c r="UOD18" s="71"/>
      <c r="UOE18" s="71"/>
      <c r="UOF18" s="71"/>
      <c r="UOG18" s="71"/>
      <c r="UOH18" s="71"/>
      <c r="UOI18" s="71"/>
      <c r="UOJ18" s="71"/>
      <c r="UOK18" s="71"/>
      <c r="UOL18" s="71"/>
      <c r="UOM18" s="71"/>
      <c r="UON18" s="71"/>
      <c r="UOO18" s="71"/>
      <c r="UOP18" s="71"/>
      <c r="UOQ18" s="71"/>
      <c r="UOR18" s="71"/>
      <c r="UOS18" s="71"/>
      <c r="UOT18" s="71"/>
      <c r="UOU18" s="71"/>
      <c r="UOV18" s="71"/>
      <c r="UOW18" s="71"/>
      <c r="UOX18" s="71"/>
      <c r="UOY18" s="71"/>
      <c r="UOZ18" s="71"/>
      <c r="UPA18" s="71"/>
      <c r="UPB18" s="71"/>
      <c r="UPC18" s="71"/>
      <c r="UPD18" s="71"/>
      <c r="UPE18" s="71"/>
      <c r="UPF18" s="71"/>
      <c r="UPG18" s="71"/>
      <c r="UPH18" s="71"/>
      <c r="UPI18" s="71"/>
      <c r="UPJ18" s="71"/>
      <c r="UPK18" s="71"/>
      <c r="UPL18" s="71"/>
      <c r="UPM18" s="71"/>
      <c r="UPN18" s="71"/>
      <c r="UPO18" s="71"/>
      <c r="UPP18" s="71"/>
      <c r="UPQ18" s="71"/>
      <c r="UPR18" s="71"/>
      <c r="UPS18" s="71"/>
      <c r="UPT18" s="71"/>
      <c r="UPU18" s="71"/>
      <c r="UPV18" s="71"/>
      <c r="UPW18" s="71"/>
      <c r="UPX18" s="71"/>
      <c r="UPY18" s="71"/>
      <c r="UPZ18" s="71"/>
      <c r="UQA18" s="71"/>
      <c r="UQB18" s="71"/>
      <c r="UQC18" s="71"/>
      <c r="UQD18" s="71"/>
      <c r="UQE18" s="71"/>
      <c r="UQF18" s="71"/>
      <c r="UQG18" s="71"/>
      <c r="UQH18" s="71"/>
      <c r="UQI18" s="71"/>
      <c r="UQJ18" s="71"/>
      <c r="UQK18" s="71"/>
      <c r="UQL18" s="71"/>
      <c r="UQM18" s="71"/>
      <c r="UQN18" s="71"/>
      <c r="UQO18" s="71"/>
      <c r="UQP18" s="71"/>
      <c r="UQQ18" s="71"/>
      <c r="UQR18" s="71"/>
      <c r="UQS18" s="71"/>
      <c r="UQT18" s="71"/>
      <c r="UQU18" s="71"/>
      <c r="UQV18" s="71"/>
      <c r="UQW18" s="71"/>
      <c r="UQX18" s="71"/>
      <c r="UQY18" s="71"/>
      <c r="UQZ18" s="71"/>
      <c r="URA18" s="71"/>
      <c r="URB18" s="71"/>
      <c r="URC18" s="71"/>
      <c r="URD18" s="71"/>
      <c r="URE18" s="71"/>
      <c r="URF18" s="71"/>
      <c r="URG18" s="71"/>
      <c r="URH18" s="71"/>
      <c r="URI18" s="71"/>
      <c r="URJ18" s="71"/>
      <c r="URK18" s="71"/>
      <c r="URL18" s="71"/>
      <c r="URM18" s="71"/>
      <c r="URN18" s="71"/>
      <c r="URO18" s="71"/>
      <c r="URP18" s="71"/>
      <c r="URQ18" s="71"/>
      <c r="URR18" s="71"/>
      <c r="URS18" s="71"/>
      <c r="URT18" s="71"/>
      <c r="URU18" s="71"/>
      <c r="URV18" s="71"/>
      <c r="URW18" s="71"/>
      <c r="URX18" s="71"/>
      <c r="URY18" s="71"/>
      <c r="URZ18" s="71"/>
      <c r="USA18" s="71"/>
      <c r="USB18" s="71"/>
      <c r="USC18" s="71"/>
      <c r="USD18" s="71"/>
      <c r="USE18" s="71"/>
      <c r="USF18" s="71"/>
      <c r="USG18" s="71"/>
      <c r="USH18" s="71"/>
      <c r="USI18" s="71"/>
      <c r="USJ18" s="71"/>
      <c r="USK18" s="71"/>
      <c r="USL18" s="71"/>
      <c r="USM18" s="71"/>
      <c r="USN18" s="71"/>
      <c r="USO18" s="71"/>
      <c r="USP18" s="71"/>
      <c r="USQ18" s="71"/>
      <c r="USR18" s="71"/>
      <c r="USS18" s="71"/>
      <c r="UST18" s="71"/>
      <c r="USU18" s="71"/>
      <c r="USV18" s="71"/>
      <c r="USW18" s="71"/>
      <c r="USX18" s="71"/>
      <c r="USY18" s="71"/>
      <c r="USZ18" s="71"/>
      <c r="UTA18" s="71"/>
      <c r="UTB18" s="71"/>
      <c r="UTC18" s="71"/>
      <c r="UTD18" s="71"/>
      <c r="UTE18" s="71"/>
      <c r="UTF18" s="71"/>
      <c r="UTG18" s="71"/>
      <c r="UTH18" s="71"/>
      <c r="UTI18" s="71"/>
      <c r="UTJ18" s="71"/>
      <c r="UTK18" s="71"/>
      <c r="UTL18" s="71"/>
      <c r="UTM18" s="71"/>
      <c r="UTN18" s="71"/>
      <c r="UTO18" s="71"/>
      <c r="UTP18" s="71"/>
      <c r="UTQ18" s="71"/>
      <c r="UTR18" s="71"/>
      <c r="UTS18" s="71"/>
      <c r="UTT18" s="71"/>
      <c r="UTU18" s="71"/>
      <c r="UTV18" s="71"/>
      <c r="UTW18" s="71"/>
      <c r="UTX18" s="71"/>
      <c r="UTY18" s="71"/>
      <c r="UTZ18" s="71"/>
      <c r="UUA18" s="71"/>
      <c r="UUB18" s="71"/>
      <c r="UUC18" s="71"/>
      <c r="UUD18" s="71"/>
      <c r="UUE18" s="71"/>
      <c r="UUF18" s="71"/>
      <c r="UUG18" s="71"/>
      <c r="UUH18" s="71"/>
      <c r="UUI18" s="71"/>
      <c r="UUJ18" s="71"/>
      <c r="UUK18" s="71"/>
      <c r="UUL18" s="71"/>
      <c r="UUM18" s="71"/>
      <c r="UUN18" s="71"/>
      <c r="UUO18" s="71"/>
      <c r="UUP18" s="71"/>
      <c r="UUQ18" s="71"/>
      <c r="UUR18" s="71"/>
      <c r="UUS18" s="71"/>
      <c r="UUT18" s="71"/>
      <c r="UUU18" s="71"/>
      <c r="UUV18" s="71"/>
      <c r="UUW18" s="71"/>
      <c r="UUX18" s="71"/>
      <c r="UUY18" s="71"/>
      <c r="UUZ18" s="71"/>
      <c r="UVA18" s="71"/>
      <c r="UVB18" s="71"/>
      <c r="UVC18" s="71"/>
      <c r="UVD18" s="71"/>
      <c r="UVE18" s="71"/>
      <c r="UVF18" s="71"/>
      <c r="UVG18" s="71"/>
      <c r="UVH18" s="71"/>
      <c r="UVI18" s="71"/>
      <c r="UVJ18" s="71"/>
      <c r="UVK18" s="71"/>
      <c r="UVL18" s="71"/>
      <c r="UVM18" s="71"/>
      <c r="UVN18" s="71"/>
      <c r="UVO18" s="71"/>
      <c r="UVP18" s="71"/>
      <c r="UVQ18" s="71"/>
      <c r="UVR18" s="71"/>
      <c r="UVS18" s="71"/>
      <c r="UVT18" s="71"/>
      <c r="UVU18" s="71"/>
      <c r="UVV18" s="71"/>
      <c r="UVW18" s="71"/>
      <c r="UVX18" s="71"/>
      <c r="UVY18" s="71"/>
      <c r="UVZ18" s="71"/>
      <c r="UWA18" s="71"/>
      <c r="UWB18" s="71"/>
      <c r="UWC18" s="71"/>
      <c r="UWD18" s="71"/>
      <c r="UWE18" s="71"/>
      <c r="UWF18" s="71"/>
      <c r="UWG18" s="71"/>
      <c r="UWH18" s="71"/>
      <c r="UWI18" s="71"/>
      <c r="UWJ18" s="71"/>
      <c r="UWK18" s="71"/>
      <c r="UWL18" s="71"/>
      <c r="UWM18" s="71"/>
      <c r="UWN18" s="71"/>
      <c r="UWO18" s="71"/>
      <c r="UWP18" s="71"/>
      <c r="UWQ18" s="71"/>
      <c r="UWR18" s="71"/>
      <c r="UWS18" s="71"/>
      <c r="UWT18" s="71"/>
      <c r="UWU18" s="71"/>
      <c r="UWV18" s="71"/>
      <c r="UWW18" s="71"/>
      <c r="UWX18" s="71"/>
      <c r="UWY18" s="71"/>
      <c r="UWZ18" s="71"/>
      <c r="UXA18" s="71"/>
      <c r="UXB18" s="71"/>
      <c r="UXC18" s="71"/>
      <c r="UXD18" s="71"/>
      <c r="UXE18" s="71"/>
      <c r="UXF18" s="71"/>
      <c r="UXG18" s="71"/>
      <c r="UXH18" s="71"/>
      <c r="UXI18" s="71"/>
      <c r="UXJ18" s="71"/>
      <c r="UXK18" s="71"/>
      <c r="UXL18" s="71"/>
      <c r="UXM18" s="71"/>
      <c r="UXN18" s="71"/>
      <c r="UXO18" s="71"/>
      <c r="UXP18" s="71"/>
      <c r="UXQ18" s="71"/>
      <c r="UXR18" s="71"/>
      <c r="UXS18" s="71"/>
      <c r="UXT18" s="71"/>
      <c r="UXU18" s="71"/>
      <c r="UXV18" s="71"/>
      <c r="UXW18" s="71"/>
      <c r="UXX18" s="71"/>
      <c r="UXY18" s="71"/>
      <c r="UXZ18" s="71"/>
      <c r="UYA18" s="71"/>
      <c r="UYB18" s="71"/>
      <c r="UYC18" s="71"/>
      <c r="UYD18" s="71"/>
      <c r="UYE18" s="71"/>
      <c r="UYF18" s="71"/>
      <c r="UYG18" s="71"/>
      <c r="UYH18" s="71"/>
      <c r="UYI18" s="71"/>
      <c r="UYJ18" s="71"/>
      <c r="UYK18" s="71"/>
      <c r="UYL18" s="71"/>
      <c r="UYM18" s="71"/>
      <c r="UYN18" s="71"/>
      <c r="UYO18" s="71"/>
      <c r="UYP18" s="71"/>
      <c r="UYQ18" s="71"/>
      <c r="UYR18" s="71"/>
      <c r="UYS18" s="71"/>
      <c r="UYT18" s="71"/>
      <c r="UYU18" s="71"/>
      <c r="UYV18" s="71"/>
      <c r="UYW18" s="71"/>
      <c r="UYX18" s="71"/>
      <c r="UYY18" s="71"/>
      <c r="UYZ18" s="71"/>
      <c r="UZA18" s="71"/>
      <c r="UZB18" s="71"/>
      <c r="UZC18" s="71"/>
      <c r="UZD18" s="71"/>
      <c r="UZE18" s="71"/>
      <c r="UZF18" s="71"/>
      <c r="UZG18" s="71"/>
      <c r="UZH18" s="71"/>
      <c r="UZI18" s="71"/>
      <c r="UZJ18" s="71"/>
      <c r="UZK18" s="71"/>
      <c r="UZL18" s="71"/>
      <c r="UZM18" s="71"/>
      <c r="UZN18" s="71"/>
      <c r="UZO18" s="71"/>
      <c r="UZP18" s="71"/>
      <c r="UZQ18" s="71"/>
      <c r="UZR18" s="71"/>
      <c r="UZS18" s="71"/>
      <c r="UZT18" s="71"/>
      <c r="UZU18" s="71"/>
      <c r="UZV18" s="71"/>
      <c r="UZW18" s="71"/>
      <c r="UZX18" s="71"/>
      <c r="UZY18" s="71"/>
      <c r="UZZ18" s="71"/>
      <c r="VAA18" s="71"/>
      <c r="VAB18" s="71"/>
      <c r="VAC18" s="71"/>
      <c r="VAD18" s="71"/>
      <c r="VAE18" s="71"/>
      <c r="VAF18" s="71"/>
      <c r="VAG18" s="71"/>
      <c r="VAH18" s="71"/>
      <c r="VAI18" s="71"/>
      <c r="VAJ18" s="71"/>
      <c r="VAK18" s="71"/>
      <c r="VAL18" s="71"/>
      <c r="VAM18" s="71"/>
      <c r="VAN18" s="71"/>
      <c r="VAO18" s="71"/>
      <c r="VAP18" s="71"/>
      <c r="VAQ18" s="71"/>
      <c r="VAR18" s="71"/>
      <c r="VAS18" s="71"/>
      <c r="VAT18" s="71"/>
      <c r="VAU18" s="71"/>
      <c r="VAV18" s="71"/>
      <c r="VAW18" s="71"/>
      <c r="VAX18" s="71"/>
      <c r="VAY18" s="71"/>
      <c r="VAZ18" s="71"/>
      <c r="VBA18" s="71"/>
      <c r="VBB18" s="71"/>
      <c r="VBC18" s="71"/>
      <c r="VBD18" s="71"/>
      <c r="VBE18" s="71"/>
      <c r="VBF18" s="71"/>
      <c r="VBG18" s="71"/>
      <c r="VBH18" s="71"/>
      <c r="VBI18" s="71"/>
      <c r="VBJ18" s="71"/>
      <c r="VBK18" s="71"/>
      <c r="VBL18" s="71"/>
      <c r="VBM18" s="71"/>
      <c r="VBN18" s="71"/>
      <c r="VBO18" s="71"/>
      <c r="VBP18" s="71"/>
      <c r="VBQ18" s="71"/>
      <c r="VBR18" s="71"/>
      <c r="VBS18" s="71"/>
      <c r="VBT18" s="71"/>
      <c r="VBU18" s="71"/>
      <c r="VBV18" s="71"/>
      <c r="VBW18" s="71"/>
      <c r="VBX18" s="71"/>
      <c r="VBY18" s="71"/>
      <c r="VBZ18" s="71"/>
      <c r="VCA18" s="71"/>
      <c r="VCB18" s="71"/>
      <c r="VCC18" s="71"/>
      <c r="VCD18" s="71"/>
      <c r="VCE18" s="71"/>
      <c r="VCF18" s="71"/>
      <c r="VCG18" s="71"/>
      <c r="VCH18" s="71"/>
      <c r="VCI18" s="71"/>
      <c r="VCJ18" s="71"/>
      <c r="VCK18" s="71"/>
      <c r="VCL18" s="71"/>
      <c r="VCM18" s="71"/>
      <c r="VCN18" s="71"/>
      <c r="VCO18" s="71"/>
      <c r="VCP18" s="71"/>
      <c r="VCQ18" s="71"/>
      <c r="VCR18" s="71"/>
      <c r="VCS18" s="71"/>
      <c r="VCT18" s="71"/>
      <c r="VCU18" s="71"/>
      <c r="VCV18" s="71"/>
      <c r="VCW18" s="71"/>
      <c r="VCX18" s="71"/>
      <c r="VCY18" s="71"/>
      <c r="VCZ18" s="71"/>
      <c r="VDA18" s="71"/>
      <c r="VDB18" s="71"/>
      <c r="VDC18" s="71"/>
      <c r="VDD18" s="71"/>
      <c r="VDE18" s="71"/>
      <c r="VDF18" s="71"/>
      <c r="VDG18" s="71"/>
      <c r="VDH18" s="71"/>
      <c r="VDI18" s="71"/>
      <c r="VDJ18" s="71"/>
      <c r="VDK18" s="71"/>
      <c r="VDL18" s="71"/>
      <c r="VDM18" s="71"/>
      <c r="VDN18" s="71"/>
      <c r="VDO18" s="71"/>
      <c r="VDP18" s="71"/>
      <c r="VDQ18" s="71"/>
      <c r="VDR18" s="71"/>
      <c r="VDS18" s="71"/>
      <c r="VDT18" s="71"/>
      <c r="VDU18" s="71"/>
      <c r="VDV18" s="71"/>
      <c r="VDW18" s="71"/>
      <c r="VDX18" s="71"/>
      <c r="VDY18" s="71"/>
      <c r="VDZ18" s="71"/>
      <c r="VEA18" s="71"/>
      <c r="VEB18" s="71"/>
      <c r="VEC18" s="71"/>
      <c r="VED18" s="71"/>
      <c r="VEE18" s="71"/>
      <c r="VEF18" s="71"/>
      <c r="VEG18" s="71"/>
      <c r="VEH18" s="71"/>
      <c r="VEI18" s="71"/>
      <c r="VEJ18" s="71"/>
      <c r="VEK18" s="71"/>
      <c r="VEL18" s="71"/>
      <c r="VEM18" s="71"/>
      <c r="VEN18" s="71"/>
      <c r="VEO18" s="71"/>
      <c r="VEP18" s="71"/>
      <c r="VEQ18" s="71"/>
      <c r="VER18" s="71"/>
      <c r="VES18" s="71"/>
      <c r="VET18" s="71"/>
      <c r="VEU18" s="71"/>
      <c r="VEV18" s="71"/>
      <c r="VEW18" s="71"/>
      <c r="VEX18" s="71"/>
      <c r="VEY18" s="71"/>
      <c r="VEZ18" s="71"/>
      <c r="VFA18" s="71"/>
      <c r="VFB18" s="71"/>
      <c r="VFC18" s="71"/>
      <c r="VFD18" s="71"/>
      <c r="VFE18" s="71"/>
      <c r="VFF18" s="71"/>
      <c r="VFG18" s="71"/>
      <c r="VFH18" s="71"/>
      <c r="VFI18" s="71"/>
      <c r="VFJ18" s="71"/>
      <c r="VFK18" s="71"/>
      <c r="VFL18" s="71"/>
      <c r="VFM18" s="71"/>
      <c r="VFN18" s="71"/>
      <c r="VFO18" s="71"/>
      <c r="VFP18" s="71"/>
      <c r="VFQ18" s="71"/>
      <c r="VFR18" s="71"/>
      <c r="VFS18" s="71"/>
      <c r="VFT18" s="71"/>
      <c r="VFU18" s="71"/>
      <c r="VFV18" s="71"/>
      <c r="VFW18" s="71"/>
      <c r="VFX18" s="71"/>
      <c r="VFY18" s="71"/>
      <c r="VFZ18" s="71"/>
      <c r="VGA18" s="71"/>
      <c r="VGB18" s="71"/>
      <c r="VGC18" s="71"/>
      <c r="VGD18" s="71"/>
      <c r="VGE18" s="71"/>
      <c r="VGF18" s="71"/>
      <c r="VGG18" s="71"/>
      <c r="VGH18" s="71"/>
      <c r="VGI18" s="71"/>
      <c r="VGJ18" s="71"/>
      <c r="VGK18" s="71"/>
      <c r="VGL18" s="71"/>
      <c r="VGM18" s="71"/>
      <c r="VGN18" s="71"/>
      <c r="VGO18" s="71"/>
      <c r="VGP18" s="71"/>
      <c r="VGQ18" s="71"/>
      <c r="VGR18" s="71"/>
      <c r="VGS18" s="71"/>
      <c r="VGT18" s="71"/>
      <c r="VGU18" s="71"/>
      <c r="VGV18" s="71"/>
      <c r="VGW18" s="71"/>
      <c r="VGX18" s="71"/>
      <c r="VGY18" s="71"/>
      <c r="VGZ18" s="71"/>
      <c r="VHA18" s="71"/>
      <c r="VHB18" s="71"/>
      <c r="VHC18" s="71"/>
      <c r="VHD18" s="71"/>
      <c r="VHE18" s="71"/>
      <c r="VHF18" s="71"/>
      <c r="VHG18" s="71"/>
      <c r="VHH18" s="71"/>
      <c r="VHI18" s="71"/>
      <c r="VHJ18" s="71"/>
      <c r="VHK18" s="71"/>
      <c r="VHL18" s="71"/>
      <c r="VHM18" s="71"/>
      <c r="VHN18" s="71"/>
      <c r="VHO18" s="71"/>
      <c r="VHP18" s="71"/>
      <c r="VHQ18" s="71"/>
      <c r="VHR18" s="71"/>
      <c r="VHS18" s="71"/>
      <c r="VHT18" s="71"/>
      <c r="VHU18" s="71"/>
      <c r="VHV18" s="71"/>
      <c r="VHW18" s="71"/>
      <c r="VHX18" s="71"/>
      <c r="VHY18" s="71"/>
      <c r="VHZ18" s="71"/>
      <c r="VIA18" s="71"/>
      <c r="VIB18" s="71"/>
      <c r="VIC18" s="71"/>
      <c r="VID18" s="71"/>
      <c r="VIE18" s="71"/>
      <c r="VIF18" s="71"/>
      <c r="VIG18" s="71"/>
      <c r="VIH18" s="71"/>
      <c r="VII18" s="71"/>
      <c r="VIJ18" s="71"/>
      <c r="VIK18" s="71"/>
      <c r="VIL18" s="71"/>
      <c r="VIM18" s="71"/>
      <c r="VIN18" s="71"/>
      <c r="VIO18" s="71"/>
      <c r="VIP18" s="71"/>
      <c r="VIQ18" s="71"/>
      <c r="VIR18" s="71"/>
      <c r="VIS18" s="71"/>
      <c r="VIT18" s="71"/>
      <c r="VIU18" s="71"/>
      <c r="VIV18" s="71"/>
      <c r="VIW18" s="71"/>
      <c r="VIX18" s="71"/>
      <c r="VIY18" s="71"/>
      <c r="VIZ18" s="71"/>
      <c r="VJA18" s="71"/>
      <c r="VJB18" s="71"/>
      <c r="VJC18" s="71"/>
      <c r="VJD18" s="71"/>
      <c r="VJE18" s="71"/>
      <c r="VJF18" s="71"/>
      <c r="VJG18" s="71"/>
      <c r="VJH18" s="71"/>
      <c r="VJI18" s="71"/>
      <c r="VJJ18" s="71"/>
      <c r="VJK18" s="71"/>
      <c r="VJL18" s="71"/>
      <c r="VJM18" s="71"/>
      <c r="VJN18" s="71"/>
      <c r="VJO18" s="71"/>
      <c r="VJP18" s="71"/>
      <c r="VJQ18" s="71"/>
      <c r="VJR18" s="71"/>
      <c r="VJS18" s="71"/>
      <c r="VJT18" s="71"/>
      <c r="VJU18" s="71"/>
      <c r="VJV18" s="71"/>
      <c r="VJW18" s="71"/>
      <c r="VJX18" s="71"/>
      <c r="VJY18" s="71"/>
      <c r="VJZ18" s="71"/>
      <c r="VKA18" s="71"/>
      <c r="VKB18" s="71"/>
      <c r="VKC18" s="71"/>
      <c r="VKD18" s="71"/>
      <c r="VKE18" s="71"/>
      <c r="VKF18" s="71"/>
      <c r="VKG18" s="71"/>
      <c r="VKH18" s="71"/>
      <c r="VKI18" s="71"/>
      <c r="VKJ18" s="71"/>
      <c r="VKK18" s="71"/>
      <c r="VKL18" s="71"/>
      <c r="VKM18" s="71"/>
      <c r="VKN18" s="71"/>
      <c r="VKO18" s="71"/>
      <c r="VKP18" s="71"/>
      <c r="VKQ18" s="71"/>
      <c r="VKR18" s="71"/>
      <c r="VKS18" s="71"/>
      <c r="VKT18" s="71"/>
      <c r="VKU18" s="71"/>
      <c r="VKV18" s="71"/>
      <c r="VKW18" s="71"/>
      <c r="VKX18" s="71"/>
      <c r="VKY18" s="71"/>
      <c r="VKZ18" s="71"/>
      <c r="VLA18" s="71"/>
      <c r="VLB18" s="71"/>
      <c r="VLC18" s="71"/>
      <c r="VLD18" s="71"/>
      <c r="VLE18" s="71"/>
      <c r="VLF18" s="71"/>
      <c r="VLG18" s="71"/>
      <c r="VLH18" s="71"/>
      <c r="VLI18" s="71"/>
      <c r="VLJ18" s="71"/>
      <c r="VLK18" s="71"/>
      <c r="VLL18" s="71"/>
      <c r="VLM18" s="71"/>
      <c r="VLN18" s="71"/>
      <c r="VLO18" s="71"/>
      <c r="VLP18" s="71"/>
      <c r="VLQ18" s="71"/>
      <c r="VLR18" s="71"/>
      <c r="VLS18" s="71"/>
      <c r="VLT18" s="71"/>
      <c r="VLU18" s="71"/>
      <c r="VLV18" s="71"/>
      <c r="VLW18" s="71"/>
      <c r="VLX18" s="71"/>
      <c r="VLY18" s="71"/>
      <c r="VLZ18" s="71"/>
      <c r="VMA18" s="71"/>
      <c r="VMB18" s="71"/>
      <c r="VMC18" s="71"/>
      <c r="VMD18" s="71"/>
      <c r="VME18" s="71"/>
      <c r="VMF18" s="71"/>
      <c r="VMG18" s="71"/>
      <c r="VMH18" s="71"/>
      <c r="VMI18" s="71"/>
      <c r="VMJ18" s="71"/>
      <c r="VMK18" s="71"/>
      <c r="VML18" s="71"/>
      <c r="VMM18" s="71"/>
      <c r="VMN18" s="71"/>
      <c r="VMO18" s="71"/>
      <c r="VMP18" s="71"/>
      <c r="VMQ18" s="71"/>
      <c r="VMR18" s="71"/>
      <c r="VMS18" s="71"/>
      <c r="VMT18" s="71"/>
      <c r="VMU18" s="71"/>
      <c r="VMV18" s="71"/>
      <c r="VMW18" s="71"/>
      <c r="VMX18" s="71"/>
      <c r="VMY18" s="71"/>
      <c r="VMZ18" s="71"/>
      <c r="VNA18" s="71"/>
      <c r="VNB18" s="71"/>
      <c r="VNC18" s="71"/>
      <c r="VND18" s="71"/>
      <c r="VNE18" s="71"/>
      <c r="VNF18" s="71"/>
      <c r="VNG18" s="71"/>
      <c r="VNH18" s="71"/>
      <c r="VNI18" s="71"/>
      <c r="VNJ18" s="71"/>
      <c r="VNK18" s="71"/>
      <c r="VNL18" s="71"/>
      <c r="VNM18" s="71"/>
      <c r="VNN18" s="71"/>
      <c r="VNO18" s="71"/>
      <c r="VNP18" s="71"/>
      <c r="VNQ18" s="71"/>
      <c r="VNR18" s="71"/>
      <c r="VNS18" s="71"/>
      <c r="VNT18" s="71"/>
      <c r="VNU18" s="71"/>
      <c r="VNV18" s="71"/>
      <c r="VNW18" s="71"/>
      <c r="VNX18" s="71"/>
      <c r="VNY18" s="71"/>
      <c r="VNZ18" s="71"/>
      <c r="VOA18" s="71"/>
      <c r="VOB18" s="71"/>
      <c r="VOC18" s="71"/>
      <c r="VOD18" s="71"/>
      <c r="VOE18" s="71"/>
      <c r="VOF18" s="71"/>
      <c r="VOG18" s="71"/>
      <c r="VOH18" s="71"/>
      <c r="VOI18" s="71"/>
      <c r="VOJ18" s="71"/>
      <c r="VOK18" s="71"/>
      <c r="VOL18" s="71"/>
      <c r="VOM18" s="71"/>
      <c r="VON18" s="71"/>
      <c r="VOO18" s="71"/>
      <c r="VOP18" s="71"/>
      <c r="VOQ18" s="71"/>
      <c r="VOR18" s="71"/>
      <c r="VOS18" s="71"/>
      <c r="VOT18" s="71"/>
      <c r="VOU18" s="71"/>
      <c r="VOV18" s="71"/>
      <c r="VOW18" s="71"/>
      <c r="VOX18" s="71"/>
      <c r="VOY18" s="71"/>
      <c r="VOZ18" s="71"/>
      <c r="VPA18" s="71"/>
      <c r="VPB18" s="71"/>
      <c r="VPC18" s="71"/>
      <c r="VPD18" s="71"/>
      <c r="VPE18" s="71"/>
      <c r="VPF18" s="71"/>
      <c r="VPG18" s="71"/>
      <c r="VPH18" s="71"/>
      <c r="VPI18" s="71"/>
      <c r="VPJ18" s="71"/>
      <c r="VPK18" s="71"/>
      <c r="VPL18" s="71"/>
      <c r="VPM18" s="71"/>
      <c r="VPN18" s="71"/>
      <c r="VPO18" s="71"/>
      <c r="VPP18" s="71"/>
      <c r="VPQ18" s="71"/>
      <c r="VPR18" s="71"/>
      <c r="VPS18" s="71"/>
      <c r="VPT18" s="71"/>
      <c r="VPU18" s="71"/>
      <c r="VPV18" s="71"/>
      <c r="VPW18" s="71"/>
      <c r="VPX18" s="71"/>
      <c r="VPY18" s="71"/>
      <c r="VPZ18" s="71"/>
      <c r="VQA18" s="71"/>
      <c r="VQB18" s="71"/>
      <c r="VQC18" s="71"/>
      <c r="VQD18" s="71"/>
      <c r="VQE18" s="71"/>
      <c r="VQF18" s="71"/>
      <c r="VQG18" s="71"/>
      <c r="VQH18" s="71"/>
      <c r="VQI18" s="71"/>
      <c r="VQJ18" s="71"/>
      <c r="VQK18" s="71"/>
      <c r="VQL18" s="71"/>
      <c r="VQM18" s="71"/>
      <c r="VQN18" s="71"/>
      <c r="VQO18" s="71"/>
      <c r="VQP18" s="71"/>
      <c r="VQQ18" s="71"/>
      <c r="VQR18" s="71"/>
      <c r="VQS18" s="71"/>
      <c r="VQT18" s="71"/>
      <c r="VQU18" s="71"/>
      <c r="VQV18" s="71"/>
      <c r="VQW18" s="71"/>
      <c r="VQX18" s="71"/>
      <c r="VQY18" s="71"/>
      <c r="VQZ18" s="71"/>
      <c r="VRA18" s="71"/>
      <c r="VRB18" s="71"/>
      <c r="VRC18" s="71"/>
      <c r="VRD18" s="71"/>
      <c r="VRE18" s="71"/>
      <c r="VRF18" s="71"/>
      <c r="VRG18" s="71"/>
      <c r="VRH18" s="71"/>
      <c r="VRI18" s="71"/>
      <c r="VRJ18" s="71"/>
      <c r="VRK18" s="71"/>
      <c r="VRL18" s="71"/>
      <c r="VRM18" s="71"/>
      <c r="VRN18" s="71"/>
      <c r="VRO18" s="71"/>
      <c r="VRP18" s="71"/>
      <c r="VRQ18" s="71"/>
      <c r="VRR18" s="71"/>
      <c r="VRS18" s="71"/>
      <c r="VRT18" s="71"/>
      <c r="VRU18" s="71"/>
      <c r="VRV18" s="71"/>
      <c r="VRW18" s="71"/>
      <c r="VRX18" s="71"/>
      <c r="VRY18" s="71"/>
      <c r="VRZ18" s="71"/>
      <c r="VSA18" s="71"/>
      <c r="VSB18" s="71"/>
      <c r="VSC18" s="71"/>
      <c r="VSD18" s="71"/>
      <c r="VSE18" s="71"/>
      <c r="VSF18" s="71"/>
      <c r="VSG18" s="71"/>
      <c r="VSH18" s="71"/>
      <c r="VSI18" s="71"/>
      <c r="VSJ18" s="71"/>
      <c r="VSK18" s="71"/>
      <c r="VSL18" s="71"/>
      <c r="VSM18" s="71"/>
      <c r="VSN18" s="71"/>
      <c r="VSO18" s="71"/>
      <c r="VSP18" s="71"/>
      <c r="VSQ18" s="71"/>
      <c r="VSR18" s="71"/>
      <c r="VSS18" s="71"/>
      <c r="VST18" s="71"/>
      <c r="VSU18" s="71"/>
      <c r="VSV18" s="71"/>
      <c r="VSW18" s="71"/>
      <c r="VSX18" s="71"/>
      <c r="VSY18" s="71"/>
      <c r="VSZ18" s="71"/>
      <c r="VTA18" s="71"/>
      <c r="VTB18" s="71"/>
      <c r="VTC18" s="71"/>
      <c r="VTD18" s="71"/>
      <c r="VTE18" s="71"/>
      <c r="VTF18" s="71"/>
      <c r="VTG18" s="71"/>
      <c r="VTH18" s="71"/>
      <c r="VTI18" s="71"/>
      <c r="VTJ18" s="71"/>
      <c r="VTK18" s="71"/>
      <c r="VTL18" s="71"/>
      <c r="VTM18" s="71"/>
      <c r="VTN18" s="71"/>
      <c r="VTO18" s="71"/>
      <c r="VTP18" s="71"/>
      <c r="VTQ18" s="71"/>
      <c r="VTR18" s="71"/>
      <c r="VTS18" s="71"/>
      <c r="VTT18" s="71"/>
      <c r="VTU18" s="71"/>
      <c r="VTV18" s="71"/>
      <c r="VTW18" s="71"/>
      <c r="VTX18" s="71"/>
      <c r="VTY18" s="71"/>
      <c r="VTZ18" s="71"/>
      <c r="VUA18" s="71"/>
      <c r="VUB18" s="71"/>
      <c r="VUC18" s="71"/>
      <c r="VUD18" s="71"/>
      <c r="VUE18" s="71"/>
      <c r="VUF18" s="71"/>
      <c r="VUG18" s="71"/>
      <c r="VUH18" s="71"/>
      <c r="VUI18" s="71"/>
      <c r="VUJ18" s="71"/>
      <c r="VUK18" s="71"/>
      <c r="VUL18" s="71"/>
      <c r="VUM18" s="71"/>
      <c r="VUN18" s="71"/>
      <c r="VUO18" s="71"/>
      <c r="VUP18" s="71"/>
      <c r="VUQ18" s="71"/>
      <c r="VUR18" s="71"/>
      <c r="VUS18" s="71"/>
      <c r="VUT18" s="71"/>
      <c r="VUU18" s="71"/>
      <c r="VUV18" s="71"/>
      <c r="VUW18" s="71"/>
      <c r="VUX18" s="71"/>
      <c r="VUY18" s="71"/>
      <c r="VUZ18" s="71"/>
      <c r="VVA18" s="71"/>
      <c r="VVB18" s="71"/>
      <c r="VVC18" s="71"/>
      <c r="VVD18" s="71"/>
      <c r="VVE18" s="71"/>
      <c r="VVF18" s="71"/>
      <c r="VVG18" s="71"/>
      <c r="VVH18" s="71"/>
      <c r="VVI18" s="71"/>
      <c r="VVJ18" s="71"/>
      <c r="VVK18" s="71"/>
      <c r="VVL18" s="71"/>
      <c r="VVM18" s="71"/>
      <c r="VVN18" s="71"/>
      <c r="VVO18" s="71"/>
      <c r="VVP18" s="71"/>
      <c r="VVQ18" s="71"/>
      <c r="VVR18" s="71"/>
      <c r="VVS18" s="71"/>
      <c r="VVT18" s="71"/>
      <c r="VVU18" s="71"/>
      <c r="VVV18" s="71"/>
      <c r="VVW18" s="71"/>
      <c r="VVX18" s="71"/>
      <c r="VVY18" s="71"/>
      <c r="VVZ18" s="71"/>
      <c r="VWA18" s="71"/>
      <c r="VWB18" s="71"/>
      <c r="VWC18" s="71"/>
      <c r="VWD18" s="71"/>
      <c r="VWE18" s="71"/>
      <c r="VWF18" s="71"/>
      <c r="VWG18" s="71"/>
      <c r="VWH18" s="71"/>
      <c r="VWI18" s="71"/>
      <c r="VWJ18" s="71"/>
      <c r="VWK18" s="71"/>
      <c r="VWL18" s="71"/>
      <c r="VWM18" s="71"/>
      <c r="VWN18" s="71"/>
      <c r="VWO18" s="71"/>
      <c r="VWP18" s="71"/>
      <c r="VWQ18" s="71"/>
      <c r="VWR18" s="71"/>
      <c r="VWS18" s="71"/>
      <c r="VWT18" s="71"/>
      <c r="VWU18" s="71"/>
      <c r="VWV18" s="71"/>
      <c r="VWW18" s="71"/>
      <c r="VWX18" s="71"/>
      <c r="VWY18" s="71"/>
      <c r="VWZ18" s="71"/>
      <c r="VXA18" s="71"/>
      <c r="VXB18" s="71"/>
      <c r="VXC18" s="71"/>
      <c r="VXD18" s="71"/>
      <c r="VXE18" s="71"/>
      <c r="VXF18" s="71"/>
      <c r="VXG18" s="71"/>
      <c r="VXH18" s="71"/>
      <c r="VXI18" s="71"/>
      <c r="VXJ18" s="71"/>
      <c r="VXK18" s="71"/>
      <c r="VXL18" s="71"/>
      <c r="VXM18" s="71"/>
      <c r="VXN18" s="71"/>
      <c r="VXO18" s="71"/>
      <c r="VXP18" s="71"/>
      <c r="VXQ18" s="71"/>
      <c r="VXR18" s="71"/>
      <c r="VXS18" s="71"/>
      <c r="VXT18" s="71"/>
      <c r="VXU18" s="71"/>
      <c r="VXV18" s="71"/>
      <c r="VXW18" s="71"/>
      <c r="VXX18" s="71"/>
      <c r="VXY18" s="71"/>
      <c r="VXZ18" s="71"/>
      <c r="VYA18" s="71"/>
      <c r="VYB18" s="71"/>
      <c r="VYC18" s="71"/>
      <c r="VYD18" s="71"/>
      <c r="VYE18" s="71"/>
      <c r="VYF18" s="71"/>
      <c r="VYG18" s="71"/>
      <c r="VYH18" s="71"/>
      <c r="VYI18" s="71"/>
      <c r="VYJ18" s="71"/>
      <c r="VYK18" s="71"/>
      <c r="VYL18" s="71"/>
      <c r="VYM18" s="71"/>
      <c r="VYN18" s="71"/>
      <c r="VYO18" s="71"/>
      <c r="VYP18" s="71"/>
      <c r="VYQ18" s="71"/>
      <c r="VYR18" s="71"/>
      <c r="VYS18" s="71"/>
      <c r="VYT18" s="71"/>
      <c r="VYU18" s="71"/>
      <c r="VYV18" s="71"/>
      <c r="VYW18" s="71"/>
      <c r="VYX18" s="71"/>
      <c r="VYY18" s="71"/>
      <c r="VYZ18" s="71"/>
      <c r="VZA18" s="71"/>
      <c r="VZB18" s="71"/>
      <c r="VZC18" s="71"/>
      <c r="VZD18" s="71"/>
      <c r="VZE18" s="71"/>
      <c r="VZF18" s="71"/>
      <c r="VZG18" s="71"/>
      <c r="VZH18" s="71"/>
      <c r="VZI18" s="71"/>
      <c r="VZJ18" s="71"/>
      <c r="VZK18" s="71"/>
      <c r="VZL18" s="71"/>
      <c r="VZM18" s="71"/>
      <c r="VZN18" s="71"/>
      <c r="VZO18" s="71"/>
      <c r="VZP18" s="71"/>
      <c r="VZQ18" s="71"/>
      <c r="VZR18" s="71"/>
      <c r="VZS18" s="71"/>
      <c r="VZT18" s="71"/>
      <c r="VZU18" s="71"/>
      <c r="VZV18" s="71"/>
      <c r="VZW18" s="71"/>
      <c r="VZX18" s="71"/>
      <c r="VZY18" s="71"/>
      <c r="VZZ18" s="71"/>
      <c r="WAA18" s="71"/>
      <c r="WAB18" s="71"/>
      <c r="WAC18" s="71"/>
      <c r="WAD18" s="71"/>
      <c r="WAE18" s="71"/>
      <c r="WAF18" s="71"/>
      <c r="WAG18" s="71"/>
      <c r="WAH18" s="71"/>
      <c r="WAI18" s="71"/>
      <c r="WAJ18" s="71"/>
      <c r="WAK18" s="71"/>
      <c r="WAL18" s="71"/>
      <c r="WAM18" s="71"/>
      <c r="WAN18" s="71"/>
      <c r="WAO18" s="71"/>
      <c r="WAP18" s="71"/>
      <c r="WAQ18" s="71"/>
      <c r="WAR18" s="71"/>
      <c r="WAS18" s="71"/>
      <c r="WAT18" s="71"/>
      <c r="WAU18" s="71"/>
      <c r="WAV18" s="71"/>
      <c r="WAW18" s="71"/>
      <c r="WAX18" s="71"/>
      <c r="WAY18" s="71"/>
      <c r="WAZ18" s="71"/>
      <c r="WBA18" s="71"/>
      <c r="WBB18" s="71"/>
      <c r="WBC18" s="71"/>
      <c r="WBD18" s="71"/>
      <c r="WBE18" s="71"/>
      <c r="WBF18" s="71"/>
      <c r="WBG18" s="71"/>
      <c r="WBH18" s="71"/>
      <c r="WBI18" s="71"/>
      <c r="WBJ18" s="71"/>
      <c r="WBK18" s="71"/>
      <c r="WBL18" s="71"/>
      <c r="WBM18" s="71"/>
      <c r="WBN18" s="71"/>
      <c r="WBO18" s="71"/>
      <c r="WBP18" s="71"/>
      <c r="WBQ18" s="71"/>
      <c r="WBR18" s="71"/>
      <c r="WBS18" s="71"/>
      <c r="WBT18" s="71"/>
      <c r="WBU18" s="71"/>
      <c r="WBV18" s="71"/>
      <c r="WBW18" s="71"/>
      <c r="WBX18" s="71"/>
      <c r="WBY18" s="71"/>
      <c r="WBZ18" s="71"/>
      <c r="WCA18" s="71"/>
      <c r="WCB18" s="71"/>
      <c r="WCC18" s="71"/>
      <c r="WCD18" s="71"/>
      <c r="WCE18" s="71"/>
      <c r="WCF18" s="71"/>
      <c r="WCG18" s="71"/>
      <c r="WCH18" s="71"/>
      <c r="WCI18" s="71"/>
      <c r="WCJ18" s="71"/>
      <c r="WCK18" s="71"/>
      <c r="WCL18" s="71"/>
      <c r="WCM18" s="71"/>
      <c r="WCN18" s="71"/>
      <c r="WCO18" s="71"/>
      <c r="WCP18" s="71"/>
      <c r="WCQ18" s="71"/>
      <c r="WCR18" s="71"/>
      <c r="WCS18" s="71"/>
      <c r="WCT18" s="71"/>
      <c r="WCU18" s="71"/>
      <c r="WCV18" s="71"/>
      <c r="WCW18" s="71"/>
      <c r="WCX18" s="71"/>
      <c r="WCY18" s="71"/>
      <c r="WCZ18" s="71"/>
      <c r="WDA18" s="71"/>
      <c r="WDB18" s="71"/>
      <c r="WDC18" s="71"/>
      <c r="WDD18" s="71"/>
      <c r="WDE18" s="71"/>
      <c r="WDF18" s="71"/>
      <c r="WDG18" s="71"/>
      <c r="WDH18" s="71"/>
      <c r="WDI18" s="71"/>
      <c r="WDJ18" s="71"/>
      <c r="WDK18" s="71"/>
      <c r="WDL18" s="71"/>
      <c r="WDM18" s="71"/>
      <c r="WDN18" s="71"/>
      <c r="WDO18" s="71"/>
      <c r="WDP18" s="71"/>
      <c r="WDQ18" s="71"/>
      <c r="WDR18" s="71"/>
      <c r="WDS18" s="71"/>
      <c r="WDT18" s="71"/>
      <c r="WDU18" s="71"/>
      <c r="WDV18" s="71"/>
      <c r="WDW18" s="71"/>
      <c r="WDX18" s="71"/>
      <c r="WDY18" s="71"/>
      <c r="WDZ18" s="71"/>
      <c r="WEA18" s="71"/>
      <c r="WEB18" s="71"/>
      <c r="WEC18" s="71"/>
      <c r="WED18" s="71"/>
      <c r="WEE18" s="71"/>
      <c r="WEF18" s="71"/>
      <c r="WEG18" s="71"/>
      <c r="WEH18" s="71"/>
      <c r="WEI18" s="71"/>
      <c r="WEJ18" s="71"/>
      <c r="WEK18" s="71"/>
      <c r="WEL18" s="71"/>
      <c r="WEM18" s="71"/>
      <c r="WEN18" s="71"/>
      <c r="WEO18" s="71"/>
      <c r="WEP18" s="71"/>
      <c r="WEQ18" s="71"/>
      <c r="WER18" s="71"/>
      <c r="WES18" s="71"/>
      <c r="WET18" s="71"/>
      <c r="WEU18" s="71"/>
      <c r="WEV18" s="71"/>
      <c r="WEW18" s="71"/>
      <c r="WEX18" s="71"/>
      <c r="WEY18" s="71"/>
      <c r="WEZ18" s="71"/>
      <c r="WFA18" s="71"/>
      <c r="WFB18" s="71"/>
      <c r="WFC18" s="71"/>
      <c r="WFD18" s="71"/>
      <c r="WFE18" s="71"/>
      <c r="WFF18" s="71"/>
      <c r="WFG18" s="71"/>
      <c r="WFH18" s="71"/>
      <c r="WFI18" s="71"/>
      <c r="WFJ18" s="71"/>
      <c r="WFK18" s="71"/>
      <c r="WFL18" s="71"/>
      <c r="WFM18" s="71"/>
      <c r="WFN18" s="71"/>
      <c r="WFO18" s="71"/>
      <c r="WFP18" s="71"/>
      <c r="WFQ18" s="71"/>
      <c r="WFR18" s="71"/>
      <c r="WFS18" s="71"/>
      <c r="WFT18" s="71"/>
      <c r="WFU18" s="71"/>
      <c r="WFV18" s="71"/>
      <c r="WFW18" s="71"/>
      <c r="WFX18" s="71"/>
      <c r="WFY18" s="71"/>
      <c r="WFZ18" s="71"/>
      <c r="WGA18" s="71"/>
      <c r="WGB18" s="71"/>
      <c r="WGC18" s="71"/>
      <c r="WGD18" s="71"/>
      <c r="WGE18" s="71"/>
      <c r="WGF18" s="71"/>
      <c r="WGG18" s="71"/>
      <c r="WGH18" s="71"/>
      <c r="WGI18" s="71"/>
      <c r="WGJ18" s="71"/>
      <c r="WGK18" s="71"/>
      <c r="WGL18" s="71"/>
      <c r="WGM18" s="71"/>
      <c r="WGN18" s="71"/>
      <c r="WGO18" s="71"/>
      <c r="WGP18" s="71"/>
      <c r="WGQ18" s="71"/>
      <c r="WGR18" s="71"/>
      <c r="WGS18" s="71"/>
      <c r="WGT18" s="71"/>
      <c r="WGU18" s="71"/>
      <c r="WGV18" s="71"/>
      <c r="WGW18" s="71"/>
      <c r="WGX18" s="71"/>
      <c r="WGY18" s="71"/>
      <c r="WGZ18" s="71"/>
      <c r="WHA18" s="71"/>
      <c r="WHB18" s="71"/>
      <c r="WHC18" s="71"/>
      <c r="WHD18" s="71"/>
      <c r="WHE18" s="71"/>
      <c r="WHF18" s="71"/>
      <c r="WHG18" s="71"/>
      <c r="WHH18" s="71"/>
      <c r="WHI18" s="71"/>
      <c r="WHJ18" s="71"/>
      <c r="WHK18" s="71"/>
      <c r="WHL18" s="71"/>
      <c r="WHM18" s="71"/>
      <c r="WHN18" s="71"/>
      <c r="WHO18" s="71"/>
      <c r="WHP18" s="71"/>
      <c r="WHQ18" s="71"/>
      <c r="WHR18" s="71"/>
      <c r="WHS18" s="71"/>
      <c r="WHT18" s="71"/>
      <c r="WHU18" s="71"/>
      <c r="WHV18" s="71"/>
      <c r="WHW18" s="71"/>
      <c r="WHX18" s="71"/>
      <c r="WHY18" s="71"/>
      <c r="WHZ18" s="71"/>
      <c r="WIA18" s="71"/>
      <c r="WIB18" s="71"/>
      <c r="WIC18" s="71"/>
      <c r="WID18" s="71"/>
      <c r="WIE18" s="71"/>
      <c r="WIF18" s="71"/>
      <c r="WIG18" s="71"/>
      <c r="WIH18" s="71"/>
      <c r="WII18" s="71"/>
      <c r="WIJ18" s="71"/>
      <c r="WIK18" s="71"/>
      <c r="WIL18" s="71"/>
      <c r="WIM18" s="71"/>
      <c r="WIN18" s="71"/>
      <c r="WIO18" s="71"/>
      <c r="WIP18" s="71"/>
      <c r="WIQ18" s="71"/>
      <c r="WIR18" s="71"/>
      <c r="WIS18" s="71"/>
      <c r="WIT18" s="71"/>
      <c r="WIU18" s="71"/>
      <c r="WIV18" s="71"/>
      <c r="WIW18" s="71"/>
      <c r="WIX18" s="71"/>
      <c r="WIY18" s="71"/>
      <c r="WIZ18" s="71"/>
      <c r="WJA18" s="71"/>
      <c r="WJB18" s="71"/>
      <c r="WJC18" s="71"/>
      <c r="WJD18" s="71"/>
      <c r="WJE18" s="71"/>
      <c r="WJF18" s="71"/>
      <c r="WJG18" s="71"/>
      <c r="WJH18" s="71"/>
      <c r="WJI18" s="71"/>
      <c r="WJJ18" s="71"/>
      <c r="WJK18" s="71"/>
      <c r="WJL18" s="71"/>
      <c r="WJM18" s="71"/>
      <c r="WJN18" s="71"/>
      <c r="WJO18" s="71"/>
      <c r="WJP18" s="71"/>
      <c r="WJQ18" s="71"/>
      <c r="WJR18" s="71"/>
      <c r="WJS18" s="71"/>
      <c r="WJT18" s="71"/>
      <c r="WJU18" s="71"/>
      <c r="WJV18" s="71"/>
      <c r="WJW18" s="71"/>
      <c r="WJX18" s="71"/>
      <c r="WJY18" s="71"/>
      <c r="WJZ18" s="71"/>
      <c r="WKA18" s="71"/>
      <c r="WKB18" s="71"/>
      <c r="WKC18" s="71"/>
      <c r="WKD18" s="71"/>
      <c r="WKE18" s="71"/>
      <c r="WKF18" s="71"/>
      <c r="WKG18" s="71"/>
      <c r="WKH18" s="71"/>
      <c r="WKI18" s="71"/>
      <c r="WKJ18" s="71"/>
      <c r="WKK18" s="71"/>
      <c r="WKL18" s="71"/>
      <c r="WKM18" s="71"/>
      <c r="WKN18" s="71"/>
      <c r="WKO18" s="71"/>
      <c r="WKP18" s="71"/>
      <c r="WKQ18" s="71"/>
      <c r="WKR18" s="71"/>
      <c r="WKS18" s="71"/>
      <c r="WKT18" s="71"/>
      <c r="WKU18" s="71"/>
      <c r="WKV18" s="71"/>
      <c r="WKW18" s="71"/>
      <c r="WKX18" s="71"/>
      <c r="WKY18" s="71"/>
      <c r="WKZ18" s="71"/>
      <c r="WLA18" s="71"/>
      <c r="WLB18" s="71"/>
      <c r="WLC18" s="71"/>
      <c r="WLD18" s="71"/>
      <c r="WLE18" s="71"/>
      <c r="WLF18" s="71"/>
      <c r="WLG18" s="71"/>
      <c r="WLH18" s="71"/>
      <c r="WLI18" s="71"/>
      <c r="WLJ18" s="71"/>
      <c r="WLK18" s="71"/>
      <c r="WLL18" s="71"/>
      <c r="WLM18" s="71"/>
      <c r="WLN18" s="71"/>
      <c r="WLO18" s="71"/>
      <c r="WLP18" s="71"/>
      <c r="WLQ18" s="71"/>
      <c r="WLR18" s="71"/>
      <c r="WLS18" s="71"/>
      <c r="WLT18" s="71"/>
      <c r="WLU18" s="71"/>
      <c r="WLV18" s="71"/>
      <c r="WLW18" s="71"/>
      <c r="WLX18" s="71"/>
      <c r="WLY18" s="71"/>
      <c r="WLZ18" s="71"/>
      <c r="WMA18" s="71"/>
      <c r="WMB18" s="71"/>
      <c r="WMC18" s="71"/>
      <c r="WMD18" s="71"/>
      <c r="WME18" s="71"/>
      <c r="WMF18" s="71"/>
      <c r="WMG18" s="71"/>
      <c r="WMH18" s="71"/>
      <c r="WMI18" s="71"/>
      <c r="WMJ18" s="71"/>
      <c r="WMK18" s="71"/>
      <c r="WML18" s="71"/>
      <c r="WMM18" s="71"/>
      <c r="WMN18" s="71"/>
      <c r="WMO18" s="71"/>
      <c r="WMP18" s="71"/>
      <c r="WMQ18" s="71"/>
      <c r="WMR18" s="71"/>
      <c r="WMS18" s="71"/>
      <c r="WMT18" s="71"/>
      <c r="WMU18" s="71"/>
      <c r="WMV18" s="71"/>
      <c r="WMW18" s="71"/>
      <c r="WMX18" s="71"/>
      <c r="WMY18" s="71"/>
      <c r="WMZ18" s="71"/>
      <c r="WNA18" s="71"/>
      <c r="WNB18" s="71"/>
      <c r="WNC18" s="71"/>
      <c r="WND18" s="71"/>
      <c r="WNE18" s="71"/>
      <c r="WNF18" s="71"/>
      <c r="WNG18" s="71"/>
      <c r="WNH18" s="71"/>
      <c r="WNI18" s="71"/>
      <c r="WNJ18" s="71"/>
      <c r="WNK18" s="71"/>
      <c r="WNL18" s="71"/>
      <c r="WNM18" s="71"/>
      <c r="WNN18" s="71"/>
      <c r="WNO18" s="71"/>
      <c r="WNP18" s="71"/>
      <c r="WNQ18" s="71"/>
      <c r="WNR18" s="71"/>
      <c r="WNS18" s="71"/>
      <c r="WNT18" s="71"/>
      <c r="WNU18" s="71"/>
      <c r="WNV18" s="71"/>
      <c r="WNW18" s="71"/>
      <c r="WNX18" s="71"/>
      <c r="WNY18" s="71"/>
      <c r="WNZ18" s="71"/>
      <c r="WOA18" s="71"/>
      <c r="WOB18" s="71"/>
      <c r="WOC18" s="71"/>
      <c r="WOD18" s="71"/>
      <c r="WOE18" s="71"/>
      <c r="WOF18" s="71"/>
      <c r="WOG18" s="71"/>
      <c r="WOH18" s="71"/>
      <c r="WOI18" s="71"/>
      <c r="WOJ18" s="71"/>
      <c r="WOK18" s="71"/>
      <c r="WOL18" s="71"/>
      <c r="WOM18" s="71"/>
      <c r="WON18" s="71"/>
      <c r="WOO18" s="71"/>
      <c r="WOP18" s="71"/>
      <c r="WOQ18" s="71"/>
      <c r="WOR18" s="71"/>
      <c r="WOS18" s="71"/>
      <c r="WOT18" s="71"/>
      <c r="WOU18" s="71"/>
      <c r="WOV18" s="71"/>
      <c r="WOW18" s="71"/>
      <c r="WOX18" s="71"/>
      <c r="WOY18" s="71"/>
      <c r="WOZ18" s="71"/>
      <c r="WPA18" s="71"/>
      <c r="WPB18" s="71"/>
      <c r="WPC18" s="71"/>
      <c r="WPD18" s="71"/>
      <c r="WPE18" s="71"/>
      <c r="WPF18" s="71"/>
      <c r="WPG18" s="71"/>
      <c r="WPH18" s="71"/>
      <c r="WPI18" s="71"/>
      <c r="WPJ18" s="71"/>
      <c r="WPK18" s="71"/>
      <c r="WPL18" s="71"/>
      <c r="WPM18" s="71"/>
      <c r="WPN18" s="71"/>
      <c r="WPO18" s="71"/>
      <c r="WPP18" s="71"/>
      <c r="WPQ18" s="71"/>
      <c r="WPR18" s="71"/>
      <c r="WPS18" s="71"/>
      <c r="WPT18" s="71"/>
      <c r="WPU18" s="71"/>
      <c r="WPV18" s="71"/>
      <c r="WPW18" s="71"/>
      <c r="WPX18" s="71"/>
      <c r="WPY18" s="71"/>
      <c r="WPZ18" s="71"/>
      <c r="WQA18" s="71"/>
      <c r="WQB18" s="71"/>
      <c r="WQC18" s="71"/>
      <c r="WQD18" s="71"/>
      <c r="WQE18" s="71"/>
      <c r="WQF18" s="71"/>
      <c r="WQG18" s="71"/>
      <c r="WQH18" s="71"/>
      <c r="WQI18" s="71"/>
      <c r="WQJ18" s="71"/>
      <c r="WQK18" s="71"/>
      <c r="WQL18" s="71"/>
      <c r="WQM18" s="71"/>
      <c r="WQN18" s="71"/>
      <c r="WQO18" s="71"/>
      <c r="WQP18" s="71"/>
      <c r="WQQ18" s="71"/>
      <c r="WQR18" s="71"/>
      <c r="WQS18" s="71"/>
      <c r="WQT18" s="71"/>
      <c r="WQU18" s="71"/>
      <c r="WQV18" s="71"/>
      <c r="WQW18" s="71"/>
      <c r="WQX18" s="71"/>
      <c r="WQY18" s="71"/>
      <c r="WQZ18" s="71"/>
      <c r="WRA18" s="71"/>
      <c r="WRB18" s="71"/>
      <c r="WRC18" s="71"/>
      <c r="WRD18" s="71"/>
      <c r="WRE18" s="71"/>
      <c r="WRF18" s="71"/>
      <c r="WRG18" s="71"/>
      <c r="WRH18" s="71"/>
      <c r="WRI18" s="71"/>
      <c r="WRJ18" s="71"/>
      <c r="WRK18" s="71"/>
      <c r="WRL18" s="71"/>
      <c r="WRM18" s="71"/>
      <c r="WRN18" s="71"/>
      <c r="WRO18" s="71"/>
      <c r="WRP18" s="71"/>
      <c r="WRQ18" s="71"/>
      <c r="WRR18" s="71"/>
      <c r="WRS18" s="71"/>
      <c r="WRT18" s="71"/>
      <c r="WRU18" s="71"/>
      <c r="WRV18" s="71"/>
      <c r="WRW18" s="71"/>
      <c r="WRX18" s="71"/>
      <c r="WRY18" s="71"/>
      <c r="WRZ18" s="71"/>
      <c r="WSA18" s="71"/>
      <c r="WSB18" s="71"/>
      <c r="WSC18" s="71"/>
      <c r="WSD18" s="71"/>
      <c r="WSE18" s="71"/>
      <c r="WSF18" s="71"/>
      <c r="WSG18" s="71"/>
      <c r="WSH18" s="71"/>
      <c r="WSI18" s="71"/>
      <c r="WSJ18" s="71"/>
      <c r="WSK18" s="71"/>
      <c r="WSL18" s="71"/>
      <c r="WSM18" s="71"/>
      <c r="WSN18" s="71"/>
      <c r="WSO18" s="71"/>
      <c r="WSP18" s="71"/>
      <c r="WSQ18" s="71"/>
      <c r="WSR18" s="71"/>
      <c r="WSS18" s="71"/>
      <c r="WST18" s="71"/>
      <c r="WSU18" s="71"/>
      <c r="WSV18" s="71"/>
      <c r="WSW18" s="71"/>
      <c r="WSX18" s="71"/>
      <c r="WSY18" s="71"/>
      <c r="WSZ18" s="71"/>
      <c r="WTA18" s="71"/>
      <c r="WTB18" s="71"/>
      <c r="WTC18" s="71"/>
      <c r="WTD18" s="71"/>
      <c r="WTE18" s="71"/>
      <c r="WTF18" s="71"/>
      <c r="WTG18" s="71"/>
      <c r="WTH18" s="71"/>
      <c r="WTI18" s="71"/>
      <c r="WTJ18" s="71"/>
      <c r="WTK18" s="71"/>
      <c r="WTL18" s="71"/>
      <c r="WTM18" s="71"/>
      <c r="WTN18" s="71"/>
      <c r="WTO18" s="71"/>
      <c r="WTP18" s="71"/>
      <c r="WTQ18" s="71"/>
      <c r="WTR18" s="71"/>
      <c r="WTS18" s="71"/>
      <c r="WTT18" s="71"/>
      <c r="WTU18" s="71"/>
      <c r="WTV18" s="71"/>
      <c r="WTW18" s="71"/>
      <c r="WTX18" s="71"/>
      <c r="WTY18" s="71"/>
      <c r="WTZ18" s="71"/>
      <c r="WUA18" s="71"/>
      <c r="WUB18" s="71"/>
      <c r="WUC18" s="71"/>
      <c r="WUD18" s="71"/>
      <c r="WUE18" s="71"/>
      <c r="WUF18" s="71"/>
      <c r="WUG18" s="71"/>
      <c r="WUH18" s="71"/>
      <c r="WUI18" s="71"/>
      <c r="WUJ18" s="71"/>
      <c r="WUK18" s="71"/>
      <c r="WUL18" s="71"/>
      <c r="WUM18" s="71"/>
      <c r="WUN18" s="71"/>
      <c r="WUO18" s="71"/>
      <c r="WUP18" s="71"/>
      <c r="WUQ18" s="71"/>
      <c r="WUR18" s="71"/>
      <c r="WUS18" s="71"/>
      <c r="WUT18" s="71"/>
      <c r="WUU18" s="71"/>
      <c r="WUV18" s="71"/>
      <c r="WUW18" s="71"/>
      <c r="WUX18" s="71"/>
      <c r="WUY18" s="71"/>
      <c r="WUZ18" s="71"/>
      <c r="WVA18" s="71"/>
      <c r="WVB18" s="71"/>
      <c r="WVC18" s="71"/>
      <c r="WVD18" s="71"/>
      <c r="WVE18" s="71"/>
      <c r="WVF18" s="71"/>
      <c r="WVG18" s="71"/>
      <c r="WVH18" s="71"/>
      <c r="WVI18" s="71"/>
      <c r="WVJ18" s="71"/>
      <c r="WVK18" s="71"/>
      <c r="WVL18" s="71"/>
      <c r="WVM18" s="71"/>
      <c r="WVN18" s="71"/>
      <c r="WVO18" s="71"/>
      <c r="WVP18" s="71"/>
      <c r="WVQ18" s="71"/>
      <c r="WVR18" s="71"/>
      <c r="WVS18" s="71"/>
      <c r="WVT18" s="71"/>
      <c r="WVU18" s="71"/>
      <c r="WVV18" s="71"/>
      <c r="WVW18" s="71"/>
      <c r="WVX18" s="71"/>
      <c r="WVY18" s="71"/>
      <c r="WVZ18" s="71"/>
      <c r="WWA18" s="71"/>
      <c r="WWB18" s="71"/>
      <c r="WWC18" s="71"/>
      <c r="WWD18" s="71"/>
      <c r="WWE18" s="71"/>
      <c r="WWF18" s="71"/>
      <c r="WWG18" s="71"/>
      <c r="WWH18" s="71"/>
      <c r="WWI18" s="71"/>
      <c r="WWJ18" s="71"/>
      <c r="WWK18" s="71"/>
      <c r="WWL18" s="71"/>
      <c r="WWM18" s="71"/>
      <c r="WWN18" s="71"/>
      <c r="WWO18" s="71"/>
      <c r="WWP18" s="71"/>
      <c r="WWQ18" s="71"/>
      <c r="WWR18" s="71"/>
      <c r="WWS18" s="71"/>
      <c r="WWT18" s="71"/>
      <c r="WWU18" s="71"/>
      <c r="WWV18" s="71"/>
      <c r="WWW18" s="71"/>
      <c r="WWX18" s="71"/>
      <c r="WWY18" s="71"/>
      <c r="WWZ18" s="71"/>
      <c r="WXA18" s="71"/>
      <c r="WXB18" s="71"/>
      <c r="WXC18" s="71"/>
      <c r="WXD18" s="71"/>
      <c r="WXE18" s="71"/>
      <c r="WXF18" s="71"/>
      <c r="WXG18" s="71"/>
      <c r="WXH18" s="71"/>
      <c r="WXI18" s="71"/>
      <c r="WXJ18" s="71"/>
      <c r="WXK18" s="71"/>
      <c r="WXL18" s="71"/>
      <c r="WXM18" s="71"/>
      <c r="WXN18" s="71"/>
      <c r="WXO18" s="71"/>
      <c r="WXP18" s="71"/>
      <c r="WXQ18" s="71"/>
      <c r="WXR18" s="71"/>
      <c r="WXS18" s="71"/>
      <c r="WXT18" s="71"/>
      <c r="WXU18" s="71"/>
      <c r="WXV18" s="71"/>
      <c r="WXW18" s="71"/>
      <c r="WXX18" s="71"/>
      <c r="WXY18" s="71"/>
      <c r="WXZ18" s="71"/>
      <c r="WYA18" s="71"/>
      <c r="WYB18" s="71"/>
      <c r="WYC18" s="71"/>
      <c r="WYD18" s="71"/>
      <c r="WYE18" s="71"/>
      <c r="WYF18" s="71"/>
      <c r="WYG18" s="71"/>
      <c r="WYH18" s="71"/>
      <c r="WYI18" s="71"/>
      <c r="WYJ18" s="71"/>
      <c r="WYK18" s="71"/>
      <c r="WYL18" s="71"/>
      <c r="WYM18" s="71"/>
      <c r="WYN18" s="71"/>
      <c r="WYO18" s="71"/>
      <c r="WYP18" s="71"/>
      <c r="WYQ18" s="71"/>
      <c r="WYR18" s="71"/>
      <c r="WYS18" s="71"/>
      <c r="WYT18" s="71"/>
      <c r="WYU18" s="71"/>
      <c r="WYV18" s="71"/>
      <c r="WYW18" s="71"/>
      <c r="WYX18" s="71"/>
      <c r="WYY18" s="71"/>
      <c r="WYZ18" s="71"/>
      <c r="WZA18" s="71"/>
      <c r="WZB18" s="71"/>
      <c r="WZC18" s="71"/>
      <c r="WZD18" s="71"/>
      <c r="WZE18" s="71"/>
      <c r="WZF18" s="71"/>
      <c r="WZG18" s="71"/>
      <c r="WZH18" s="71"/>
      <c r="WZI18" s="71"/>
      <c r="WZJ18" s="71"/>
      <c r="WZK18" s="71"/>
      <c r="WZL18" s="71"/>
      <c r="WZM18" s="71"/>
      <c r="WZN18" s="71"/>
      <c r="WZO18" s="71"/>
      <c r="WZP18" s="71"/>
      <c r="WZQ18" s="71"/>
      <c r="WZR18" s="71"/>
      <c r="WZS18" s="71"/>
      <c r="WZT18" s="71"/>
      <c r="WZU18" s="71"/>
      <c r="WZV18" s="71"/>
      <c r="WZW18" s="71"/>
      <c r="WZX18" s="71"/>
      <c r="WZY18" s="71"/>
      <c r="WZZ18" s="71"/>
      <c r="XAA18" s="71"/>
      <c r="XAB18" s="71"/>
      <c r="XAC18" s="71"/>
      <c r="XAD18" s="71"/>
      <c r="XAE18" s="71"/>
      <c r="XAF18" s="71"/>
      <c r="XAG18" s="71"/>
      <c r="XAH18" s="71"/>
      <c r="XAI18" s="71"/>
      <c r="XAJ18" s="71"/>
      <c r="XAK18" s="71"/>
      <c r="XAL18" s="71"/>
      <c r="XAM18" s="71"/>
      <c r="XAN18" s="71"/>
      <c r="XAO18" s="71"/>
      <c r="XAP18" s="71"/>
      <c r="XAQ18" s="71"/>
      <c r="XAR18" s="71"/>
      <c r="XAS18" s="71"/>
      <c r="XAT18" s="71"/>
      <c r="XAU18" s="71"/>
      <c r="XAV18" s="71"/>
      <c r="XAW18" s="71"/>
      <c r="XAX18" s="71"/>
      <c r="XAY18" s="71"/>
      <c r="XAZ18" s="71"/>
      <c r="XBA18" s="71"/>
      <c r="XBB18" s="71"/>
      <c r="XBC18" s="71"/>
      <c r="XBD18" s="71"/>
      <c r="XBE18" s="71"/>
      <c r="XBF18" s="71"/>
      <c r="XBG18" s="71"/>
      <c r="XBH18" s="71"/>
      <c r="XBI18" s="71"/>
      <c r="XBJ18" s="71"/>
      <c r="XBK18" s="71"/>
      <c r="XBL18" s="71"/>
      <c r="XBM18" s="71"/>
      <c r="XBN18" s="71"/>
      <c r="XBO18" s="71"/>
      <c r="XBP18" s="71"/>
      <c r="XBQ18" s="71"/>
      <c r="XBR18" s="71"/>
      <c r="XBS18" s="71"/>
      <c r="XBT18" s="71"/>
      <c r="XBU18" s="71"/>
      <c r="XBV18" s="71"/>
      <c r="XBW18" s="71"/>
      <c r="XBX18" s="71"/>
      <c r="XBY18" s="71"/>
      <c r="XBZ18" s="71"/>
      <c r="XCA18" s="71"/>
      <c r="XCB18" s="71"/>
      <c r="XCC18" s="71"/>
      <c r="XCD18" s="71"/>
      <c r="XCE18" s="71"/>
      <c r="XCF18" s="71"/>
      <c r="XCG18" s="71"/>
      <c r="XCH18" s="71"/>
      <c r="XCI18" s="71"/>
      <c r="XCJ18" s="71"/>
      <c r="XCK18" s="71"/>
      <c r="XCL18" s="71"/>
      <c r="XCM18" s="71"/>
      <c r="XCN18" s="71"/>
      <c r="XCO18" s="71"/>
      <c r="XCP18" s="71"/>
      <c r="XCQ18" s="71"/>
      <c r="XCR18" s="71"/>
      <c r="XCS18" s="71"/>
      <c r="XCT18" s="71"/>
      <c r="XCU18" s="71"/>
      <c r="XCV18" s="71"/>
      <c r="XCW18" s="71"/>
      <c r="XCX18" s="71"/>
      <c r="XCY18" s="71"/>
      <c r="XCZ18" s="71"/>
      <c r="XDA18" s="71"/>
      <c r="XDB18" s="71"/>
      <c r="XDC18" s="71"/>
      <c r="XDD18" s="71"/>
      <c r="XDE18" s="71"/>
      <c r="XDF18" s="71"/>
      <c r="XDG18" s="71"/>
      <c r="XDH18" s="71"/>
      <c r="XDI18" s="71"/>
      <c r="XDJ18" s="71"/>
      <c r="XDK18" s="71"/>
      <c r="XDL18" s="71"/>
      <c r="XDM18" s="71"/>
      <c r="XDN18" s="71"/>
      <c r="XDO18" s="71"/>
      <c r="XDP18" s="71"/>
      <c r="XDQ18" s="71"/>
      <c r="XDR18" s="71"/>
      <c r="XDS18" s="71"/>
      <c r="XDT18" s="71"/>
      <c r="XDU18" s="71"/>
      <c r="XDV18" s="71"/>
      <c r="XDW18" s="71"/>
      <c r="XDX18" s="71"/>
      <c r="XDY18" s="71"/>
      <c r="XDZ18" s="71"/>
      <c r="XEA18" s="71"/>
      <c r="XEB18" s="71"/>
      <c r="XEC18" s="71"/>
      <c r="XED18" s="71"/>
      <c r="XEE18" s="71"/>
      <c r="XEF18" s="71"/>
      <c r="XEG18" s="71"/>
      <c r="XEH18" s="71"/>
      <c r="XEI18" s="71"/>
      <c r="XEJ18" s="71"/>
      <c r="XEK18" s="71"/>
      <c r="XEL18" s="71"/>
      <c r="XEM18" s="71"/>
      <c r="XEN18" s="71"/>
      <c r="XEO18" s="71"/>
      <c r="XEP18" s="71"/>
      <c r="XEQ18" s="71"/>
      <c r="XER18" s="71"/>
    </row>
    <row r="19" spans="1:16372" s="75" customFormat="1" ht="18" outlineLevel="1" x14ac:dyDescent="0.2">
      <c r="A19" s="55"/>
      <c r="B19" s="68" t="s">
        <v>39</v>
      </c>
      <c r="C19" s="68">
        <f>IF(Lastenheft[[#This Row],[Ebene]]="Ü1",1,IF(Lastenheft[[#This Row],[Ebene]]="Ü2",2,IF(Lastenheft[[#This Row],[Ebene]]="Ü3",3,IF(Lastenheft[[#This Row],[Ebene]]="Ü4",4,IF(Lastenheft[[#This Row],[Ebene]]="T",5)))))</f>
        <v>5</v>
      </c>
      <c r="D19" s="68">
        <f t="shared" si="0"/>
        <v>1</v>
      </c>
      <c r="E19" s="68">
        <f t="shared" si="1"/>
        <v>1</v>
      </c>
      <c r="F19" s="68">
        <f t="shared" si="2"/>
        <v>2</v>
      </c>
      <c r="G19" s="68">
        <f t="shared" si="3"/>
        <v>0</v>
      </c>
      <c r="H19" s="68">
        <f>IF($C19=1,0,IF($C19=2,0,IF($C19=3,0,IF($C19=4,0,IF(AND($C19=5,NOT(Lastenheft[[#This Row],[Kriterium (M=Muss; I=Information)]]="nicht aktiv")),INDEX(H:H,ROW(H19)-1)+1,INDEX(H:H,ROW(H19)-1))))))</f>
        <v>1</v>
      </c>
      <c r="I19" s="69" t="str">
        <f>IF(NOT(Lastenheft[[#This Row],[Kriterium (M=Muss; I=Information)]]="nicht aktiv"),_xlfn.TEXTJOIN(".",FALSE,Lastenheft[[#This Row],[Spalte4]:[Spalte22]]),"")</f>
        <v>1.1.2.0.1</v>
      </c>
      <c r="J19" s="19" t="str">
        <f>IF(NOT(Lastenheft[[#This Row],[Kriterium (M=Muss; I=Information)]]="nicht aktiv"),IF(C19=1,CONCATENATE(D19),IF(C19=2,CONCATENATE(D19,".",E19),IF(C19=3,CONCATENATE(D19,".",E19,".",F19),IF(C19=4,CONCATENATE(D19,".",E19,".",F19,".",G19),IF(C19=5,""))))),"")</f>
        <v/>
      </c>
      <c r="K19" s="28" t="s">
        <v>389</v>
      </c>
      <c r="L19" s="72"/>
      <c r="M19" s="76" t="s">
        <v>1</v>
      </c>
      <c r="N19" s="73"/>
      <c r="O19" s="73"/>
      <c r="P19" s="74"/>
    </row>
    <row r="20" spans="1:16372" s="75" customFormat="1" ht="18" hidden="1" outlineLevel="1" x14ac:dyDescent="0.2">
      <c r="A20" s="55"/>
      <c r="B20" s="68" t="s">
        <v>39</v>
      </c>
      <c r="C20" s="68">
        <f>IF(Lastenheft[[#This Row],[Ebene]]="Ü1",1,IF(Lastenheft[[#This Row],[Ebene]]="Ü2",2,IF(Lastenheft[[#This Row],[Ebene]]="Ü3",3,IF(Lastenheft[[#This Row],[Ebene]]="Ü4",4,IF(Lastenheft[[#This Row],[Ebene]]="T",5)))))</f>
        <v>5</v>
      </c>
      <c r="D20" s="68">
        <f t="shared" si="0"/>
        <v>1</v>
      </c>
      <c r="E20" s="68">
        <f t="shared" si="1"/>
        <v>1</v>
      </c>
      <c r="F20" s="68">
        <f t="shared" si="2"/>
        <v>2</v>
      </c>
      <c r="G20" s="68">
        <f t="shared" si="3"/>
        <v>0</v>
      </c>
      <c r="H20" s="68">
        <f>IF($C20=1,0,IF($C20=2,0,IF($C20=3,0,IF($C20=4,0,IF(AND($C20=5,NOT(Lastenheft[[#This Row],[Kriterium (M=Muss; I=Information)]]="nicht aktiv")),INDEX(H:H,ROW(H20)-1)+1,INDEX(H:H,ROW(H20)-1))))))</f>
        <v>1</v>
      </c>
      <c r="I20" s="69" t="str">
        <f>IF(NOT(Lastenheft[[#This Row],[Kriterium (M=Muss; I=Information)]]="nicht aktiv"),_xlfn.TEXTJOIN(".",FALSE,Lastenheft[[#This Row],[Spalte4]:[Spalte22]]),"")</f>
        <v/>
      </c>
      <c r="J20" s="19" t="str">
        <f>IF(NOT(Lastenheft[[#This Row],[Kriterium (M=Muss; I=Information)]]="nicht aktiv"),IF(C20=1,CONCATENATE(D20),IF(C20=2,CONCATENATE(D20,".",E20),IF(C20=3,CONCATENATE(D20,".",E20,".",F20),IF(C20=4,CONCATENATE(D20,".",E20,".",F20,".",G20),IF(C20=5,""))))),"")</f>
        <v/>
      </c>
      <c r="K20" s="28" t="s">
        <v>390</v>
      </c>
      <c r="L20" s="72"/>
      <c r="M20" s="70" t="s">
        <v>27</v>
      </c>
      <c r="N20" s="73"/>
      <c r="O20" s="73"/>
      <c r="P20" s="74"/>
    </row>
    <row r="21" spans="1:16372" s="75" customFormat="1" ht="18" outlineLevel="1" x14ac:dyDescent="0.2">
      <c r="A21" s="55"/>
      <c r="B21" s="68" t="s">
        <v>39</v>
      </c>
      <c r="C21" s="68">
        <f>IF(Lastenheft[[#This Row],[Ebene]]="Ü1",1,IF(Lastenheft[[#This Row],[Ebene]]="Ü2",2,IF(Lastenheft[[#This Row],[Ebene]]="Ü3",3,IF(Lastenheft[[#This Row],[Ebene]]="Ü4",4,IF(Lastenheft[[#This Row],[Ebene]]="T",5)))))</f>
        <v>5</v>
      </c>
      <c r="D21" s="68">
        <f t="shared" si="0"/>
        <v>1</v>
      </c>
      <c r="E21" s="68">
        <f t="shared" si="1"/>
        <v>1</v>
      </c>
      <c r="F21" s="68">
        <f t="shared" si="2"/>
        <v>2</v>
      </c>
      <c r="G21" s="68">
        <f t="shared" si="3"/>
        <v>0</v>
      </c>
      <c r="H21" s="68">
        <f>IF($C21=1,0,IF($C21=2,0,IF($C21=3,0,IF($C21=4,0,IF(AND($C21=5,NOT(Lastenheft[[#This Row],[Kriterium (M=Muss; I=Information)]]="nicht aktiv")),INDEX(H:H,ROW(H21)-1)+1,INDEX(H:H,ROW(H21)-1))))))</f>
        <v>2</v>
      </c>
      <c r="I21" s="69" t="str">
        <f>IF(NOT(Lastenheft[[#This Row],[Kriterium (M=Muss; I=Information)]]="nicht aktiv"),_xlfn.TEXTJOIN(".",FALSE,Lastenheft[[#This Row],[Spalte4]:[Spalte22]]),"")</f>
        <v>1.1.2.0.2</v>
      </c>
      <c r="J21" s="19" t="str">
        <f>IF(NOT(Lastenheft[[#This Row],[Kriterium (M=Muss; I=Information)]]="nicht aktiv"),IF(C21=1,CONCATENATE(D21),IF(C21=2,CONCATENATE(D21,".",E21),IF(C21=3,CONCATENATE(D21,".",E21,".",F21),IF(C21=4,CONCATENATE(D21,".",E21,".",F21,".",G21),IF(C21=5,""))))),"")</f>
        <v/>
      </c>
      <c r="K21" s="28" t="s">
        <v>408</v>
      </c>
      <c r="L21" s="72"/>
      <c r="M21" s="76" t="s">
        <v>1</v>
      </c>
      <c r="N21" s="73"/>
      <c r="O21" s="73"/>
      <c r="P21" s="74"/>
    </row>
    <row r="22" spans="1:16372" s="75" customFormat="1" ht="18" outlineLevel="1" x14ac:dyDescent="0.2">
      <c r="A22" s="55"/>
      <c r="B22" s="68" t="s">
        <v>39</v>
      </c>
      <c r="C22" s="68">
        <f>IF(Lastenheft[[#This Row],[Ebene]]="Ü1",1,IF(Lastenheft[[#This Row],[Ebene]]="Ü2",2,IF(Lastenheft[[#This Row],[Ebene]]="Ü3",3,IF(Lastenheft[[#This Row],[Ebene]]="Ü4",4,IF(Lastenheft[[#This Row],[Ebene]]="T",5)))))</f>
        <v>5</v>
      </c>
      <c r="D22" s="68">
        <f t="shared" si="0"/>
        <v>1</v>
      </c>
      <c r="E22" s="68">
        <f t="shared" si="1"/>
        <v>1</v>
      </c>
      <c r="F22" s="68">
        <f t="shared" si="2"/>
        <v>2</v>
      </c>
      <c r="G22" s="68">
        <f t="shared" si="3"/>
        <v>0</v>
      </c>
      <c r="H22" s="68">
        <f>IF($C22=1,0,IF($C22=2,0,IF($C22=3,0,IF($C22=4,0,IF(AND($C22=5,NOT(Lastenheft[[#This Row],[Kriterium (M=Muss; I=Information)]]="nicht aktiv")),INDEX(H:H,ROW(H22)-1)+1,INDEX(H:H,ROW(H22)-1))))))</f>
        <v>3</v>
      </c>
      <c r="I22" s="69" t="str">
        <f>IF(NOT(Lastenheft[[#This Row],[Kriterium (M=Muss; I=Information)]]="nicht aktiv"),_xlfn.TEXTJOIN(".",FALSE,Lastenheft[[#This Row],[Spalte4]:[Spalte22]]),"")</f>
        <v>1.1.2.0.3</v>
      </c>
      <c r="J22" s="19" t="str">
        <f>IF(NOT(Lastenheft[[#This Row],[Kriterium (M=Muss; I=Information)]]="nicht aktiv"),IF(C22=1,CONCATENATE(D22),IF(C22=2,CONCATENATE(D22,".",E22),IF(C22=3,CONCATENATE(D22,".",E22,".",F22),IF(C22=4,CONCATENATE(D22,".",E22,".",F22,".",G22),IF(C22=5,""))))),"")</f>
        <v/>
      </c>
      <c r="K22" s="28" t="s">
        <v>396</v>
      </c>
      <c r="L22" s="72"/>
      <c r="M22" s="76" t="s">
        <v>10</v>
      </c>
      <c r="N22" s="73"/>
      <c r="O22" s="73"/>
      <c r="P22" s="74"/>
    </row>
    <row r="23" spans="1:16372" s="75" customFormat="1" ht="28.5" outlineLevel="1" x14ac:dyDescent="0.2">
      <c r="A23" s="55"/>
      <c r="B23" s="68" t="s">
        <v>39</v>
      </c>
      <c r="C23" s="68">
        <f>IF(Lastenheft[[#This Row],[Ebene]]="Ü1",1,IF(Lastenheft[[#This Row],[Ebene]]="Ü2",2,IF(Lastenheft[[#This Row],[Ebene]]="Ü3",3,IF(Lastenheft[[#This Row],[Ebene]]="Ü4",4,IF(Lastenheft[[#This Row],[Ebene]]="T",5)))))</f>
        <v>5</v>
      </c>
      <c r="D23" s="68">
        <f t="shared" si="0"/>
        <v>1</v>
      </c>
      <c r="E23" s="68">
        <f t="shared" si="1"/>
        <v>1</v>
      </c>
      <c r="F23" s="68">
        <f t="shared" si="2"/>
        <v>2</v>
      </c>
      <c r="G23" s="68">
        <f t="shared" si="3"/>
        <v>0</v>
      </c>
      <c r="H23" s="68">
        <f>IF($C23=1,0,IF($C23=2,0,IF($C23=3,0,IF($C23=4,0,IF(AND($C23=5,NOT(Lastenheft[[#This Row],[Kriterium (M=Muss; I=Information)]]="nicht aktiv")),INDEX(H:H,ROW(H23)-1)+1,INDEX(H:H,ROW(H23)-1))))))</f>
        <v>4</v>
      </c>
      <c r="I23" s="69" t="str">
        <f>IF(NOT(Lastenheft[[#This Row],[Kriterium (M=Muss; I=Information)]]="nicht aktiv"),_xlfn.TEXTJOIN(".",FALSE,Lastenheft[[#This Row],[Spalte4]:[Spalte22]]),"")</f>
        <v>1.1.2.0.4</v>
      </c>
      <c r="J23" s="19" t="str">
        <f>IF(NOT(Lastenheft[[#This Row],[Kriterium (M=Muss; I=Information)]]="nicht aktiv"),IF(C23=1,CONCATENATE(D23),IF(C23=2,CONCATENATE(D23,".",E23),IF(C23=3,CONCATENATE(D23,".",E23,".",F23),IF(C23=4,CONCATENATE(D23,".",E23,".",F23,".",G23),IF(C23=5,""))))),"")</f>
        <v/>
      </c>
      <c r="K23" s="28" t="s">
        <v>451</v>
      </c>
      <c r="L23" s="72"/>
      <c r="M23" s="76" t="s">
        <v>10</v>
      </c>
      <c r="N23" s="73"/>
      <c r="O23" s="73"/>
      <c r="P23" s="74"/>
    </row>
    <row r="24" spans="1:16372" s="75" customFormat="1" ht="18" hidden="1" outlineLevel="1" x14ac:dyDescent="0.2">
      <c r="A24" s="55"/>
      <c r="B24" s="68" t="s">
        <v>39</v>
      </c>
      <c r="C24" s="68">
        <f>IF(Lastenheft[[#This Row],[Ebene]]="Ü1",1,IF(Lastenheft[[#This Row],[Ebene]]="Ü2",2,IF(Lastenheft[[#This Row],[Ebene]]="Ü3",3,IF(Lastenheft[[#This Row],[Ebene]]="Ü4",4,IF(Lastenheft[[#This Row],[Ebene]]="T",5)))))</f>
        <v>5</v>
      </c>
      <c r="D24" s="68">
        <f t="shared" si="0"/>
        <v>1</v>
      </c>
      <c r="E24" s="68">
        <f t="shared" si="1"/>
        <v>1</v>
      </c>
      <c r="F24" s="68">
        <f t="shared" si="2"/>
        <v>2</v>
      </c>
      <c r="G24" s="68">
        <f t="shared" si="3"/>
        <v>0</v>
      </c>
      <c r="H24" s="68">
        <f>IF($C24=1,0,IF($C24=2,0,IF($C24=3,0,IF($C24=4,0,IF(AND($C24=5,NOT(Lastenheft[[#This Row],[Kriterium (M=Muss; I=Information)]]="nicht aktiv")),INDEX(H:H,ROW(H24)-1)+1,INDEX(H:H,ROW(H24)-1))))))</f>
        <v>4</v>
      </c>
      <c r="I24" s="69" t="str">
        <f>IF(NOT(Lastenheft[[#This Row],[Kriterium (M=Muss; I=Information)]]="nicht aktiv"),_xlfn.TEXTJOIN(".",FALSE,Lastenheft[[#This Row],[Spalte4]:[Spalte22]]),"")</f>
        <v/>
      </c>
      <c r="J24" s="19" t="str">
        <f>IF(NOT(Lastenheft[[#This Row],[Kriterium (M=Muss; I=Information)]]="nicht aktiv"),IF(C24=1,CONCATENATE(D24),IF(C24=2,CONCATENATE(D24,".",E24),IF(C24=3,CONCATENATE(D24,".",E24,".",F24),IF(C24=4,CONCATENATE(D24,".",E24,".",F24,".",G24),IF(C24=5,""))))),"")</f>
        <v/>
      </c>
      <c r="K24" s="28" t="s">
        <v>409</v>
      </c>
      <c r="L24" s="72"/>
      <c r="M24" s="76" t="s">
        <v>27</v>
      </c>
      <c r="N24" s="73"/>
      <c r="O24" s="73"/>
      <c r="P24" s="74"/>
    </row>
    <row r="25" spans="1:16372" s="75" customFormat="1" ht="18" outlineLevel="1" x14ac:dyDescent="0.2">
      <c r="A25" s="55"/>
      <c r="B25" s="68" t="s">
        <v>39</v>
      </c>
      <c r="C25" s="68">
        <f>IF(Lastenheft[[#This Row],[Ebene]]="Ü1",1,IF(Lastenheft[[#This Row],[Ebene]]="Ü2",2,IF(Lastenheft[[#This Row],[Ebene]]="Ü3",3,IF(Lastenheft[[#This Row],[Ebene]]="Ü4",4,IF(Lastenheft[[#This Row],[Ebene]]="T",5)))))</f>
        <v>5</v>
      </c>
      <c r="D25" s="68">
        <f t="shared" si="0"/>
        <v>1</v>
      </c>
      <c r="E25" s="68">
        <f t="shared" si="1"/>
        <v>1</v>
      </c>
      <c r="F25" s="68">
        <f t="shared" si="2"/>
        <v>2</v>
      </c>
      <c r="G25" s="68">
        <f t="shared" si="3"/>
        <v>0</v>
      </c>
      <c r="H25" s="68">
        <f>IF($C25=1,0,IF($C25=2,0,IF($C25=3,0,IF($C25=4,0,IF(AND($C25=5,NOT(Lastenheft[[#This Row],[Kriterium (M=Muss; I=Information)]]="nicht aktiv")),INDEX(H:H,ROW(H25)-1)+1,INDEX(H:H,ROW(H25)-1))))))</f>
        <v>5</v>
      </c>
      <c r="I25" s="69" t="str">
        <f>IF(NOT(Lastenheft[[#This Row],[Kriterium (M=Muss; I=Information)]]="nicht aktiv"),_xlfn.TEXTJOIN(".",FALSE,Lastenheft[[#This Row],[Spalte4]:[Spalte22]]),"")</f>
        <v>1.1.2.0.5</v>
      </c>
      <c r="J25" s="19" t="str">
        <f>IF(NOT(Lastenheft[[#This Row],[Kriterium (M=Muss; I=Information)]]="nicht aktiv"),IF(C25=1,CONCATENATE(D25),IF(C25=2,CONCATENATE(D25,".",E25),IF(C25=3,CONCATENATE(D25,".",E25,".",F25),IF(C25=4,CONCATENATE(D25,".",E25,".",F25,".",G25),IF(C25=5,""))))),"")</f>
        <v/>
      </c>
      <c r="K25" s="28" t="s">
        <v>444</v>
      </c>
      <c r="L25" s="72"/>
      <c r="M25" s="76" t="s">
        <v>10</v>
      </c>
      <c r="N25" s="73"/>
      <c r="O25" s="73"/>
      <c r="P25" s="74"/>
    </row>
    <row r="26" spans="1:16372" s="75" customFormat="1" ht="18" outlineLevel="1" x14ac:dyDescent="0.2">
      <c r="A26" s="55"/>
      <c r="B26" s="68" t="s">
        <v>39</v>
      </c>
      <c r="C26" s="68">
        <f>IF(Lastenheft[[#This Row],[Ebene]]="Ü1",1,IF(Lastenheft[[#This Row],[Ebene]]="Ü2",2,IF(Lastenheft[[#This Row],[Ebene]]="Ü3",3,IF(Lastenheft[[#This Row],[Ebene]]="Ü4",4,IF(Lastenheft[[#This Row],[Ebene]]="T",5)))))</f>
        <v>5</v>
      </c>
      <c r="D26" s="68">
        <f t="shared" si="0"/>
        <v>1</v>
      </c>
      <c r="E26" s="68">
        <f t="shared" si="1"/>
        <v>1</v>
      </c>
      <c r="F26" s="68">
        <f t="shared" si="2"/>
        <v>2</v>
      </c>
      <c r="G26" s="68">
        <f t="shared" si="3"/>
        <v>0</v>
      </c>
      <c r="H26" s="68">
        <f>IF($C26=1,0,IF($C26=2,0,IF($C26=3,0,IF($C26=4,0,IF(AND($C26=5,NOT(Lastenheft[[#This Row],[Kriterium (M=Muss; I=Information)]]="nicht aktiv")),INDEX(H:H,ROW(H26)-1)+1,INDEX(H:H,ROW(H26)-1))))))</f>
        <v>6</v>
      </c>
      <c r="I26" s="69" t="str">
        <f>IF(NOT(Lastenheft[[#This Row],[Kriterium (M=Muss; I=Information)]]="nicht aktiv"),_xlfn.TEXTJOIN(".",FALSE,Lastenheft[[#This Row],[Spalte4]:[Spalte22]]),"")</f>
        <v>1.1.2.0.6</v>
      </c>
      <c r="J26" s="19" t="str">
        <f>IF(NOT(Lastenheft[[#This Row],[Kriterium (M=Muss; I=Information)]]="nicht aktiv"),IF(C26=1,CONCATENATE(D26),IF(C26=2,CONCATENATE(D26,".",E26),IF(C26=3,CONCATENATE(D26,".",E26,".",F26),IF(C26=4,CONCATENATE(D26,".",E26,".",F26,".",G26),IF(C26=5,""))))),"")</f>
        <v/>
      </c>
      <c r="K26" s="28" t="s">
        <v>391</v>
      </c>
      <c r="L26" s="72"/>
      <c r="M26" s="76" t="s">
        <v>10</v>
      </c>
      <c r="N26" s="73"/>
      <c r="O26" s="73"/>
      <c r="P26" s="74"/>
    </row>
    <row r="27" spans="1:16372" s="75" customFormat="1" ht="18" outlineLevel="1" x14ac:dyDescent="0.2">
      <c r="A27" s="55"/>
      <c r="B27" s="68" t="s">
        <v>39</v>
      </c>
      <c r="C27" s="68">
        <f>IF(Lastenheft[[#This Row],[Ebene]]="Ü1",1,IF(Lastenheft[[#This Row],[Ebene]]="Ü2",2,IF(Lastenheft[[#This Row],[Ebene]]="Ü3",3,IF(Lastenheft[[#This Row],[Ebene]]="Ü4",4,IF(Lastenheft[[#This Row],[Ebene]]="T",5)))))</f>
        <v>5</v>
      </c>
      <c r="D27" s="68">
        <f t="shared" si="0"/>
        <v>1</v>
      </c>
      <c r="E27" s="68">
        <f t="shared" si="1"/>
        <v>1</v>
      </c>
      <c r="F27" s="68">
        <f t="shared" si="2"/>
        <v>2</v>
      </c>
      <c r="G27" s="68">
        <f t="shared" si="3"/>
        <v>0</v>
      </c>
      <c r="H27" s="68">
        <f>IF($C27=1,0,IF($C27=2,0,IF($C27=3,0,IF($C27=4,0,IF(AND($C27=5,NOT(Lastenheft[[#This Row],[Kriterium (M=Muss; I=Information)]]="nicht aktiv")),INDEX(H:H,ROW(H27)-1)+1,INDEX(H:H,ROW(H27)-1))))))</f>
        <v>7</v>
      </c>
      <c r="I27" s="69" t="str">
        <f>IF(NOT(Lastenheft[[#This Row],[Kriterium (M=Muss; I=Information)]]="nicht aktiv"),_xlfn.TEXTJOIN(".",FALSE,Lastenheft[[#This Row],[Spalte4]:[Spalte22]]),"")</f>
        <v>1.1.2.0.7</v>
      </c>
      <c r="J27" s="19" t="str">
        <f>IF(NOT(Lastenheft[[#This Row],[Kriterium (M=Muss; I=Information)]]="nicht aktiv"),IF(C27=1,CONCATENATE(D27),IF(C27=2,CONCATENATE(D27,".",E27),IF(C27=3,CONCATENATE(D27,".",E27,".",F27),IF(C27=4,CONCATENATE(D27,".",E27,".",F27,".",G27),IF(C27=5,""))))),"")</f>
        <v/>
      </c>
      <c r="K27" s="28" t="s">
        <v>445</v>
      </c>
      <c r="L27" s="72"/>
      <c r="M27" s="76" t="s">
        <v>10</v>
      </c>
      <c r="N27" s="73"/>
      <c r="O27" s="73"/>
      <c r="P27" s="74"/>
    </row>
    <row r="28" spans="1:16372" s="75" customFormat="1" ht="18" outlineLevel="1" x14ac:dyDescent="0.2">
      <c r="A28" s="55"/>
      <c r="B28" s="68" t="s">
        <v>39</v>
      </c>
      <c r="C28" s="68">
        <f>IF(Lastenheft[[#This Row],[Ebene]]="Ü1",1,IF(Lastenheft[[#This Row],[Ebene]]="Ü2",2,IF(Lastenheft[[#This Row],[Ebene]]="Ü3",3,IF(Lastenheft[[#This Row],[Ebene]]="Ü4",4,IF(Lastenheft[[#This Row],[Ebene]]="T",5)))))</f>
        <v>5</v>
      </c>
      <c r="D28" s="68">
        <f t="shared" si="0"/>
        <v>1</v>
      </c>
      <c r="E28" s="68">
        <f t="shared" si="1"/>
        <v>1</v>
      </c>
      <c r="F28" s="68">
        <f t="shared" si="2"/>
        <v>2</v>
      </c>
      <c r="G28" s="68">
        <f t="shared" si="3"/>
        <v>0</v>
      </c>
      <c r="H28" s="68">
        <f>IF($C28=1,0,IF($C28=2,0,IF($C28=3,0,IF($C28=4,0,IF(AND($C28=5,NOT(Lastenheft[[#This Row],[Kriterium (M=Muss; I=Information)]]="nicht aktiv")),INDEX(H:H,ROW(H28)-1)+1,INDEX(H:H,ROW(H28)-1))))))</f>
        <v>8</v>
      </c>
      <c r="I28" s="69" t="str">
        <f>IF(NOT(Lastenheft[[#This Row],[Kriterium (M=Muss; I=Information)]]="nicht aktiv"),_xlfn.TEXTJOIN(".",FALSE,Lastenheft[[#This Row],[Spalte4]:[Spalte22]]),"")</f>
        <v>1.1.2.0.8</v>
      </c>
      <c r="J28" s="19" t="str">
        <f>IF(NOT(Lastenheft[[#This Row],[Kriterium (M=Muss; I=Information)]]="nicht aktiv"),IF(C28=1,CONCATENATE(D28),IF(C28=2,CONCATENATE(D28,".",E28),IF(C28=3,CONCATENATE(D28,".",E28,".",F28),IF(C28=4,CONCATENATE(D28,".",E28,".",F28,".",G28),IF(C28=5,""))))),"")</f>
        <v/>
      </c>
      <c r="K28" s="28" t="s">
        <v>392</v>
      </c>
      <c r="L28" s="72"/>
      <c r="M28" s="76" t="s">
        <v>10</v>
      </c>
      <c r="N28" s="73"/>
      <c r="O28" s="73"/>
      <c r="P28" s="74"/>
    </row>
    <row r="29" spans="1:16372" s="75" customFormat="1" ht="18" outlineLevel="1" x14ac:dyDescent="0.2">
      <c r="A29" s="55"/>
      <c r="B29" s="68" t="s">
        <v>39</v>
      </c>
      <c r="C29" s="68">
        <f>IF(Lastenheft[[#This Row],[Ebene]]="Ü1",1,IF(Lastenheft[[#This Row],[Ebene]]="Ü2",2,IF(Lastenheft[[#This Row],[Ebene]]="Ü3",3,IF(Lastenheft[[#This Row],[Ebene]]="Ü4",4,IF(Lastenheft[[#This Row],[Ebene]]="T",5)))))</f>
        <v>5</v>
      </c>
      <c r="D29" s="68">
        <f t="shared" si="0"/>
        <v>1</v>
      </c>
      <c r="E29" s="68">
        <f t="shared" si="1"/>
        <v>1</v>
      </c>
      <c r="F29" s="68">
        <f t="shared" si="2"/>
        <v>2</v>
      </c>
      <c r="G29" s="68">
        <f t="shared" si="3"/>
        <v>0</v>
      </c>
      <c r="H29" s="68">
        <f>IF($C29=1,0,IF($C29=2,0,IF($C29=3,0,IF($C29=4,0,IF(AND($C29=5,NOT(Lastenheft[[#This Row],[Kriterium (M=Muss; I=Information)]]="nicht aktiv")),INDEX(H:H,ROW(H29)-1)+1,INDEX(H:H,ROW(H29)-1))))))</f>
        <v>9</v>
      </c>
      <c r="I29" s="69" t="str">
        <f>IF(NOT(Lastenheft[[#This Row],[Kriterium (M=Muss; I=Information)]]="nicht aktiv"),_xlfn.TEXTJOIN(".",FALSE,Lastenheft[[#This Row],[Spalte4]:[Spalte22]]),"")</f>
        <v>1.1.2.0.9</v>
      </c>
      <c r="J29" s="19" t="str">
        <f>IF(NOT(Lastenheft[[#This Row],[Kriterium (M=Muss; I=Information)]]="nicht aktiv"),IF(C29=1,CONCATENATE(D29),IF(C29=2,CONCATENATE(D29,".",E29),IF(C29=3,CONCATENATE(D29,".",E29,".",F29),IF(C29=4,CONCATENATE(D29,".",E29,".",F29,".",G29),IF(C29=5,""))))),"")</f>
        <v/>
      </c>
      <c r="K29" s="28" t="s">
        <v>393</v>
      </c>
      <c r="L29" s="72"/>
      <c r="M29" s="76" t="s">
        <v>10</v>
      </c>
      <c r="N29" s="73"/>
      <c r="O29" s="73"/>
      <c r="P29" s="74"/>
    </row>
    <row r="30" spans="1:16372" s="71" customFormat="1" ht="18" outlineLevel="1" x14ac:dyDescent="0.2">
      <c r="A30" s="67"/>
      <c r="B30" s="68" t="s">
        <v>39</v>
      </c>
      <c r="C30" s="68">
        <f>IF(Lastenheft[[#This Row],[Ebene]]="Ü1",1,IF(Lastenheft[[#This Row],[Ebene]]="Ü2",2,IF(Lastenheft[[#This Row],[Ebene]]="Ü3",3,IF(Lastenheft[[#This Row],[Ebene]]="Ü4",4,IF(Lastenheft[[#This Row],[Ebene]]="T",5)))))</f>
        <v>5</v>
      </c>
      <c r="D30" s="68">
        <f t="shared" si="0"/>
        <v>1</v>
      </c>
      <c r="E30" s="68">
        <f t="shared" si="1"/>
        <v>1</v>
      </c>
      <c r="F30" s="68">
        <f t="shared" si="2"/>
        <v>2</v>
      </c>
      <c r="G30" s="68">
        <f t="shared" si="3"/>
        <v>0</v>
      </c>
      <c r="H30" s="68">
        <f>IF($C30=1,0,IF($C30=2,0,IF($C30=3,0,IF($C30=4,0,IF(AND($C30=5,NOT(Lastenheft[[#This Row],[Kriterium (M=Muss; I=Information)]]="nicht aktiv")),INDEX(H:H,ROW(H30)-1)+1,INDEX(H:H,ROW(H30)-1))))))</f>
        <v>10</v>
      </c>
      <c r="I30" s="69" t="str">
        <f>IF(NOT(Lastenheft[[#This Row],[Kriterium (M=Muss; I=Information)]]="nicht aktiv"),_xlfn.TEXTJOIN(".",FALSE,Lastenheft[[#This Row],[Spalte4]:[Spalte22]]),"")</f>
        <v>1.1.2.0.10</v>
      </c>
      <c r="J30" s="19" t="str">
        <f>IF(NOT(Lastenheft[[#This Row],[Kriterium (M=Muss; I=Information)]]="nicht aktiv"),IF(C30=1,CONCATENATE(D30),IF(C30=2,CONCATENATE(D30,".",E30),IF(C30=3,CONCATENATE(D30,".",E30,".",F30),IF(C30=4,CONCATENATE(D30,".",E30,".",F30,".",G30),IF(C30=5,""))))),"")</f>
        <v/>
      </c>
      <c r="K30" s="28" t="s">
        <v>394</v>
      </c>
      <c r="L30" s="72"/>
      <c r="M30" s="76" t="s">
        <v>1</v>
      </c>
      <c r="N30" s="73"/>
      <c r="O30" s="73"/>
      <c r="P30" s="74"/>
    </row>
    <row r="31" spans="1:16372" s="75" customFormat="1" ht="18" hidden="1" outlineLevel="1" x14ac:dyDescent="0.2">
      <c r="A31" s="55"/>
      <c r="B31" s="68" t="s">
        <v>39</v>
      </c>
      <c r="C31" s="68">
        <f>IF(Lastenheft[[#This Row],[Ebene]]="Ü1",1,IF(Lastenheft[[#This Row],[Ebene]]="Ü2",2,IF(Lastenheft[[#This Row],[Ebene]]="Ü3",3,IF(Lastenheft[[#This Row],[Ebene]]="Ü4",4,IF(Lastenheft[[#This Row],[Ebene]]="T",5)))))</f>
        <v>5</v>
      </c>
      <c r="D31" s="68">
        <f t="shared" si="0"/>
        <v>1</v>
      </c>
      <c r="E31" s="68">
        <f t="shared" si="1"/>
        <v>1</v>
      </c>
      <c r="F31" s="68">
        <f t="shared" si="2"/>
        <v>2</v>
      </c>
      <c r="G31" s="68">
        <f t="shared" si="3"/>
        <v>0</v>
      </c>
      <c r="H31" s="68">
        <f>IF($C31=1,0,IF($C31=2,0,IF($C31=3,0,IF($C31=4,0,IF(AND($C31=5,NOT(Lastenheft[[#This Row],[Kriterium (M=Muss; I=Information)]]="nicht aktiv")),INDEX(H:H,ROW(H31)-1)+1,INDEX(H:H,ROW(H31)-1))))))</f>
        <v>10</v>
      </c>
      <c r="I31" s="69" t="str">
        <f>IF(NOT(Lastenheft[[#This Row],[Kriterium (M=Muss; I=Information)]]="nicht aktiv"),_xlfn.TEXTJOIN(".",FALSE,Lastenheft[[#This Row],[Spalte4]:[Spalte22]]),"")</f>
        <v/>
      </c>
      <c r="J31" s="19" t="str">
        <f>IF(NOT(Lastenheft[[#This Row],[Kriterium (M=Muss; I=Information)]]="nicht aktiv"),IF(C31=1,CONCATENATE(D31),IF(C31=2,CONCATENATE(D31,".",E31),IF(C31=3,CONCATENATE(D31,".",E31,".",F31),IF(C31=4,CONCATENATE(D31,".",E31,".",F31,".",G31),IF(C31=5,""))))),"")</f>
        <v/>
      </c>
      <c r="K31" s="28" t="s">
        <v>395</v>
      </c>
      <c r="L31" s="72"/>
      <c r="M31" s="70" t="s">
        <v>27</v>
      </c>
      <c r="N31" s="73"/>
      <c r="O31" s="73"/>
      <c r="P31" s="74"/>
    </row>
    <row r="32" spans="1:16372" s="75" customFormat="1" ht="18.75" outlineLevel="1" x14ac:dyDescent="0.2">
      <c r="A32" s="55"/>
      <c r="B32" s="68" t="s">
        <v>40</v>
      </c>
      <c r="C32" s="68">
        <f>IF(Lastenheft[[#This Row],[Ebene]]="Ü1",1,IF(Lastenheft[[#This Row],[Ebene]]="Ü2",2,IF(Lastenheft[[#This Row],[Ebene]]="Ü3",3,IF(Lastenheft[[#This Row],[Ebene]]="Ü4",4,IF(Lastenheft[[#This Row],[Ebene]]="T",5)))))</f>
        <v>3</v>
      </c>
      <c r="D32" s="68">
        <f t="shared" si="0"/>
        <v>1</v>
      </c>
      <c r="E32" s="68">
        <f t="shared" si="1"/>
        <v>1</v>
      </c>
      <c r="F32" s="68">
        <f t="shared" si="2"/>
        <v>3</v>
      </c>
      <c r="G32" s="68">
        <f t="shared" si="3"/>
        <v>0</v>
      </c>
      <c r="H32" s="68">
        <f>IF($C32=1,0,IF($C32=2,0,IF($C32=3,0,IF($C32=4,0,IF(AND($C32=5,NOT(Lastenheft[[#This Row],[Kriterium (M=Muss; I=Information)]]="nicht aktiv")),INDEX(H:H,ROW(H32)-1)+1,INDEX(H:H,ROW(H32)-1))))))</f>
        <v>0</v>
      </c>
      <c r="I32" s="69" t="str">
        <f>IF(NOT(Lastenheft[[#This Row],[Kriterium (M=Muss; I=Information)]]="nicht aktiv"),_xlfn.TEXTJOIN(".",FALSE,Lastenheft[[#This Row],[Spalte4]:[Spalte22]]),"")</f>
        <v>1.1.3.0.0</v>
      </c>
      <c r="J32" s="129" t="str">
        <f>IF(NOT(Lastenheft[[#This Row],[Kriterium (M=Muss; I=Information)]]="nicht aktiv"),IF(C32=1,CONCATENATE(D32),IF(C32=2,CONCATENATE(D32,".",E32),IF(C32=3,CONCATENATE(D32,".",E32,".",F32),IF(C32=4,CONCATENATE(D32,".",E32,".",F32,".",G32),IF(C32=5,""))))),"")</f>
        <v>1.1.3</v>
      </c>
      <c r="K32" s="130" t="s">
        <v>72</v>
      </c>
      <c r="L32" s="121"/>
      <c r="M32" s="122" t="s">
        <v>373</v>
      </c>
      <c r="N32" s="130"/>
      <c r="O32" s="130"/>
      <c r="P32" s="130"/>
      <c r="Q32" s="77"/>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c r="EH32" s="71"/>
      <c r="EI32" s="71"/>
      <c r="EJ32" s="71"/>
      <c r="EK32" s="71"/>
      <c r="EL32" s="71"/>
      <c r="EM32" s="71"/>
      <c r="EN32" s="71"/>
      <c r="EO32" s="71"/>
      <c r="EP32" s="71"/>
      <c r="EQ32" s="71"/>
      <c r="ER32" s="71"/>
      <c r="ES32" s="71"/>
      <c r="ET32" s="71"/>
      <c r="EU32" s="71"/>
      <c r="EV32" s="71"/>
      <c r="EW32" s="71"/>
      <c r="EX32" s="71"/>
      <c r="EY32" s="71"/>
      <c r="EZ32" s="71"/>
      <c r="FA32" s="71"/>
      <c r="FB32" s="71"/>
      <c r="FC32" s="71"/>
      <c r="FD32" s="71"/>
      <c r="FE32" s="71"/>
      <c r="FF32" s="71"/>
      <c r="FG32" s="71"/>
      <c r="FH32" s="71"/>
      <c r="FI32" s="71"/>
      <c r="FJ32" s="71"/>
      <c r="FK32" s="71"/>
      <c r="FL32" s="71"/>
      <c r="FM32" s="71"/>
      <c r="FN32" s="71"/>
      <c r="FO32" s="71"/>
      <c r="FP32" s="71"/>
      <c r="FQ32" s="71"/>
      <c r="FR32" s="71"/>
      <c r="FS32" s="71"/>
      <c r="FT32" s="71"/>
      <c r="FU32" s="71"/>
      <c r="FV32" s="71"/>
      <c r="FW32" s="71"/>
      <c r="FX32" s="71"/>
      <c r="FY32" s="71"/>
      <c r="FZ32" s="71"/>
      <c r="GA32" s="71"/>
      <c r="GB32" s="71"/>
      <c r="GC32" s="71"/>
      <c r="GD32" s="71"/>
      <c r="GE32" s="71"/>
      <c r="GF32" s="71"/>
      <c r="GG32" s="71"/>
      <c r="GH32" s="71"/>
      <c r="GI32" s="71"/>
      <c r="GJ32" s="71"/>
      <c r="GK32" s="71"/>
      <c r="GL32" s="71"/>
      <c r="GM32" s="71"/>
      <c r="GN32" s="71"/>
      <c r="GO32" s="71"/>
      <c r="GP32" s="71"/>
      <c r="GQ32" s="71"/>
      <c r="GR32" s="71"/>
      <c r="GS32" s="71"/>
      <c r="GT32" s="71"/>
      <c r="GU32" s="71"/>
      <c r="GV32" s="71"/>
      <c r="GW32" s="71"/>
      <c r="GX32" s="71"/>
      <c r="GY32" s="71"/>
      <c r="GZ32" s="71"/>
      <c r="HA32" s="71"/>
      <c r="HB32" s="71"/>
      <c r="HC32" s="71"/>
      <c r="HD32" s="71"/>
      <c r="HE32" s="71"/>
      <c r="HF32" s="71"/>
      <c r="HG32" s="71"/>
      <c r="HH32" s="71"/>
      <c r="HI32" s="71"/>
      <c r="HJ32" s="71"/>
      <c r="HK32" s="71"/>
      <c r="HL32" s="71"/>
      <c r="HM32" s="71"/>
      <c r="HN32" s="71"/>
      <c r="HO32" s="71"/>
      <c r="HP32" s="71"/>
      <c r="HQ32" s="71"/>
      <c r="HR32" s="71"/>
      <c r="HS32" s="71"/>
      <c r="HT32" s="71"/>
      <c r="HU32" s="71"/>
      <c r="HV32" s="71"/>
      <c r="HW32" s="71"/>
      <c r="HX32" s="71"/>
      <c r="HY32" s="71"/>
      <c r="HZ32" s="71"/>
      <c r="IA32" s="71"/>
      <c r="IB32" s="71"/>
      <c r="IC32" s="71"/>
      <c r="ID32" s="71"/>
      <c r="IE32" s="71"/>
      <c r="IF32" s="71"/>
      <c r="IG32" s="71"/>
      <c r="IH32" s="71"/>
      <c r="II32" s="71"/>
      <c r="IJ32" s="71"/>
      <c r="IK32" s="71"/>
      <c r="IL32" s="71"/>
      <c r="IM32" s="71"/>
      <c r="IN32" s="71"/>
      <c r="IO32" s="71"/>
      <c r="IP32" s="71"/>
      <c r="IQ32" s="71"/>
      <c r="IR32" s="71"/>
      <c r="IS32" s="71"/>
      <c r="IT32" s="71"/>
      <c r="IU32" s="71"/>
      <c r="IV32" s="71"/>
      <c r="IW32" s="71"/>
      <c r="IX32" s="71"/>
      <c r="IY32" s="71"/>
      <c r="IZ32" s="71"/>
      <c r="JA32" s="71"/>
      <c r="JB32" s="71"/>
      <c r="JC32" s="71"/>
      <c r="JD32" s="71"/>
      <c r="JE32" s="71"/>
      <c r="JF32" s="71"/>
      <c r="JG32" s="71"/>
      <c r="JH32" s="71"/>
      <c r="JI32" s="71"/>
      <c r="JJ32" s="71"/>
      <c r="JK32" s="71"/>
      <c r="JL32" s="71"/>
      <c r="JM32" s="71"/>
      <c r="JN32" s="71"/>
      <c r="JO32" s="71"/>
      <c r="JP32" s="71"/>
      <c r="JQ32" s="71"/>
      <c r="JR32" s="71"/>
      <c r="JS32" s="71"/>
      <c r="JT32" s="71"/>
      <c r="JU32" s="71"/>
      <c r="JV32" s="71"/>
      <c r="JW32" s="71"/>
      <c r="JX32" s="71"/>
      <c r="JY32" s="71"/>
      <c r="JZ32" s="71"/>
      <c r="KA32" s="71"/>
      <c r="KB32" s="71"/>
      <c r="KC32" s="71"/>
      <c r="KD32" s="71"/>
      <c r="KE32" s="71"/>
      <c r="KF32" s="71"/>
      <c r="KG32" s="71"/>
      <c r="KH32" s="71"/>
      <c r="KI32" s="71"/>
      <c r="KJ32" s="71"/>
      <c r="KK32" s="71"/>
      <c r="KL32" s="71"/>
      <c r="KM32" s="71"/>
      <c r="KN32" s="71"/>
      <c r="KO32" s="71"/>
      <c r="KP32" s="71"/>
      <c r="KQ32" s="71"/>
      <c r="KR32" s="71"/>
      <c r="KS32" s="71"/>
      <c r="KT32" s="71"/>
      <c r="KU32" s="71"/>
      <c r="KV32" s="71"/>
      <c r="KW32" s="71"/>
      <c r="KX32" s="71"/>
      <c r="KY32" s="71"/>
      <c r="KZ32" s="71"/>
      <c r="LA32" s="71"/>
      <c r="LB32" s="71"/>
      <c r="LC32" s="71"/>
      <c r="LD32" s="71"/>
      <c r="LE32" s="71"/>
      <c r="LF32" s="71"/>
      <c r="LG32" s="71"/>
      <c r="LH32" s="71"/>
      <c r="LI32" s="71"/>
      <c r="LJ32" s="71"/>
      <c r="LK32" s="71"/>
      <c r="LL32" s="71"/>
      <c r="LM32" s="71"/>
      <c r="LN32" s="71"/>
      <c r="LO32" s="71"/>
      <c r="LP32" s="71"/>
      <c r="LQ32" s="71"/>
      <c r="LR32" s="71"/>
      <c r="LS32" s="71"/>
      <c r="LT32" s="71"/>
      <c r="LU32" s="71"/>
      <c r="LV32" s="71"/>
      <c r="LW32" s="71"/>
      <c r="LX32" s="71"/>
      <c r="LY32" s="71"/>
      <c r="LZ32" s="71"/>
      <c r="MA32" s="71"/>
      <c r="MB32" s="71"/>
      <c r="MC32" s="71"/>
      <c r="MD32" s="71"/>
      <c r="ME32" s="71"/>
      <c r="MF32" s="71"/>
      <c r="MG32" s="71"/>
      <c r="MH32" s="71"/>
      <c r="MI32" s="71"/>
      <c r="MJ32" s="71"/>
      <c r="MK32" s="71"/>
      <c r="ML32" s="71"/>
      <c r="MM32" s="71"/>
      <c r="MN32" s="71"/>
      <c r="MO32" s="71"/>
      <c r="MP32" s="71"/>
      <c r="MQ32" s="71"/>
      <c r="MR32" s="71"/>
      <c r="MS32" s="71"/>
      <c r="MT32" s="71"/>
      <c r="MU32" s="71"/>
      <c r="MV32" s="71"/>
      <c r="MW32" s="71"/>
      <c r="MX32" s="71"/>
      <c r="MY32" s="71"/>
      <c r="MZ32" s="71"/>
      <c r="NA32" s="71"/>
      <c r="NB32" s="71"/>
      <c r="NC32" s="71"/>
      <c r="ND32" s="71"/>
      <c r="NE32" s="71"/>
      <c r="NF32" s="71"/>
      <c r="NG32" s="71"/>
      <c r="NH32" s="71"/>
      <c r="NI32" s="71"/>
      <c r="NJ32" s="71"/>
      <c r="NK32" s="71"/>
      <c r="NL32" s="71"/>
      <c r="NM32" s="71"/>
      <c r="NN32" s="71"/>
      <c r="NO32" s="71"/>
      <c r="NP32" s="71"/>
      <c r="NQ32" s="71"/>
      <c r="NR32" s="71"/>
      <c r="NS32" s="71"/>
      <c r="NT32" s="71"/>
      <c r="NU32" s="71"/>
      <c r="NV32" s="71"/>
      <c r="NW32" s="71"/>
      <c r="NX32" s="71"/>
      <c r="NY32" s="71"/>
      <c r="NZ32" s="71"/>
      <c r="OA32" s="71"/>
      <c r="OB32" s="71"/>
      <c r="OC32" s="71"/>
      <c r="OD32" s="71"/>
      <c r="OE32" s="71"/>
      <c r="OF32" s="71"/>
      <c r="OG32" s="71"/>
      <c r="OH32" s="71"/>
      <c r="OI32" s="71"/>
      <c r="OJ32" s="71"/>
      <c r="OK32" s="71"/>
      <c r="OL32" s="71"/>
      <c r="OM32" s="71"/>
      <c r="ON32" s="71"/>
      <c r="OO32" s="71"/>
      <c r="OP32" s="71"/>
      <c r="OQ32" s="71"/>
      <c r="OR32" s="71"/>
      <c r="OS32" s="71"/>
      <c r="OT32" s="71"/>
      <c r="OU32" s="71"/>
      <c r="OV32" s="71"/>
      <c r="OW32" s="71"/>
      <c r="OX32" s="71"/>
      <c r="OY32" s="71"/>
      <c r="OZ32" s="71"/>
      <c r="PA32" s="71"/>
      <c r="PB32" s="71"/>
      <c r="PC32" s="71"/>
      <c r="PD32" s="71"/>
      <c r="PE32" s="71"/>
      <c r="PF32" s="71"/>
      <c r="PG32" s="71"/>
      <c r="PH32" s="71"/>
      <c r="PI32" s="71"/>
      <c r="PJ32" s="71"/>
      <c r="PK32" s="71"/>
      <c r="PL32" s="71"/>
      <c r="PM32" s="71"/>
      <c r="PN32" s="71"/>
      <c r="PO32" s="71"/>
      <c r="PP32" s="71"/>
      <c r="PQ32" s="71"/>
      <c r="PR32" s="71"/>
      <c r="PS32" s="71"/>
      <c r="PT32" s="71"/>
      <c r="PU32" s="71"/>
      <c r="PV32" s="71"/>
      <c r="PW32" s="71"/>
      <c r="PX32" s="71"/>
      <c r="PY32" s="71"/>
      <c r="PZ32" s="71"/>
      <c r="QA32" s="71"/>
      <c r="QB32" s="71"/>
      <c r="QC32" s="71"/>
      <c r="QD32" s="71"/>
      <c r="QE32" s="71"/>
      <c r="QF32" s="71"/>
      <c r="QG32" s="71"/>
      <c r="QH32" s="71"/>
      <c r="QI32" s="71"/>
      <c r="QJ32" s="71"/>
      <c r="QK32" s="71"/>
      <c r="QL32" s="71"/>
      <c r="QM32" s="71"/>
      <c r="QN32" s="71"/>
      <c r="QO32" s="71"/>
      <c r="QP32" s="71"/>
      <c r="QQ32" s="71"/>
      <c r="QR32" s="71"/>
      <c r="QS32" s="71"/>
      <c r="QT32" s="71"/>
      <c r="QU32" s="71"/>
      <c r="QV32" s="71"/>
      <c r="QW32" s="71"/>
      <c r="QX32" s="71"/>
      <c r="QY32" s="71"/>
      <c r="QZ32" s="71"/>
      <c r="RA32" s="71"/>
      <c r="RB32" s="71"/>
      <c r="RC32" s="71"/>
      <c r="RD32" s="71"/>
      <c r="RE32" s="71"/>
      <c r="RF32" s="71"/>
      <c r="RG32" s="71"/>
      <c r="RH32" s="71"/>
      <c r="RI32" s="71"/>
      <c r="RJ32" s="71"/>
      <c r="RK32" s="71"/>
      <c r="RL32" s="71"/>
      <c r="RM32" s="71"/>
      <c r="RN32" s="71"/>
      <c r="RO32" s="71"/>
      <c r="RP32" s="71"/>
      <c r="RQ32" s="71"/>
      <c r="RR32" s="71"/>
      <c r="RS32" s="71"/>
      <c r="RT32" s="71"/>
      <c r="RU32" s="71"/>
      <c r="RV32" s="71"/>
      <c r="RW32" s="71"/>
      <c r="RX32" s="71"/>
      <c r="RY32" s="71"/>
      <c r="RZ32" s="71"/>
      <c r="SA32" s="71"/>
      <c r="SB32" s="71"/>
      <c r="SC32" s="71"/>
      <c r="SD32" s="71"/>
      <c r="SE32" s="71"/>
      <c r="SF32" s="71"/>
      <c r="SG32" s="71"/>
      <c r="SH32" s="71"/>
      <c r="SI32" s="71"/>
      <c r="SJ32" s="71"/>
      <c r="SK32" s="71"/>
      <c r="SL32" s="71"/>
      <c r="SM32" s="71"/>
      <c r="SN32" s="71"/>
      <c r="SO32" s="71"/>
      <c r="SP32" s="71"/>
      <c r="SQ32" s="71"/>
      <c r="SR32" s="71"/>
      <c r="SS32" s="71"/>
      <c r="ST32" s="71"/>
      <c r="SU32" s="71"/>
      <c r="SV32" s="71"/>
      <c r="SW32" s="71"/>
      <c r="SX32" s="71"/>
      <c r="SY32" s="71"/>
      <c r="SZ32" s="71"/>
      <c r="TA32" s="71"/>
      <c r="TB32" s="71"/>
      <c r="TC32" s="71"/>
      <c r="TD32" s="71"/>
      <c r="TE32" s="71"/>
      <c r="TF32" s="71"/>
      <c r="TG32" s="71"/>
      <c r="TH32" s="71"/>
      <c r="TI32" s="71"/>
      <c r="TJ32" s="71"/>
      <c r="TK32" s="71"/>
      <c r="TL32" s="71"/>
      <c r="TM32" s="71"/>
      <c r="TN32" s="71"/>
      <c r="TO32" s="71"/>
      <c r="TP32" s="71"/>
      <c r="TQ32" s="71"/>
      <c r="TR32" s="71"/>
      <c r="TS32" s="71"/>
      <c r="TT32" s="71"/>
      <c r="TU32" s="71"/>
      <c r="TV32" s="71"/>
      <c r="TW32" s="71"/>
      <c r="TX32" s="71"/>
      <c r="TY32" s="71"/>
      <c r="TZ32" s="71"/>
      <c r="UA32" s="71"/>
      <c r="UB32" s="71"/>
      <c r="UC32" s="71"/>
      <c r="UD32" s="71"/>
      <c r="UE32" s="71"/>
      <c r="UF32" s="71"/>
      <c r="UG32" s="71"/>
      <c r="UH32" s="71"/>
      <c r="UI32" s="71"/>
      <c r="UJ32" s="71"/>
      <c r="UK32" s="71"/>
      <c r="UL32" s="71"/>
      <c r="UM32" s="71"/>
      <c r="UN32" s="71"/>
      <c r="UO32" s="71"/>
      <c r="UP32" s="71"/>
      <c r="UQ32" s="71"/>
      <c r="UR32" s="71"/>
      <c r="US32" s="71"/>
      <c r="UT32" s="71"/>
      <c r="UU32" s="71"/>
      <c r="UV32" s="71"/>
      <c r="UW32" s="71"/>
      <c r="UX32" s="71"/>
      <c r="UY32" s="71"/>
      <c r="UZ32" s="71"/>
      <c r="VA32" s="71"/>
      <c r="VB32" s="71"/>
      <c r="VC32" s="71"/>
      <c r="VD32" s="71"/>
      <c r="VE32" s="71"/>
      <c r="VF32" s="71"/>
      <c r="VG32" s="71"/>
      <c r="VH32" s="71"/>
      <c r="VI32" s="71"/>
      <c r="VJ32" s="71"/>
      <c r="VK32" s="71"/>
      <c r="VL32" s="71"/>
      <c r="VM32" s="71"/>
      <c r="VN32" s="71"/>
      <c r="VO32" s="71"/>
      <c r="VP32" s="71"/>
      <c r="VQ32" s="71"/>
      <c r="VR32" s="71"/>
      <c r="VS32" s="71"/>
      <c r="VT32" s="71"/>
      <c r="VU32" s="71"/>
      <c r="VV32" s="71"/>
      <c r="VW32" s="71"/>
      <c r="VX32" s="71"/>
      <c r="VY32" s="71"/>
      <c r="VZ32" s="71"/>
      <c r="WA32" s="71"/>
      <c r="WB32" s="71"/>
      <c r="WC32" s="71"/>
      <c r="WD32" s="71"/>
      <c r="WE32" s="71"/>
      <c r="WF32" s="71"/>
      <c r="WG32" s="71"/>
      <c r="WH32" s="71"/>
      <c r="WI32" s="71"/>
      <c r="WJ32" s="71"/>
      <c r="WK32" s="71"/>
      <c r="WL32" s="71"/>
      <c r="WM32" s="71"/>
      <c r="WN32" s="71"/>
      <c r="WO32" s="71"/>
      <c r="WP32" s="71"/>
      <c r="WQ32" s="71"/>
      <c r="WR32" s="71"/>
      <c r="WS32" s="71"/>
      <c r="WT32" s="71"/>
      <c r="WU32" s="71"/>
      <c r="WV32" s="71"/>
      <c r="WW32" s="71"/>
      <c r="WX32" s="71"/>
      <c r="WY32" s="71"/>
      <c r="WZ32" s="71"/>
      <c r="XA32" s="71"/>
      <c r="XB32" s="71"/>
      <c r="XC32" s="71"/>
      <c r="XD32" s="71"/>
      <c r="XE32" s="71"/>
      <c r="XF32" s="71"/>
      <c r="XG32" s="71"/>
      <c r="XH32" s="71"/>
      <c r="XI32" s="71"/>
      <c r="XJ32" s="71"/>
      <c r="XK32" s="71"/>
      <c r="XL32" s="71"/>
      <c r="XM32" s="71"/>
      <c r="XN32" s="71"/>
      <c r="XO32" s="71"/>
      <c r="XP32" s="71"/>
      <c r="XQ32" s="71"/>
      <c r="XR32" s="71"/>
      <c r="XS32" s="71"/>
      <c r="XT32" s="71"/>
      <c r="XU32" s="71"/>
      <c r="XV32" s="71"/>
      <c r="XW32" s="71"/>
      <c r="XX32" s="71"/>
      <c r="XY32" s="71"/>
      <c r="XZ32" s="71"/>
      <c r="YA32" s="71"/>
      <c r="YB32" s="71"/>
      <c r="YC32" s="71"/>
      <c r="YD32" s="71"/>
      <c r="YE32" s="71"/>
      <c r="YF32" s="71"/>
      <c r="YG32" s="71"/>
      <c r="YH32" s="71"/>
      <c r="YI32" s="71"/>
      <c r="YJ32" s="71"/>
      <c r="YK32" s="71"/>
      <c r="YL32" s="71"/>
      <c r="YM32" s="71"/>
      <c r="YN32" s="71"/>
      <c r="YO32" s="71"/>
      <c r="YP32" s="71"/>
      <c r="YQ32" s="71"/>
      <c r="YR32" s="71"/>
      <c r="YS32" s="71"/>
      <c r="YT32" s="71"/>
      <c r="YU32" s="71"/>
      <c r="YV32" s="71"/>
      <c r="YW32" s="71"/>
      <c r="YX32" s="71"/>
      <c r="YY32" s="71"/>
      <c r="YZ32" s="71"/>
      <c r="ZA32" s="71"/>
      <c r="ZB32" s="71"/>
      <c r="ZC32" s="71"/>
      <c r="ZD32" s="71"/>
      <c r="ZE32" s="71"/>
      <c r="ZF32" s="71"/>
      <c r="ZG32" s="71"/>
      <c r="ZH32" s="71"/>
      <c r="ZI32" s="71"/>
      <c r="ZJ32" s="71"/>
      <c r="ZK32" s="71"/>
      <c r="ZL32" s="71"/>
      <c r="ZM32" s="71"/>
      <c r="ZN32" s="71"/>
      <c r="ZO32" s="71"/>
      <c r="ZP32" s="71"/>
      <c r="ZQ32" s="71"/>
      <c r="ZR32" s="71"/>
      <c r="ZS32" s="71"/>
      <c r="ZT32" s="71"/>
      <c r="ZU32" s="71"/>
      <c r="ZV32" s="71"/>
      <c r="ZW32" s="71"/>
      <c r="ZX32" s="71"/>
      <c r="ZY32" s="71"/>
      <c r="ZZ32" s="71"/>
      <c r="AAA32" s="71"/>
      <c r="AAB32" s="71"/>
      <c r="AAC32" s="71"/>
      <c r="AAD32" s="71"/>
      <c r="AAE32" s="71"/>
      <c r="AAF32" s="71"/>
      <c r="AAG32" s="71"/>
      <c r="AAH32" s="71"/>
      <c r="AAI32" s="71"/>
      <c r="AAJ32" s="71"/>
      <c r="AAK32" s="71"/>
      <c r="AAL32" s="71"/>
      <c r="AAM32" s="71"/>
      <c r="AAN32" s="71"/>
      <c r="AAO32" s="71"/>
      <c r="AAP32" s="71"/>
      <c r="AAQ32" s="71"/>
      <c r="AAR32" s="71"/>
      <c r="AAS32" s="71"/>
      <c r="AAT32" s="71"/>
      <c r="AAU32" s="71"/>
      <c r="AAV32" s="71"/>
      <c r="AAW32" s="71"/>
      <c r="AAX32" s="71"/>
      <c r="AAY32" s="71"/>
      <c r="AAZ32" s="71"/>
      <c r="ABA32" s="71"/>
      <c r="ABB32" s="71"/>
      <c r="ABC32" s="71"/>
      <c r="ABD32" s="71"/>
      <c r="ABE32" s="71"/>
      <c r="ABF32" s="71"/>
      <c r="ABG32" s="71"/>
      <c r="ABH32" s="71"/>
      <c r="ABI32" s="71"/>
      <c r="ABJ32" s="71"/>
      <c r="ABK32" s="71"/>
      <c r="ABL32" s="71"/>
      <c r="ABM32" s="71"/>
      <c r="ABN32" s="71"/>
      <c r="ABO32" s="71"/>
      <c r="ABP32" s="71"/>
      <c r="ABQ32" s="71"/>
      <c r="ABR32" s="71"/>
      <c r="ABS32" s="71"/>
      <c r="ABT32" s="71"/>
      <c r="ABU32" s="71"/>
      <c r="ABV32" s="71"/>
      <c r="ABW32" s="71"/>
      <c r="ABX32" s="71"/>
      <c r="ABY32" s="71"/>
      <c r="ABZ32" s="71"/>
      <c r="ACA32" s="71"/>
      <c r="ACB32" s="71"/>
      <c r="ACC32" s="71"/>
      <c r="ACD32" s="71"/>
      <c r="ACE32" s="71"/>
      <c r="ACF32" s="71"/>
      <c r="ACG32" s="71"/>
      <c r="ACH32" s="71"/>
      <c r="ACI32" s="71"/>
      <c r="ACJ32" s="71"/>
      <c r="ACK32" s="71"/>
      <c r="ACL32" s="71"/>
      <c r="ACM32" s="71"/>
      <c r="ACN32" s="71"/>
      <c r="ACO32" s="71"/>
      <c r="ACP32" s="71"/>
      <c r="ACQ32" s="71"/>
      <c r="ACR32" s="71"/>
      <c r="ACS32" s="71"/>
      <c r="ACT32" s="71"/>
      <c r="ACU32" s="71"/>
      <c r="ACV32" s="71"/>
      <c r="ACW32" s="71"/>
      <c r="ACX32" s="71"/>
      <c r="ACY32" s="71"/>
      <c r="ACZ32" s="71"/>
      <c r="ADA32" s="71"/>
      <c r="ADB32" s="71"/>
      <c r="ADC32" s="71"/>
      <c r="ADD32" s="71"/>
      <c r="ADE32" s="71"/>
      <c r="ADF32" s="71"/>
      <c r="ADG32" s="71"/>
      <c r="ADH32" s="71"/>
      <c r="ADI32" s="71"/>
      <c r="ADJ32" s="71"/>
      <c r="ADK32" s="71"/>
      <c r="ADL32" s="71"/>
      <c r="ADM32" s="71"/>
      <c r="ADN32" s="71"/>
      <c r="ADO32" s="71"/>
      <c r="ADP32" s="71"/>
      <c r="ADQ32" s="71"/>
      <c r="ADR32" s="71"/>
      <c r="ADS32" s="71"/>
      <c r="ADT32" s="71"/>
      <c r="ADU32" s="71"/>
      <c r="ADV32" s="71"/>
      <c r="ADW32" s="71"/>
      <c r="ADX32" s="71"/>
      <c r="ADY32" s="71"/>
      <c r="ADZ32" s="71"/>
      <c r="AEA32" s="71"/>
      <c r="AEB32" s="71"/>
      <c r="AEC32" s="71"/>
      <c r="AED32" s="71"/>
      <c r="AEE32" s="71"/>
      <c r="AEF32" s="71"/>
      <c r="AEG32" s="71"/>
      <c r="AEH32" s="71"/>
      <c r="AEI32" s="71"/>
      <c r="AEJ32" s="71"/>
      <c r="AEK32" s="71"/>
      <c r="AEL32" s="71"/>
      <c r="AEM32" s="71"/>
      <c r="AEN32" s="71"/>
      <c r="AEO32" s="71"/>
      <c r="AEP32" s="71"/>
      <c r="AEQ32" s="71"/>
      <c r="AER32" s="71"/>
      <c r="AES32" s="71"/>
      <c r="AET32" s="71"/>
      <c r="AEU32" s="71"/>
      <c r="AEV32" s="71"/>
      <c r="AEW32" s="71"/>
      <c r="AEX32" s="71"/>
      <c r="AEY32" s="71"/>
      <c r="AEZ32" s="71"/>
      <c r="AFA32" s="71"/>
      <c r="AFB32" s="71"/>
      <c r="AFC32" s="71"/>
      <c r="AFD32" s="71"/>
      <c r="AFE32" s="71"/>
      <c r="AFF32" s="71"/>
      <c r="AFG32" s="71"/>
      <c r="AFH32" s="71"/>
      <c r="AFI32" s="71"/>
      <c r="AFJ32" s="71"/>
      <c r="AFK32" s="71"/>
      <c r="AFL32" s="71"/>
      <c r="AFM32" s="71"/>
      <c r="AFN32" s="71"/>
      <c r="AFO32" s="71"/>
      <c r="AFP32" s="71"/>
      <c r="AFQ32" s="71"/>
      <c r="AFR32" s="71"/>
      <c r="AFS32" s="71"/>
      <c r="AFT32" s="71"/>
      <c r="AFU32" s="71"/>
      <c r="AFV32" s="71"/>
      <c r="AFW32" s="71"/>
      <c r="AFX32" s="71"/>
      <c r="AFY32" s="71"/>
      <c r="AFZ32" s="71"/>
      <c r="AGA32" s="71"/>
      <c r="AGB32" s="71"/>
      <c r="AGC32" s="71"/>
      <c r="AGD32" s="71"/>
      <c r="AGE32" s="71"/>
      <c r="AGF32" s="71"/>
      <c r="AGG32" s="71"/>
      <c r="AGH32" s="71"/>
      <c r="AGI32" s="71"/>
      <c r="AGJ32" s="71"/>
      <c r="AGK32" s="71"/>
      <c r="AGL32" s="71"/>
      <c r="AGM32" s="71"/>
      <c r="AGN32" s="71"/>
      <c r="AGO32" s="71"/>
      <c r="AGP32" s="71"/>
      <c r="AGQ32" s="71"/>
      <c r="AGR32" s="71"/>
      <c r="AGS32" s="71"/>
      <c r="AGT32" s="71"/>
      <c r="AGU32" s="71"/>
      <c r="AGV32" s="71"/>
      <c r="AGW32" s="71"/>
      <c r="AGX32" s="71"/>
      <c r="AGY32" s="71"/>
      <c r="AGZ32" s="71"/>
      <c r="AHA32" s="71"/>
      <c r="AHB32" s="71"/>
      <c r="AHC32" s="71"/>
      <c r="AHD32" s="71"/>
      <c r="AHE32" s="71"/>
      <c r="AHF32" s="71"/>
      <c r="AHG32" s="71"/>
      <c r="AHH32" s="71"/>
      <c r="AHI32" s="71"/>
      <c r="AHJ32" s="71"/>
      <c r="AHK32" s="71"/>
      <c r="AHL32" s="71"/>
      <c r="AHM32" s="71"/>
      <c r="AHN32" s="71"/>
      <c r="AHO32" s="71"/>
      <c r="AHP32" s="71"/>
      <c r="AHQ32" s="71"/>
      <c r="AHR32" s="71"/>
      <c r="AHS32" s="71"/>
      <c r="AHT32" s="71"/>
      <c r="AHU32" s="71"/>
      <c r="AHV32" s="71"/>
      <c r="AHW32" s="71"/>
      <c r="AHX32" s="71"/>
      <c r="AHY32" s="71"/>
      <c r="AHZ32" s="71"/>
      <c r="AIA32" s="71"/>
      <c r="AIB32" s="71"/>
      <c r="AIC32" s="71"/>
      <c r="AID32" s="71"/>
      <c r="AIE32" s="71"/>
      <c r="AIF32" s="71"/>
      <c r="AIG32" s="71"/>
      <c r="AIH32" s="71"/>
      <c r="AII32" s="71"/>
      <c r="AIJ32" s="71"/>
      <c r="AIK32" s="71"/>
      <c r="AIL32" s="71"/>
      <c r="AIM32" s="71"/>
      <c r="AIN32" s="71"/>
      <c r="AIO32" s="71"/>
      <c r="AIP32" s="71"/>
      <c r="AIQ32" s="71"/>
      <c r="AIR32" s="71"/>
      <c r="AIS32" s="71"/>
      <c r="AIT32" s="71"/>
      <c r="AIU32" s="71"/>
      <c r="AIV32" s="71"/>
      <c r="AIW32" s="71"/>
      <c r="AIX32" s="71"/>
      <c r="AIY32" s="71"/>
      <c r="AIZ32" s="71"/>
      <c r="AJA32" s="71"/>
      <c r="AJB32" s="71"/>
      <c r="AJC32" s="71"/>
      <c r="AJD32" s="71"/>
      <c r="AJE32" s="71"/>
      <c r="AJF32" s="71"/>
      <c r="AJG32" s="71"/>
      <c r="AJH32" s="71"/>
      <c r="AJI32" s="71"/>
      <c r="AJJ32" s="71"/>
      <c r="AJK32" s="71"/>
      <c r="AJL32" s="71"/>
      <c r="AJM32" s="71"/>
      <c r="AJN32" s="71"/>
      <c r="AJO32" s="71"/>
      <c r="AJP32" s="71"/>
      <c r="AJQ32" s="71"/>
      <c r="AJR32" s="71"/>
      <c r="AJS32" s="71"/>
      <c r="AJT32" s="71"/>
      <c r="AJU32" s="71"/>
      <c r="AJV32" s="71"/>
      <c r="AJW32" s="71"/>
      <c r="AJX32" s="71"/>
      <c r="AJY32" s="71"/>
      <c r="AJZ32" s="71"/>
      <c r="AKA32" s="71"/>
      <c r="AKB32" s="71"/>
      <c r="AKC32" s="71"/>
      <c r="AKD32" s="71"/>
      <c r="AKE32" s="71"/>
      <c r="AKF32" s="71"/>
      <c r="AKG32" s="71"/>
      <c r="AKH32" s="71"/>
      <c r="AKI32" s="71"/>
      <c r="AKJ32" s="71"/>
      <c r="AKK32" s="71"/>
      <c r="AKL32" s="71"/>
      <c r="AKM32" s="71"/>
      <c r="AKN32" s="71"/>
      <c r="AKO32" s="71"/>
      <c r="AKP32" s="71"/>
      <c r="AKQ32" s="71"/>
      <c r="AKR32" s="71"/>
      <c r="AKS32" s="71"/>
      <c r="AKT32" s="71"/>
      <c r="AKU32" s="71"/>
      <c r="AKV32" s="71"/>
      <c r="AKW32" s="71"/>
      <c r="AKX32" s="71"/>
      <c r="AKY32" s="71"/>
      <c r="AKZ32" s="71"/>
      <c r="ALA32" s="71"/>
      <c r="ALB32" s="71"/>
      <c r="ALC32" s="71"/>
      <c r="ALD32" s="71"/>
      <c r="ALE32" s="71"/>
      <c r="ALF32" s="71"/>
      <c r="ALG32" s="71"/>
      <c r="ALH32" s="71"/>
      <c r="ALI32" s="71"/>
      <c r="ALJ32" s="71"/>
      <c r="ALK32" s="71"/>
      <c r="ALL32" s="71"/>
      <c r="ALM32" s="71"/>
      <c r="ALN32" s="71"/>
      <c r="ALO32" s="71"/>
      <c r="ALP32" s="71"/>
      <c r="ALQ32" s="71"/>
      <c r="ALR32" s="71"/>
      <c r="ALS32" s="71"/>
      <c r="ALT32" s="71"/>
      <c r="ALU32" s="71"/>
      <c r="ALV32" s="71"/>
      <c r="ALW32" s="71"/>
      <c r="ALX32" s="71"/>
      <c r="ALY32" s="71"/>
      <c r="ALZ32" s="71"/>
      <c r="AMA32" s="71"/>
      <c r="AMB32" s="71"/>
      <c r="AMC32" s="71"/>
      <c r="AMD32" s="71"/>
      <c r="AME32" s="71"/>
      <c r="AMF32" s="71"/>
      <c r="AMG32" s="71"/>
      <c r="AMH32" s="71"/>
      <c r="AMI32" s="71"/>
      <c r="AMJ32" s="71"/>
      <c r="AMK32" s="71"/>
      <c r="AML32" s="71"/>
      <c r="AMM32" s="71"/>
      <c r="AMN32" s="71"/>
      <c r="AMO32" s="71"/>
      <c r="AMP32" s="71"/>
      <c r="AMQ32" s="71"/>
      <c r="AMR32" s="71"/>
      <c r="AMS32" s="71"/>
      <c r="AMT32" s="71"/>
      <c r="AMU32" s="71"/>
      <c r="AMV32" s="71"/>
      <c r="AMW32" s="71"/>
      <c r="AMX32" s="71"/>
      <c r="AMY32" s="71"/>
      <c r="AMZ32" s="71"/>
      <c r="ANA32" s="71"/>
      <c r="ANB32" s="71"/>
      <c r="ANC32" s="71"/>
      <c r="AND32" s="71"/>
      <c r="ANE32" s="71"/>
      <c r="ANF32" s="71"/>
      <c r="ANG32" s="71"/>
      <c r="ANH32" s="71"/>
      <c r="ANI32" s="71"/>
      <c r="ANJ32" s="71"/>
      <c r="ANK32" s="71"/>
      <c r="ANL32" s="71"/>
      <c r="ANM32" s="71"/>
      <c r="ANN32" s="71"/>
      <c r="ANO32" s="71"/>
      <c r="ANP32" s="71"/>
      <c r="ANQ32" s="71"/>
      <c r="ANR32" s="71"/>
      <c r="ANS32" s="71"/>
      <c r="ANT32" s="71"/>
      <c r="ANU32" s="71"/>
      <c r="ANV32" s="71"/>
      <c r="ANW32" s="71"/>
      <c r="ANX32" s="71"/>
      <c r="ANY32" s="71"/>
      <c r="ANZ32" s="71"/>
      <c r="AOA32" s="71"/>
      <c r="AOB32" s="71"/>
      <c r="AOC32" s="71"/>
      <c r="AOD32" s="71"/>
      <c r="AOE32" s="71"/>
      <c r="AOF32" s="71"/>
      <c r="AOG32" s="71"/>
      <c r="AOH32" s="71"/>
      <c r="AOI32" s="71"/>
      <c r="AOJ32" s="71"/>
      <c r="AOK32" s="71"/>
      <c r="AOL32" s="71"/>
      <c r="AOM32" s="71"/>
      <c r="AON32" s="71"/>
      <c r="AOO32" s="71"/>
      <c r="AOP32" s="71"/>
      <c r="AOQ32" s="71"/>
      <c r="AOR32" s="71"/>
      <c r="AOS32" s="71"/>
      <c r="AOT32" s="71"/>
      <c r="AOU32" s="71"/>
      <c r="AOV32" s="71"/>
      <c r="AOW32" s="71"/>
      <c r="AOX32" s="71"/>
      <c r="AOY32" s="71"/>
      <c r="AOZ32" s="71"/>
      <c r="APA32" s="71"/>
      <c r="APB32" s="71"/>
      <c r="APC32" s="71"/>
      <c r="APD32" s="71"/>
      <c r="APE32" s="71"/>
      <c r="APF32" s="71"/>
      <c r="APG32" s="71"/>
      <c r="APH32" s="71"/>
      <c r="API32" s="71"/>
      <c r="APJ32" s="71"/>
      <c r="APK32" s="71"/>
      <c r="APL32" s="71"/>
      <c r="APM32" s="71"/>
      <c r="APN32" s="71"/>
      <c r="APO32" s="71"/>
      <c r="APP32" s="71"/>
      <c r="APQ32" s="71"/>
      <c r="APR32" s="71"/>
      <c r="APS32" s="71"/>
      <c r="APT32" s="71"/>
      <c r="APU32" s="71"/>
      <c r="APV32" s="71"/>
      <c r="APW32" s="71"/>
      <c r="APX32" s="71"/>
      <c r="APY32" s="71"/>
      <c r="APZ32" s="71"/>
      <c r="AQA32" s="71"/>
      <c r="AQB32" s="71"/>
      <c r="AQC32" s="71"/>
      <c r="AQD32" s="71"/>
      <c r="AQE32" s="71"/>
      <c r="AQF32" s="71"/>
      <c r="AQG32" s="71"/>
      <c r="AQH32" s="71"/>
      <c r="AQI32" s="71"/>
      <c r="AQJ32" s="71"/>
      <c r="AQK32" s="71"/>
      <c r="AQL32" s="71"/>
      <c r="AQM32" s="71"/>
      <c r="AQN32" s="71"/>
      <c r="AQO32" s="71"/>
      <c r="AQP32" s="71"/>
      <c r="AQQ32" s="71"/>
      <c r="AQR32" s="71"/>
      <c r="AQS32" s="71"/>
      <c r="AQT32" s="71"/>
      <c r="AQU32" s="71"/>
      <c r="AQV32" s="71"/>
      <c r="AQW32" s="71"/>
      <c r="AQX32" s="71"/>
      <c r="AQY32" s="71"/>
      <c r="AQZ32" s="71"/>
      <c r="ARA32" s="71"/>
      <c r="ARB32" s="71"/>
      <c r="ARC32" s="71"/>
      <c r="ARD32" s="71"/>
      <c r="ARE32" s="71"/>
      <c r="ARF32" s="71"/>
      <c r="ARG32" s="71"/>
      <c r="ARH32" s="71"/>
      <c r="ARI32" s="71"/>
      <c r="ARJ32" s="71"/>
      <c r="ARK32" s="71"/>
      <c r="ARL32" s="71"/>
      <c r="ARM32" s="71"/>
      <c r="ARN32" s="71"/>
      <c r="ARO32" s="71"/>
      <c r="ARP32" s="71"/>
      <c r="ARQ32" s="71"/>
      <c r="ARR32" s="71"/>
      <c r="ARS32" s="71"/>
      <c r="ART32" s="71"/>
      <c r="ARU32" s="71"/>
      <c r="ARV32" s="71"/>
      <c r="ARW32" s="71"/>
      <c r="ARX32" s="71"/>
      <c r="ARY32" s="71"/>
      <c r="ARZ32" s="71"/>
      <c r="ASA32" s="71"/>
      <c r="ASB32" s="71"/>
      <c r="ASC32" s="71"/>
      <c r="ASD32" s="71"/>
      <c r="ASE32" s="71"/>
      <c r="ASF32" s="71"/>
      <c r="ASG32" s="71"/>
      <c r="ASH32" s="71"/>
      <c r="ASI32" s="71"/>
      <c r="ASJ32" s="71"/>
      <c r="ASK32" s="71"/>
      <c r="ASL32" s="71"/>
      <c r="ASM32" s="71"/>
      <c r="ASN32" s="71"/>
      <c r="ASO32" s="71"/>
      <c r="ASP32" s="71"/>
      <c r="ASQ32" s="71"/>
      <c r="ASR32" s="71"/>
      <c r="ASS32" s="71"/>
      <c r="AST32" s="71"/>
      <c r="ASU32" s="71"/>
      <c r="ASV32" s="71"/>
      <c r="ASW32" s="71"/>
      <c r="ASX32" s="71"/>
      <c r="ASY32" s="71"/>
      <c r="ASZ32" s="71"/>
      <c r="ATA32" s="71"/>
      <c r="ATB32" s="71"/>
      <c r="ATC32" s="71"/>
      <c r="ATD32" s="71"/>
      <c r="ATE32" s="71"/>
      <c r="ATF32" s="71"/>
      <c r="ATG32" s="71"/>
      <c r="ATH32" s="71"/>
      <c r="ATI32" s="71"/>
      <c r="ATJ32" s="71"/>
      <c r="ATK32" s="71"/>
      <c r="ATL32" s="71"/>
      <c r="ATM32" s="71"/>
      <c r="ATN32" s="71"/>
      <c r="ATO32" s="71"/>
      <c r="ATP32" s="71"/>
      <c r="ATQ32" s="71"/>
      <c r="ATR32" s="71"/>
      <c r="ATS32" s="71"/>
      <c r="ATT32" s="71"/>
      <c r="ATU32" s="71"/>
      <c r="ATV32" s="71"/>
      <c r="ATW32" s="71"/>
      <c r="ATX32" s="71"/>
      <c r="ATY32" s="71"/>
      <c r="ATZ32" s="71"/>
      <c r="AUA32" s="71"/>
      <c r="AUB32" s="71"/>
      <c r="AUC32" s="71"/>
      <c r="AUD32" s="71"/>
      <c r="AUE32" s="71"/>
      <c r="AUF32" s="71"/>
      <c r="AUG32" s="71"/>
      <c r="AUH32" s="71"/>
      <c r="AUI32" s="71"/>
      <c r="AUJ32" s="71"/>
      <c r="AUK32" s="71"/>
      <c r="AUL32" s="71"/>
      <c r="AUM32" s="71"/>
      <c r="AUN32" s="71"/>
      <c r="AUO32" s="71"/>
      <c r="AUP32" s="71"/>
      <c r="AUQ32" s="71"/>
      <c r="AUR32" s="71"/>
      <c r="AUS32" s="71"/>
      <c r="AUT32" s="71"/>
      <c r="AUU32" s="71"/>
      <c r="AUV32" s="71"/>
      <c r="AUW32" s="71"/>
      <c r="AUX32" s="71"/>
      <c r="AUY32" s="71"/>
      <c r="AUZ32" s="71"/>
      <c r="AVA32" s="71"/>
      <c r="AVB32" s="71"/>
      <c r="AVC32" s="71"/>
      <c r="AVD32" s="71"/>
      <c r="AVE32" s="71"/>
      <c r="AVF32" s="71"/>
      <c r="AVG32" s="71"/>
      <c r="AVH32" s="71"/>
      <c r="AVI32" s="71"/>
      <c r="AVJ32" s="71"/>
      <c r="AVK32" s="71"/>
      <c r="AVL32" s="71"/>
      <c r="AVM32" s="71"/>
      <c r="AVN32" s="71"/>
      <c r="AVO32" s="71"/>
      <c r="AVP32" s="71"/>
      <c r="AVQ32" s="71"/>
      <c r="AVR32" s="71"/>
      <c r="AVS32" s="71"/>
      <c r="AVT32" s="71"/>
      <c r="AVU32" s="71"/>
      <c r="AVV32" s="71"/>
      <c r="AVW32" s="71"/>
      <c r="AVX32" s="71"/>
      <c r="AVY32" s="71"/>
      <c r="AVZ32" s="71"/>
      <c r="AWA32" s="71"/>
      <c r="AWB32" s="71"/>
      <c r="AWC32" s="71"/>
      <c r="AWD32" s="71"/>
      <c r="AWE32" s="71"/>
      <c r="AWF32" s="71"/>
      <c r="AWG32" s="71"/>
      <c r="AWH32" s="71"/>
      <c r="AWI32" s="71"/>
      <c r="AWJ32" s="71"/>
      <c r="AWK32" s="71"/>
      <c r="AWL32" s="71"/>
      <c r="AWM32" s="71"/>
      <c r="AWN32" s="71"/>
      <c r="AWO32" s="71"/>
      <c r="AWP32" s="71"/>
      <c r="AWQ32" s="71"/>
      <c r="AWR32" s="71"/>
      <c r="AWS32" s="71"/>
      <c r="AWT32" s="71"/>
      <c r="AWU32" s="71"/>
      <c r="AWV32" s="71"/>
      <c r="AWW32" s="71"/>
      <c r="AWX32" s="71"/>
      <c r="AWY32" s="71"/>
      <c r="AWZ32" s="71"/>
      <c r="AXA32" s="71"/>
      <c r="AXB32" s="71"/>
      <c r="AXC32" s="71"/>
      <c r="AXD32" s="71"/>
      <c r="AXE32" s="71"/>
      <c r="AXF32" s="71"/>
      <c r="AXG32" s="71"/>
      <c r="AXH32" s="71"/>
      <c r="AXI32" s="71"/>
      <c r="AXJ32" s="71"/>
      <c r="AXK32" s="71"/>
      <c r="AXL32" s="71"/>
      <c r="AXM32" s="71"/>
      <c r="AXN32" s="71"/>
      <c r="AXO32" s="71"/>
      <c r="AXP32" s="71"/>
      <c r="AXQ32" s="71"/>
      <c r="AXR32" s="71"/>
      <c r="AXS32" s="71"/>
      <c r="AXT32" s="71"/>
      <c r="AXU32" s="71"/>
      <c r="AXV32" s="71"/>
      <c r="AXW32" s="71"/>
      <c r="AXX32" s="71"/>
      <c r="AXY32" s="71"/>
      <c r="AXZ32" s="71"/>
      <c r="AYA32" s="71"/>
      <c r="AYB32" s="71"/>
      <c r="AYC32" s="71"/>
      <c r="AYD32" s="71"/>
      <c r="AYE32" s="71"/>
      <c r="AYF32" s="71"/>
      <c r="AYG32" s="71"/>
      <c r="AYH32" s="71"/>
      <c r="AYI32" s="71"/>
      <c r="AYJ32" s="71"/>
      <c r="AYK32" s="71"/>
      <c r="AYL32" s="71"/>
      <c r="AYM32" s="71"/>
      <c r="AYN32" s="71"/>
      <c r="AYO32" s="71"/>
      <c r="AYP32" s="71"/>
      <c r="AYQ32" s="71"/>
      <c r="AYR32" s="71"/>
      <c r="AYS32" s="71"/>
      <c r="AYT32" s="71"/>
      <c r="AYU32" s="71"/>
      <c r="AYV32" s="71"/>
      <c r="AYW32" s="71"/>
      <c r="AYX32" s="71"/>
      <c r="AYY32" s="71"/>
      <c r="AYZ32" s="71"/>
      <c r="AZA32" s="71"/>
      <c r="AZB32" s="71"/>
      <c r="AZC32" s="71"/>
      <c r="AZD32" s="71"/>
      <c r="AZE32" s="71"/>
      <c r="AZF32" s="71"/>
      <c r="AZG32" s="71"/>
      <c r="AZH32" s="71"/>
      <c r="AZI32" s="71"/>
      <c r="AZJ32" s="71"/>
      <c r="AZK32" s="71"/>
      <c r="AZL32" s="71"/>
      <c r="AZM32" s="71"/>
      <c r="AZN32" s="71"/>
      <c r="AZO32" s="71"/>
      <c r="AZP32" s="71"/>
      <c r="AZQ32" s="71"/>
      <c r="AZR32" s="71"/>
      <c r="AZS32" s="71"/>
      <c r="AZT32" s="71"/>
      <c r="AZU32" s="71"/>
      <c r="AZV32" s="71"/>
      <c r="AZW32" s="71"/>
      <c r="AZX32" s="71"/>
      <c r="AZY32" s="71"/>
      <c r="AZZ32" s="71"/>
      <c r="BAA32" s="71"/>
      <c r="BAB32" s="71"/>
      <c r="BAC32" s="71"/>
      <c r="BAD32" s="71"/>
      <c r="BAE32" s="71"/>
      <c r="BAF32" s="71"/>
      <c r="BAG32" s="71"/>
      <c r="BAH32" s="71"/>
      <c r="BAI32" s="71"/>
      <c r="BAJ32" s="71"/>
      <c r="BAK32" s="71"/>
      <c r="BAL32" s="71"/>
      <c r="BAM32" s="71"/>
      <c r="BAN32" s="71"/>
      <c r="BAO32" s="71"/>
      <c r="BAP32" s="71"/>
      <c r="BAQ32" s="71"/>
      <c r="BAR32" s="71"/>
      <c r="BAS32" s="71"/>
      <c r="BAT32" s="71"/>
      <c r="BAU32" s="71"/>
      <c r="BAV32" s="71"/>
      <c r="BAW32" s="71"/>
      <c r="BAX32" s="71"/>
      <c r="BAY32" s="71"/>
      <c r="BAZ32" s="71"/>
      <c r="BBA32" s="71"/>
      <c r="BBB32" s="71"/>
      <c r="BBC32" s="71"/>
      <c r="BBD32" s="71"/>
      <c r="BBE32" s="71"/>
      <c r="BBF32" s="71"/>
      <c r="BBG32" s="71"/>
      <c r="BBH32" s="71"/>
      <c r="BBI32" s="71"/>
      <c r="BBJ32" s="71"/>
      <c r="BBK32" s="71"/>
      <c r="BBL32" s="71"/>
      <c r="BBM32" s="71"/>
      <c r="BBN32" s="71"/>
      <c r="BBO32" s="71"/>
      <c r="BBP32" s="71"/>
      <c r="BBQ32" s="71"/>
      <c r="BBR32" s="71"/>
      <c r="BBS32" s="71"/>
      <c r="BBT32" s="71"/>
      <c r="BBU32" s="71"/>
      <c r="BBV32" s="71"/>
      <c r="BBW32" s="71"/>
      <c r="BBX32" s="71"/>
      <c r="BBY32" s="71"/>
      <c r="BBZ32" s="71"/>
      <c r="BCA32" s="71"/>
      <c r="BCB32" s="71"/>
      <c r="BCC32" s="71"/>
      <c r="BCD32" s="71"/>
      <c r="BCE32" s="71"/>
      <c r="BCF32" s="71"/>
      <c r="BCG32" s="71"/>
      <c r="BCH32" s="71"/>
      <c r="BCI32" s="71"/>
      <c r="BCJ32" s="71"/>
      <c r="BCK32" s="71"/>
      <c r="BCL32" s="71"/>
      <c r="BCM32" s="71"/>
      <c r="BCN32" s="71"/>
      <c r="BCO32" s="71"/>
      <c r="BCP32" s="71"/>
      <c r="BCQ32" s="71"/>
      <c r="BCR32" s="71"/>
      <c r="BCS32" s="71"/>
      <c r="BCT32" s="71"/>
      <c r="BCU32" s="71"/>
      <c r="BCV32" s="71"/>
      <c r="BCW32" s="71"/>
      <c r="BCX32" s="71"/>
      <c r="BCY32" s="71"/>
      <c r="BCZ32" s="71"/>
      <c r="BDA32" s="71"/>
      <c r="BDB32" s="71"/>
      <c r="BDC32" s="71"/>
      <c r="BDD32" s="71"/>
      <c r="BDE32" s="71"/>
      <c r="BDF32" s="71"/>
      <c r="BDG32" s="71"/>
      <c r="BDH32" s="71"/>
      <c r="BDI32" s="71"/>
      <c r="BDJ32" s="71"/>
      <c r="BDK32" s="71"/>
      <c r="BDL32" s="71"/>
      <c r="BDM32" s="71"/>
      <c r="BDN32" s="71"/>
      <c r="BDO32" s="71"/>
      <c r="BDP32" s="71"/>
      <c r="BDQ32" s="71"/>
      <c r="BDR32" s="71"/>
      <c r="BDS32" s="71"/>
      <c r="BDT32" s="71"/>
      <c r="BDU32" s="71"/>
      <c r="BDV32" s="71"/>
      <c r="BDW32" s="71"/>
      <c r="BDX32" s="71"/>
      <c r="BDY32" s="71"/>
      <c r="BDZ32" s="71"/>
      <c r="BEA32" s="71"/>
      <c r="BEB32" s="71"/>
      <c r="BEC32" s="71"/>
      <c r="BED32" s="71"/>
      <c r="BEE32" s="71"/>
      <c r="BEF32" s="71"/>
      <c r="BEG32" s="71"/>
      <c r="BEH32" s="71"/>
      <c r="BEI32" s="71"/>
      <c r="BEJ32" s="71"/>
      <c r="BEK32" s="71"/>
      <c r="BEL32" s="71"/>
      <c r="BEM32" s="71"/>
      <c r="BEN32" s="71"/>
      <c r="BEO32" s="71"/>
      <c r="BEP32" s="71"/>
      <c r="BEQ32" s="71"/>
      <c r="BER32" s="71"/>
      <c r="BES32" s="71"/>
      <c r="BET32" s="71"/>
      <c r="BEU32" s="71"/>
      <c r="BEV32" s="71"/>
      <c r="BEW32" s="71"/>
      <c r="BEX32" s="71"/>
      <c r="BEY32" s="71"/>
      <c r="BEZ32" s="71"/>
      <c r="BFA32" s="71"/>
      <c r="BFB32" s="71"/>
      <c r="BFC32" s="71"/>
      <c r="BFD32" s="71"/>
      <c r="BFE32" s="71"/>
      <c r="BFF32" s="71"/>
      <c r="BFG32" s="71"/>
      <c r="BFH32" s="71"/>
      <c r="BFI32" s="71"/>
      <c r="BFJ32" s="71"/>
      <c r="BFK32" s="71"/>
      <c r="BFL32" s="71"/>
      <c r="BFM32" s="71"/>
      <c r="BFN32" s="71"/>
      <c r="BFO32" s="71"/>
      <c r="BFP32" s="71"/>
      <c r="BFQ32" s="71"/>
      <c r="BFR32" s="71"/>
      <c r="BFS32" s="71"/>
      <c r="BFT32" s="71"/>
      <c r="BFU32" s="71"/>
      <c r="BFV32" s="71"/>
      <c r="BFW32" s="71"/>
      <c r="BFX32" s="71"/>
      <c r="BFY32" s="71"/>
      <c r="BFZ32" s="71"/>
      <c r="BGA32" s="71"/>
      <c r="BGB32" s="71"/>
      <c r="BGC32" s="71"/>
      <c r="BGD32" s="71"/>
      <c r="BGE32" s="71"/>
      <c r="BGF32" s="71"/>
      <c r="BGG32" s="71"/>
      <c r="BGH32" s="71"/>
      <c r="BGI32" s="71"/>
      <c r="BGJ32" s="71"/>
      <c r="BGK32" s="71"/>
      <c r="BGL32" s="71"/>
      <c r="BGM32" s="71"/>
      <c r="BGN32" s="71"/>
      <c r="BGO32" s="71"/>
      <c r="BGP32" s="71"/>
      <c r="BGQ32" s="71"/>
      <c r="BGR32" s="71"/>
      <c r="BGS32" s="71"/>
      <c r="BGT32" s="71"/>
      <c r="BGU32" s="71"/>
      <c r="BGV32" s="71"/>
      <c r="BGW32" s="71"/>
      <c r="BGX32" s="71"/>
      <c r="BGY32" s="71"/>
      <c r="BGZ32" s="71"/>
      <c r="BHA32" s="71"/>
      <c r="BHB32" s="71"/>
      <c r="BHC32" s="71"/>
      <c r="BHD32" s="71"/>
      <c r="BHE32" s="71"/>
      <c r="BHF32" s="71"/>
      <c r="BHG32" s="71"/>
      <c r="BHH32" s="71"/>
      <c r="BHI32" s="71"/>
      <c r="BHJ32" s="71"/>
      <c r="BHK32" s="71"/>
      <c r="BHL32" s="71"/>
      <c r="BHM32" s="71"/>
      <c r="BHN32" s="71"/>
      <c r="BHO32" s="71"/>
      <c r="BHP32" s="71"/>
      <c r="BHQ32" s="71"/>
      <c r="BHR32" s="71"/>
      <c r="BHS32" s="71"/>
      <c r="BHT32" s="71"/>
      <c r="BHU32" s="71"/>
      <c r="BHV32" s="71"/>
      <c r="BHW32" s="71"/>
      <c r="BHX32" s="71"/>
      <c r="BHY32" s="71"/>
      <c r="BHZ32" s="71"/>
      <c r="BIA32" s="71"/>
      <c r="BIB32" s="71"/>
      <c r="BIC32" s="71"/>
      <c r="BID32" s="71"/>
      <c r="BIE32" s="71"/>
      <c r="BIF32" s="71"/>
      <c r="BIG32" s="71"/>
      <c r="BIH32" s="71"/>
      <c r="BII32" s="71"/>
      <c r="BIJ32" s="71"/>
      <c r="BIK32" s="71"/>
      <c r="BIL32" s="71"/>
      <c r="BIM32" s="71"/>
      <c r="BIN32" s="71"/>
      <c r="BIO32" s="71"/>
      <c r="BIP32" s="71"/>
      <c r="BIQ32" s="71"/>
      <c r="BIR32" s="71"/>
      <c r="BIS32" s="71"/>
      <c r="BIT32" s="71"/>
      <c r="BIU32" s="71"/>
      <c r="BIV32" s="71"/>
      <c r="BIW32" s="71"/>
      <c r="BIX32" s="71"/>
      <c r="BIY32" s="71"/>
      <c r="BIZ32" s="71"/>
      <c r="BJA32" s="71"/>
      <c r="BJB32" s="71"/>
      <c r="BJC32" s="71"/>
      <c r="BJD32" s="71"/>
      <c r="BJE32" s="71"/>
      <c r="BJF32" s="71"/>
      <c r="BJG32" s="71"/>
      <c r="BJH32" s="71"/>
      <c r="BJI32" s="71"/>
      <c r="BJJ32" s="71"/>
      <c r="BJK32" s="71"/>
      <c r="BJL32" s="71"/>
      <c r="BJM32" s="71"/>
      <c r="BJN32" s="71"/>
      <c r="BJO32" s="71"/>
      <c r="BJP32" s="71"/>
      <c r="BJQ32" s="71"/>
      <c r="BJR32" s="71"/>
      <c r="BJS32" s="71"/>
      <c r="BJT32" s="71"/>
      <c r="BJU32" s="71"/>
      <c r="BJV32" s="71"/>
      <c r="BJW32" s="71"/>
      <c r="BJX32" s="71"/>
      <c r="BJY32" s="71"/>
      <c r="BJZ32" s="71"/>
      <c r="BKA32" s="71"/>
      <c r="BKB32" s="71"/>
      <c r="BKC32" s="71"/>
      <c r="BKD32" s="71"/>
      <c r="BKE32" s="71"/>
      <c r="BKF32" s="71"/>
      <c r="BKG32" s="71"/>
      <c r="BKH32" s="71"/>
      <c r="BKI32" s="71"/>
      <c r="BKJ32" s="71"/>
      <c r="BKK32" s="71"/>
      <c r="BKL32" s="71"/>
      <c r="BKM32" s="71"/>
      <c r="BKN32" s="71"/>
      <c r="BKO32" s="71"/>
      <c r="BKP32" s="71"/>
      <c r="BKQ32" s="71"/>
      <c r="BKR32" s="71"/>
      <c r="BKS32" s="71"/>
      <c r="BKT32" s="71"/>
      <c r="BKU32" s="71"/>
      <c r="BKV32" s="71"/>
      <c r="BKW32" s="71"/>
      <c r="BKX32" s="71"/>
      <c r="BKY32" s="71"/>
      <c r="BKZ32" s="71"/>
      <c r="BLA32" s="71"/>
      <c r="BLB32" s="71"/>
      <c r="BLC32" s="71"/>
      <c r="BLD32" s="71"/>
      <c r="BLE32" s="71"/>
      <c r="BLF32" s="71"/>
      <c r="BLG32" s="71"/>
      <c r="BLH32" s="71"/>
      <c r="BLI32" s="71"/>
      <c r="BLJ32" s="71"/>
      <c r="BLK32" s="71"/>
      <c r="BLL32" s="71"/>
      <c r="BLM32" s="71"/>
      <c r="BLN32" s="71"/>
      <c r="BLO32" s="71"/>
      <c r="BLP32" s="71"/>
      <c r="BLQ32" s="71"/>
      <c r="BLR32" s="71"/>
      <c r="BLS32" s="71"/>
      <c r="BLT32" s="71"/>
      <c r="BLU32" s="71"/>
      <c r="BLV32" s="71"/>
      <c r="BLW32" s="71"/>
      <c r="BLX32" s="71"/>
      <c r="BLY32" s="71"/>
      <c r="BLZ32" s="71"/>
      <c r="BMA32" s="71"/>
      <c r="BMB32" s="71"/>
      <c r="BMC32" s="71"/>
      <c r="BMD32" s="71"/>
      <c r="BME32" s="71"/>
      <c r="BMF32" s="71"/>
      <c r="BMG32" s="71"/>
      <c r="BMH32" s="71"/>
      <c r="BMI32" s="71"/>
      <c r="BMJ32" s="71"/>
      <c r="BMK32" s="71"/>
      <c r="BML32" s="71"/>
      <c r="BMM32" s="71"/>
      <c r="BMN32" s="71"/>
      <c r="BMO32" s="71"/>
      <c r="BMP32" s="71"/>
      <c r="BMQ32" s="71"/>
      <c r="BMR32" s="71"/>
      <c r="BMS32" s="71"/>
      <c r="BMT32" s="71"/>
      <c r="BMU32" s="71"/>
      <c r="BMV32" s="71"/>
      <c r="BMW32" s="71"/>
      <c r="BMX32" s="71"/>
      <c r="BMY32" s="71"/>
      <c r="BMZ32" s="71"/>
      <c r="BNA32" s="71"/>
      <c r="BNB32" s="71"/>
      <c r="BNC32" s="71"/>
      <c r="BND32" s="71"/>
      <c r="BNE32" s="71"/>
      <c r="BNF32" s="71"/>
      <c r="BNG32" s="71"/>
      <c r="BNH32" s="71"/>
      <c r="BNI32" s="71"/>
      <c r="BNJ32" s="71"/>
      <c r="BNK32" s="71"/>
      <c r="BNL32" s="71"/>
      <c r="BNM32" s="71"/>
      <c r="BNN32" s="71"/>
      <c r="BNO32" s="71"/>
      <c r="BNP32" s="71"/>
      <c r="BNQ32" s="71"/>
      <c r="BNR32" s="71"/>
      <c r="BNS32" s="71"/>
      <c r="BNT32" s="71"/>
      <c r="BNU32" s="71"/>
      <c r="BNV32" s="71"/>
      <c r="BNW32" s="71"/>
      <c r="BNX32" s="71"/>
      <c r="BNY32" s="71"/>
      <c r="BNZ32" s="71"/>
      <c r="BOA32" s="71"/>
      <c r="BOB32" s="71"/>
      <c r="BOC32" s="71"/>
      <c r="BOD32" s="71"/>
      <c r="BOE32" s="71"/>
      <c r="BOF32" s="71"/>
      <c r="BOG32" s="71"/>
      <c r="BOH32" s="71"/>
      <c r="BOI32" s="71"/>
      <c r="BOJ32" s="71"/>
      <c r="BOK32" s="71"/>
      <c r="BOL32" s="71"/>
      <c r="BOM32" s="71"/>
      <c r="BON32" s="71"/>
      <c r="BOO32" s="71"/>
      <c r="BOP32" s="71"/>
      <c r="BOQ32" s="71"/>
      <c r="BOR32" s="71"/>
      <c r="BOS32" s="71"/>
      <c r="BOT32" s="71"/>
      <c r="BOU32" s="71"/>
      <c r="BOV32" s="71"/>
      <c r="BOW32" s="71"/>
      <c r="BOX32" s="71"/>
      <c r="BOY32" s="71"/>
      <c r="BOZ32" s="71"/>
      <c r="BPA32" s="71"/>
      <c r="BPB32" s="71"/>
      <c r="BPC32" s="71"/>
      <c r="BPD32" s="71"/>
      <c r="BPE32" s="71"/>
      <c r="BPF32" s="71"/>
      <c r="BPG32" s="71"/>
      <c r="BPH32" s="71"/>
      <c r="BPI32" s="71"/>
      <c r="BPJ32" s="71"/>
      <c r="BPK32" s="71"/>
      <c r="BPL32" s="71"/>
      <c r="BPM32" s="71"/>
      <c r="BPN32" s="71"/>
      <c r="BPO32" s="71"/>
      <c r="BPP32" s="71"/>
      <c r="BPQ32" s="71"/>
      <c r="BPR32" s="71"/>
      <c r="BPS32" s="71"/>
      <c r="BPT32" s="71"/>
      <c r="BPU32" s="71"/>
      <c r="BPV32" s="71"/>
      <c r="BPW32" s="71"/>
      <c r="BPX32" s="71"/>
      <c r="BPY32" s="71"/>
      <c r="BPZ32" s="71"/>
      <c r="BQA32" s="71"/>
      <c r="BQB32" s="71"/>
      <c r="BQC32" s="71"/>
      <c r="BQD32" s="71"/>
      <c r="BQE32" s="71"/>
      <c r="BQF32" s="71"/>
      <c r="BQG32" s="71"/>
      <c r="BQH32" s="71"/>
      <c r="BQI32" s="71"/>
      <c r="BQJ32" s="71"/>
      <c r="BQK32" s="71"/>
      <c r="BQL32" s="71"/>
      <c r="BQM32" s="71"/>
      <c r="BQN32" s="71"/>
      <c r="BQO32" s="71"/>
      <c r="BQP32" s="71"/>
      <c r="BQQ32" s="71"/>
      <c r="BQR32" s="71"/>
      <c r="BQS32" s="71"/>
      <c r="BQT32" s="71"/>
      <c r="BQU32" s="71"/>
      <c r="BQV32" s="71"/>
      <c r="BQW32" s="71"/>
      <c r="BQX32" s="71"/>
      <c r="BQY32" s="71"/>
      <c r="BQZ32" s="71"/>
      <c r="BRA32" s="71"/>
      <c r="BRB32" s="71"/>
      <c r="BRC32" s="71"/>
      <c r="BRD32" s="71"/>
      <c r="BRE32" s="71"/>
      <c r="BRF32" s="71"/>
      <c r="BRG32" s="71"/>
      <c r="BRH32" s="71"/>
      <c r="BRI32" s="71"/>
      <c r="BRJ32" s="71"/>
      <c r="BRK32" s="71"/>
      <c r="BRL32" s="71"/>
      <c r="BRM32" s="71"/>
      <c r="BRN32" s="71"/>
      <c r="BRO32" s="71"/>
      <c r="BRP32" s="71"/>
      <c r="BRQ32" s="71"/>
      <c r="BRR32" s="71"/>
      <c r="BRS32" s="71"/>
      <c r="BRT32" s="71"/>
      <c r="BRU32" s="71"/>
      <c r="BRV32" s="71"/>
      <c r="BRW32" s="71"/>
      <c r="BRX32" s="71"/>
      <c r="BRY32" s="71"/>
      <c r="BRZ32" s="71"/>
      <c r="BSA32" s="71"/>
      <c r="BSB32" s="71"/>
      <c r="BSC32" s="71"/>
      <c r="BSD32" s="71"/>
      <c r="BSE32" s="71"/>
      <c r="BSF32" s="71"/>
      <c r="BSG32" s="71"/>
      <c r="BSH32" s="71"/>
      <c r="BSI32" s="71"/>
      <c r="BSJ32" s="71"/>
      <c r="BSK32" s="71"/>
      <c r="BSL32" s="71"/>
      <c r="BSM32" s="71"/>
      <c r="BSN32" s="71"/>
      <c r="BSO32" s="71"/>
      <c r="BSP32" s="71"/>
      <c r="BSQ32" s="71"/>
      <c r="BSR32" s="71"/>
      <c r="BSS32" s="71"/>
      <c r="BST32" s="71"/>
      <c r="BSU32" s="71"/>
      <c r="BSV32" s="71"/>
      <c r="BSW32" s="71"/>
      <c r="BSX32" s="71"/>
      <c r="BSY32" s="71"/>
      <c r="BSZ32" s="71"/>
      <c r="BTA32" s="71"/>
      <c r="BTB32" s="71"/>
      <c r="BTC32" s="71"/>
      <c r="BTD32" s="71"/>
      <c r="BTE32" s="71"/>
      <c r="BTF32" s="71"/>
      <c r="BTG32" s="71"/>
      <c r="BTH32" s="71"/>
      <c r="BTI32" s="71"/>
      <c r="BTJ32" s="71"/>
      <c r="BTK32" s="71"/>
      <c r="BTL32" s="71"/>
      <c r="BTM32" s="71"/>
      <c r="BTN32" s="71"/>
      <c r="BTO32" s="71"/>
      <c r="BTP32" s="71"/>
      <c r="BTQ32" s="71"/>
      <c r="BTR32" s="71"/>
      <c r="BTS32" s="71"/>
      <c r="BTT32" s="71"/>
      <c r="BTU32" s="71"/>
      <c r="BTV32" s="71"/>
      <c r="BTW32" s="71"/>
      <c r="BTX32" s="71"/>
      <c r="BTY32" s="71"/>
      <c r="BTZ32" s="71"/>
      <c r="BUA32" s="71"/>
      <c r="BUB32" s="71"/>
      <c r="BUC32" s="71"/>
      <c r="BUD32" s="71"/>
      <c r="BUE32" s="71"/>
      <c r="BUF32" s="71"/>
      <c r="BUG32" s="71"/>
      <c r="BUH32" s="71"/>
      <c r="BUI32" s="71"/>
      <c r="BUJ32" s="71"/>
      <c r="BUK32" s="71"/>
      <c r="BUL32" s="71"/>
      <c r="BUM32" s="71"/>
      <c r="BUN32" s="71"/>
      <c r="BUO32" s="71"/>
      <c r="BUP32" s="71"/>
      <c r="BUQ32" s="71"/>
      <c r="BUR32" s="71"/>
      <c r="BUS32" s="71"/>
      <c r="BUT32" s="71"/>
      <c r="BUU32" s="71"/>
      <c r="BUV32" s="71"/>
      <c r="BUW32" s="71"/>
      <c r="BUX32" s="71"/>
      <c r="BUY32" s="71"/>
      <c r="BUZ32" s="71"/>
      <c r="BVA32" s="71"/>
      <c r="BVB32" s="71"/>
      <c r="BVC32" s="71"/>
      <c r="BVD32" s="71"/>
      <c r="BVE32" s="71"/>
      <c r="BVF32" s="71"/>
      <c r="BVG32" s="71"/>
      <c r="BVH32" s="71"/>
      <c r="BVI32" s="71"/>
      <c r="BVJ32" s="71"/>
      <c r="BVK32" s="71"/>
      <c r="BVL32" s="71"/>
      <c r="BVM32" s="71"/>
      <c r="BVN32" s="71"/>
      <c r="BVO32" s="71"/>
      <c r="BVP32" s="71"/>
      <c r="BVQ32" s="71"/>
      <c r="BVR32" s="71"/>
      <c r="BVS32" s="71"/>
      <c r="BVT32" s="71"/>
      <c r="BVU32" s="71"/>
      <c r="BVV32" s="71"/>
      <c r="BVW32" s="71"/>
      <c r="BVX32" s="71"/>
      <c r="BVY32" s="71"/>
      <c r="BVZ32" s="71"/>
      <c r="BWA32" s="71"/>
      <c r="BWB32" s="71"/>
      <c r="BWC32" s="71"/>
      <c r="BWD32" s="71"/>
      <c r="BWE32" s="71"/>
      <c r="BWF32" s="71"/>
      <c r="BWG32" s="71"/>
      <c r="BWH32" s="71"/>
      <c r="BWI32" s="71"/>
      <c r="BWJ32" s="71"/>
      <c r="BWK32" s="71"/>
      <c r="BWL32" s="71"/>
      <c r="BWM32" s="71"/>
      <c r="BWN32" s="71"/>
      <c r="BWO32" s="71"/>
      <c r="BWP32" s="71"/>
      <c r="BWQ32" s="71"/>
      <c r="BWR32" s="71"/>
      <c r="BWS32" s="71"/>
      <c r="BWT32" s="71"/>
      <c r="BWU32" s="71"/>
      <c r="BWV32" s="71"/>
      <c r="BWW32" s="71"/>
      <c r="BWX32" s="71"/>
      <c r="BWY32" s="71"/>
      <c r="BWZ32" s="71"/>
      <c r="BXA32" s="71"/>
      <c r="BXB32" s="71"/>
      <c r="BXC32" s="71"/>
      <c r="BXD32" s="71"/>
      <c r="BXE32" s="71"/>
      <c r="BXF32" s="71"/>
      <c r="BXG32" s="71"/>
      <c r="BXH32" s="71"/>
      <c r="BXI32" s="71"/>
      <c r="BXJ32" s="71"/>
      <c r="BXK32" s="71"/>
      <c r="BXL32" s="71"/>
      <c r="BXM32" s="71"/>
      <c r="BXN32" s="71"/>
      <c r="BXO32" s="71"/>
      <c r="BXP32" s="71"/>
      <c r="BXQ32" s="71"/>
      <c r="BXR32" s="71"/>
      <c r="BXS32" s="71"/>
      <c r="BXT32" s="71"/>
      <c r="BXU32" s="71"/>
      <c r="BXV32" s="71"/>
      <c r="BXW32" s="71"/>
      <c r="BXX32" s="71"/>
      <c r="BXY32" s="71"/>
      <c r="BXZ32" s="71"/>
      <c r="BYA32" s="71"/>
      <c r="BYB32" s="71"/>
      <c r="BYC32" s="71"/>
      <c r="BYD32" s="71"/>
      <c r="BYE32" s="71"/>
      <c r="BYF32" s="71"/>
      <c r="BYG32" s="71"/>
      <c r="BYH32" s="71"/>
      <c r="BYI32" s="71"/>
      <c r="BYJ32" s="71"/>
      <c r="BYK32" s="71"/>
      <c r="BYL32" s="71"/>
      <c r="BYM32" s="71"/>
      <c r="BYN32" s="71"/>
      <c r="BYO32" s="71"/>
      <c r="BYP32" s="71"/>
      <c r="BYQ32" s="71"/>
      <c r="BYR32" s="71"/>
      <c r="BYS32" s="71"/>
      <c r="BYT32" s="71"/>
      <c r="BYU32" s="71"/>
      <c r="BYV32" s="71"/>
      <c r="BYW32" s="71"/>
      <c r="BYX32" s="71"/>
      <c r="BYY32" s="71"/>
      <c r="BYZ32" s="71"/>
      <c r="BZA32" s="71"/>
      <c r="BZB32" s="71"/>
      <c r="BZC32" s="71"/>
      <c r="BZD32" s="71"/>
      <c r="BZE32" s="71"/>
      <c r="BZF32" s="71"/>
      <c r="BZG32" s="71"/>
      <c r="BZH32" s="71"/>
      <c r="BZI32" s="71"/>
      <c r="BZJ32" s="71"/>
      <c r="BZK32" s="71"/>
      <c r="BZL32" s="71"/>
      <c r="BZM32" s="71"/>
      <c r="BZN32" s="71"/>
      <c r="BZO32" s="71"/>
      <c r="BZP32" s="71"/>
      <c r="BZQ32" s="71"/>
      <c r="BZR32" s="71"/>
      <c r="BZS32" s="71"/>
      <c r="BZT32" s="71"/>
      <c r="BZU32" s="71"/>
      <c r="BZV32" s="71"/>
      <c r="BZW32" s="71"/>
      <c r="BZX32" s="71"/>
      <c r="BZY32" s="71"/>
      <c r="BZZ32" s="71"/>
      <c r="CAA32" s="71"/>
      <c r="CAB32" s="71"/>
      <c r="CAC32" s="71"/>
      <c r="CAD32" s="71"/>
      <c r="CAE32" s="71"/>
      <c r="CAF32" s="71"/>
      <c r="CAG32" s="71"/>
      <c r="CAH32" s="71"/>
      <c r="CAI32" s="71"/>
      <c r="CAJ32" s="71"/>
      <c r="CAK32" s="71"/>
      <c r="CAL32" s="71"/>
      <c r="CAM32" s="71"/>
      <c r="CAN32" s="71"/>
      <c r="CAO32" s="71"/>
      <c r="CAP32" s="71"/>
      <c r="CAQ32" s="71"/>
      <c r="CAR32" s="71"/>
      <c r="CAS32" s="71"/>
      <c r="CAT32" s="71"/>
      <c r="CAU32" s="71"/>
      <c r="CAV32" s="71"/>
      <c r="CAW32" s="71"/>
      <c r="CAX32" s="71"/>
      <c r="CAY32" s="71"/>
      <c r="CAZ32" s="71"/>
      <c r="CBA32" s="71"/>
      <c r="CBB32" s="71"/>
      <c r="CBC32" s="71"/>
      <c r="CBD32" s="71"/>
      <c r="CBE32" s="71"/>
      <c r="CBF32" s="71"/>
      <c r="CBG32" s="71"/>
      <c r="CBH32" s="71"/>
      <c r="CBI32" s="71"/>
      <c r="CBJ32" s="71"/>
      <c r="CBK32" s="71"/>
      <c r="CBL32" s="71"/>
      <c r="CBM32" s="71"/>
      <c r="CBN32" s="71"/>
      <c r="CBO32" s="71"/>
      <c r="CBP32" s="71"/>
      <c r="CBQ32" s="71"/>
      <c r="CBR32" s="71"/>
      <c r="CBS32" s="71"/>
      <c r="CBT32" s="71"/>
      <c r="CBU32" s="71"/>
      <c r="CBV32" s="71"/>
      <c r="CBW32" s="71"/>
      <c r="CBX32" s="71"/>
      <c r="CBY32" s="71"/>
      <c r="CBZ32" s="71"/>
      <c r="CCA32" s="71"/>
      <c r="CCB32" s="71"/>
      <c r="CCC32" s="71"/>
      <c r="CCD32" s="71"/>
      <c r="CCE32" s="71"/>
      <c r="CCF32" s="71"/>
      <c r="CCG32" s="71"/>
      <c r="CCH32" s="71"/>
      <c r="CCI32" s="71"/>
      <c r="CCJ32" s="71"/>
      <c r="CCK32" s="71"/>
      <c r="CCL32" s="71"/>
      <c r="CCM32" s="71"/>
      <c r="CCN32" s="71"/>
      <c r="CCO32" s="71"/>
      <c r="CCP32" s="71"/>
      <c r="CCQ32" s="71"/>
      <c r="CCR32" s="71"/>
      <c r="CCS32" s="71"/>
      <c r="CCT32" s="71"/>
      <c r="CCU32" s="71"/>
      <c r="CCV32" s="71"/>
      <c r="CCW32" s="71"/>
      <c r="CCX32" s="71"/>
      <c r="CCY32" s="71"/>
      <c r="CCZ32" s="71"/>
      <c r="CDA32" s="71"/>
      <c r="CDB32" s="71"/>
      <c r="CDC32" s="71"/>
      <c r="CDD32" s="71"/>
      <c r="CDE32" s="71"/>
      <c r="CDF32" s="71"/>
      <c r="CDG32" s="71"/>
      <c r="CDH32" s="71"/>
      <c r="CDI32" s="71"/>
      <c r="CDJ32" s="71"/>
      <c r="CDK32" s="71"/>
      <c r="CDL32" s="71"/>
      <c r="CDM32" s="71"/>
      <c r="CDN32" s="71"/>
      <c r="CDO32" s="71"/>
      <c r="CDP32" s="71"/>
      <c r="CDQ32" s="71"/>
      <c r="CDR32" s="71"/>
      <c r="CDS32" s="71"/>
      <c r="CDT32" s="71"/>
      <c r="CDU32" s="71"/>
      <c r="CDV32" s="71"/>
      <c r="CDW32" s="71"/>
      <c r="CDX32" s="71"/>
      <c r="CDY32" s="71"/>
      <c r="CDZ32" s="71"/>
      <c r="CEA32" s="71"/>
      <c r="CEB32" s="71"/>
      <c r="CEC32" s="71"/>
      <c r="CED32" s="71"/>
      <c r="CEE32" s="71"/>
      <c r="CEF32" s="71"/>
      <c r="CEG32" s="71"/>
      <c r="CEH32" s="71"/>
      <c r="CEI32" s="71"/>
      <c r="CEJ32" s="71"/>
      <c r="CEK32" s="71"/>
      <c r="CEL32" s="71"/>
      <c r="CEM32" s="71"/>
      <c r="CEN32" s="71"/>
      <c r="CEO32" s="71"/>
      <c r="CEP32" s="71"/>
      <c r="CEQ32" s="71"/>
      <c r="CER32" s="71"/>
      <c r="CES32" s="71"/>
      <c r="CET32" s="71"/>
      <c r="CEU32" s="71"/>
      <c r="CEV32" s="71"/>
      <c r="CEW32" s="71"/>
      <c r="CEX32" s="71"/>
      <c r="CEY32" s="71"/>
      <c r="CEZ32" s="71"/>
      <c r="CFA32" s="71"/>
      <c r="CFB32" s="71"/>
      <c r="CFC32" s="71"/>
      <c r="CFD32" s="71"/>
      <c r="CFE32" s="71"/>
      <c r="CFF32" s="71"/>
      <c r="CFG32" s="71"/>
      <c r="CFH32" s="71"/>
      <c r="CFI32" s="71"/>
      <c r="CFJ32" s="71"/>
      <c r="CFK32" s="71"/>
      <c r="CFL32" s="71"/>
      <c r="CFM32" s="71"/>
      <c r="CFN32" s="71"/>
      <c r="CFO32" s="71"/>
      <c r="CFP32" s="71"/>
      <c r="CFQ32" s="71"/>
      <c r="CFR32" s="71"/>
      <c r="CFS32" s="71"/>
      <c r="CFT32" s="71"/>
      <c r="CFU32" s="71"/>
      <c r="CFV32" s="71"/>
      <c r="CFW32" s="71"/>
      <c r="CFX32" s="71"/>
      <c r="CFY32" s="71"/>
      <c r="CFZ32" s="71"/>
      <c r="CGA32" s="71"/>
      <c r="CGB32" s="71"/>
      <c r="CGC32" s="71"/>
      <c r="CGD32" s="71"/>
      <c r="CGE32" s="71"/>
      <c r="CGF32" s="71"/>
      <c r="CGG32" s="71"/>
      <c r="CGH32" s="71"/>
      <c r="CGI32" s="71"/>
      <c r="CGJ32" s="71"/>
      <c r="CGK32" s="71"/>
      <c r="CGL32" s="71"/>
      <c r="CGM32" s="71"/>
      <c r="CGN32" s="71"/>
      <c r="CGO32" s="71"/>
      <c r="CGP32" s="71"/>
      <c r="CGQ32" s="71"/>
      <c r="CGR32" s="71"/>
      <c r="CGS32" s="71"/>
      <c r="CGT32" s="71"/>
      <c r="CGU32" s="71"/>
      <c r="CGV32" s="71"/>
      <c r="CGW32" s="71"/>
      <c r="CGX32" s="71"/>
      <c r="CGY32" s="71"/>
      <c r="CGZ32" s="71"/>
      <c r="CHA32" s="71"/>
      <c r="CHB32" s="71"/>
      <c r="CHC32" s="71"/>
      <c r="CHD32" s="71"/>
      <c r="CHE32" s="71"/>
      <c r="CHF32" s="71"/>
      <c r="CHG32" s="71"/>
      <c r="CHH32" s="71"/>
      <c r="CHI32" s="71"/>
      <c r="CHJ32" s="71"/>
      <c r="CHK32" s="71"/>
      <c r="CHL32" s="71"/>
      <c r="CHM32" s="71"/>
      <c r="CHN32" s="71"/>
      <c r="CHO32" s="71"/>
      <c r="CHP32" s="71"/>
      <c r="CHQ32" s="71"/>
      <c r="CHR32" s="71"/>
      <c r="CHS32" s="71"/>
      <c r="CHT32" s="71"/>
      <c r="CHU32" s="71"/>
      <c r="CHV32" s="71"/>
      <c r="CHW32" s="71"/>
      <c r="CHX32" s="71"/>
      <c r="CHY32" s="71"/>
      <c r="CHZ32" s="71"/>
      <c r="CIA32" s="71"/>
      <c r="CIB32" s="71"/>
      <c r="CIC32" s="71"/>
      <c r="CID32" s="71"/>
      <c r="CIE32" s="71"/>
      <c r="CIF32" s="71"/>
      <c r="CIG32" s="71"/>
      <c r="CIH32" s="71"/>
      <c r="CII32" s="71"/>
      <c r="CIJ32" s="71"/>
      <c r="CIK32" s="71"/>
      <c r="CIL32" s="71"/>
      <c r="CIM32" s="71"/>
      <c r="CIN32" s="71"/>
      <c r="CIO32" s="71"/>
      <c r="CIP32" s="71"/>
      <c r="CIQ32" s="71"/>
      <c r="CIR32" s="71"/>
      <c r="CIS32" s="71"/>
      <c r="CIT32" s="71"/>
      <c r="CIU32" s="71"/>
      <c r="CIV32" s="71"/>
      <c r="CIW32" s="71"/>
      <c r="CIX32" s="71"/>
      <c r="CIY32" s="71"/>
      <c r="CIZ32" s="71"/>
      <c r="CJA32" s="71"/>
      <c r="CJB32" s="71"/>
      <c r="CJC32" s="71"/>
      <c r="CJD32" s="71"/>
      <c r="CJE32" s="71"/>
      <c r="CJF32" s="71"/>
      <c r="CJG32" s="71"/>
      <c r="CJH32" s="71"/>
      <c r="CJI32" s="71"/>
      <c r="CJJ32" s="71"/>
      <c r="CJK32" s="71"/>
      <c r="CJL32" s="71"/>
      <c r="CJM32" s="71"/>
      <c r="CJN32" s="71"/>
      <c r="CJO32" s="71"/>
      <c r="CJP32" s="71"/>
      <c r="CJQ32" s="71"/>
      <c r="CJR32" s="71"/>
      <c r="CJS32" s="71"/>
      <c r="CJT32" s="71"/>
      <c r="CJU32" s="71"/>
      <c r="CJV32" s="71"/>
      <c r="CJW32" s="71"/>
      <c r="CJX32" s="71"/>
      <c r="CJY32" s="71"/>
      <c r="CJZ32" s="71"/>
      <c r="CKA32" s="71"/>
      <c r="CKB32" s="71"/>
      <c r="CKC32" s="71"/>
      <c r="CKD32" s="71"/>
      <c r="CKE32" s="71"/>
      <c r="CKF32" s="71"/>
      <c r="CKG32" s="71"/>
      <c r="CKH32" s="71"/>
      <c r="CKI32" s="71"/>
      <c r="CKJ32" s="71"/>
      <c r="CKK32" s="71"/>
      <c r="CKL32" s="71"/>
      <c r="CKM32" s="71"/>
      <c r="CKN32" s="71"/>
      <c r="CKO32" s="71"/>
      <c r="CKP32" s="71"/>
      <c r="CKQ32" s="71"/>
      <c r="CKR32" s="71"/>
      <c r="CKS32" s="71"/>
      <c r="CKT32" s="71"/>
      <c r="CKU32" s="71"/>
      <c r="CKV32" s="71"/>
      <c r="CKW32" s="71"/>
      <c r="CKX32" s="71"/>
      <c r="CKY32" s="71"/>
      <c r="CKZ32" s="71"/>
      <c r="CLA32" s="71"/>
      <c r="CLB32" s="71"/>
      <c r="CLC32" s="71"/>
      <c r="CLD32" s="71"/>
      <c r="CLE32" s="71"/>
      <c r="CLF32" s="71"/>
      <c r="CLG32" s="71"/>
      <c r="CLH32" s="71"/>
      <c r="CLI32" s="71"/>
      <c r="CLJ32" s="71"/>
      <c r="CLK32" s="71"/>
      <c r="CLL32" s="71"/>
      <c r="CLM32" s="71"/>
      <c r="CLN32" s="71"/>
      <c r="CLO32" s="71"/>
      <c r="CLP32" s="71"/>
      <c r="CLQ32" s="71"/>
      <c r="CLR32" s="71"/>
      <c r="CLS32" s="71"/>
      <c r="CLT32" s="71"/>
      <c r="CLU32" s="71"/>
      <c r="CLV32" s="71"/>
      <c r="CLW32" s="71"/>
      <c r="CLX32" s="71"/>
      <c r="CLY32" s="71"/>
      <c r="CLZ32" s="71"/>
      <c r="CMA32" s="71"/>
      <c r="CMB32" s="71"/>
      <c r="CMC32" s="71"/>
      <c r="CMD32" s="71"/>
      <c r="CME32" s="71"/>
      <c r="CMF32" s="71"/>
      <c r="CMG32" s="71"/>
      <c r="CMH32" s="71"/>
      <c r="CMI32" s="71"/>
      <c r="CMJ32" s="71"/>
      <c r="CMK32" s="71"/>
      <c r="CML32" s="71"/>
      <c r="CMM32" s="71"/>
      <c r="CMN32" s="71"/>
      <c r="CMO32" s="71"/>
      <c r="CMP32" s="71"/>
      <c r="CMQ32" s="71"/>
      <c r="CMR32" s="71"/>
      <c r="CMS32" s="71"/>
      <c r="CMT32" s="71"/>
      <c r="CMU32" s="71"/>
      <c r="CMV32" s="71"/>
      <c r="CMW32" s="71"/>
      <c r="CMX32" s="71"/>
      <c r="CMY32" s="71"/>
      <c r="CMZ32" s="71"/>
      <c r="CNA32" s="71"/>
      <c r="CNB32" s="71"/>
      <c r="CNC32" s="71"/>
      <c r="CND32" s="71"/>
      <c r="CNE32" s="71"/>
      <c r="CNF32" s="71"/>
      <c r="CNG32" s="71"/>
      <c r="CNH32" s="71"/>
      <c r="CNI32" s="71"/>
      <c r="CNJ32" s="71"/>
      <c r="CNK32" s="71"/>
      <c r="CNL32" s="71"/>
      <c r="CNM32" s="71"/>
      <c r="CNN32" s="71"/>
      <c r="CNO32" s="71"/>
      <c r="CNP32" s="71"/>
      <c r="CNQ32" s="71"/>
      <c r="CNR32" s="71"/>
      <c r="CNS32" s="71"/>
      <c r="CNT32" s="71"/>
      <c r="CNU32" s="71"/>
      <c r="CNV32" s="71"/>
      <c r="CNW32" s="71"/>
      <c r="CNX32" s="71"/>
      <c r="CNY32" s="71"/>
      <c r="CNZ32" s="71"/>
      <c r="COA32" s="71"/>
      <c r="COB32" s="71"/>
      <c r="COC32" s="71"/>
      <c r="COD32" s="71"/>
      <c r="COE32" s="71"/>
      <c r="COF32" s="71"/>
      <c r="COG32" s="71"/>
      <c r="COH32" s="71"/>
      <c r="COI32" s="71"/>
      <c r="COJ32" s="71"/>
      <c r="COK32" s="71"/>
      <c r="COL32" s="71"/>
      <c r="COM32" s="71"/>
      <c r="CON32" s="71"/>
      <c r="COO32" s="71"/>
      <c r="COP32" s="71"/>
      <c r="COQ32" s="71"/>
      <c r="COR32" s="71"/>
      <c r="COS32" s="71"/>
      <c r="COT32" s="71"/>
      <c r="COU32" s="71"/>
      <c r="COV32" s="71"/>
      <c r="COW32" s="71"/>
      <c r="COX32" s="71"/>
      <c r="COY32" s="71"/>
      <c r="COZ32" s="71"/>
      <c r="CPA32" s="71"/>
      <c r="CPB32" s="71"/>
      <c r="CPC32" s="71"/>
      <c r="CPD32" s="71"/>
      <c r="CPE32" s="71"/>
      <c r="CPF32" s="71"/>
      <c r="CPG32" s="71"/>
      <c r="CPH32" s="71"/>
      <c r="CPI32" s="71"/>
      <c r="CPJ32" s="71"/>
      <c r="CPK32" s="71"/>
      <c r="CPL32" s="71"/>
      <c r="CPM32" s="71"/>
      <c r="CPN32" s="71"/>
      <c r="CPO32" s="71"/>
      <c r="CPP32" s="71"/>
      <c r="CPQ32" s="71"/>
      <c r="CPR32" s="71"/>
      <c r="CPS32" s="71"/>
      <c r="CPT32" s="71"/>
      <c r="CPU32" s="71"/>
      <c r="CPV32" s="71"/>
      <c r="CPW32" s="71"/>
      <c r="CPX32" s="71"/>
      <c r="CPY32" s="71"/>
      <c r="CPZ32" s="71"/>
      <c r="CQA32" s="71"/>
      <c r="CQB32" s="71"/>
      <c r="CQC32" s="71"/>
      <c r="CQD32" s="71"/>
      <c r="CQE32" s="71"/>
      <c r="CQF32" s="71"/>
      <c r="CQG32" s="71"/>
      <c r="CQH32" s="71"/>
      <c r="CQI32" s="71"/>
      <c r="CQJ32" s="71"/>
      <c r="CQK32" s="71"/>
      <c r="CQL32" s="71"/>
      <c r="CQM32" s="71"/>
      <c r="CQN32" s="71"/>
      <c r="CQO32" s="71"/>
      <c r="CQP32" s="71"/>
      <c r="CQQ32" s="71"/>
      <c r="CQR32" s="71"/>
      <c r="CQS32" s="71"/>
      <c r="CQT32" s="71"/>
      <c r="CQU32" s="71"/>
      <c r="CQV32" s="71"/>
      <c r="CQW32" s="71"/>
      <c r="CQX32" s="71"/>
      <c r="CQY32" s="71"/>
      <c r="CQZ32" s="71"/>
      <c r="CRA32" s="71"/>
      <c r="CRB32" s="71"/>
      <c r="CRC32" s="71"/>
      <c r="CRD32" s="71"/>
      <c r="CRE32" s="71"/>
      <c r="CRF32" s="71"/>
      <c r="CRG32" s="71"/>
      <c r="CRH32" s="71"/>
      <c r="CRI32" s="71"/>
      <c r="CRJ32" s="71"/>
      <c r="CRK32" s="71"/>
      <c r="CRL32" s="71"/>
      <c r="CRM32" s="71"/>
      <c r="CRN32" s="71"/>
      <c r="CRO32" s="71"/>
      <c r="CRP32" s="71"/>
      <c r="CRQ32" s="71"/>
      <c r="CRR32" s="71"/>
      <c r="CRS32" s="71"/>
      <c r="CRT32" s="71"/>
      <c r="CRU32" s="71"/>
      <c r="CRV32" s="71"/>
      <c r="CRW32" s="71"/>
      <c r="CRX32" s="71"/>
      <c r="CRY32" s="71"/>
      <c r="CRZ32" s="71"/>
      <c r="CSA32" s="71"/>
      <c r="CSB32" s="71"/>
      <c r="CSC32" s="71"/>
      <c r="CSD32" s="71"/>
      <c r="CSE32" s="71"/>
      <c r="CSF32" s="71"/>
      <c r="CSG32" s="71"/>
      <c r="CSH32" s="71"/>
      <c r="CSI32" s="71"/>
      <c r="CSJ32" s="71"/>
      <c r="CSK32" s="71"/>
      <c r="CSL32" s="71"/>
      <c r="CSM32" s="71"/>
      <c r="CSN32" s="71"/>
      <c r="CSO32" s="71"/>
      <c r="CSP32" s="71"/>
      <c r="CSQ32" s="71"/>
      <c r="CSR32" s="71"/>
      <c r="CSS32" s="71"/>
      <c r="CST32" s="71"/>
      <c r="CSU32" s="71"/>
      <c r="CSV32" s="71"/>
      <c r="CSW32" s="71"/>
      <c r="CSX32" s="71"/>
      <c r="CSY32" s="71"/>
      <c r="CSZ32" s="71"/>
      <c r="CTA32" s="71"/>
      <c r="CTB32" s="71"/>
      <c r="CTC32" s="71"/>
      <c r="CTD32" s="71"/>
      <c r="CTE32" s="71"/>
      <c r="CTF32" s="71"/>
      <c r="CTG32" s="71"/>
      <c r="CTH32" s="71"/>
      <c r="CTI32" s="71"/>
      <c r="CTJ32" s="71"/>
      <c r="CTK32" s="71"/>
      <c r="CTL32" s="71"/>
      <c r="CTM32" s="71"/>
      <c r="CTN32" s="71"/>
      <c r="CTO32" s="71"/>
      <c r="CTP32" s="71"/>
      <c r="CTQ32" s="71"/>
      <c r="CTR32" s="71"/>
      <c r="CTS32" s="71"/>
      <c r="CTT32" s="71"/>
      <c r="CTU32" s="71"/>
      <c r="CTV32" s="71"/>
      <c r="CTW32" s="71"/>
      <c r="CTX32" s="71"/>
      <c r="CTY32" s="71"/>
      <c r="CTZ32" s="71"/>
      <c r="CUA32" s="71"/>
      <c r="CUB32" s="71"/>
      <c r="CUC32" s="71"/>
      <c r="CUD32" s="71"/>
      <c r="CUE32" s="71"/>
      <c r="CUF32" s="71"/>
      <c r="CUG32" s="71"/>
      <c r="CUH32" s="71"/>
      <c r="CUI32" s="71"/>
      <c r="CUJ32" s="71"/>
      <c r="CUK32" s="71"/>
      <c r="CUL32" s="71"/>
      <c r="CUM32" s="71"/>
      <c r="CUN32" s="71"/>
      <c r="CUO32" s="71"/>
      <c r="CUP32" s="71"/>
      <c r="CUQ32" s="71"/>
      <c r="CUR32" s="71"/>
      <c r="CUS32" s="71"/>
      <c r="CUT32" s="71"/>
      <c r="CUU32" s="71"/>
      <c r="CUV32" s="71"/>
      <c r="CUW32" s="71"/>
      <c r="CUX32" s="71"/>
      <c r="CUY32" s="71"/>
      <c r="CUZ32" s="71"/>
      <c r="CVA32" s="71"/>
      <c r="CVB32" s="71"/>
      <c r="CVC32" s="71"/>
      <c r="CVD32" s="71"/>
      <c r="CVE32" s="71"/>
      <c r="CVF32" s="71"/>
      <c r="CVG32" s="71"/>
      <c r="CVH32" s="71"/>
      <c r="CVI32" s="71"/>
      <c r="CVJ32" s="71"/>
      <c r="CVK32" s="71"/>
      <c r="CVL32" s="71"/>
      <c r="CVM32" s="71"/>
      <c r="CVN32" s="71"/>
      <c r="CVO32" s="71"/>
      <c r="CVP32" s="71"/>
      <c r="CVQ32" s="71"/>
      <c r="CVR32" s="71"/>
      <c r="CVS32" s="71"/>
      <c r="CVT32" s="71"/>
      <c r="CVU32" s="71"/>
      <c r="CVV32" s="71"/>
      <c r="CVW32" s="71"/>
      <c r="CVX32" s="71"/>
      <c r="CVY32" s="71"/>
      <c r="CVZ32" s="71"/>
      <c r="CWA32" s="71"/>
      <c r="CWB32" s="71"/>
      <c r="CWC32" s="71"/>
      <c r="CWD32" s="71"/>
      <c r="CWE32" s="71"/>
      <c r="CWF32" s="71"/>
      <c r="CWG32" s="71"/>
      <c r="CWH32" s="71"/>
      <c r="CWI32" s="71"/>
      <c r="CWJ32" s="71"/>
      <c r="CWK32" s="71"/>
      <c r="CWL32" s="71"/>
      <c r="CWM32" s="71"/>
      <c r="CWN32" s="71"/>
      <c r="CWO32" s="71"/>
      <c r="CWP32" s="71"/>
      <c r="CWQ32" s="71"/>
      <c r="CWR32" s="71"/>
      <c r="CWS32" s="71"/>
      <c r="CWT32" s="71"/>
      <c r="CWU32" s="71"/>
      <c r="CWV32" s="71"/>
      <c r="CWW32" s="71"/>
      <c r="CWX32" s="71"/>
      <c r="CWY32" s="71"/>
      <c r="CWZ32" s="71"/>
      <c r="CXA32" s="71"/>
      <c r="CXB32" s="71"/>
      <c r="CXC32" s="71"/>
      <c r="CXD32" s="71"/>
      <c r="CXE32" s="71"/>
      <c r="CXF32" s="71"/>
      <c r="CXG32" s="71"/>
      <c r="CXH32" s="71"/>
      <c r="CXI32" s="71"/>
      <c r="CXJ32" s="71"/>
      <c r="CXK32" s="71"/>
      <c r="CXL32" s="71"/>
      <c r="CXM32" s="71"/>
      <c r="CXN32" s="71"/>
      <c r="CXO32" s="71"/>
      <c r="CXP32" s="71"/>
      <c r="CXQ32" s="71"/>
      <c r="CXR32" s="71"/>
      <c r="CXS32" s="71"/>
      <c r="CXT32" s="71"/>
      <c r="CXU32" s="71"/>
      <c r="CXV32" s="71"/>
      <c r="CXW32" s="71"/>
      <c r="CXX32" s="71"/>
      <c r="CXY32" s="71"/>
      <c r="CXZ32" s="71"/>
      <c r="CYA32" s="71"/>
      <c r="CYB32" s="71"/>
      <c r="CYC32" s="71"/>
      <c r="CYD32" s="71"/>
      <c r="CYE32" s="71"/>
      <c r="CYF32" s="71"/>
      <c r="CYG32" s="71"/>
      <c r="CYH32" s="71"/>
      <c r="CYI32" s="71"/>
      <c r="CYJ32" s="71"/>
      <c r="CYK32" s="71"/>
      <c r="CYL32" s="71"/>
      <c r="CYM32" s="71"/>
      <c r="CYN32" s="71"/>
      <c r="CYO32" s="71"/>
      <c r="CYP32" s="71"/>
      <c r="CYQ32" s="71"/>
      <c r="CYR32" s="71"/>
      <c r="CYS32" s="71"/>
      <c r="CYT32" s="71"/>
      <c r="CYU32" s="71"/>
      <c r="CYV32" s="71"/>
      <c r="CYW32" s="71"/>
      <c r="CYX32" s="71"/>
      <c r="CYY32" s="71"/>
      <c r="CYZ32" s="71"/>
      <c r="CZA32" s="71"/>
      <c r="CZB32" s="71"/>
      <c r="CZC32" s="71"/>
      <c r="CZD32" s="71"/>
      <c r="CZE32" s="71"/>
      <c r="CZF32" s="71"/>
      <c r="CZG32" s="71"/>
      <c r="CZH32" s="71"/>
      <c r="CZI32" s="71"/>
      <c r="CZJ32" s="71"/>
      <c r="CZK32" s="71"/>
      <c r="CZL32" s="71"/>
      <c r="CZM32" s="71"/>
      <c r="CZN32" s="71"/>
      <c r="CZO32" s="71"/>
      <c r="CZP32" s="71"/>
      <c r="CZQ32" s="71"/>
      <c r="CZR32" s="71"/>
      <c r="CZS32" s="71"/>
      <c r="CZT32" s="71"/>
      <c r="CZU32" s="71"/>
      <c r="CZV32" s="71"/>
      <c r="CZW32" s="71"/>
      <c r="CZX32" s="71"/>
      <c r="CZY32" s="71"/>
      <c r="CZZ32" s="71"/>
      <c r="DAA32" s="71"/>
      <c r="DAB32" s="71"/>
      <c r="DAC32" s="71"/>
      <c r="DAD32" s="71"/>
      <c r="DAE32" s="71"/>
      <c r="DAF32" s="71"/>
      <c r="DAG32" s="71"/>
      <c r="DAH32" s="71"/>
      <c r="DAI32" s="71"/>
      <c r="DAJ32" s="71"/>
      <c r="DAK32" s="71"/>
      <c r="DAL32" s="71"/>
      <c r="DAM32" s="71"/>
      <c r="DAN32" s="71"/>
      <c r="DAO32" s="71"/>
      <c r="DAP32" s="71"/>
      <c r="DAQ32" s="71"/>
      <c r="DAR32" s="71"/>
      <c r="DAS32" s="71"/>
      <c r="DAT32" s="71"/>
      <c r="DAU32" s="71"/>
      <c r="DAV32" s="71"/>
      <c r="DAW32" s="71"/>
      <c r="DAX32" s="71"/>
      <c r="DAY32" s="71"/>
      <c r="DAZ32" s="71"/>
      <c r="DBA32" s="71"/>
      <c r="DBB32" s="71"/>
      <c r="DBC32" s="71"/>
      <c r="DBD32" s="71"/>
      <c r="DBE32" s="71"/>
      <c r="DBF32" s="71"/>
      <c r="DBG32" s="71"/>
      <c r="DBH32" s="71"/>
      <c r="DBI32" s="71"/>
      <c r="DBJ32" s="71"/>
      <c r="DBK32" s="71"/>
      <c r="DBL32" s="71"/>
      <c r="DBM32" s="71"/>
      <c r="DBN32" s="71"/>
      <c r="DBO32" s="71"/>
      <c r="DBP32" s="71"/>
      <c r="DBQ32" s="71"/>
      <c r="DBR32" s="71"/>
      <c r="DBS32" s="71"/>
      <c r="DBT32" s="71"/>
      <c r="DBU32" s="71"/>
      <c r="DBV32" s="71"/>
      <c r="DBW32" s="71"/>
      <c r="DBX32" s="71"/>
      <c r="DBY32" s="71"/>
      <c r="DBZ32" s="71"/>
      <c r="DCA32" s="71"/>
      <c r="DCB32" s="71"/>
      <c r="DCC32" s="71"/>
      <c r="DCD32" s="71"/>
      <c r="DCE32" s="71"/>
      <c r="DCF32" s="71"/>
      <c r="DCG32" s="71"/>
      <c r="DCH32" s="71"/>
      <c r="DCI32" s="71"/>
      <c r="DCJ32" s="71"/>
      <c r="DCK32" s="71"/>
      <c r="DCL32" s="71"/>
      <c r="DCM32" s="71"/>
      <c r="DCN32" s="71"/>
      <c r="DCO32" s="71"/>
      <c r="DCP32" s="71"/>
      <c r="DCQ32" s="71"/>
      <c r="DCR32" s="71"/>
      <c r="DCS32" s="71"/>
      <c r="DCT32" s="71"/>
      <c r="DCU32" s="71"/>
      <c r="DCV32" s="71"/>
      <c r="DCW32" s="71"/>
      <c r="DCX32" s="71"/>
      <c r="DCY32" s="71"/>
      <c r="DCZ32" s="71"/>
      <c r="DDA32" s="71"/>
      <c r="DDB32" s="71"/>
      <c r="DDC32" s="71"/>
      <c r="DDD32" s="71"/>
      <c r="DDE32" s="71"/>
      <c r="DDF32" s="71"/>
      <c r="DDG32" s="71"/>
      <c r="DDH32" s="71"/>
      <c r="DDI32" s="71"/>
      <c r="DDJ32" s="71"/>
      <c r="DDK32" s="71"/>
      <c r="DDL32" s="71"/>
      <c r="DDM32" s="71"/>
      <c r="DDN32" s="71"/>
      <c r="DDO32" s="71"/>
      <c r="DDP32" s="71"/>
      <c r="DDQ32" s="71"/>
      <c r="DDR32" s="71"/>
      <c r="DDS32" s="71"/>
      <c r="DDT32" s="71"/>
      <c r="DDU32" s="71"/>
      <c r="DDV32" s="71"/>
      <c r="DDW32" s="71"/>
      <c r="DDX32" s="71"/>
      <c r="DDY32" s="71"/>
      <c r="DDZ32" s="71"/>
      <c r="DEA32" s="71"/>
      <c r="DEB32" s="71"/>
      <c r="DEC32" s="71"/>
      <c r="DED32" s="71"/>
      <c r="DEE32" s="71"/>
      <c r="DEF32" s="71"/>
      <c r="DEG32" s="71"/>
      <c r="DEH32" s="71"/>
      <c r="DEI32" s="71"/>
      <c r="DEJ32" s="71"/>
      <c r="DEK32" s="71"/>
      <c r="DEL32" s="71"/>
      <c r="DEM32" s="71"/>
      <c r="DEN32" s="71"/>
      <c r="DEO32" s="71"/>
      <c r="DEP32" s="71"/>
      <c r="DEQ32" s="71"/>
      <c r="DER32" s="71"/>
      <c r="DES32" s="71"/>
      <c r="DET32" s="71"/>
      <c r="DEU32" s="71"/>
      <c r="DEV32" s="71"/>
      <c r="DEW32" s="71"/>
      <c r="DEX32" s="71"/>
      <c r="DEY32" s="71"/>
      <c r="DEZ32" s="71"/>
      <c r="DFA32" s="71"/>
      <c r="DFB32" s="71"/>
      <c r="DFC32" s="71"/>
      <c r="DFD32" s="71"/>
      <c r="DFE32" s="71"/>
      <c r="DFF32" s="71"/>
      <c r="DFG32" s="71"/>
      <c r="DFH32" s="71"/>
      <c r="DFI32" s="71"/>
      <c r="DFJ32" s="71"/>
      <c r="DFK32" s="71"/>
      <c r="DFL32" s="71"/>
      <c r="DFM32" s="71"/>
      <c r="DFN32" s="71"/>
      <c r="DFO32" s="71"/>
      <c r="DFP32" s="71"/>
      <c r="DFQ32" s="71"/>
      <c r="DFR32" s="71"/>
      <c r="DFS32" s="71"/>
      <c r="DFT32" s="71"/>
      <c r="DFU32" s="71"/>
      <c r="DFV32" s="71"/>
      <c r="DFW32" s="71"/>
      <c r="DFX32" s="71"/>
      <c r="DFY32" s="71"/>
      <c r="DFZ32" s="71"/>
      <c r="DGA32" s="71"/>
      <c r="DGB32" s="71"/>
      <c r="DGC32" s="71"/>
      <c r="DGD32" s="71"/>
      <c r="DGE32" s="71"/>
      <c r="DGF32" s="71"/>
      <c r="DGG32" s="71"/>
      <c r="DGH32" s="71"/>
      <c r="DGI32" s="71"/>
      <c r="DGJ32" s="71"/>
      <c r="DGK32" s="71"/>
      <c r="DGL32" s="71"/>
      <c r="DGM32" s="71"/>
      <c r="DGN32" s="71"/>
      <c r="DGO32" s="71"/>
      <c r="DGP32" s="71"/>
      <c r="DGQ32" s="71"/>
      <c r="DGR32" s="71"/>
      <c r="DGS32" s="71"/>
      <c r="DGT32" s="71"/>
      <c r="DGU32" s="71"/>
      <c r="DGV32" s="71"/>
      <c r="DGW32" s="71"/>
      <c r="DGX32" s="71"/>
      <c r="DGY32" s="71"/>
      <c r="DGZ32" s="71"/>
      <c r="DHA32" s="71"/>
      <c r="DHB32" s="71"/>
      <c r="DHC32" s="71"/>
      <c r="DHD32" s="71"/>
      <c r="DHE32" s="71"/>
      <c r="DHF32" s="71"/>
      <c r="DHG32" s="71"/>
      <c r="DHH32" s="71"/>
      <c r="DHI32" s="71"/>
      <c r="DHJ32" s="71"/>
      <c r="DHK32" s="71"/>
      <c r="DHL32" s="71"/>
      <c r="DHM32" s="71"/>
      <c r="DHN32" s="71"/>
      <c r="DHO32" s="71"/>
      <c r="DHP32" s="71"/>
      <c r="DHQ32" s="71"/>
      <c r="DHR32" s="71"/>
      <c r="DHS32" s="71"/>
      <c r="DHT32" s="71"/>
      <c r="DHU32" s="71"/>
      <c r="DHV32" s="71"/>
      <c r="DHW32" s="71"/>
      <c r="DHX32" s="71"/>
      <c r="DHY32" s="71"/>
      <c r="DHZ32" s="71"/>
      <c r="DIA32" s="71"/>
      <c r="DIB32" s="71"/>
      <c r="DIC32" s="71"/>
      <c r="DID32" s="71"/>
      <c r="DIE32" s="71"/>
      <c r="DIF32" s="71"/>
      <c r="DIG32" s="71"/>
      <c r="DIH32" s="71"/>
      <c r="DII32" s="71"/>
      <c r="DIJ32" s="71"/>
      <c r="DIK32" s="71"/>
      <c r="DIL32" s="71"/>
      <c r="DIM32" s="71"/>
      <c r="DIN32" s="71"/>
      <c r="DIO32" s="71"/>
      <c r="DIP32" s="71"/>
      <c r="DIQ32" s="71"/>
      <c r="DIR32" s="71"/>
      <c r="DIS32" s="71"/>
      <c r="DIT32" s="71"/>
      <c r="DIU32" s="71"/>
      <c r="DIV32" s="71"/>
      <c r="DIW32" s="71"/>
      <c r="DIX32" s="71"/>
      <c r="DIY32" s="71"/>
      <c r="DIZ32" s="71"/>
      <c r="DJA32" s="71"/>
      <c r="DJB32" s="71"/>
      <c r="DJC32" s="71"/>
      <c r="DJD32" s="71"/>
      <c r="DJE32" s="71"/>
      <c r="DJF32" s="71"/>
      <c r="DJG32" s="71"/>
      <c r="DJH32" s="71"/>
      <c r="DJI32" s="71"/>
      <c r="DJJ32" s="71"/>
      <c r="DJK32" s="71"/>
      <c r="DJL32" s="71"/>
      <c r="DJM32" s="71"/>
      <c r="DJN32" s="71"/>
      <c r="DJO32" s="71"/>
      <c r="DJP32" s="71"/>
      <c r="DJQ32" s="71"/>
      <c r="DJR32" s="71"/>
      <c r="DJS32" s="71"/>
      <c r="DJT32" s="71"/>
      <c r="DJU32" s="71"/>
      <c r="DJV32" s="71"/>
      <c r="DJW32" s="71"/>
      <c r="DJX32" s="71"/>
      <c r="DJY32" s="71"/>
      <c r="DJZ32" s="71"/>
      <c r="DKA32" s="71"/>
      <c r="DKB32" s="71"/>
      <c r="DKC32" s="71"/>
      <c r="DKD32" s="71"/>
      <c r="DKE32" s="71"/>
      <c r="DKF32" s="71"/>
      <c r="DKG32" s="71"/>
      <c r="DKH32" s="71"/>
      <c r="DKI32" s="71"/>
      <c r="DKJ32" s="71"/>
      <c r="DKK32" s="71"/>
      <c r="DKL32" s="71"/>
      <c r="DKM32" s="71"/>
      <c r="DKN32" s="71"/>
      <c r="DKO32" s="71"/>
      <c r="DKP32" s="71"/>
      <c r="DKQ32" s="71"/>
      <c r="DKR32" s="71"/>
      <c r="DKS32" s="71"/>
      <c r="DKT32" s="71"/>
      <c r="DKU32" s="71"/>
      <c r="DKV32" s="71"/>
      <c r="DKW32" s="71"/>
      <c r="DKX32" s="71"/>
      <c r="DKY32" s="71"/>
      <c r="DKZ32" s="71"/>
      <c r="DLA32" s="71"/>
      <c r="DLB32" s="71"/>
      <c r="DLC32" s="71"/>
      <c r="DLD32" s="71"/>
      <c r="DLE32" s="71"/>
      <c r="DLF32" s="71"/>
      <c r="DLG32" s="71"/>
      <c r="DLH32" s="71"/>
      <c r="DLI32" s="71"/>
      <c r="DLJ32" s="71"/>
      <c r="DLK32" s="71"/>
      <c r="DLL32" s="71"/>
      <c r="DLM32" s="71"/>
      <c r="DLN32" s="71"/>
      <c r="DLO32" s="71"/>
      <c r="DLP32" s="71"/>
      <c r="DLQ32" s="71"/>
      <c r="DLR32" s="71"/>
      <c r="DLS32" s="71"/>
      <c r="DLT32" s="71"/>
      <c r="DLU32" s="71"/>
      <c r="DLV32" s="71"/>
      <c r="DLW32" s="71"/>
      <c r="DLX32" s="71"/>
      <c r="DLY32" s="71"/>
      <c r="DLZ32" s="71"/>
      <c r="DMA32" s="71"/>
      <c r="DMB32" s="71"/>
      <c r="DMC32" s="71"/>
      <c r="DMD32" s="71"/>
      <c r="DME32" s="71"/>
      <c r="DMF32" s="71"/>
      <c r="DMG32" s="71"/>
      <c r="DMH32" s="71"/>
      <c r="DMI32" s="71"/>
      <c r="DMJ32" s="71"/>
      <c r="DMK32" s="71"/>
      <c r="DML32" s="71"/>
      <c r="DMM32" s="71"/>
      <c r="DMN32" s="71"/>
      <c r="DMO32" s="71"/>
      <c r="DMP32" s="71"/>
      <c r="DMQ32" s="71"/>
      <c r="DMR32" s="71"/>
      <c r="DMS32" s="71"/>
      <c r="DMT32" s="71"/>
      <c r="DMU32" s="71"/>
      <c r="DMV32" s="71"/>
      <c r="DMW32" s="71"/>
      <c r="DMX32" s="71"/>
      <c r="DMY32" s="71"/>
      <c r="DMZ32" s="71"/>
      <c r="DNA32" s="71"/>
      <c r="DNB32" s="71"/>
      <c r="DNC32" s="71"/>
      <c r="DND32" s="71"/>
      <c r="DNE32" s="71"/>
      <c r="DNF32" s="71"/>
      <c r="DNG32" s="71"/>
      <c r="DNH32" s="71"/>
      <c r="DNI32" s="71"/>
      <c r="DNJ32" s="71"/>
      <c r="DNK32" s="71"/>
      <c r="DNL32" s="71"/>
      <c r="DNM32" s="71"/>
      <c r="DNN32" s="71"/>
      <c r="DNO32" s="71"/>
      <c r="DNP32" s="71"/>
      <c r="DNQ32" s="71"/>
      <c r="DNR32" s="71"/>
      <c r="DNS32" s="71"/>
      <c r="DNT32" s="71"/>
      <c r="DNU32" s="71"/>
      <c r="DNV32" s="71"/>
      <c r="DNW32" s="71"/>
      <c r="DNX32" s="71"/>
      <c r="DNY32" s="71"/>
      <c r="DNZ32" s="71"/>
      <c r="DOA32" s="71"/>
      <c r="DOB32" s="71"/>
      <c r="DOC32" s="71"/>
      <c r="DOD32" s="71"/>
      <c r="DOE32" s="71"/>
      <c r="DOF32" s="71"/>
      <c r="DOG32" s="71"/>
      <c r="DOH32" s="71"/>
      <c r="DOI32" s="71"/>
      <c r="DOJ32" s="71"/>
      <c r="DOK32" s="71"/>
      <c r="DOL32" s="71"/>
      <c r="DOM32" s="71"/>
      <c r="DON32" s="71"/>
      <c r="DOO32" s="71"/>
      <c r="DOP32" s="71"/>
      <c r="DOQ32" s="71"/>
      <c r="DOR32" s="71"/>
      <c r="DOS32" s="71"/>
      <c r="DOT32" s="71"/>
      <c r="DOU32" s="71"/>
      <c r="DOV32" s="71"/>
      <c r="DOW32" s="71"/>
      <c r="DOX32" s="71"/>
      <c r="DOY32" s="71"/>
      <c r="DOZ32" s="71"/>
      <c r="DPA32" s="71"/>
      <c r="DPB32" s="71"/>
      <c r="DPC32" s="71"/>
      <c r="DPD32" s="71"/>
      <c r="DPE32" s="71"/>
      <c r="DPF32" s="71"/>
      <c r="DPG32" s="71"/>
      <c r="DPH32" s="71"/>
      <c r="DPI32" s="71"/>
      <c r="DPJ32" s="71"/>
      <c r="DPK32" s="71"/>
      <c r="DPL32" s="71"/>
      <c r="DPM32" s="71"/>
      <c r="DPN32" s="71"/>
      <c r="DPO32" s="71"/>
      <c r="DPP32" s="71"/>
      <c r="DPQ32" s="71"/>
      <c r="DPR32" s="71"/>
      <c r="DPS32" s="71"/>
      <c r="DPT32" s="71"/>
      <c r="DPU32" s="71"/>
      <c r="DPV32" s="71"/>
      <c r="DPW32" s="71"/>
      <c r="DPX32" s="71"/>
      <c r="DPY32" s="71"/>
      <c r="DPZ32" s="71"/>
      <c r="DQA32" s="71"/>
      <c r="DQB32" s="71"/>
      <c r="DQC32" s="71"/>
      <c r="DQD32" s="71"/>
      <c r="DQE32" s="71"/>
      <c r="DQF32" s="71"/>
      <c r="DQG32" s="71"/>
      <c r="DQH32" s="71"/>
      <c r="DQI32" s="71"/>
      <c r="DQJ32" s="71"/>
      <c r="DQK32" s="71"/>
      <c r="DQL32" s="71"/>
      <c r="DQM32" s="71"/>
      <c r="DQN32" s="71"/>
      <c r="DQO32" s="71"/>
      <c r="DQP32" s="71"/>
      <c r="DQQ32" s="71"/>
      <c r="DQR32" s="71"/>
      <c r="DQS32" s="71"/>
      <c r="DQT32" s="71"/>
      <c r="DQU32" s="71"/>
      <c r="DQV32" s="71"/>
      <c r="DQW32" s="71"/>
      <c r="DQX32" s="71"/>
      <c r="DQY32" s="71"/>
      <c r="DQZ32" s="71"/>
      <c r="DRA32" s="71"/>
      <c r="DRB32" s="71"/>
      <c r="DRC32" s="71"/>
      <c r="DRD32" s="71"/>
      <c r="DRE32" s="71"/>
      <c r="DRF32" s="71"/>
      <c r="DRG32" s="71"/>
      <c r="DRH32" s="71"/>
      <c r="DRI32" s="71"/>
      <c r="DRJ32" s="71"/>
      <c r="DRK32" s="71"/>
      <c r="DRL32" s="71"/>
      <c r="DRM32" s="71"/>
      <c r="DRN32" s="71"/>
      <c r="DRO32" s="71"/>
      <c r="DRP32" s="71"/>
      <c r="DRQ32" s="71"/>
      <c r="DRR32" s="71"/>
      <c r="DRS32" s="71"/>
      <c r="DRT32" s="71"/>
      <c r="DRU32" s="71"/>
      <c r="DRV32" s="71"/>
      <c r="DRW32" s="71"/>
      <c r="DRX32" s="71"/>
      <c r="DRY32" s="71"/>
      <c r="DRZ32" s="71"/>
      <c r="DSA32" s="71"/>
      <c r="DSB32" s="71"/>
      <c r="DSC32" s="71"/>
      <c r="DSD32" s="71"/>
      <c r="DSE32" s="71"/>
      <c r="DSF32" s="71"/>
      <c r="DSG32" s="71"/>
      <c r="DSH32" s="71"/>
      <c r="DSI32" s="71"/>
      <c r="DSJ32" s="71"/>
      <c r="DSK32" s="71"/>
      <c r="DSL32" s="71"/>
      <c r="DSM32" s="71"/>
      <c r="DSN32" s="71"/>
      <c r="DSO32" s="71"/>
      <c r="DSP32" s="71"/>
      <c r="DSQ32" s="71"/>
      <c r="DSR32" s="71"/>
      <c r="DSS32" s="71"/>
      <c r="DST32" s="71"/>
      <c r="DSU32" s="71"/>
      <c r="DSV32" s="71"/>
      <c r="DSW32" s="71"/>
      <c r="DSX32" s="71"/>
      <c r="DSY32" s="71"/>
      <c r="DSZ32" s="71"/>
      <c r="DTA32" s="71"/>
      <c r="DTB32" s="71"/>
      <c r="DTC32" s="71"/>
      <c r="DTD32" s="71"/>
      <c r="DTE32" s="71"/>
      <c r="DTF32" s="71"/>
      <c r="DTG32" s="71"/>
      <c r="DTH32" s="71"/>
      <c r="DTI32" s="71"/>
      <c r="DTJ32" s="71"/>
      <c r="DTK32" s="71"/>
      <c r="DTL32" s="71"/>
      <c r="DTM32" s="71"/>
      <c r="DTN32" s="71"/>
      <c r="DTO32" s="71"/>
      <c r="DTP32" s="71"/>
      <c r="DTQ32" s="71"/>
      <c r="DTR32" s="71"/>
      <c r="DTS32" s="71"/>
      <c r="DTT32" s="71"/>
      <c r="DTU32" s="71"/>
      <c r="DTV32" s="71"/>
      <c r="DTW32" s="71"/>
      <c r="DTX32" s="71"/>
      <c r="DTY32" s="71"/>
      <c r="DTZ32" s="71"/>
      <c r="DUA32" s="71"/>
      <c r="DUB32" s="71"/>
      <c r="DUC32" s="71"/>
      <c r="DUD32" s="71"/>
      <c r="DUE32" s="71"/>
      <c r="DUF32" s="71"/>
      <c r="DUG32" s="71"/>
      <c r="DUH32" s="71"/>
      <c r="DUI32" s="71"/>
      <c r="DUJ32" s="71"/>
      <c r="DUK32" s="71"/>
      <c r="DUL32" s="71"/>
      <c r="DUM32" s="71"/>
      <c r="DUN32" s="71"/>
      <c r="DUO32" s="71"/>
      <c r="DUP32" s="71"/>
      <c r="DUQ32" s="71"/>
      <c r="DUR32" s="71"/>
      <c r="DUS32" s="71"/>
      <c r="DUT32" s="71"/>
      <c r="DUU32" s="71"/>
      <c r="DUV32" s="71"/>
      <c r="DUW32" s="71"/>
      <c r="DUX32" s="71"/>
      <c r="DUY32" s="71"/>
      <c r="DUZ32" s="71"/>
      <c r="DVA32" s="71"/>
      <c r="DVB32" s="71"/>
      <c r="DVC32" s="71"/>
      <c r="DVD32" s="71"/>
      <c r="DVE32" s="71"/>
      <c r="DVF32" s="71"/>
      <c r="DVG32" s="71"/>
      <c r="DVH32" s="71"/>
      <c r="DVI32" s="71"/>
      <c r="DVJ32" s="71"/>
      <c r="DVK32" s="71"/>
      <c r="DVL32" s="71"/>
      <c r="DVM32" s="71"/>
      <c r="DVN32" s="71"/>
      <c r="DVO32" s="71"/>
      <c r="DVP32" s="71"/>
      <c r="DVQ32" s="71"/>
      <c r="DVR32" s="71"/>
      <c r="DVS32" s="71"/>
      <c r="DVT32" s="71"/>
      <c r="DVU32" s="71"/>
      <c r="DVV32" s="71"/>
      <c r="DVW32" s="71"/>
      <c r="DVX32" s="71"/>
      <c r="DVY32" s="71"/>
      <c r="DVZ32" s="71"/>
      <c r="DWA32" s="71"/>
      <c r="DWB32" s="71"/>
      <c r="DWC32" s="71"/>
      <c r="DWD32" s="71"/>
      <c r="DWE32" s="71"/>
      <c r="DWF32" s="71"/>
      <c r="DWG32" s="71"/>
      <c r="DWH32" s="71"/>
      <c r="DWI32" s="71"/>
      <c r="DWJ32" s="71"/>
      <c r="DWK32" s="71"/>
      <c r="DWL32" s="71"/>
      <c r="DWM32" s="71"/>
      <c r="DWN32" s="71"/>
      <c r="DWO32" s="71"/>
      <c r="DWP32" s="71"/>
      <c r="DWQ32" s="71"/>
      <c r="DWR32" s="71"/>
      <c r="DWS32" s="71"/>
      <c r="DWT32" s="71"/>
      <c r="DWU32" s="71"/>
      <c r="DWV32" s="71"/>
      <c r="DWW32" s="71"/>
      <c r="DWX32" s="71"/>
      <c r="DWY32" s="71"/>
      <c r="DWZ32" s="71"/>
      <c r="DXA32" s="71"/>
      <c r="DXB32" s="71"/>
      <c r="DXC32" s="71"/>
      <c r="DXD32" s="71"/>
      <c r="DXE32" s="71"/>
      <c r="DXF32" s="71"/>
      <c r="DXG32" s="71"/>
      <c r="DXH32" s="71"/>
      <c r="DXI32" s="71"/>
      <c r="DXJ32" s="71"/>
      <c r="DXK32" s="71"/>
      <c r="DXL32" s="71"/>
      <c r="DXM32" s="71"/>
      <c r="DXN32" s="71"/>
      <c r="DXO32" s="71"/>
      <c r="DXP32" s="71"/>
      <c r="DXQ32" s="71"/>
      <c r="DXR32" s="71"/>
      <c r="DXS32" s="71"/>
      <c r="DXT32" s="71"/>
      <c r="DXU32" s="71"/>
      <c r="DXV32" s="71"/>
      <c r="DXW32" s="71"/>
      <c r="DXX32" s="71"/>
      <c r="DXY32" s="71"/>
      <c r="DXZ32" s="71"/>
      <c r="DYA32" s="71"/>
      <c r="DYB32" s="71"/>
      <c r="DYC32" s="71"/>
      <c r="DYD32" s="71"/>
      <c r="DYE32" s="71"/>
      <c r="DYF32" s="71"/>
      <c r="DYG32" s="71"/>
      <c r="DYH32" s="71"/>
      <c r="DYI32" s="71"/>
      <c r="DYJ32" s="71"/>
      <c r="DYK32" s="71"/>
      <c r="DYL32" s="71"/>
      <c r="DYM32" s="71"/>
      <c r="DYN32" s="71"/>
      <c r="DYO32" s="71"/>
      <c r="DYP32" s="71"/>
      <c r="DYQ32" s="71"/>
      <c r="DYR32" s="71"/>
      <c r="DYS32" s="71"/>
      <c r="DYT32" s="71"/>
      <c r="DYU32" s="71"/>
      <c r="DYV32" s="71"/>
      <c r="DYW32" s="71"/>
      <c r="DYX32" s="71"/>
      <c r="DYY32" s="71"/>
      <c r="DYZ32" s="71"/>
      <c r="DZA32" s="71"/>
      <c r="DZB32" s="71"/>
      <c r="DZC32" s="71"/>
      <c r="DZD32" s="71"/>
      <c r="DZE32" s="71"/>
      <c r="DZF32" s="71"/>
      <c r="DZG32" s="71"/>
      <c r="DZH32" s="71"/>
      <c r="DZI32" s="71"/>
      <c r="DZJ32" s="71"/>
      <c r="DZK32" s="71"/>
      <c r="DZL32" s="71"/>
      <c r="DZM32" s="71"/>
      <c r="DZN32" s="71"/>
      <c r="DZO32" s="71"/>
      <c r="DZP32" s="71"/>
      <c r="DZQ32" s="71"/>
      <c r="DZR32" s="71"/>
      <c r="DZS32" s="71"/>
      <c r="DZT32" s="71"/>
      <c r="DZU32" s="71"/>
      <c r="DZV32" s="71"/>
      <c r="DZW32" s="71"/>
      <c r="DZX32" s="71"/>
      <c r="DZY32" s="71"/>
      <c r="DZZ32" s="71"/>
      <c r="EAA32" s="71"/>
      <c r="EAB32" s="71"/>
      <c r="EAC32" s="71"/>
      <c r="EAD32" s="71"/>
      <c r="EAE32" s="71"/>
      <c r="EAF32" s="71"/>
      <c r="EAG32" s="71"/>
      <c r="EAH32" s="71"/>
      <c r="EAI32" s="71"/>
      <c r="EAJ32" s="71"/>
      <c r="EAK32" s="71"/>
      <c r="EAL32" s="71"/>
      <c r="EAM32" s="71"/>
      <c r="EAN32" s="71"/>
      <c r="EAO32" s="71"/>
      <c r="EAP32" s="71"/>
      <c r="EAQ32" s="71"/>
      <c r="EAR32" s="71"/>
      <c r="EAS32" s="71"/>
      <c r="EAT32" s="71"/>
      <c r="EAU32" s="71"/>
      <c r="EAV32" s="71"/>
      <c r="EAW32" s="71"/>
      <c r="EAX32" s="71"/>
      <c r="EAY32" s="71"/>
      <c r="EAZ32" s="71"/>
      <c r="EBA32" s="71"/>
      <c r="EBB32" s="71"/>
      <c r="EBC32" s="71"/>
      <c r="EBD32" s="71"/>
      <c r="EBE32" s="71"/>
      <c r="EBF32" s="71"/>
      <c r="EBG32" s="71"/>
      <c r="EBH32" s="71"/>
      <c r="EBI32" s="71"/>
      <c r="EBJ32" s="71"/>
      <c r="EBK32" s="71"/>
      <c r="EBL32" s="71"/>
      <c r="EBM32" s="71"/>
      <c r="EBN32" s="71"/>
      <c r="EBO32" s="71"/>
      <c r="EBP32" s="71"/>
      <c r="EBQ32" s="71"/>
      <c r="EBR32" s="71"/>
      <c r="EBS32" s="71"/>
      <c r="EBT32" s="71"/>
      <c r="EBU32" s="71"/>
      <c r="EBV32" s="71"/>
      <c r="EBW32" s="71"/>
      <c r="EBX32" s="71"/>
      <c r="EBY32" s="71"/>
      <c r="EBZ32" s="71"/>
      <c r="ECA32" s="71"/>
      <c r="ECB32" s="71"/>
      <c r="ECC32" s="71"/>
      <c r="ECD32" s="71"/>
      <c r="ECE32" s="71"/>
      <c r="ECF32" s="71"/>
      <c r="ECG32" s="71"/>
      <c r="ECH32" s="71"/>
      <c r="ECI32" s="71"/>
      <c r="ECJ32" s="71"/>
      <c r="ECK32" s="71"/>
      <c r="ECL32" s="71"/>
      <c r="ECM32" s="71"/>
      <c r="ECN32" s="71"/>
      <c r="ECO32" s="71"/>
      <c r="ECP32" s="71"/>
      <c r="ECQ32" s="71"/>
      <c r="ECR32" s="71"/>
      <c r="ECS32" s="71"/>
      <c r="ECT32" s="71"/>
      <c r="ECU32" s="71"/>
      <c r="ECV32" s="71"/>
      <c r="ECW32" s="71"/>
      <c r="ECX32" s="71"/>
      <c r="ECY32" s="71"/>
      <c r="ECZ32" s="71"/>
      <c r="EDA32" s="71"/>
      <c r="EDB32" s="71"/>
      <c r="EDC32" s="71"/>
      <c r="EDD32" s="71"/>
      <c r="EDE32" s="71"/>
      <c r="EDF32" s="71"/>
      <c r="EDG32" s="71"/>
      <c r="EDH32" s="71"/>
      <c r="EDI32" s="71"/>
      <c r="EDJ32" s="71"/>
      <c r="EDK32" s="71"/>
      <c r="EDL32" s="71"/>
      <c r="EDM32" s="71"/>
      <c r="EDN32" s="71"/>
      <c r="EDO32" s="71"/>
      <c r="EDP32" s="71"/>
      <c r="EDQ32" s="71"/>
      <c r="EDR32" s="71"/>
      <c r="EDS32" s="71"/>
      <c r="EDT32" s="71"/>
      <c r="EDU32" s="71"/>
      <c r="EDV32" s="71"/>
      <c r="EDW32" s="71"/>
      <c r="EDX32" s="71"/>
      <c r="EDY32" s="71"/>
      <c r="EDZ32" s="71"/>
      <c r="EEA32" s="71"/>
      <c r="EEB32" s="71"/>
      <c r="EEC32" s="71"/>
      <c r="EED32" s="71"/>
      <c r="EEE32" s="71"/>
      <c r="EEF32" s="71"/>
      <c r="EEG32" s="71"/>
      <c r="EEH32" s="71"/>
      <c r="EEI32" s="71"/>
      <c r="EEJ32" s="71"/>
      <c r="EEK32" s="71"/>
      <c r="EEL32" s="71"/>
      <c r="EEM32" s="71"/>
      <c r="EEN32" s="71"/>
      <c r="EEO32" s="71"/>
      <c r="EEP32" s="71"/>
      <c r="EEQ32" s="71"/>
      <c r="EER32" s="71"/>
      <c r="EES32" s="71"/>
      <c r="EET32" s="71"/>
      <c r="EEU32" s="71"/>
      <c r="EEV32" s="71"/>
      <c r="EEW32" s="71"/>
      <c r="EEX32" s="71"/>
      <c r="EEY32" s="71"/>
      <c r="EEZ32" s="71"/>
      <c r="EFA32" s="71"/>
      <c r="EFB32" s="71"/>
      <c r="EFC32" s="71"/>
      <c r="EFD32" s="71"/>
      <c r="EFE32" s="71"/>
      <c r="EFF32" s="71"/>
      <c r="EFG32" s="71"/>
      <c r="EFH32" s="71"/>
      <c r="EFI32" s="71"/>
      <c r="EFJ32" s="71"/>
      <c r="EFK32" s="71"/>
      <c r="EFL32" s="71"/>
      <c r="EFM32" s="71"/>
      <c r="EFN32" s="71"/>
      <c r="EFO32" s="71"/>
      <c r="EFP32" s="71"/>
      <c r="EFQ32" s="71"/>
      <c r="EFR32" s="71"/>
      <c r="EFS32" s="71"/>
      <c r="EFT32" s="71"/>
      <c r="EFU32" s="71"/>
      <c r="EFV32" s="71"/>
      <c r="EFW32" s="71"/>
      <c r="EFX32" s="71"/>
      <c r="EFY32" s="71"/>
      <c r="EFZ32" s="71"/>
      <c r="EGA32" s="71"/>
      <c r="EGB32" s="71"/>
      <c r="EGC32" s="71"/>
      <c r="EGD32" s="71"/>
      <c r="EGE32" s="71"/>
      <c r="EGF32" s="71"/>
      <c r="EGG32" s="71"/>
      <c r="EGH32" s="71"/>
      <c r="EGI32" s="71"/>
      <c r="EGJ32" s="71"/>
      <c r="EGK32" s="71"/>
      <c r="EGL32" s="71"/>
      <c r="EGM32" s="71"/>
      <c r="EGN32" s="71"/>
      <c r="EGO32" s="71"/>
      <c r="EGP32" s="71"/>
      <c r="EGQ32" s="71"/>
      <c r="EGR32" s="71"/>
      <c r="EGS32" s="71"/>
      <c r="EGT32" s="71"/>
      <c r="EGU32" s="71"/>
      <c r="EGV32" s="71"/>
      <c r="EGW32" s="71"/>
      <c r="EGX32" s="71"/>
      <c r="EGY32" s="71"/>
      <c r="EGZ32" s="71"/>
      <c r="EHA32" s="71"/>
      <c r="EHB32" s="71"/>
      <c r="EHC32" s="71"/>
      <c r="EHD32" s="71"/>
      <c r="EHE32" s="71"/>
      <c r="EHF32" s="71"/>
      <c r="EHG32" s="71"/>
      <c r="EHH32" s="71"/>
      <c r="EHI32" s="71"/>
      <c r="EHJ32" s="71"/>
      <c r="EHK32" s="71"/>
      <c r="EHL32" s="71"/>
      <c r="EHM32" s="71"/>
      <c r="EHN32" s="71"/>
      <c r="EHO32" s="71"/>
      <c r="EHP32" s="71"/>
      <c r="EHQ32" s="71"/>
      <c r="EHR32" s="71"/>
      <c r="EHS32" s="71"/>
      <c r="EHT32" s="71"/>
      <c r="EHU32" s="71"/>
      <c r="EHV32" s="71"/>
      <c r="EHW32" s="71"/>
      <c r="EHX32" s="71"/>
      <c r="EHY32" s="71"/>
      <c r="EHZ32" s="71"/>
      <c r="EIA32" s="71"/>
      <c r="EIB32" s="71"/>
      <c r="EIC32" s="71"/>
      <c r="EID32" s="71"/>
      <c r="EIE32" s="71"/>
      <c r="EIF32" s="71"/>
      <c r="EIG32" s="71"/>
      <c r="EIH32" s="71"/>
      <c r="EII32" s="71"/>
      <c r="EIJ32" s="71"/>
      <c r="EIK32" s="71"/>
      <c r="EIL32" s="71"/>
      <c r="EIM32" s="71"/>
      <c r="EIN32" s="71"/>
      <c r="EIO32" s="71"/>
      <c r="EIP32" s="71"/>
      <c r="EIQ32" s="71"/>
      <c r="EIR32" s="71"/>
      <c r="EIS32" s="71"/>
      <c r="EIT32" s="71"/>
      <c r="EIU32" s="71"/>
      <c r="EIV32" s="71"/>
      <c r="EIW32" s="71"/>
      <c r="EIX32" s="71"/>
      <c r="EIY32" s="71"/>
      <c r="EIZ32" s="71"/>
      <c r="EJA32" s="71"/>
      <c r="EJB32" s="71"/>
      <c r="EJC32" s="71"/>
      <c r="EJD32" s="71"/>
      <c r="EJE32" s="71"/>
      <c r="EJF32" s="71"/>
      <c r="EJG32" s="71"/>
      <c r="EJH32" s="71"/>
      <c r="EJI32" s="71"/>
      <c r="EJJ32" s="71"/>
      <c r="EJK32" s="71"/>
      <c r="EJL32" s="71"/>
      <c r="EJM32" s="71"/>
      <c r="EJN32" s="71"/>
      <c r="EJO32" s="71"/>
      <c r="EJP32" s="71"/>
      <c r="EJQ32" s="71"/>
      <c r="EJR32" s="71"/>
      <c r="EJS32" s="71"/>
      <c r="EJT32" s="71"/>
      <c r="EJU32" s="71"/>
      <c r="EJV32" s="71"/>
      <c r="EJW32" s="71"/>
      <c r="EJX32" s="71"/>
      <c r="EJY32" s="71"/>
      <c r="EJZ32" s="71"/>
      <c r="EKA32" s="71"/>
      <c r="EKB32" s="71"/>
      <c r="EKC32" s="71"/>
      <c r="EKD32" s="71"/>
      <c r="EKE32" s="71"/>
      <c r="EKF32" s="71"/>
      <c r="EKG32" s="71"/>
      <c r="EKH32" s="71"/>
      <c r="EKI32" s="71"/>
      <c r="EKJ32" s="71"/>
      <c r="EKK32" s="71"/>
      <c r="EKL32" s="71"/>
      <c r="EKM32" s="71"/>
      <c r="EKN32" s="71"/>
      <c r="EKO32" s="71"/>
      <c r="EKP32" s="71"/>
      <c r="EKQ32" s="71"/>
      <c r="EKR32" s="71"/>
      <c r="EKS32" s="71"/>
      <c r="EKT32" s="71"/>
      <c r="EKU32" s="71"/>
      <c r="EKV32" s="71"/>
      <c r="EKW32" s="71"/>
      <c r="EKX32" s="71"/>
      <c r="EKY32" s="71"/>
      <c r="EKZ32" s="71"/>
      <c r="ELA32" s="71"/>
      <c r="ELB32" s="71"/>
      <c r="ELC32" s="71"/>
      <c r="ELD32" s="71"/>
      <c r="ELE32" s="71"/>
      <c r="ELF32" s="71"/>
      <c r="ELG32" s="71"/>
      <c r="ELH32" s="71"/>
      <c r="ELI32" s="71"/>
      <c r="ELJ32" s="71"/>
      <c r="ELK32" s="71"/>
      <c r="ELL32" s="71"/>
      <c r="ELM32" s="71"/>
      <c r="ELN32" s="71"/>
      <c r="ELO32" s="71"/>
      <c r="ELP32" s="71"/>
      <c r="ELQ32" s="71"/>
      <c r="ELR32" s="71"/>
      <c r="ELS32" s="71"/>
      <c r="ELT32" s="71"/>
      <c r="ELU32" s="71"/>
      <c r="ELV32" s="71"/>
      <c r="ELW32" s="71"/>
      <c r="ELX32" s="71"/>
      <c r="ELY32" s="71"/>
      <c r="ELZ32" s="71"/>
      <c r="EMA32" s="71"/>
      <c r="EMB32" s="71"/>
      <c r="EMC32" s="71"/>
      <c r="EMD32" s="71"/>
      <c r="EME32" s="71"/>
      <c r="EMF32" s="71"/>
      <c r="EMG32" s="71"/>
      <c r="EMH32" s="71"/>
      <c r="EMI32" s="71"/>
      <c r="EMJ32" s="71"/>
      <c r="EMK32" s="71"/>
      <c r="EML32" s="71"/>
      <c r="EMM32" s="71"/>
      <c r="EMN32" s="71"/>
      <c r="EMO32" s="71"/>
      <c r="EMP32" s="71"/>
      <c r="EMQ32" s="71"/>
      <c r="EMR32" s="71"/>
      <c r="EMS32" s="71"/>
      <c r="EMT32" s="71"/>
      <c r="EMU32" s="71"/>
      <c r="EMV32" s="71"/>
      <c r="EMW32" s="71"/>
      <c r="EMX32" s="71"/>
      <c r="EMY32" s="71"/>
      <c r="EMZ32" s="71"/>
      <c r="ENA32" s="71"/>
      <c r="ENB32" s="71"/>
      <c r="ENC32" s="71"/>
      <c r="END32" s="71"/>
      <c r="ENE32" s="71"/>
      <c r="ENF32" s="71"/>
      <c r="ENG32" s="71"/>
      <c r="ENH32" s="71"/>
      <c r="ENI32" s="71"/>
      <c r="ENJ32" s="71"/>
      <c r="ENK32" s="71"/>
      <c r="ENL32" s="71"/>
      <c r="ENM32" s="71"/>
      <c r="ENN32" s="71"/>
      <c r="ENO32" s="71"/>
      <c r="ENP32" s="71"/>
      <c r="ENQ32" s="71"/>
      <c r="ENR32" s="71"/>
      <c r="ENS32" s="71"/>
      <c r="ENT32" s="71"/>
      <c r="ENU32" s="71"/>
      <c r="ENV32" s="71"/>
      <c r="ENW32" s="71"/>
      <c r="ENX32" s="71"/>
      <c r="ENY32" s="71"/>
      <c r="ENZ32" s="71"/>
      <c r="EOA32" s="71"/>
      <c r="EOB32" s="71"/>
      <c r="EOC32" s="71"/>
      <c r="EOD32" s="71"/>
      <c r="EOE32" s="71"/>
      <c r="EOF32" s="71"/>
      <c r="EOG32" s="71"/>
      <c r="EOH32" s="71"/>
      <c r="EOI32" s="71"/>
      <c r="EOJ32" s="71"/>
      <c r="EOK32" s="71"/>
      <c r="EOL32" s="71"/>
      <c r="EOM32" s="71"/>
      <c r="EON32" s="71"/>
      <c r="EOO32" s="71"/>
      <c r="EOP32" s="71"/>
      <c r="EOQ32" s="71"/>
      <c r="EOR32" s="71"/>
      <c r="EOS32" s="71"/>
      <c r="EOT32" s="71"/>
      <c r="EOU32" s="71"/>
      <c r="EOV32" s="71"/>
      <c r="EOW32" s="71"/>
      <c r="EOX32" s="71"/>
      <c r="EOY32" s="71"/>
      <c r="EOZ32" s="71"/>
      <c r="EPA32" s="71"/>
      <c r="EPB32" s="71"/>
      <c r="EPC32" s="71"/>
      <c r="EPD32" s="71"/>
      <c r="EPE32" s="71"/>
      <c r="EPF32" s="71"/>
      <c r="EPG32" s="71"/>
      <c r="EPH32" s="71"/>
      <c r="EPI32" s="71"/>
      <c r="EPJ32" s="71"/>
      <c r="EPK32" s="71"/>
      <c r="EPL32" s="71"/>
      <c r="EPM32" s="71"/>
      <c r="EPN32" s="71"/>
      <c r="EPO32" s="71"/>
      <c r="EPP32" s="71"/>
      <c r="EPQ32" s="71"/>
      <c r="EPR32" s="71"/>
      <c r="EPS32" s="71"/>
      <c r="EPT32" s="71"/>
      <c r="EPU32" s="71"/>
      <c r="EPV32" s="71"/>
      <c r="EPW32" s="71"/>
      <c r="EPX32" s="71"/>
      <c r="EPY32" s="71"/>
      <c r="EPZ32" s="71"/>
      <c r="EQA32" s="71"/>
      <c r="EQB32" s="71"/>
      <c r="EQC32" s="71"/>
      <c r="EQD32" s="71"/>
      <c r="EQE32" s="71"/>
      <c r="EQF32" s="71"/>
      <c r="EQG32" s="71"/>
      <c r="EQH32" s="71"/>
      <c r="EQI32" s="71"/>
      <c r="EQJ32" s="71"/>
      <c r="EQK32" s="71"/>
      <c r="EQL32" s="71"/>
      <c r="EQM32" s="71"/>
      <c r="EQN32" s="71"/>
      <c r="EQO32" s="71"/>
      <c r="EQP32" s="71"/>
      <c r="EQQ32" s="71"/>
      <c r="EQR32" s="71"/>
      <c r="EQS32" s="71"/>
      <c r="EQT32" s="71"/>
      <c r="EQU32" s="71"/>
      <c r="EQV32" s="71"/>
      <c r="EQW32" s="71"/>
      <c r="EQX32" s="71"/>
      <c r="EQY32" s="71"/>
      <c r="EQZ32" s="71"/>
      <c r="ERA32" s="71"/>
      <c r="ERB32" s="71"/>
      <c r="ERC32" s="71"/>
      <c r="ERD32" s="71"/>
      <c r="ERE32" s="71"/>
      <c r="ERF32" s="71"/>
      <c r="ERG32" s="71"/>
      <c r="ERH32" s="71"/>
      <c r="ERI32" s="71"/>
      <c r="ERJ32" s="71"/>
      <c r="ERK32" s="71"/>
      <c r="ERL32" s="71"/>
      <c r="ERM32" s="71"/>
      <c r="ERN32" s="71"/>
      <c r="ERO32" s="71"/>
      <c r="ERP32" s="71"/>
      <c r="ERQ32" s="71"/>
      <c r="ERR32" s="71"/>
      <c r="ERS32" s="71"/>
      <c r="ERT32" s="71"/>
      <c r="ERU32" s="71"/>
      <c r="ERV32" s="71"/>
      <c r="ERW32" s="71"/>
      <c r="ERX32" s="71"/>
      <c r="ERY32" s="71"/>
      <c r="ERZ32" s="71"/>
      <c r="ESA32" s="71"/>
      <c r="ESB32" s="71"/>
      <c r="ESC32" s="71"/>
      <c r="ESD32" s="71"/>
      <c r="ESE32" s="71"/>
      <c r="ESF32" s="71"/>
      <c r="ESG32" s="71"/>
      <c r="ESH32" s="71"/>
      <c r="ESI32" s="71"/>
      <c r="ESJ32" s="71"/>
      <c r="ESK32" s="71"/>
      <c r="ESL32" s="71"/>
      <c r="ESM32" s="71"/>
      <c r="ESN32" s="71"/>
      <c r="ESO32" s="71"/>
      <c r="ESP32" s="71"/>
      <c r="ESQ32" s="71"/>
      <c r="ESR32" s="71"/>
      <c r="ESS32" s="71"/>
      <c r="EST32" s="71"/>
      <c r="ESU32" s="71"/>
      <c r="ESV32" s="71"/>
      <c r="ESW32" s="71"/>
      <c r="ESX32" s="71"/>
      <c r="ESY32" s="71"/>
      <c r="ESZ32" s="71"/>
      <c r="ETA32" s="71"/>
      <c r="ETB32" s="71"/>
      <c r="ETC32" s="71"/>
      <c r="ETD32" s="71"/>
      <c r="ETE32" s="71"/>
      <c r="ETF32" s="71"/>
      <c r="ETG32" s="71"/>
      <c r="ETH32" s="71"/>
      <c r="ETI32" s="71"/>
      <c r="ETJ32" s="71"/>
      <c r="ETK32" s="71"/>
      <c r="ETL32" s="71"/>
      <c r="ETM32" s="71"/>
      <c r="ETN32" s="71"/>
      <c r="ETO32" s="71"/>
      <c r="ETP32" s="71"/>
      <c r="ETQ32" s="71"/>
      <c r="ETR32" s="71"/>
      <c r="ETS32" s="71"/>
      <c r="ETT32" s="71"/>
      <c r="ETU32" s="71"/>
      <c r="ETV32" s="71"/>
      <c r="ETW32" s="71"/>
      <c r="ETX32" s="71"/>
      <c r="ETY32" s="71"/>
      <c r="ETZ32" s="71"/>
      <c r="EUA32" s="71"/>
      <c r="EUB32" s="71"/>
      <c r="EUC32" s="71"/>
      <c r="EUD32" s="71"/>
      <c r="EUE32" s="71"/>
      <c r="EUF32" s="71"/>
      <c r="EUG32" s="71"/>
      <c r="EUH32" s="71"/>
      <c r="EUI32" s="71"/>
      <c r="EUJ32" s="71"/>
      <c r="EUK32" s="71"/>
      <c r="EUL32" s="71"/>
      <c r="EUM32" s="71"/>
      <c r="EUN32" s="71"/>
      <c r="EUO32" s="71"/>
      <c r="EUP32" s="71"/>
      <c r="EUQ32" s="71"/>
      <c r="EUR32" s="71"/>
      <c r="EUS32" s="71"/>
      <c r="EUT32" s="71"/>
      <c r="EUU32" s="71"/>
      <c r="EUV32" s="71"/>
      <c r="EUW32" s="71"/>
      <c r="EUX32" s="71"/>
      <c r="EUY32" s="71"/>
      <c r="EUZ32" s="71"/>
      <c r="EVA32" s="71"/>
      <c r="EVB32" s="71"/>
      <c r="EVC32" s="71"/>
      <c r="EVD32" s="71"/>
      <c r="EVE32" s="71"/>
      <c r="EVF32" s="71"/>
      <c r="EVG32" s="71"/>
      <c r="EVH32" s="71"/>
      <c r="EVI32" s="71"/>
      <c r="EVJ32" s="71"/>
      <c r="EVK32" s="71"/>
      <c r="EVL32" s="71"/>
      <c r="EVM32" s="71"/>
      <c r="EVN32" s="71"/>
      <c r="EVO32" s="71"/>
      <c r="EVP32" s="71"/>
      <c r="EVQ32" s="71"/>
      <c r="EVR32" s="71"/>
      <c r="EVS32" s="71"/>
      <c r="EVT32" s="71"/>
      <c r="EVU32" s="71"/>
      <c r="EVV32" s="71"/>
      <c r="EVW32" s="71"/>
      <c r="EVX32" s="71"/>
      <c r="EVY32" s="71"/>
      <c r="EVZ32" s="71"/>
      <c r="EWA32" s="71"/>
      <c r="EWB32" s="71"/>
      <c r="EWC32" s="71"/>
      <c r="EWD32" s="71"/>
      <c r="EWE32" s="71"/>
      <c r="EWF32" s="71"/>
      <c r="EWG32" s="71"/>
      <c r="EWH32" s="71"/>
      <c r="EWI32" s="71"/>
      <c r="EWJ32" s="71"/>
      <c r="EWK32" s="71"/>
      <c r="EWL32" s="71"/>
      <c r="EWM32" s="71"/>
      <c r="EWN32" s="71"/>
      <c r="EWO32" s="71"/>
      <c r="EWP32" s="71"/>
      <c r="EWQ32" s="71"/>
      <c r="EWR32" s="71"/>
      <c r="EWS32" s="71"/>
      <c r="EWT32" s="71"/>
      <c r="EWU32" s="71"/>
      <c r="EWV32" s="71"/>
      <c r="EWW32" s="71"/>
      <c r="EWX32" s="71"/>
      <c r="EWY32" s="71"/>
      <c r="EWZ32" s="71"/>
      <c r="EXA32" s="71"/>
      <c r="EXB32" s="71"/>
      <c r="EXC32" s="71"/>
      <c r="EXD32" s="71"/>
      <c r="EXE32" s="71"/>
      <c r="EXF32" s="71"/>
      <c r="EXG32" s="71"/>
      <c r="EXH32" s="71"/>
      <c r="EXI32" s="71"/>
      <c r="EXJ32" s="71"/>
      <c r="EXK32" s="71"/>
      <c r="EXL32" s="71"/>
      <c r="EXM32" s="71"/>
      <c r="EXN32" s="71"/>
      <c r="EXO32" s="71"/>
      <c r="EXP32" s="71"/>
      <c r="EXQ32" s="71"/>
      <c r="EXR32" s="71"/>
      <c r="EXS32" s="71"/>
      <c r="EXT32" s="71"/>
      <c r="EXU32" s="71"/>
      <c r="EXV32" s="71"/>
      <c r="EXW32" s="71"/>
      <c r="EXX32" s="71"/>
      <c r="EXY32" s="71"/>
      <c r="EXZ32" s="71"/>
      <c r="EYA32" s="71"/>
      <c r="EYB32" s="71"/>
      <c r="EYC32" s="71"/>
      <c r="EYD32" s="71"/>
      <c r="EYE32" s="71"/>
      <c r="EYF32" s="71"/>
      <c r="EYG32" s="71"/>
      <c r="EYH32" s="71"/>
      <c r="EYI32" s="71"/>
      <c r="EYJ32" s="71"/>
      <c r="EYK32" s="71"/>
      <c r="EYL32" s="71"/>
      <c r="EYM32" s="71"/>
      <c r="EYN32" s="71"/>
      <c r="EYO32" s="71"/>
      <c r="EYP32" s="71"/>
      <c r="EYQ32" s="71"/>
      <c r="EYR32" s="71"/>
      <c r="EYS32" s="71"/>
      <c r="EYT32" s="71"/>
      <c r="EYU32" s="71"/>
      <c r="EYV32" s="71"/>
      <c r="EYW32" s="71"/>
      <c r="EYX32" s="71"/>
      <c r="EYY32" s="71"/>
      <c r="EYZ32" s="71"/>
      <c r="EZA32" s="71"/>
      <c r="EZB32" s="71"/>
      <c r="EZC32" s="71"/>
      <c r="EZD32" s="71"/>
      <c r="EZE32" s="71"/>
      <c r="EZF32" s="71"/>
      <c r="EZG32" s="71"/>
      <c r="EZH32" s="71"/>
      <c r="EZI32" s="71"/>
      <c r="EZJ32" s="71"/>
      <c r="EZK32" s="71"/>
      <c r="EZL32" s="71"/>
      <c r="EZM32" s="71"/>
      <c r="EZN32" s="71"/>
      <c r="EZO32" s="71"/>
      <c r="EZP32" s="71"/>
      <c r="EZQ32" s="71"/>
      <c r="EZR32" s="71"/>
      <c r="EZS32" s="71"/>
      <c r="EZT32" s="71"/>
      <c r="EZU32" s="71"/>
      <c r="EZV32" s="71"/>
      <c r="EZW32" s="71"/>
      <c r="EZX32" s="71"/>
      <c r="EZY32" s="71"/>
      <c r="EZZ32" s="71"/>
      <c r="FAA32" s="71"/>
      <c r="FAB32" s="71"/>
      <c r="FAC32" s="71"/>
      <c r="FAD32" s="71"/>
      <c r="FAE32" s="71"/>
      <c r="FAF32" s="71"/>
      <c r="FAG32" s="71"/>
      <c r="FAH32" s="71"/>
      <c r="FAI32" s="71"/>
      <c r="FAJ32" s="71"/>
      <c r="FAK32" s="71"/>
      <c r="FAL32" s="71"/>
      <c r="FAM32" s="71"/>
      <c r="FAN32" s="71"/>
      <c r="FAO32" s="71"/>
      <c r="FAP32" s="71"/>
      <c r="FAQ32" s="71"/>
      <c r="FAR32" s="71"/>
      <c r="FAS32" s="71"/>
      <c r="FAT32" s="71"/>
      <c r="FAU32" s="71"/>
      <c r="FAV32" s="71"/>
      <c r="FAW32" s="71"/>
      <c r="FAX32" s="71"/>
      <c r="FAY32" s="71"/>
      <c r="FAZ32" s="71"/>
      <c r="FBA32" s="71"/>
      <c r="FBB32" s="71"/>
      <c r="FBC32" s="71"/>
      <c r="FBD32" s="71"/>
      <c r="FBE32" s="71"/>
      <c r="FBF32" s="71"/>
      <c r="FBG32" s="71"/>
      <c r="FBH32" s="71"/>
      <c r="FBI32" s="71"/>
      <c r="FBJ32" s="71"/>
      <c r="FBK32" s="71"/>
      <c r="FBL32" s="71"/>
      <c r="FBM32" s="71"/>
      <c r="FBN32" s="71"/>
      <c r="FBO32" s="71"/>
      <c r="FBP32" s="71"/>
      <c r="FBQ32" s="71"/>
      <c r="FBR32" s="71"/>
      <c r="FBS32" s="71"/>
      <c r="FBT32" s="71"/>
      <c r="FBU32" s="71"/>
      <c r="FBV32" s="71"/>
      <c r="FBW32" s="71"/>
      <c r="FBX32" s="71"/>
      <c r="FBY32" s="71"/>
      <c r="FBZ32" s="71"/>
      <c r="FCA32" s="71"/>
      <c r="FCB32" s="71"/>
      <c r="FCC32" s="71"/>
      <c r="FCD32" s="71"/>
      <c r="FCE32" s="71"/>
      <c r="FCF32" s="71"/>
      <c r="FCG32" s="71"/>
      <c r="FCH32" s="71"/>
      <c r="FCI32" s="71"/>
      <c r="FCJ32" s="71"/>
      <c r="FCK32" s="71"/>
      <c r="FCL32" s="71"/>
      <c r="FCM32" s="71"/>
      <c r="FCN32" s="71"/>
      <c r="FCO32" s="71"/>
      <c r="FCP32" s="71"/>
      <c r="FCQ32" s="71"/>
      <c r="FCR32" s="71"/>
      <c r="FCS32" s="71"/>
      <c r="FCT32" s="71"/>
      <c r="FCU32" s="71"/>
      <c r="FCV32" s="71"/>
      <c r="FCW32" s="71"/>
      <c r="FCX32" s="71"/>
      <c r="FCY32" s="71"/>
      <c r="FCZ32" s="71"/>
      <c r="FDA32" s="71"/>
      <c r="FDB32" s="71"/>
      <c r="FDC32" s="71"/>
      <c r="FDD32" s="71"/>
      <c r="FDE32" s="71"/>
      <c r="FDF32" s="71"/>
      <c r="FDG32" s="71"/>
      <c r="FDH32" s="71"/>
      <c r="FDI32" s="71"/>
      <c r="FDJ32" s="71"/>
      <c r="FDK32" s="71"/>
      <c r="FDL32" s="71"/>
      <c r="FDM32" s="71"/>
      <c r="FDN32" s="71"/>
      <c r="FDO32" s="71"/>
      <c r="FDP32" s="71"/>
      <c r="FDQ32" s="71"/>
      <c r="FDR32" s="71"/>
      <c r="FDS32" s="71"/>
      <c r="FDT32" s="71"/>
      <c r="FDU32" s="71"/>
      <c r="FDV32" s="71"/>
      <c r="FDW32" s="71"/>
      <c r="FDX32" s="71"/>
      <c r="FDY32" s="71"/>
      <c r="FDZ32" s="71"/>
      <c r="FEA32" s="71"/>
      <c r="FEB32" s="71"/>
      <c r="FEC32" s="71"/>
      <c r="FED32" s="71"/>
      <c r="FEE32" s="71"/>
      <c r="FEF32" s="71"/>
      <c r="FEG32" s="71"/>
      <c r="FEH32" s="71"/>
      <c r="FEI32" s="71"/>
      <c r="FEJ32" s="71"/>
      <c r="FEK32" s="71"/>
      <c r="FEL32" s="71"/>
      <c r="FEM32" s="71"/>
      <c r="FEN32" s="71"/>
      <c r="FEO32" s="71"/>
      <c r="FEP32" s="71"/>
      <c r="FEQ32" s="71"/>
      <c r="FER32" s="71"/>
      <c r="FES32" s="71"/>
      <c r="FET32" s="71"/>
      <c r="FEU32" s="71"/>
      <c r="FEV32" s="71"/>
      <c r="FEW32" s="71"/>
      <c r="FEX32" s="71"/>
      <c r="FEY32" s="71"/>
      <c r="FEZ32" s="71"/>
      <c r="FFA32" s="71"/>
      <c r="FFB32" s="71"/>
      <c r="FFC32" s="71"/>
      <c r="FFD32" s="71"/>
      <c r="FFE32" s="71"/>
      <c r="FFF32" s="71"/>
      <c r="FFG32" s="71"/>
      <c r="FFH32" s="71"/>
      <c r="FFI32" s="71"/>
      <c r="FFJ32" s="71"/>
      <c r="FFK32" s="71"/>
      <c r="FFL32" s="71"/>
      <c r="FFM32" s="71"/>
      <c r="FFN32" s="71"/>
      <c r="FFO32" s="71"/>
      <c r="FFP32" s="71"/>
      <c r="FFQ32" s="71"/>
      <c r="FFR32" s="71"/>
      <c r="FFS32" s="71"/>
      <c r="FFT32" s="71"/>
      <c r="FFU32" s="71"/>
      <c r="FFV32" s="71"/>
      <c r="FFW32" s="71"/>
      <c r="FFX32" s="71"/>
      <c r="FFY32" s="71"/>
      <c r="FFZ32" s="71"/>
      <c r="FGA32" s="71"/>
      <c r="FGB32" s="71"/>
      <c r="FGC32" s="71"/>
      <c r="FGD32" s="71"/>
      <c r="FGE32" s="71"/>
      <c r="FGF32" s="71"/>
      <c r="FGG32" s="71"/>
      <c r="FGH32" s="71"/>
      <c r="FGI32" s="71"/>
      <c r="FGJ32" s="71"/>
      <c r="FGK32" s="71"/>
      <c r="FGL32" s="71"/>
      <c r="FGM32" s="71"/>
      <c r="FGN32" s="71"/>
      <c r="FGO32" s="71"/>
      <c r="FGP32" s="71"/>
      <c r="FGQ32" s="71"/>
      <c r="FGR32" s="71"/>
      <c r="FGS32" s="71"/>
      <c r="FGT32" s="71"/>
      <c r="FGU32" s="71"/>
      <c r="FGV32" s="71"/>
      <c r="FGW32" s="71"/>
      <c r="FGX32" s="71"/>
      <c r="FGY32" s="71"/>
      <c r="FGZ32" s="71"/>
      <c r="FHA32" s="71"/>
      <c r="FHB32" s="71"/>
      <c r="FHC32" s="71"/>
      <c r="FHD32" s="71"/>
      <c r="FHE32" s="71"/>
      <c r="FHF32" s="71"/>
      <c r="FHG32" s="71"/>
      <c r="FHH32" s="71"/>
      <c r="FHI32" s="71"/>
      <c r="FHJ32" s="71"/>
      <c r="FHK32" s="71"/>
      <c r="FHL32" s="71"/>
      <c r="FHM32" s="71"/>
      <c r="FHN32" s="71"/>
      <c r="FHO32" s="71"/>
      <c r="FHP32" s="71"/>
      <c r="FHQ32" s="71"/>
      <c r="FHR32" s="71"/>
      <c r="FHS32" s="71"/>
      <c r="FHT32" s="71"/>
      <c r="FHU32" s="71"/>
      <c r="FHV32" s="71"/>
      <c r="FHW32" s="71"/>
      <c r="FHX32" s="71"/>
      <c r="FHY32" s="71"/>
      <c r="FHZ32" s="71"/>
      <c r="FIA32" s="71"/>
      <c r="FIB32" s="71"/>
      <c r="FIC32" s="71"/>
      <c r="FID32" s="71"/>
      <c r="FIE32" s="71"/>
      <c r="FIF32" s="71"/>
      <c r="FIG32" s="71"/>
      <c r="FIH32" s="71"/>
      <c r="FII32" s="71"/>
      <c r="FIJ32" s="71"/>
      <c r="FIK32" s="71"/>
      <c r="FIL32" s="71"/>
      <c r="FIM32" s="71"/>
      <c r="FIN32" s="71"/>
      <c r="FIO32" s="71"/>
      <c r="FIP32" s="71"/>
      <c r="FIQ32" s="71"/>
      <c r="FIR32" s="71"/>
      <c r="FIS32" s="71"/>
      <c r="FIT32" s="71"/>
      <c r="FIU32" s="71"/>
      <c r="FIV32" s="71"/>
      <c r="FIW32" s="71"/>
      <c r="FIX32" s="71"/>
      <c r="FIY32" s="71"/>
      <c r="FIZ32" s="71"/>
      <c r="FJA32" s="71"/>
      <c r="FJB32" s="71"/>
      <c r="FJC32" s="71"/>
      <c r="FJD32" s="71"/>
      <c r="FJE32" s="71"/>
      <c r="FJF32" s="71"/>
      <c r="FJG32" s="71"/>
      <c r="FJH32" s="71"/>
      <c r="FJI32" s="71"/>
      <c r="FJJ32" s="71"/>
      <c r="FJK32" s="71"/>
      <c r="FJL32" s="71"/>
      <c r="FJM32" s="71"/>
      <c r="FJN32" s="71"/>
      <c r="FJO32" s="71"/>
      <c r="FJP32" s="71"/>
      <c r="FJQ32" s="71"/>
      <c r="FJR32" s="71"/>
      <c r="FJS32" s="71"/>
      <c r="FJT32" s="71"/>
      <c r="FJU32" s="71"/>
      <c r="FJV32" s="71"/>
      <c r="FJW32" s="71"/>
      <c r="FJX32" s="71"/>
      <c r="FJY32" s="71"/>
      <c r="FJZ32" s="71"/>
      <c r="FKA32" s="71"/>
      <c r="FKB32" s="71"/>
      <c r="FKC32" s="71"/>
      <c r="FKD32" s="71"/>
      <c r="FKE32" s="71"/>
      <c r="FKF32" s="71"/>
      <c r="FKG32" s="71"/>
      <c r="FKH32" s="71"/>
      <c r="FKI32" s="71"/>
      <c r="FKJ32" s="71"/>
      <c r="FKK32" s="71"/>
      <c r="FKL32" s="71"/>
      <c r="FKM32" s="71"/>
      <c r="FKN32" s="71"/>
      <c r="FKO32" s="71"/>
      <c r="FKP32" s="71"/>
      <c r="FKQ32" s="71"/>
      <c r="FKR32" s="71"/>
      <c r="FKS32" s="71"/>
      <c r="FKT32" s="71"/>
      <c r="FKU32" s="71"/>
      <c r="FKV32" s="71"/>
      <c r="FKW32" s="71"/>
      <c r="FKX32" s="71"/>
      <c r="FKY32" s="71"/>
      <c r="FKZ32" s="71"/>
      <c r="FLA32" s="71"/>
      <c r="FLB32" s="71"/>
      <c r="FLC32" s="71"/>
      <c r="FLD32" s="71"/>
      <c r="FLE32" s="71"/>
      <c r="FLF32" s="71"/>
      <c r="FLG32" s="71"/>
      <c r="FLH32" s="71"/>
      <c r="FLI32" s="71"/>
      <c r="FLJ32" s="71"/>
      <c r="FLK32" s="71"/>
      <c r="FLL32" s="71"/>
      <c r="FLM32" s="71"/>
      <c r="FLN32" s="71"/>
      <c r="FLO32" s="71"/>
      <c r="FLP32" s="71"/>
      <c r="FLQ32" s="71"/>
      <c r="FLR32" s="71"/>
      <c r="FLS32" s="71"/>
      <c r="FLT32" s="71"/>
      <c r="FLU32" s="71"/>
      <c r="FLV32" s="71"/>
      <c r="FLW32" s="71"/>
      <c r="FLX32" s="71"/>
      <c r="FLY32" s="71"/>
      <c r="FLZ32" s="71"/>
      <c r="FMA32" s="71"/>
      <c r="FMB32" s="71"/>
      <c r="FMC32" s="71"/>
      <c r="FMD32" s="71"/>
      <c r="FME32" s="71"/>
      <c r="FMF32" s="71"/>
      <c r="FMG32" s="71"/>
      <c r="FMH32" s="71"/>
      <c r="FMI32" s="71"/>
      <c r="FMJ32" s="71"/>
      <c r="FMK32" s="71"/>
      <c r="FML32" s="71"/>
      <c r="FMM32" s="71"/>
      <c r="FMN32" s="71"/>
      <c r="FMO32" s="71"/>
      <c r="FMP32" s="71"/>
      <c r="FMQ32" s="71"/>
      <c r="FMR32" s="71"/>
      <c r="FMS32" s="71"/>
      <c r="FMT32" s="71"/>
      <c r="FMU32" s="71"/>
      <c r="FMV32" s="71"/>
      <c r="FMW32" s="71"/>
      <c r="FMX32" s="71"/>
      <c r="FMY32" s="71"/>
      <c r="FMZ32" s="71"/>
      <c r="FNA32" s="71"/>
      <c r="FNB32" s="71"/>
      <c r="FNC32" s="71"/>
      <c r="FND32" s="71"/>
      <c r="FNE32" s="71"/>
      <c r="FNF32" s="71"/>
      <c r="FNG32" s="71"/>
      <c r="FNH32" s="71"/>
      <c r="FNI32" s="71"/>
      <c r="FNJ32" s="71"/>
      <c r="FNK32" s="71"/>
      <c r="FNL32" s="71"/>
      <c r="FNM32" s="71"/>
      <c r="FNN32" s="71"/>
      <c r="FNO32" s="71"/>
      <c r="FNP32" s="71"/>
      <c r="FNQ32" s="71"/>
      <c r="FNR32" s="71"/>
      <c r="FNS32" s="71"/>
      <c r="FNT32" s="71"/>
      <c r="FNU32" s="71"/>
      <c r="FNV32" s="71"/>
      <c r="FNW32" s="71"/>
      <c r="FNX32" s="71"/>
      <c r="FNY32" s="71"/>
      <c r="FNZ32" s="71"/>
      <c r="FOA32" s="71"/>
      <c r="FOB32" s="71"/>
      <c r="FOC32" s="71"/>
      <c r="FOD32" s="71"/>
      <c r="FOE32" s="71"/>
      <c r="FOF32" s="71"/>
      <c r="FOG32" s="71"/>
      <c r="FOH32" s="71"/>
      <c r="FOI32" s="71"/>
      <c r="FOJ32" s="71"/>
      <c r="FOK32" s="71"/>
      <c r="FOL32" s="71"/>
      <c r="FOM32" s="71"/>
      <c r="FON32" s="71"/>
      <c r="FOO32" s="71"/>
      <c r="FOP32" s="71"/>
      <c r="FOQ32" s="71"/>
      <c r="FOR32" s="71"/>
      <c r="FOS32" s="71"/>
      <c r="FOT32" s="71"/>
      <c r="FOU32" s="71"/>
      <c r="FOV32" s="71"/>
      <c r="FOW32" s="71"/>
      <c r="FOX32" s="71"/>
      <c r="FOY32" s="71"/>
      <c r="FOZ32" s="71"/>
      <c r="FPA32" s="71"/>
      <c r="FPB32" s="71"/>
      <c r="FPC32" s="71"/>
      <c r="FPD32" s="71"/>
      <c r="FPE32" s="71"/>
      <c r="FPF32" s="71"/>
      <c r="FPG32" s="71"/>
      <c r="FPH32" s="71"/>
      <c r="FPI32" s="71"/>
      <c r="FPJ32" s="71"/>
      <c r="FPK32" s="71"/>
      <c r="FPL32" s="71"/>
      <c r="FPM32" s="71"/>
      <c r="FPN32" s="71"/>
      <c r="FPO32" s="71"/>
      <c r="FPP32" s="71"/>
      <c r="FPQ32" s="71"/>
      <c r="FPR32" s="71"/>
      <c r="FPS32" s="71"/>
      <c r="FPT32" s="71"/>
      <c r="FPU32" s="71"/>
      <c r="FPV32" s="71"/>
      <c r="FPW32" s="71"/>
      <c r="FPX32" s="71"/>
      <c r="FPY32" s="71"/>
      <c r="FPZ32" s="71"/>
      <c r="FQA32" s="71"/>
      <c r="FQB32" s="71"/>
      <c r="FQC32" s="71"/>
      <c r="FQD32" s="71"/>
      <c r="FQE32" s="71"/>
      <c r="FQF32" s="71"/>
      <c r="FQG32" s="71"/>
      <c r="FQH32" s="71"/>
      <c r="FQI32" s="71"/>
      <c r="FQJ32" s="71"/>
      <c r="FQK32" s="71"/>
      <c r="FQL32" s="71"/>
      <c r="FQM32" s="71"/>
      <c r="FQN32" s="71"/>
      <c r="FQO32" s="71"/>
      <c r="FQP32" s="71"/>
      <c r="FQQ32" s="71"/>
      <c r="FQR32" s="71"/>
      <c r="FQS32" s="71"/>
      <c r="FQT32" s="71"/>
      <c r="FQU32" s="71"/>
      <c r="FQV32" s="71"/>
      <c r="FQW32" s="71"/>
      <c r="FQX32" s="71"/>
      <c r="FQY32" s="71"/>
      <c r="FQZ32" s="71"/>
      <c r="FRA32" s="71"/>
      <c r="FRB32" s="71"/>
      <c r="FRC32" s="71"/>
      <c r="FRD32" s="71"/>
      <c r="FRE32" s="71"/>
      <c r="FRF32" s="71"/>
      <c r="FRG32" s="71"/>
      <c r="FRH32" s="71"/>
      <c r="FRI32" s="71"/>
      <c r="FRJ32" s="71"/>
      <c r="FRK32" s="71"/>
      <c r="FRL32" s="71"/>
      <c r="FRM32" s="71"/>
      <c r="FRN32" s="71"/>
      <c r="FRO32" s="71"/>
      <c r="FRP32" s="71"/>
      <c r="FRQ32" s="71"/>
      <c r="FRR32" s="71"/>
      <c r="FRS32" s="71"/>
      <c r="FRT32" s="71"/>
      <c r="FRU32" s="71"/>
      <c r="FRV32" s="71"/>
      <c r="FRW32" s="71"/>
      <c r="FRX32" s="71"/>
      <c r="FRY32" s="71"/>
      <c r="FRZ32" s="71"/>
      <c r="FSA32" s="71"/>
      <c r="FSB32" s="71"/>
      <c r="FSC32" s="71"/>
      <c r="FSD32" s="71"/>
      <c r="FSE32" s="71"/>
      <c r="FSF32" s="71"/>
      <c r="FSG32" s="71"/>
      <c r="FSH32" s="71"/>
      <c r="FSI32" s="71"/>
      <c r="FSJ32" s="71"/>
      <c r="FSK32" s="71"/>
      <c r="FSL32" s="71"/>
      <c r="FSM32" s="71"/>
      <c r="FSN32" s="71"/>
      <c r="FSO32" s="71"/>
      <c r="FSP32" s="71"/>
      <c r="FSQ32" s="71"/>
      <c r="FSR32" s="71"/>
      <c r="FSS32" s="71"/>
      <c r="FST32" s="71"/>
      <c r="FSU32" s="71"/>
      <c r="FSV32" s="71"/>
      <c r="FSW32" s="71"/>
      <c r="FSX32" s="71"/>
      <c r="FSY32" s="71"/>
      <c r="FSZ32" s="71"/>
      <c r="FTA32" s="71"/>
      <c r="FTB32" s="71"/>
      <c r="FTC32" s="71"/>
      <c r="FTD32" s="71"/>
      <c r="FTE32" s="71"/>
      <c r="FTF32" s="71"/>
      <c r="FTG32" s="71"/>
      <c r="FTH32" s="71"/>
      <c r="FTI32" s="71"/>
      <c r="FTJ32" s="71"/>
      <c r="FTK32" s="71"/>
      <c r="FTL32" s="71"/>
      <c r="FTM32" s="71"/>
      <c r="FTN32" s="71"/>
      <c r="FTO32" s="71"/>
      <c r="FTP32" s="71"/>
      <c r="FTQ32" s="71"/>
      <c r="FTR32" s="71"/>
      <c r="FTS32" s="71"/>
      <c r="FTT32" s="71"/>
      <c r="FTU32" s="71"/>
      <c r="FTV32" s="71"/>
      <c r="FTW32" s="71"/>
      <c r="FTX32" s="71"/>
      <c r="FTY32" s="71"/>
      <c r="FTZ32" s="71"/>
      <c r="FUA32" s="71"/>
      <c r="FUB32" s="71"/>
      <c r="FUC32" s="71"/>
      <c r="FUD32" s="71"/>
      <c r="FUE32" s="71"/>
      <c r="FUF32" s="71"/>
      <c r="FUG32" s="71"/>
      <c r="FUH32" s="71"/>
      <c r="FUI32" s="71"/>
      <c r="FUJ32" s="71"/>
      <c r="FUK32" s="71"/>
      <c r="FUL32" s="71"/>
      <c r="FUM32" s="71"/>
      <c r="FUN32" s="71"/>
      <c r="FUO32" s="71"/>
      <c r="FUP32" s="71"/>
      <c r="FUQ32" s="71"/>
      <c r="FUR32" s="71"/>
      <c r="FUS32" s="71"/>
      <c r="FUT32" s="71"/>
      <c r="FUU32" s="71"/>
      <c r="FUV32" s="71"/>
      <c r="FUW32" s="71"/>
      <c r="FUX32" s="71"/>
      <c r="FUY32" s="71"/>
      <c r="FUZ32" s="71"/>
      <c r="FVA32" s="71"/>
      <c r="FVB32" s="71"/>
      <c r="FVC32" s="71"/>
      <c r="FVD32" s="71"/>
      <c r="FVE32" s="71"/>
      <c r="FVF32" s="71"/>
      <c r="FVG32" s="71"/>
      <c r="FVH32" s="71"/>
      <c r="FVI32" s="71"/>
      <c r="FVJ32" s="71"/>
      <c r="FVK32" s="71"/>
      <c r="FVL32" s="71"/>
      <c r="FVM32" s="71"/>
      <c r="FVN32" s="71"/>
      <c r="FVO32" s="71"/>
      <c r="FVP32" s="71"/>
      <c r="FVQ32" s="71"/>
      <c r="FVR32" s="71"/>
      <c r="FVS32" s="71"/>
      <c r="FVT32" s="71"/>
      <c r="FVU32" s="71"/>
      <c r="FVV32" s="71"/>
      <c r="FVW32" s="71"/>
      <c r="FVX32" s="71"/>
      <c r="FVY32" s="71"/>
      <c r="FVZ32" s="71"/>
      <c r="FWA32" s="71"/>
      <c r="FWB32" s="71"/>
      <c r="FWC32" s="71"/>
      <c r="FWD32" s="71"/>
      <c r="FWE32" s="71"/>
      <c r="FWF32" s="71"/>
      <c r="FWG32" s="71"/>
      <c r="FWH32" s="71"/>
      <c r="FWI32" s="71"/>
      <c r="FWJ32" s="71"/>
      <c r="FWK32" s="71"/>
      <c r="FWL32" s="71"/>
      <c r="FWM32" s="71"/>
      <c r="FWN32" s="71"/>
      <c r="FWO32" s="71"/>
      <c r="FWP32" s="71"/>
      <c r="FWQ32" s="71"/>
      <c r="FWR32" s="71"/>
      <c r="FWS32" s="71"/>
      <c r="FWT32" s="71"/>
      <c r="FWU32" s="71"/>
      <c r="FWV32" s="71"/>
      <c r="FWW32" s="71"/>
      <c r="FWX32" s="71"/>
      <c r="FWY32" s="71"/>
      <c r="FWZ32" s="71"/>
      <c r="FXA32" s="71"/>
      <c r="FXB32" s="71"/>
      <c r="FXC32" s="71"/>
      <c r="FXD32" s="71"/>
      <c r="FXE32" s="71"/>
      <c r="FXF32" s="71"/>
      <c r="FXG32" s="71"/>
      <c r="FXH32" s="71"/>
      <c r="FXI32" s="71"/>
      <c r="FXJ32" s="71"/>
      <c r="FXK32" s="71"/>
      <c r="FXL32" s="71"/>
      <c r="FXM32" s="71"/>
      <c r="FXN32" s="71"/>
      <c r="FXO32" s="71"/>
      <c r="FXP32" s="71"/>
      <c r="FXQ32" s="71"/>
      <c r="FXR32" s="71"/>
      <c r="FXS32" s="71"/>
      <c r="FXT32" s="71"/>
      <c r="FXU32" s="71"/>
      <c r="FXV32" s="71"/>
      <c r="FXW32" s="71"/>
      <c r="FXX32" s="71"/>
      <c r="FXY32" s="71"/>
      <c r="FXZ32" s="71"/>
      <c r="FYA32" s="71"/>
      <c r="FYB32" s="71"/>
      <c r="FYC32" s="71"/>
      <c r="FYD32" s="71"/>
      <c r="FYE32" s="71"/>
      <c r="FYF32" s="71"/>
      <c r="FYG32" s="71"/>
      <c r="FYH32" s="71"/>
      <c r="FYI32" s="71"/>
      <c r="FYJ32" s="71"/>
      <c r="FYK32" s="71"/>
      <c r="FYL32" s="71"/>
      <c r="FYM32" s="71"/>
      <c r="FYN32" s="71"/>
      <c r="FYO32" s="71"/>
      <c r="FYP32" s="71"/>
      <c r="FYQ32" s="71"/>
      <c r="FYR32" s="71"/>
      <c r="FYS32" s="71"/>
      <c r="FYT32" s="71"/>
      <c r="FYU32" s="71"/>
      <c r="FYV32" s="71"/>
      <c r="FYW32" s="71"/>
      <c r="FYX32" s="71"/>
      <c r="FYY32" s="71"/>
      <c r="FYZ32" s="71"/>
      <c r="FZA32" s="71"/>
      <c r="FZB32" s="71"/>
      <c r="FZC32" s="71"/>
      <c r="FZD32" s="71"/>
      <c r="FZE32" s="71"/>
      <c r="FZF32" s="71"/>
      <c r="FZG32" s="71"/>
      <c r="FZH32" s="71"/>
      <c r="FZI32" s="71"/>
      <c r="FZJ32" s="71"/>
      <c r="FZK32" s="71"/>
      <c r="FZL32" s="71"/>
      <c r="FZM32" s="71"/>
      <c r="FZN32" s="71"/>
      <c r="FZO32" s="71"/>
      <c r="FZP32" s="71"/>
      <c r="FZQ32" s="71"/>
      <c r="FZR32" s="71"/>
      <c r="FZS32" s="71"/>
      <c r="FZT32" s="71"/>
      <c r="FZU32" s="71"/>
      <c r="FZV32" s="71"/>
      <c r="FZW32" s="71"/>
      <c r="FZX32" s="71"/>
      <c r="FZY32" s="71"/>
      <c r="FZZ32" s="71"/>
      <c r="GAA32" s="71"/>
      <c r="GAB32" s="71"/>
      <c r="GAC32" s="71"/>
      <c r="GAD32" s="71"/>
      <c r="GAE32" s="71"/>
      <c r="GAF32" s="71"/>
      <c r="GAG32" s="71"/>
      <c r="GAH32" s="71"/>
      <c r="GAI32" s="71"/>
      <c r="GAJ32" s="71"/>
      <c r="GAK32" s="71"/>
      <c r="GAL32" s="71"/>
      <c r="GAM32" s="71"/>
      <c r="GAN32" s="71"/>
      <c r="GAO32" s="71"/>
      <c r="GAP32" s="71"/>
      <c r="GAQ32" s="71"/>
      <c r="GAR32" s="71"/>
      <c r="GAS32" s="71"/>
      <c r="GAT32" s="71"/>
      <c r="GAU32" s="71"/>
      <c r="GAV32" s="71"/>
      <c r="GAW32" s="71"/>
      <c r="GAX32" s="71"/>
      <c r="GAY32" s="71"/>
      <c r="GAZ32" s="71"/>
      <c r="GBA32" s="71"/>
      <c r="GBB32" s="71"/>
      <c r="GBC32" s="71"/>
      <c r="GBD32" s="71"/>
      <c r="GBE32" s="71"/>
      <c r="GBF32" s="71"/>
      <c r="GBG32" s="71"/>
      <c r="GBH32" s="71"/>
      <c r="GBI32" s="71"/>
      <c r="GBJ32" s="71"/>
      <c r="GBK32" s="71"/>
      <c r="GBL32" s="71"/>
      <c r="GBM32" s="71"/>
      <c r="GBN32" s="71"/>
      <c r="GBO32" s="71"/>
      <c r="GBP32" s="71"/>
      <c r="GBQ32" s="71"/>
      <c r="GBR32" s="71"/>
      <c r="GBS32" s="71"/>
      <c r="GBT32" s="71"/>
      <c r="GBU32" s="71"/>
      <c r="GBV32" s="71"/>
      <c r="GBW32" s="71"/>
      <c r="GBX32" s="71"/>
      <c r="GBY32" s="71"/>
      <c r="GBZ32" s="71"/>
      <c r="GCA32" s="71"/>
      <c r="GCB32" s="71"/>
      <c r="GCC32" s="71"/>
      <c r="GCD32" s="71"/>
      <c r="GCE32" s="71"/>
      <c r="GCF32" s="71"/>
      <c r="GCG32" s="71"/>
      <c r="GCH32" s="71"/>
      <c r="GCI32" s="71"/>
      <c r="GCJ32" s="71"/>
      <c r="GCK32" s="71"/>
      <c r="GCL32" s="71"/>
      <c r="GCM32" s="71"/>
      <c r="GCN32" s="71"/>
      <c r="GCO32" s="71"/>
      <c r="GCP32" s="71"/>
      <c r="GCQ32" s="71"/>
      <c r="GCR32" s="71"/>
      <c r="GCS32" s="71"/>
      <c r="GCT32" s="71"/>
      <c r="GCU32" s="71"/>
      <c r="GCV32" s="71"/>
      <c r="GCW32" s="71"/>
      <c r="GCX32" s="71"/>
      <c r="GCY32" s="71"/>
      <c r="GCZ32" s="71"/>
      <c r="GDA32" s="71"/>
      <c r="GDB32" s="71"/>
      <c r="GDC32" s="71"/>
      <c r="GDD32" s="71"/>
      <c r="GDE32" s="71"/>
      <c r="GDF32" s="71"/>
      <c r="GDG32" s="71"/>
      <c r="GDH32" s="71"/>
      <c r="GDI32" s="71"/>
      <c r="GDJ32" s="71"/>
      <c r="GDK32" s="71"/>
      <c r="GDL32" s="71"/>
      <c r="GDM32" s="71"/>
      <c r="GDN32" s="71"/>
      <c r="GDO32" s="71"/>
      <c r="GDP32" s="71"/>
      <c r="GDQ32" s="71"/>
      <c r="GDR32" s="71"/>
      <c r="GDS32" s="71"/>
      <c r="GDT32" s="71"/>
      <c r="GDU32" s="71"/>
      <c r="GDV32" s="71"/>
      <c r="GDW32" s="71"/>
      <c r="GDX32" s="71"/>
      <c r="GDY32" s="71"/>
      <c r="GDZ32" s="71"/>
      <c r="GEA32" s="71"/>
      <c r="GEB32" s="71"/>
      <c r="GEC32" s="71"/>
      <c r="GED32" s="71"/>
      <c r="GEE32" s="71"/>
      <c r="GEF32" s="71"/>
      <c r="GEG32" s="71"/>
      <c r="GEH32" s="71"/>
      <c r="GEI32" s="71"/>
      <c r="GEJ32" s="71"/>
      <c r="GEK32" s="71"/>
      <c r="GEL32" s="71"/>
      <c r="GEM32" s="71"/>
      <c r="GEN32" s="71"/>
      <c r="GEO32" s="71"/>
      <c r="GEP32" s="71"/>
      <c r="GEQ32" s="71"/>
      <c r="GER32" s="71"/>
      <c r="GES32" s="71"/>
      <c r="GET32" s="71"/>
      <c r="GEU32" s="71"/>
      <c r="GEV32" s="71"/>
      <c r="GEW32" s="71"/>
      <c r="GEX32" s="71"/>
      <c r="GEY32" s="71"/>
      <c r="GEZ32" s="71"/>
      <c r="GFA32" s="71"/>
      <c r="GFB32" s="71"/>
      <c r="GFC32" s="71"/>
      <c r="GFD32" s="71"/>
      <c r="GFE32" s="71"/>
      <c r="GFF32" s="71"/>
      <c r="GFG32" s="71"/>
      <c r="GFH32" s="71"/>
      <c r="GFI32" s="71"/>
      <c r="GFJ32" s="71"/>
      <c r="GFK32" s="71"/>
      <c r="GFL32" s="71"/>
      <c r="GFM32" s="71"/>
      <c r="GFN32" s="71"/>
      <c r="GFO32" s="71"/>
      <c r="GFP32" s="71"/>
      <c r="GFQ32" s="71"/>
      <c r="GFR32" s="71"/>
      <c r="GFS32" s="71"/>
      <c r="GFT32" s="71"/>
      <c r="GFU32" s="71"/>
      <c r="GFV32" s="71"/>
      <c r="GFW32" s="71"/>
      <c r="GFX32" s="71"/>
      <c r="GFY32" s="71"/>
      <c r="GFZ32" s="71"/>
      <c r="GGA32" s="71"/>
      <c r="GGB32" s="71"/>
      <c r="GGC32" s="71"/>
      <c r="GGD32" s="71"/>
      <c r="GGE32" s="71"/>
      <c r="GGF32" s="71"/>
      <c r="GGG32" s="71"/>
      <c r="GGH32" s="71"/>
      <c r="GGI32" s="71"/>
      <c r="GGJ32" s="71"/>
      <c r="GGK32" s="71"/>
      <c r="GGL32" s="71"/>
      <c r="GGM32" s="71"/>
      <c r="GGN32" s="71"/>
      <c r="GGO32" s="71"/>
      <c r="GGP32" s="71"/>
      <c r="GGQ32" s="71"/>
      <c r="GGR32" s="71"/>
      <c r="GGS32" s="71"/>
      <c r="GGT32" s="71"/>
      <c r="GGU32" s="71"/>
      <c r="GGV32" s="71"/>
      <c r="GGW32" s="71"/>
      <c r="GGX32" s="71"/>
      <c r="GGY32" s="71"/>
      <c r="GGZ32" s="71"/>
      <c r="GHA32" s="71"/>
      <c r="GHB32" s="71"/>
      <c r="GHC32" s="71"/>
      <c r="GHD32" s="71"/>
      <c r="GHE32" s="71"/>
      <c r="GHF32" s="71"/>
      <c r="GHG32" s="71"/>
      <c r="GHH32" s="71"/>
      <c r="GHI32" s="71"/>
      <c r="GHJ32" s="71"/>
      <c r="GHK32" s="71"/>
      <c r="GHL32" s="71"/>
      <c r="GHM32" s="71"/>
      <c r="GHN32" s="71"/>
      <c r="GHO32" s="71"/>
      <c r="GHP32" s="71"/>
      <c r="GHQ32" s="71"/>
      <c r="GHR32" s="71"/>
      <c r="GHS32" s="71"/>
      <c r="GHT32" s="71"/>
      <c r="GHU32" s="71"/>
      <c r="GHV32" s="71"/>
      <c r="GHW32" s="71"/>
      <c r="GHX32" s="71"/>
      <c r="GHY32" s="71"/>
      <c r="GHZ32" s="71"/>
      <c r="GIA32" s="71"/>
      <c r="GIB32" s="71"/>
      <c r="GIC32" s="71"/>
      <c r="GID32" s="71"/>
      <c r="GIE32" s="71"/>
      <c r="GIF32" s="71"/>
      <c r="GIG32" s="71"/>
      <c r="GIH32" s="71"/>
      <c r="GII32" s="71"/>
      <c r="GIJ32" s="71"/>
      <c r="GIK32" s="71"/>
      <c r="GIL32" s="71"/>
      <c r="GIM32" s="71"/>
      <c r="GIN32" s="71"/>
      <c r="GIO32" s="71"/>
      <c r="GIP32" s="71"/>
      <c r="GIQ32" s="71"/>
      <c r="GIR32" s="71"/>
      <c r="GIS32" s="71"/>
      <c r="GIT32" s="71"/>
      <c r="GIU32" s="71"/>
      <c r="GIV32" s="71"/>
      <c r="GIW32" s="71"/>
      <c r="GIX32" s="71"/>
      <c r="GIY32" s="71"/>
      <c r="GIZ32" s="71"/>
      <c r="GJA32" s="71"/>
      <c r="GJB32" s="71"/>
      <c r="GJC32" s="71"/>
      <c r="GJD32" s="71"/>
      <c r="GJE32" s="71"/>
      <c r="GJF32" s="71"/>
      <c r="GJG32" s="71"/>
      <c r="GJH32" s="71"/>
      <c r="GJI32" s="71"/>
      <c r="GJJ32" s="71"/>
      <c r="GJK32" s="71"/>
      <c r="GJL32" s="71"/>
      <c r="GJM32" s="71"/>
      <c r="GJN32" s="71"/>
      <c r="GJO32" s="71"/>
      <c r="GJP32" s="71"/>
      <c r="GJQ32" s="71"/>
      <c r="GJR32" s="71"/>
      <c r="GJS32" s="71"/>
      <c r="GJT32" s="71"/>
      <c r="GJU32" s="71"/>
      <c r="GJV32" s="71"/>
      <c r="GJW32" s="71"/>
      <c r="GJX32" s="71"/>
      <c r="GJY32" s="71"/>
      <c r="GJZ32" s="71"/>
      <c r="GKA32" s="71"/>
      <c r="GKB32" s="71"/>
      <c r="GKC32" s="71"/>
      <c r="GKD32" s="71"/>
      <c r="GKE32" s="71"/>
      <c r="GKF32" s="71"/>
      <c r="GKG32" s="71"/>
      <c r="GKH32" s="71"/>
      <c r="GKI32" s="71"/>
      <c r="GKJ32" s="71"/>
      <c r="GKK32" s="71"/>
      <c r="GKL32" s="71"/>
      <c r="GKM32" s="71"/>
      <c r="GKN32" s="71"/>
      <c r="GKO32" s="71"/>
      <c r="GKP32" s="71"/>
      <c r="GKQ32" s="71"/>
      <c r="GKR32" s="71"/>
      <c r="GKS32" s="71"/>
      <c r="GKT32" s="71"/>
      <c r="GKU32" s="71"/>
      <c r="GKV32" s="71"/>
      <c r="GKW32" s="71"/>
      <c r="GKX32" s="71"/>
      <c r="GKY32" s="71"/>
      <c r="GKZ32" s="71"/>
      <c r="GLA32" s="71"/>
      <c r="GLB32" s="71"/>
      <c r="GLC32" s="71"/>
      <c r="GLD32" s="71"/>
      <c r="GLE32" s="71"/>
      <c r="GLF32" s="71"/>
      <c r="GLG32" s="71"/>
      <c r="GLH32" s="71"/>
      <c r="GLI32" s="71"/>
      <c r="GLJ32" s="71"/>
      <c r="GLK32" s="71"/>
      <c r="GLL32" s="71"/>
      <c r="GLM32" s="71"/>
      <c r="GLN32" s="71"/>
      <c r="GLO32" s="71"/>
      <c r="GLP32" s="71"/>
      <c r="GLQ32" s="71"/>
      <c r="GLR32" s="71"/>
      <c r="GLS32" s="71"/>
      <c r="GLT32" s="71"/>
      <c r="GLU32" s="71"/>
      <c r="GLV32" s="71"/>
      <c r="GLW32" s="71"/>
      <c r="GLX32" s="71"/>
      <c r="GLY32" s="71"/>
      <c r="GLZ32" s="71"/>
      <c r="GMA32" s="71"/>
      <c r="GMB32" s="71"/>
      <c r="GMC32" s="71"/>
      <c r="GMD32" s="71"/>
      <c r="GME32" s="71"/>
      <c r="GMF32" s="71"/>
      <c r="GMG32" s="71"/>
      <c r="GMH32" s="71"/>
      <c r="GMI32" s="71"/>
      <c r="GMJ32" s="71"/>
      <c r="GMK32" s="71"/>
      <c r="GML32" s="71"/>
      <c r="GMM32" s="71"/>
      <c r="GMN32" s="71"/>
      <c r="GMO32" s="71"/>
      <c r="GMP32" s="71"/>
      <c r="GMQ32" s="71"/>
      <c r="GMR32" s="71"/>
      <c r="GMS32" s="71"/>
      <c r="GMT32" s="71"/>
      <c r="GMU32" s="71"/>
      <c r="GMV32" s="71"/>
      <c r="GMW32" s="71"/>
      <c r="GMX32" s="71"/>
      <c r="GMY32" s="71"/>
      <c r="GMZ32" s="71"/>
      <c r="GNA32" s="71"/>
      <c r="GNB32" s="71"/>
      <c r="GNC32" s="71"/>
      <c r="GND32" s="71"/>
      <c r="GNE32" s="71"/>
      <c r="GNF32" s="71"/>
      <c r="GNG32" s="71"/>
      <c r="GNH32" s="71"/>
      <c r="GNI32" s="71"/>
      <c r="GNJ32" s="71"/>
      <c r="GNK32" s="71"/>
      <c r="GNL32" s="71"/>
      <c r="GNM32" s="71"/>
      <c r="GNN32" s="71"/>
      <c r="GNO32" s="71"/>
      <c r="GNP32" s="71"/>
      <c r="GNQ32" s="71"/>
      <c r="GNR32" s="71"/>
      <c r="GNS32" s="71"/>
      <c r="GNT32" s="71"/>
      <c r="GNU32" s="71"/>
      <c r="GNV32" s="71"/>
      <c r="GNW32" s="71"/>
      <c r="GNX32" s="71"/>
      <c r="GNY32" s="71"/>
      <c r="GNZ32" s="71"/>
      <c r="GOA32" s="71"/>
      <c r="GOB32" s="71"/>
      <c r="GOC32" s="71"/>
      <c r="GOD32" s="71"/>
      <c r="GOE32" s="71"/>
      <c r="GOF32" s="71"/>
      <c r="GOG32" s="71"/>
      <c r="GOH32" s="71"/>
      <c r="GOI32" s="71"/>
      <c r="GOJ32" s="71"/>
      <c r="GOK32" s="71"/>
      <c r="GOL32" s="71"/>
      <c r="GOM32" s="71"/>
      <c r="GON32" s="71"/>
      <c r="GOO32" s="71"/>
      <c r="GOP32" s="71"/>
      <c r="GOQ32" s="71"/>
      <c r="GOR32" s="71"/>
      <c r="GOS32" s="71"/>
      <c r="GOT32" s="71"/>
      <c r="GOU32" s="71"/>
      <c r="GOV32" s="71"/>
      <c r="GOW32" s="71"/>
      <c r="GOX32" s="71"/>
      <c r="GOY32" s="71"/>
      <c r="GOZ32" s="71"/>
      <c r="GPA32" s="71"/>
      <c r="GPB32" s="71"/>
      <c r="GPC32" s="71"/>
      <c r="GPD32" s="71"/>
      <c r="GPE32" s="71"/>
      <c r="GPF32" s="71"/>
      <c r="GPG32" s="71"/>
      <c r="GPH32" s="71"/>
      <c r="GPI32" s="71"/>
      <c r="GPJ32" s="71"/>
      <c r="GPK32" s="71"/>
      <c r="GPL32" s="71"/>
      <c r="GPM32" s="71"/>
      <c r="GPN32" s="71"/>
      <c r="GPO32" s="71"/>
      <c r="GPP32" s="71"/>
      <c r="GPQ32" s="71"/>
      <c r="GPR32" s="71"/>
      <c r="GPS32" s="71"/>
      <c r="GPT32" s="71"/>
      <c r="GPU32" s="71"/>
      <c r="GPV32" s="71"/>
      <c r="GPW32" s="71"/>
      <c r="GPX32" s="71"/>
      <c r="GPY32" s="71"/>
      <c r="GPZ32" s="71"/>
      <c r="GQA32" s="71"/>
      <c r="GQB32" s="71"/>
      <c r="GQC32" s="71"/>
      <c r="GQD32" s="71"/>
      <c r="GQE32" s="71"/>
      <c r="GQF32" s="71"/>
      <c r="GQG32" s="71"/>
      <c r="GQH32" s="71"/>
      <c r="GQI32" s="71"/>
      <c r="GQJ32" s="71"/>
      <c r="GQK32" s="71"/>
      <c r="GQL32" s="71"/>
      <c r="GQM32" s="71"/>
      <c r="GQN32" s="71"/>
      <c r="GQO32" s="71"/>
      <c r="GQP32" s="71"/>
      <c r="GQQ32" s="71"/>
      <c r="GQR32" s="71"/>
      <c r="GQS32" s="71"/>
      <c r="GQT32" s="71"/>
      <c r="GQU32" s="71"/>
      <c r="GQV32" s="71"/>
      <c r="GQW32" s="71"/>
      <c r="GQX32" s="71"/>
      <c r="GQY32" s="71"/>
      <c r="GQZ32" s="71"/>
      <c r="GRA32" s="71"/>
      <c r="GRB32" s="71"/>
      <c r="GRC32" s="71"/>
      <c r="GRD32" s="71"/>
      <c r="GRE32" s="71"/>
      <c r="GRF32" s="71"/>
      <c r="GRG32" s="71"/>
      <c r="GRH32" s="71"/>
      <c r="GRI32" s="71"/>
      <c r="GRJ32" s="71"/>
      <c r="GRK32" s="71"/>
      <c r="GRL32" s="71"/>
      <c r="GRM32" s="71"/>
      <c r="GRN32" s="71"/>
      <c r="GRO32" s="71"/>
      <c r="GRP32" s="71"/>
      <c r="GRQ32" s="71"/>
      <c r="GRR32" s="71"/>
      <c r="GRS32" s="71"/>
      <c r="GRT32" s="71"/>
      <c r="GRU32" s="71"/>
      <c r="GRV32" s="71"/>
      <c r="GRW32" s="71"/>
      <c r="GRX32" s="71"/>
      <c r="GRY32" s="71"/>
      <c r="GRZ32" s="71"/>
      <c r="GSA32" s="71"/>
      <c r="GSB32" s="71"/>
      <c r="GSC32" s="71"/>
      <c r="GSD32" s="71"/>
      <c r="GSE32" s="71"/>
      <c r="GSF32" s="71"/>
      <c r="GSG32" s="71"/>
      <c r="GSH32" s="71"/>
      <c r="GSI32" s="71"/>
      <c r="GSJ32" s="71"/>
      <c r="GSK32" s="71"/>
      <c r="GSL32" s="71"/>
      <c r="GSM32" s="71"/>
      <c r="GSN32" s="71"/>
      <c r="GSO32" s="71"/>
      <c r="GSP32" s="71"/>
      <c r="GSQ32" s="71"/>
      <c r="GSR32" s="71"/>
      <c r="GSS32" s="71"/>
      <c r="GST32" s="71"/>
      <c r="GSU32" s="71"/>
      <c r="GSV32" s="71"/>
      <c r="GSW32" s="71"/>
      <c r="GSX32" s="71"/>
      <c r="GSY32" s="71"/>
      <c r="GSZ32" s="71"/>
      <c r="GTA32" s="71"/>
      <c r="GTB32" s="71"/>
      <c r="GTC32" s="71"/>
      <c r="GTD32" s="71"/>
      <c r="GTE32" s="71"/>
      <c r="GTF32" s="71"/>
      <c r="GTG32" s="71"/>
      <c r="GTH32" s="71"/>
      <c r="GTI32" s="71"/>
      <c r="GTJ32" s="71"/>
      <c r="GTK32" s="71"/>
      <c r="GTL32" s="71"/>
      <c r="GTM32" s="71"/>
      <c r="GTN32" s="71"/>
      <c r="GTO32" s="71"/>
      <c r="GTP32" s="71"/>
      <c r="GTQ32" s="71"/>
      <c r="GTR32" s="71"/>
      <c r="GTS32" s="71"/>
      <c r="GTT32" s="71"/>
      <c r="GTU32" s="71"/>
      <c r="GTV32" s="71"/>
      <c r="GTW32" s="71"/>
      <c r="GTX32" s="71"/>
      <c r="GTY32" s="71"/>
      <c r="GTZ32" s="71"/>
      <c r="GUA32" s="71"/>
      <c r="GUB32" s="71"/>
      <c r="GUC32" s="71"/>
      <c r="GUD32" s="71"/>
      <c r="GUE32" s="71"/>
      <c r="GUF32" s="71"/>
      <c r="GUG32" s="71"/>
      <c r="GUH32" s="71"/>
      <c r="GUI32" s="71"/>
      <c r="GUJ32" s="71"/>
      <c r="GUK32" s="71"/>
      <c r="GUL32" s="71"/>
      <c r="GUM32" s="71"/>
      <c r="GUN32" s="71"/>
      <c r="GUO32" s="71"/>
      <c r="GUP32" s="71"/>
      <c r="GUQ32" s="71"/>
      <c r="GUR32" s="71"/>
      <c r="GUS32" s="71"/>
      <c r="GUT32" s="71"/>
      <c r="GUU32" s="71"/>
      <c r="GUV32" s="71"/>
      <c r="GUW32" s="71"/>
      <c r="GUX32" s="71"/>
      <c r="GUY32" s="71"/>
      <c r="GUZ32" s="71"/>
      <c r="GVA32" s="71"/>
      <c r="GVB32" s="71"/>
      <c r="GVC32" s="71"/>
      <c r="GVD32" s="71"/>
      <c r="GVE32" s="71"/>
      <c r="GVF32" s="71"/>
      <c r="GVG32" s="71"/>
      <c r="GVH32" s="71"/>
      <c r="GVI32" s="71"/>
      <c r="GVJ32" s="71"/>
      <c r="GVK32" s="71"/>
      <c r="GVL32" s="71"/>
      <c r="GVM32" s="71"/>
      <c r="GVN32" s="71"/>
      <c r="GVO32" s="71"/>
      <c r="GVP32" s="71"/>
      <c r="GVQ32" s="71"/>
      <c r="GVR32" s="71"/>
      <c r="GVS32" s="71"/>
      <c r="GVT32" s="71"/>
      <c r="GVU32" s="71"/>
      <c r="GVV32" s="71"/>
      <c r="GVW32" s="71"/>
      <c r="GVX32" s="71"/>
      <c r="GVY32" s="71"/>
      <c r="GVZ32" s="71"/>
      <c r="GWA32" s="71"/>
      <c r="GWB32" s="71"/>
      <c r="GWC32" s="71"/>
      <c r="GWD32" s="71"/>
      <c r="GWE32" s="71"/>
      <c r="GWF32" s="71"/>
      <c r="GWG32" s="71"/>
      <c r="GWH32" s="71"/>
      <c r="GWI32" s="71"/>
      <c r="GWJ32" s="71"/>
      <c r="GWK32" s="71"/>
      <c r="GWL32" s="71"/>
      <c r="GWM32" s="71"/>
      <c r="GWN32" s="71"/>
      <c r="GWO32" s="71"/>
      <c r="GWP32" s="71"/>
      <c r="GWQ32" s="71"/>
      <c r="GWR32" s="71"/>
      <c r="GWS32" s="71"/>
      <c r="GWT32" s="71"/>
      <c r="GWU32" s="71"/>
      <c r="GWV32" s="71"/>
      <c r="GWW32" s="71"/>
      <c r="GWX32" s="71"/>
      <c r="GWY32" s="71"/>
      <c r="GWZ32" s="71"/>
      <c r="GXA32" s="71"/>
      <c r="GXB32" s="71"/>
      <c r="GXC32" s="71"/>
      <c r="GXD32" s="71"/>
      <c r="GXE32" s="71"/>
      <c r="GXF32" s="71"/>
      <c r="GXG32" s="71"/>
      <c r="GXH32" s="71"/>
      <c r="GXI32" s="71"/>
      <c r="GXJ32" s="71"/>
      <c r="GXK32" s="71"/>
      <c r="GXL32" s="71"/>
      <c r="GXM32" s="71"/>
      <c r="GXN32" s="71"/>
      <c r="GXO32" s="71"/>
      <c r="GXP32" s="71"/>
      <c r="GXQ32" s="71"/>
      <c r="GXR32" s="71"/>
      <c r="GXS32" s="71"/>
      <c r="GXT32" s="71"/>
      <c r="GXU32" s="71"/>
      <c r="GXV32" s="71"/>
      <c r="GXW32" s="71"/>
      <c r="GXX32" s="71"/>
      <c r="GXY32" s="71"/>
      <c r="GXZ32" s="71"/>
      <c r="GYA32" s="71"/>
      <c r="GYB32" s="71"/>
      <c r="GYC32" s="71"/>
      <c r="GYD32" s="71"/>
      <c r="GYE32" s="71"/>
      <c r="GYF32" s="71"/>
      <c r="GYG32" s="71"/>
      <c r="GYH32" s="71"/>
      <c r="GYI32" s="71"/>
      <c r="GYJ32" s="71"/>
      <c r="GYK32" s="71"/>
      <c r="GYL32" s="71"/>
      <c r="GYM32" s="71"/>
      <c r="GYN32" s="71"/>
      <c r="GYO32" s="71"/>
      <c r="GYP32" s="71"/>
      <c r="GYQ32" s="71"/>
      <c r="GYR32" s="71"/>
      <c r="GYS32" s="71"/>
      <c r="GYT32" s="71"/>
      <c r="GYU32" s="71"/>
      <c r="GYV32" s="71"/>
      <c r="GYW32" s="71"/>
      <c r="GYX32" s="71"/>
      <c r="GYY32" s="71"/>
      <c r="GYZ32" s="71"/>
      <c r="GZA32" s="71"/>
      <c r="GZB32" s="71"/>
      <c r="GZC32" s="71"/>
      <c r="GZD32" s="71"/>
      <c r="GZE32" s="71"/>
      <c r="GZF32" s="71"/>
      <c r="GZG32" s="71"/>
      <c r="GZH32" s="71"/>
      <c r="GZI32" s="71"/>
      <c r="GZJ32" s="71"/>
      <c r="GZK32" s="71"/>
      <c r="GZL32" s="71"/>
      <c r="GZM32" s="71"/>
      <c r="GZN32" s="71"/>
      <c r="GZO32" s="71"/>
      <c r="GZP32" s="71"/>
      <c r="GZQ32" s="71"/>
      <c r="GZR32" s="71"/>
      <c r="GZS32" s="71"/>
      <c r="GZT32" s="71"/>
      <c r="GZU32" s="71"/>
      <c r="GZV32" s="71"/>
      <c r="GZW32" s="71"/>
      <c r="GZX32" s="71"/>
      <c r="GZY32" s="71"/>
      <c r="GZZ32" s="71"/>
      <c r="HAA32" s="71"/>
      <c r="HAB32" s="71"/>
      <c r="HAC32" s="71"/>
      <c r="HAD32" s="71"/>
      <c r="HAE32" s="71"/>
      <c r="HAF32" s="71"/>
      <c r="HAG32" s="71"/>
      <c r="HAH32" s="71"/>
      <c r="HAI32" s="71"/>
      <c r="HAJ32" s="71"/>
      <c r="HAK32" s="71"/>
      <c r="HAL32" s="71"/>
      <c r="HAM32" s="71"/>
      <c r="HAN32" s="71"/>
      <c r="HAO32" s="71"/>
      <c r="HAP32" s="71"/>
      <c r="HAQ32" s="71"/>
      <c r="HAR32" s="71"/>
      <c r="HAS32" s="71"/>
      <c r="HAT32" s="71"/>
      <c r="HAU32" s="71"/>
      <c r="HAV32" s="71"/>
      <c r="HAW32" s="71"/>
      <c r="HAX32" s="71"/>
      <c r="HAY32" s="71"/>
      <c r="HAZ32" s="71"/>
      <c r="HBA32" s="71"/>
      <c r="HBB32" s="71"/>
      <c r="HBC32" s="71"/>
      <c r="HBD32" s="71"/>
      <c r="HBE32" s="71"/>
      <c r="HBF32" s="71"/>
      <c r="HBG32" s="71"/>
      <c r="HBH32" s="71"/>
      <c r="HBI32" s="71"/>
      <c r="HBJ32" s="71"/>
      <c r="HBK32" s="71"/>
      <c r="HBL32" s="71"/>
      <c r="HBM32" s="71"/>
      <c r="HBN32" s="71"/>
      <c r="HBO32" s="71"/>
      <c r="HBP32" s="71"/>
      <c r="HBQ32" s="71"/>
      <c r="HBR32" s="71"/>
      <c r="HBS32" s="71"/>
      <c r="HBT32" s="71"/>
      <c r="HBU32" s="71"/>
      <c r="HBV32" s="71"/>
      <c r="HBW32" s="71"/>
      <c r="HBX32" s="71"/>
      <c r="HBY32" s="71"/>
      <c r="HBZ32" s="71"/>
      <c r="HCA32" s="71"/>
      <c r="HCB32" s="71"/>
      <c r="HCC32" s="71"/>
      <c r="HCD32" s="71"/>
      <c r="HCE32" s="71"/>
      <c r="HCF32" s="71"/>
      <c r="HCG32" s="71"/>
      <c r="HCH32" s="71"/>
      <c r="HCI32" s="71"/>
      <c r="HCJ32" s="71"/>
      <c r="HCK32" s="71"/>
      <c r="HCL32" s="71"/>
      <c r="HCM32" s="71"/>
      <c r="HCN32" s="71"/>
      <c r="HCO32" s="71"/>
      <c r="HCP32" s="71"/>
      <c r="HCQ32" s="71"/>
      <c r="HCR32" s="71"/>
      <c r="HCS32" s="71"/>
      <c r="HCT32" s="71"/>
      <c r="HCU32" s="71"/>
      <c r="HCV32" s="71"/>
      <c r="HCW32" s="71"/>
      <c r="HCX32" s="71"/>
      <c r="HCY32" s="71"/>
      <c r="HCZ32" s="71"/>
      <c r="HDA32" s="71"/>
      <c r="HDB32" s="71"/>
      <c r="HDC32" s="71"/>
      <c r="HDD32" s="71"/>
      <c r="HDE32" s="71"/>
      <c r="HDF32" s="71"/>
      <c r="HDG32" s="71"/>
      <c r="HDH32" s="71"/>
      <c r="HDI32" s="71"/>
      <c r="HDJ32" s="71"/>
      <c r="HDK32" s="71"/>
      <c r="HDL32" s="71"/>
      <c r="HDM32" s="71"/>
      <c r="HDN32" s="71"/>
      <c r="HDO32" s="71"/>
      <c r="HDP32" s="71"/>
      <c r="HDQ32" s="71"/>
      <c r="HDR32" s="71"/>
      <c r="HDS32" s="71"/>
      <c r="HDT32" s="71"/>
      <c r="HDU32" s="71"/>
      <c r="HDV32" s="71"/>
      <c r="HDW32" s="71"/>
      <c r="HDX32" s="71"/>
      <c r="HDY32" s="71"/>
      <c r="HDZ32" s="71"/>
      <c r="HEA32" s="71"/>
      <c r="HEB32" s="71"/>
      <c r="HEC32" s="71"/>
      <c r="HED32" s="71"/>
      <c r="HEE32" s="71"/>
      <c r="HEF32" s="71"/>
      <c r="HEG32" s="71"/>
      <c r="HEH32" s="71"/>
      <c r="HEI32" s="71"/>
      <c r="HEJ32" s="71"/>
      <c r="HEK32" s="71"/>
      <c r="HEL32" s="71"/>
      <c r="HEM32" s="71"/>
      <c r="HEN32" s="71"/>
      <c r="HEO32" s="71"/>
      <c r="HEP32" s="71"/>
      <c r="HEQ32" s="71"/>
      <c r="HER32" s="71"/>
      <c r="HES32" s="71"/>
      <c r="HET32" s="71"/>
      <c r="HEU32" s="71"/>
      <c r="HEV32" s="71"/>
      <c r="HEW32" s="71"/>
      <c r="HEX32" s="71"/>
      <c r="HEY32" s="71"/>
      <c r="HEZ32" s="71"/>
      <c r="HFA32" s="71"/>
      <c r="HFB32" s="71"/>
      <c r="HFC32" s="71"/>
      <c r="HFD32" s="71"/>
      <c r="HFE32" s="71"/>
      <c r="HFF32" s="71"/>
      <c r="HFG32" s="71"/>
      <c r="HFH32" s="71"/>
      <c r="HFI32" s="71"/>
      <c r="HFJ32" s="71"/>
      <c r="HFK32" s="71"/>
      <c r="HFL32" s="71"/>
      <c r="HFM32" s="71"/>
      <c r="HFN32" s="71"/>
      <c r="HFO32" s="71"/>
      <c r="HFP32" s="71"/>
      <c r="HFQ32" s="71"/>
      <c r="HFR32" s="71"/>
      <c r="HFS32" s="71"/>
      <c r="HFT32" s="71"/>
      <c r="HFU32" s="71"/>
      <c r="HFV32" s="71"/>
      <c r="HFW32" s="71"/>
      <c r="HFX32" s="71"/>
      <c r="HFY32" s="71"/>
      <c r="HFZ32" s="71"/>
      <c r="HGA32" s="71"/>
      <c r="HGB32" s="71"/>
      <c r="HGC32" s="71"/>
      <c r="HGD32" s="71"/>
      <c r="HGE32" s="71"/>
      <c r="HGF32" s="71"/>
      <c r="HGG32" s="71"/>
      <c r="HGH32" s="71"/>
      <c r="HGI32" s="71"/>
      <c r="HGJ32" s="71"/>
      <c r="HGK32" s="71"/>
      <c r="HGL32" s="71"/>
      <c r="HGM32" s="71"/>
      <c r="HGN32" s="71"/>
      <c r="HGO32" s="71"/>
      <c r="HGP32" s="71"/>
      <c r="HGQ32" s="71"/>
      <c r="HGR32" s="71"/>
      <c r="HGS32" s="71"/>
      <c r="HGT32" s="71"/>
      <c r="HGU32" s="71"/>
      <c r="HGV32" s="71"/>
      <c r="HGW32" s="71"/>
      <c r="HGX32" s="71"/>
      <c r="HGY32" s="71"/>
      <c r="HGZ32" s="71"/>
      <c r="HHA32" s="71"/>
      <c r="HHB32" s="71"/>
      <c r="HHC32" s="71"/>
      <c r="HHD32" s="71"/>
      <c r="HHE32" s="71"/>
      <c r="HHF32" s="71"/>
      <c r="HHG32" s="71"/>
      <c r="HHH32" s="71"/>
      <c r="HHI32" s="71"/>
      <c r="HHJ32" s="71"/>
      <c r="HHK32" s="71"/>
      <c r="HHL32" s="71"/>
      <c r="HHM32" s="71"/>
      <c r="HHN32" s="71"/>
      <c r="HHO32" s="71"/>
      <c r="HHP32" s="71"/>
      <c r="HHQ32" s="71"/>
      <c r="HHR32" s="71"/>
      <c r="HHS32" s="71"/>
      <c r="HHT32" s="71"/>
      <c r="HHU32" s="71"/>
      <c r="HHV32" s="71"/>
      <c r="HHW32" s="71"/>
      <c r="HHX32" s="71"/>
      <c r="HHY32" s="71"/>
      <c r="HHZ32" s="71"/>
      <c r="HIA32" s="71"/>
      <c r="HIB32" s="71"/>
      <c r="HIC32" s="71"/>
      <c r="HID32" s="71"/>
      <c r="HIE32" s="71"/>
      <c r="HIF32" s="71"/>
      <c r="HIG32" s="71"/>
      <c r="HIH32" s="71"/>
      <c r="HII32" s="71"/>
      <c r="HIJ32" s="71"/>
      <c r="HIK32" s="71"/>
      <c r="HIL32" s="71"/>
      <c r="HIM32" s="71"/>
      <c r="HIN32" s="71"/>
      <c r="HIO32" s="71"/>
      <c r="HIP32" s="71"/>
      <c r="HIQ32" s="71"/>
      <c r="HIR32" s="71"/>
      <c r="HIS32" s="71"/>
      <c r="HIT32" s="71"/>
      <c r="HIU32" s="71"/>
      <c r="HIV32" s="71"/>
      <c r="HIW32" s="71"/>
      <c r="HIX32" s="71"/>
      <c r="HIY32" s="71"/>
      <c r="HIZ32" s="71"/>
      <c r="HJA32" s="71"/>
      <c r="HJB32" s="71"/>
      <c r="HJC32" s="71"/>
      <c r="HJD32" s="71"/>
      <c r="HJE32" s="71"/>
      <c r="HJF32" s="71"/>
      <c r="HJG32" s="71"/>
      <c r="HJH32" s="71"/>
      <c r="HJI32" s="71"/>
      <c r="HJJ32" s="71"/>
      <c r="HJK32" s="71"/>
      <c r="HJL32" s="71"/>
      <c r="HJM32" s="71"/>
      <c r="HJN32" s="71"/>
      <c r="HJO32" s="71"/>
      <c r="HJP32" s="71"/>
      <c r="HJQ32" s="71"/>
      <c r="HJR32" s="71"/>
      <c r="HJS32" s="71"/>
      <c r="HJT32" s="71"/>
      <c r="HJU32" s="71"/>
      <c r="HJV32" s="71"/>
      <c r="HJW32" s="71"/>
      <c r="HJX32" s="71"/>
      <c r="HJY32" s="71"/>
      <c r="HJZ32" s="71"/>
      <c r="HKA32" s="71"/>
      <c r="HKB32" s="71"/>
      <c r="HKC32" s="71"/>
      <c r="HKD32" s="71"/>
      <c r="HKE32" s="71"/>
      <c r="HKF32" s="71"/>
      <c r="HKG32" s="71"/>
      <c r="HKH32" s="71"/>
      <c r="HKI32" s="71"/>
      <c r="HKJ32" s="71"/>
      <c r="HKK32" s="71"/>
      <c r="HKL32" s="71"/>
      <c r="HKM32" s="71"/>
      <c r="HKN32" s="71"/>
      <c r="HKO32" s="71"/>
      <c r="HKP32" s="71"/>
      <c r="HKQ32" s="71"/>
      <c r="HKR32" s="71"/>
      <c r="HKS32" s="71"/>
      <c r="HKT32" s="71"/>
      <c r="HKU32" s="71"/>
      <c r="HKV32" s="71"/>
      <c r="HKW32" s="71"/>
      <c r="HKX32" s="71"/>
      <c r="HKY32" s="71"/>
      <c r="HKZ32" s="71"/>
      <c r="HLA32" s="71"/>
      <c r="HLB32" s="71"/>
      <c r="HLC32" s="71"/>
      <c r="HLD32" s="71"/>
      <c r="HLE32" s="71"/>
      <c r="HLF32" s="71"/>
      <c r="HLG32" s="71"/>
      <c r="HLH32" s="71"/>
      <c r="HLI32" s="71"/>
      <c r="HLJ32" s="71"/>
      <c r="HLK32" s="71"/>
      <c r="HLL32" s="71"/>
      <c r="HLM32" s="71"/>
      <c r="HLN32" s="71"/>
      <c r="HLO32" s="71"/>
      <c r="HLP32" s="71"/>
      <c r="HLQ32" s="71"/>
      <c r="HLR32" s="71"/>
      <c r="HLS32" s="71"/>
      <c r="HLT32" s="71"/>
      <c r="HLU32" s="71"/>
      <c r="HLV32" s="71"/>
      <c r="HLW32" s="71"/>
      <c r="HLX32" s="71"/>
      <c r="HLY32" s="71"/>
      <c r="HLZ32" s="71"/>
      <c r="HMA32" s="71"/>
      <c r="HMB32" s="71"/>
      <c r="HMC32" s="71"/>
      <c r="HMD32" s="71"/>
      <c r="HME32" s="71"/>
      <c r="HMF32" s="71"/>
      <c r="HMG32" s="71"/>
      <c r="HMH32" s="71"/>
      <c r="HMI32" s="71"/>
      <c r="HMJ32" s="71"/>
      <c r="HMK32" s="71"/>
      <c r="HML32" s="71"/>
      <c r="HMM32" s="71"/>
      <c r="HMN32" s="71"/>
      <c r="HMO32" s="71"/>
      <c r="HMP32" s="71"/>
      <c r="HMQ32" s="71"/>
      <c r="HMR32" s="71"/>
      <c r="HMS32" s="71"/>
      <c r="HMT32" s="71"/>
      <c r="HMU32" s="71"/>
      <c r="HMV32" s="71"/>
      <c r="HMW32" s="71"/>
      <c r="HMX32" s="71"/>
      <c r="HMY32" s="71"/>
      <c r="HMZ32" s="71"/>
      <c r="HNA32" s="71"/>
      <c r="HNB32" s="71"/>
      <c r="HNC32" s="71"/>
      <c r="HND32" s="71"/>
      <c r="HNE32" s="71"/>
      <c r="HNF32" s="71"/>
      <c r="HNG32" s="71"/>
      <c r="HNH32" s="71"/>
      <c r="HNI32" s="71"/>
      <c r="HNJ32" s="71"/>
      <c r="HNK32" s="71"/>
      <c r="HNL32" s="71"/>
      <c r="HNM32" s="71"/>
      <c r="HNN32" s="71"/>
      <c r="HNO32" s="71"/>
      <c r="HNP32" s="71"/>
      <c r="HNQ32" s="71"/>
      <c r="HNR32" s="71"/>
      <c r="HNS32" s="71"/>
      <c r="HNT32" s="71"/>
      <c r="HNU32" s="71"/>
      <c r="HNV32" s="71"/>
      <c r="HNW32" s="71"/>
      <c r="HNX32" s="71"/>
      <c r="HNY32" s="71"/>
      <c r="HNZ32" s="71"/>
      <c r="HOA32" s="71"/>
      <c r="HOB32" s="71"/>
      <c r="HOC32" s="71"/>
      <c r="HOD32" s="71"/>
      <c r="HOE32" s="71"/>
      <c r="HOF32" s="71"/>
      <c r="HOG32" s="71"/>
      <c r="HOH32" s="71"/>
      <c r="HOI32" s="71"/>
      <c r="HOJ32" s="71"/>
      <c r="HOK32" s="71"/>
      <c r="HOL32" s="71"/>
      <c r="HOM32" s="71"/>
      <c r="HON32" s="71"/>
      <c r="HOO32" s="71"/>
      <c r="HOP32" s="71"/>
      <c r="HOQ32" s="71"/>
      <c r="HOR32" s="71"/>
      <c r="HOS32" s="71"/>
      <c r="HOT32" s="71"/>
      <c r="HOU32" s="71"/>
      <c r="HOV32" s="71"/>
      <c r="HOW32" s="71"/>
      <c r="HOX32" s="71"/>
      <c r="HOY32" s="71"/>
      <c r="HOZ32" s="71"/>
      <c r="HPA32" s="71"/>
      <c r="HPB32" s="71"/>
      <c r="HPC32" s="71"/>
      <c r="HPD32" s="71"/>
      <c r="HPE32" s="71"/>
      <c r="HPF32" s="71"/>
      <c r="HPG32" s="71"/>
      <c r="HPH32" s="71"/>
      <c r="HPI32" s="71"/>
      <c r="HPJ32" s="71"/>
      <c r="HPK32" s="71"/>
      <c r="HPL32" s="71"/>
      <c r="HPM32" s="71"/>
      <c r="HPN32" s="71"/>
      <c r="HPO32" s="71"/>
      <c r="HPP32" s="71"/>
      <c r="HPQ32" s="71"/>
      <c r="HPR32" s="71"/>
      <c r="HPS32" s="71"/>
      <c r="HPT32" s="71"/>
      <c r="HPU32" s="71"/>
      <c r="HPV32" s="71"/>
      <c r="HPW32" s="71"/>
      <c r="HPX32" s="71"/>
      <c r="HPY32" s="71"/>
      <c r="HPZ32" s="71"/>
      <c r="HQA32" s="71"/>
      <c r="HQB32" s="71"/>
      <c r="HQC32" s="71"/>
      <c r="HQD32" s="71"/>
      <c r="HQE32" s="71"/>
      <c r="HQF32" s="71"/>
      <c r="HQG32" s="71"/>
      <c r="HQH32" s="71"/>
      <c r="HQI32" s="71"/>
      <c r="HQJ32" s="71"/>
      <c r="HQK32" s="71"/>
      <c r="HQL32" s="71"/>
      <c r="HQM32" s="71"/>
      <c r="HQN32" s="71"/>
      <c r="HQO32" s="71"/>
      <c r="HQP32" s="71"/>
      <c r="HQQ32" s="71"/>
      <c r="HQR32" s="71"/>
      <c r="HQS32" s="71"/>
      <c r="HQT32" s="71"/>
      <c r="HQU32" s="71"/>
      <c r="HQV32" s="71"/>
      <c r="HQW32" s="71"/>
      <c r="HQX32" s="71"/>
      <c r="HQY32" s="71"/>
      <c r="HQZ32" s="71"/>
      <c r="HRA32" s="71"/>
      <c r="HRB32" s="71"/>
      <c r="HRC32" s="71"/>
      <c r="HRD32" s="71"/>
      <c r="HRE32" s="71"/>
      <c r="HRF32" s="71"/>
      <c r="HRG32" s="71"/>
      <c r="HRH32" s="71"/>
      <c r="HRI32" s="71"/>
      <c r="HRJ32" s="71"/>
      <c r="HRK32" s="71"/>
      <c r="HRL32" s="71"/>
      <c r="HRM32" s="71"/>
      <c r="HRN32" s="71"/>
      <c r="HRO32" s="71"/>
      <c r="HRP32" s="71"/>
      <c r="HRQ32" s="71"/>
      <c r="HRR32" s="71"/>
      <c r="HRS32" s="71"/>
      <c r="HRT32" s="71"/>
      <c r="HRU32" s="71"/>
      <c r="HRV32" s="71"/>
      <c r="HRW32" s="71"/>
      <c r="HRX32" s="71"/>
      <c r="HRY32" s="71"/>
      <c r="HRZ32" s="71"/>
      <c r="HSA32" s="71"/>
      <c r="HSB32" s="71"/>
      <c r="HSC32" s="71"/>
      <c r="HSD32" s="71"/>
      <c r="HSE32" s="71"/>
      <c r="HSF32" s="71"/>
      <c r="HSG32" s="71"/>
      <c r="HSH32" s="71"/>
      <c r="HSI32" s="71"/>
      <c r="HSJ32" s="71"/>
      <c r="HSK32" s="71"/>
      <c r="HSL32" s="71"/>
      <c r="HSM32" s="71"/>
      <c r="HSN32" s="71"/>
      <c r="HSO32" s="71"/>
      <c r="HSP32" s="71"/>
      <c r="HSQ32" s="71"/>
      <c r="HSR32" s="71"/>
      <c r="HSS32" s="71"/>
      <c r="HST32" s="71"/>
      <c r="HSU32" s="71"/>
      <c r="HSV32" s="71"/>
      <c r="HSW32" s="71"/>
      <c r="HSX32" s="71"/>
      <c r="HSY32" s="71"/>
      <c r="HSZ32" s="71"/>
      <c r="HTA32" s="71"/>
      <c r="HTB32" s="71"/>
      <c r="HTC32" s="71"/>
      <c r="HTD32" s="71"/>
      <c r="HTE32" s="71"/>
      <c r="HTF32" s="71"/>
      <c r="HTG32" s="71"/>
      <c r="HTH32" s="71"/>
      <c r="HTI32" s="71"/>
      <c r="HTJ32" s="71"/>
      <c r="HTK32" s="71"/>
      <c r="HTL32" s="71"/>
      <c r="HTM32" s="71"/>
      <c r="HTN32" s="71"/>
      <c r="HTO32" s="71"/>
      <c r="HTP32" s="71"/>
      <c r="HTQ32" s="71"/>
      <c r="HTR32" s="71"/>
      <c r="HTS32" s="71"/>
      <c r="HTT32" s="71"/>
      <c r="HTU32" s="71"/>
      <c r="HTV32" s="71"/>
      <c r="HTW32" s="71"/>
      <c r="HTX32" s="71"/>
      <c r="HTY32" s="71"/>
      <c r="HTZ32" s="71"/>
      <c r="HUA32" s="71"/>
      <c r="HUB32" s="71"/>
      <c r="HUC32" s="71"/>
      <c r="HUD32" s="71"/>
      <c r="HUE32" s="71"/>
      <c r="HUF32" s="71"/>
      <c r="HUG32" s="71"/>
      <c r="HUH32" s="71"/>
      <c r="HUI32" s="71"/>
      <c r="HUJ32" s="71"/>
      <c r="HUK32" s="71"/>
      <c r="HUL32" s="71"/>
      <c r="HUM32" s="71"/>
      <c r="HUN32" s="71"/>
      <c r="HUO32" s="71"/>
      <c r="HUP32" s="71"/>
      <c r="HUQ32" s="71"/>
      <c r="HUR32" s="71"/>
      <c r="HUS32" s="71"/>
      <c r="HUT32" s="71"/>
      <c r="HUU32" s="71"/>
      <c r="HUV32" s="71"/>
      <c r="HUW32" s="71"/>
      <c r="HUX32" s="71"/>
      <c r="HUY32" s="71"/>
      <c r="HUZ32" s="71"/>
      <c r="HVA32" s="71"/>
      <c r="HVB32" s="71"/>
      <c r="HVC32" s="71"/>
      <c r="HVD32" s="71"/>
      <c r="HVE32" s="71"/>
      <c r="HVF32" s="71"/>
      <c r="HVG32" s="71"/>
      <c r="HVH32" s="71"/>
      <c r="HVI32" s="71"/>
      <c r="HVJ32" s="71"/>
      <c r="HVK32" s="71"/>
      <c r="HVL32" s="71"/>
      <c r="HVM32" s="71"/>
      <c r="HVN32" s="71"/>
      <c r="HVO32" s="71"/>
      <c r="HVP32" s="71"/>
      <c r="HVQ32" s="71"/>
      <c r="HVR32" s="71"/>
      <c r="HVS32" s="71"/>
      <c r="HVT32" s="71"/>
      <c r="HVU32" s="71"/>
      <c r="HVV32" s="71"/>
      <c r="HVW32" s="71"/>
      <c r="HVX32" s="71"/>
      <c r="HVY32" s="71"/>
      <c r="HVZ32" s="71"/>
      <c r="HWA32" s="71"/>
      <c r="HWB32" s="71"/>
      <c r="HWC32" s="71"/>
      <c r="HWD32" s="71"/>
      <c r="HWE32" s="71"/>
      <c r="HWF32" s="71"/>
      <c r="HWG32" s="71"/>
      <c r="HWH32" s="71"/>
      <c r="HWI32" s="71"/>
      <c r="HWJ32" s="71"/>
      <c r="HWK32" s="71"/>
      <c r="HWL32" s="71"/>
      <c r="HWM32" s="71"/>
      <c r="HWN32" s="71"/>
      <c r="HWO32" s="71"/>
      <c r="HWP32" s="71"/>
      <c r="HWQ32" s="71"/>
      <c r="HWR32" s="71"/>
      <c r="HWS32" s="71"/>
      <c r="HWT32" s="71"/>
      <c r="HWU32" s="71"/>
      <c r="HWV32" s="71"/>
      <c r="HWW32" s="71"/>
      <c r="HWX32" s="71"/>
      <c r="HWY32" s="71"/>
      <c r="HWZ32" s="71"/>
      <c r="HXA32" s="71"/>
      <c r="HXB32" s="71"/>
      <c r="HXC32" s="71"/>
      <c r="HXD32" s="71"/>
      <c r="HXE32" s="71"/>
      <c r="HXF32" s="71"/>
      <c r="HXG32" s="71"/>
      <c r="HXH32" s="71"/>
      <c r="HXI32" s="71"/>
      <c r="HXJ32" s="71"/>
      <c r="HXK32" s="71"/>
      <c r="HXL32" s="71"/>
      <c r="HXM32" s="71"/>
      <c r="HXN32" s="71"/>
      <c r="HXO32" s="71"/>
      <c r="HXP32" s="71"/>
      <c r="HXQ32" s="71"/>
      <c r="HXR32" s="71"/>
      <c r="HXS32" s="71"/>
      <c r="HXT32" s="71"/>
      <c r="HXU32" s="71"/>
      <c r="HXV32" s="71"/>
      <c r="HXW32" s="71"/>
      <c r="HXX32" s="71"/>
      <c r="HXY32" s="71"/>
      <c r="HXZ32" s="71"/>
      <c r="HYA32" s="71"/>
      <c r="HYB32" s="71"/>
      <c r="HYC32" s="71"/>
      <c r="HYD32" s="71"/>
      <c r="HYE32" s="71"/>
      <c r="HYF32" s="71"/>
      <c r="HYG32" s="71"/>
      <c r="HYH32" s="71"/>
      <c r="HYI32" s="71"/>
      <c r="HYJ32" s="71"/>
      <c r="HYK32" s="71"/>
      <c r="HYL32" s="71"/>
      <c r="HYM32" s="71"/>
      <c r="HYN32" s="71"/>
      <c r="HYO32" s="71"/>
      <c r="HYP32" s="71"/>
      <c r="HYQ32" s="71"/>
      <c r="HYR32" s="71"/>
      <c r="HYS32" s="71"/>
      <c r="HYT32" s="71"/>
      <c r="HYU32" s="71"/>
      <c r="HYV32" s="71"/>
      <c r="HYW32" s="71"/>
      <c r="HYX32" s="71"/>
      <c r="HYY32" s="71"/>
      <c r="HYZ32" s="71"/>
      <c r="HZA32" s="71"/>
      <c r="HZB32" s="71"/>
      <c r="HZC32" s="71"/>
      <c r="HZD32" s="71"/>
      <c r="HZE32" s="71"/>
      <c r="HZF32" s="71"/>
      <c r="HZG32" s="71"/>
      <c r="HZH32" s="71"/>
      <c r="HZI32" s="71"/>
      <c r="HZJ32" s="71"/>
      <c r="HZK32" s="71"/>
      <c r="HZL32" s="71"/>
      <c r="HZM32" s="71"/>
      <c r="HZN32" s="71"/>
      <c r="HZO32" s="71"/>
      <c r="HZP32" s="71"/>
      <c r="HZQ32" s="71"/>
      <c r="HZR32" s="71"/>
      <c r="HZS32" s="71"/>
      <c r="HZT32" s="71"/>
      <c r="HZU32" s="71"/>
      <c r="HZV32" s="71"/>
      <c r="HZW32" s="71"/>
      <c r="HZX32" s="71"/>
      <c r="HZY32" s="71"/>
      <c r="HZZ32" s="71"/>
      <c r="IAA32" s="71"/>
      <c r="IAB32" s="71"/>
      <c r="IAC32" s="71"/>
      <c r="IAD32" s="71"/>
      <c r="IAE32" s="71"/>
      <c r="IAF32" s="71"/>
      <c r="IAG32" s="71"/>
      <c r="IAH32" s="71"/>
      <c r="IAI32" s="71"/>
      <c r="IAJ32" s="71"/>
      <c r="IAK32" s="71"/>
      <c r="IAL32" s="71"/>
      <c r="IAM32" s="71"/>
      <c r="IAN32" s="71"/>
      <c r="IAO32" s="71"/>
      <c r="IAP32" s="71"/>
      <c r="IAQ32" s="71"/>
      <c r="IAR32" s="71"/>
      <c r="IAS32" s="71"/>
      <c r="IAT32" s="71"/>
      <c r="IAU32" s="71"/>
      <c r="IAV32" s="71"/>
      <c r="IAW32" s="71"/>
      <c r="IAX32" s="71"/>
      <c r="IAY32" s="71"/>
      <c r="IAZ32" s="71"/>
      <c r="IBA32" s="71"/>
      <c r="IBB32" s="71"/>
      <c r="IBC32" s="71"/>
      <c r="IBD32" s="71"/>
      <c r="IBE32" s="71"/>
      <c r="IBF32" s="71"/>
      <c r="IBG32" s="71"/>
      <c r="IBH32" s="71"/>
      <c r="IBI32" s="71"/>
      <c r="IBJ32" s="71"/>
      <c r="IBK32" s="71"/>
      <c r="IBL32" s="71"/>
      <c r="IBM32" s="71"/>
      <c r="IBN32" s="71"/>
      <c r="IBO32" s="71"/>
      <c r="IBP32" s="71"/>
      <c r="IBQ32" s="71"/>
      <c r="IBR32" s="71"/>
      <c r="IBS32" s="71"/>
      <c r="IBT32" s="71"/>
      <c r="IBU32" s="71"/>
      <c r="IBV32" s="71"/>
      <c r="IBW32" s="71"/>
      <c r="IBX32" s="71"/>
      <c r="IBY32" s="71"/>
      <c r="IBZ32" s="71"/>
      <c r="ICA32" s="71"/>
      <c r="ICB32" s="71"/>
      <c r="ICC32" s="71"/>
      <c r="ICD32" s="71"/>
      <c r="ICE32" s="71"/>
      <c r="ICF32" s="71"/>
      <c r="ICG32" s="71"/>
      <c r="ICH32" s="71"/>
      <c r="ICI32" s="71"/>
      <c r="ICJ32" s="71"/>
      <c r="ICK32" s="71"/>
      <c r="ICL32" s="71"/>
      <c r="ICM32" s="71"/>
      <c r="ICN32" s="71"/>
      <c r="ICO32" s="71"/>
      <c r="ICP32" s="71"/>
      <c r="ICQ32" s="71"/>
      <c r="ICR32" s="71"/>
      <c r="ICS32" s="71"/>
      <c r="ICT32" s="71"/>
      <c r="ICU32" s="71"/>
      <c r="ICV32" s="71"/>
      <c r="ICW32" s="71"/>
      <c r="ICX32" s="71"/>
      <c r="ICY32" s="71"/>
      <c r="ICZ32" s="71"/>
      <c r="IDA32" s="71"/>
      <c r="IDB32" s="71"/>
      <c r="IDC32" s="71"/>
      <c r="IDD32" s="71"/>
      <c r="IDE32" s="71"/>
      <c r="IDF32" s="71"/>
      <c r="IDG32" s="71"/>
      <c r="IDH32" s="71"/>
      <c r="IDI32" s="71"/>
      <c r="IDJ32" s="71"/>
      <c r="IDK32" s="71"/>
      <c r="IDL32" s="71"/>
      <c r="IDM32" s="71"/>
      <c r="IDN32" s="71"/>
      <c r="IDO32" s="71"/>
      <c r="IDP32" s="71"/>
      <c r="IDQ32" s="71"/>
      <c r="IDR32" s="71"/>
      <c r="IDS32" s="71"/>
      <c r="IDT32" s="71"/>
      <c r="IDU32" s="71"/>
      <c r="IDV32" s="71"/>
      <c r="IDW32" s="71"/>
      <c r="IDX32" s="71"/>
      <c r="IDY32" s="71"/>
      <c r="IDZ32" s="71"/>
      <c r="IEA32" s="71"/>
      <c r="IEB32" s="71"/>
      <c r="IEC32" s="71"/>
      <c r="IED32" s="71"/>
      <c r="IEE32" s="71"/>
      <c r="IEF32" s="71"/>
      <c r="IEG32" s="71"/>
      <c r="IEH32" s="71"/>
      <c r="IEI32" s="71"/>
      <c r="IEJ32" s="71"/>
      <c r="IEK32" s="71"/>
      <c r="IEL32" s="71"/>
      <c r="IEM32" s="71"/>
      <c r="IEN32" s="71"/>
      <c r="IEO32" s="71"/>
      <c r="IEP32" s="71"/>
      <c r="IEQ32" s="71"/>
      <c r="IER32" s="71"/>
      <c r="IES32" s="71"/>
      <c r="IET32" s="71"/>
      <c r="IEU32" s="71"/>
      <c r="IEV32" s="71"/>
      <c r="IEW32" s="71"/>
      <c r="IEX32" s="71"/>
      <c r="IEY32" s="71"/>
      <c r="IEZ32" s="71"/>
      <c r="IFA32" s="71"/>
      <c r="IFB32" s="71"/>
      <c r="IFC32" s="71"/>
      <c r="IFD32" s="71"/>
      <c r="IFE32" s="71"/>
      <c r="IFF32" s="71"/>
      <c r="IFG32" s="71"/>
      <c r="IFH32" s="71"/>
      <c r="IFI32" s="71"/>
      <c r="IFJ32" s="71"/>
      <c r="IFK32" s="71"/>
      <c r="IFL32" s="71"/>
      <c r="IFM32" s="71"/>
      <c r="IFN32" s="71"/>
      <c r="IFO32" s="71"/>
      <c r="IFP32" s="71"/>
      <c r="IFQ32" s="71"/>
      <c r="IFR32" s="71"/>
      <c r="IFS32" s="71"/>
      <c r="IFT32" s="71"/>
      <c r="IFU32" s="71"/>
      <c r="IFV32" s="71"/>
      <c r="IFW32" s="71"/>
      <c r="IFX32" s="71"/>
      <c r="IFY32" s="71"/>
      <c r="IFZ32" s="71"/>
      <c r="IGA32" s="71"/>
      <c r="IGB32" s="71"/>
      <c r="IGC32" s="71"/>
      <c r="IGD32" s="71"/>
      <c r="IGE32" s="71"/>
      <c r="IGF32" s="71"/>
      <c r="IGG32" s="71"/>
      <c r="IGH32" s="71"/>
      <c r="IGI32" s="71"/>
      <c r="IGJ32" s="71"/>
      <c r="IGK32" s="71"/>
      <c r="IGL32" s="71"/>
      <c r="IGM32" s="71"/>
      <c r="IGN32" s="71"/>
      <c r="IGO32" s="71"/>
      <c r="IGP32" s="71"/>
      <c r="IGQ32" s="71"/>
      <c r="IGR32" s="71"/>
      <c r="IGS32" s="71"/>
      <c r="IGT32" s="71"/>
      <c r="IGU32" s="71"/>
      <c r="IGV32" s="71"/>
      <c r="IGW32" s="71"/>
      <c r="IGX32" s="71"/>
      <c r="IGY32" s="71"/>
      <c r="IGZ32" s="71"/>
      <c r="IHA32" s="71"/>
      <c r="IHB32" s="71"/>
      <c r="IHC32" s="71"/>
      <c r="IHD32" s="71"/>
      <c r="IHE32" s="71"/>
      <c r="IHF32" s="71"/>
      <c r="IHG32" s="71"/>
      <c r="IHH32" s="71"/>
      <c r="IHI32" s="71"/>
      <c r="IHJ32" s="71"/>
      <c r="IHK32" s="71"/>
      <c r="IHL32" s="71"/>
      <c r="IHM32" s="71"/>
      <c r="IHN32" s="71"/>
      <c r="IHO32" s="71"/>
      <c r="IHP32" s="71"/>
      <c r="IHQ32" s="71"/>
      <c r="IHR32" s="71"/>
      <c r="IHS32" s="71"/>
      <c r="IHT32" s="71"/>
      <c r="IHU32" s="71"/>
      <c r="IHV32" s="71"/>
      <c r="IHW32" s="71"/>
      <c r="IHX32" s="71"/>
      <c r="IHY32" s="71"/>
      <c r="IHZ32" s="71"/>
      <c r="IIA32" s="71"/>
      <c r="IIB32" s="71"/>
      <c r="IIC32" s="71"/>
      <c r="IID32" s="71"/>
      <c r="IIE32" s="71"/>
      <c r="IIF32" s="71"/>
      <c r="IIG32" s="71"/>
      <c r="IIH32" s="71"/>
      <c r="III32" s="71"/>
      <c r="IIJ32" s="71"/>
      <c r="IIK32" s="71"/>
      <c r="IIL32" s="71"/>
      <c r="IIM32" s="71"/>
      <c r="IIN32" s="71"/>
      <c r="IIO32" s="71"/>
      <c r="IIP32" s="71"/>
      <c r="IIQ32" s="71"/>
      <c r="IIR32" s="71"/>
      <c r="IIS32" s="71"/>
      <c r="IIT32" s="71"/>
      <c r="IIU32" s="71"/>
      <c r="IIV32" s="71"/>
      <c r="IIW32" s="71"/>
      <c r="IIX32" s="71"/>
      <c r="IIY32" s="71"/>
      <c r="IIZ32" s="71"/>
      <c r="IJA32" s="71"/>
      <c r="IJB32" s="71"/>
      <c r="IJC32" s="71"/>
      <c r="IJD32" s="71"/>
      <c r="IJE32" s="71"/>
      <c r="IJF32" s="71"/>
      <c r="IJG32" s="71"/>
      <c r="IJH32" s="71"/>
      <c r="IJI32" s="71"/>
      <c r="IJJ32" s="71"/>
      <c r="IJK32" s="71"/>
      <c r="IJL32" s="71"/>
      <c r="IJM32" s="71"/>
      <c r="IJN32" s="71"/>
      <c r="IJO32" s="71"/>
      <c r="IJP32" s="71"/>
      <c r="IJQ32" s="71"/>
      <c r="IJR32" s="71"/>
      <c r="IJS32" s="71"/>
      <c r="IJT32" s="71"/>
      <c r="IJU32" s="71"/>
      <c r="IJV32" s="71"/>
      <c r="IJW32" s="71"/>
      <c r="IJX32" s="71"/>
      <c r="IJY32" s="71"/>
      <c r="IJZ32" s="71"/>
      <c r="IKA32" s="71"/>
      <c r="IKB32" s="71"/>
      <c r="IKC32" s="71"/>
      <c r="IKD32" s="71"/>
      <c r="IKE32" s="71"/>
      <c r="IKF32" s="71"/>
      <c r="IKG32" s="71"/>
      <c r="IKH32" s="71"/>
      <c r="IKI32" s="71"/>
      <c r="IKJ32" s="71"/>
      <c r="IKK32" s="71"/>
      <c r="IKL32" s="71"/>
      <c r="IKM32" s="71"/>
      <c r="IKN32" s="71"/>
      <c r="IKO32" s="71"/>
      <c r="IKP32" s="71"/>
      <c r="IKQ32" s="71"/>
      <c r="IKR32" s="71"/>
      <c r="IKS32" s="71"/>
      <c r="IKT32" s="71"/>
      <c r="IKU32" s="71"/>
      <c r="IKV32" s="71"/>
      <c r="IKW32" s="71"/>
      <c r="IKX32" s="71"/>
      <c r="IKY32" s="71"/>
      <c r="IKZ32" s="71"/>
      <c r="ILA32" s="71"/>
      <c r="ILB32" s="71"/>
      <c r="ILC32" s="71"/>
      <c r="ILD32" s="71"/>
      <c r="ILE32" s="71"/>
      <c r="ILF32" s="71"/>
      <c r="ILG32" s="71"/>
      <c r="ILH32" s="71"/>
      <c r="ILI32" s="71"/>
      <c r="ILJ32" s="71"/>
      <c r="ILK32" s="71"/>
      <c r="ILL32" s="71"/>
      <c r="ILM32" s="71"/>
      <c r="ILN32" s="71"/>
      <c r="ILO32" s="71"/>
      <c r="ILP32" s="71"/>
      <c r="ILQ32" s="71"/>
      <c r="ILR32" s="71"/>
      <c r="ILS32" s="71"/>
      <c r="ILT32" s="71"/>
      <c r="ILU32" s="71"/>
      <c r="ILV32" s="71"/>
      <c r="ILW32" s="71"/>
      <c r="ILX32" s="71"/>
      <c r="ILY32" s="71"/>
      <c r="ILZ32" s="71"/>
      <c r="IMA32" s="71"/>
      <c r="IMB32" s="71"/>
      <c r="IMC32" s="71"/>
      <c r="IMD32" s="71"/>
      <c r="IME32" s="71"/>
      <c r="IMF32" s="71"/>
      <c r="IMG32" s="71"/>
      <c r="IMH32" s="71"/>
      <c r="IMI32" s="71"/>
      <c r="IMJ32" s="71"/>
      <c r="IMK32" s="71"/>
      <c r="IML32" s="71"/>
      <c r="IMM32" s="71"/>
      <c r="IMN32" s="71"/>
      <c r="IMO32" s="71"/>
      <c r="IMP32" s="71"/>
      <c r="IMQ32" s="71"/>
      <c r="IMR32" s="71"/>
      <c r="IMS32" s="71"/>
      <c r="IMT32" s="71"/>
      <c r="IMU32" s="71"/>
      <c r="IMV32" s="71"/>
      <c r="IMW32" s="71"/>
      <c r="IMX32" s="71"/>
      <c r="IMY32" s="71"/>
      <c r="IMZ32" s="71"/>
      <c r="INA32" s="71"/>
      <c r="INB32" s="71"/>
      <c r="INC32" s="71"/>
      <c r="IND32" s="71"/>
      <c r="INE32" s="71"/>
      <c r="INF32" s="71"/>
      <c r="ING32" s="71"/>
      <c r="INH32" s="71"/>
      <c r="INI32" s="71"/>
      <c r="INJ32" s="71"/>
      <c r="INK32" s="71"/>
      <c r="INL32" s="71"/>
      <c r="INM32" s="71"/>
      <c r="INN32" s="71"/>
      <c r="INO32" s="71"/>
      <c r="INP32" s="71"/>
      <c r="INQ32" s="71"/>
      <c r="INR32" s="71"/>
      <c r="INS32" s="71"/>
      <c r="INT32" s="71"/>
      <c r="INU32" s="71"/>
      <c r="INV32" s="71"/>
      <c r="INW32" s="71"/>
      <c r="INX32" s="71"/>
      <c r="INY32" s="71"/>
      <c r="INZ32" s="71"/>
      <c r="IOA32" s="71"/>
      <c r="IOB32" s="71"/>
      <c r="IOC32" s="71"/>
      <c r="IOD32" s="71"/>
      <c r="IOE32" s="71"/>
      <c r="IOF32" s="71"/>
      <c r="IOG32" s="71"/>
      <c r="IOH32" s="71"/>
      <c r="IOI32" s="71"/>
      <c r="IOJ32" s="71"/>
      <c r="IOK32" s="71"/>
      <c r="IOL32" s="71"/>
      <c r="IOM32" s="71"/>
      <c r="ION32" s="71"/>
      <c r="IOO32" s="71"/>
      <c r="IOP32" s="71"/>
      <c r="IOQ32" s="71"/>
      <c r="IOR32" s="71"/>
      <c r="IOS32" s="71"/>
      <c r="IOT32" s="71"/>
      <c r="IOU32" s="71"/>
      <c r="IOV32" s="71"/>
      <c r="IOW32" s="71"/>
      <c r="IOX32" s="71"/>
      <c r="IOY32" s="71"/>
      <c r="IOZ32" s="71"/>
      <c r="IPA32" s="71"/>
      <c r="IPB32" s="71"/>
      <c r="IPC32" s="71"/>
      <c r="IPD32" s="71"/>
      <c r="IPE32" s="71"/>
      <c r="IPF32" s="71"/>
      <c r="IPG32" s="71"/>
      <c r="IPH32" s="71"/>
      <c r="IPI32" s="71"/>
      <c r="IPJ32" s="71"/>
      <c r="IPK32" s="71"/>
      <c r="IPL32" s="71"/>
      <c r="IPM32" s="71"/>
      <c r="IPN32" s="71"/>
      <c r="IPO32" s="71"/>
      <c r="IPP32" s="71"/>
      <c r="IPQ32" s="71"/>
      <c r="IPR32" s="71"/>
      <c r="IPS32" s="71"/>
      <c r="IPT32" s="71"/>
      <c r="IPU32" s="71"/>
      <c r="IPV32" s="71"/>
      <c r="IPW32" s="71"/>
      <c r="IPX32" s="71"/>
      <c r="IPY32" s="71"/>
      <c r="IPZ32" s="71"/>
      <c r="IQA32" s="71"/>
      <c r="IQB32" s="71"/>
      <c r="IQC32" s="71"/>
      <c r="IQD32" s="71"/>
      <c r="IQE32" s="71"/>
      <c r="IQF32" s="71"/>
      <c r="IQG32" s="71"/>
      <c r="IQH32" s="71"/>
      <c r="IQI32" s="71"/>
      <c r="IQJ32" s="71"/>
      <c r="IQK32" s="71"/>
      <c r="IQL32" s="71"/>
      <c r="IQM32" s="71"/>
      <c r="IQN32" s="71"/>
      <c r="IQO32" s="71"/>
      <c r="IQP32" s="71"/>
      <c r="IQQ32" s="71"/>
      <c r="IQR32" s="71"/>
      <c r="IQS32" s="71"/>
      <c r="IQT32" s="71"/>
      <c r="IQU32" s="71"/>
      <c r="IQV32" s="71"/>
      <c r="IQW32" s="71"/>
      <c r="IQX32" s="71"/>
      <c r="IQY32" s="71"/>
      <c r="IQZ32" s="71"/>
      <c r="IRA32" s="71"/>
      <c r="IRB32" s="71"/>
      <c r="IRC32" s="71"/>
      <c r="IRD32" s="71"/>
      <c r="IRE32" s="71"/>
      <c r="IRF32" s="71"/>
      <c r="IRG32" s="71"/>
      <c r="IRH32" s="71"/>
      <c r="IRI32" s="71"/>
      <c r="IRJ32" s="71"/>
      <c r="IRK32" s="71"/>
      <c r="IRL32" s="71"/>
      <c r="IRM32" s="71"/>
      <c r="IRN32" s="71"/>
      <c r="IRO32" s="71"/>
      <c r="IRP32" s="71"/>
      <c r="IRQ32" s="71"/>
      <c r="IRR32" s="71"/>
      <c r="IRS32" s="71"/>
      <c r="IRT32" s="71"/>
      <c r="IRU32" s="71"/>
      <c r="IRV32" s="71"/>
      <c r="IRW32" s="71"/>
      <c r="IRX32" s="71"/>
      <c r="IRY32" s="71"/>
      <c r="IRZ32" s="71"/>
      <c r="ISA32" s="71"/>
      <c r="ISB32" s="71"/>
      <c r="ISC32" s="71"/>
      <c r="ISD32" s="71"/>
      <c r="ISE32" s="71"/>
      <c r="ISF32" s="71"/>
      <c r="ISG32" s="71"/>
      <c r="ISH32" s="71"/>
      <c r="ISI32" s="71"/>
      <c r="ISJ32" s="71"/>
      <c r="ISK32" s="71"/>
      <c r="ISL32" s="71"/>
      <c r="ISM32" s="71"/>
      <c r="ISN32" s="71"/>
      <c r="ISO32" s="71"/>
      <c r="ISP32" s="71"/>
      <c r="ISQ32" s="71"/>
      <c r="ISR32" s="71"/>
      <c r="ISS32" s="71"/>
      <c r="IST32" s="71"/>
      <c r="ISU32" s="71"/>
      <c r="ISV32" s="71"/>
      <c r="ISW32" s="71"/>
      <c r="ISX32" s="71"/>
      <c r="ISY32" s="71"/>
      <c r="ISZ32" s="71"/>
      <c r="ITA32" s="71"/>
      <c r="ITB32" s="71"/>
      <c r="ITC32" s="71"/>
      <c r="ITD32" s="71"/>
      <c r="ITE32" s="71"/>
      <c r="ITF32" s="71"/>
      <c r="ITG32" s="71"/>
      <c r="ITH32" s="71"/>
      <c r="ITI32" s="71"/>
      <c r="ITJ32" s="71"/>
      <c r="ITK32" s="71"/>
      <c r="ITL32" s="71"/>
      <c r="ITM32" s="71"/>
      <c r="ITN32" s="71"/>
      <c r="ITO32" s="71"/>
      <c r="ITP32" s="71"/>
      <c r="ITQ32" s="71"/>
      <c r="ITR32" s="71"/>
      <c r="ITS32" s="71"/>
      <c r="ITT32" s="71"/>
      <c r="ITU32" s="71"/>
      <c r="ITV32" s="71"/>
      <c r="ITW32" s="71"/>
      <c r="ITX32" s="71"/>
      <c r="ITY32" s="71"/>
      <c r="ITZ32" s="71"/>
      <c r="IUA32" s="71"/>
      <c r="IUB32" s="71"/>
      <c r="IUC32" s="71"/>
      <c r="IUD32" s="71"/>
      <c r="IUE32" s="71"/>
      <c r="IUF32" s="71"/>
      <c r="IUG32" s="71"/>
      <c r="IUH32" s="71"/>
      <c r="IUI32" s="71"/>
      <c r="IUJ32" s="71"/>
      <c r="IUK32" s="71"/>
      <c r="IUL32" s="71"/>
      <c r="IUM32" s="71"/>
      <c r="IUN32" s="71"/>
      <c r="IUO32" s="71"/>
      <c r="IUP32" s="71"/>
      <c r="IUQ32" s="71"/>
      <c r="IUR32" s="71"/>
      <c r="IUS32" s="71"/>
      <c r="IUT32" s="71"/>
      <c r="IUU32" s="71"/>
      <c r="IUV32" s="71"/>
      <c r="IUW32" s="71"/>
      <c r="IUX32" s="71"/>
      <c r="IUY32" s="71"/>
      <c r="IUZ32" s="71"/>
      <c r="IVA32" s="71"/>
      <c r="IVB32" s="71"/>
      <c r="IVC32" s="71"/>
      <c r="IVD32" s="71"/>
      <c r="IVE32" s="71"/>
      <c r="IVF32" s="71"/>
      <c r="IVG32" s="71"/>
      <c r="IVH32" s="71"/>
      <c r="IVI32" s="71"/>
      <c r="IVJ32" s="71"/>
      <c r="IVK32" s="71"/>
      <c r="IVL32" s="71"/>
      <c r="IVM32" s="71"/>
      <c r="IVN32" s="71"/>
      <c r="IVO32" s="71"/>
      <c r="IVP32" s="71"/>
      <c r="IVQ32" s="71"/>
      <c r="IVR32" s="71"/>
      <c r="IVS32" s="71"/>
      <c r="IVT32" s="71"/>
      <c r="IVU32" s="71"/>
      <c r="IVV32" s="71"/>
      <c r="IVW32" s="71"/>
      <c r="IVX32" s="71"/>
      <c r="IVY32" s="71"/>
      <c r="IVZ32" s="71"/>
      <c r="IWA32" s="71"/>
      <c r="IWB32" s="71"/>
      <c r="IWC32" s="71"/>
      <c r="IWD32" s="71"/>
      <c r="IWE32" s="71"/>
      <c r="IWF32" s="71"/>
      <c r="IWG32" s="71"/>
      <c r="IWH32" s="71"/>
      <c r="IWI32" s="71"/>
      <c r="IWJ32" s="71"/>
      <c r="IWK32" s="71"/>
      <c r="IWL32" s="71"/>
      <c r="IWM32" s="71"/>
      <c r="IWN32" s="71"/>
      <c r="IWO32" s="71"/>
      <c r="IWP32" s="71"/>
      <c r="IWQ32" s="71"/>
      <c r="IWR32" s="71"/>
      <c r="IWS32" s="71"/>
      <c r="IWT32" s="71"/>
      <c r="IWU32" s="71"/>
      <c r="IWV32" s="71"/>
      <c r="IWW32" s="71"/>
      <c r="IWX32" s="71"/>
      <c r="IWY32" s="71"/>
      <c r="IWZ32" s="71"/>
      <c r="IXA32" s="71"/>
      <c r="IXB32" s="71"/>
      <c r="IXC32" s="71"/>
      <c r="IXD32" s="71"/>
      <c r="IXE32" s="71"/>
      <c r="IXF32" s="71"/>
      <c r="IXG32" s="71"/>
      <c r="IXH32" s="71"/>
      <c r="IXI32" s="71"/>
      <c r="IXJ32" s="71"/>
      <c r="IXK32" s="71"/>
      <c r="IXL32" s="71"/>
      <c r="IXM32" s="71"/>
      <c r="IXN32" s="71"/>
      <c r="IXO32" s="71"/>
      <c r="IXP32" s="71"/>
      <c r="IXQ32" s="71"/>
      <c r="IXR32" s="71"/>
      <c r="IXS32" s="71"/>
      <c r="IXT32" s="71"/>
      <c r="IXU32" s="71"/>
      <c r="IXV32" s="71"/>
      <c r="IXW32" s="71"/>
      <c r="IXX32" s="71"/>
      <c r="IXY32" s="71"/>
      <c r="IXZ32" s="71"/>
      <c r="IYA32" s="71"/>
      <c r="IYB32" s="71"/>
      <c r="IYC32" s="71"/>
      <c r="IYD32" s="71"/>
      <c r="IYE32" s="71"/>
      <c r="IYF32" s="71"/>
      <c r="IYG32" s="71"/>
      <c r="IYH32" s="71"/>
      <c r="IYI32" s="71"/>
      <c r="IYJ32" s="71"/>
      <c r="IYK32" s="71"/>
      <c r="IYL32" s="71"/>
      <c r="IYM32" s="71"/>
      <c r="IYN32" s="71"/>
      <c r="IYO32" s="71"/>
      <c r="IYP32" s="71"/>
      <c r="IYQ32" s="71"/>
      <c r="IYR32" s="71"/>
      <c r="IYS32" s="71"/>
      <c r="IYT32" s="71"/>
      <c r="IYU32" s="71"/>
      <c r="IYV32" s="71"/>
      <c r="IYW32" s="71"/>
      <c r="IYX32" s="71"/>
      <c r="IYY32" s="71"/>
      <c r="IYZ32" s="71"/>
      <c r="IZA32" s="71"/>
      <c r="IZB32" s="71"/>
      <c r="IZC32" s="71"/>
      <c r="IZD32" s="71"/>
      <c r="IZE32" s="71"/>
      <c r="IZF32" s="71"/>
      <c r="IZG32" s="71"/>
      <c r="IZH32" s="71"/>
      <c r="IZI32" s="71"/>
      <c r="IZJ32" s="71"/>
      <c r="IZK32" s="71"/>
      <c r="IZL32" s="71"/>
      <c r="IZM32" s="71"/>
      <c r="IZN32" s="71"/>
      <c r="IZO32" s="71"/>
      <c r="IZP32" s="71"/>
      <c r="IZQ32" s="71"/>
      <c r="IZR32" s="71"/>
      <c r="IZS32" s="71"/>
      <c r="IZT32" s="71"/>
      <c r="IZU32" s="71"/>
      <c r="IZV32" s="71"/>
      <c r="IZW32" s="71"/>
      <c r="IZX32" s="71"/>
      <c r="IZY32" s="71"/>
      <c r="IZZ32" s="71"/>
      <c r="JAA32" s="71"/>
      <c r="JAB32" s="71"/>
      <c r="JAC32" s="71"/>
      <c r="JAD32" s="71"/>
      <c r="JAE32" s="71"/>
      <c r="JAF32" s="71"/>
      <c r="JAG32" s="71"/>
      <c r="JAH32" s="71"/>
      <c r="JAI32" s="71"/>
      <c r="JAJ32" s="71"/>
      <c r="JAK32" s="71"/>
      <c r="JAL32" s="71"/>
      <c r="JAM32" s="71"/>
      <c r="JAN32" s="71"/>
      <c r="JAO32" s="71"/>
      <c r="JAP32" s="71"/>
      <c r="JAQ32" s="71"/>
      <c r="JAR32" s="71"/>
      <c r="JAS32" s="71"/>
      <c r="JAT32" s="71"/>
      <c r="JAU32" s="71"/>
      <c r="JAV32" s="71"/>
      <c r="JAW32" s="71"/>
      <c r="JAX32" s="71"/>
      <c r="JAY32" s="71"/>
      <c r="JAZ32" s="71"/>
      <c r="JBA32" s="71"/>
      <c r="JBB32" s="71"/>
      <c r="JBC32" s="71"/>
      <c r="JBD32" s="71"/>
      <c r="JBE32" s="71"/>
      <c r="JBF32" s="71"/>
      <c r="JBG32" s="71"/>
      <c r="JBH32" s="71"/>
      <c r="JBI32" s="71"/>
      <c r="JBJ32" s="71"/>
      <c r="JBK32" s="71"/>
      <c r="JBL32" s="71"/>
      <c r="JBM32" s="71"/>
      <c r="JBN32" s="71"/>
      <c r="JBO32" s="71"/>
      <c r="JBP32" s="71"/>
      <c r="JBQ32" s="71"/>
      <c r="JBR32" s="71"/>
      <c r="JBS32" s="71"/>
      <c r="JBT32" s="71"/>
      <c r="JBU32" s="71"/>
      <c r="JBV32" s="71"/>
      <c r="JBW32" s="71"/>
      <c r="JBX32" s="71"/>
      <c r="JBY32" s="71"/>
      <c r="JBZ32" s="71"/>
      <c r="JCA32" s="71"/>
      <c r="JCB32" s="71"/>
      <c r="JCC32" s="71"/>
      <c r="JCD32" s="71"/>
      <c r="JCE32" s="71"/>
      <c r="JCF32" s="71"/>
      <c r="JCG32" s="71"/>
      <c r="JCH32" s="71"/>
      <c r="JCI32" s="71"/>
      <c r="JCJ32" s="71"/>
      <c r="JCK32" s="71"/>
      <c r="JCL32" s="71"/>
      <c r="JCM32" s="71"/>
      <c r="JCN32" s="71"/>
      <c r="JCO32" s="71"/>
      <c r="JCP32" s="71"/>
      <c r="JCQ32" s="71"/>
      <c r="JCR32" s="71"/>
      <c r="JCS32" s="71"/>
      <c r="JCT32" s="71"/>
      <c r="JCU32" s="71"/>
      <c r="JCV32" s="71"/>
      <c r="JCW32" s="71"/>
      <c r="JCX32" s="71"/>
      <c r="JCY32" s="71"/>
      <c r="JCZ32" s="71"/>
      <c r="JDA32" s="71"/>
      <c r="JDB32" s="71"/>
      <c r="JDC32" s="71"/>
      <c r="JDD32" s="71"/>
      <c r="JDE32" s="71"/>
      <c r="JDF32" s="71"/>
      <c r="JDG32" s="71"/>
      <c r="JDH32" s="71"/>
      <c r="JDI32" s="71"/>
      <c r="JDJ32" s="71"/>
      <c r="JDK32" s="71"/>
      <c r="JDL32" s="71"/>
      <c r="JDM32" s="71"/>
      <c r="JDN32" s="71"/>
      <c r="JDO32" s="71"/>
      <c r="JDP32" s="71"/>
      <c r="JDQ32" s="71"/>
      <c r="JDR32" s="71"/>
      <c r="JDS32" s="71"/>
      <c r="JDT32" s="71"/>
      <c r="JDU32" s="71"/>
      <c r="JDV32" s="71"/>
      <c r="JDW32" s="71"/>
      <c r="JDX32" s="71"/>
      <c r="JDY32" s="71"/>
      <c r="JDZ32" s="71"/>
      <c r="JEA32" s="71"/>
      <c r="JEB32" s="71"/>
      <c r="JEC32" s="71"/>
      <c r="JED32" s="71"/>
      <c r="JEE32" s="71"/>
      <c r="JEF32" s="71"/>
      <c r="JEG32" s="71"/>
      <c r="JEH32" s="71"/>
      <c r="JEI32" s="71"/>
      <c r="JEJ32" s="71"/>
      <c r="JEK32" s="71"/>
      <c r="JEL32" s="71"/>
      <c r="JEM32" s="71"/>
      <c r="JEN32" s="71"/>
      <c r="JEO32" s="71"/>
      <c r="JEP32" s="71"/>
      <c r="JEQ32" s="71"/>
      <c r="JER32" s="71"/>
      <c r="JES32" s="71"/>
      <c r="JET32" s="71"/>
      <c r="JEU32" s="71"/>
      <c r="JEV32" s="71"/>
      <c r="JEW32" s="71"/>
      <c r="JEX32" s="71"/>
      <c r="JEY32" s="71"/>
      <c r="JEZ32" s="71"/>
      <c r="JFA32" s="71"/>
      <c r="JFB32" s="71"/>
      <c r="JFC32" s="71"/>
      <c r="JFD32" s="71"/>
      <c r="JFE32" s="71"/>
      <c r="JFF32" s="71"/>
      <c r="JFG32" s="71"/>
      <c r="JFH32" s="71"/>
      <c r="JFI32" s="71"/>
      <c r="JFJ32" s="71"/>
      <c r="JFK32" s="71"/>
      <c r="JFL32" s="71"/>
      <c r="JFM32" s="71"/>
      <c r="JFN32" s="71"/>
      <c r="JFO32" s="71"/>
      <c r="JFP32" s="71"/>
      <c r="JFQ32" s="71"/>
      <c r="JFR32" s="71"/>
      <c r="JFS32" s="71"/>
      <c r="JFT32" s="71"/>
      <c r="JFU32" s="71"/>
      <c r="JFV32" s="71"/>
      <c r="JFW32" s="71"/>
      <c r="JFX32" s="71"/>
      <c r="JFY32" s="71"/>
      <c r="JFZ32" s="71"/>
      <c r="JGA32" s="71"/>
      <c r="JGB32" s="71"/>
      <c r="JGC32" s="71"/>
      <c r="JGD32" s="71"/>
      <c r="JGE32" s="71"/>
      <c r="JGF32" s="71"/>
      <c r="JGG32" s="71"/>
      <c r="JGH32" s="71"/>
      <c r="JGI32" s="71"/>
      <c r="JGJ32" s="71"/>
      <c r="JGK32" s="71"/>
      <c r="JGL32" s="71"/>
      <c r="JGM32" s="71"/>
      <c r="JGN32" s="71"/>
      <c r="JGO32" s="71"/>
      <c r="JGP32" s="71"/>
      <c r="JGQ32" s="71"/>
      <c r="JGR32" s="71"/>
      <c r="JGS32" s="71"/>
      <c r="JGT32" s="71"/>
      <c r="JGU32" s="71"/>
      <c r="JGV32" s="71"/>
      <c r="JGW32" s="71"/>
      <c r="JGX32" s="71"/>
      <c r="JGY32" s="71"/>
      <c r="JGZ32" s="71"/>
      <c r="JHA32" s="71"/>
      <c r="JHB32" s="71"/>
      <c r="JHC32" s="71"/>
      <c r="JHD32" s="71"/>
      <c r="JHE32" s="71"/>
      <c r="JHF32" s="71"/>
      <c r="JHG32" s="71"/>
      <c r="JHH32" s="71"/>
      <c r="JHI32" s="71"/>
      <c r="JHJ32" s="71"/>
      <c r="JHK32" s="71"/>
      <c r="JHL32" s="71"/>
      <c r="JHM32" s="71"/>
      <c r="JHN32" s="71"/>
      <c r="JHO32" s="71"/>
      <c r="JHP32" s="71"/>
      <c r="JHQ32" s="71"/>
      <c r="JHR32" s="71"/>
      <c r="JHS32" s="71"/>
      <c r="JHT32" s="71"/>
      <c r="JHU32" s="71"/>
      <c r="JHV32" s="71"/>
      <c r="JHW32" s="71"/>
      <c r="JHX32" s="71"/>
      <c r="JHY32" s="71"/>
      <c r="JHZ32" s="71"/>
      <c r="JIA32" s="71"/>
      <c r="JIB32" s="71"/>
      <c r="JIC32" s="71"/>
      <c r="JID32" s="71"/>
      <c r="JIE32" s="71"/>
      <c r="JIF32" s="71"/>
      <c r="JIG32" s="71"/>
      <c r="JIH32" s="71"/>
      <c r="JII32" s="71"/>
      <c r="JIJ32" s="71"/>
      <c r="JIK32" s="71"/>
      <c r="JIL32" s="71"/>
      <c r="JIM32" s="71"/>
      <c r="JIN32" s="71"/>
      <c r="JIO32" s="71"/>
      <c r="JIP32" s="71"/>
      <c r="JIQ32" s="71"/>
      <c r="JIR32" s="71"/>
      <c r="JIS32" s="71"/>
      <c r="JIT32" s="71"/>
      <c r="JIU32" s="71"/>
      <c r="JIV32" s="71"/>
      <c r="JIW32" s="71"/>
      <c r="JIX32" s="71"/>
      <c r="JIY32" s="71"/>
      <c r="JIZ32" s="71"/>
      <c r="JJA32" s="71"/>
      <c r="JJB32" s="71"/>
      <c r="JJC32" s="71"/>
      <c r="JJD32" s="71"/>
      <c r="JJE32" s="71"/>
      <c r="JJF32" s="71"/>
      <c r="JJG32" s="71"/>
      <c r="JJH32" s="71"/>
      <c r="JJI32" s="71"/>
      <c r="JJJ32" s="71"/>
      <c r="JJK32" s="71"/>
      <c r="JJL32" s="71"/>
      <c r="JJM32" s="71"/>
      <c r="JJN32" s="71"/>
      <c r="JJO32" s="71"/>
      <c r="JJP32" s="71"/>
      <c r="JJQ32" s="71"/>
      <c r="JJR32" s="71"/>
      <c r="JJS32" s="71"/>
      <c r="JJT32" s="71"/>
      <c r="JJU32" s="71"/>
      <c r="JJV32" s="71"/>
      <c r="JJW32" s="71"/>
      <c r="JJX32" s="71"/>
      <c r="JJY32" s="71"/>
      <c r="JJZ32" s="71"/>
      <c r="JKA32" s="71"/>
      <c r="JKB32" s="71"/>
      <c r="JKC32" s="71"/>
      <c r="JKD32" s="71"/>
      <c r="JKE32" s="71"/>
      <c r="JKF32" s="71"/>
      <c r="JKG32" s="71"/>
      <c r="JKH32" s="71"/>
      <c r="JKI32" s="71"/>
      <c r="JKJ32" s="71"/>
      <c r="JKK32" s="71"/>
      <c r="JKL32" s="71"/>
      <c r="JKM32" s="71"/>
      <c r="JKN32" s="71"/>
      <c r="JKO32" s="71"/>
      <c r="JKP32" s="71"/>
      <c r="JKQ32" s="71"/>
      <c r="JKR32" s="71"/>
      <c r="JKS32" s="71"/>
      <c r="JKT32" s="71"/>
      <c r="JKU32" s="71"/>
      <c r="JKV32" s="71"/>
      <c r="JKW32" s="71"/>
      <c r="JKX32" s="71"/>
      <c r="JKY32" s="71"/>
      <c r="JKZ32" s="71"/>
      <c r="JLA32" s="71"/>
      <c r="JLB32" s="71"/>
      <c r="JLC32" s="71"/>
      <c r="JLD32" s="71"/>
      <c r="JLE32" s="71"/>
      <c r="JLF32" s="71"/>
      <c r="JLG32" s="71"/>
      <c r="JLH32" s="71"/>
      <c r="JLI32" s="71"/>
      <c r="JLJ32" s="71"/>
      <c r="JLK32" s="71"/>
      <c r="JLL32" s="71"/>
      <c r="JLM32" s="71"/>
      <c r="JLN32" s="71"/>
      <c r="JLO32" s="71"/>
      <c r="JLP32" s="71"/>
      <c r="JLQ32" s="71"/>
      <c r="JLR32" s="71"/>
      <c r="JLS32" s="71"/>
      <c r="JLT32" s="71"/>
      <c r="JLU32" s="71"/>
      <c r="JLV32" s="71"/>
      <c r="JLW32" s="71"/>
      <c r="JLX32" s="71"/>
      <c r="JLY32" s="71"/>
      <c r="JLZ32" s="71"/>
      <c r="JMA32" s="71"/>
      <c r="JMB32" s="71"/>
      <c r="JMC32" s="71"/>
      <c r="JMD32" s="71"/>
      <c r="JME32" s="71"/>
      <c r="JMF32" s="71"/>
      <c r="JMG32" s="71"/>
      <c r="JMH32" s="71"/>
      <c r="JMI32" s="71"/>
      <c r="JMJ32" s="71"/>
      <c r="JMK32" s="71"/>
      <c r="JML32" s="71"/>
      <c r="JMM32" s="71"/>
      <c r="JMN32" s="71"/>
      <c r="JMO32" s="71"/>
      <c r="JMP32" s="71"/>
      <c r="JMQ32" s="71"/>
      <c r="JMR32" s="71"/>
      <c r="JMS32" s="71"/>
      <c r="JMT32" s="71"/>
      <c r="JMU32" s="71"/>
      <c r="JMV32" s="71"/>
      <c r="JMW32" s="71"/>
      <c r="JMX32" s="71"/>
      <c r="JMY32" s="71"/>
      <c r="JMZ32" s="71"/>
      <c r="JNA32" s="71"/>
      <c r="JNB32" s="71"/>
      <c r="JNC32" s="71"/>
      <c r="JND32" s="71"/>
      <c r="JNE32" s="71"/>
      <c r="JNF32" s="71"/>
      <c r="JNG32" s="71"/>
      <c r="JNH32" s="71"/>
      <c r="JNI32" s="71"/>
      <c r="JNJ32" s="71"/>
      <c r="JNK32" s="71"/>
      <c r="JNL32" s="71"/>
      <c r="JNM32" s="71"/>
      <c r="JNN32" s="71"/>
      <c r="JNO32" s="71"/>
      <c r="JNP32" s="71"/>
      <c r="JNQ32" s="71"/>
      <c r="JNR32" s="71"/>
      <c r="JNS32" s="71"/>
      <c r="JNT32" s="71"/>
      <c r="JNU32" s="71"/>
      <c r="JNV32" s="71"/>
      <c r="JNW32" s="71"/>
      <c r="JNX32" s="71"/>
      <c r="JNY32" s="71"/>
      <c r="JNZ32" s="71"/>
      <c r="JOA32" s="71"/>
      <c r="JOB32" s="71"/>
      <c r="JOC32" s="71"/>
      <c r="JOD32" s="71"/>
      <c r="JOE32" s="71"/>
      <c r="JOF32" s="71"/>
      <c r="JOG32" s="71"/>
      <c r="JOH32" s="71"/>
      <c r="JOI32" s="71"/>
      <c r="JOJ32" s="71"/>
      <c r="JOK32" s="71"/>
      <c r="JOL32" s="71"/>
      <c r="JOM32" s="71"/>
      <c r="JON32" s="71"/>
      <c r="JOO32" s="71"/>
      <c r="JOP32" s="71"/>
      <c r="JOQ32" s="71"/>
      <c r="JOR32" s="71"/>
      <c r="JOS32" s="71"/>
      <c r="JOT32" s="71"/>
      <c r="JOU32" s="71"/>
      <c r="JOV32" s="71"/>
      <c r="JOW32" s="71"/>
      <c r="JOX32" s="71"/>
      <c r="JOY32" s="71"/>
      <c r="JOZ32" s="71"/>
      <c r="JPA32" s="71"/>
      <c r="JPB32" s="71"/>
      <c r="JPC32" s="71"/>
      <c r="JPD32" s="71"/>
      <c r="JPE32" s="71"/>
      <c r="JPF32" s="71"/>
      <c r="JPG32" s="71"/>
      <c r="JPH32" s="71"/>
      <c r="JPI32" s="71"/>
      <c r="JPJ32" s="71"/>
      <c r="JPK32" s="71"/>
      <c r="JPL32" s="71"/>
      <c r="JPM32" s="71"/>
      <c r="JPN32" s="71"/>
      <c r="JPO32" s="71"/>
      <c r="JPP32" s="71"/>
      <c r="JPQ32" s="71"/>
      <c r="JPR32" s="71"/>
      <c r="JPS32" s="71"/>
      <c r="JPT32" s="71"/>
      <c r="JPU32" s="71"/>
      <c r="JPV32" s="71"/>
      <c r="JPW32" s="71"/>
      <c r="JPX32" s="71"/>
      <c r="JPY32" s="71"/>
      <c r="JPZ32" s="71"/>
      <c r="JQA32" s="71"/>
      <c r="JQB32" s="71"/>
      <c r="JQC32" s="71"/>
      <c r="JQD32" s="71"/>
      <c r="JQE32" s="71"/>
      <c r="JQF32" s="71"/>
      <c r="JQG32" s="71"/>
      <c r="JQH32" s="71"/>
      <c r="JQI32" s="71"/>
      <c r="JQJ32" s="71"/>
      <c r="JQK32" s="71"/>
      <c r="JQL32" s="71"/>
      <c r="JQM32" s="71"/>
      <c r="JQN32" s="71"/>
      <c r="JQO32" s="71"/>
      <c r="JQP32" s="71"/>
      <c r="JQQ32" s="71"/>
      <c r="JQR32" s="71"/>
      <c r="JQS32" s="71"/>
      <c r="JQT32" s="71"/>
      <c r="JQU32" s="71"/>
      <c r="JQV32" s="71"/>
      <c r="JQW32" s="71"/>
      <c r="JQX32" s="71"/>
      <c r="JQY32" s="71"/>
      <c r="JQZ32" s="71"/>
      <c r="JRA32" s="71"/>
      <c r="JRB32" s="71"/>
      <c r="JRC32" s="71"/>
      <c r="JRD32" s="71"/>
      <c r="JRE32" s="71"/>
      <c r="JRF32" s="71"/>
      <c r="JRG32" s="71"/>
      <c r="JRH32" s="71"/>
      <c r="JRI32" s="71"/>
      <c r="JRJ32" s="71"/>
      <c r="JRK32" s="71"/>
      <c r="JRL32" s="71"/>
      <c r="JRM32" s="71"/>
      <c r="JRN32" s="71"/>
      <c r="JRO32" s="71"/>
      <c r="JRP32" s="71"/>
      <c r="JRQ32" s="71"/>
      <c r="JRR32" s="71"/>
      <c r="JRS32" s="71"/>
      <c r="JRT32" s="71"/>
      <c r="JRU32" s="71"/>
      <c r="JRV32" s="71"/>
      <c r="JRW32" s="71"/>
      <c r="JRX32" s="71"/>
      <c r="JRY32" s="71"/>
      <c r="JRZ32" s="71"/>
      <c r="JSA32" s="71"/>
      <c r="JSB32" s="71"/>
      <c r="JSC32" s="71"/>
      <c r="JSD32" s="71"/>
      <c r="JSE32" s="71"/>
      <c r="JSF32" s="71"/>
      <c r="JSG32" s="71"/>
      <c r="JSH32" s="71"/>
      <c r="JSI32" s="71"/>
      <c r="JSJ32" s="71"/>
      <c r="JSK32" s="71"/>
      <c r="JSL32" s="71"/>
      <c r="JSM32" s="71"/>
      <c r="JSN32" s="71"/>
      <c r="JSO32" s="71"/>
      <c r="JSP32" s="71"/>
      <c r="JSQ32" s="71"/>
      <c r="JSR32" s="71"/>
      <c r="JSS32" s="71"/>
      <c r="JST32" s="71"/>
      <c r="JSU32" s="71"/>
      <c r="JSV32" s="71"/>
      <c r="JSW32" s="71"/>
      <c r="JSX32" s="71"/>
      <c r="JSY32" s="71"/>
      <c r="JSZ32" s="71"/>
      <c r="JTA32" s="71"/>
      <c r="JTB32" s="71"/>
      <c r="JTC32" s="71"/>
      <c r="JTD32" s="71"/>
      <c r="JTE32" s="71"/>
      <c r="JTF32" s="71"/>
      <c r="JTG32" s="71"/>
      <c r="JTH32" s="71"/>
      <c r="JTI32" s="71"/>
      <c r="JTJ32" s="71"/>
      <c r="JTK32" s="71"/>
      <c r="JTL32" s="71"/>
      <c r="JTM32" s="71"/>
      <c r="JTN32" s="71"/>
      <c r="JTO32" s="71"/>
      <c r="JTP32" s="71"/>
      <c r="JTQ32" s="71"/>
      <c r="JTR32" s="71"/>
      <c r="JTS32" s="71"/>
      <c r="JTT32" s="71"/>
      <c r="JTU32" s="71"/>
      <c r="JTV32" s="71"/>
      <c r="JTW32" s="71"/>
      <c r="JTX32" s="71"/>
      <c r="JTY32" s="71"/>
      <c r="JTZ32" s="71"/>
      <c r="JUA32" s="71"/>
      <c r="JUB32" s="71"/>
      <c r="JUC32" s="71"/>
      <c r="JUD32" s="71"/>
      <c r="JUE32" s="71"/>
      <c r="JUF32" s="71"/>
      <c r="JUG32" s="71"/>
      <c r="JUH32" s="71"/>
      <c r="JUI32" s="71"/>
      <c r="JUJ32" s="71"/>
      <c r="JUK32" s="71"/>
      <c r="JUL32" s="71"/>
      <c r="JUM32" s="71"/>
      <c r="JUN32" s="71"/>
      <c r="JUO32" s="71"/>
      <c r="JUP32" s="71"/>
      <c r="JUQ32" s="71"/>
      <c r="JUR32" s="71"/>
      <c r="JUS32" s="71"/>
      <c r="JUT32" s="71"/>
      <c r="JUU32" s="71"/>
      <c r="JUV32" s="71"/>
      <c r="JUW32" s="71"/>
      <c r="JUX32" s="71"/>
      <c r="JUY32" s="71"/>
      <c r="JUZ32" s="71"/>
      <c r="JVA32" s="71"/>
      <c r="JVB32" s="71"/>
      <c r="JVC32" s="71"/>
      <c r="JVD32" s="71"/>
      <c r="JVE32" s="71"/>
      <c r="JVF32" s="71"/>
      <c r="JVG32" s="71"/>
      <c r="JVH32" s="71"/>
      <c r="JVI32" s="71"/>
      <c r="JVJ32" s="71"/>
      <c r="JVK32" s="71"/>
      <c r="JVL32" s="71"/>
      <c r="JVM32" s="71"/>
      <c r="JVN32" s="71"/>
      <c r="JVO32" s="71"/>
      <c r="JVP32" s="71"/>
      <c r="JVQ32" s="71"/>
      <c r="JVR32" s="71"/>
      <c r="JVS32" s="71"/>
      <c r="JVT32" s="71"/>
      <c r="JVU32" s="71"/>
      <c r="JVV32" s="71"/>
      <c r="JVW32" s="71"/>
      <c r="JVX32" s="71"/>
      <c r="JVY32" s="71"/>
      <c r="JVZ32" s="71"/>
      <c r="JWA32" s="71"/>
      <c r="JWB32" s="71"/>
      <c r="JWC32" s="71"/>
      <c r="JWD32" s="71"/>
      <c r="JWE32" s="71"/>
      <c r="JWF32" s="71"/>
      <c r="JWG32" s="71"/>
      <c r="JWH32" s="71"/>
      <c r="JWI32" s="71"/>
      <c r="JWJ32" s="71"/>
      <c r="JWK32" s="71"/>
      <c r="JWL32" s="71"/>
      <c r="JWM32" s="71"/>
      <c r="JWN32" s="71"/>
      <c r="JWO32" s="71"/>
      <c r="JWP32" s="71"/>
      <c r="JWQ32" s="71"/>
      <c r="JWR32" s="71"/>
      <c r="JWS32" s="71"/>
      <c r="JWT32" s="71"/>
      <c r="JWU32" s="71"/>
      <c r="JWV32" s="71"/>
      <c r="JWW32" s="71"/>
      <c r="JWX32" s="71"/>
      <c r="JWY32" s="71"/>
      <c r="JWZ32" s="71"/>
      <c r="JXA32" s="71"/>
      <c r="JXB32" s="71"/>
      <c r="JXC32" s="71"/>
      <c r="JXD32" s="71"/>
      <c r="JXE32" s="71"/>
      <c r="JXF32" s="71"/>
      <c r="JXG32" s="71"/>
      <c r="JXH32" s="71"/>
      <c r="JXI32" s="71"/>
      <c r="JXJ32" s="71"/>
      <c r="JXK32" s="71"/>
      <c r="JXL32" s="71"/>
      <c r="JXM32" s="71"/>
      <c r="JXN32" s="71"/>
      <c r="JXO32" s="71"/>
      <c r="JXP32" s="71"/>
      <c r="JXQ32" s="71"/>
      <c r="JXR32" s="71"/>
      <c r="JXS32" s="71"/>
      <c r="JXT32" s="71"/>
      <c r="JXU32" s="71"/>
      <c r="JXV32" s="71"/>
      <c r="JXW32" s="71"/>
      <c r="JXX32" s="71"/>
      <c r="JXY32" s="71"/>
      <c r="JXZ32" s="71"/>
      <c r="JYA32" s="71"/>
      <c r="JYB32" s="71"/>
      <c r="JYC32" s="71"/>
      <c r="JYD32" s="71"/>
      <c r="JYE32" s="71"/>
      <c r="JYF32" s="71"/>
      <c r="JYG32" s="71"/>
      <c r="JYH32" s="71"/>
      <c r="JYI32" s="71"/>
      <c r="JYJ32" s="71"/>
      <c r="JYK32" s="71"/>
      <c r="JYL32" s="71"/>
      <c r="JYM32" s="71"/>
      <c r="JYN32" s="71"/>
      <c r="JYO32" s="71"/>
      <c r="JYP32" s="71"/>
      <c r="JYQ32" s="71"/>
      <c r="JYR32" s="71"/>
      <c r="JYS32" s="71"/>
      <c r="JYT32" s="71"/>
      <c r="JYU32" s="71"/>
      <c r="JYV32" s="71"/>
      <c r="JYW32" s="71"/>
      <c r="JYX32" s="71"/>
      <c r="JYY32" s="71"/>
      <c r="JYZ32" s="71"/>
      <c r="JZA32" s="71"/>
      <c r="JZB32" s="71"/>
      <c r="JZC32" s="71"/>
      <c r="JZD32" s="71"/>
      <c r="JZE32" s="71"/>
      <c r="JZF32" s="71"/>
      <c r="JZG32" s="71"/>
      <c r="JZH32" s="71"/>
      <c r="JZI32" s="71"/>
      <c r="JZJ32" s="71"/>
      <c r="JZK32" s="71"/>
      <c r="JZL32" s="71"/>
      <c r="JZM32" s="71"/>
      <c r="JZN32" s="71"/>
      <c r="JZO32" s="71"/>
      <c r="JZP32" s="71"/>
      <c r="JZQ32" s="71"/>
      <c r="JZR32" s="71"/>
      <c r="JZS32" s="71"/>
      <c r="JZT32" s="71"/>
      <c r="JZU32" s="71"/>
      <c r="JZV32" s="71"/>
      <c r="JZW32" s="71"/>
      <c r="JZX32" s="71"/>
      <c r="JZY32" s="71"/>
      <c r="JZZ32" s="71"/>
      <c r="KAA32" s="71"/>
      <c r="KAB32" s="71"/>
      <c r="KAC32" s="71"/>
      <c r="KAD32" s="71"/>
      <c r="KAE32" s="71"/>
      <c r="KAF32" s="71"/>
      <c r="KAG32" s="71"/>
      <c r="KAH32" s="71"/>
      <c r="KAI32" s="71"/>
      <c r="KAJ32" s="71"/>
      <c r="KAK32" s="71"/>
      <c r="KAL32" s="71"/>
      <c r="KAM32" s="71"/>
      <c r="KAN32" s="71"/>
      <c r="KAO32" s="71"/>
      <c r="KAP32" s="71"/>
      <c r="KAQ32" s="71"/>
      <c r="KAR32" s="71"/>
      <c r="KAS32" s="71"/>
      <c r="KAT32" s="71"/>
      <c r="KAU32" s="71"/>
      <c r="KAV32" s="71"/>
      <c r="KAW32" s="71"/>
      <c r="KAX32" s="71"/>
      <c r="KAY32" s="71"/>
      <c r="KAZ32" s="71"/>
      <c r="KBA32" s="71"/>
      <c r="KBB32" s="71"/>
      <c r="KBC32" s="71"/>
      <c r="KBD32" s="71"/>
      <c r="KBE32" s="71"/>
      <c r="KBF32" s="71"/>
      <c r="KBG32" s="71"/>
      <c r="KBH32" s="71"/>
      <c r="KBI32" s="71"/>
      <c r="KBJ32" s="71"/>
      <c r="KBK32" s="71"/>
      <c r="KBL32" s="71"/>
      <c r="KBM32" s="71"/>
      <c r="KBN32" s="71"/>
      <c r="KBO32" s="71"/>
      <c r="KBP32" s="71"/>
      <c r="KBQ32" s="71"/>
      <c r="KBR32" s="71"/>
      <c r="KBS32" s="71"/>
      <c r="KBT32" s="71"/>
      <c r="KBU32" s="71"/>
      <c r="KBV32" s="71"/>
      <c r="KBW32" s="71"/>
      <c r="KBX32" s="71"/>
      <c r="KBY32" s="71"/>
      <c r="KBZ32" s="71"/>
      <c r="KCA32" s="71"/>
      <c r="KCB32" s="71"/>
      <c r="KCC32" s="71"/>
      <c r="KCD32" s="71"/>
      <c r="KCE32" s="71"/>
      <c r="KCF32" s="71"/>
      <c r="KCG32" s="71"/>
      <c r="KCH32" s="71"/>
      <c r="KCI32" s="71"/>
      <c r="KCJ32" s="71"/>
      <c r="KCK32" s="71"/>
      <c r="KCL32" s="71"/>
      <c r="KCM32" s="71"/>
      <c r="KCN32" s="71"/>
      <c r="KCO32" s="71"/>
      <c r="KCP32" s="71"/>
      <c r="KCQ32" s="71"/>
      <c r="KCR32" s="71"/>
      <c r="KCS32" s="71"/>
      <c r="KCT32" s="71"/>
      <c r="KCU32" s="71"/>
      <c r="KCV32" s="71"/>
      <c r="KCW32" s="71"/>
      <c r="KCX32" s="71"/>
      <c r="KCY32" s="71"/>
      <c r="KCZ32" s="71"/>
      <c r="KDA32" s="71"/>
      <c r="KDB32" s="71"/>
      <c r="KDC32" s="71"/>
      <c r="KDD32" s="71"/>
      <c r="KDE32" s="71"/>
      <c r="KDF32" s="71"/>
      <c r="KDG32" s="71"/>
      <c r="KDH32" s="71"/>
      <c r="KDI32" s="71"/>
      <c r="KDJ32" s="71"/>
      <c r="KDK32" s="71"/>
      <c r="KDL32" s="71"/>
      <c r="KDM32" s="71"/>
      <c r="KDN32" s="71"/>
      <c r="KDO32" s="71"/>
      <c r="KDP32" s="71"/>
      <c r="KDQ32" s="71"/>
      <c r="KDR32" s="71"/>
      <c r="KDS32" s="71"/>
      <c r="KDT32" s="71"/>
      <c r="KDU32" s="71"/>
      <c r="KDV32" s="71"/>
      <c r="KDW32" s="71"/>
      <c r="KDX32" s="71"/>
      <c r="KDY32" s="71"/>
      <c r="KDZ32" s="71"/>
      <c r="KEA32" s="71"/>
      <c r="KEB32" s="71"/>
      <c r="KEC32" s="71"/>
      <c r="KED32" s="71"/>
      <c r="KEE32" s="71"/>
      <c r="KEF32" s="71"/>
      <c r="KEG32" s="71"/>
      <c r="KEH32" s="71"/>
      <c r="KEI32" s="71"/>
      <c r="KEJ32" s="71"/>
      <c r="KEK32" s="71"/>
      <c r="KEL32" s="71"/>
      <c r="KEM32" s="71"/>
      <c r="KEN32" s="71"/>
      <c r="KEO32" s="71"/>
      <c r="KEP32" s="71"/>
      <c r="KEQ32" s="71"/>
      <c r="KER32" s="71"/>
      <c r="KES32" s="71"/>
      <c r="KET32" s="71"/>
      <c r="KEU32" s="71"/>
      <c r="KEV32" s="71"/>
      <c r="KEW32" s="71"/>
      <c r="KEX32" s="71"/>
      <c r="KEY32" s="71"/>
      <c r="KEZ32" s="71"/>
      <c r="KFA32" s="71"/>
      <c r="KFB32" s="71"/>
      <c r="KFC32" s="71"/>
      <c r="KFD32" s="71"/>
      <c r="KFE32" s="71"/>
      <c r="KFF32" s="71"/>
      <c r="KFG32" s="71"/>
      <c r="KFH32" s="71"/>
      <c r="KFI32" s="71"/>
      <c r="KFJ32" s="71"/>
      <c r="KFK32" s="71"/>
      <c r="KFL32" s="71"/>
      <c r="KFM32" s="71"/>
      <c r="KFN32" s="71"/>
      <c r="KFO32" s="71"/>
      <c r="KFP32" s="71"/>
      <c r="KFQ32" s="71"/>
      <c r="KFR32" s="71"/>
      <c r="KFS32" s="71"/>
      <c r="KFT32" s="71"/>
      <c r="KFU32" s="71"/>
      <c r="KFV32" s="71"/>
      <c r="KFW32" s="71"/>
      <c r="KFX32" s="71"/>
      <c r="KFY32" s="71"/>
      <c r="KFZ32" s="71"/>
      <c r="KGA32" s="71"/>
      <c r="KGB32" s="71"/>
      <c r="KGC32" s="71"/>
      <c r="KGD32" s="71"/>
      <c r="KGE32" s="71"/>
      <c r="KGF32" s="71"/>
      <c r="KGG32" s="71"/>
      <c r="KGH32" s="71"/>
      <c r="KGI32" s="71"/>
      <c r="KGJ32" s="71"/>
      <c r="KGK32" s="71"/>
      <c r="KGL32" s="71"/>
      <c r="KGM32" s="71"/>
      <c r="KGN32" s="71"/>
      <c r="KGO32" s="71"/>
      <c r="KGP32" s="71"/>
      <c r="KGQ32" s="71"/>
      <c r="KGR32" s="71"/>
      <c r="KGS32" s="71"/>
      <c r="KGT32" s="71"/>
      <c r="KGU32" s="71"/>
      <c r="KGV32" s="71"/>
      <c r="KGW32" s="71"/>
      <c r="KGX32" s="71"/>
      <c r="KGY32" s="71"/>
      <c r="KGZ32" s="71"/>
      <c r="KHA32" s="71"/>
      <c r="KHB32" s="71"/>
      <c r="KHC32" s="71"/>
      <c r="KHD32" s="71"/>
      <c r="KHE32" s="71"/>
      <c r="KHF32" s="71"/>
      <c r="KHG32" s="71"/>
      <c r="KHH32" s="71"/>
      <c r="KHI32" s="71"/>
      <c r="KHJ32" s="71"/>
      <c r="KHK32" s="71"/>
      <c r="KHL32" s="71"/>
      <c r="KHM32" s="71"/>
      <c r="KHN32" s="71"/>
      <c r="KHO32" s="71"/>
      <c r="KHP32" s="71"/>
      <c r="KHQ32" s="71"/>
      <c r="KHR32" s="71"/>
      <c r="KHS32" s="71"/>
      <c r="KHT32" s="71"/>
      <c r="KHU32" s="71"/>
      <c r="KHV32" s="71"/>
      <c r="KHW32" s="71"/>
      <c r="KHX32" s="71"/>
      <c r="KHY32" s="71"/>
      <c r="KHZ32" s="71"/>
      <c r="KIA32" s="71"/>
      <c r="KIB32" s="71"/>
      <c r="KIC32" s="71"/>
      <c r="KID32" s="71"/>
      <c r="KIE32" s="71"/>
      <c r="KIF32" s="71"/>
      <c r="KIG32" s="71"/>
      <c r="KIH32" s="71"/>
      <c r="KII32" s="71"/>
      <c r="KIJ32" s="71"/>
      <c r="KIK32" s="71"/>
      <c r="KIL32" s="71"/>
      <c r="KIM32" s="71"/>
      <c r="KIN32" s="71"/>
      <c r="KIO32" s="71"/>
      <c r="KIP32" s="71"/>
      <c r="KIQ32" s="71"/>
      <c r="KIR32" s="71"/>
      <c r="KIS32" s="71"/>
      <c r="KIT32" s="71"/>
      <c r="KIU32" s="71"/>
      <c r="KIV32" s="71"/>
      <c r="KIW32" s="71"/>
      <c r="KIX32" s="71"/>
      <c r="KIY32" s="71"/>
      <c r="KIZ32" s="71"/>
      <c r="KJA32" s="71"/>
      <c r="KJB32" s="71"/>
      <c r="KJC32" s="71"/>
      <c r="KJD32" s="71"/>
      <c r="KJE32" s="71"/>
      <c r="KJF32" s="71"/>
      <c r="KJG32" s="71"/>
      <c r="KJH32" s="71"/>
      <c r="KJI32" s="71"/>
      <c r="KJJ32" s="71"/>
      <c r="KJK32" s="71"/>
      <c r="KJL32" s="71"/>
      <c r="KJM32" s="71"/>
      <c r="KJN32" s="71"/>
      <c r="KJO32" s="71"/>
      <c r="KJP32" s="71"/>
      <c r="KJQ32" s="71"/>
      <c r="KJR32" s="71"/>
      <c r="KJS32" s="71"/>
      <c r="KJT32" s="71"/>
      <c r="KJU32" s="71"/>
      <c r="KJV32" s="71"/>
      <c r="KJW32" s="71"/>
      <c r="KJX32" s="71"/>
      <c r="KJY32" s="71"/>
      <c r="KJZ32" s="71"/>
      <c r="KKA32" s="71"/>
      <c r="KKB32" s="71"/>
      <c r="KKC32" s="71"/>
      <c r="KKD32" s="71"/>
      <c r="KKE32" s="71"/>
      <c r="KKF32" s="71"/>
      <c r="KKG32" s="71"/>
      <c r="KKH32" s="71"/>
      <c r="KKI32" s="71"/>
      <c r="KKJ32" s="71"/>
      <c r="KKK32" s="71"/>
      <c r="KKL32" s="71"/>
      <c r="KKM32" s="71"/>
      <c r="KKN32" s="71"/>
      <c r="KKO32" s="71"/>
      <c r="KKP32" s="71"/>
      <c r="KKQ32" s="71"/>
      <c r="KKR32" s="71"/>
      <c r="KKS32" s="71"/>
      <c r="KKT32" s="71"/>
      <c r="KKU32" s="71"/>
      <c r="KKV32" s="71"/>
      <c r="KKW32" s="71"/>
      <c r="KKX32" s="71"/>
      <c r="KKY32" s="71"/>
      <c r="KKZ32" s="71"/>
      <c r="KLA32" s="71"/>
      <c r="KLB32" s="71"/>
      <c r="KLC32" s="71"/>
      <c r="KLD32" s="71"/>
      <c r="KLE32" s="71"/>
      <c r="KLF32" s="71"/>
      <c r="KLG32" s="71"/>
      <c r="KLH32" s="71"/>
      <c r="KLI32" s="71"/>
      <c r="KLJ32" s="71"/>
      <c r="KLK32" s="71"/>
      <c r="KLL32" s="71"/>
      <c r="KLM32" s="71"/>
      <c r="KLN32" s="71"/>
      <c r="KLO32" s="71"/>
      <c r="KLP32" s="71"/>
      <c r="KLQ32" s="71"/>
      <c r="KLR32" s="71"/>
      <c r="KLS32" s="71"/>
      <c r="KLT32" s="71"/>
      <c r="KLU32" s="71"/>
      <c r="KLV32" s="71"/>
      <c r="KLW32" s="71"/>
      <c r="KLX32" s="71"/>
      <c r="KLY32" s="71"/>
      <c r="KLZ32" s="71"/>
      <c r="KMA32" s="71"/>
      <c r="KMB32" s="71"/>
      <c r="KMC32" s="71"/>
      <c r="KMD32" s="71"/>
      <c r="KME32" s="71"/>
      <c r="KMF32" s="71"/>
      <c r="KMG32" s="71"/>
      <c r="KMH32" s="71"/>
      <c r="KMI32" s="71"/>
      <c r="KMJ32" s="71"/>
      <c r="KMK32" s="71"/>
      <c r="KML32" s="71"/>
      <c r="KMM32" s="71"/>
      <c r="KMN32" s="71"/>
      <c r="KMO32" s="71"/>
      <c r="KMP32" s="71"/>
      <c r="KMQ32" s="71"/>
      <c r="KMR32" s="71"/>
      <c r="KMS32" s="71"/>
      <c r="KMT32" s="71"/>
      <c r="KMU32" s="71"/>
      <c r="KMV32" s="71"/>
      <c r="KMW32" s="71"/>
      <c r="KMX32" s="71"/>
      <c r="KMY32" s="71"/>
      <c r="KMZ32" s="71"/>
      <c r="KNA32" s="71"/>
      <c r="KNB32" s="71"/>
      <c r="KNC32" s="71"/>
      <c r="KND32" s="71"/>
      <c r="KNE32" s="71"/>
      <c r="KNF32" s="71"/>
      <c r="KNG32" s="71"/>
      <c r="KNH32" s="71"/>
      <c r="KNI32" s="71"/>
      <c r="KNJ32" s="71"/>
      <c r="KNK32" s="71"/>
      <c r="KNL32" s="71"/>
      <c r="KNM32" s="71"/>
      <c r="KNN32" s="71"/>
      <c r="KNO32" s="71"/>
      <c r="KNP32" s="71"/>
      <c r="KNQ32" s="71"/>
      <c r="KNR32" s="71"/>
      <c r="KNS32" s="71"/>
      <c r="KNT32" s="71"/>
      <c r="KNU32" s="71"/>
      <c r="KNV32" s="71"/>
      <c r="KNW32" s="71"/>
      <c r="KNX32" s="71"/>
      <c r="KNY32" s="71"/>
      <c r="KNZ32" s="71"/>
      <c r="KOA32" s="71"/>
      <c r="KOB32" s="71"/>
      <c r="KOC32" s="71"/>
      <c r="KOD32" s="71"/>
      <c r="KOE32" s="71"/>
      <c r="KOF32" s="71"/>
      <c r="KOG32" s="71"/>
      <c r="KOH32" s="71"/>
      <c r="KOI32" s="71"/>
      <c r="KOJ32" s="71"/>
      <c r="KOK32" s="71"/>
      <c r="KOL32" s="71"/>
      <c r="KOM32" s="71"/>
      <c r="KON32" s="71"/>
      <c r="KOO32" s="71"/>
      <c r="KOP32" s="71"/>
      <c r="KOQ32" s="71"/>
      <c r="KOR32" s="71"/>
      <c r="KOS32" s="71"/>
      <c r="KOT32" s="71"/>
      <c r="KOU32" s="71"/>
      <c r="KOV32" s="71"/>
      <c r="KOW32" s="71"/>
      <c r="KOX32" s="71"/>
      <c r="KOY32" s="71"/>
      <c r="KOZ32" s="71"/>
      <c r="KPA32" s="71"/>
      <c r="KPB32" s="71"/>
      <c r="KPC32" s="71"/>
      <c r="KPD32" s="71"/>
      <c r="KPE32" s="71"/>
      <c r="KPF32" s="71"/>
      <c r="KPG32" s="71"/>
      <c r="KPH32" s="71"/>
      <c r="KPI32" s="71"/>
      <c r="KPJ32" s="71"/>
      <c r="KPK32" s="71"/>
      <c r="KPL32" s="71"/>
      <c r="KPM32" s="71"/>
      <c r="KPN32" s="71"/>
      <c r="KPO32" s="71"/>
      <c r="KPP32" s="71"/>
      <c r="KPQ32" s="71"/>
      <c r="KPR32" s="71"/>
      <c r="KPS32" s="71"/>
      <c r="KPT32" s="71"/>
      <c r="KPU32" s="71"/>
      <c r="KPV32" s="71"/>
      <c r="KPW32" s="71"/>
      <c r="KPX32" s="71"/>
      <c r="KPY32" s="71"/>
      <c r="KPZ32" s="71"/>
      <c r="KQA32" s="71"/>
      <c r="KQB32" s="71"/>
      <c r="KQC32" s="71"/>
      <c r="KQD32" s="71"/>
      <c r="KQE32" s="71"/>
      <c r="KQF32" s="71"/>
      <c r="KQG32" s="71"/>
      <c r="KQH32" s="71"/>
      <c r="KQI32" s="71"/>
      <c r="KQJ32" s="71"/>
      <c r="KQK32" s="71"/>
      <c r="KQL32" s="71"/>
      <c r="KQM32" s="71"/>
      <c r="KQN32" s="71"/>
      <c r="KQO32" s="71"/>
      <c r="KQP32" s="71"/>
      <c r="KQQ32" s="71"/>
      <c r="KQR32" s="71"/>
      <c r="KQS32" s="71"/>
      <c r="KQT32" s="71"/>
      <c r="KQU32" s="71"/>
      <c r="KQV32" s="71"/>
      <c r="KQW32" s="71"/>
      <c r="KQX32" s="71"/>
      <c r="KQY32" s="71"/>
      <c r="KQZ32" s="71"/>
      <c r="KRA32" s="71"/>
      <c r="KRB32" s="71"/>
      <c r="KRC32" s="71"/>
      <c r="KRD32" s="71"/>
      <c r="KRE32" s="71"/>
      <c r="KRF32" s="71"/>
      <c r="KRG32" s="71"/>
      <c r="KRH32" s="71"/>
      <c r="KRI32" s="71"/>
      <c r="KRJ32" s="71"/>
      <c r="KRK32" s="71"/>
      <c r="KRL32" s="71"/>
      <c r="KRM32" s="71"/>
      <c r="KRN32" s="71"/>
      <c r="KRO32" s="71"/>
      <c r="KRP32" s="71"/>
      <c r="KRQ32" s="71"/>
      <c r="KRR32" s="71"/>
      <c r="KRS32" s="71"/>
      <c r="KRT32" s="71"/>
      <c r="KRU32" s="71"/>
      <c r="KRV32" s="71"/>
      <c r="KRW32" s="71"/>
      <c r="KRX32" s="71"/>
      <c r="KRY32" s="71"/>
      <c r="KRZ32" s="71"/>
      <c r="KSA32" s="71"/>
      <c r="KSB32" s="71"/>
      <c r="KSC32" s="71"/>
      <c r="KSD32" s="71"/>
      <c r="KSE32" s="71"/>
      <c r="KSF32" s="71"/>
      <c r="KSG32" s="71"/>
      <c r="KSH32" s="71"/>
      <c r="KSI32" s="71"/>
      <c r="KSJ32" s="71"/>
      <c r="KSK32" s="71"/>
      <c r="KSL32" s="71"/>
      <c r="KSM32" s="71"/>
      <c r="KSN32" s="71"/>
      <c r="KSO32" s="71"/>
      <c r="KSP32" s="71"/>
      <c r="KSQ32" s="71"/>
      <c r="KSR32" s="71"/>
      <c r="KSS32" s="71"/>
      <c r="KST32" s="71"/>
      <c r="KSU32" s="71"/>
      <c r="KSV32" s="71"/>
      <c r="KSW32" s="71"/>
      <c r="KSX32" s="71"/>
      <c r="KSY32" s="71"/>
      <c r="KSZ32" s="71"/>
      <c r="KTA32" s="71"/>
      <c r="KTB32" s="71"/>
      <c r="KTC32" s="71"/>
      <c r="KTD32" s="71"/>
      <c r="KTE32" s="71"/>
      <c r="KTF32" s="71"/>
      <c r="KTG32" s="71"/>
      <c r="KTH32" s="71"/>
      <c r="KTI32" s="71"/>
      <c r="KTJ32" s="71"/>
      <c r="KTK32" s="71"/>
      <c r="KTL32" s="71"/>
      <c r="KTM32" s="71"/>
      <c r="KTN32" s="71"/>
      <c r="KTO32" s="71"/>
      <c r="KTP32" s="71"/>
      <c r="KTQ32" s="71"/>
      <c r="KTR32" s="71"/>
      <c r="KTS32" s="71"/>
      <c r="KTT32" s="71"/>
      <c r="KTU32" s="71"/>
      <c r="KTV32" s="71"/>
      <c r="KTW32" s="71"/>
      <c r="KTX32" s="71"/>
      <c r="KTY32" s="71"/>
      <c r="KTZ32" s="71"/>
      <c r="KUA32" s="71"/>
      <c r="KUB32" s="71"/>
      <c r="KUC32" s="71"/>
      <c r="KUD32" s="71"/>
      <c r="KUE32" s="71"/>
      <c r="KUF32" s="71"/>
      <c r="KUG32" s="71"/>
      <c r="KUH32" s="71"/>
      <c r="KUI32" s="71"/>
      <c r="KUJ32" s="71"/>
      <c r="KUK32" s="71"/>
      <c r="KUL32" s="71"/>
      <c r="KUM32" s="71"/>
      <c r="KUN32" s="71"/>
      <c r="KUO32" s="71"/>
      <c r="KUP32" s="71"/>
      <c r="KUQ32" s="71"/>
      <c r="KUR32" s="71"/>
      <c r="KUS32" s="71"/>
      <c r="KUT32" s="71"/>
      <c r="KUU32" s="71"/>
      <c r="KUV32" s="71"/>
      <c r="KUW32" s="71"/>
      <c r="KUX32" s="71"/>
      <c r="KUY32" s="71"/>
      <c r="KUZ32" s="71"/>
      <c r="KVA32" s="71"/>
      <c r="KVB32" s="71"/>
      <c r="KVC32" s="71"/>
      <c r="KVD32" s="71"/>
      <c r="KVE32" s="71"/>
      <c r="KVF32" s="71"/>
      <c r="KVG32" s="71"/>
      <c r="KVH32" s="71"/>
      <c r="KVI32" s="71"/>
      <c r="KVJ32" s="71"/>
      <c r="KVK32" s="71"/>
      <c r="KVL32" s="71"/>
      <c r="KVM32" s="71"/>
      <c r="KVN32" s="71"/>
      <c r="KVO32" s="71"/>
      <c r="KVP32" s="71"/>
      <c r="KVQ32" s="71"/>
      <c r="KVR32" s="71"/>
      <c r="KVS32" s="71"/>
      <c r="KVT32" s="71"/>
      <c r="KVU32" s="71"/>
      <c r="KVV32" s="71"/>
      <c r="KVW32" s="71"/>
      <c r="KVX32" s="71"/>
      <c r="KVY32" s="71"/>
      <c r="KVZ32" s="71"/>
      <c r="KWA32" s="71"/>
      <c r="KWB32" s="71"/>
      <c r="KWC32" s="71"/>
      <c r="KWD32" s="71"/>
      <c r="KWE32" s="71"/>
      <c r="KWF32" s="71"/>
      <c r="KWG32" s="71"/>
      <c r="KWH32" s="71"/>
      <c r="KWI32" s="71"/>
      <c r="KWJ32" s="71"/>
      <c r="KWK32" s="71"/>
      <c r="KWL32" s="71"/>
      <c r="KWM32" s="71"/>
      <c r="KWN32" s="71"/>
      <c r="KWO32" s="71"/>
      <c r="KWP32" s="71"/>
      <c r="KWQ32" s="71"/>
      <c r="KWR32" s="71"/>
      <c r="KWS32" s="71"/>
      <c r="KWT32" s="71"/>
      <c r="KWU32" s="71"/>
      <c r="KWV32" s="71"/>
      <c r="KWW32" s="71"/>
      <c r="KWX32" s="71"/>
      <c r="KWY32" s="71"/>
      <c r="KWZ32" s="71"/>
      <c r="KXA32" s="71"/>
      <c r="KXB32" s="71"/>
      <c r="KXC32" s="71"/>
      <c r="KXD32" s="71"/>
      <c r="KXE32" s="71"/>
      <c r="KXF32" s="71"/>
      <c r="KXG32" s="71"/>
      <c r="KXH32" s="71"/>
      <c r="KXI32" s="71"/>
      <c r="KXJ32" s="71"/>
      <c r="KXK32" s="71"/>
      <c r="KXL32" s="71"/>
      <c r="KXM32" s="71"/>
      <c r="KXN32" s="71"/>
      <c r="KXO32" s="71"/>
      <c r="KXP32" s="71"/>
      <c r="KXQ32" s="71"/>
      <c r="KXR32" s="71"/>
      <c r="KXS32" s="71"/>
      <c r="KXT32" s="71"/>
      <c r="KXU32" s="71"/>
      <c r="KXV32" s="71"/>
      <c r="KXW32" s="71"/>
      <c r="KXX32" s="71"/>
      <c r="KXY32" s="71"/>
      <c r="KXZ32" s="71"/>
      <c r="KYA32" s="71"/>
      <c r="KYB32" s="71"/>
      <c r="KYC32" s="71"/>
      <c r="KYD32" s="71"/>
      <c r="KYE32" s="71"/>
      <c r="KYF32" s="71"/>
      <c r="KYG32" s="71"/>
      <c r="KYH32" s="71"/>
      <c r="KYI32" s="71"/>
      <c r="KYJ32" s="71"/>
      <c r="KYK32" s="71"/>
      <c r="KYL32" s="71"/>
      <c r="KYM32" s="71"/>
      <c r="KYN32" s="71"/>
      <c r="KYO32" s="71"/>
      <c r="KYP32" s="71"/>
      <c r="KYQ32" s="71"/>
      <c r="KYR32" s="71"/>
      <c r="KYS32" s="71"/>
      <c r="KYT32" s="71"/>
      <c r="KYU32" s="71"/>
      <c r="KYV32" s="71"/>
      <c r="KYW32" s="71"/>
      <c r="KYX32" s="71"/>
      <c r="KYY32" s="71"/>
      <c r="KYZ32" s="71"/>
      <c r="KZA32" s="71"/>
      <c r="KZB32" s="71"/>
      <c r="KZC32" s="71"/>
      <c r="KZD32" s="71"/>
      <c r="KZE32" s="71"/>
      <c r="KZF32" s="71"/>
      <c r="KZG32" s="71"/>
      <c r="KZH32" s="71"/>
      <c r="KZI32" s="71"/>
      <c r="KZJ32" s="71"/>
      <c r="KZK32" s="71"/>
      <c r="KZL32" s="71"/>
      <c r="KZM32" s="71"/>
      <c r="KZN32" s="71"/>
      <c r="KZO32" s="71"/>
      <c r="KZP32" s="71"/>
      <c r="KZQ32" s="71"/>
      <c r="KZR32" s="71"/>
      <c r="KZS32" s="71"/>
      <c r="KZT32" s="71"/>
      <c r="KZU32" s="71"/>
      <c r="KZV32" s="71"/>
      <c r="KZW32" s="71"/>
      <c r="KZX32" s="71"/>
      <c r="KZY32" s="71"/>
      <c r="KZZ32" s="71"/>
      <c r="LAA32" s="71"/>
      <c r="LAB32" s="71"/>
      <c r="LAC32" s="71"/>
      <c r="LAD32" s="71"/>
      <c r="LAE32" s="71"/>
      <c r="LAF32" s="71"/>
      <c r="LAG32" s="71"/>
      <c r="LAH32" s="71"/>
      <c r="LAI32" s="71"/>
      <c r="LAJ32" s="71"/>
      <c r="LAK32" s="71"/>
      <c r="LAL32" s="71"/>
      <c r="LAM32" s="71"/>
      <c r="LAN32" s="71"/>
      <c r="LAO32" s="71"/>
      <c r="LAP32" s="71"/>
      <c r="LAQ32" s="71"/>
      <c r="LAR32" s="71"/>
      <c r="LAS32" s="71"/>
      <c r="LAT32" s="71"/>
      <c r="LAU32" s="71"/>
      <c r="LAV32" s="71"/>
      <c r="LAW32" s="71"/>
      <c r="LAX32" s="71"/>
      <c r="LAY32" s="71"/>
      <c r="LAZ32" s="71"/>
      <c r="LBA32" s="71"/>
      <c r="LBB32" s="71"/>
      <c r="LBC32" s="71"/>
      <c r="LBD32" s="71"/>
      <c r="LBE32" s="71"/>
      <c r="LBF32" s="71"/>
      <c r="LBG32" s="71"/>
      <c r="LBH32" s="71"/>
      <c r="LBI32" s="71"/>
      <c r="LBJ32" s="71"/>
      <c r="LBK32" s="71"/>
      <c r="LBL32" s="71"/>
      <c r="LBM32" s="71"/>
      <c r="LBN32" s="71"/>
      <c r="LBO32" s="71"/>
      <c r="LBP32" s="71"/>
      <c r="LBQ32" s="71"/>
      <c r="LBR32" s="71"/>
      <c r="LBS32" s="71"/>
      <c r="LBT32" s="71"/>
      <c r="LBU32" s="71"/>
      <c r="LBV32" s="71"/>
      <c r="LBW32" s="71"/>
      <c r="LBX32" s="71"/>
      <c r="LBY32" s="71"/>
      <c r="LBZ32" s="71"/>
      <c r="LCA32" s="71"/>
      <c r="LCB32" s="71"/>
      <c r="LCC32" s="71"/>
      <c r="LCD32" s="71"/>
      <c r="LCE32" s="71"/>
      <c r="LCF32" s="71"/>
      <c r="LCG32" s="71"/>
      <c r="LCH32" s="71"/>
      <c r="LCI32" s="71"/>
      <c r="LCJ32" s="71"/>
      <c r="LCK32" s="71"/>
      <c r="LCL32" s="71"/>
      <c r="LCM32" s="71"/>
      <c r="LCN32" s="71"/>
      <c r="LCO32" s="71"/>
      <c r="LCP32" s="71"/>
      <c r="LCQ32" s="71"/>
      <c r="LCR32" s="71"/>
      <c r="LCS32" s="71"/>
      <c r="LCT32" s="71"/>
      <c r="LCU32" s="71"/>
      <c r="LCV32" s="71"/>
      <c r="LCW32" s="71"/>
      <c r="LCX32" s="71"/>
      <c r="LCY32" s="71"/>
      <c r="LCZ32" s="71"/>
      <c r="LDA32" s="71"/>
      <c r="LDB32" s="71"/>
      <c r="LDC32" s="71"/>
      <c r="LDD32" s="71"/>
      <c r="LDE32" s="71"/>
      <c r="LDF32" s="71"/>
      <c r="LDG32" s="71"/>
      <c r="LDH32" s="71"/>
      <c r="LDI32" s="71"/>
      <c r="LDJ32" s="71"/>
      <c r="LDK32" s="71"/>
      <c r="LDL32" s="71"/>
      <c r="LDM32" s="71"/>
      <c r="LDN32" s="71"/>
      <c r="LDO32" s="71"/>
      <c r="LDP32" s="71"/>
      <c r="LDQ32" s="71"/>
      <c r="LDR32" s="71"/>
      <c r="LDS32" s="71"/>
      <c r="LDT32" s="71"/>
      <c r="LDU32" s="71"/>
      <c r="LDV32" s="71"/>
      <c r="LDW32" s="71"/>
      <c r="LDX32" s="71"/>
      <c r="LDY32" s="71"/>
      <c r="LDZ32" s="71"/>
      <c r="LEA32" s="71"/>
      <c r="LEB32" s="71"/>
      <c r="LEC32" s="71"/>
      <c r="LED32" s="71"/>
      <c r="LEE32" s="71"/>
      <c r="LEF32" s="71"/>
      <c r="LEG32" s="71"/>
      <c r="LEH32" s="71"/>
      <c r="LEI32" s="71"/>
      <c r="LEJ32" s="71"/>
      <c r="LEK32" s="71"/>
      <c r="LEL32" s="71"/>
      <c r="LEM32" s="71"/>
      <c r="LEN32" s="71"/>
      <c r="LEO32" s="71"/>
      <c r="LEP32" s="71"/>
      <c r="LEQ32" s="71"/>
      <c r="LER32" s="71"/>
      <c r="LES32" s="71"/>
      <c r="LET32" s="71"/>
      <c r="LEU32" s="71"/>
      <c r="LEV32" s="71"/>
      <c r="LEW32" s="71"/>
      <c r="LEX32" s="71"/>
      <c r="LEY32" s="71"/>
      <c r="LEZ32" s="71"/>
      <c r="LFA32" s="71"/>
      <c r="LFB32" s="71"/>
      <c r="LFC32" s="71"/>
      <c r="LFD32" s="71"/>
      <c r="LFE32" s="71"/>
      <c r="LFF32" s="71"/>
      <c r="LFG32" s="71"/>
      <c r="LFH32" s="71"/>
      <c r="LFI32" s="71"/>
      <c r="LFJ32" s="71"/>
      <c r="LFK32" s="71"/>
      <c r="LFL32" s="71"/>
      <c r="LFM32" s="71"/>
      <c r="LFN32" s="71"/>
      <c r="LFO32" s="71"/>
      <c r="LFP32" s="71"/>
      <c r="LFQ32" s="71"/>
      <c r="LFR32" s="71"/>
      <c r="LFS32" s="71"/>
      <c r="LFT32" s="71"/>
      <c r="LFU32" s="71"/>
      <c r="LFV32" s="71"/>
      <c r="LFW32" s="71"/>
      <c r="LFX32" s="71"/>
      <c r="LFY32" s="71"/>
      <c r="LFZ32" s="71"/>
      <c r="LGA32" s="71"/>
      <c r="LGB32" s="71"/>
      <c r="LGC32" s="71"/>
      <c r="LGD32" s="71"/>
      <c r="LGE32" s="71"/>
      <c r="LGF32" s="71"/>
      <c r="LGG32" s="71"/>
      <c r="LGH32" s="71"/>
      <c r="LGI32" s="71"/>
      <c r="LGJ32" s="71"/>
      <c r="LGK32" s="71"/>
      <c r="LGL32" s="71"/>
      <c r="LGM32" s="71"/>
      <c r="LGN32" s="71"/>
      <c r="LGO32" s="71"/>
      <c r="LGP32" s="71"/>
      <c r="LGQ32" s="71"/>
      <c r="LGR32" s="71"/>
      <c r="LGS32" s="71"/>
      <c r="LGT32" s="71"/>
      <c r="LGU32" s="71"/>
      <c r="LGV32" s="71"/>
      <c r="LGW32" s="71"/>
      <c r="LGX32" s="71"/>
      <c r="LGY32" s="71"/>
      <c r="LGZ32" s="71"/>
      <c r="LHA32" s="71"/>
      <c r="LHB32" s="71"/>
      <c r="LHC32" s="71"/>
      <c r="LHD32" s="71"/>
      <c r="LHE32" s="71"/>
      <c r="LHF32" s="71"/>
      <c r="LHG32" s="71"/>
      <c r="LHH32" s="71"/>
      <c r="LHI32" s="71"/>
      <c r="LHJ32" s="71"/>
      <c r="LHK32" s="71"/>
      <c r="LHL32" s="71"/>
      <c r="LHM32" s="71"/>
      <c r="LHN32" s="71"/>
      <c r="LHO32" s="71"/>
      <c r="LHP32" s="71"/>
      <c r="LHQ32" s="71"/>
      <c r="LHR32" s="71"/>
      <c r="LHS32" s="71"/>
      <c r="LHT32" s="71"/>
      <c r="LHU32" s="71"/>
      <c r="LHV32" s="71"/>
      <c r="LHW32" s="71"/>
      <c r="LHX32" s="71"/>
      <c r="LHY32" s="71"/>
      <c r="LHZ32" s="71"/>
      <c r="LIA32" s="71"/>
      <c r="LIB32" s="71"/>
      <c r="LIC32" s="71"/>
      <c r="LID32" s="71"/>
      <c r="LIE32" s="71"/>
      <c r="LIF32" s="71"/>
      <c r="LIG32" s="71"/>
      <c r="LIH32" s="71"/>
      <c r="LII32" s="71"/>
      <c r="LIJ32" s="71"/>
      <c r="LIK32" s="71"/>
      <c r="LIL32" s="71"/>
      <c r="LIM32" s="71"/>
      <c r="LIN32" s="71"/>
      <c r="LIO32" s="71"/>
      <c r="LIP32" s="71"/>
      <c r="LIQ32" s="71"/>
      <c r="LIR32" s="71"/>
      <c r="LIS32" s="71"/>
      <c r="LIT32" s="71"/>
      <c r="LIU32" s="71"/>
      <c r="LIV32" s="71"/>
      <c r="LIW32" s="71"/>
      <c r="LIX32" s="71"/>
      <c r="LIY32" s="71"/>
      <c r="LIZ32" s="71"/>
      <c r="LJA32" s="71"/>
      <c r="LJB32" s="71"/>
      <c r="LJC32" s="71"/>
      <c r="LJD32" s="71"/>
      <c r="LJE32" s="71"/>
      <c r="LJF32" s="71"/>
      <c r="LJG32" s="71"/>
      <c r="LJH32" s="71"/>
      <c r="LJI32" s="71"/>
      <c r="LJJ32" s="71"/>
      <c r="LJK32" s="71"/>
      <c r="LJL32" s="71"/>
      <c r="LJM32" s="71"/>
      <c r="LJN32" s="71"/>
      <c r="LJO32" s="71"/>
      <c r="LJP32" s="71"/>
      <c r="LJQ32" s="71"/>
      <c r="LJR32" s="71"/>
      <c r="LJS32" s="71"/>
      <c r="LJT32" s="71"/>
      <c r="LJU32" s="71"/>
      <c r="LJV32" s="71"/>
      <c r="LJW32" s="71"/>
      <c r="LJX32" s="71"/>
      <c r="LJY32" s="71"/>
      <c r="LJZ32" s="71"/>
      <c r="LKA32" s="71"/>
      <c r="LKB32" s="71"/>
      <c r="LKC32" s="71"/>
      <c r="LKD32" s="71"/>
      <c r="LKE32" s="71"/>
      <c r="LKF32" s="71"/>
      <c r="LKG32" s="71"/>
      <c r="LKH32" s="71"/>
      <c r="LKI32" s="71"/>
      <c r="LKJ32" s="71"/>
      <c r="LKK32" s="71"/>
      <c r="LKL32" s="71"/>
      <c r="LKM32" s="71"/>
      <c r="LKN32" s="71"/>
      <c r="LKO32" s="71"/>
      <c r="LKP32" s="71"/>
      <c r="LKQ32" s="71"/>
      <c r="LKR32" s="71"/>
      <c r="LKS32" s="71"/>
      <c r="LKT32" s="71"/>
      <c r="LKU32" s="71"/>
      <c r="LKV32" s="71"/>
      <c r="LKW32" s="71"/>
      <c r="LKX32" s="71"/>
      <c r="LKY32" s="71"/>
      <c r="LKZ32" s="71"/>
      <c r="LLA32" s="71"/>
      <c r="LLB32" s="71"/>
      <c r="LLC32" s="71"/>
      <c r="LLD32" s="71"/>
      <c r="LLE32" s="71"/>
      <c r="LLF32" s="71"/>
      <c r="LLG32" s="71"/>
      <c r="LLH32" s="71"/>
      <c r="LLI32" s="71"/>
      <c r="LLJ32" s="71"/>
      <c r="LLK32" s="71"/>
      <c r="LLL32" s="71"/>
      <c r="LLM32" s="71"/>
      <c r="LLN32" s="71"/>
      <c r="LLO32" s="71"/>
      <c r="LLP32" s="71"/>
      <c r="LLQ32" s="71"/>
      <c r="LLR32" s="71"/>
      <c r="LLS32" s="71"/>
      <c r="LLT32" s="71"/>
      <c r="LLU32" s="71"/>
      <c r="LLV32" s="71"/>
      <c r="LLW32" s="71"/>
      <c r="LLX32" s="71"/>
      <c r="LLY32" s="71"/>
      <c r="LLZ32" s="71"/>
      <c r="LMA32" s="71"/>
      <c r="LMB32" s="71"/>
      <c r="LMC32" s="71"/>
      <c r="LMD32" s="71"/>
      <c r="LME32" s="71"/>
      <c r="LMF32" s="71"/>
      <c r="LMG32" s="71"/>
      <c r="LMH32" s="71"/>
      <c r="LMI32" s="71"/>
      <c r="LMJ32" s="71"/>
      <c r="LMK32" s="71"/>
      <c r="LML32" s="71"/>
      <c r="LMM32" s="71"/>
      <c r="LMN32" s="71"/>
      <c r="LMO32" s="71"/>
      <c r="LMP32" s="71"/>
      <c r="LMQ32" s="71"/>
      <c r="LMR32" s="71"/>
      <c r="LMS32" s="71"/>
      <c r="LMT32" s="71"/>
      <c r="LMU32" s="71"/>
      <c r="LMV32" s="71"/>
      <c r="LMW32" s="71"/>
      <c r="LMX32" s="71"/>
      <c r="LMY32" s="71"/>
      <c r="LMZ32" s="71"/>
      <c r="LNA32" s="71"/>
      <c r="LNB32" s="71"/>
      <c r="LNC32" s="71"/>
      <c r="LND32" s="71"/>
      <c r="LNE32" s="71"/>
      <c r="LNF32" s="71"/>
      <c r="LNG32" s="71"/>
      <c r="LNH32" s="71"/>
      <c r="LNI32" s="71"/>
      <c r="LNJ32" s="71"/>
      <c r="LNK32" s="71"/>
      <c r="LNL32" s="71"/>
      <c r="LNM32" s="71"/>
      <c r="LNN32" s="71"/>
      <c r="LNO32" s="71"/>
      <c r="LNP32" s="71"/>
      <c r="LNQ32" s="71"/>
      <c r="LNR32" s="71"/>
      <c r="LNS32" s="71"/>
      <c r="LNT32" s="71"/>
      <c r="LNU32" s="71"/>
      <c r="LNV32" s="71"/>
      <c r="LNW32" s="71"/>
      <c r="LNX32" s="71"/>
      <c r="LNY32" s="71"/>
      <c r="LNZ32" s="71"/>
      <c r="LOA32" s="71"/>
      <c r="LOB32" s="71"/>
      <c r="LOC32" s="71"/>
      <c r="LOD32" s="71"/>
      <c r="LOE32" s="71"/>
      <c r="LOF32" s="71"/>
      <c r="LOG32" s="71"/>
      <c r="LOH32" s="71"/>
      <c r="LOI32" s="71"/>
      <c r="LOJ32" s="71"/>
      <c r="LOK32" s="71"/>
      <c r="LOL32" s="71"/>
      <c r="LOM32" s="71"/>
      <c r="LON32" s="71"/>
      <c r="LOO32" s="71"/>
      <c r="LOP32" s="71"/>
      <c r="LOQ32" s="71"/>
      <c r="LOR32" s="71"/>
      <c r="LOS32" s="71"/>
      <c r="LOT32" s="71"/>
      <c r="LOU32" s="71"/>
      <c r="LOV32" s="71"/>
      <c r="LOW32" s="71"/>
      <c r="LOX32" s="71"/>
      <c r="LOY32" s="71"/>
      <c r="LOZ32" s="71"/>
      <c r="LPA32" s="71"/>
      <c r="LPB32" s="71"/>
      <c r="LPC32" s="71"/>
      <c r="LPD32" s="71"/>
      <c r="LPE32" s="71"/>
      <c r="LPF32" s="71"/>
      <c r="LPG32" s="71"/>
      <c r="LPH32" s="71"/>
      <c r="LPI32" s="71"/>
      <c r="LPJ32" s="71"/>
      <c r="LPK32" s="71"/>
      <c r="LPL32" s="71"/>
      <c r="LPM32" s="71"/>
      <c r="LPN32" s="71"/>
      <c r="LPO32" s="71"/>
      <c r="LPP32" s="71"/>
      <c r="LPQ32" s="71"/>
      <c r="LPR32" s="71"/>
      <c r="LPS32" s="71"/>
      <c r="LPT32" s="71"/>
      <c r="LPU32" s="71"/>
      <c r="LPV32" s="71"/>
      <c r="LPW32" s="71"/>
      <c r="LPX32" s="71"/>
      <c r="LPY32" s="71"/>
      <c r="LPZ32" s="71"/>
      <c r="LQA32" s="71"/>
      <c r="LQB32" s="71"/>
      <c r="LQC32" s="71"/>
      <c r="LQD32" s="71"/>
      <c r="LQE32" s="71"/>
      <c r="LQF32" s="71"/>
      <c r="LQG32" s="71"/>
      <c r="LQH32" s="71"/>
      <c r="LQI32" s="71"/>
      <c r="LQJ32" s="71"/>
      <c r="LQK32" s="71"/>
      <c r="LQL32" s="71"/>
      <c r="LQM32" s="71"/>
      <c r="LQN32" s="71"/>
      <c r="LQO32" s="71"/>
      <c r="LQP32" s="71"/>
      <c r="LQQ32" s="71"/>
      <c r="LQR32" s="71"/>
      <c r="LQS32" s="71"/>
      <c r="LQT32" s="71"/>
      <c r="LQU32" s="71"/>
      <c r="LQV32" s="71"/>
      <c r="LQW32" s="71"/>
      <c r="LQX32" s="71"/>
      <c r="LQY32" s="71"/>
      <c r="LQZ32" s="71"/>
      <c r="LRA32" s="71"/>
      <c r="LRB32" s="71"/>
      <c r="LRC32" s="71"/>
      <c r="LRD32" s="71"/>
      <c r="LRE32" s="71"/>
      <c r="LRF32" s="71"/>
      <c r="LRG32" s="71"/>
      <c r="LRH32" s="71"/>
      <c r="LRI32" s="71"/>
      <c r="LRJ32" s="71"/>
      <c r="LRK32" s="71"/>
      <c r="LRL32" s="71"/>
      <c r="LRM32" s="71"/>
      <c r="LRN32" s="71"/>
      <c r="LRO32" s="71"/>
      <c r="LRP32" s="71"/>
      <c r="LRQ32" s="71"/>
      <c r="LRR32" s="71"/>
      <c r="LRS32" s="71"/>
      <c r="LRT32" s="71"/>
      <c r="LRU32" s="71"/>
      <c r="LRV32" s="71"/>
      <c r="LRW32" s="71"/>
      <c r="LRX32" s="71"/>
      <c r="LRY32" s="71"/>
      <c r="LRZ32" s="71"/>
      <c r="LSA32" s="71"/>
      <c r="LSB32" s="71"/>
      <c r="LSC32" s="71"/>
      <c r="LSD32" s="71"/>
      <c r="LSE32" s="71"/>
      <c r="LSF32" s="71"/>
      <c r="LSG32" s="71"/>
      <c r="LSH32" s="71"/>
      <c r="LSI32" s="71"/>
      <c r="LSJ32" s="71"/>
      <c r="LSK32" s="71"/>
      <c r="LSL32" s="71"/>
      <c r="LSM32" s="71"/>
      <c r="LSN32" s="71"/>
      <c r="LSO32" s="71"/>
      <c r="LSP32" s="71"/>
      <c r="LSQ32" s="71"/>
      <c r="LSR32" s="71"/>
      <c r="LSS32" s="71"/>
      <c r="LST32" s="71"/>
      <c r="LSU32" s="71"/>
      <c r="LSV32" s="71"/>
      <c r="LSW32" s="71"/>
      <c r="LSX32" s="71"/>
      <c r="LSY32" s="71"/>
      <c r="LSZ32" s="71"/>
      <c r="LTA32" s="71"/>
      <c r="LTB32" s="71"/>
      <c r="LTC32" s="71"/>
      <c r="LTD32" s="71"/>
      <c r="LTE32" s="71"/>
      <c r="LTF32" s="71"/>
      <c r="LTG32" s="71"/>
      <c r="LTH32" s="71"/>
      <c r="LTI32" s="71"/>
      <c r="LTJ32" s="71"/>
      <c r="LTK32" s="71"/>
      <c r="LTL32" s="71"/>
      <c r="LTM32" s="71"/>
      <c r="LTN32" s="71"/>
      <c r="LTO32" s="71"/>
      <c r="LTP32" s="71"/>
      <c r="LTQ32" s="71"/>
      <c r="LTR32" s="71"/>
      <c r="LTS32" s="71"/>
      <c r="LTT32" s="71"/>
      <c r="LTU32" s="71"/>
      <c r="LTV32" s="71"/>
      <c r="LTW32" s="71"/>
      <c r="LTX32" s="71"/>
      <c r="LTY32" s="71"/>
      <c r="LTZ32" s="71"/>
      <c r="LUA32" s="71"/>
      <c r="LUB32" s="71"/>
      <c r="LUC32" s="71"/>
      <c r="LUD32" s="71"/>
      <c r="LUE32" s="71"/>
      <c r="LUF32" s="71"/>
      <c r="LUG32" s="71"/>
      <c r="LUH32" s="71"/>
      <c r="LUI32" s="71"/>
      <c r="LUJ32" s="71"/>
      <c r="LUK32" s="71"/>
      <c r="LUL32" s="71"/>
      <c r="LUM32" s="71"/>
      <c r="LUN32" s="71"/>
      <c r="LUO32" s="71"/>
      <c r="LUP32" s="71"/>
      <c r="LUQ32" s="71"/>
      <c r="LUR32" s="71"/>
      <c r="LUS32" s="71"/>
      <c r="LUT32" s="71"/>
      <c r="LUU32" s="71"/>
      <c r="LUV32" s="71"/>
      <c r="LUW32" s="71"/>
      <c r="LUX32" s="71"/>
      <c r="LUY32" s="71"/>
      <c r="LUZ32" s="71"/>
      <c r="LVA32" s="71"/>
      <c r="LVB32" s="71"/>
      <c r="LVC32" s="71"/>
      <c r="LVD32" s="71"/>
      <c r="LVE32" s="71"/>
      <c r="LVF32" s="71"/>
      <c r="LVG32" s="71"/>
      <c r="LVH32" s="71"/>
      <c r="LVI32" s="71"/>
      <c r="LVJ32" s="71"/>
      <c r="LVK32" s="71"/>
      <c r="LVL32" s="71"/>
      <c r="LVM32" s="71"/>
      <c r="LVN32" s="71"/>
      <c r="LVO32" s="71"/>
      <c r="LVP32" s="71"/>
      <c r="LVQ32" s="71"/>
      <c r="LVR32" s="71"/>
      <c r="LVS32" s="71"/>
      <c r="LVT32" s="71"/>
      <c r="LVU32" s="71"/>
      <c r="LVV32" s="71"/>
      <c r="LVW32" s="71"/>
      <c r="LVX32" s="71"/>
      <c r="LVY32" s="71"/>
      <c r="LVZ32" s="71"/>
      <c r="LWA32" s="71"/>
      <c r="LWB32" s="71"/>
      <c r="LWC32" s="71"/>
      <c r="LWD32" s="71"/>
      <c r="LWE32" s="71"/>
      <c r="LWF32" s="71"/>
      <c r="LWG32" s="71"/>
      <c r="LWH32" s="71"/>
      <c r="LWI32" s="71"/>
      <c r="LWJ32" s="71"/>
      <c r="LWK32" s="71"/>
      <c r="LWL32" s="71"/>
      <c r="LWM32" s="71"/>
      <c r="LWN32" s="71"/>
      <c r="LWO32" s="71"/>
      <c r="LWP32" s="71"/>
      <c r="LWQ32" s="71"/>
      <c r="LWR32" s="71"/>
      <c r="LWS32" s="71"/>
      <c r="LWT32" s="71"/>
      <c r="LWU32" s="71"/>
      <c r="LWV32" s="71"/>
      <c r="LWW32" s="71"/>
      <c r="LWX32" s="71"/>
      <c r="LWY32" s="71"/>
      <c r="LWZ32" s="71"/>
      <c r="LXA32" s="71"/>
      <c r="LXB32" s="71"/>
      <c r="LXC32" s="71"/>
      <c r="LXD32" s="71"/>
      <c r="LXE32" s="71"/>
      <c r="LXF32" s="71"/>
      <c r="LXG32" s="71"/>
      <c r="LXH32" s="71"/>
      <c r="LXI32" s="71"/>
      <c r="LXJ32" s="71"/>
      <c r="LXK32" s="71"/>
      <c r="LXL32" s="71"/>
      <c r="LXM32" s="71"/>
      <c r="LXN32" s="71"/>
      <c r="LXO32" s="71"/>
      <c r="LXP32" s="71"/>
      <c r="LXQ32" s="71"/>
      <c r="LXR32" s="71"/>
      <c r="LXS32" s="71"/>
      <c r="LXT32" s="71"/>
      <c r="LXU32" s="71"/>
      <c r="LXV32" s="71"/>
      <c r="LXW32" s="71"/>
      <c r="LXX32" s="71"/>
      <c r="LXY32" s="71"/>
      <c r="LXZ32" s="71"/>
      <c r="LYA32" s="71"/>
      <c r="LYB32" s="71"/>
      <c r="LYC32" s="71"/>
      <c r="LYD32" s="71"/>
      <c r="LYE32" s="71"/>
      <c r="LYF32" s="71"/>
      <c r="LYG32" s="71"/>
      <c r="LYH32" s="71"/>
      <c r="LYI32" s="71"/>
      <c r="LYJ32" s="71"/>
      <c r="LYK32" s="71"/>
      <c r="LYL32" s="71"/>
      <c r="LYM32" s="71"/>
      <c r="LYN32" s="71"/>
      <c r="LYO32" s="71"/>
      <c r="LYP32" s="71"/>
      <c r="LYQ32" s="71"/>
      <c r="LYR32" s="71"/>
      <c r="LYS32" s="71"/>
      <c r="LYT32" s="71"/>
      <c r="LYU32" s="71"/>
      <c r="LYV32" s="71"/>
      <c r="LYW32" s="71"/>
      <c r="LYX32" s="71"/>
      <c r="LYY32" s="71"/>
      <c r="LYZ32" s="71"/>
      <c r="LZA32" s="71"/>
      <c r="LZB32" s="71"/>
      <c r="LZC32" s="71"/>
      <c r="LZD32" s="71"/>
      <c r="LZE32" s="71"/>
      <c r="LZF32" s="71"/>
      <c r="LZG32" s="71"/>
      <c r="LZH32" s="71"/>
      <c r="LZI32" s="71"/>
      <c r="LZJ32" s="71"/>
      <c r="LZK32" s="71"/>
      <c r="LZL32" s="71"/>
      <c r="LZM32" s="71"/>
      <c r="LZN32" s="71"/>
      <c r="LZO32" s="71"/>
      <c r="LZP32" s="71"/>
      <c r="LZQ32" s="71"/>
      <c r="LZR32" s="71"/>
      <c r="LZS32" s="71"/>
      <c r="LZT32" s="71"/>
      <c r="LZU32" s="71"/>
      <c r="LZV32" s="71"/>
      <c r="LZW32" s="71"/>
      <c r="LZX32" s="71"/>
      <c r="LZY32" s="71"/>
      <c r="LZZ32" s="71"/>
      <c r="MAA32" s="71"/>
      <c r="MAB32" s="71"/>
      <c r="MAC32" s="71"/>
      <c r="MAD32" s="71"/>
      <c r="MAE32" s="71"/>
      <c r="MAF32" s="71"/>
      <c r="MAG32" s="71"/>
      <c r="MAH32" s="71"/>
      <c r="MAI32" s="71"/>
      <c r="MAJ32" s="71"/>
      <c r="MAK32" s="71"/>
      <c r="MAL32" s="71"/>
      <c r="MAM32" s="71"/>
      <c r="MAN32" s="71"/>
      <c r="MAO32" s="71"/>
      <c r="MAP32" s="71"/>
      <c r="MAQ32" s="71"/>
      <c r="MAR32" s="71"/>
      <c r="MAS32" s="71"/>
      <c r="MAT32" s="71"/>
      <c r="MAU32" s="71"/>
      <c r="MAV32" s="71"/>
      <c r="MAW32" s="71"/>
      <c r="MAX32" s="71"/>
      <c r="MAY32" s="71"/>
      <c r="MAZ32" s="71"/>
      <c r="MBA32" s="71"/>
      <c r="MBB32" s="71"/>
      <c r="MBC32" s="71"/>
      <c r="MBD32" s="71"/>
      <c r="MBE32" s="71"/>
      <c r="MBF32" s="71"/>
      <c r="MBG32" s="71"/>
      <c r="MBH32" s="71"/>
      <c r="MBI32" s="71"/>
      <c r="MBJ32" s="71"/>
      <c r="MBK32" s="71"/>
      <c r="MBL32" s="71"/>
      <c r="MBM32" s="71"/>
      <c r="MBN32" s="71"/>
      <c r="MBO32" s="71"/>
      <c r="MBP32" s="71"/>
      <c r="MBQ32" s="71"/>
      <c r="MBR32" s="71"/>
      <c r="MBS32" s="71"/>
      <c r="MBT32" s="71"/>
      <c r="MBU32" s="71"/>
      <c r="MBV32" s="71"/>
      <c r="MBW32" s="71"/>
      <c r="MBX32" s="71"/>
      <c r="MBY32" s="71"/>
      <c r="MBZ32" s="71"/>
      <c r="MCA32" s="71"/>
      <c r="MCB32" s="71"/>
      <c r="MCC32" s="71"/>
      <c r="MCD32" s="71"/>
      <c r="MCE32" s="71"/>
      <c r="MCF32" s="71"/>
      <c r="MCG32" s="71"/>
      <c r="MCH32" s="71"/>
      <c r="MCI32" s="71"/>
      <c r="MCJ32" s="71"/>
      <c r="MCK32" s="71"/>
      <c r="MCL32" s="71"/>
      <c r="MCM32" s="71"/>
      <c r="MCN32" s="71"/>
      <c r="MCO32" s="71"/>
      <c r="MCP32" s="71"/>
      <c r="MCQ32" s="71"/>
      <c r="MCR32" s="71"/>
      <c r="MCS32" s="71"/>
      <c r="MCT32" s="71"/>
      <c r="MCU32" s="71"/>
      <c r="MCV32" s="71"/>
      <c r="MCW32" s="71"/>
      <c r="MCX32" s="71"/>
      <c r="MCY32" s="71"/>
      <c r="MCZ32" s="71"/>
      <c r="MDA32" s="71"/>
      <c r="MDB32" s="71"/>
      <c r="MDC32" s="71"/>
      <c r="MDD32" s="71"/>
      <c r="MDE32" s="71"/>
      <c r="MDF32" s="71"/>
      <c r="MDG32" s="71"/>
      <c r="MDH32" s="71"/>
      <c r="MDI32" s="71"/>
      <c r="MDJ32" s="71"/>
      <c r="MDK32" s="71"/>
      <c r="MDL32" s="71"/>
      <c r="MDM32" s="71"/>
      <c r="MDN32" s="71"/>
      <c r="MDO32" s="71"/>
      <c r="MDP32" s="71"/>
      <c r="MDQ32" s="71"/>
      <c r="MDR32" s="71"/>
      <c r="MDS32" s="71"/>
      <c r="MDT32" s="71"/>
      <c r="MDU32" s="71"/>
      <c r="MDV32" s="71"/>
      <c r="MDW32" s="71"/>
      <c r="MDX32" s="71"/>
      <c r="MDY32" s="71"/>
      <c r="MDZ32" s="71"/>
      <c r="MEA32" s="71"/>
      <c r="MEB32" s="71"/>
      <c r="MEC32" s="71"/>
      <c r="MED32" s="71"/>
      <c r="MEE32" s="71"/>
      <c r="MEF32" s="71"/>
      <c r="MEG32" s="71"/>
      <c r="MEH32" s="71"/>
      <c r="MEI32" s="71"/>
      <c r="MEJ32" s="71"/>
      <c r="MEK32" s="71"/>
      <c r="MEL32" s="71"/>
      <c r="MEM32" s="71"/>
      <c r="MEN32" s="71"/>
      <c r="MEO32" s="71"/>
      <c r="MEP32" s="71"/>
      <c r="MEQ32" s="71"/>
      <c r="MER32" s="71"/>
      <c r="MES32" s="71"/>
      <c r="MET32" s="71"/>
      <c r="MEU32" s="71"/>
      <c r="MEV32" s="71"/>
      <c r="MEW32" s="71"/>
      <c r="MEX32" s="71"/>
      <c r="MEY32" s="71"/>
      <c r="MEZ32" s="71"/>
      <c r="MFA32" s="71"/>
      <c r="MFB32" s="71"/>
      <c r="MFC32" s="71"/>
      <c r="MFD32" s="71"/>
      <c r="MFE32" s="71"/>
      <c r="MFF32" s="71"/>
      <c r="MFG32" s="71"/>
      <c r="MFH32" s="71"/>
      <c r="MFI32" s="71"/>
      <c r="MFJ32" s="71"/>
      <c r="MFK32" s="71"/>
      <c r="MFL32" s="71"/>
      <c r="MFM32" s="71"/>
      <c r="MFN32" s="71"/>
      <c r="MFO32" s="71"/>
      <c r="MFP32" s="71"/>
      <c r="MFQ32" s="71"/>
      <c r="MFR32" s="71"/>
      <c r="MFS32" s="71"/>
      <c r="MFT32" s="71"/>
      <c r="MFU32" s="71"/>
      <c r="MFV32" s="71"/>
      <c r="MFW32" s="71"/>
      <c r="MFX32" s="71"/>
      <c r="MFY32" s="71"/>
      <c r="MFZ32" s="71"/>
      <c r="MGA32" s="71"/>
      <c r="MGB32" s="71"/>
      <c r="MGC32" s="71"/>
      <c r="MGD32" s="71"/>
      <c r="MGE32" s="71"/>
      <c r="MGF32" s="71"/>
      <c r="MGG32" s="71"/>
      <c r="MGH32" s="71"/>
      <c r="MGI32" s="71"/>
      <c r="MGJ32" s="71"/>
      <c r="MGK32" s="71"/>
      <c r="MGL32" s="71"/>
      <c r="MGM32" s="71"/>
      <c r="MGN32" s="71"/>
      <c r="MGO32" s="71"/>
      <c r="MGP32" s="71"/>
      <c r="MGQ32" s="71"/>
      <c r="MGR32" s="71"/>
      <c r="MGS32" s="71"/>
      <c r="MGT32" s="71"/>
      <c r="MGU32" s="71"/>
      <c r="MGV32" s="71"/>
      <c r="MGW32" s="71"/>
      <c r="MGX32" s="71"/>
      <c r="MGY32" s="71"/>
      <c r="MGZ32" s="71"/>
      <c r="MHA32" s="71"/>
      <c r="MHB32" s="71"/>
      <c r="MHC32" s="71"/>
      <c r="MHD32" s="71"/>
      <c r="MHE32" s="71"/>
      <c r="MHF32" s="71"/>
      <c r="MHG32" s="71"/>
      <c r="MHH32" s="71"/>
      <c r="MHI32" s="71"/>
      <c r="MHJ32" s="71"/>
      <c r="MHK32" s="71"/>
      <c r="MHL32" s="71"/>
      <c r="MHM32" s="71"/>
      <c r="MHN32" s="71"/>
      <c r="MHO32" s="71"/>
      <c r="MHP32" s="71"/>
      <c r="MHQ32" s="71"/>
      <c r="MHR32" s="71"/>
      <c r="MHS32" s="71"/>
      <c r="MHT32" s="71"/>
      <c r="MHU32" s="71"/>
      <c r="MHV32" s="71"/>
      <c r="MHW32" s="71"/>
      <c r="MHX32" s="71"/>
      <c r="MHY32" s="71"/>
      <c r="MHZ32" s="71"/>
      <c r="MIA32" s="71"/>
      <c r="MIB32" s="71"/>
      <c r="MIC32" s="71"/>
      <c r="MID32" s="71"/>
      <c r="MIE32" s="71"/>
      <c r="MIF32" s="71"/>
      <c r="MIG32" s="71"/>
      <c r="MIH32" s="71"/>
      <c r="MII32" s="71"/>
      <c r="MIJ32" s="71"/>
      <c r="MIK32" s="71"/>
      <c r="MIL32" s="71"/>
      <c r="MIM32" s="71"/>
      <c r="MIN32" s="71"/>
      <c r="MIO32" s="71"/>
      <c r="MIP32" s="71"/>
      <c r="MIQ32" s="71"/>
      <c r="MIR32" s="71"/>
      <c r="MIS32" s="71"/>
      <c r="MIT32" s="71"/>
      <c r="MIU32" s="71"/>
      <c r="MIV32" s="71"/>
      <c r="MIW32" s="71"/>
      <c r="MIX32" s="71"/>
      <c r="MIY32" s="71"/>
      <c r="MIZ32" s="71"/>
      <c r="MJA32" s="71"/>
      <c r="MJB32" s="71"/>
      <c r="MJC32" s="71"/>
      <c r="MJD32" s="71"/>
      <c r="MJE32" s="71"/>
      <c r="MJF32" s="71"/>
      <c r="MJG32" s="71"/>
      <c r="MJH32" s="71"/>
      <c r="MJI32" s="71"/>
      <c r="MJJ32" s="71"/>
      <c r="MJK32" s="71"/>
      <c r="MJL32" s="71"/>
      <c r="MJM32" s="71"/>
      <c r="MJN32" s="71"/>
      <c r="MJO32" s="71"/>
      <c r="MJP32" s="71"/>
      <c r="MJQ32" s="71"/>
      <c r="MJR32" s="71"/>
      <c r="MJS32" s="71"/>
      <c r="MJT32" s="71"/>
      <c r="MJU32" s="71"/>
      <c r="MJV32" s="71"/>
      <c r="MJW32" s="71"/>
      <c r="MJX32" s="71"/>
      <c r="MJY32" s="71"/>
      <c r="MJZ32" s="71"/>
      <c r="MKA32" s="71"/>
      <c r="MKB32" s="71"/>
      <c r="MKC32" s="71"/>
      <c r="MKD32" s="71"/>
      <c r="MKE32" s="71"/>
      <c r="MKF32" s="71"/>
      <c r="MKG32" s="71"/>
      <c r="MKH32" s="71"/>
      <c r="MKI32" s="71"/>
      <c r="MKJ32" s="71"/>
      <c r="MKK32" s="71"/>
      <c r="MKL32" s="71"/>
      <c r="MKM32" s="71"/>
      <c r="MKN32" s="71"/>
      <c r="MKO32" s="71"/>
      <c r="MKP32" s="71"/>
      <c r="MKQ32" s="71"/>
      <c r="MKR32" s="71"/>
      <c r="MKS32" s="71"/>
      <c r="MKT32" s="71"/>
      <c r="MKU32" s="71"/>
      <c r="MKV32" s="71"/>
      <c r="MKW32" s="71"/>
      <c r="MKX32" s="71"/>
      <c r="MKY32" s="71"/>
      <c r="MKZ32" s="71"/>
      <c r="MLA32" s="71"/>
      <c r="MLB32" s="71"/>
      <c r="MLC32" s="71"/>
      <c r="MLD32" s="71"/>
      <c r="MLE32" s="71"/>
      <c r="MLF32" s="71"/>
      <c r="MLG32" s="71"/>
      <c r="MLH32" s="71"/>
      <c r="MLI32" s="71"/>
      <c r="MLJ32" s="71"/>
      <c r="MLK32" s="71"/>
      <c r="MLL32" s="71"/>
      <c r="MLM32" s="71"/>
      <c r="MLN32" s="71"/>
      <c r="MLO32" s="71"/>
      <c r="MLP32" s="71"/>
      <c r="MLQ32" s="71"/>
      <c r="MLR32" s="71"/>
      <c r="MLS32" s="71"/>
      <c r="MLT32" s="71"/>
      <c r="MLU32" s="71"/>
      <c r="MLV32" s="71"/>
      <c r="MLW32" s="71"/>
      <c r="MLX32" s="71"/>
      <c r="MLY32" s="71"/>
      <c r="MLZ32" s="71"/>
      <c r="MMA32" s="71"/>
      <c r="MMB32" s="71"/>
      <c r="MMC32" s="71"/>
      <c r="MMD32" s="71"/>
      <c r="MME32" s="71"/>
      <c r="MMF32" s="71"/>
      <c r="MMG32" s="71"/>
      <c r="MMH32" s="71"/>
      <c r="MMI32" s="71"/>
      <c r="MMJ32" s="71"/>
      <c r="MMK32" s="71"/>
      <c r="MML32" s="71"/>
      <c r="MMM32" s="71"/>
      <c r="MMN32" s="71"/>
      <c r="MMO32" s="71"/>
      <c r="MMP32" s="71"/>
      <c r="MMQ32" s="71"/>
      <c r="MMR32" s="71"/>
      <c r="MMS32" s="71"/>
      <c r="MMT32" s="71"/>
      <c r="MMU32" s="71"/>
      <c r="MMV32" s="71"/>
      <c r="MMW32" s="71"/>
      <c r="MMX32" s="71"/>
      <c r="MMY32" s="71"/>
      <c r="MMZ32" s="71"/>
      <c r="MNA32" s="71"/>
      <c r="MNB32" s="71"/>
      <c r="MNC32" s="71"/>
      <c r="MND32" s="71"/>
      <c r="MNE32" s="71"/>
      <c r="MNF32" s="71"/>
      <c r="MNG32" s="71"/>
      <c r="MNH32" s="71"/>
      <c r="MNI32" s="71"/>
      <c r="MNJ32" s="71"/>
      <c r="MNK32" s="71"/>
      <c r="MNL32" s="71"/>
      <c r="MNM32" s="71"/>
      <c r="MNN32" s="71"/>
      <c r="MNO32" s="71"/>
      <c r="MNP32" s="71"/>
      <c r="MNQ32" s="71"/>
      <c r="MNR32" s="71"/>
      <c r="MNS32" s="71"/>
      <c r="MNT32" s="71"/>
      <c r="MNU32" s="71"/>
      <c r="MNV32" s="71"/>
      <c r="MNW32" s="71"/>
      <c r="MNX32" s="71"/>
      <c r="MNY32" s="71"/>
      <c r="MNZ32" s="71"/>
      <c r="MOA32" s="71"/>
      <c r="MOB32" s="71"/>
      <c r="MOC32" s="71"/>
      <c r="MOD32" s="71"/>
      <c r="MOE32" s="71"/>
      <c r="MOF32" s="71"/>
      <c r="MOG32" s="71"/>
      <c r="MOH32" s="71"/>
      <c r="MOI32" s="71"/>
      <c r="MOJ32" s="71"/>
      <c r="MOK32" s="71"/>
      <c r="MOL32" s="71"/>
      <c r="MOM32" s="71"/>
      <c r="MON32" s="71"/>
      <c r="MOO32" s="71"/>
      <c r="MOP32" s="71"/>
      <c r="MOQ32" s="71"/>
      <c r="MOR32" s="71"/>
      <c r="MOS32" s="71"/>
      <c r="MOT32" s="71"/>
      <c r="MOU32" s="71"/>
      <c r="MOV32" s="71"/>
      <c r="MOW32" s="71"/>
      <c r="MOX32" s="71"/>
      <c r="MOY32" s="71"/>
      <c r="MOZ32" s="71"/>
      <c r="MPA32" s="71"/>
      <c r="MPB32" s="71"/>
      <c r="MPC32" s="71"/>
      <c r="MPD32" s="71"/>
      <c r="MPE32" s="71"/>
      <c r="MPF32" s="71"/>
      <c r="MPG32" s="71"/>
      <c r="MPH32" s="71"/>
      <c r="MPI32" s="71"/>
      <c r="MPJ32" s="71"/>
      <c r="MPK32" s="71"/>
      <c r="MPL32" s="71"/>
      <c r="MPM32" s="71"/>
      <c r="MPN32" s="71"/>
      <c r="MPO32" s="71"/>
      <c r="MPP32" s="71"/>
      <c r="MPQ32" s="71"/>
      <c r="MPR32" s="71"/>
      <c r="MPS32" s="71"/>
      <c r="MPT32" s="71"/>
      <c r="MPU32" s="71"/>
      <c r="MPV32" s="71"/>
      <c r="MPW32" s="71"/>
      <c r="MPX32" s="71"/>
      <c r="MPY32" s="71"/>
      <c r="MPZ32" s="71"/>
      <c r="MQA32" s="71"/>
      <c r="MQB32" s="71"/>
      <c r="MQC32" s="71"/>
      <c r="MQD32" s="71"/>
      <c r="MQE32" s="71"/>
      <c r="MQF32" s="71"/>
      <c r="MQG32" s="71"/>
      <c r="MQH32" s="71"/>
      <c r="MQI32" s="71"/>
      <c r="MQJ32" s="71"/>
      <c r="MQK32" s="71"/>
      <c r="MQL32" s="71"/>
      <c r="MQM32" s="71"/>
      <c r="MQN32" s="71"/>
      <c r="MQO32" s="71"/>
      <c r="MQP32" s="71"/>
      <c r="MQQ32" s="71"/>
      <c r="MQR32" s="71"/>
      <c r="MQS32" s="71"/>
      <c r="MQT32" s="71"/>
      <c r="MQU32" s="71"/>
      <c r="MQV32" s="71"/>
      <c r="MQW32" s="71"/>
      <c r="MQX32" s="71"/>
      <c r="MQY32" s="71"/>
      <c r="MQZ32" s="71"/>
      <c r="MRA32" s="71"/>
      <c r="MRB32" s="71"/>
      <c r="MRC32" s="71"/>
      <c r="MRD32" s="71"/>
      <c r="MRE32" s="71"/>
      <c r="MRF32" s="71"/>
      <c r="MRG32" s="71"/>
      <c r="MRH32" s="71"/>
      <c r="MRI32" s="71"/>
      <c r="MRJ32" s="71"/>
      <c r="MRK32" s="71"/>
      <c r="MRL32" s="71"/>
      <c r="MRM32" s="71"/>
      <c r="MRN32" s="71"/>
      <c r="MRO32" s="71"/>
      <c r="MRP32" s="71"/>
      <c r="MRQ32" s="71"/>
      <c r="MRR32" s="71"/>
      <c r="MRS32" s="71"/>
      <c r="MRT32" s="71"/>
      <c r="MRU32" s="71"/>
      <c r="MRV32" s="71"/>
      <c r="MRW32" s="71"/>
      <c r="MRX32" s="71"/>
      <c r="MRY32" s="71"/>
      <c r="MRZ32" s="71"/>
      <c r="MSA32" s="71"/>
      <c r="MSB32" s="71"/>
      <c r="MSC32" s="71"/>
      <c r="MSD32" s="71"/>
      <c r="MSE32" s="71"/>
      <c r="MSF32" s="71"/>
      <c r="MSG32" s="71"/>
      <c r="MSH32" s="71"/>
      <c r="MSI32" s="71"/>
      <c r="MSJ32" s="71"/>
      <c r="MSK32" s="71"/>
      <c r="MSL32" s="71"/>
      <c r="MSM32" s="71"/>
      <c r="MSN32" s="71"/>
      <c r="MSO32" s="71"/>
      <c r="MSP32" s="71"/>
      <c r="MSQ32" s="71"/>
      <c r="MSR32" s="71"/>
      <c r="MSS32" s="71"/>
      <c r="MST32" s="71"/>
      <c r="MSU32" s="71"/>
      <c r="MSV32" s="71"/>
      <c r="MSW32" s="71"/>
      <c r="MSX32" s="71"/>
      <c r="MSY32" s="71"/>
      <c r="MSZ32" s="71"/>
      <c r="MTA32" s="71"/>
      <c r="MTB32" s="71"/>
      <c r="MTC32" s="71"/>
      <c r="MTD32" s="71"/>
      <c r="MTE32" s="71"/>
      <c r="MTF32" s="71"/>
      <c r="MTG32" s="71"/>
      <c r="MTH32" s="71"/>
      <c r="MTI32" s="71"/>
      <c r="MTJ32" s="71"/>
      <c r="MTK32" s="71"/>
      <c r="MTL32" s="71"/>
      <c r="MTM32" s="71"/>
      <c r="MTN32" s="71"/>
      <c r="MTO32" s="71"/>
      <c r="MTP32" s="71"/>
      <c r="MTQ32" s="71"/>
      <c r="MTR32" s="71"/>
      <c r="MTS32" s="71"/>
      <c r="MTT32" s="71"/>
      <c r="MTU32" s="71"/>
      <c r="MTV32" s="71"/>
      <c r="MTW32" s="71"/>
      <c r="MTX32" s="71"/>
      <c r="MTY32" s="71"/>
      <c r="MTZ32" s="71"/>
      <c r="MUA32" s="71"/>
      <c r="MUB32" s="71"/>
      <c r="MUC32" s="71"/>
      <c r="MUD32" s="71"/>
      <c r="MUE32" s="71"/>
      <c r="MUF32" s="71"/>
      <c r="MUG32" s="71"/>
      <c r="MUH32" s="71"/>
      <c r="MUI32" s="71"/>
      <c r="MUJ32" s="71"/>
      <c r="MUK32" s="71"/>
      <c r="MUL32" s="71"/>
      <c r="MUM32" s="71"/>
      <c r="MUN32" s="71"/>
      <c r="MUO32" s="71"/>
      <c r="MUP32" s="71"/>
      <c r="MUQ32" s="71"/>
      <c r="MUR32" s="71"/>
      <c r="MUS32" s="71"/>
      <c r="MUT32" s="71"/>
      <c r="MUU32" s="71"/>
      <c r="MUV32" s="71"/>
      <c r="MUW32" s="71"/>
      <c r="MUX32" s="71"/>
      <c r="MUY32" s="71"/>
      <c r="MUZ32" s="71"/>
      <c r="MVA32" s="71"/>
      <c r="MVB32" s="71"/>
      <c r="MVC32" s="71"/>
      <c r="MVD32" s="71"/>
      <c r="MVE32" s="71"/>
      <c r="MVF32" s="71"/>
      <c r="MVG32" s="71"/>
      <c r="MVH32" s="71"/>
      <c r="MVI32" s="71"/>
      <c r="MVJ32" s="71"/>
      <c r="MVK32" s="71"/>
      <c r="MVL32" s="71"/>
      <c r="MVM32" s="71"/>
      <c r="MVN32" s="71"/>
      <c r="MVO32" s="71"/>
      <c r="MVP32" s="71"/>
      <c r="MVQ32" s="71"/>
      <c r="MVR32" s="71"/>
      <c r="MVS32" s="71"/>
      <c r="MVT32" s="71"/>
      <c r="MVU32" s="71"/>
      <c r="MVV32" s="71"/>
      <c r="MVW32" s="71"/>
      <c r="MVX32" s="71"/>
      <c r="MVY32" s="71"/>
      <c r="MVZ32" s="71"/>
      <c r="MWA32" s="71"/>
      <c r="MWB32" s="71"/>
      <c r="MWC32" s="71"/>
      <c r="MWD32" s="71"/>
      <c r="MWE32" s="71"/>
      <c r="MWF32" s="71"/>
      <c r="MWG32" s="71"/>
      <c r="MWH32" s="71"/>
      <c r="MWI32" s="71"/>
      <c r="MWJ32" s="71"/>
      <c r="MWK32" s="71"/>
      <c r="MWL32" s="71"/>
      <c r="MWM32" s="71"/>
      <c r="MWN32" s="71"/>
      <c r="MWO32" s="71"/>
      <c r="MWP32" s="71"/>
      <c r="MWQ32" s="71"/>
      <c r="MWR32" s="71"/>
      <c r="MWS32" s="71"/>
      <c r="MWT32" s="71"/>
      <c r="MWU32" s="71"/>
      <c r="MWV32" s="71"/>
      <c r="MWW32" s="71"/>
      <c r="MWX32" s="71"/>
      <c r="MWY32" s="71"/>
      <c r="MWZ32" s="71"/>
      <c r="MXA32" s="71"/>
      <c r="MXB32" s="71"/>
      <c r="MXC32" s="71"/>
      <c r="MXD32" s="71"/>
      <c r="MXE32" s="71"/>
      <c r="MXF32" s="71"/>
      <c r="MXG32" s="71"/>
      <c r="MXH32" s="71"/>
      <c r="MXI32" s="71"/>
      <c r="MXJ32" s="71"/>
      <c r="MXK32" s="71"/>
      <c r="MXL32" s="71"/>
      <c r="MXM32" s="71"/>
      <c r="MXN32" s="71"/>
      <c r="MXO32" s="71"/>
      <c r="MXP32" s="71"/>
      <c r="MXQ32" s="71"/>
      <c r="MXR32" s="71"/>
      <c r="MXS32" s="71"/>
      <c r="MXT32" s="71"/>
      <c r="MXU32" s="71"/>
      <c r="MXV32" s="71"/>
      <c r="MXW32" s="71"/>
      <c r="MXX32" s="71"/>
      <c r="MXY32" s="71"/>
      <c r="MXZ32" s="71"/>
      <c r="MYA32" s="71"/>
      <c r="MYB32" s="71"/>
      <c r="MYC32" s="71"/>
      <c r="MYD32" s="71"/>
      <c r="MYE32" s="71"/>
      <c r="MYF32" s="71"/>
      <c r="MYG32" s="71"/>
      <c r="MYH32" s="71"/>
      <c r="MYI32" s="71"/>
      <c r="MYJ32" s="71"/>
      <c r="MYK32" s="71"/>
      <c r="MYL32" s="71"/>
      <c r="MYM32" s="71"/>
      <c r="MYN32" s="71"/>
      <c r="MYO32" s="71"/>
      <c r="MYP32" s="71"/>
      <c r="MYQ32" s="71"/>
      <c r="MYR32" s="71"/>
      <c r="MYS32" s="71"/>
      <c r="MYT32" s="71"/>
      <c r="MYU32" s="71"/>
      <c r="MYV32" s="71"/>
      <c r="MYW32" s="71"/>
      <c r="MYX32" s="71"/>
      <c r="MYY32" s="71"/>
      <c r="MYZ32" s="71"/>
      <c r="MZA32" s="71"/>
      <c r="MZB32" s="71"/>
      <c r="MZC32" s="71"/>
      <c r="MZD32" s="71"/>
      <c r="MZE32" s="71"/>
      <c r="MZF32" s="71"/>
      <c r="MZG32" s="71"/>
      <c r="MZH32" s="71"/>
      <c r="MZI32" s="71"/>
      <c r="MZJ32" s="71"/>
      <c r="MZK32" s="71"/>
      <c r="MZL32" s="71"/>
      <c r="MZM32" s="71"/>
      <c r="MZN32" s="71"/>
      <c r="MZO32" s="71"/>
      <c r="MZP32" s="71"/>
      <c r="MZQ32" s="71"/>
      <c r="MZR32" s="71"/>
      <c r="MZS32" s="71"/>
      <c r="MZT32" s="71"/>
      <c r="MZU32" s="71"/>
      <c r="MZV32" s="71"/>
      <c r="MZW32" s="71"/>
      <c r="MZX32" s="71"/>
      <c r="MZY32" s="71"/>
      <c r="MZZ32" s="71"/>
      <c r="NAA32" s="71"/>
      <c r="NAB32" s="71"/>
      <c r="NAC32" s="71"/>
      <c r="NAD32" s="71"/>
      <c r="NAE32" s="71"/>
      <c r="NAF32" s="71"/>
      <c r="NAG32" s="71"/>
      <c r="NAH32" s="71"/>
      <c r="NAI32" s="71"/>
      <c r="NAJ32" s="71"/>
      <c r="NAK32" s="71"/>
      <c r="NAL32" s="71"/>
      <c r="NAM32" s="71"/>
      <c r="NAN32" s="71"/>
      <c r="NAO32" s="71"/>
      <c r="NAP32" s="71"/>
      <c r="NAQ32" s="71"/>
      <c r="NAR32" s="71"/>
      <c r="NAS32" s="71"/>
      <c r="NAT32" s="71"/>
      <c r="NAU32" s="71"/>
      <c r="NAV32" s="71"/>
      <c r="NAW32" s="71"/>
      <c r="NAX32" s="71"/>
      <c r="NAY32" s="71"/>
      <c r="NAZ32" s="71"/>
      <c r="NBA32" s="71"/>
      <c r="NBB32" s="71"/>
      <c r="NBC32" s="71"/>
      <c r="NBD32" s="71"/>
      <c r="NBE32" s="71"/>
      <c r="NBF32" s="71"/>
      <c r="NBG32" s="71"/>
      <c r="NBH32" s="71"/>
      <c r="NBI32" s="71"/>
      <c r="NBJ32" s="71"/>
      <c r="NBK32" s="71"/>
      <c r="NBL32" s="71"/>
      <c r="NBM32" s="71"/>
      <c r="NBN32" s="71"/>
      <c r="NBO32" s="71"/>
      <c r="NBP32" s="71"/>
      <c r="NBQ32" s="71"/>
      <c r="NBR32" s="71"/>
      <c r="NBS32" s="71"/>
      <c r="NBT32" s="71"/>
      <c r="NBU32" s="71"/>
      <c r="NBV32" s="71"/>
      <c r="NBW32" s="71"/>
      <c r="NBX32" s="71"/>
      <c r="NBY32" s="71"/>
      <c r="NBZ32" s="71"/>
      <c r="NCA32" s="71"/>
      <c r="NCB32" s="71"/>
      <c r="NCC32" s="71"/>
      <c r="NCD32" s="71"/>
      <c r="NCE32" s="71"/>
      <c r="NCF32" s="71"/>
      <c r="NCG32" s="71"/>
      <c r="NCH32" s="71"/>
      <c r="NCI32" s="71"/>
      <c r="NCJ32" s="71"/>
      <c r="NCK32" s="71"/>
      <c r="NCL32" s="71"/>
      <c r="NCM32" s="71"/>
      <c r="NCN32" s="71"/>
      <c r="NCO32" s="71"/>
      <c r="NCP32" s="71"/>
      <c r="NCQ32" s="71"/>
      <c r="NCR32" s="71"/>
      <c r="NCS32" s="71"/>
      <c r="NCT32" s="71"/>
      <c r="NCU32" s="71"/>
      <c r="NCV32" s="71"/>
      <c r="NCW32" s="71"/>
      <c r="NCX32" s="71"/>
      <c r="NCY32" s="71"/>
      <c r="NCZ32" s="71"/>
      <c r="NDA32" s="71"/>
      <c r="NDB32" s="71"/>
      <c r="NDC32" s="71"/>
      <c r="NDD32" s="71"/>
      <c r="NDE32" s="71"/>
      <c r="NDF32" s="71"/>
      <c r="NDG32" s="71"/>
      <c r="NDH32" s="71"/>
      <c r="NDI32" s="71"/>
      <c r="NDJ32" s="71"/>
      <c r="NDK32" s="71"/>
      <c r="NDL32" s="71"/>
      <c r="NDM32" s="71"/>
      <c r="NDN32" s="71"/>
      <c r="NDO32" s="71"/>
      <c r="NDP32" s="71"/>
      <c r="NDQ32" s="71"/>
      <c r="NDR32" s="71"/>
      <c r="NDS32" s="71"/>
      <c r="NDT32" s="71"/>
      <c r="NDU32" s="71"/>
      <c r="NDV32" s="71"/>
      <c r="NDW32" s="71"/>
      <c r="NDX32" s="71"/>
      <c r="NDY32" s="71"/>
      <c r="NDZ32" s="71"/>
      <c r="NEA32" s="71"/>
      <c r="NEB32" s="71"/>
      <c r="NEC32" s="71"/>
      <c r="NED32" s="71"/>
      <c r="NEE32" s="71"/>
      <c r="NEF32" s="71"/>
      <c r="NEG32" s="71"/>
      <c r="NEH32" s="71"/>
      <c r="NEI32" s="71"/>
      <c r="NEJ32" s="71"/>
      <c r="NEK32" s="71"/>
      <c r="NEL32" s="71"/>
      <c r="NEM32" s="71"/>
      <c r="NEN32" s="71"/>
      <c r="NEO32" s="71"/>
      <c r="NEP32" s="71"/>
      <c r="NEQ32" s="71"/>
      <c r="NER32" s="71"/>
      <c r="NES32" s="71"/>
      <c r="NET32" s="71"/>
      <c r="NEU32" s="71"/>
      <c r="NEV32" s="71"/>
      <c r="NEW32" s="71"/>
      <c r="NEX32" s="71"/>
      <c r="NEY32" s="71"/>
      <c r="NEZ32" s="71"/>
      <c r="NFA32" s="71"/>
      <c r="NFB32" s="71"/>
      <c r="NFC32" s="71"/>
      <c r="NFD32" s="71"/>
      <c r="NFE32" s="71"/>
      <c r="NFF32" s="71"/>
      <c r="NFG32" s="71"/>
      <c r="NFH32" s="71"/>
      <c r="NFI32" s="71"/>
      <c r="NFJ32" s="71"/>
      <c r="NFK32" s="71"/>
      <c r="NFL32" s="71"/>
      <c r="NFM32" s="71"/>
      <c r="NFN32" s="71"/>
      <c r="NFO32" s="71"/>
      <c r="NFP32" s="71"/>
      <c r="NFQ32" s="71"/>
      <c r="NFR32" s="71"/>
      <c r="NFS32" s="71"/>
      <c r="NFT32" s="71"/>
      <c r="NFU32" s="71"/>
      <c r="NFV32" s="71"/>
      <c r="NFW32" s="71"/>
      <c r="NFX32" s="71"/>
      <c r="NFY32" s="71"/>
      <c r="NFZ32" s="71"/>
      <c r="NGA32" s="71"/>
      <c r="NGB32" s="71"/>
      <c r="NGC32" s="71"/>
      <c r="NGD32" s="71"/>
      <c r="NGE32" s="71"/>
      <c r="NGF32" s="71"/>
      <c r="NGG32" s="71"/>
      <c r="NGH32" s="71"/>
      <c r="NGI32" s="71"/>
      <c r="NGJ32" s="71"/>
      <c r="NGK32" s="71"/>
      <c r="NGL32" s="71"/>
      <c r="NGM32" s="71"/>
      <c r="NGN32" s="71"/>
      <c r="NGO32" s="71"/>
      <c r="NGP32" s="71"/>
      <c r="NGQ32" s="71"/>
      <c r="NGR32" s="71"/>
      <c r="NGS32" s="71"/>
      <c r="NGT32" s="71"/>
      <c r="NGU32" s="71"/>
      <c r="NGV32" s="71"/>
      <c r="NGW32" s="71"/>
      <c r="NGX32" s="71"/>
      <c r="NGY32" s="71"/>
      <c r="NGZ32" s="71"/>
      <c r="NHA32" s="71"/>
      <c r="NHB32" s="71"/>
      <c r="NHC32" s="71"/>
      <c r="NHD32" s="71"/>
      <c r="NHE32" s="71"/>
      <c r="NHF32" s="71"/>
      <c r="NHG32" s="71"/>
      <c r="NHH32" s="71"/>
      <c r="NHI32" s="71"/>
      <c r="NHJ32" s="71"/>
      <c r="NHK32" s="71"/>
      <c r="NHL32" s="71"/>
      <c r="NHM32" s="71"/>
      <c r="NHN32" s="71"/>
      <c r="NHO32" s="71"/>
      <c r="NHP32" s="71"/>
      <c r="NHQ32" s="71"/>
      <c r="NHR32" s="71"/>
      <c r="NHS32" s="71"/>
      <c r="NHT32" s="71"/>
      <c r="NHU32" s="71"/>
      <c r="NHV32" s="71"/>
      <c r="NHW32" s="71"/>
      <c r="NHX32" s="71"/>
      <c r="NHY32" s="71"/>
      <c r="NHZ32" s="71"/>
      <c r="NIA32" s="71"/>
      <c r="NIB32" s="71"/>
      <c r="NIC32" s="71"/>
      <c r="NID32" s="71"/>
      <c r="NIE32" s="71"/>
      <c r="NIF32" s="71"/>
      <c r="NIG32" s="71"/>
      <c r="NIH32" s="71"/>
      <c r="NII32" s="71"/>
      <c r="NIJ32" s="71"/>
      <c r="NIK32" s="71"/>
      <c r="NIL32" s="71"/>
      <c r="NIM32" s="71"/>
      <c r="NIN32" s="71"/>
      <c r="NIO32" s="71"/>
      <c r="NIP32" s="71"/>
      <c r="NIQ32" s="71"/>
      <c r="NIR32" s="71"/>
      <c r="NIS32" s="71"/>
      <c r="NIT32" s="71"/>
      <c r="NIU32" s="71"/>
      <c r="NIV32" s="71"/>
      <c r="NIW32" s="71"/>
      <c r="NIX32" s="71"/>
      <c r="NIY32" s="71"/>
      <c r="NIZ32" s="71"/>
      <c r="NJA32" s="71"/>
      <c r="NJB32" s="71"/>
      <c r="NJC32" s="71"/>
      <c r="NJD32" s="71"/>
      <c r="NJE32" s="71"/>
      <c r="NJF32" s="71"/>
      <c r="NJG32" s="71"/>
      <c r="NJH32" s="71"/>
      <c r="NJI32" s="71"/>
      <c r="NJJ32" s="71"/>
      <c r="NJK32" s="71"/>
      <c r="NJL32" s="71"/>
      <c r="NJM32" s="71"/>
      <c r="NJN32" s="71"/>
      <c r="NJO32" s="71"/>
      <c r="NJP32" s="71"/>
      <c r="NJQ32" s="71"/>
      <c r="NJR32" s="71"/>
      <c r="NJS32" s="71"/>
      <c r="NJT32" s="71"/>
      <c r="NJU32" s="71"/>
      <c r="NJV32" s="71"/>
      <c r="NJW32" s="71"/>
      <c r="NJX32" s="71"/>
      <c r="NJY32" s="71"/>
      <c r="NJZ32" s="71"/>
      <c r="NKA32" s="71"/>
      <c r="NKB32" s="71"/>
      <c r="NKC32" s="71"/>
      <c r="NKD32" s="71"/>
      <c r="NKE32" s="71"/>
      <c r="NKF32" s="71"/>
      <c r="NKG32" s="71"/>
      <c r="NKH32" s="71"/>
      <c r="NKI32" s="71"/>
      <c r="NKJ32" s="71"/>
      <c r="NKK32" s="71"/>
      <c r="NKL32" s="71"/>
      <c r="NKM32" s="71"/>
      <c r="NKN32" s="71"/>
      <c r="NKO32" s="71"/>
      <c r="NKP32" s="71"/>
      <c r="NKQ32" s="71"/>
      <c r="NKR32" s="71"/>
      <c r="NKS32" s="71"/>
      <c r="NKT32" s="71"/>
      <c r="NKU32" s="71"/>
      <c r="NKV32" s="71"/>
      <c r="NKW32" s="71"/>
      <c r="NKX32" s="71"/>
      <c r="NKY32" s="71"/>
      <c r="NKZ32" s="71"/>
      <c r="NLA32" s="71"/>
      <c r="NLB32" s="71"/>
      <c r="NLC32" s="71"/>
      <c r="NLD32" s="71"/>
      <c r="NLE32" s="71"/>
      <c r="NLF32" s="71"/>
      <c r="NLG32" s="71"/>
      <c r="NLH32" s="71"/>
      <c r="NLI32" s="71"/>
      <c r="NLJ32" s="71"/>
      <c r="NLK32" s="71"/>
      <c r="NLL32" s="71"/>
      <c r="NLM32" s="71"/>
      <c r="NLN32" s="71"/>
      <c r="NLO32" s="71"/>
      <c r="NLP32" s="71"/>
      <c r="NLQ32" s="71"/>
      <c r="NLR32" s="71"/>
      <c r="NLS32" s="71"/>
      <c r="NLT32" s="71"/>
      <c r="NLU32" s="71"/>
      <c r="NLV32" s="71"/>
      <c r="NLW32" s="71"/>
      <c r="NLX32" s="71"/>
      <c r="NLY32" s="71"/>
      <c r="NLZ32" s="71"/>
      <c r="NMA32" s="71"/>
      <c r="NMB32" s="71"/>
      <c r="NMC32" s="71"/>
      <c r="NMD32" s="71"/>
      <c r="NME32" s="71"/>
      <c r="NMF32" s="71"/>
      <c r="NMG32" s="71"/>
      <c r="NMH32" s="71"/>
      <c r="NMI32" s="71"/>
      <c r="NMJ32" s="71"/>
      <c r="NMK32" s="71"/>
      <c r="NML32" s="71"/>
      <c r="NMM32" s="71"/>
      <c r="NMN32" s="71"/>
      <c r="NMO32" s="71"/>
      <c r="NMP32" s="71"/>
      <c r="NMQ32" s="71"/>
      <c r="NMR32" s="71"/>
      <c r="NMS32" s="71"/>
      <c r="NMT32" s="71"/>
      <c r="NMU32" s="71"/>
      <c r="NMV32" s="71"/>
      <c r="NMW32" s="71"/>
      <c r="NMX32" s="71"/>
      <c r="NMY32" s="71"/>
      <c r="NMZ32" s="71"/>
      <c r="NNA32" s="71"/>
      <c r="NNB32" s="71"/>
      <c r="NNC32" s="71"/>
      <c r="NND32" s="71"/>
      <c r="NNE32" s="71"/>
      <c r="NNF32" s="71"/>
      <c r="NNG32" s="71"/>
      <c r="NNH32" s="71"/>
      <c r="NNI32" s="71"/>
      <c r="NNJ32" s="71"/>
      <c r="NNK32" s="71"/>
      <c r="NNL32" s="71"/>
      <c r="NNM32" s="71"/>
      <c r="NNN32" s="71"/>
      <c r="NNO32" s="71"/>
      <c r="NNP32" s="71"/>
      <c r="NNQ32" s="71"/>
      <c r="NNR32" s="71"/>
      <c r="NNS32" s="71"/>
      <c r="NNT32" s="71"/>
      <c r="NNU32" s="71"/>
      <c r="NNV32" s="71"/>
      <c r="NNW32" s="71"/>
      <c r="NNX32" s="71"/>
      <c r="NNY32" s="71"/>
      <c r="NNZ32" s="71"/>
      <c r="NOA32" s="71"/>
      <c r="NOB32" s="71"/>
      <c r="NOC32" s="71"/>
      <c r="NOD32" s="71"/>
      <c r="NOE32" s="71"/>
      <c r="NOF32" s="71"/>
      <c r="NOG32" s="71"/>
      <c r="NOH32" s="71"/>
      <c r="NOI32" s="71"/>
      <c r="NOJ32" s="71"/>
      <c r="NOK32" s="71"/>
      <c r="NOL32" s="71"/>
      <c r="NOM32" s="71"/>
      <c r="NON32" s="71"/>
      <c r="NOO32" s="71"/>
      <c r="NOP32" s="71"/>
      <c r="NOQ32" s="71"/>
      <c r="NOR32" s="71"/>
      <c r="NOS32" s="71"/>
      <c r="NOT32" s="71"/>
      <c r="NOU32" s="71"/>
      <c r="NOV32" s="71"/>
      <c r="NOW32" s="71"/>
      <c r="NOX32" s="71"/>
      <c r="NOY32" s="71"/>
      <c r="NOZ32" s="71"/>
      <c r="NPA32" s="71"/>
      <c r="NPB32" s="71"/>
      <c r="NPC32" s="71"/>
      <c r="NPD32" s="71"/>
      <c r="NPE32" s="71"/>
      <c r="NPF32" s="71"/>
      <c r="NPG32" s="71"/>
      <c r="NPH32" s="71"/>
      <c r="NPI32" s="71"/>
      <c r="NPJ32" s="71"/>
      <c r="NPK32" s="71"/>
      <c r="NPL32" s="71"/>
      <c r="NPM32" s="71"/>
      <c r="NPN32" s="71"/>
      <c r="NPO32" s="71"/>
      <c r="NPP32" s="71"/>
      <c r="NPQ32" s="71"/>
      <c r="NPR32" s="71"/>
      <c r="NPS32" s="71"/>
      <c r="NPT32" s="71"/>
      <c r="NPU32" s="71"/>
      <c r="NPV32" s="71"/>
      <c r="NPW32" s="71"/>
      <c r="NPX32" s="71"/>
      <c r="NPY32" s="71"/>
      <c r="NPZ32" s="71"/>
      <c r="NQA32" s="71"/>
      <c r="NQB32" s="71"/>
      <c r="NQC32" s="71"/>
      <c r="NQD32" s="71"/>
      <c r="NQE32" s="71"/>
      <c r="NQF32" s="71"/>
      <c r="NQG32" s="71"/>
      <c r="NQH32" s="71"/>
      <c r="NQI32" s="71"/>
      <c r="NQJ32" s="71"/>
      <c r="NQK32" s="71"/>
      <c r="NQL32" s="71"/>
      <c r="NQM32" s="71"/>
      <c r="NQN32" s="71"/>
      <c r="NQO32" s="71"/>
      <c r="NQP32" s="71"/>
      <c r="NQQ32" s="71"/>
      <c r="NQR32" s="71"/>
      <c r="NQS32" s="71"/>
      <c r="NQT32" s="71"/>
      <c r="NQU32" s="71"/>
      <c r="NQV32" s="71"/>
      <c r="NQW32" s="71"/>
      <c r="NQX32" s="71"/>
      <c r="NQY32" s="71"/>
      <c r="NQZ32" s="71"/>
      <c r="NRA32" s="71"/>
      <c r="NRB32" s="71"/>
      <c r="NRC32" s="71"/>
      <c r="NRD32" s="71"/>
      <c r="NRE32" s="71"/>
      <c r="NRF32" s="71"/>
      <c r="NRG32" s="71"/>
      <c r="NRH32" s="71"/>
      <c r="NRI32" s="71"/>
      <c r="NRJ32" s="71"/>
      <c r="NRK32" s="71"/>
      <c r="NRL32" s="71"/>
      <c r="NRM32" s="71"/>
      <c r="NRN32" s="71"/>
      <c r="NRO32" s="71"/>
      <c r="NRP32" s="71"/>
      <c r="NRQ32" s="71"/>
      <c r="NRR32" s="71"/>
      <c r="NRS32" s="71"/>
      <c r="NRT32" s="71"/>
      <c r="NRU32" s="71"/>
      <c r="NRV32" s="71"/>
      <c r="NRW32" s="71"/>
      <c r="NRX32" s="71"/>
      <c r="NRY32" s="71"/>
      <c r="NRZ32" s="71"/>
      <c r="NSA32" s="71"/>
      <c r="NSB32" s="71"/>
      <c r="NSC32" s="71"/>
      <c r="NSD32" s="71"/>
      <c r="NSE32" s="71"/>
      <c r="NSF32" s="71"/>
      <c r="NSG32" s="71"/>
      <c r="NSH32" s="71"/>
      <c r="NSI32" s="71"/>
      <c r="NSJ32" s="71"/>
      <c r="NSK32" s="71"/>
      <c r="NSL32" s="71"/>
      <c r="NSM32" s="71"/>
      <c r="NSN32" s="71"/>
      <c r="NSO32" s="71"/>
      <c r="NSP32" s="71"/>
      <c r="NSQ32" s="71"/>
      <c r="NSR32" s="71"/>
      <c r="NSS32" s="71"/>
      <c r="NST32" s="71"/>
      <c r="NSU32" s="71"/>
      <c r="NSV32" s="71"/>
      <c r="NSW32" s="71"/>
      <c r="NSX32" s="71"/>
      <c r="NSY32" s="71"/>
      <c r="NSZ32" s="71"/>
      <c r="NTA32" s="71"/>
      <c r="NTB32" s="71"/>
      <c r="NTC32" s="71"/>
      <c r="NTD32" s="71"/>
      <c r="NTE32" s="71"/>
      <c r="NTF32" s="71"/>
      <c r="NTG32" s="71"/>
      <c r="NTH32" s="71"/>
      <c r="NTI32" s="71"/>
      <c r="NTJ32" s="71"/>
      <c r="NTK32" s="71"/>
      <c r="NTL32" s="71"/>
      <c r="NTM32" s="71"/>
      <c r="NTN32" s="71"/>
      <c r="NTO32" s="71"/>
      <c r="NTP32" s="71"/>
      <c r="NTQ32" s="71"/>
      <c r="NTR32" s="71"/>
      <c r="NTS32" s="71"/>
      <c r="NTT32" s="71"/>
      <c r="NTU32" s="71"/>
      <c r="NTV32" s="71"/>
      <c r="NTW32" s="71"/>
      <c r="NTX32" s="71"/>
      <c r="NTY32" s="71"/>
      <c r="NTZ32" s="71"/>
      <c r="NUA32" s="71"/>
      <c r="NUB32" s="71"/>
      <c r="NUC32" s="71"/>
      <c r="NUD32" s="71"/>
      <c r="NUE32" s="71"/>
      <c r="NUF32" s="71"/>
      <c r="NUG32" s="71"/>
      <c r="NUH32" s="71"/>
      <c r="NUI32" s="71"/>
      <c r="NUJ32" s="71"/>
      <c r="NUK32" s="71"/>
      <c r="NUL32" s="71"/>
      <c r="NUM32" s="71"/>
      <c r="NUN32" s="71"/>
      <c r="NUO32" s="71"/>
      <c r="NUP32" s="71"/>
      <c r="NUQ32" s="71"/>
      <c r="NUR32" s="71"/>
      <c r="NUS32" s="71"/>
      <c r="NUT32" s="71"/>
      <c r="NUU32" s="71"/>
      <c r="NUV32" s="71"/>
      <c r="NUW32" s="71"/>
      <c r="NUX32" s="71"/>
      <c r="NUY32" s="71"/>
      <c r="NUZ32" s="71"/>
      <c r="NVA32" s="71"/>
      <c r="NVB32" s="71"/>
      <c r="NVC32" s="71"/>
      <c r="NVD32" s="71"/>
      <c r="NVE32" s="71"/>
      <c r="NVF32" s="71"/>
      <c r="NVG32" s="71"/>
      <c r="NVH32" s="71"/>
      <c r="NVI32" s="71"/>
      <c r="NVJ32" s="71"/>
      <c r="NVK32" s="71"/>
      <c r="NVL32" s="71"/>
      <c r="NVM32" s="71"/>
      <c r="NVN32" s="71"/>
      <c r="NVO32" s="71"/>
      <c r="NVP32" s="71"/>
      <c r="NVQ32" s="71"/>
      <c r="NVR32" s="71"/>
      <c r="NVS32" s="71"/>
      <c r="NVT32" s="71"/>
      <c r="NVU32" s="71"/>
      <c r="NVV32" s="71"/>
      <c r="NVW32" s="71"/>
      <c r="NVX32" s="71"/>
      <c r="NVY32" s="71"/>
      <c r="NVZ32" s="71"/>
      <c r="NWA32" s="71"/>
      <c r="NWB32" s="71"/>
      <c r="NWC32" s="71"/>
      <c r="NWD32" s="71"/>
      <c r="NWE32" s="71"/>
      <c r="NWF32" s="71"/>
      <c r="NWG32" s="71"/>
      <c r="NWH32" s="71"/>
      <c r="NWI32" s="71"/>
      <c r="NWJ32" s="71"/>
      <c r="NWK32" s="71"/>
      <c r="NWL32" s="71"/>
      <c r="NWM32" s="71"/>
      <c r="NWN32" s="71"/>
      <c r="NWO32" s="71"/>
      <c r="NWP32" s="71"/>
      <c r="NWQ32" s="71"/>
      <c r="NWR32" s="71"/>
      <c r="NWS32" s="71"/>
      <c r="NWT32" s="71"/>
      <c r="NWU32" s="71"/>
      <c r="NWV32" s="71"/>
      <c r="NWW32" s="71"/>
      <c r="NWX32" s="71"/>
      <c r="NWY32" s="71"/>
      <c r="NWZ32" s="71"/>
      <c r="NXA32" s="71"/>
      <c r="NXB32" s="71"/>
      <c r="NXC32" s="71"/>
      <c r="NXD32" s="71"/>
      <c r="NXE32" s="71"/>
      <c r="NXF32" s="71"/>
      <c r="NXG32" s="71"/>
      <c r="NXH32" s="71"/>
      <c r="NXI32" s="71"/>
      <c r="NXJ32" s="71"/>
      <c r="NXK32" s="71"/>
      <c r="NXL32" s="71"/>
      <c r="NXM32" s="71"/>
      <c r="NXN32" s="71"/>
      <c r="NXO32" s="71"/>
      <c r="NXP32" s="71"/>
      <c r="NXQ32" s="71"/>
      <c r="NXR32" s="71"/>
      <c r="NXS32" s="71"/>
      <c r="NXT32" s="71"/>
      <c r="NXU32" s="71"/>
      <c r="NXV32" s="71"/>
      <c r="NXW32" s="71"/>
      <c r="NXX32" s="71"/>
      <c r="NXY32" s="71"/>
      <c r="NXZ32" s="71"/>
      <c r="NYA32" s="71"/>
      <c r="NYB32" s="71"/>
      <c r="NYC32" s="71"/>
      <c r="NYD32" s="71"/>
      <c r="NYE32" s="71"/>
      <c r="NYF32" s="71"/>
      <c r="NYG32" s="71"/>
      <c r="NYH32" s="71"/>
      <c r="NYI32" s="71"/>
      <c r="NYJ32" s="71"/>
      <c r="NYK32" s="71"/>
      <c r="NYL32" s="71"/>
      <c r="NYM32" s="71"/>
      <c r="NYN32" s="71"/>
      <c r="NYO32" s="71"/>
      <c r="NYP32" s="71"/>
      <c r="NYQ32" s="71"/>
      <c r="NYR32" s="71"/>
      <c r="NYS32" s="71"/>
      <c r="NYT32" s="71"/>
      <c r="NYU32" s="71"/>
      <c r="NYV32" s="71"/>
      <c r="NYW32" s="71"/>
      <c r="NYX32" s="71"/>
      <c r="NYY32" s="71"/>
      <c r="NYZ32" s="71"/>
      <c r="NZA32" s="71"/>
      <c r="NZB32" s="71"/>
      <c r="NZC32" s="71"/>
      <c r="NZD32" s="71"/>
      <c r="NZE32" s="71"/>
      <c r="NZF32" s="71"/>
      <c r="NZG32" s="71"/>
      <c r="NZH32" s="71"/>
      <c r="NZI32" s="71"/>
      <c r="NZJ32" s="71"/>
      <c r="NZK32" s="71"/>
      <c r="NZL32" s="71"/>
      <c r="NZM32" s="71"/>
      <c r="NZN32" s="71"/>
      <c r="NZO32" s="71"/>
      <c r="NZP32" s="71"/>
      <c r="NZQ32" s="71"/>
      <c r="NZR32" s="71"/>
      <c r="NZS32" s="71"/>
      <c r="NZT32" s="71"/>
      <c r="NZU32" s="71"/>
      <c r="NZV32" s="71"/>
      <c r="NZW32" s="71"/>
      <c r="NZX32" s="71"/>
      <c r="NZY32" s="71"/>
      <c r="NZZ32" s="71"/>
      <c r="OAA32" s="71"/>
      <c r="OAB32" s="71"/>
      <c r="OAC32" s="71"/>
      <c r="OAD32" s="71"/>
      <c r="OAE32" s="71"/>
      <c r="OAF32" s="71"/>
      <c r="OAG32" s="71"/>
      <c r="OAH32" s="71"/>
      <c r="OAI32" s="71"/>
      <c r="OAJ32" s="71"/>
      <c r="OAK32" s="71"/>
      <c r="OAL32" s="71"/>
      <c r="OAM32" s="71"/>
      <c r="OAN32" s="71"/>
      <c r="OAO32" s="71"/>
      <c r="OAP32" s="71"/>
      <c r="OAQ32" s="71"/>
      <c r="OAR32" s="71"/>
      <c r="OAS32" s="71"/>
      <c r="OAT32" s="71"/>
      <c r="OAU32" s="71"/>
      <c r="OAV32" s="71"/>
      <c r="OAW32" s="71"/>
      <c r="OAX32" s="71"/>
      <c r="OAY32" s="71"/>
      <c r="OAZ32" s="71"/>
      <c r="OBA32" s="71"/>
      <c r="OBB32" s="71"/>
      <c r="OBC32" s="71"/>
      <c r="OBD32" s="71"/>
      <c r="OBE32" s="71"/>
      <c r="OBF32" s="71"/>
      <c r="OBG32" s="71"/>
      <c r="OBH32" s="71"/>
      <c r="OBI32" s="71"/>
      <c r="OBJ32" s="71"/>
      <c r="OBK32" s="71"/>
      <c r="OBL32" s="71"/>
      <c r="OBM32" s="71"/>
      <c r="OBN32" s="71"/>
      <c r="OBO32" s="71"/>
      <c r="OBP32" s="71"/>
      <c r="OBQ32" s="71"/>
      <c r="OBR32" s="71"/>
      <c r="OBS32" s="71"/>
      <c r="OBT32" s="71"/>
      <c r="OBU32" s="71"/>
      <c r="OBV32" s="71"/>
      <c r="OBW32" s="71"/>
      <c r="OBX32" s="71"/>
      <c r="OBY32" s="71"/>
      <c r="OBZ32" s="71"/>
      <c r="OCA32" s="71"/>
      <c r="OCB32" s="71"/>
      <c r="OCC32" s="71"/>
      <c r="OCD32" s="71"/>
      <c r="OCE32" s="71"/>
      <c r="OCF32" s="71"/>
      <c r="OCG32" s="71"/>
      <c r="OCH32" s="71"/>
      <c r="OCI32" s="71"/>
      <c r="OCJ32" s="71"/>
      <c r="OCK32" s="71"/>
      <c r="OCL32" s="71"/>
      <c r="OCM32" s="71"/>
      <c r="OCN32" s="71"/>
      <c r="OCO32" s="71"/>
      <c r="OCP32" s="71"/>
      <c r="OCQ32" s="71"/>
      <c r="OCR32" s="71"/>
      <c r="OCS32" s="71"/>
      <c r="OCT32" s="71"/>
      <c r="OCU32" s="71"/>
      <c r="OCV32" s="71"/>
      <c r="OCW32" s="71"/>
      <c r="OCX32" s="71"/>
      <c r="OCY32" s="71"/>
      <c r="OCZ32" s="71"/>
      <c r="ODA32" s="71"/>
      <c r="ODB32" s="71"/>
      <c r="ODC32" s="71"/>
      <c r="ODD32" s="71"/>
      <c r="ODE32" s="71"/>
      <c r="ODF32" s="71"/>
      <c r="ODG32" s="71"/>
      <c r="ODH32" s="71"/>
      <c r="ODI32" s="71"/>
      <c r="ODJ32" s="71"/>
      <c r="ODK32" s="71"/>
      <c r="ODL32" s="71"/>
      <c r="ODM32" s="71"/>
      <c r="ODN32" s="71"/>
      <c r="ODO32" s="71"/>
      <c r="ODP32" s="71"/>
      <c r="ODQ32" s="71"/>
      <c r="ODR32" s="71"/>
      <c r="ODS32" s="71"/>
      <c r="ODT32" s="71"/>
      <c r="ODU32" s="71"/>
      <c r="ODV32" s="71"/>
      <c r="ODW32" s="71"/>
      <c r="ODX32" s="71"/>
      <c r="ODY32" s="71"/>
      <c r="ODZ32" s="71"/>
      <c r="OEA32" s="71"/>
      <c r="OEB32" s="71"/>
      <c r="OEC32" s="71"/>
      <c r="OED32" s="71"/>
      <c r="OEE32" s="71"/>
      <c r="OEF32" s="71"/>
      <c r="OEG32" s="71"/>
      <c r="OEH32" s="71"/>
      <c r="OEI32" s="71"/>
      <c r="OEJ32" s="71"/>
      <c r="OEK32" s="71"/>
      <c r="OEL32" s="71"/>
      <c r="OEM32" s="71"/>
      <c r="OEN32" s="71"/>
      <c r="OEO32" s="71"/>
      <c r="OEP32" s="71"/>
      <c r="OEQ32" s="71"/>
      <c r="OER32" s="71"/>
      <c r="OES32" s="71"/>
      <c r="OET32" s="71"/>
      <c r="OEU32" s="71"/>
      <c r="OEV32" s="71"/>
      <c r="OEW32" s="71"/>
      <c r="OEX32" s="71"/>
      <c r="OEY32" s="71"/>
      <c r="OEZ32" s="71"/>
      <c r="OFA32" s="71"/>
      <c r="OFB32" s="71"/>
      <c r="OFC32" s="71"/>
      <c r="OFD32" s="71"/>
      <c r="OFE32" s="71"/>
      <c r="OFF32" s="71"/>
      <c r="OFG32" s="71"/>
      <c r="OFH32" s="71"/>
      <c r="OFI32" s="71"/>
      <c r="OFJ32" s="71"/>
      <c r="OFK32" s="71"/>
      <c r="OFL32" s="71"/>
      <c r="OFM32" s="71"/>
      <c r="OFN32" s="71"/>
      <c r="OFO32" s="71"/>
      <c r="OFP32" s="71"/>
      <c r="OFQ32" s="71"/>
      <c r="OFR32" s="71"/>
      <c r="OFS32" s="71"/>
      <c r="OFT32" s="71"/>
      <c r="OFU32" s="71"/>
      <c r="OFV32" s="71"/>
      <c r="OFW32" s="71"/>
      <c r="OFX32" s="71"/>
      <c r="OFY32" s="71"/>
      <c r="OFZ32" s="71"/>
      <c r="OGA32" s="71"/>
      <c r="OGB32" s="71"/>
      <c r="OGC32" s="71"/>
      <c r="OGD32" s="71"/>
      <c r="OGE32" s="71"/>
      <c r="OGF32" s="71"/>
      <c r="OGG32" s="71"/>
      <c r="OGH32" s="71"/>
      <c r="OGI32" s="71"/>
      <c r="OGJ32" s="71"/>
      <c r="OGK32" s="71"/>
      <c r="OGL32" s="71"/>
      <c r="OGM32" s="71"/>
      <c r="OGN32" s="71"/>
      <c r="OGO32" s="71"/>
      <c r="OGP32" s="71"/>
      <c r="OGQ32" s="71"/>
      <c r="OGR32" s="71"/>
      <c r="OGS32" s="71"/>
      <c r="OGT32" s="71"/>
      <c r="OGU32" s="71"/>
      <c r="OGV32" s="71"/>
      <c r="OGW32" s="71"/>
      <c r="OGX32" s="71"/>
      <c r="OGY32" s="71"/>
      <c r="OGZ32" s="71"/>
      <c r="OHA32" s="71"/>
      <c r="OHB32" s="71"/>
      <c r="OHC32" s="71"/>
      <c r="OHD32" s="71"/>
      <c r="OHE32" s="71"/>
      <c r="OHF32" s="71"/>
      <c r="OHG32" s="71"/>
      <c r="OHH32" s="71"/>
      <c r="OHI32" s="71"/>
      <c r="OHJ32" s="71"/>
      <c r="OHK32" s="71"/>
      <c r="OHL32" s="71"/>
      <c r="OHM32" s="71"/>
      <c r="OHN32" s="71"/>
      <c r="OHO32" s="71"/>
      <c r="OHP32" s="71"/>
      <c r="OHQ32" s="71"/>
      <c r="OHR32" s="71"/>
      <c r="OHS32" s="71"/>
      <c r="OHT32" s="71"/>
      <c r="OHU32" s="71"/>
      <c r="OHV32" s="71"/>
      <c r="OHW32" s="71"/>
      <c r="OHX32" s="71"/>
      <c r="OHY32" s="71"/>
      <c r="OHZ32" s="71"/>
      <c r="OIA32" s="71"/>
      <c r="OIB32" s="71"/>
      <c r="OIC32" s="71"/>
      <c r="OID32" s="71"/>
      <c r="OIE32" s="71"/>
      <c r="OIF32" s="71"/>
      <c r="OIG32" s="71"/>
      <c r="OIH32" s="71"/>
      <c r="OII32" s="71"/>
      <c r="OIJ32" s="71"/>
      <c r="OIK32" s="71"/>
      <c r="OIL32" s="71"/>
      <c r="OIM32" s="71"/>
      <c r="OIN32" s="71"/>
      <c r="OIO32" s="71"/>
      <c r="OIP32" s="71"/>
      <c r="OIQ32" s="71"/>
      <c r="OIR32" s="71"/>
      <c r="OIS32" s="71"/>
      <c r="OIT32" s="71"/>
      <c r="OIU32" s="71"/>
      <c r="OIV32" s="71"/>
      <c r="OIW32" s="71"/>
      <c r="OIX32" s="71"/>
      <c r="OIY32" s="71"/>
      <c r="OIZ32" s="71"/>
      <c r="OJA32" s="71"/>
      <c r="OJB32" s="71"/>
      <c r="OJC32" s="71"/>
      <c r="OJD32" s="71"/>
      <c r="OJE32" s="71"/>
      <c r="OJF32" s="71"/>
      <c r="OJG32" s="71"/>
      <c r="OJH32" s="71"/>
      <c r="OJI32" s="71"/>
      <c r="OJJ32" s="71"/>
      <c r="OJK32" s="71"/>
      <c r="OJL32" s="71"/>
      <c r="OJM32" s="71"/>
      <c r="OJN32" s="71"/>
      <c r="OJO32" s="71"/>
      <c r="OJP32" s="71"/>
      <c r="OJQ32" s="71"/>
      <c r="OJR32" s="71"/>
      <c r="OJS32" s="71"/>
      <c r="OJT32" s="71"/>
      <c r="OJU32" s="71"/>
      <c r="OJV32" s="71"/>
      <c r="OJW32" s="71"/>
      <c r="OJX32" s="71"/>
      <c r="OJY32" s="71"/>
      <c r="OJZ32" s="71"/>
      <c r="OKA32" s="71"/>
      <c r="OKB32" s="71"/>
      <c r="OKC32" s="71"/>
      <c r="OKD32" s="71"/>
      <c r="OKE32" s="71"/>
      <c r="OKF32" s="71"/>
      <c r="OKG32" s="71"/>
      <c r="OKH32" s="71"/>
      <c r="OKI32" s="71"/>
      <c r="OKJ32" s="71"/>
      <c r="OKK32" s="71"/>
      <c r="OKL32" s="71"/>
      <c r="OKM32" s="71"/>
      <c r="OKN32" s="71"/>
      <c r="OKO32" s="71"/>
      <c r="OKP32" s="71"/>
      <c r="OKQ32" s="71"/>
      <c r="OKR32" s="71"/>
      <c r="OKS32" s="71"/>
      <c r="OKT32" s="71"/>
      <c r="OKU32" s="71"/>
      <c r="OKV32" s="71"/>
      <c r="OKW32" s="71"/>
      <c r="OKX32" s="71"/>
      <c r="OKY32" s="71"/>
      <c r="OKZ32" s="71"/>
      <c r="OLA32" s="71"/>
      <c r="OLB32" s="71"/>
      <c r="OLC32" s="71"/>
      <c r="OLD32" s="71"/>
      <c r="OLE32" s="71"/>
      <c r="OLF32" s="71"/>
      <c r="OLG32" s="71"/>
      <c r="OLH32" s="71"/>
      <c r="OLI32" s="71"/>
      <c r="OLJ32" s="71"/>
      <c r="OLK32" s="71"/>
      <c r="OLL32" s="71"/>
      <c r="OLM32" s="71"/>
      <c r="OLN32" s="71"/>
      <c r="OLO32" s="71"/>
      <c r="OLP32" s="71"/>
      <c r="OLQ32" s="71"/>
      <c r="OLR32" s="71"/>
      <c r="OLS32" s="71"/>
      <c r="OLT32" s="71"/>
      <c r="OLU32" s="71"/>
      <c r="OLV32" s="71"/>
      <c r="OLW32" s="71"/>
      <c r="OLX32" s="71"/>
      <c r="OLY32" s="71"/>
      <c r="OLZ32" s="71"/>
      <c r="OMA32" s="71"/>
      <c r="OMB32" s="71"/>
      <c r="OMC32" s="71"/>
      <c r="OMD32" s="71"/>
      <c r="OME32" s="71"/>
      <c r="OMF32" s="71"/>
      <c r="OMG32" s="71"/>
      <c r="OMH32" s="71"/>
      <c r="OMI32" s="71"/>
      <c r="OMJ32" s="71"/>
      <c r="OMK32" s="71"/>
      <c r="OML32" s="71"/>
      <c r="OMM32" s="71"/>
      <c r="OMN32" s="71"/>
      <c r="OMO32" s="71"/>
      <c r="OMP32" s="71"/>
      <c r="OMQ32" s="71"/>
      <c r="OMR32" s="71"/>
      <c r="OMS32" s="71"/>
      <c r="OMT32" s="71"/>
      <c r="OMU32" s="71"/>
      <c r="OMV32" s="71"/>
      <c r="OMW32" s="71"/>
      <c r="OMX32" s="71"/>
      <c r="OMY32" s="71"/>
      <c r="OMZ32" s="71"/>
      <c r="ONA32" s="71"/>
      <c r="ONB32" s="71"/>
      <c r="ONC32" s="71"/>
      <c r="OND32" s="71"/>
      <c r="ONE32" s="71"/>
      <c r="ONF32" s="71"/>
      <c r="ONG32" s="71"/>
      <c r="ONH32" s="71"/>
      <c r="ONI32" s="71"/>
      <c r="ONJ32" s="71"/>
      <c r="ONK32" s="71"/>
      <c r="ONL32" s="71"/>
      <c r="ONM32" s="71"/>
      <c r="ONN32" s="71"/>
      <c r="ONO32" s="71"/>
      <c r="ONP32" s="71"/>
      <c r="ONQ32" s="71"/>
      <c r="ONR32" s="71"/>
      <c r="ONS32" s="71"/>
      <c r="ONT32" s="71"/>
      <c r="ONU32" s="71"/>
      <c r="ONV32" s="71"/>
      <c r="ONW32" s="71"/>
      <c r="ONX32" s="71"/>
      <c r="ONY32" s="71"/>
      <c r="ONZ32" s="71"/>
      <c r="OOA32" s="71"/>
      <c r="OOB32" s="71"/>
      <c r="OOC32" s="71"/>
      <c r="OOD32" s="71"/>
      <c r="OOE32" s="71"/>
      <c r="OOF32" s="71"/>
      <c r="OOG32" s="71"/>
      <c r="OOH32" s="71"/>
      <c r="OOI32" s="71"/>
      <c r="OOJ32" s="71"/>
      <c r="OOK32" s="71"/>
      <c r="OOL32" s="71"/>
      <c r="OOM32" s="71"/>
      <c r="OON32" s="71"/>
      <c r="OOO32" s="71"/>
      <c r="OOP32" s="71"/>
      <c r="OOQ32" s="71"/>
      <c r="OOR32" s="71"/>
      <c r="OOS32" s="71"/>
      <c r="OOT32" s="71"/>
      <c r="OOU32" s="71"/>
      <c r="OOV32" s="71"/>
      <c r="OOW32" s="71"/>
      <c r="OOX32" s="71"/>
      <c r="OOY32" s="71"/>
      <c r="OOZ32" s="71"/>
      <c r="OPA32" s="71"/>
      <c r="OPB32" s="71"/>
      <c r="OPC32" s="71"/>
      <c r="OPD32" s="71"/>
      <c r="OPE32" s="71"/>
      <c r="OPF32" s="71"/>
      <c r="OPG32" s="71"/>
      <c r="OPH32" s="71"/>
      <c r="OPI32" s="71"/>
      <c r="OPJ32" s="71"/>
      <c r="OPK32" s="71"/>
      <c r="OPL32" s="71"/>
      <c r="OPM32" s="71"/>
      <c r="OPN32" s="71"/>
      <c r="OPO32" s="71"/>
      <c r="OPP32" s="71"/>
      <c r="OPQ32" s="71"/>
      <c r="OPR32" s="71"/>
      <c r="OPS32" s="71"/>
      <c r="OPT32" s="71"/>
      <c r="OPU32" s="71"/>
      <c r="OPV32" s="71"/>
      <c r="OPW32" s="71"/>
      <c r="OPX32" s="71"/>
      <c r="OPY32" s="71"/>
      <c r="OPZ32" s="71"/>
      <c r="OQA32" s="71"/>
      <c r="OQB32" s="71"/>
      <c r="OQC32" s="71"/>
      <c r="OQD32" s="71"/>
      <c r="OQE32" s="71"/>
      <c r="OQF32" s="71"/>
      <c r="OQG32" s="71"/>
      <c r="OQH32" s="71"/>
      <c r="OQI32" s="71"/>
      <c r="OQJ32" s="71"/>
      <c r="OQK32" s="71"/>
      <c r="OQL32" s="71"/>
      <c r="OQM32" s="71"/>
      <c r="OQN32" s="71"/>
      <c r="OQO32" s="71"/>
      <c r="OQP32" s="71"/>
      <c r="OQQ32" s="71"/>
      <c r="OQR32" s="71"/>
      <c r="OQS32" s="71"/>
      <c r="OQT32" s="71"/>
      <c r="OQU32" s="71"/>
      <c r="OQV32" s="71"/>
      <c r="OQW32" s="71"/>
      <c r="OQX32" s="71"/>
      <c r="OQY32" s="71"/>
      <c r="OQZ32" s="71"/>
      <c r="ORA32" s="71"/>
      <c r="ORB32" s="71"/>
      <c r="ORC32" s="71"/>
      <c r="ORD32" s="71"/>
      <c r="ORE32" s="71"/>
      <c r="ORF32" s="71"/>
      <c r="ORG32" s="71"/>
      <c r="ORH32" s="71"/>
      <c r="ORI32" s="71"/>
      <c r="ORJ32" s="71"/>
      <c r="ORK32" s="71"/>
      <c r="ORL32" s="71"/>
      <c r="ORM32" s="71"/>
      <c r="ORN32" s="71"/>
      <c r="ORO32" s="71"/>
      <c r="ORP32" s="71"/>
      <c r="ORQ32" s="71"/>
      <c r="ORR32" s="71"/>
      <c r="ORS32" s="71"/>
      <c r="ORT32" s="71"/>
      <c r="ORU32" s="71"/>
      <c r="ORV32" s="71"/>
      <c r="ORW32" s="71"/>
      <c r="ORX32" s="71"/>
      <c r="ORY32" s="71"/>
      <c r="ORZ32" s="71"/>
      <c r="OSA32" s="71"/>
      <c r="OSB32" s="71"/>
      <c r="OSC32" s="71"/>
      <c r="OSD32" s="71"/>
      <c r="OSE32" s="71"/>
      <c r="OSF32" s="71"/>
      <c r="OSG32" s="71"/>
      <c r="OSH32" s="71"/>
      <c r="OSI32" s="71"/>
      <c r="OSJ32" s="71"/>
      <c r="OSK32" s="71"/>
      <c r="OSL32" s="71"/>
      <c r="OSM32" s="71"/>
      <c r="OSN32" s="71"/>
      <c r="OSO32" s="71"/>
      <c r="OSP32" s="71"/>
      <c r="OSQ32" s="71"/>
      <c r="OSR32" s="71"/>
      <c r="OSS32" s="71"/>
      <c r="OST32" s="71"/>
      <c r="OSU32" s="71"/>
      <c r="OSV32" s="71"/>
      <c r="OSW32" s="71"/>
      <c r="OSX32" s="71"/>
      <c r="OSY32" s="71"/>
      <c r="OSZ32" s="71"/>
      <c r="OTA32" s="71"/>
      <c r="OTB32" s="71"/>
      <c r="OTC32" s="71"/>
      <c r="OTD32" s="71"/>
      <c r="OTE32" s="71"/>
      <c r="OTF32" s="71"/>
      <c r="OTG32" s="71"/>
      <c r="OTH32" s="71"/>
      <c r="OTI32" s="71"/>
      <c r="OTJ32" s="71"/>
      <c r="OTK32" s="71"/>
      <c r="OTL32" s="71"/>
      <c r="OTM32" s="71"/>
      <c r="OTN32" s="71"/>
      <c r="OTO32" s="71"/>
      <c r="OTP32" s="71"/>
      <c r="OTQ32" s="71"/>
      <c r="OTR32" s="71"/>
      <c r="OTS32" s="71"/>
      <c r="OTT32" s="71"/>
      <c r="OTU32" s="71"/>
      <c r="OTV32" s="71"/>
      <c r="OTW32" s="71"/>
      <c r="OTX32" s="71"/>
      <c r="OTY32" s="71"/>
      <c r="OTZ32" s="71"/>
      <c r="OUA32" s="71"/>
      <c r="OUB32" s="71"/>
      <c r="OUC32" s="71"/>
      <c r="OUD32" s="71"/>
      <c r="OUE32" s="71"/>
      <c r="OUF32" s="71"/>
      <c r="OUG32" s="71"/>
      <c r="OUH32" s="71"/>
      <c r="OUI32" s="71"/>
      <c r="OUJ32" s="71"/>
      <c r="OUK32" s="71"/>
      <c r="OUL32" s="71"/>
      <c r="OUM32" s="71"/>
      <c r="OUN32" s="71"/>
      <c r="OUO32" s="71"/>
      <c r="OUP32" s="71"/>
      <c r="OUQ32" s="71"/>
      <c r="OUR32" s="71"/>
      <c r="OUS32" s="71"/>
      <c r="OUT32" s="71"/>
      <c r="OUU32" s="71"/>
      <c r="OUV32" s="71"/>
      <c r="OUW32" s="71"/>
      <c r="OUX32" s="71"/>
      <c r="OUY32" s="71"/>
      <c r="OUZ32" s="71"/>
      <c r="OVA32" s="71"/>
      <c r="OVB32" s="71"/>
      <c r="OVC32" s="71"/>
      <c r="OVD32" s="71"/>
      <c r="OVE32" s="71"/>
      <c r="OVF32" s="71"/>
      <c r="OVG32" s="71"/>
      <c r="OVH32" s="71"/>
      <c r="OVI32" s="71"/>
      <c r="OVJ32" s="71"/>
      <c r="OVK32" s="71"/>
      <c r="OVL32" s="71"/>
      <c r="OVM32" s="71"/>
      <c r="OVN32" s="71"/>
      <c r="OVO32" s="71"/>
      <c r="OVP32" s="71"/>
      <c r="OVQ32" s="71"/>
      <c r="OVR32" s="71"/>
      <c r="OVS32" s="71"/>
      <c r="OVT32" s="71"/>
      <c r="OVU32" s="71"/>
      <c r="OVV32" s="71"/>
      <c r="OVW32" s="71"/>
      <c r="OVX32" s="71"/>
      <c r="OVY32" s="71"/>
      <c r="OVZ32" s="71"/>
      <c r="OWA32" s="71"/>
      <c r="OWB32" s="71"/>
      <c r="OWC32" s="71"/>
      <c r="OWD32" s="71"/>
      <c r="OWE32" s="71"/>
      <c r="OWF32" s="71"/>
      <c r="OWG32" s="71"/>
      <c r="OWH32" s="71"/>
      <c r="OWI32" s="71"/>
      <c r="OWJ32" s="71"/>
      <c r="OWK32" s="71"/>
      <c r="OWL32" s="71"/>
      <c r="OWM32" s="71"/>
      <c r="OWN32" s="71"/>
      <c r="OWO32" s="71"/>
      <c r="OWP32" s="71"/>
      <c r="OWQ32" s="71"/>
      <c r="OWR32" s="71"/>
      <c r="OWS32" s="71"/>
      <c r="OWT32" s="71"/>
      <c r="OWU32" s="71"/>
      <c r="OWV32" s="71"/>
      <c r="OWW32" s="71"/>
      <c r="OWX32" s="71"/>
      <c r="OWY32" s="71"/>
      <c r="OWZ32" s="71"/>
      <c r="OXA32" s="71"/>
      <c r="OXB32" s="71"/>
      <c r="OXC32" s="71"/>
      <c r="OXD32" s="71"/>
      <c r="OXE32" s="71"/>
      <c r="OXF32" s="71"/>
      <c r="OXG32" s="71"/>
      <c r="OXH32" s="71"/>
      <c r="OXI32" s="71"/>
      <c r="OXJ32" s="71"/>
      <c r="OXK32" s="71"/>
      <c r="OXL32" s="71"/>
      <c r="OXM32" s="71"/>
      <c r="OXN32" s="71"/>
      <c r="OXO32" s="71"/>
      <c r="OXP32" s="71"/>
      <c r="OXQ32" s="71"/>
      <c r="OXR32" s="71"/>
      <c r="OXS32" s="71"/>
      <c r="OXT32" s="71"/>
      <c r="OXU32" s="71"/>
      <c r="OXV32" s="71"/>
      <c r="OXW32" s="71"/>
      <c r="OXX32" s="71"/>
      <c r="OXY32" s="71"/>
      <c r="OXZ32" s="71"/>
      <c r="OYA32" s="71"/>
      <c r="OYB32" s="71"/>
      <c r="OYC32" s="71"/>
      <c r="OYD32" s="71"/>
      <c r="OYE32" s="71"/>
      <c r="OYF32" s="71"/>
      <c r="OYG32" s="71"/>
      <c r="OYH32" s="71"/>
      <c r="OYI32" s="71"/>
      <c r="OYJ32" s="71"/>
      <c r="OYK32" s="71"/>
      <c r="OYL32" s="71"/>
      <c r="OYM32" s="71"/>
      <c r="OYN32" s="71"/>
      <c r="OYO32" s="71"/>
      <c r="OYP32" s="71"/>
      <c r="OYQ32" s="71"/>
      <c r="OYR32" s="71"/>
      <c r="OYS32" s="71"/>
      <c r="OYT32" s="71"/>
      <c r="OYU32" s="71"/>
      <c r="OYV32" s="71"/>
      <c r="OYW32" s="71"/>
      <c r="OYX32" s="71"/>
      <c r="OYY32" s="71"/>
      <c r="OYZ32" s="71"/>
      <c r="OZA32" s="71"/>
      <c r="OZB32" s="71"/>
      <c r="OZC32" s="71"/>
      <c r="OZD32" s="71"/>
      <c r="OZE32" s="71"/>
      <c r="OZF32" s="71"/>
      <c r="OZG32" s="71"/>
      <c r="OZH32" s="71"/>
      <c r="OZI32" s="71"/>
      <c r="OZJ32" s="71"/>
      <c r="OZK32" s="71"/>
      <c r="OZL32" s="71"/>
      <c r="OZM32" s="71"/>
      <c r="OZN32" s="71"/>
      <c r="OZO32" s="71"/>
      <c r="OZP32" s="71"/>
      <c r="OZQ32" s="71"/>
      <c r="OZR32" s="71"/>
      <c r="OZS32" s="71"/>
      <c r="OZT32" s="71"/>
      <c r="OZU32" s="71"/>
      <c r="OZV32" s="71"/>
      <c r="OZW32" s="71"/>
      <c r="OZX32" s="71"/>
      <c r="OZY32" s="71"/>
      <c r="OZZ32" s="71"/>
      <c r="PAA32" s="71"/>
      <c r="PAB32" s="71"/>
      <c r="PAC32" s="71"/>
      <c r="PAD32" s="71"/>
      <c r="PAE32" s="71"/>
      <c r="PAF32" s="71"/>
      <c r="PAG32" s="71"/>
      <c r="PAH32" s="71"/>
      <c r="PAI32" s="71"/>
      <c r="PAJ32" s="71"/>
      <c r="PAK32" s="71"/>
      <c r="PAL32" s="71"/>
      <c r="PAM32" s="71"/>
      <c r="PAN32" s="71"/>
      <c r="PAO32" s="71"/>
      <c r="PAP32" s="71"/>
      <c r="PAQ32" s="71"/>
      <c r="PAR32" s="71"/>
      <c r="PAS32" s="71"/>
      <c r="PAT32" s="71"/>
      <c r="PAU32" s="71"/>
      <c r="PAV32" s="71"/>
      <c r="PAW32" s="71"/>
      <c r="PAX32" s="71"/>
      <c r="PAY32" s="71"/>
      <c r="PAZ32" s="71"/>
      <c r="PBA32" s="71"/>
      <c r="PBB32" s="71"/>
      <c r="PBC32" s="71"/>
      <c r="PBD32" s="71"/>
      <c r="PBE32" s="71"/>
      <c r="PBF32" s="71"/>
      <c r="PBG32" s="71"/>
      <c r="PBH32" s="71"/>
      <c r="PBI32" s="71"/>
      <c r="PBJ32" s="71"/>
      <c r="PBK32" s="71"/>
      <c r="PBL32" s="71"/>
      <c r="PBM32" s="71"/>
      <c r="PBN32" s="71"/>
      <c r="PBO32" s="71"/>
      <c r="PBP32" s="71"/>
      <c r="PBQ32" s="71"/>
      <c r="PBR32" s="71"/>
      <c r="PBS32" s="71"/>
      <c r="PBT32" s="71"/>
      <c r="PBU32" s="71"/>
      <c r="PBV32" s="71"/>
      <c r="PBW32" s="71"/>
      <c r="PBX32" s="71"/>
      <c r="PBY32" s="71"/>
      <c r="PBZ32" s="71"/>
      <c r="PCA32" s="71"/>
      <c r="PCB32" s="71"/>
      <c r="PCC32" s="71"/>
      <c r="PCD32" s="71"/>
      <c r="PCE32" s="71"/>
      <c r="PCF32" s="71"/>
      <c r="PCG32" s="71"/>
      <c r="PCH32" s="71"/>
      <c r="PCI32" s="71"/>
      <c r="PCJ32" s="71"/>
      <c r="PCK32" s="71"/>
      <c r="PCL32" s="71"/>
      <c r="PCM32" s="71"/>
      <c r="PCN32" s="71"/>
      <c r="PCO32" s="71"/>
      <c r="PCP32" s="71"/>
      <c r="PCQ32" s="71"/>
      <c r="PCR32" s="71"/>
      <c r="PCS32" s="71"/>
      <c r="PCT32" s="71"/>
      <c r="PCU32" s="71"/>
      <c r="PCV32" s="71"/>
      <c r="PCW32" s="71"/>
      <c r="PCX32" s="71"/>
      <c r="PCY32" s="71"/>
      <c r="PCZ32" s="71"/>
      <c r="PDA32" s="71"/>
      <c r="PDB32" s="71"/>
      <c r="PDC32" s="71"/>
      <c r="PDD32" s="71"/>
      <c r="PDE32" s="71"/>
      <c r="PDF32" s="71"/>
      <c r="PDG32" s="71"/>
      <c r="PDH32" s="71"/>
      <c r="PDI32" s="71"/>
      <c r="PDJ32" s="71"/>
      <c r="PDK32" s="71"/>
      <c r="PDL32" s="71"/>
      <c r="PDM32" s="71"/>
      <c r="PDN32" s="71"/>
      <c r="PDO32" s="71"/>
      <c r="PDP32" s="71"/>
      <c r="PDQ32" s="71"/>
      <c r="PDR32" s="71"/>
      <c r="PDS32" s="71"/>
      <c r="PDT32" s="71"/>
      <c r="PDU32" s="71"/>
      <c r="PDV32" s="71"/>
      <c r="PDW32" s="71"/>
      <c r="PDX32" s="71"/>
      <c r="PDY32" s="71"/>
      <c r="PDZ32" s="71"/>
      <c r="PEA32" s="71"/>
      <c r="PEB32" s="71"/>
      <c r="PEC32" s="71"/>
      <c r="PED32" s="71"/>
      <c r="PEE32" s="71"/>
      <c r="PEF32" s="71"/>
      <c r="PEG32" s="71"/>
      <c r="PEH32" s="71"/>
      <c r="PEI32" s="71"/>
      <c r="PEJ32" s="71"/>
      <c r="PEK32" s="71"/>
      <c r="PEL32" s="71"/>
      <c r="PEM32" s="71"/>
      <c r="PEN32" s="71"/>
      <c r="PEO32" s="71"/>
      <c r="PEP32" s="71"/>
      <c r="PEQ32" s="71"/>
      <c r="PER32" s="71"/>
      <c r="PES32" s="71"/>
      <c r="PET32" s="71"/>
      <c r="PEU32" s="71"/>
      <c r="PEV32" s="71"/>
      <c r="PEW32" s="71"/>
      <c r="PEX32" s="71"/>
      <c r="PEY32" s="71"/>
      <c r="PEZ32" s="71"/>
      <c r="PFA32" s="71"/>
      <c r="PFB32" s="71"/>
      <c r="PFC32" s="71"/>
      <c r="PFD32" s="71"/>
      <c r="PFE32" s="71"/>
      <c r="PFF32" s="71"/>
      <c r="PFG32" s="71"/>
      <c r="PFH32" s="71"/>
      <c r="PFI32" s="71"/>
      <c r="PFJ32" s="71"/>
      <c r="PFK32" s="71"/>
      <c r="PFL32" s="71"/>
      <c r="PFM32" s="71"/>
      <c r="PFN32" s="71"/>
      <c r="PFO32" s="71"/>
      <c r="PFP32" s="71"/>
      <c r="PFQ32" s="71"/>
      <c r="PFR32" s="71"/>
      <c r="PFS32" s="71"/>
      <c r="PFT32" s="71"/>
      <c r="PFU32" s="71"/>
      <c r="PFV32" s="71"/>
      <c r="PFW32" s="71"/>
      <c r="PFX32" s="71"/>
      <c r="PFY32" s="71"/>
      <c r="PFZ32" s="71"/>
      <c r="PGA32" s="71"/>
      <c r="PGB32" s="71"/>
      <c r="PGC32" s="71"/>
      <c r="PGD32" s="71"/>
      <c r="PGE32" s="71"/>
      <c r="PGF32" s="71"/>
      <c r="PGG32" s="71"/>
      <c r="PGH32" s="71"/>
      <c r="PGI32" s="71"/>
      <c r="PGJ32" s="71"/>
      <c r="PGK32" s="71"/>
      <c r="PGL32" s="71"/>
      <c r="PGM32" s="71"/>
      <c r="PGN32" s="71"/>
      <c r="PGO32" s="71"/>
      <c r="PGP32" s="71"/>
      <c r="PGQ32" s="71"/>
      <c r="PGR32" s="71"/>
      <c r="PGS32" s="71"/>
      <c r="PGT32" s="71"/>
      <c r="PGU32" s="71"/>
      <c r="PGV32" s="71"/>
      <c r="PGW32" s="71"/>
      <c r="PGX32" s="71"/>
      <c r="PGY32" s="71"/>
      <c r="PGZ32" s="71"/>
      <c r="PHA32" s="71"/>
      <c r="PHB32" s="71"/>
      <c r="PHC32" s="71"/>
      <c r="PHD32" s="71"/>
      <c r="PHE32" s="71"/>
      <c r="PHF32" s="71"/>
      <c r="PHG32" s="71"/>
      <c r="PHH32" s="71"/>
      <c r="PHI32" s="71"/>
      <c r="PHJ32" s="71"/>
      <c r="PHK32" s="71"/>
      <c r="PHL32" s="71"/>
      <c r="PHM32" s="71"/>
      <c r="PHN32" s="71"/>
      <c r="PHO32" s="71"/>
      <c r="PHP32" s="71"/>
      <c r="PHQ32" s="71"/>
      <c r="PHR32" s="71"/>
      <c r="PHS32" s="71"/>
      <c r="PHT32" s="71"/>
      <c r="PHU32" s="71"/>
      <c r="PHV32" s="71"/>
      <c r="PHW32" s="71"/>
      <c r="PHX32" s="71"/>
      <c r="PHY32" s="71"/>
      <c r="PHZ32" s="71"/>
      <c r="PIA32" s="71"/>
      <c r="PIB32" s="71"/>
      <c r="PIC32" s="71"/>
      <c r="PID32" s="71"/>
      <c r="PIE32" s="71"/>
      <c r="PIF32" s="71"/>
      <c r="PIG32" s="71"/>
      <c r="PIH32" s="71"/>
      <c r="PII32" s="71"/>
      <c r="PIJ32" s="71"/>
      <c r="PIK32" s="71"/>
      <c r="PIL32" s="71"/>
      <c r="PIM32" s="71"/>
      <c r="PIN32" s="71"/>
      <c r="PIO32" s="71"/>
      <c r="PIP32" s="71"/>
      <c r="PIQ32" s="71"/>
      <c r="PIR32" s="71"/>
      <c r="PIS32" s="71"/>
      <c r="PIT32" s="71"/>
      <c r="PIU32" s="71"/>
      <c r="PIV32" s="71"/>
      <c r="PIW32" s="71"/>
      <c r="PIX32" s="71"/>
      <c r="PIY32" s="71"/>
      <c r="PIZ32" s="71"/>
      <c r="PJA32" s="71"/>
      <c r="PJB32" s="71"/>
      <c r="PJC32" s="71"/>
      <c r="PJD32" s="71"/>
      <c r="PJE32" s="71"/>
      <c r="PJF32" s="71"/>
      <c r="PJG32" s="71"/>
      <c r="PJH32" s="71"/>
      <c r="PJI32" s="71"/>
      <c r="PJJ32" s="71"/>
      <c r="PJK32" s="71"/>
      <c r="PJL32" s="71"/>
      <c r="PJM32" s="71"/>
      <c r="PJN32" s="71"/>
      <c r="PJO32" s="71"/>
      <c r="PJP32" s="71"/>
      <c r="PJQ32" s="71"/>
      <c r="PJR32" s="71"/>
      <c r="PJS32" s="71"/>
      <c r="PJT32" s="71"/>
      <c r="PJU32" s="71"/>
      <c r="PJV32" s="71"/>
      <c r="PJW32" s="71"/>
      <c r="PJX32" s="71"/>
      <c r="PJY32" s="71"/>
      <c r="PJZ32" s="71"/>
      <c r="PKA32" s="71"/>
      <c r="PKB32" s="71"/>
      <c r="PKC32" s="71"/>
      <c r="PKD32" s="71"/>
      <c r="PKE32" s="71"/>
      <c r="PKF32" s="71"/>
      <c r="PKG32" s="71"/>
      <c r="PKH32" s="71"/>
      <c r="PKI32" s="71"/>
      <c r="PKJ32" s="71"/>
      <c r="PKK32" s="71"/>
      <c r="PKL32" s="71"/>
      <c r="PKM32" s="71"/>
      <c r="PKN32" s="71"/>
      <c r="PKO32" s="71"/>
      <c r="PKP32" s="71"/>
      <c r="PKQ32" s="71"/>
      <c r="PKR32" s="71"/>
      <c r="PKS32" s="71"/>
      <c r="PKT32" s="71"/>
      <c r="PKU32" s="71"/>
      <c r="PKV32" s="71"/>
      <c r="PKW32" s="71"/>
      <c r="PKX32" s="71"/>
      <c r="PKY32" s="71"/>
      <c r="PKZ32" s="71"/>
      <c r="PLA32" s="71"/>
      <c r="PLB32" s="71"/>
      <c r="PLC32" s="71"/>
      <c r="PLD32" s="71"/>
      <c r="PLE32" s="71"/>
      <c r="PLF32" s="71"/>
      <c r="PLG32" s="71"/>
      <c r="PLH32" s="71"/>
      <c r="PLI32" s="71"/>
      <c r="PLJ32" s="71"/>
      <c r="PLK32" s="71"/>
      <c r="PLL32" s="71"/>
      <c r="PLM32" s="71"/>
      <c r="PLN32" s="71"/>
      <c r="PLO32" s="71"/>
      <c r="PLP32" s="71"/>
      <c r="PLQ32" s="71"/>
      <c r="PLR32" s="71"/>
      <c r="PLS32" s="71"/>
      <c r="PLT32" s="71"/>
      <c r="PLU32" s="71"/>
      <c r="PLV32" s="71"/>
      <c r="PLW32" s="71"/>
      <c r="PLX32" s="71"/>
      <c r="PLY32" s="71"/>
      <c r="PLZ32" s="71"/>
      <c r="PMA32" s="71"/>
      <c r="PMB32" s="71"/>
      <c r="PMC32" s="71"/>
      <c r="PMD32" s="71"/>
      <c r="PME32" s="71"/>
      <c r="PMF32" s="71"/>
      <c r="PMG32" s="71"/>
      <c r="PMH32" s="71"/>
      <c r="PMI32" s="71"/>
      <c r="PMJ32" s="71"/>
      <c r="PMK32" s="71"/>
      <c r="PML32" s="71"/>
      <c r="PMM32" s="71"/>
      <c r="PMN32" s="71"/>
      <c r="PMO32" s="71"/>
      <c r="PMP32" s="71"/>
      <c r="PMQ32" s="71"/>
      <c r="PMR32" s="71"/>
      <c r="PMS32" s="71"/>
      <c r="PMT32" s="71"/>
      <c r="PMU32" s="71"/>
      <c r="PMV32" s="71"/>
      <c r="PMW32" s="71"/>
      <c r="PMX32" s="71"/>
      <c r="PMY32" s="71"/>
      <c r="PMZ32" s="71"/>
      <c r="PNA32" s="71"/>
      <c r="PNB32" s="71"/>
      <c r="PNC32" s="71"/>
      <c r="PND32" s="71"/>
      <c r="PNE32" s="71"/>
      <c r="PNF32" s="71"/>
      <c r="PNG32" s="71"/>
      <c r="PNH32" s="71"/>
      <c r="PNI32" s="71"/>
      <c r="PNJ32" s="71"/>
      <c r="PNK32" s="71"/>
      <c r="PNL32" s="71"/>
      <c r="PNM32" s="71"/>
      <c r="PNN32" s="71"/>
      <c r="PNO32" s="71"/>
      <c r="PNP32" s="71"/>
      <c r="PNQ32" s="71"/>
      <c r="PNR32" s="71"/>
      <c r="PNS32" s="71"/>
      <c r="PNT32" s="71"/>
      <c r="PNU32" s="71"/>
      <c r="PNV32" s="71"/>
      <c r="PNW32" s="71"/>
      <c r="PNX32" s="71"/>
      <c r="PNY32" s="71"/>
      <c r="PNZ32" s="71"/>
      <c r="POA32" s="71"/>
      <c r="POB32" s="71"/>
      <c r="POC32" s="71"/>
      <c r="POD32" s="71"/>
      <c r="POE32" s="71"/>
      <c r="POF32" s="71"/>
      <c r="POG32" s="71"/>
      <c r="POH32" s="71"/>
      <c r="POI32" s="71"/>
      <c r="POJ32" s="71"/>
      <c r="POK32" s="71"/>
      <c r="POL32" s="71"/>
      <c r="POM32" s="71"/>
      <c r="PON32" s="71"/>
      <c r="POO32" s="71"/>
      <c r="POP32" s="71"/>
      <c r="POQ32" s="71"/>
      <c r="POR32" s="71"/>
      <c r="POS32" s="71"/>
      <c r="POT32" s="71"/>
      <c r="POU32" s="71"/>
      <c r="POV32" s="71"/>
      <c r="POW32" s="71"/>
      <c r="POX32" s="71"/>
      <c r="POY32" s="71"/>
      <c r="POZ32" s="71"/>
      <c r="PPA32" s="71"/>
      <c r="PPB32" s="71"/>
      <c r="PPC32" s="71"/>
      <c r="PPD32" s="71"/>
      <c r="PPE32" s="71"/>
      <c r="PPF32" s="71"/>
      <c r="PPG32" s="71"/>
      <c r="PPH32" s="71"/>
      <c r="PPI32" s="71"/>
      <c r="PPJ32" s="71"/>
      <c r="PPK32" s="71"/>
      <c r="PPL32" s="71"/>
      <c r="PPM32" s="71"/>
      <c r="PPN32" s="71"/>
      <c r="PPO32" s="71"/>
      <c r="PPP32" s="71"/>
      <c r="PPQ32" s="71"/>
      <c r="PPR32" s="71"/>
      <c r="PPS32" s="71"/>
      <c r="PPT32" s="71"/>
      <c r="PPU32" s="71"/>
      <c r="PPV32" s="71"/>
      <c r="PPW32" s="71"/>
      <c r="PPX32" s="71"/>
      <c r="PPY32" s="71"/>
      <c r="PPZ32" s="71"/>
      <c r="PQA32" s="71"/>
      <c r="PQB32" s="71"/>
      <c r="PQC32" s="71"/>
      <c r="PQD32" s="71"/>
      <c r="PQE32" s="71"/>
      <c r="PQF32" s="71"/>
      <c r="PQG32" s="71"/>
      <c r="PQH32" s="71"/>
      <c r="PQI32" s="71"/>
      <c r="PQJ32" s="71"/>
      <c r="PQK32" s="71"/>
      <c r="PQL32" s="71"/>
      <c r="PQM32" s="71"/>
      <c r="PQN32" s="71"/>
      <c r="PQO32" s="71"/>
      <c r="PQP32" s="71"/>
      <c r="PQQ32" s="71"/>
      <c r="PQR32" s="71"/>
      <c r="PQS32" s="71"/>
      <c r="PQT32" s="71"/>
      <c r="PQU32" s="71"/>
      <c r="PQV32" s="71"/>
      <c r="PQW32" s="71"/>
      <c r="PQX32" s="71"/>
      <c r="PQY32" s="71"/>
      <c r="PQZ32" s="71"/>
      <c r="PRA32" s="71"/>
      <c r="PRB32" s="71"/>
      <c r="PRC32" s="71"/>
      <c r="PRD32" s="71"/>
      <c r="PRE32" s="71"/>
      <c r="PRF32" s="71"/>
      <c r="PRG32" s="71"/>
      <c r="PRH32" s="71"/>
      <c r="PRI32" s="71"/>
      <c r="PRJ32" s="71"/>
      <c r="PRK32" s="71"/>
      <c r="PRL32" s="71"/>
      <c r="PRM32" s="71"/>
      <c r="PRN32" s="71"/>
      <c r="PRO32" s="71"/>
      <c r="PRP32" s="71"/>
      <c r="PRQ32" s="71"/>
      <c r="PRR32" s="71"/>
      <c r="PRS32" s="71"/>
      <c r="PRT32" s="71"/>
      <c r="PRU32" s="71"/>
      <c r="PRV32" s="71"/>
      <c r="PRW32" s="71"/>
      <c r="PRX32" s="71"/>
      <c r="PRY32" s="71"/>
      <c r="PRZ32" s="71"/>
      <c r="PSA32" s="71"/>
      <c r="PSB32" s="71"/>
      <c r="PSC32" s="71"/>
      <c r="PSD32" s="71"/>
      <c r="PSE32" s="71"/>
      <c r="PSF32" s="71"/>
      <c r="PSG32" s="71"/>
      <c r="PSH32" s="71"/>
      <c r="PSI32" s="71"/>
      <c r="PSJ32" s="71"/>
      <c r="PSK32" s="71"/>
      <c r="PSL32" s="71"/>
      <c r="PSM32" s="71"/>
      <c r="PSN32" s="71"/>
      <c r="PSO32" s="71"/>
      <c r="PSP32" s="71"/>
      <c r="PSQ32" s="71"/>
      <c r="PSR32" s="71"/>
      <c r="PSS32" s="71"/>
      <c r="PST32" s="71"/>
      <c r="PSU32" s="71"/>
      <c r="PSV32" s="71"/>
      <c r="PSW32" s="71"/>
      <c r="PSX32" s="71"/>
      <c r="PSY32" s="71"/>
      <c r="PSZ32" s="71"/>
      <c r="PTA32" s="71"/>
      <c r="PTB32" s="71"/>
      <c r="PTC32" s="71"/>
      <c r="PTD32" s="71"/>
      <c r="PTE32" s="71"/>
      <c r="PTF32" s="71"/>
      <c r="PTG32" s="71"/>
      <c r="PTH32" s="71"/>
      <c r="PTI32" s="71"/>
      <c r="PTJ32" s="71"/>
      <c r="PTK32" s="71"/>
      <c r="PTL32" s="71"/>
      <c r="PTM32" s="71"/>
      <c r="PTN32" s="71"/>
      <c r="PTO32" s="71"/>
      <c r="PTP32" s="71"/>
      <c r="PTQ32" s="71"/>
      <c r="PTR32" s="71"/>
      <c r="PTS32" s="71"/>
      <c r="PTT32" s="71"/>
      <c r="PTU32" s="71"/>
      <c r="PTV32" s="71"/>
      <c r="PTW32" s="71"/>
      <c r="PTX32" s="71"/>
      <c r="PTY32" s="71"/>
      <c r="PTZ32" s="71"/>
      <c r="PUA32" s="71"/>
      <c r="PUB32" s="71"/>
      <c r="PUC32" s="71"/>
      <c r="PUD32" s="71"/>
      <c r="PUE32" s="71"/>
      <c r="PUF32" s="71"/>
      <c r="PUG32" s="71"/>
      <c r="PUH32" s="71"/>
      <c r="PUI32" s="71"/>
      <c r="PUJ32" s="71"/>
      <c r="PUK32" s="71"/>
      <c r="PUL32" s="71"/>
      <c r="PUM32" s="71"/>
      <c r="PUN32" s="71"/>
      <c r="PUO32" s="71"/>
      <c r="PUP32" s="71"/>
      <c r="PUQ32" s="71"/>
      <c r="PUR32" s="71"/>
      <c r="PUS32" s="71"/>
      <c r="PUT32" s="71"/>
      <c r="PUU32" s="71"/>
      <c r="PUV32" s="71"/>
      <c r="PUW32" s="71"/>
      <c r="PUX32" s="71"/>
      <c r="PUY32" s="71"/>
      <c r="PUZ32" s="71"/>
      <c r="PVA32" s="71"/>
      <c r="PVB32" s="71"/>
      <c r="PVC32" s="71"/>
      <c r="PVD32" s="71"/>
      <c r="PVE32" s="71"/>
      <c r="PVF32" s="71"/>
      <c r="PVG32" s="71"/>
      <c r="PVH32" s="71"/>
      <c r="PVI32" s="71"/>
      <c r="PVJ32" s="71"/>
      <c r="PVK32" s="71"/>
      <c r="PVL32" s="71"/>
      <c r="PVM32" s="71"/>
      <c r="PVN32" s="71"/>
      <c r="PVO32" s="71"/>
      <c r="PVP32" s="71"/>
      <c r="PVQ32" s="71"/>
      <c r="PVR32" s="71"/>
      <c r="PVS32" s="71"/>
      <c r="PVT32" s="71"/>
      <c r="PVU32" s="71"/>
      <c r="PVV32" s="71"/>
      <c r="PVW32" s="71"/>
      <c r="PVX32" s="71"/>
      <c r="PVY32" s="71"/>
      <c r="PVZ32" s="71"/>
      <c r="PWA32" s="71"/>
      <c r="PWB32" s="71"/>
      <c r="PWC32" s="71"/>
      <c r="PWD32" s="71"/>
      <c r="PWE32" s="71"/>
      <c r="PWF32" s="71"/>
      <c r="PWG32" s="71"/>
      <c r="PWH32" s="71"/>
      <c r="PWI32" s="71"/>
      <c r="PWJ32" s="71"/>
      <c r="PWK32" s="71"/>
      <c r="PWL32" s="71"/>
      <c r="PWM32" s="71"/>
      <c r="PWN32" s="71"/>
      <c r="PWO32" s="71"/>
      <c r="PWP32" s="71"/>
      <c r="PWQ32" s="71"/>
      <c r="PWR32" s="71"/>
      <c r="PWS32" s="71"/>
      <c r="PWT32" s="71"/>
      <c r="PWU32" s="71"/>
      <c r="PWV32" s="71"/>
      <c r="PWW32" s="71"/>
      <c r="PWX32" s="71"/>
      <c r="PWY32" s="71"/>
      <c r="PWZ32" s="71"/>
      <c r="PXA32" s="71"/>
      <c r="PXB32" s="71"/>
      <c r="PXC32" s="71"/>
      <c r="PXD32" s="71"/>
      <c r="PXE32" s="71"/>
      <c r="PXF32" s="71"/>
      <c r="PXG32" s="71"/>
      <c r="PXH32" s="71"/>
      <c r="PXI32" s="71"/>
      <c r="PXJ32" s="71"/>
      <c r="PXK32" s="71"/>
      <c r="PXL32" s="71"/>
      <c r="PXM32" s="71"/>
      <c r="PXN32" s="71"/>
      <c r="PXO32" s="71"/>
      <c r="PXP32" s="71"/>
      <c r="PXQ32" s="71"/>
      <c r="PXR32" s="71"/>
      <c r="PXS32" s="71"/>
      <c r="PXT32" s="71"/>
      <c r="PXU32" s="71"/>
      <c r="PXV32" s="71"/>
      <c r="PXW32" s="71"/>
      <c r="PXX32" s="71"/>
      <c r="PXY32" s="71"/>
      <c r="PXZ32" s="71"/>
      <c r="PYA32" s="71"/>
      <c r="PYB32" s="71"/>
      <c r="PYC32" s="71"/>
      <c r="PYD32" s="71"/>
      <c r="PYE32" s="71"/>
      <c r="PYF32" s="71"/>
      <c r="PYG32" s="71"/>
      <c r="PYH32" s="71"/>
      <c r="PYI32" s="71"/>
      <c r="PYJ32" s="71"/>
      <c r="PYK32" s="71"/>
      <c r="PYL32" s="71"/>
      <c r="PYM32" s="71"/>
      <c r="PYN32" s="71"/>
      <c r="PYO32" s="71"/>
      <c r="PYP32" s="71"/>
      <c r="PYQ32" s="71"/>
      <c r="PYR32" s="71"/>
      <c r="PYS32" s="71"/>
      <c r="PYT32" s="71"/>
      <c r="PYU32" s="71"/>
      <c r="PYV32" s="71"/>
      <c r="PYW32" s="71"/>
      <c r="PYX32" s="71"/>
      <c r="PYY32" s="71"/>
      <c r="PYZ32" s="71"/>
      <c r="PZA32" s="71"/>
      <c r="PZB32" s="71"/>
      <c r="PZC32" s="71"/>
      <c r="PZD32" s="71"/>
      <c r="PZE32" s="71"/>
      <c r="PZF32" s="71"/>
      <c r="PZG32" s="71"/>
      <c r="PZH32" s="71"/>
      <c r="PZI32" s="71"/>
      <c r="PZJ32" s="71"/>
      <c r="PZK32" s="71"/>
      <c r="PZL32" s="71"/>
      <c r="PZM32" s="71"/>
      <c r="PZN32" s="71"/>
      <c r="PZO32" s="71"/>
      <c r="PZP32" s="71"/>
      <c r="PZQ32" s="71"/>
      <c r="PZR32" s="71"/>
      <c r="PZS32" s="71"/>
      <c r="PZT32" s="71"/>
      <c r="PZU32" s="71"/>
      <c r="PZV32" s="71"/>
      <c r="PZW32" s="71"/>
      <c r="PZX32" s="71"/>
      <c r="PZY32" s="71"/>
      <c r="PZZ32" s="71"/>
      <c r="QAA32" s="71"/>
      <c r="QAB32" s="71"/>
      <c r="QAC32" s="71"/>
      <c r="QAD32" s="71"/>
      <c r="QAE32" s="71"/>
      <c r="QAF32" s="71"/>
      <c r="QAG32" s="71"/>
      <c r="QAH32" s="71"/>
      <c r="QAI32" s="71"/>
      <c r="QAJ32" s="71"/>
      <c r="QAK32" s="71"/>
      <c r="QAL32" s="71"/>
      <c r="QAM32" s="71"/>
      <c r="QAN32" s="71"/>
      <c r="QAO32" s="71"/>
      <c r="QAP32" s="71"/>
      <c r="QAQ32" s="71"/>
      <c r="QAR32" s="71"/>
      <c r="QAS32" s="71"/>
      <c r="QAT32" s="71"/>
      <c r="QAU32" s="71"/>
      <c r="QAV32" s="71"/>
      <c r="QAW32" s="71"/>
      <c r="QAX32" s="71"/>
      <c r="QAY32" s="71"/>
      <c r="QAZ32" s="71"/>
      <c r="QBA32" s="71"/>
      <c r="QBB32" s="71"/>
      <c r="QBC32" s="71"/>
      <c r="QBD32" s="71"/>
      <c r="QBE32" s="71"/>
      <c r="QBF32" s="71"/>
      <c r="QBG32" s="71"/>
      <c r="QBH32" s="71"/>
      <c r="QBI32" s="71"/>
      <c r="QBJ32" s="71"/>
      <c r="QBK32" s="71"/>
      <c r="QBL32" s="71"/>
      <c r="QBM32" s="71"/>
      <c r="QBN32" s="71"/>
      <c r="QBO32" s="71"/>
      <c r="QBP32" s="71"/>
      <c r="QBQ32" s="71"/>
      <c r="QBR32" s="71"/>
      <c r="QBS32" s="71"/>
      <c r="QBT32" s="71"/>
      <c r="QBU32" s="71"/>
      <c r="QBV32" s="71"/>
      <c r="QBW32" s="71"/>
      <c r="QBX32" s="71"/>
      <c r="QBY32" s="71"/>
      <c r="QBZ32" s="71"/>
      <c r="QCA32" s="71"/>
      <c r="QCB32" s="71"/>
      <c r="QCC32" s="71"/>
      <c r="QCD32" s="71"/>
      <c r="QCE32" s="71"/>
      <c r="QCF32" s="71"/>
      <c r="QCG32" s="71"/>
      <c r="QCH32" s="71"/>
      <c r="QCI32" s="71"/>
      <c r="QCJ32" s="71"/>
      <c r="QCK32" s="71"/>
      <c r="QCL32" s="71"/>
      <c r="QCM32" s="71"/>
      <c r="QCN32" s="71"/>
      <c r="QCO32" s="71"/>
      <c r="QCP32" s="71"/>
      <c r="QCQ32" s="71"/>
      <c r="QCR32" s="71"/>
      <c r="QCS32" s="71"/>
      <c r="QCT32" s="71"/>
      <c r="QCU32" s="71"/>
      <c r="QCV32" s="71"/>
      <c r="QCW32" s="71"/>
      <c r="QCX32" s="71"/>
      <c r="QCY32" s="71"/>
      <c r="QCZ32" s="71"/>
      <c r="QDA32" s="71"/>
      <c r="QDB32" s="71"/>
      <c r="QDC32" s="71"/>
      <c r="QDD32" s="71"/>
      <c r="QDE32" s="71"/>
      <c r="QDF32" s="71"/>
      <c r="QDG32" s="71"/>
      <c r="QDH32" s="71"/>
      <c r="QDI32" s="71"/>
      <c r="QDJ32" s="71"/>
      <c r="QDK32" s="71"/>
      <c r="QDL32" s="71"/>
      <c r="QDM32" s="71"/>
      <c r="QDN32" s="71"/>
      <c r="QDO32" s="71"/>
      <c r="QDP32" s="71"/>
      <c r="QDQ32" s="71"/>
      <c r="QDR32" s="71"/>
      <c r="QDS32" s="71"/>
      <c r="QDT32" s="71"/>
      <c r="QDU32" s="71"/>
      <c r="QDV32" s="71"/>
      <c r="QDW32" s="71"/>
      <c r="QDX32" s="71"/>
      <c r="QDY32" s="71"/>
      <c r="QDZ32" s="71"/>
      <c r="QEA32" s="71"/>
      <c r="QEB32" s="71"/>
      <c r="QEC32" s="71"/>
      <c r="QED32" s="71"/>
      <c r="QEE32" s="71"/>
      <c r="QEF32" s="71"/>
      <c r="QEG32" s="71"/>
      <c r="QEH32" s="71"/>
      <c r="QEI32" s="71"/>
      <c r="QEJ32" s="71"/>
      <c r="QEK32" s="71"/>
      <c r="QEL32" s="71"/>
      <c r="QEM32" s="71"/>
      <c r="QEN32" s="71"/>
      <c r="QEO32" s="71"/>
      <c r="QEP32" s="71"/>
      <c r="QEQ32" s="71"/>
      <c r="QER32" s="71"/>
      <c r="QES32" s="71"/>
      <c r="QET32" s="71"/>
      <c r="QEU32" s="71"/>
      <c r="QEV32" s="71"/>
      <c r="QEW32" s="71"/>
      <c r="QEX32" s="71"/>
      <c r="QEY32" s="71"/>
      <c r="QEZ32" s="71"/>
      <c r="QFA32" s="71"/>
      <c r="QFB32" s="71"/>
      <c r="QFC32" s="71"/>
      <c r="QFD32" s="71"/>
      <c r="QFE32" s="71"/>
      <c r="QFF32" s="71"/>
      <c r="QFG32" s="71"/>
      <c r="QFH32" s="71"/>
      <c r="QFI32" s="71"/>
      <c r="QFJ32" s="71"/>
      <c r="QFK32" s="71"/>
      <c r="QFL32" s="71"/>
      <c r="QFM32" s="71"/>
      <c r="QFN32" s="71"/>
      <c r="QFO32" s="71"/>
      <c r="QFP32" s="71"/>
      <c r="QFQ32" s="71"/>
      <c r="QFR32" s="71"/>
      <c r="QFS32" s="71"/>
      <c r="QFT32" s="71"/>
      <c r="QFU32" s="71"/>
      <c r="QFV32" s="71"/>
      <c r="QFW32" s="71"/>
      <c r="QFX32" s="71"/>
      <c r="QFY32" s="71"/>
      <c r="QFZ32" s="71"/>
      <c r="QGA32" s="71"/>
      <c r="QGB32" s="71"/>
      <c r="QGC32" s="71"/>
      <c r="QGD32" s="71"/>
      <c r="QGE32" s="71"/>
      <c r="QGF32" s="71"/>
      <c r="QGG32" s="71"/>
      <c r="QGH32" s="71"/>
      <c r="QGI32" s="71"/>
      <c r="QGJ32" s="71"/>
      <c r="QGK32" s="71"/>
      <c r="QGL32" s="71"/>
      <c r="QGM32" s="71"/>
      <c r="QGN32" s="71"/>
      <c r="QGO32" s="71"/>
      <c r="QGP32" s="71"/>
      <c r="QGQ32" s="71"/>
      <c r="QGR32" s="71"/>
      <c r="QGS32" s="71"/>
      <c r="QGT32" s="71"/>
      <c r="QGU32" s="71"/>
      <c r="QGV32" s="71"/>
      <c r="QGW32" s="71"/>
      <c r="QGX32" s="71"/>
      <c r="QGY32" s="71"/>
      <c r="QGZ32" s="71"/>
      <c r="QHA32" s="71"/>
      <c r="QHB32" s="71"/>
      <c r="QHC32" s="71"/>
      <c r="QHD32" s="71"/>
      <c r="QHE32" s="71"/>
      <c r="QHF32" s="71"/>
      <c r="QHG32" s="71"/>
      <c r="QHH32" s="71"/>
      <c r="QHI32" s="71"/>
      <c r="QHJ32" s="71"/>
      <c r="QHK32" s="71"/>
      <c r="QHL32" s="71"/>
      <c r="QHM32" s="71"/>
      <c r="QHN32" s="71"/>
      <c r="QHO32" s="71"/>
      <c r="QHP32" s="71"/>
      <c r="QHQ32" s="71"/>
      <c r="QHR32" s="71"/>
      <c r="QHS32" s="71"/>
      <c r="QHT32" s="71"/>
      <c r="QHU32" s="71"/>
      <c r="QHV32" s="71"/>
      <c r="QHW32" s="71"/>
      <c r="QHX32" s="71"/>
      <c r="QHY32" s="71"/>
      <c r="QHZ32" s="71"/>
      <c r="QIA32" s="71"/>
      <c r="QIB32" s="71"/>
      <c r="QIC32" s="71"/>
      <c r="QID32" s="71"/>
      <c r="QIE32" s="71"/>
      <c r="QIF32" s="71"/>
      <c r="QIG32" s="71"/>
      <c r="QIH32" s="71"/>
      <c r="QII32" s="71"/>
      <c r="QIJ32" s="71"/>
      <c r="QIK32" s="71"/>
      <c r="QIL32" s="71"/>
      <c r="QIM32" s="71"/>
      <c r="QIN32" s="71"/>
      <c r="QIO32" s="71"/>
      <c r="QIP32" s="71"/>
      <c r="QIQ32" s="71"/>
      <c r="QIR32" s="71"/>
      <c r="QIS32" s="71"/>
      <c r="QIT32" s="71"/>
      <c r="QIU32" s="71"/>
      <c r="QIV32" s="71"/>
      <c r="QIW32" s="71"/>
      <c r="QIX32" s="71"/>
      <c r="QIY32" s="71"/>
      <c r="QIZ32" s="71"/>
      <c r="QJA32" s="71"/>
      <c r="QJB32" s="71"/>
      <c r="QJC32" s="71"/>
      <c r="QJD32" s="71"/>
      <c r="QJE32" s="71"/>
      <c r="QJF32" s="71"/>
      <c r="QJG32" s="71"/>
      <c r="QJH32" s="71"/>
      <c r="QJI32" s="71"/>
      <c r="QJJ32" s="71"/>
      <c r="QJK32" s="71"/>
      <c r="QJL32" s="71"/>
      <c r="QJM32" s="71"/>
      <c r="QJN32" s="71"/>
      <c r="QJO32" s="71"/>
      <c r="QJP32" s="71"/>
      <c r="QJQ32" s="71"/>
      <c r="QJR32" s="71"/>
      <c r="QJS32" s="71"/>
      <c r="QJT32" s="71"/>
      <c r="QJU32" s="71"/>
      <c r="QJV32" s="71"/>
      <c r="QJW32" s="71"/>
      <c r="QJX32" s="71"/>
      <c r="QJY32" s="71"/>
      <c r="QJZ32" s="71"/>
      <c r="QKA32" s="71"/>
      <c r="QKB32" s="71"/>
      <c r="QKC32" s="71"/>
      <c r="QKD32" s="71"/>
      <c r="QKE32" s="71"/>
      <c r="QKF32" s="71"/>
      <c r="QKG32" s="71"/>
      <c r="QKH32" s="71"/>
      <c r="QKI32" s="71"/>
      <c r="QKJ32" s="71"/>
      <c r="QKK32" s="71"/>
      <c r="QKL32" s="71"/>
      <c r="QKM32" s="71"/>
      <c r="QKN32" s="71"/>
      <c r="QKO32" s="71"/>
      <c r="QKP32" s="71"/>
      <c r="QKQ32" s="71"/>
      <c r="QKR32" s="71"/>
      <c r="QKS32" s="71"/>
      <c r="QKT32" s="71"/>
      <c r="QKU32" s="71"/>
      <c r="QKV32" s="71"/>
      <c r="QKW32" s="71"/>
      <c r="QKX32" s="71"/>
      <c r="QKY32" s="71"/>
      <c r="QKZ32" s="71"/>
      <c r="QLA32" s="71"/>
      <c r="QLB32" s="71"/>
      <c r="QLC32" s="71"/>
      <c r="QLD32" s="71"/>
      <c r="QLE32" s="71"/>
      <c r="QLF32" s="71"/>
      <c r="QLG32" s="71"/>
      <c r="QLH32" s="71"/>
      <c r="QLI32" s="71"/>
      <c r="QLJ32" s="71"/>
      <c r="QLK32" s="71"/>
      <c r="QLL32" s="71"/>
      <c r="QLM32" s="71"/>
      <c r="QLN32" s="71"/>
      <c r="QLO32" s="71"/>
      <c r="QLP32" s="71"/>
      <c r="QLQ32" s="71"/>
      <c r="QLR32" s="71"/>
      <c r="QLS32" s="71"/>
      <c r="QLT32" s="71"/>
      <c r="QLU32" s="71"/>
      <c r="QLV32" s="71"/>
      <c r="QLW32" s="71"/>
      <c r="QLX32" s="71"/>
      <c r="QLY32" s="71"/>
      <c r="QLZ32" s="71"/>
      <c r="QMA32" s="71"/>
      <c r="QMB32" s="71"/>
      <c r="QMC32" s="71"/>
      <c r="QMD32" s="71"/>
      <c r="QME32" s="71"/>
      <c r="QMF32" s="71"/>
      <c r="QMG32" s="71"/>
      <c r="QMH32" s="71"/>
      <c r="QMI32" s="71"/>
      <c r="QMJ32" s="71"/>
      <c r="QMK32" s="71"/>
      <c r="QML32" s="71"/>
      <c r="QMM32" s="71"/>
      <c r="QMN32" s="71"/>
      <c r="QMO32" s="71"/>
      <c r="QMP32" s="71"/>
      <c r="QMQ32" s="71"/>
      <c r="QMR32" s="71"/>
      <c r="QMS32" s="71"/>
      <c r="QMT32" s="71"/>
      <c r="QMU32" s="71"/>
      <c r="QMV32" s="71"/>
      <c r="QMW32" s="71"/>
      <c r="QMX32" s="71"/>
      <c r="QMY32" s="71"/>
      <c r="QMZ32" s="71"/>
      <c r="QNA32" s="71"/>
      <c r="QNB32" s="71"/>
      <c r="QNC32" s="71"/>
      <c r="QND32" s="71"/>
      <c r="QNE32" s="71"/>
      <c r="QNF32" s="71"/>
      <c r="QNG32" s="71"/>
      <c r="QNH32" s="71"/>
      <c r="QNI32" s="71"/>
      <c r="QNJ32" s="71"/>
      <c r="QNK32" s="71"/>
      <c r="QNL32" s="71"/>
      <c r="QNM32" s="71"/>
      <c r="QNN32" s="71"/>
      <c r="QNO32" s="71"/>
      <c r="QNP32" s="71"/>
      <c r="QNQ32" s="71"/>
      <c r="QNR32" s="71"/>
      <c r="QNS32" s="71"/>
      <c r="QNT32" s="71"/>
      <c r="QNU32" s="71"/>
      <c r="QNV32" s="71"/>
      <c r="QNW32" s="71"/>
      <c r="QNX32" s="71"/>
      <c r="QNY32" s="71"/>
      <c r="QNZ32" s="71"/>
      <c r="QOA32" s="71"/>
      <c r="QOB32" s="71"/>
      <c r="QOC32" s="71"/>
      <c r="QOD32" s="71"/>
      <c r="QOE32" s="71"/>
      <c r="QOF32" s="71"/>
      <c r="QOG32" s="71"/>
      <c r="QOH32" s="71"/>
      <c r="QOI32" s="71"/>
      <c r="QOJ32" s="71"/>
      <c r="QOK32" s="71"/>
      <c r="QOL32" s="71"/>
      <c r="QOM32" s="71"/>
      <c r="QON32" s="71"/>
      <c r="QOO32" s="71"/>
      <c r="QOP32" s="71"/>
      <c r="QOQ32" s="71"/>
      <c r="QOR32" s="71"/>
      <c r="QOS32" s="71"/>
      <c r="QOT32" s="71"/>
      <c r="QOU32" s="71"/>
      <c r="QOV32" s="71"/>
      <c r="QOW32" s="71"/>
      <c r="QOX32" s="71"/>
      <c r="QOY32" s="71"/>
      <c r="QOZ32" s="71"/>
      <c r="QPA32" s="71"/>
      <c r="QPB32" s="71"/>
      <c r="QPC32" s="71"/>
      <c r="QPD32" s="71"/>
      <c r="QPE32" s="71"/>
      <c r="QPF32" s="71"/>
      <c r="QPG32" s="71"/>
      <c r="QPH32" s="71"/>
      <c r="QPI32" s="71"/>
      <c r="QPJ32" s="71"/>
      <c r="QPK32" s="71"/>
      <c r="QPL32" s="71"/>
      <c r="QPM32" s="71"/>
      <c r="QPN32" s="71"/>
      <c r="QPO32" s="71"/>
      <c r="QPP32" s="71"/>
      <c r="QPQ32" s="71"/>
      <c r="QPR32" s="71"/>
      <c r="QPS32" s="71"/>
      <c r="QPT32" s="71"/>
      <c r="QPU32" s="71"/>
      <c r="QPV32" s="71"/>
      <c r="QPW32" s="71"/>
      <c r="QPX32" s="71"/>
      <c r="QPY32" s="71"/>
      <c r="QPZ32" s="71"/>
      <c r="QQA32" s="71"/>
      <c r="QQB32" s="71"/>
      <c r="QQC32" s="71"/>
      <c r="QQD32" s="71"/>
      <c r="QQE32" s="71"/>
      <c r="QQF32" s="71"/>
      <c r="QQG32" s="71"/>
      <c r="QQH32" s="71"/>
      <c r="QQI32" s="71"/>
      <c r="QQJ32" s="71"/>
      <c r="QQK32" s="71"/>
      <c r="QQL32" s="71"/>
      <c r="QQM32" s="71"/>
      <c r="QQN32" s="71"/>
      <c r="QQO32" s="71"/>
      <c r="QQP32" s="71"/>
      <c r="QQQ32" s="71"/>
      <c r="QQR32" s="71"/>
      <c r="QQS32" s="71"/>
      <c r="QQT32" s="71"/>
      <c r="QQU32" s="71"/>
      <c r="QQV32" s="71"/>
      <c r="QQW32" s="71"/>
      <c r="QQX32" s="71"/>
      <c r="QQY32" s="71"/>
      <c r="QQZ32" s="71"/>
      <c r="QRA32" s="71"/>
      <c r="QRB32" s="71"/>
      <c r="QRC32" s="71"/>
      <c r="QRD32" s="71"/>
      <c r="QRE32" s="71"/>
      <c r="QRF32" s="71"/>
      <c r="QRG32" s="71"/>
      <c r="QRH32" s="71"/>
      <c r="QRI32" s="71"/>
      <c r="QRJ32" s="71"/>
      <c r="QRK32" s="71"/>
      <c r="QRL32" s="71"/>
      <c r="QRM32" s="71"/>
      <c r="QRN32" s="71"/>
      <c r="QRO32" s="71"/>
      <c r="QRP32" s="71"/>
      <c r="QRQ32" s="71"/>
      <c r="QRR32" s="71"/>
      <c r="QRS32" s="71"/>
      <c r="QRT32" s="71"/>
      <c r="QRU32" s="71"/>
      <c r="QRV32" s="71"/>
      <c r="QRW32" s="71"/>
      <c r="QRX32" s="71"/>
      <c r="QRY32" s="71"/>
      <c r="QRZ32" s="71"/>
      <c r="QSA32" s="71"/>
      <c r="QSB32" s="71"/>
      <c r="QSC32" s="71"/>
      <c r="QSD32" s="71"/>
      <c r="QSE32" s="71"/>
      <c r="QSF32" s="71"/>
      <c r="QSG32" s="71"/>
      <c r="QSH32" s="71"/>
      <c r="QSI32" s="71"/>
      <c r="QSJ32" s="71"/>
      <c r="QSK32" s="71"/>
      <c r="QSL32" s="71"/>
      <c r="QSM32" s="71"/>
      <c r="QSN32" s="71"/>
      <c r="QSO32" s="71"/>
      <c r="QSP32" s="71"/>
      <c r="QSQ32" s="71"/>
      <c r="QSR32" s="71"/>
      <c r="QSS32" s="71"/>
      <c r="QST32" s="71"/>
      <c r="QSU32" s="71"/>
      <c r="QSV32" s="71"/>
      <c r="QSW32" s="71"/>
      <c r="QSX32" s="71"/>
      <c r="QSY32" s="71"/>
      <c r="QSZ32" s="71"/>
      <c r="QTA32" s="71"/>
      <c r="QTB32" s="71"/>
      <c r="QTC32" s="71"/>
      <c r="QTD32" s="71"/>
      <c r="QTE32" s="71"/>
      <c r="QTF32" s="71"/>
      <c r="QTG32" s="71"/>
      <c r="QTH32" s="71"/>
      <c r="QTI32" s="71"/>
      <c r="QTJ32" s="71"/>
      <c r="QTK32" s="71"/>
      <c r="QTL32" s="71"/>
      <c r="QTM32" s="71"/>
      <c r="QTN32" s="71"/>
      <c r="QTO32" s="71"/>
      <c r="QTP32" s="71"/>
      <c r="QTQ32" s="71"/>
      <c r="QTR32" s="71"/>
      <c r="QTS32" s="71"/>
      <c r="QTT32" s="71"/>
      <c r="QTU32" s="71"/>
      <c r="QTV32" s="71"/>
      <c r="QTW32" s="71"/>
      <c r="QTX32" s="71"/>
      <c r="QTY32" s="71"/>
      <c r="QTZ32" s="71"/>
      <c r="QUA32" s="71"/>
      <c r="QUB32" s="71"/>
      <c r="QUC32" s="71"/>
      <c r="QUD32" s="71"/>
      <c r="QUE32" s="71"/>
      <c r="QUF32" s="71"/>
      <c r="QUG32" s="71"/>
      <c r="QUH32" s="71"/>
      <c r="QUI32" s="71"/>
      <c r="QUJ32" s="71"/>
      <c r="QUK32" s="71"/>
      <c r="QUL32" s="71"/>
      <c r="QUM32" s="71"/>
      <c r="QUN32" s="71"/>
      <c r="QUO32" s="71"/>
      <c r="QUP32" s="71"/>
      <c r="QUQ32" s="71"/>
      <c r="QUR32" s="71"/>
      <c r="QUS32" s="71"/>
      <c r="QUT32" s="71"/>
      <c r="QUU32" s="71"/>
      <c r="QUV32" s="71"/>
      <c r="QUW32" s="71"/>
      <c r="QUX32" s="71"/>
      <c r="QUY32" s="71"/>
      <c r="QUZ32" s="71"/>
      <c r="QVA32" s="71"/>
      <c r="QVB32" s="71"/>
      <c r="QVC32" s="71"/>
      <c r="QVD32" s="71"/>
      <c r="QVE32" s="71"/>
      <c r="QVF32" s="71"/>
      <c r="QVG32" s="71"/>
      <c r="QVH32" s="71"/>
      <c r="QVI32" s="71"/>
      <c r="QVJ32" s="71"/>
      <c r="QVK32" s="71"/>
      <c r="QVL32" s="71"/>
      <c r="QVM32" s="71"/>
      <c r="QVN32" s="71"/>
      <c r="QVO32" s="71"/>
      <c r="QVP32" s="71"/>
      <c r="QVQ32" s="71"/>
      <c r="QVR32" s="71"/>
      <c r="QVS32" s="71"/>
      <c r="QVT32" s="71"/>
      <c r="QVU32" s="71"/>
      <c r="QVV32" s="71"/>
      <c r="QVW32" s="71"/>
      <c r="QVX32" s="71"/>
      <c r="QVY32" s="71"/>
      <c r="QVZ32" s="71"/>
      <c r="QWA32" s="71"/>
      <c r="QWB32" s="71"/>
      <c r="QWC32" s="71"/>
      <c r="QWD32" s="71"/>
      <c r="QWE32" s="71"/>
      <c r="QWF32" s="71"/>
      <c r="QWG32" s="71"/>
      <c r="QWH32" s="71"/>
      <c r="QWI32" s="71"/>
      <c r="QWJ32" s="71"/>
      <c r="QWK32" s="71"/>
      <c r="QWL32" s="71"/>
      <c r="QWM32" s="71"/>
      <c r="QWN32" s="71"/>
      <c r="QWO32" s="71"/>
      <c r="QWP32" s="71"/>
      <c r="QWQ32" s="71"/>
      <c r="QWR32" s="71"/>
      <c r="QWS32" s="71"/>
      <c r="QWT32" s="71"/>
      <c r="QWU32" s="71"/>
      <c r="QWV32" s="71"/>
      <c r="QWW32" s="71"/>
      <c r="QWX32" s="71"/>
      <c r="QWY32" s="71"/>
      <c r="QWZ32" s="71"/>
      <c r="QXA32" s="71"/>
      <c r="QXB32" s="71"/>
      <c r="QXC32" s="71"/>
      <c r="QXD32" s="71"/>
      <c r="QXE32" s="71"/>
      <c r="QXF32" s="71"/>
      <c r="QXG32" s="71"/>
      <c r="QXH32" s="71"/>
      <c r="QXI32" s="71"/>
      <c r="QXJ32" s="71"/>
      <c r="QXK32" s="71"/>
      <c r="QXL32" s="71"/>
      <c r="QXM32" s="71"/>
      <c r="QXN32" s="71"/>
      <c r="QXO32" s="71"/>
      <c r="QXP32" s="71"/>
      <c r="QXQ32" s="71"/>
      <c r="QXR32" s="71"/>
      <c r="QXS32" s="71"/>
      <c r="QXT32" s="71"/>
      <c r="QXU32" s="71"/>
      <c r="QXV32" s="71"/>
      <c r="QXW32" s="71"/>
      <c r="QXX32" s="71"/>
      <c r="QXY32" s="71"/>
      <c r="QXZ32" s="71"/>
      <c r="QYA32" s="71"/>
      <c r="QYB32" s="71"/>
      <c r="QYC32" s="71"/>
      <c r="QYD32" s="71"/>
      <c r="QYE32" s="71"/>
      <c r="QYF32" s="71"/>
      <c r="QYG32" s="71"/>
      <c r="QYH32" s="71"/>
      <c r="QYI32" s="71"/>
      <c r="QYJ32" s="71"/>
      <c r="QYK32" s="71"/>
      <c r="QYL32" s="71"/>
      <c r="QYM32" s="71"/>
      <c r="QYN32" s="71"/>
      <c r="QYO32" s="71"/>
      <c r="QYP32" s="71"/>
      <c r="QYQ32" s="71"/>
      <c r="QYR32" s="71"/>
      <c r="QYS32" s="71"/>
      <c r="QYT32" s="71"/>
      <c r="QYU32" s="71"/>
      <c r="QYV32" s="71"/>
      <c r="QYW32" s="71"/>
      <c r="QYX32" s="71"/>
      <c r="QYY32" s="71"/>
      <c r="QYZ32" s="71"/>
      <c r="QZA32" s="71"/>
      <c r="QZB32" s="71"/>
      <c r="QZC32" s="71"/>
      <c r="QZD32" s="71"/>
      <c r="QZE32" s="71"/>
      <c r="QZF32" s="71"/>
      <c r="QZG32" s="71"/>
      <c r="QZH32" s="71"/>
      <c r="QZI32" s="71"/>
      <c r="QZJ32" s="71"/>
      <c r="QZK32" s="71"/>
      <c r="QZL32" s="71"/>
      <c r="QZM32" s="71"/>
      <c r="QZN32" s="71"/>
      <c r="QZO32" s="71"/>
      <c r="QZP32" s="71"/>
      <c r="QZQ32" s="71"/>
      <c r="QZR32" s="71"/>
      <c r="QZS32" s="71"/>
      <c r="QZT32" s="71"/>
      <c r="QZU32" s="71"/>
      <c r="QZV32" s="71"/>
      <c r="QZW32" s="71"/>
      <c r="QZX32" s="71"/>
      <c r="QZY32" s="71"/>
      <c r="QZZ32" s="71"/>
      <c r="RAA32" s="71"/>
      <c r="RAB32" s="71"/>
      <c r="RAC32" s="71"/>
      <c r="RAD32" s="71"/>
      <c r="RAE32" s="71"/>
      <c r="RAF32" s="71"/>
      <c r="RAG32" s="71"/>
      <c r="RAH32" s="71"/>
      <c r="RAI32" s="71"/>
      <c r="RAJ32" s="71"/>
      <c r="RAK32" s="71"/>
      <c r="RAL32" s="71"/>
      <c r="RAM32" s="71"/>
      <c r="RAN32" s="71"/>
      <c r="RAO32" s="71"/>
      <c r="RAP32" s="71"/>
      <c r="RAQ32" s="71"/>
      <c r="RAR32" s="71"/>
      <c r="RAS32" s="71"/>
      <c r="RAT32" s="71"/>
      <c r="RAU32" s="71"/>
      <c r="RAV32" s="71"/>
      <c r="RAW32" s="71"/>
      <c r="RAX32" s="71"/>
      <c r="RAY32" s="71"/>
      <c r="RAZ32" s="71"/>
      <c r="RBA32" s="71"/>
      <c r="RBB32" s="71"/>
      <c r="RBC32" s="71"/>
      <c r="RBD32" s="71"/>
      <c r="RBE32" s="71"/>
      <c r="RBF32" s="71"/>
      <c r="RBG32" s="71"/>
      <c r="RBH32" s="71"/>
      <c r="RBI32" s="71"/>
      <c r="RBJ32" s="71"/>
      <c r="RBK32" s="71"/>
      <c r="RBL32" s="71"/>
      <c r="RBM32" s="71"/>
      <c r="RBN32" s="71"/>
      <c r="RBO32" s="71"/>
      <c r="RBP32" s="71"/>
      <c r="RBQ32" s="71"/>
      <c r="RBR32" s="71"/>
      <c r="RBS32" s="71"/>
      <c r="RBT32" s="71"/>
      <c r="RBU32" s="71"/>
      <c r="RBV32" s="71"/>
      <c r="RBW32" s="71"/>
      <c r="RBX32" s="71"/>
      <c r="RBY32" s="71"/>
      <c r="RBZ32" s="71"/>
      <c r="RCA32" s="71"/>
      <c r="RCB32" s="71"/>
      <c r="RCC32" s="71"/>
      <c r="RCD32" s="71"/>
      <c r="RCE32" s="71"/>
      <c r="RCF32" s="71"/>
      <c r="RCG32" s="71"/>
      <c r="RCH32" s="71"/>
      <c r="RCI32" s="71"/>
      <c r="RCJ32" s="71"/>
      <c r="RCK32" s="71"/>
      <c r="RCL32" s="71"/>
      <c r="RCM32" s="71"/>
      <c r="RCN32" s="71"/>
      <c r="RCO32" s="71"/>
      <c r="RCP32" s="71"/>
      <c r="RCQ32" s="71"/>
      <c r="RCR32" s="71"/>
      <c r="RCS32" s="71"/>
      <c r="RCT32" s="71"/>
      <c r="RCU32" s="71"/>
      <c r="RCV32" s="71"/>
      <c r="RCW32" s="71"/>
      <c r="RCX32" s="71"/>
      <c r="RCY32" s="71"/>
      <c r="RCZ32" s="71"/>
      <c r="RDA32" s="71"/>
      <c r="RDB32" s="71"/>
      <c r="RDC32" s="71"/>
      <c r="RDD32" s="71"/>
      <c r="RDE32" s="71"/>
      <c r="RDF32" s="71"/>
      <c r="RDG32" s="71"/>
      <c r="RDH32" s="71"/>
      <c r="RDI32" s="71"/>
      <c r="RDJ32" s="71"/>
      <c r="RDK32" s="71"/>
      <c r="RDL32" s="71"/>
      <c r="RDM32" s="71"/>
      <c r="RDN32" s="71"/>
      <c r="RDO32" s="71"/>
      <c r="RDP32" s="71"/>
      <c r="RDQ32" s="71"/>
      <c r="RDR32" s="71"/>
      <c r="RDS32" s="71"/>
      <c r="RDT32" s="71"/>
      <c r="RDU32" s="71"/>
      <c r="RDV32" s="71"/>
      <c r="RDW32" s="71"/>
      <c r="RDX32" s="71"/>
      <c r="RDY32" s="71"/>
      <c r="RDZ32" s="71"/>
      <c r="REA32" s="71"/>
      <c r="REB32" s="71"/>
      <c r="REC32" s="71"/>
      <c r="RED32" s="71"/>
      <c r="REE32" s="71"/>
      <c r="REF32" s="71"/>
      <c r="REG32" s="71"/>
      <c r="REH32" s="71"/>
      <c r="REI32" s="71"/>
      <c r="REJ32" s="71"/>
      <c r="REK32" s="71"/>
      <c r="REL32" s="71"/>
      <c r="REM32" s="71"/>
      <c r="REN32" s="71"/>
      <c r="REO32" s="71"/>
      <c r="REP32" s="71"/>
      <c r="REQ32" s="71"/>
      <c r="RER32" s="71"/>
      <c r="RES32" s="71"/>
      <c r="RET32" s="71"/>
      <c r="REU32" s="71"/>
      <c r="REV32" s="71"/>
      <c r="REW32" s="71"/>
      <c r="REX32" s="71"/>
      <c r="REY32" s="71"/>
      <c r="REZ32" s="71"/>
      <c r="RFA32" s="71"/>
      <c r="RFB32" s="71"/>
      <c r="RFC32" s="71"/>
      <c r="RFD32" s="71"/>
      <c r="RFE32" s="71"/>
      <c r="RFF32" s="71"/>
      <c r="RFG32" s="71"/>
      <c r="RFH32" s="71"/>
      <c r="RFI32" s="71"/>
      <c r="RFJ32" s="71"/>
      <c r="RFK32" s="71"/>
      <c r="RFL32" s="71"/>
      <c r="RFM32" s="71"/>
      <c r="RFN32" s="71"/>
      <c r="RFO32" s="71"/>
      <c r="RFP32" s="71"/>
      <c r="RFQ32" s="71"/>
      <c r="RFR32" s="71"/>
      <c r="RFS32" s="71"/>
      <c r="RFT32" s="71"/>
      <c r="RFU32" s="71"/>
      <c r="RFV32" s="71"/>
      <c r="RFW32" s="71"/>
      <c r="RFX32" s="71"/>
      <c r="RFY32" s="71"/>
      <c r="RFZ32" s="71"/>
      <c r="RGA32" s="71"/>
      <c r="RGB32" s="71"/>
      <c r="RGC32" s="71"/>
      <c r="RGD32" s="71"/>
      <c r="RGE32" s="71"/>
      <c r="RGF32" s="71"/>
      <c r="RGG32" s="71"/>
      <c r="RGH32" s="71"/>
      <c r="RGI32" s="71"/>
      <c r="RGJ32" s="71"/>
      <c r="RGK32" s="71"/>
      <c r="RGL32" s="71"/>
      <c r="RGM32" s="71"/>
      <c r="RGN32" s="71"/>
      <c r="RGO32" s="71"/>
      <c r="RGP32" s="71"/>
      <c r="RGQ32" s="71"/>
      <c r="RGR32" s="71"/>
      <c r="RGS32" s="71"/>
      <c r="RGT32" s="71"/>
      <c r="RGU32" s="71"/>
      <c r="RGV32" s="71"/>
      <c r="RGW32" s="71"/>
      <c r="RGX32" s="71"/>
      <c r="RGY32" s="71"/>
      <c r="RGZ32" s="71"/>
      <c r="RHA32" s="71"/>
      <c r="RHB32" s="71"/>
      <c r="RHC32" s="71"/>
      <c r="RHD32" s="71"/>
      <c r="RHE32" s="71"/>
      <c r="RHF32" s="71"/>
      <c r="RHG32" s="71"/>
      <c r="RHH32" s="71"/>
      <c r="RHI32" s="71"/>
      <c r="RHJ32" s="71"/>
      <c r="RHK32" s="71"/>
      <c r="RHL32" s="71"/>
      <c r="RHM32" s="71"/>
      <c r="RHN32" s="71"/>
      <c r="RHO32" s="71"/>
      <c r="RHP32" s="71"/>
      <c r="RHQ32" s="71"/>
      <c r="RHR32" s="71"/>
      <c r="RHS32" s="71"/>
      <c r="RHT32" s="71"/>
      <c r="RHU32" s="71"/>
      <c r="RHV32" s="71"/>
      <c r="RHW32" s="71"/>
      <c r="RHX32" s="71"/>
      <c r="RHY32" s="71"/>
      <c r="RHZ32" s="71"/>
      <c r="RIA32" s="71"/>
      <c r="RIB32" s="71"/>
      <c r="RIC32" s="71"/>
      <c r="RID32" s="71"/>
      <c r="RIE32" s="71"/>
      <c r="RIF32" s="71"/>
      <c r="RIG32" s="71"/>
      <c r="RIH32" s="71"/>
      <c r="RII32" s="71"/>
      <c r="RIJ32" s="71"/>
      <c r="RIK32" s="71"/>
      <c r="RIL32" s="71"/>
      <c r="RIM32" s="71"/>
      <c r="RIN32" s="71"/>
      <c r="RIO32" s="71"/>
      <c r="RIP32" s="71"/>
      <c r="RIQ32" s="71"/>
      <c r="RIR32" s="71"/>
      <c r="RIS32" s="71"/>
      <c r="RIT32" s="71"/>
      <c r="RIU32" s="71"/>
      <c r="RIV32" s="71"/>
      <c r="RIW32" s="71"/>
      <c r="RIX32" s="71"/>
      <c r="RIY32" s="71"/>
      <c r="RIZ32" s="71"/>
      <c r="RJA32" s="71"/>
      <c r="RJB32" s="71"/>
      <c r="RJC32" s="71"/>
      <c r="RJD32" s="71"/>
      <c r="RJE32" s="71"/>
      <c r="RJF32" s="71"/>
      <c r="RJG32" s="71"/>
      <c r="RJH32" s="71"/>
      <c r="RJI32" s="71"/>
      <c r="RJJ32" s="71"/>
      <c r="RJK32" s="71"/>
      <c r="RJL32" s="71"/>
      <c r="RJM32" s="71"/>
      <c r="RJN32" s="71"/>
      <c r="RJO32" s="71"/>
      <c r="RJP32" s="71"/>
      <c r="RJQ32" s="71"/>
      <c r="RJR32" s="71"/>
      <c r="RJS32" s="71"/>
      <c r="RJT32" s="71"/>
      <c r="RJU32" s="71"/>
      <c r="RJV32" s="71"/>
      <c r="RJW32" s="71"/>
      <c r="RJX32" s="71"/>
      <c r="RJY32" s="71"/>
      <c r="RJZ32" s="71"/>
      <c r="RKA32" s="71"/>
      <c r="RKB32" s="71"/>
      <c r="RKC32" s="71"/>
      <c r="RKD32" s="71"/>
      <c r="RKE32" s="71"/>
      <c r="RKF32" s="71"/>
      <c r="RKG32" s="71"/>
      <c r="RKH32" s="71"/>
      <c r="RKI32" s="71"/>
      <c r="RKJ32" s="71"/>
      <c r="RKK32" s="71"/>
      <c r="RKL32" s="71"/>
      <c r="RKM32" s="71"/>
      <c r="RKN32" s="71"/>
      <c r="RKO32" s="71"/>
      <c r="RKP32" s="71"/>
      <c r="RKQ32" s="71"/>
      <c r="RKR32" s="71"/>
      <c r="RKS32" s="71"/>
      <c r="RKT32" s="71"/>
      <c r="RKU32" s="71"/>
      <c r="RKV32" s="71"/>
      <c r="RKW32" s="71"/>
      <c r="RKX32" s="71"/>
      <c r="RKY32" s="71"/>
      <c r="RKZ32" s="71"/>
      <c r="RLA32" s="71"/>
      <c r="RLB32" s="71"/>
      <c r="RLC32" s="71"/>
      <c r="RLD32" s="71"/>
      <c r="RLE32" s="71"/>
      <c r="RLF32" s="71"/>
      <c r="RLG32" s="71"/>
      <c r="RLH32" s="71"/>
      <c r="RLI32" s="71"/>
      <c r="RLJ32" s="71"/>
      <c r="RLK32" s="71"/>
      <c r="RLL32" s="71"/>
      <c r="RLM32" s="71"/>
      <c r="RLN32" s="71"/>
      <c r="RLO32" s="71"/>
      <c r="RLP32" s="71"/>
      <c r="RLQ32" s="71"/>
      <c r="RLR32" s="71"/>
      <c r="RLS32" s="71"/>
      <c r="RLT32" s="71"/>
      <c r="RLU32" s="71"/>
      <c r="RLV32" s="71"/>
      <c r="RLW32" s="71"/>
      <c r="RLX32" s="71"/>
      <c r="RLY32" s="71"/>
      <c r="RLZ32" s="71"/>
      <c r="RMA32" s="71"/>
      <c r="RMB32" s="71"/>
      <c r="RMC32" s="71"/>
      <c r="RMD32" s="71"/>
      <c r="RME32" s="71"/>
      <c r="RMF32" s="71"/>
      <c r="RMG32" s="71"/>
      <c r="RMH32" s="71"/>
      <c r="RMI32" s="71"/>
      <c r="RMJ32" s="71"/>
      <c r="RMK32" s="71"/>
      <c r="RML32" s="71"/>
      <c r="RMM32" s="71"/>
      <c r="RMN32" s="71"/>
      <c r="RMO32" s="71"/>
      <c r="RMP32" s="71"/>
      <c r="RMQ32" s="71"/>
      <c r="RMR32" s="71"/>
      <c r="RMS32" s="71"/>
      <c r="RMT32" s="71"/>
      <c r="RMU32" s="71"/>
      <c r="RMV32" s="71"/>
      <c r="RMW32" s="71"/>
      <c r="RMX32" s="71"/>
      <c r="RMY32" s="71"/>
      <c r="RMZ32" s="71"/>
      <c r="RNA32" s="71"/>
      <c r="RNB32" s="71"/>
      <c r="RNC32" s="71"/>
      <c r="RND32" s="71"/>
      <c r="RNE32" s="71"/>
      <c r="RNF32" s="71"/>
      <c r="RNG32" s="71"/>
      <c r="RNH32" s="71"/>
      <c r="RNI32" s="71"/>
      <c r="RNJ32" s="71"/>
      <c r="RNK32" s="71"/>
      <c r="RNL32" s="71"/>
      <c r="RNM32" s="71"/>
      <c r="RNN32" s="71"/>
      <c r="RNO32" s="71"/>
      <c r="RNP32" s="71"/>
      <c r="RNQ32" s="71"/>
      <c r="RNR32" s="71"/>
      <c r="RNS32" s="71"/>
      <c r="RNT32" s="71"/>
      <c r="RNU32" s="71"/>
      <c r="RNV32" s="71"/>
      <c r="RNW32" s="71"/>
      <c r="RNX32" s="71"/>
      <c r="RNY32" s="71"/>
      <c r="RNZ32" s="71"/>
      <c r="ROA32" s="71"/>
      <c r="ROB32" s="71"/>
      <c r="ROC32" s="71"/>
      <c r="ROD32" s="71"/>
      <c r="ROE32" s="71"/>
      <c r="ROF32" s="71"/>
      <c r="ROG32" s="71"/>
      <c r="ROH32" s="71"/>
      <c r="ROI32" s="71"/>
      <c r="ROJ32" s="71"/>
      <c r="ROK32" s="71"/>
      <c r="ROL32" s="71"/>
      <c r="ROM32" s="71"/>
      <c r="RON32" s="71"/>
      <c r="ROO32" s="71"/>
      <c r="ROP32" s="71"/>
      <c r="ROQ32" s="71"/>
      <c r="ROR32" s="71"/>
      <c r="ROS32" s="71"/>
      <c r="ROT32" s="71"/>
      <c r="ROU32" s="71"/>
      <c r="ROV32" s="71"/>
      <c r="ROW32" s="71"/>
      <c r="ROX32" s="71"/>
      <c r="ROY32" s="71"/>
      <c r="ROZ32" s="71"/>
      <c r="RPA32" s="71"/>
      <c r="RPB32" s="71"/>
      <c r="RPC32" s="71"/>
      <c r="RPD32" s="71"/>
      <c r="RPE32" s="71"/>
      <c r="RPF32" s="71"/>
      <c r="RPG32" s="71"/>
      <c r="RPH32" s="71"/>
      <c r="RPI32" s="71"/>
      <c r="RPJ32" s="71"/>
      <c r="RPK32" s="71"/>
      <c r="RPL32" s="71"/>
      <c r="RPM32" s="71"/>
      <c r="RPN32" s="71"/>
      <c r="RPO32" s="71"/>
      <c r="RPP32" s="71"/>
      <c r="RPQ32" s="71"/>
      <c r="RPR32" s="71"/>
      <c r="RPS32" s="71"/>
      <c r="RPT32" s="71"/>
      <c r="RPU32" s="71"/>
      <c r="RPV32" s="71"/>
      <c r="RPW32" s="71"/>
      <c r="RPX32" s="71"/>
      <c r="RPY32" s="71"/>
      <c r="RPZ32" s="71"/>
      <c r="RQA32" s="71"/>
      <c r="RQB32" s="71"/>
      <c r="RQC32" s="71"/>
      <c r="RQD32" s="71"/>
      <c r="RQE32" s="71"/>
      <c r="RQF32" s="71"/>
      <c r="RQG32" s="71"/>
      <c r="RQH32" s="71"/>
      <c r="RQI32" s="71"/>
      <c r="RQJ32" s="71"/>
      <c r="RQK32" s="71"/>
      <c r="RQL32" s="71"/>
      <c r="RQM32" s="71"/>
      <c r="RQN32" s="71"/>
      <c r="RQO32" s="71"/>
      <c r="RQP32" s="71"/>
      <c r="RQQ32" s="71"/>
      <c r="RQR32" s="71"/>
      <c r="RQS32" s="71"/>
      <c r="RQT32" s="71"/>
      <c r="RQU32" s="71"/>
      <c r="RQV32" s="71"/>
      <c r="RQW32" s="71"/>
      <c r="RQX32" s="71"/>
      <c r="RQY32" s="71"/>
      <c r="RQZ32" s="71"/>
      <c r="RRA32" s="71"/>
      <c r="RRB32" s="71"/>
      <c r="RRC32" s="71"/>
      <c r="RRD32" s="71"/>
      <c r="RRE32" s="71"/>
      <c r="RRF32" s="71"/>
      <c r="RRG32" s="71"/>
      <c r="RRH32" s="71"/>
      <c r="RRI32" s="71"/>
      <c r="RRJ32" s="71"/>
      <c r="RRK32" s="71"/>
      <c r="RRL32" s="71"/>
      <c r="RRM32" s="71"/>
      <c r="RRN32" s="71"/>
      <c r="RRO32" s="71"/>
      <c r="RRP32" s="71"/>
      <c r="RRQ32" s="71"/>
      <c r="RRR32" s="71"/>
      <c r="RRS32" s="71"/>
      <c r="RRT32" s="71"/>
      <c r="RRU32" s="71"/>
      <c r="RRV32" s="71"/>
      <c r="RRW32" s="71"/>
      <c r="RRX32" s="71"/>
      <c r="RRY32" s="71"/>
      <c r="RRZ32" s="71"/>
      <c r="RSA32" s="71"/>
      <c r="RSB32" s="71"/>
      <c r="RSC32" s="71"/>
      <c r="RSD32" s="71"/>
      <c r="RSE32" s="71"/>
      <c r="RSF32" s="71"/>
      <c r="RSG32" s="71"/>
      <c r="RSH32" s="71"/>
      <c r="RSI32" s="71"/>
      <c r="RSJ32" s="71"/>
      <c r="RSK32" s="71"/>
      <c r="RSL32" s="71"/>
      <c r="RSM32" s="71"/>
      <c r="RSN32" s="71"/>
      <c r="RSO32" s="71"/>
      <c r="RSP32" s="71"/>
      <c r="RSQ32" s="71"/>
      <c r="RSR32" s="71"/>
      <c r="RSS32" s="71"/>
      <c r="RST32" s="71"/>
      <c r="RSU32" s="71"/>
      <c r="RSV32" s="71"/>
      <c r="RSW32" s="71"/>
      <c r="RSX32" s="71"/>
      <c r="RSY32" s="71"/>
      <c r="RSZ32" s="71"/>
      <c r="RTA32" s="71"/>
      <c r="RTB32" s="71"/>
      <c r="RTC32" s="71"/>
      <c r="RTD32" s="71"/>
      <c r="RTE32" s="71"/>
      <c r="RTF32" s="71"/>
      <c r="RTG32" s="71"/>
      <c r="RTH32" s="71"/>
      <c r="RTI32" s="71"/>
      <c r="RTJ32" s="71"/>
      <c r="RTK32" s="71"/>
      <c r="RTL32" s="71"/>
      <c r="RTM32" s="71"/>
      <c r="RTN32" s="71"/>
      <c r="RTO32" s="71"/>
      <c r="RTP32" s="71"/>
      <c r="RTQ32" s="71"/>
      <c r="RTR32" s="71"/>
      <c r="RTS32" s="71"/>
      <c r="RTT32" s="71"/>
      <c r="RTU32" s="71"/>
      <c r="RTV32" s="71"/>
      <c r="RTW32" s="71"/>
      <c r="RTX32" s="71"/>
      <c r="RTY32" s="71"/>
      <c r="RTZ32" s="71"/>
      <c r="RUA32" s="71"/>
      <c r="RUB32" s="71"/>
      <c r="RUC32" s="71"/>
      <c r="RUD32" s="71"/>
      <c r="RUE32" s="71"/>
      <c r="RUF32" s="71"/>
      <c r="RUG32" s="71"/>
      <c r="RUH32" s="71"/>
      <c r="RUI32" s="71"/>
      <c r="RUJ32" s="71"/>
      <c r="RUK32" s="71"/>
      <c r="RUL32" s="71"/>
      <c r="RUM32" s="71"/>
      <c r="RUN32" s="71"/>
      <c r="RUO32" s="71"/>
      <c r="RUP32" s="71"/>
      <c r="RUQ32" s="71"/>
      <c r="RUR32" s="71"/>
      <c r="RUS32" s="71"/>
      <c r="RUT32" s="71"/>
      <c r="RUU32" s="71"/>
      <c r="RUV32" s="71"/>
      <c r="RUW32" s="71"/>
      <c r="RUX32" s="71"/>
      <c r="RUY32" s="71"/>
      <c r="RUZ32" s="71"/>
      <c r="RVA32" s="71"/>
      <c r="RVB32" s="71"/>
      <c r="RVC32" s="71"/>
      <c r="RVD32" s="71"/>
      <c r="RVE32" s="71"/>
      <c r="RVF32" s="71"/>
      <c r="RVG32" s="71"/>
      <c r="RVH32" s="71"/>
      <c r="RVI32" s="71"/>
      <c r="RVJ32" s="71"/>
      <c r="RVK32" s="71"/>
      <c r="RVL32" s="71"/>
      <c r="RVM32" s="71"/>
      <c r="RVN32" s="71"/>
      <c r="RVO32" s="71"/>
      <c r="RVP32" s="71"/>
      <c r="RVQ32" s="71"/>
      <c r="RVR32" s="71"/>
      <c r="RVS32" s="71"/>
      <c r="RVT32" s="71"/>
      <c r="RVU32" s="71"/>
      <c r="RVV32" s="71"/>
      <c r="RVW32" s="71"/>
      <c r="RVX32" s="71"/>
      <c r="RVY32" s="71"/>
      <c r="RVZ32" s="71"/>
      <c r="RWA32" s="71"/>
      <c r="RWB32" s="71"/>
      <c r="RWC32" s="71"/>
      <c r="RWD32" s="71"/>
      <c r="RWE32" s="71"/>
      <c r="RWF32" s="71"/>
      <c r="RWG32" s="71"/>
      <c r="RWH32" s="71"/>
      <c r="RWI32" s="71"/>
      <c r="RWJ32" s="71"/>
      <c r="RWK32" s="71"/>
      <c r="RWL32" s="71"/>
      <c r="RWM32" s="71"/>
      <c r="RWN32" s="71"/>
      <c r="RWO32" s="71"/>
      <c r="RWP32" s="71"/>
      <c r="RWQ32" s="71"/>
      <c r="RWR32" s="71"/>
      <c r="RWS32" s="71"/>
      <c r="RWT32" s="71"/>
      <c r="RWU32" s="71"/>
      <c r="RWV32" s="71"/>
      <c r="RWW32" s="71"/>
      <c r="RWX32" s="71"/>
      <c r="RWY32" s="71"/>
      <c r="RWZ32" s="71"/>
      <c r="RXA32" s="71"/>
      <c r="RXB32" s="71"/>
      <c r="RXC32" s="71"/>
      <c r="RXD32" s="71"/>
      <c r="RXE32" s="71"/>
      <c r="RXF32" s="71"/>
      <c r="RXG32" s="71"/>
      <c r="RXH32" s="71"/>
      <c r="RXI32" s="71"/>
      <c r="RXJ32" s="71"/>
      <c r="RXK32" s="71"/>
      <c r="RXL32" s="71"/>
      <c r="RXM32" s="71"/>
      <c r="RXN32" s="71"/>
      <c r="RXO32" s="71"/>
      <c r="RXP32" s="71"/>
      <c r="RXQ32" s="71"/>
      <c r="RXR32" s="71"/>
      <c r="RXS32" s="71"/>
      <c r="RXT32" s="71"/>
      <c r="RXU32" s="71"/>
      <c r="RXV32" s="71"/>
      <c r="RXW32" s="71"/>
      <c r="RXX32" s="71"/>
      <c r="RXY32" s="71"/>
      <c r="RXZ32" s="71"/>
      <c r="RYA32" s="71"/>
      <c r="RYB32" s="71"/>
      <c r="RYC32" s="71"/>
      <c r="RYD32" s="71"/>
      <c r="RYE32" s="71"/>
      <c r="RYF32" s="71"/>
      <c r="RYG32" s="71"/>
      <c r="RYH32" s="71"/>
      <c r="RYI32" s="71"/>
      <c r="RYJ32" s="71"/>
      <c r="RYK32" s="71"/>
      <c r="RYL32" s="71"/>
      <c r="RYM32" s="71"/>
      <c r="RYN32" s="71"/>
      <c r="RYO32" s="71"/>
      <c r="RYP32" s="71"/>
      <c r="RYQ32" s="71"/>
      <c r="RYR32" s="71"/>
      <c r="RYS32" s="71"/>
      <c r="RYT32" s="71"/>
      <c r="RYU32" s="71"/>
      <c r="RYV32" s="71"/>
      <c r="RYW32" s="71"/>
      <c r="RYX32" s="71"/>
      <c r="RYY32" s="71"/>
      <c r="RYZ32" s="71"/>
      <c r="RZA32" s="71"/>
      <c r="RZB32" s="71"/>
      <c r="RZC32" s="71"/>
      <c r="RZD32" s="71"/>
      <c r="RZE32" s="71"/>
      <c r="RZF32" s="71"/>
      <c r="RZG32" s="71"/>
      <c r="RZH32" s="71"/>
      <c r="RZI32" s="71"/>
      <c r="RZJ32" s="71"/>
      <c r="RZK32" s="71"/>
      <c r="RZL32" s="71"/>
      <c r="RZM32" s="71"/>
      <c r="RZN32" s="71"/>
      <c r="RZO32" s="71"/>
      <c r="RZP32" s="71"/>
      <c r="RZQ32" s="71"/>
      <c r="RZR32" s="71"/>
      <c r="RZS32" s="71"/>
      <c r="RZT32" s="71"/>
      <c r="RZU32" s="71"/>
      <c r="RZV32" s="71"/>
      <c r="RZW32" s="71"/>
      <c r="RZX32" s="71"/>
      <c r="RZY32" s="71"/>
      <c r="RZZ32" s="71"/>
      <c r="SAA32" s="71"/>
      <c r="SAB32" s="71"/>
      <c r="SAC32" s="71"/>
      <c r="SAD32" s="71"/>
      <c r="SAE32" s="71"/>
      <c r="SAF32" s="71"/>
      <c r="SAG32" s="71"/>
      <c r="SAH32" s="71"/>
      <c r="SAI32" s="71"/>
      <c r="SAJ32" s="71"/>
      <c r="SAK32" s="71"/>
      <c r="SAL32" s="71"/>
      <c r="SAM32" s="71"/>
      <c r="SAN32" s="71"/>
      <c r="SAO32" s="71"/>
      <c r="SAP32" s="71"/>
      <c r="SAQ32" s="71"/>
      <c r="SAR32" s="71"/>
      <c r="SAS32" s="71"/>
      <c r="SAT32" s="71"/>
      <c r="SAU32" s="71"/>
      <c r="SAV32" s="71"/>
      <c r="SAW32" s="71"/>
      <c r="SAX32" s="71"/>
      <c r="SAY32" s="71"/>
      <c r="SAZ32" s="71"/>
      <c r="SBA32" s="71"/>
      <c r="SBB32" s="71"/>
      <c r="SBC32" s="71"/>
      <c r="SBD32" s="71"/>
      <c r="SBE32" s="71"/>
      <c r="SBF32" s="71"/>
      <c r="SBG32" s="71"/>
      <c r="SBH32" s="71"/>
      <c r="SBI32" s="71"/>
      <c r="SBJ32" s="71"/>
      <c r="SBK32" s="71"/>
      <c r="SBL32" s="71"/>
      <c r="SBM32" s="71"/>
      <c r="SBN32" s="71"/>
      <c r="SBO32" s="71"/>
      <c r="SBP32" s="71"/>
      <c r="SBQ32" s="71"/>
      <c r="SBR32" s="71"/>
      <c r="SBS32" s="71"/>
      <c r="SBT32" s="71"/>
      <c r="SBU32" s="71"/>
      <c r="SBV32" s="71"/>
      <c r="SBW32" s="71"/>
      <c r="SBX32" s="71"/>
      <c r="SBY32" s="71"/>
      <c r="SBZ32" s="71"/>
      <c r="SCA32" s="71"/>
      <c r="SCB32" s="71"/>
      <c r="SCC32" s="71"/>
      <c r="SCD32" s="71"/>
      <c r="SCE32" s="71"/>
      <c r="SCF32" s="71"/>
      <c r="SCG32" s="71"/>
      <c r="SCH32" s="71"/>
      <c r="SCI32" s="71"/>
      <c r="SCJ32" s="71"/>
      <c r="SCK32" s="71"/>
      <c r="SCL32" s="71"/>
      <c r="SCM32" s="71"/>
      <c r="SCN32" s="71"/>
      <c r="SCO32" s="71"/>
      <c r="SCP32" s="71"/>
      <c r="SCQ32" s="71"/>
      <c r="SCR32" s="71"/>
      <c r="SCS32" s="71"/>
      <c r="SCT32" s="71"/>
      <c r="SCU32" s="71"/>
      <c r="SCV32" s="71"/>
      <c r="SCW32" s="71"/>
      <c r="SCX32" s="71"/>
      <c r="SCY32" s="71"/>
      <c r="SCZ32" s="71"/>
      <c r="SDA32" s="71"/>
      <c r="SDB32" s="71"/>
      <c r="SDC32" s="71"/>
      <c r="SDD32" s="71"/>
      <c r="SDE32" s="71"/>
      <c r="SDF32" s="71"/>
      <c r="SDG32" s="71"/>
      <c r="SDH32" s="71"/>
      <c r="SDI32" s="71"/>
      <c r="SDJ32" s="71"/>
      <c r="SDK32" s="71"/>
      <c r="SDL32" s="71"/>
      <c r="SDM32" s="71"/>
      <c r="SDN32" s="71"/>
      <c r="SDO32" s="71"/>
      <c r="SDP32" s="71"/>
      <c r="SDQ32" s="71"/>
      <c r="SDR32" s="71"/>
      <c r="SDS32" s="71"/>
      <c r="SDT32" s="71"/>
      <c r="SDU32" s="71"/>
      <c r="SDV32" s="71"/>
      <c r="SDW32" s="71"/>
      <c r="SDX32" s="71"/>
      <c r="SDY32" s="71"/>
      <c r="SDZ32" s="71"/>
      <c r="SEA32" s="71"/>
      <c r="SEB32" s="71"/>
      <c r="SEC32" s="71"/>
      <c r="SED32" s="71"/>
      <c r="SEE32" s="71"/>
      <c r="SEF32" s="71"/>
      <c r="SEG32" s="71"/>
      <c r="SEH32" s="71"/>
      <c r="SEI32" s="71"/>
      <c r="SEJ32" s="71"/>
      <c r="SEK32" s="71"/>
      <c r="SEL32" s="71"/>
      <c r="SEM32" s="71"/>
      <c r="SEN32" s="71"/>
      <c r="SEO32" s="71"/>
      <c r="SEP32" s="71"/>
      <c r="SEQ32" s="71"/>
      <c r="SER32" s="71"/>
      <c r="SES32" s="71"/>
      <c r="SET32" s="71"/>
      <c r="SEU32" s="71"/>
      <c r="SEV32" s="71"/>
      <c r="SEW32" s="71"/>
      <c r="SEX32" s="71"/>
      <c r="SEY32" s="71"/>
      <c r="SEZ32" s="71"/>
      <c r="SFA32" s="71"/>
      <c r="SFB32" s="71"/>
      <c r="SFC32" s="71"/>
      <c r="SFD32" s="71"/>
      <c r="SFE32" s="71"/>
      <c r="SFF32" s="71"/>
      <c r="SFG32" s="71"/>
      <c r="SFH32" s="71"/>
      <c r="SFI32" s="71"/>
      <c r="SFJ32" s="71"/>
      <c r="SFK32" s="71"/>
      <c r="SFL32" s="71"/>
      <c r="SFM32" s="71"/>
      <c r="SFN32" s="71"/>
      <c r="SFO32" s="71"/>
      <c r="SFP32" s="71"/>
      <c r="SFQ32" s="71"/>
      <c r="SFR32" s="71"/>
      <c r="SFS32" s="71"/>
      <c r="SFT32" s="71"/>
      <c r="SFU32" s="71"/>
      <c r="SFV32" s="71"/>
      <c r="SFW32" s="71"/>
      <c r="SFX32" s="71"/>
      <c r="SFY32" s="71"/>
      <c r="SFZ32" s="71"/>
      <c r="SGA32" s="71"/>
      <c r="SGB32" s="71"/>
      <c r="SGC32" s="71"/>
      <c r="SGD32" s="71"/>
      <c r="SGE32" s="71"/>
      <c r="SGF32" s="71"/>
      <c r="SGG32" s="71"/>
      <c r="SGH32" s="71"/>
      <c r="SGI32" s="71"/>
      <c r="SGJ32" s="71"/>
      <c r="SGK32" s="71"/>
      <c r="SGL32" s="71"/>
      <c r="SGM32" s="71"/>
      <c r="SGN32" s="71"/>
      <c r="SGO32" s="71"/>
      <c r="SGP32" s="71"/>
      <c r="SGQ32" s="71"/>
      <c r="SGR32" s="71"/>
      <c r="SGS32" s="71"/>
      <c r="SGT32" s="71"/>
      <c r="SGU32" s="71"/>
      <c r="SGV32" s="71"/>
      <c r="SGW32" s="71"/>
      <c r="SGX32" s="71"/>
      <c r="SGY32" s="71"/>
      <c r="SGZ32" s="71"/>
      <c r="SHA32" s="71"/>
      <c r="SHB32" s="71"/>
      <c r="SHC32" s="71"/>
      <c r="SHD32" s="71"/>
      <c r="SHE32" s="71"/>
      <c r="SHF32" s="71"/>
      <c r="SHG32" s="71"/>
      <c r="SHH32" s="71"/>
      <c r="SHI32" s="71"/>
      <c r="SHJ32" s="71"/>
      <c r="SHK32" s="71"/>
      <c r="SHL32" s="71"/>
      <c r="SHM32" s="71"/>
      <c r="SHN32" s="71"/>
      <c r="SHO32" s="71"/>
      <c r="SHP32" s="71"/>
      <c r="SHQ32" s="71"/>
      <c r="SHR32" s="71"/>
      <c r="SHS32" s="71"/>
      <c r="SHT32" s="71"/>
      <c r="SHU32" s="71"/>
      <c r="SHV32" s="71"/>
      <c r="SHW32" s="71"/>
      <c r="SHX32" s="71"/>
      <c r="SHY32" s="71"/>
      <c r="SHZ32" s="71"/>
      <c r="SIA32" s="71"/>
      <c r="SIB32" s="71"/>
      <c r="SIC32" s="71"/>
      <c r="SID32" s="71"/>
      <c r="SIE32" s="71"/>
      <c r="SIF32" s="71"/>
      <c r="SIG32" s="71"/>
      <c r="SIH32" s="71"/>
      <c r="SII32" s="71"/>
      <c r="SIJ32" s="71"/>
      <c r="SIK32" s="71"/>
      <c r="SIL32" s="71"/>
      <c r="SIM32" s="71"/>
      <c r="SIN32" s="71"/>
      <c r="SIO32" s="71"/>
      <c r="SIP32" s="71"/>
      <c r="SIQ32" s="71"/>
      <c r="SIR32" s="71"/>
      <c r="SIS32" s="71"/>
      <c r="SIT32" s="71"/>
      <c r="SIU32" s="71"/>
      <c r="SIV32" s="71"/>
      <c r="SIW32" s="71"/>
      <c r="SIX32" s="71"/>
      <c r="SIY32" s="71"/>
      <c r="SIZ32" s="71"/>
      <c r="SJA32" s="71"/>
      <c r="SJB32" s="71"/>
      <c r="SJC32" s="71"/>
      <c r="SJD32" s="71"/>
      <c r="SJE32" s="71"/>
      <c r="SJF32" s="71"/>
      <c r="SJG32" s="71"/>
      <c r="SJH32" s="71"/>
      <c r="SJI32" s="71"/>
      <c r="SJJ32" s="71"/>
      <c r="SJK32" s="71"/>
      <c r="SJL32" s="71"/>
      <c r="SJM32" s="71"/>
      <c r="SJN32" s="71"/>
      <c r="SJO32" s="71"/>
      <c r="SJP32" s="71"/>
      <c r="SJQ32" s="71"/>
      <c r="SJR32" s="71"/>
      <c r="SJS32" s="71"/>
      <c r="SJT32" s="71"/>
      <c r="SJU32" s="71"/>
      <c r="SJV32" s="71"/>
      <c r="SJW32" s="71"/>
      <c r="SJX32" s="71"/>
      <c r="SJY32" s="71"/>
      <c r="SJZ32" s="71"/>
      <c r="SKA32" s="71"/>
      <c r="SKB32" s="71"/>
      <c r="SKC32" s="71"/>
      <c r="SKD32" s="71"/>
      <c r="SKE32" s="71"/>
      <c r="SKF32" s="71"/>
      <c r="SKG32" s="71"/>
      <c r="SKH32" s="71"/>
      <c r="SKI32" s="71"/>
      <c r="SKJ32" s="71"/>
      <c r="SKK32" s="71"/>
      <c r="SKL32" s="71"/>
      <c r="SKM32" s="71"/>
      <c r="SKN32" s="71"/>
      <c r="SKO32" s="71"/>
      <c r="SKP32" s="71"/>
      <c r="SKQ32" s="71"/>
      <c r="SKR32" s="71"/>
      <c r="SKS32" s="71"/>
      <c r="SKT32" s="71"/>
      <c r="SKU32" s="71"/>
      <c r="SKV32" s="71"/>
      <c r="SKW32" s="71"/>
      <c r="SKX32" s="71"/>
      <c r="SKY32" s="71"/>
      <c r="SKZ32" s="71"/>
      <c r="SLA32" s="71"/>
      <c r="SLB32" s="71"/>
      <c r="SLC32" s="71"/>
      <c r="SLD32" s="71"/>
      <c r="SLE32" s="71"/>
      <c r="SLF32" s="71"/>
      <c r="SLG32" s="71"/>
      <c r="SLH32" s="71"/>
      <c r="SLI32" s="71"/>
      <c r="SLJ32" s="71"/>
      <c r="SLK32" s="71"/>
      <c r="SLL32" s="71"/>
      <c r="SLM32" s="71"/>
      <c r="SLN32" s="71"/>
      <c r="SLO32" s="71"/>
      <c r="SLP32" s="71"/>
      <c r="SLQ32" s="71"/>
      <c r="SLR32" s="71"/>
      <c r="SLS32" s="71"/>
      <c r="SLT32" s="71"/>
      <c r="SLU32" s="71"/>
      <c r="SLV32" s="71"/>
      <c r="SLW32" s="71"/>
      <c r="SLX32" s="71"/>
      <c r="SLY32" s="71"/>
      <c r="SLZ32" s="71"/>
      <c r="SMA32" s="71"/>
      <c r="SMB32" s="71"/>
      <c r="SMC32" s="71"/>
      <c r="SMD32" s="71"/>
      <c r="SME32" s="71"/>
      <c r="SMF32" s="71"/>
      <c r="SMG32" s="71"/>
      <c r="SMH32" s="71"/>
      <c r="SMI32" s="71"/>
      <c r="SMJ32" s="71"/>
      <c r="SMK32" s="71"/>
      <c r="SML32" s="71"/>
      <c r="SMM32" s="71"/>
      <c r="SMN32" s="71"/>
      <c r="SMO32" s="71"/>
      <c r="SMP32" s="71"/>
      <c r="SMQ32" s="71"/>
      <c r="SMR32" s="71"/>
      <c r="SMS32" s="71"/>
      <c r="SMT32" s="71"/>
      <c r="SMU32" s="71"/>
      <c r="SMV32" s="71"/>
      <c r="SMW32" s="71"/>
      <c r="SMX32" s="71"/>
      <c r="SMY32" s="71"/>
      <c r="SMZ32" s="71"/>
      <c r="SNA32" s="71"/>
      <c r="SNB32" s="71"/>
      <c r="SNC32" s="71"/>
      <c r="SND32" s="71"/>
      <c r="SNE32" s="71"/>
      <c r="SNF32" s="71"/>
      <c r="SNG32" s="71"/>
      <c r="SNH32" s="71"/>
      <c r="SNI32" s="71"/>
      <c r="SNJ32" s="71"/>
      <c r="SNK32" s="71"/>
      <c r="SNL32" s="71"/>
      <c r="SNM32" s="71"/>
      <c r="SNN32" s="71"/>
      <c r="SNO32" s="71"/>
      <c r="SNP32" s="71"/>
      <c r="SNQ32" s="71"/>
      <c r="SNR32" s="71"/>
      <c r="SNS32" s="71"/>
      <c r="SNT32" s="71"/>
      <c r="SNU32" s="71"/>
      <c r="SNV32" s="71"/>
      <c r="SNW32" s="71"/>
      <c r="SNX32" s="71"/>
      <c r="SNY32" s="71"/>
      <c r="SNZ32" s="71"/>
      <c r="SOA32" s="71"/>
      <c r="SOB32" s="71"/>
      <c r="SOC32" s="71"/>
      <c r="SOD32" s="71"/>
      <c r="SOE32" s="71"/>
      <c r="SOF32" s="71"/>
      <c r="SOG32" s="71"/>
      <c r="SOH32" s="71"/>
      <c r="SOI32" s="71"/>
      <c r="SOJ32" s="71"/>
      <c r="SOK32" s="71"/>
      <c r="SOL32" s="71"/>
      <c r="SOM32" s="71"/>
      <c r="SON32" s="71"/>
      <c r="SOO32" s="71"/>
      <c r="SOP32" s="71"/>
      <c r="SOQ32" s="71"/>
      <c r="SOR32" s="71"/>
      <c r="SOS32" s="71"/>
      <c r="SOT32" s="71"/>
      <c r="SOU32" s="71"/>
      <c r="SOV32" s="71"/>
      <c r="SOW32" s="71"/>
      <c r="SOX32" s="71"/>
      <c r="SOY32" s="71"/>
      <c r="SOZ32" s="71"/>
      <c r="SPA32" s="71"/>
      <c r="SPB32" s="71"/>
      <c r="SPC32" s="71"/>
      <c r="SPD32" s="71"/>
      <c r="SPE32" s="71"/>
      <c r="SPF32" s="71"/>
      <c r="SPG32" s="71"/>
      <c r="SPH32" s="71"/>
      <c r="SPI32" s="71"/>
      <c r="SPJ32" s="71"/>
      <c r="SPK32" s="71"/>
      <c r="SPL32" s="71"/>
      <c r="SPM32" s="71"/>
      <c r="SPN32" s="71"/>
      <c r="SPO32" s="71"/>
      <c r="SPP32" s="71"/>
      <c r="SPQ32" s="71"/>
      <c r="SPR32" s="71"/>
      <c r="SPS32" s="71"/>
      <c r="SPT32" s="71"/>
      <c r="SPU32" s="71"/>
      <c r="SPV32" s="71"/>
      <c r="SPW32" s="71"/>
      <c r="SPX32" s="71"/>
      <c r="SPY32" s="71"/>
      <c r="SPZ32" s="71"/>
      <c r="SQA32" s="71"/>
      <c r="SQB32" s="71"/>
      <c r="SQC32" s="71"/>
      <c r="SQD32" s="71"/>
      <c r="SQE32" s="71"/>
      <c r="SQF32" s="71"/>
      <c r="SQG32" s="71"/>
      <c r="SQH32" s="71"/>
      <c r="SQI32" s="71"/>
      <c r="SQJ32" s="71"/>
      <c r="SQK32" s="71"/>
      <c r="SQL32" s="71"/>
      <c r="SQM32" s="71"/>
      <c r="SQN32" s="71"/>
      <c r="SQO32" s="71"/>
      <c r="SQP32" s="71"/>
      <c r="SQQ32" s="71"/>
      <c r="SQR32" s="71"/>
      <c r="SQS32" s="71"/>
      <c r="SQT32" s="71"/>
      <c r="SQU32" s="71"/>
      <c r="SQV32" s="71"/>
      <c r="SQW32" s="71"/>
      <c r="SQX32" s="71"/>
      <c r="SQY32" s="71"/>
      <c r="SQZ32" s="71"/>
      <c r="SRA32" s="71"/>
      <c r="SRB32" s="71"/>
      <c r="SRC32" s="71"/>
      <c r="SRD32" s="71"/>
      <c r="SRE32" s="71"/>
      <c r="SRF32" s="71"/>
      <c r="SRG32" s="71"/>
      <c r="SRH32" s="71"/>
      <c r="SRI32" s="71"/>
      <c r="SRJ32" s="71"/>
      <c r="SRK32" s="71"/>
      <c r="SRL32" s="71"/>
      <c r="SRM32" s="71"/>
      <c r="SRN32" s="71"/>
      <c r="SRO32" s="71"/>
      <c r="SRP32" s="71"/>
      <c r="SRQ32" s="71"/>
      <c r="SRR32" s="71"/>
      <c r="SRS32" s="71"/>
      <c r="SRT32" s="71"/>
      <c r="SRU32" s="71"/>
      <c r="SRV32" s="71"/>
      <c r="SRW32" s="71"/>
      <c r="SRX32" s="71"/>
      <c r="SRY32" s="71"/>
      <c r="SRZ32" s="71"/>
      <c r="SSA32" s="71"/>
      <c r="SSB32" s="71"/>
      <c r="SSC32" s="71"/>
      <c r="SSD32" s="71"/>
      <c r="SSE32" s="71"/>
      <c r="SSF32" s="71"/>
      <c r="SSG32" s="71"/>
      <c r="SSH32" s="71"/>
      <c r="SSI32" s="71"/>
      <c r="SSJ32" s="71"/>
      <c r="SSK32" s="71"/>
      <c r="SSL32" s="71"/>
      <c r="SSM32" s="71"/>
      <c r="SSN32" s="71"/>
      <c r="SSO32" s="71"/>
      <c r="SSP32" s="71"/>
      <c r="SSQ32" s="71"/>
      <c r="SSR32" s="71"/>
      <c r="SSS32" s="71"/>
      <c r="SST32" s="71"/>
      <c r="SSU32" s="71"/>
      <c r="SSV32" s="71"/>
      <c r="SSW32" s="71"/>
      <c r="SSX32" s="71"/>
      <c r="SSY32" s="71"/>
      <c r="SSZ32" s="71"/>
      <c r="STA32" s="71"/>
      <c r="STB32" s="71"/>
      <c r="STC32" s="71"/>
      <c r="STD32" s="71"/>
      <c r="STE32" s="71"/>
      <c r="STF32" s="71"/>
      <c r="STG32" s="71"/>
      <c r="STH32" s="71"/>
      <c r="STI32" s="71"/>
      <c r="STJ32" s="71"/>
      <c r="STK32" s="71"/>
      <c r="STL32" s="71"/>
      <c r="STM32" s="71"/>
      <c r="STN32" s="71"/>
      <c r="STO32" s="71"/>
      <c r="STP32" s="71"/>
      <c r="STQ32" s="71"/>
      <c r="STR32" s="71"/>
      <c r="STS32" s="71"/>
      <c r="STT32" s="71"/>
      <c r="STU32" s="71"/>
      <c r="STV32" s="71"/>
      <c r="STW32" s="71"/>
      <c r="STX32" s="71"/>
      <c r="STY32" s="71"/>
      <c r="STZ32" s="71"/>
      <c r="SUA32" s="71"/>
      <c r="SUB32" s="71"/>
      <c r="SUC32" s="71"/>
      <c r="SUD32" s="71"/>
      <c r="SUE32" s="71"/>
      <c r="SUF32" s="71"/>
      <c r="SUG32" s="71"/>
      <c r="SUH32" s="71"/>
      <c r="SUI32" s="71"/>
      <c r="SUJ32" s="71"/>
      <c r="SUK32" s="71"/>
      <c r="SUL32" s="71"/>
      <c r="SUM32" s="71"/>
      <c r="SUN32" s="71"/>
      <c r="SUO32" s="71"/>
      <c r="SUP32" s="71"/>
      <c r="SUQ32" s="71"/>
      <c r="SUR32" s="71"/>
      <c r="SUS32" s="71"/>
      <c r="SUT32" s="71"/>
      <c r="SUU32" s="71"/>
      <c r="SUV32" s="71"/>
      <c r="SUW32" s="71"/>
      <c r="SUX32" s="71"/>
      <c r="SUY32" s="71"/>
      <c r="SUZ32" s="71"/>
      <c r="SVA32" s="71"/>
      <c r="SVB32" s="71"/>
      <c r="SVC32" s="71"/>
      <c r="SVD32" s="71"/>
      <c r="SVE32" s="71"/>
      <c r="SVF32" s="71"/>
      <c r="SVG32" s="71"/>
      <c r="SVH32" s="71"/>
      <c r="SVI32" s="71"/>
      <c r="SVJ32" s="71"/>
      <c r="SVK32" s="71"/>
      <c r="SVL32" s="71"/>
      <c r="SVM32" s="71"/>
      <c r="SVN32" s="71"/>
      <c r="SVO32" s="71"/>
      <c r="SVP32" s="71"/>
      <c r="SVQ32" s="71"/>
      <c r="SVR32" s="71"/>
      <c r="SVS32" s="71"/>
      <c r="SVT32" s="71"/>
      <c r="SVU32" s="71"/>
      <c r="SVV32" s="71"/>
      <c r="SVW32" s="71"/>
      <c r="SVX32" s="71"/>
      <c r="SVY32" s="71"/>
      <c r="SVZ32" s="71"/>
      <c r="SWA32" s="71"/>
      <c r="SWB32" s="71"/>
      <c r="SWC32" s="71"/>
      <c r="SWD32" s="71"/>
      <c r="SWE32" s="71"/>
      <c r="SWF32" s="71"/>
      <c r="SWG32" s="71"/>
      <c r="SWH32" s="71"/>
      <c r="SWI32" s="71"/>
      <c r="SWJ32" s="71"/>
      <c r="SWK32" s="71"/>
      <c r="SWL32" s="71"/>
      <c r="SWM32" s="71"/>
      <c r="SWN32" s="71"/>
      <c r="SWO32" s="71"/>
      <c r="SWP32" s="71"/>
      <c r="SWQ32" s="71"/>
      <c r="SWR32" s="71"/>
      <c r="SWS32" s="71"/>
      <c r="SWT32" s="71"/>
      <c r="SWU32" s="71"/>
      <c r="SWV32" s="71"/>
      <c r="SWW32" s="71"/>
      <c r="SWX32" s="71"/>
      <c r="SWY32" s="71"/>
      <c r="SWZ32" s="71"/>
      <c r="SXA32" s="71"/>
      <c r="SXB32" s="71"/>
      <c r="SXC32" s="71"/>
      <c r="SXD32" s="71"/>
      <c r="SXE32" s="71"/>
      <c r="SXF32" s="71"/>
      <c r="SXG32" s="71"/>
      <c r="SXH32" s="71"/>
      <c r="SXI32" s="71"/>
      <c r="SXJ32" s="71"/>
      <c r="SXK32" s="71"/>
      <c r="SXL32" s="71"/>
      <c r="SXM32" s="71"/>
      <c r="SXN32" s="71"/>
      <c r="SXO32" s="71"/>
      <c r="SXP32" s="71"/>
      <c r="SXQ32" s="71"/>
      <c r="SXR32" s="71"/>
      <c r="SXS32" s="71"/>
      <c r="SXT32" s="71"/>
      <c r="SXU32" s="71"/>
      <c r="SXV32" s="71"/>
      <c r="SXW32" s="71"/>
      <c r="SXX32" s="71"/>
      <c r="SXY32" s="71"/>
      <c r="SXZ32" s="71"/>
      <c r="SYA32" s="71"/>
      <c r="SYB32" s="71"/>
      <c r="SYC32" s="71"/>
      <c r="SYD32" s="71"/>
      <c r="SYE32" s="71"/>
      <c r="SYF32" s="71"/>
      <c r="SYG32" s="71"/>
      <c r="SYH32" s="71"/>
      <c r="SYI32" s="71"/>
      <c r="SYJ32" s="71"/>
      <c r="SYK32" s="71"/>
      <c r="SYL32" s="71"/>
      <c r="SYM32" s="71"/>
      <c r="SYN32" s="71"/>
      <c r="SYO32" s="71"/>
      <c r="SYP32" s="71"/>
      <c r="SYQ32" s="71"/>
      <c r="SYR32" s="71"/>
      <c r="SYS32" s="71"/>
      <c r="SYT32" s="71"/>
      <c r="SYU32" s="71"/>
      <c r="SYV32" s="71"/>
      <c r="SYW32" s="71"/>
      <c r="SYX32" s="71"/>
      <c r="SYY32" s="71"/>
      <c r="SYZ32" s="71"/>
      <c r="SZA32" s="71"/>
      <c r="SZB32" s="71"/>
      <c r="SZC32" s="71"/>
      <c r="SZD32" s="71"/>
      <c r="SZE32" s="71"/>
      <c r="SZF32" s="71"/>
      <c r="SZG32" s="71"/>
      <c r="SZH32" s="71"/>
      <c r="SZI32" s="71"/>
      <c r="SZJ32" s="71"/>
      <c r="SZK32" s="71"/>
      <c r="SZL32" s="71"/>
      <c r="SZM32" s="71"/>
      <c r="SZN32" s="71"/>
      <c r="SZO32" s="71"/>
      <c r="SZP32" s="71"/>
      <c r="SZQ32" s="71"/>
      <c r="SZR32" s="71"/>
      <c r="SZS32" s="71"/>
      <c r="SZT32" s="71"/>
      <c r="SZU32" s="71"/>
      <c r="SZV32" s="71"/>
      <c r="SZW32" s="71"/>
      <c r="SZX32" s="71"/>
      <c r="SZY32" s="71"/>
      <c r="SZZ32" s="71"/>
      <c r="TAA32" s="71"/>
      <c r="TAB32" s="71"/>
      <c r="TAC32" s="71"/>
      <c r="TAD32" s="71"/>
      <c r="TAE32" s="71"/>
      <c r="TAF32" s="71"/>
      <c r="TAG32" s="71"/>
      <c r="TAH32" s="71"/>
      <c r="TAI32" s="71"/>
      <c r="TAJ32" s="71"/>
      <c r="TAK32" s="71"/>
      <c r="TAL32" s="71"/>
      <c r="TAM32" s="71"/>
      <c r="TAN32" s="71"/>
      <c r="TAO32" s="71"/>
      <c r="TAP32" s="71"/>
      <c r="TAQ32" s="71"/>
      <c r="TAR32" s="71"/>
      <c r="TAS32" s="71"/>
      <c r="TAT32" s="71"/>
      <c r="TAU32" s="71"/>
      <c r="TAV32" s="71"/>
      <c r="TAW32" s="71"/>
      <c r="TAX32" s="71"/>
      <c r="TAY32" s="71"/>
      <c r="TAZ32" s="71"/>
      <c r="TBA32" s="71"/>
      <c r="TBB32" s="71"/>
      <c r="TBC32" s="71"/>
      <c r="TBD32" s="71"/>
      <c r="TBE32" s="71"/>
      <c r="TBF32" s="71"/>
      <c r="TBG32" s="71"/>
      <c r="TBH32" s="71"/>
      <c r="TBI32" s="71"/>
      <c r="TBJ32" s="71"/>
      <c r="TBK32" s="71"/>
      <c r="TBL32" s="71"/>
      <c r="TBM32" s="71"/>
      <c r="TBN32" s="71"/>
      <c r="TBO32" s="71"/>
      <c r="TBP32" s="71"/>
      <c r="TBQ32" s="71"/>
      <c r="TBR32" s="71"/>
      <c r="TBS32" s="71"/>
      <c r="TBT32" s="71"/>
      <c r="TBU32" s="71"/>
      <c r="TBV32" s="71"/>
      <c r="TBW32" s="71"/>
      <c r="TBX32" s="71"/>
      <c r="TBY32" s="71"/>
      <c r="TBZ32" s="71"/>
      <c r="TCA32" s="71"/>
      <c r="TCB32" s="71"/>
      <c r="TCC32" s="71"/>
      <c r="TCD32" s="71"/>
      <c r="TCE32" s="71"/>
      <c r="TCF32" s="71"/>
      <c r="TCG32" s="71"/>
      <c r="TCH32" s="71"/>
      <c r="TCI32" s="71"/>
      <c r="TCJ32" s="71"/>
      <c r="TCK32" s="71"/>
      <c r="TCL32" s="71"/>
      <c r="TCM32" s="71"/>
      <c r="TCN32" s="71"/>
      <c r="TCO32" s="71"/>
      <c r="TCP32" s="71"/>
      <c r="TCQ32" s="71"/>
      <c r="TCR32" s="71"/>
      <c r="TCS32" s="71"/>
      <c r="TCT32" s="71"/>
      <c r="TCU32" s="71"/>
      <c r="TCV32" s="71"/>
      <c r="TCW32" s="71"/>
      <c r="TCX32" s="71"/>
      <c r="TCY32" s="71"/>
      <c r="TCZ32" s="71"/>
      <c r="TDA32" s="71"/>
      <c r="TDB32" s="71"/>
      <c r="TDC32" s="71"/>
      <c r="TDD32" s="71"/>
      <c r="TDE32" s="71"/>
      <c r="TDF32" s="71"/>
      <c r="TDG32" s="71"/>
      <c r="TDH32" s="71"/>
      <c r="TDI32" s="71"/>
      <c r="TDJ32" s="71"/>
      <c r="TDK32" s="71"/>
      <c r="TDL32" s="71"/>
      <c r="TDM32" s="71"/>
      <c r="TDN32" s="71"/>
      <c r="TDO32" s="71"/>
      <c r="TDP32" s="71"/>
      <c r="TDQ32" s="71"/>
      <c r="TDR32" s="71"/>
      <c r="TDS32" s="71"/>
      <c r="TDT32" s="71"/>
      <c r="TDU32" s="71"/>
      <c r="TDV32" s="71"/>
      <c r="TDW32" s="71"/>
      <c r="TDX32" s="71"/>
      <c r="TDY32" s="71"/>
      <c r="TDZ32" s="71"/>
      <c r="TEA32" s="71"/>
      <c r="TEB32" s="71"/>
      <c r="TEC32" s="71"/>
      <c r="TED32" s="71"/>
      <c r="TEE32" s="71"/>
      <c r="TEF32" s="71"/>
      <c r="TEG32" s="71"/>
      <c r="TEH32" s="71"/>
      <c r="TEI32" s="71"/>
      <c r="TEJ32" s="71"/>
      <c r="TEK32" s="71"/>
      <c r="TEL32" s="71"/>
      <c r="TEM32" s="71"/>
      <c r="TEN32" s="71"/>
      <c r="TEO32" s="71"/>
      <c r="TEP32" s="71"/>
      <c r="TEQ32" s="71"/>
      <c r="TER32" s="71"/>
      <c r="TES32" s="71"/>
      <c r="TET32" s="71"/>
      <c r="TEU32" s="71"/>
      <c r="TEV32" s="71"/>
      <c r="TEW32" s="71"/>
      <c r="TEX32" s="71"/>
      <c r="TEY32" s="71"/>
      <c r="TEZ32" s="71"/>
      <c r="TFA32" s="71"/>
      <c r="TFB32" s="71"/>
      <c r="TFC32" s="71"/>
      <c r="TFD32" s="71"/>
      <c r="TFE32" s="71"/>
      <c r="TFF32" s="71"/>
      <c r="TFG32" s="71"/>
      <c r="TFH32" s="71"/>
      <c r="TFI32" s="71"/>
      <c r="TFJ32" s="71"/>
      <c r="TFK32" s="71"/>
      <c r="TFL32" s="71"/>
      <c r="TFM32" s="71"/>
      <c r="TFN32" s="71"/>
      <c r="TFO32" s="71"/>
      <c r="TFP32" s="71"/>
      <c r="TFQ32" s="71"/>
      <c r="TFR32" s="71"/>
      <c r="TFS32" s="71"/>
      <c r="TFT32" s="71"/>
      <c r="TFU32" s="71"/>
      <c r="TFV32" s="71"/>
      <c r="TFW32" s="71"/>
      <c r="TFX32" s="71"/>
      <c r="TFY32" s="71"/>
      <c r="TFZ32" s="71"/>
      <c r="TGA32" s="71"/>
      <c r="TGB32" s="71"/>
      <c r="TGC32" s="71"/>
      <c r="TGD32" s="71"/>
      <c r="TGE32" s="71"/>
      <c r="TGF32" s="71"/>
      <c r="TGG32" s="71"/>
      <c r="TGH32" s="71"/>
      <c r="TGI32" s="71"/>
      <c r="TGJ32" s="71"/>
      <c r="TGK32" s="71"/>
      <c r="TGL32" s="71"/>
      <c r="TGM32" s="71"/>
      <c r="TGN32" s="71"/>
      <c r="TGO32" s="71"/>
      <c r="TGP32" s="71"/>
      <c r="TGQ32" s="71"/>
      <c r="TGR32" s="71"/>
      <c r="TGS32" s="71"/>
      <c r="TGT32" s="71"/>
      <c r="TGU32" s="71"/>
      <c r="TGV32" s="71"/>
      <c r="TGW32" s="71"/>
      <c r="TGX32" s="71"/>
      <c r="TGY32" s="71"/>
      <c r="TGZ32" s="71"/>
      <c r="THA32" s="71"/>
      <c r="THB32" s="71"/>
      <c r="THC32" s="71"/>
      <c r="THD32" s="71"/>
      <c r="THE32" s="71"/>
      <c r="THF32" s="71"/>
      <c r="THG32" s="71"/>
      <c r="THH32" s="71"/>
      <c r="THI32" s="71"/>
      <c r="THJ32" s="71"/>
      <c r="THK32" s="71"/>
      <c r="THL32" s="71"/>
      <c r="THM32" s="71"/>
      <c r="THN32" s="71"/>
      <c r="THO32" s="71"/>
      <c r="THP32" s="71"/>
      <c r="THQ32" s="71"/>
      <c r="THR32" s="71"/>
      <c r="THS32" s="71"/>
      <c r="THT32" s="71"/>
      <c r="THU32" s="71"/>
      <c r="THV32" s="71"/>
      <c r="THW32" s="71"/>
      <c r="THX32" s="71"/>
      <c r="THY32" s="71"/>
      <c r="THZ32" s="71"/>
      <c r="TIA32" s="71"/>
      <c r="TIB32" s="71"/>
      <c r="TIC32" s="71"/>
      <c r="TID32" s="71"/>
      <c r="TIE32" s="71"/>
      <c r="TIF32" s="71"/>
      <c r="TIG32" s="71"/>
      <c r="TIH32" s="71"/>
      <c r="TII32" s="71"/>
      <c r="TIJ32" s="71"/>
      <c r="TIK32" s="71"/>
      <c r="TIL32" s="71"/>
      <c r="TIM32" s="71"/>
      <c r="TIN32" s="71"/>
      <c r="TIO32" s="71"/>
      <c r="TIP32" s="71"/>
      <c r="TIQ32" s="71"/>
      <c r="TIR32" s="71"/>
      <c r="TIS32" s="71"/>
      <c r="TIT32" s="71"/>
      <c r="TIU32" s="71"/>
      <c r="TIV32" s="71"/>
      <c r="TIW32" s="71"/>
      <c r="TIX32" s="71"/>
      <c r="TIY32" s="71"/>
      <c r="TIZ32" s="71"/>
      <c r="TJA32" s="71"/>
      <c r="TJB32" s="71"/>
      <c r="TJC32" s="71"/>
      <c r="TJD32" s="71"/>
      <c r="TJE32" s="71"/>
      <c r="TJF32" s="71"/>
      <c r="TJG32" s="71"/>
      <c r="TJH32" s="71"/>
      <c r="TJI32" s="71"/>
      <c r="TJJ32" s="71"/>
      <c r="TJK32" s="71"/>
      <c r="TJL32" s="71"/>
      <c r="TJM32" s="71"/>
      <c r="TJN32" s="71"/>
      <c r="TJO32" s="71"/>
      <c r="TJP32" s="71"/>
      <c r="TJQ32" s="71"/>
      <c r="TJR32" s="71"/>
      <c r="TJS32" s="71"/>
      <c r="TJT32" s="71"/>
      <c r="TJU32" s="71"/>
      <c r="TJV32" s="71"/>
      <c r="TJW32" s="71"/>
      <c r="TJX32" s="71"/>
      <c r="TJY32" s="71"/>
      <c r="TJZ32" s="71"/>
      <c r="TKA32" s="71"/>
      <c r="TKB32" s="71"/>
      <c r="TKC32" s="71"/>
      <c r="TKD32" s="71"/>
      <c r="TKE32" s="71"/>
      <c r="TKF32" s="71"/>
      <c r="TKG32" s="71"/>
      <c r="TKH32" s="71"/>
      <c r="TKI32" s="71"/>
      <c r="TKJ32" s="71"/>
      <c r="TKK32" s="71"/>
      <c r="TKL32" s="71"/>
      <c r="TKM32" s="71"/>
      <c r="TKN32" s="71"/>
      <c r="TKO32" s="71"/>
      <c r="TKP32" s="71"/>
      <c r="TKQ32" s="71"/>
      <c r="TKR32" s="71"/>
      <c r="TKS32" s="71"/>
      <c r="TKT32" s="71"/>
      <c r="TKU32" s="71"/>
      <c r="TKV32" s="71"/>
      <c r="TKW32" s="71"/>
      <c r="TKX32" s="71"/>
      <c r="TKY32" s="71"/>
      <c r="TKZ32" s="71"/>
      <c r="TLA32" s="71"/>
      <c r="TLB32" s="71"/>
      <c r="TLC32" s="71"/>
      <c r="TLD32" s="71"/>
      <c r="TLE32" s="71"/>
      <c r="TLF32" s="71"/>
      <c r="TLG32" s="71"/>
      <c r="TLH32" s="71"/>
      <c r="TLI32" s="71"/>
      <c r="TLJ32" s="71"/>
      <c r="TLK32" s="71"/>
      <c r="TLL32" s="71"/>
      <c r="TLM32" s="71"/>
      <c r="TLN32" s="71"/>
      <c r="TLO32" s="71"/>
      <c r="TLP32" s="71"/>
      <c r="TLQ32" s="71"/>
      <c r="TLR32" s="71"/>
      <c r="TLS32" s="71"/>
      <c r="TLT32" s="71"/>
      <c r="TLU32" s="71"/>
      <c r="TLV32" s="71"/>
      <c r="TLW32" s="71"/>
      <c r="TLX32" s="71"/>
      <c r="TLY32" s="71"/>
      <c r="TLZ32" s="71"/>
      <c r="TMA32" s="71"/>
      <c r="TMB32" s="71"/>
      <c r="TMC32" s="71"/>
      <c r="TMD32" s="71"/>
      <c r="TME32" s="71"/>
      <c r="TMF32" s="71"/>
      <c r="TMG32" s="71"/>
      <c r="TMH32" s="71"/>
      <c r="TMI32" s="71"/>
      <c r="TMJ32" s="71"/>
      <c r="TMK32" s="71"/>
      <c r="TML32" s="71"/>
      <c r="TMM32" s="71"/>
      <c r="TMN32" s="71"/>
      <c r="TMO32" s="71"/>
      <c r="TMP32" s="71"/>
      <c r="TMQ32" s="71"/>
      <c r="TMR32" s="71"/>
      <c r="TMS32" s="71"/>
      <c r="TMT32" s="71"/>
      <c r="TMU32" s="71"/>
      <c r="TMV32" s="71"/>
      <c r="TMW32" s="71"/>
      <c r="TMX32" s="71"/>
      <c r="TMY32" s="71"/>
      <c r="TMZ32" s="71"/>
      <c r="TNA32" s="71"/>
      <c r="TNB32" s="71"/>
      <c r="TNC32" s="71"/>
      <c r="TND32" s="71"/>
      <c r="TNE32" s="71"/>
      <c r="TNF32" s="71"/>
      <c r="TNG32" s="71"/>
      <c r="TNH32" s="71"/>
      <c r="TNI32" s="71"/>
      <c r="TNJ32" s="71"/>
      <c r="TNK32" s="71"/>
      <c r="TNL32" s="71"/>
      <c r="TNM32" s="71"/>
      <c r="TNN32" s="71"/>
      <c r="TNO32" s="71"/>
      <c r="TNP32" s="71"/>
      <c r="TNQ32" s="71"/>
      <c r="TNR32" s="71"/>
      <c r="TNS32" s="71"/>
      <c r="TNT32" s="71"/>
      <c r="TNU32" s="71"/>
      <c r="TNV32" s="71"/>
      <c r="TNW32" s="71"/>
      <c r="TNX32" s="71"/>
      <c r="TNY32" s="71"/>
      <c r="TNZ32" s="71"/>
      <c r="TOA32" s="71"/>
      <c r="TOB32" s="71"/>
      <c r="TOC32" s="71"/>
      <c r="TOD32" s="71"/>
      <c r="TOE32" s="71"/>
      <c r="TOF32" s="71"/>
      <c r="TOG32" s="71"/>
      <c r="TOH32" s="71"/>
      <c r="TOI32" s="71"/>
      <c r="TOJ32" s="71"/>
      <c r="TOK32" s="71"/>
      <c r="TOL32" s="71"/>
      <c r="TOM32" s="71"/>
      <c r="TON32" s="71"/>
      <c r="TOO32" s="71"/>
      <c r="TOP32" s="71"/>
      <c r="TOQ32" s="71"/>
      <c r="TOR32" s="71"/>
      <c r="TOS32" s="71"/>
      <c r="TOT32" s="71"/>
      <c r="TOU32" s="71"/>
      <c r="TOV32" s="71"/>
      <c r="TOW32" s="71"/>
      <c r="TOX32" s="71"/>
      <c r="TOY32" s="71"/>
      <c r="TOZ32" s="71"/>
      <c r="TPA32" s="71"/>
      <c r="TPB32" s="71"/>
      <c r="TPC32" s="71"/>
      <c r="TPD32" s="71"/>
      <c r="TPE32" s="71"/>
      <c r="TPF32" s="71"/>
      <c r="TPG32" s="71"/>
      <c r="TPH32" s="71"/>
      <c r="TPI32" s="71"/>
      <c r="TPJ32" s="71"/>
      <c r="TPK32" s="71"/>
      <c r="TPL32" s="71"/>
      <c r="TPM32" s="71"/>
      <c r="TPN32" s="71"/>
      <c r="TPO32" s="71"/>
      <c r="TPP32" s="71"/>
      <c r="TPQ32" s="71"/>
      <c r="TPR32" s="71"/>
      <c r="TPS32" s="71"/>
      <c r="TPT32" s="71"/>
      <c r="TPU32" s="71"/>
      <c r="TPV32" s="71"/>
      <c r="TPW32" s="71"/>
      <c r="TPX32" s="71"/>
      <c r="TPY32" s="71"/>
      <c r="TPZ32" s="71"/>
      <c r="TQA32" s="71"/>
      <c r="TQB32" s="71"/>
      <c r="TQC32" s="71"/>
      <c r="TQD32" s="71"/>
      <c r="TQE32" s="71"/>
      <c r="TQF32" s="71"/>
      <c r="TQG32" s="71"/>
      <c r="TQH32" s="71"/>
      <c r="TQI32" s="71"/>
      <c r="TQJ32" s="71"/>
      <c r="TQK32" s="71"/>
      <c r="TQL32" s="71"/>
      <c r="TQM32" s="71"/>
      <c r="TQN32" s="71"/>
      <c r="TQO32" s="71"/>
      <c r="TQP32" s="71"/>
      <c r="TQQ32" s="71"/>
      <c r="TQR32" s="71"/>
      <c r="TQS32" s="71"/>
      <c r="TQT32" s="71"/>
      <c r="TQU32" s="71"/>
      <c r="TQV32" s="71"/>
      <c r="TQW32" s="71"/>
      <c r="TQX32" s="71"/>
      <c r="TQY32" s="71"/>
      <c r="TQZ32" s="71"/>
      <c r="TRA32" s="71"/>
      <c r="TRB32" s="71"/>
      <c r="TRC32" s="71"/>
      <c r="TRD32" s="71"/>
      <c r="TRE32" s="71"/>
      <c r="TRF32" s="71"/>
      <c r="TRG32" s="71"/>
      <c r="TRH32" s="71"/>
      <c r="TRI32" s="71"/>
      <c r="TRJ32" s="71"/>
      <c r="TRK32" s="71"/>
      <c r="TRL32" s="71"/>
      <c r="TRM32" s="71"/>
      <c r="TRN32" s="71"/>
      <c r="TRO32" s="71"/>
      <c r="TRP32" s="71"/>
      <c r="TRQ32" s="71"/>
      <c r="TRR32" s="71"/>
      <c r="TRS32" s="71"/>
      <c r="TRT32" s="71"/>
      <c r="TRU32" s="71"/>
      <c r="TRV32" s="71"/>
      <c r="TRW32" s="71"/>
      <c r="TRX32" s="71"/>
      <c r="TRY32" s="71"/>
      <c r="TRZ32" s="71"/>
      <c r="TSA32" s="71"/>
      <c r="TSB32" s="71"/>
      <c r="TSC32" s="71"/>
      <c r="TSD32" s="71"/>
      <c r="TSE32" s="71"/>
      <c r="TSF32" s="71"/>
      <c r="TSG32" s="71"/>
      <c r="TSH32" s="71"/>
      <c r="TSI32" s="71"/>
      <c r="TSJ32" s="71"/>
      <c r="TSK32" s="71"/>
      <c r="TSL32" s="71"/>
      <c r="TSM32" s="71"/>
      <c r="TSN32" s="71"/>
      <c r="TSO32" s="71"/>
      <c r="TSP32" s="71"/>
      <c r="TSQ32" s="71"/>
      <c r="TSR32" s="71"/>
      <c r="TSS32" s="71"/>
      <c r="TST32" s="71"/>
      <c r="TSU32" s="71"/>
      <c r="TSV32" s="71"/>
      <c r="TSW32" s="71"/>
      <c r="TSX32" s="71"/>
      <c r="TSY32" s="71"/>
      <c r="TSZ32" s="71"/>
      <c r="TTA32" s="71"/>
      <c r="TTB32" s="71"/>
      <c r="TTC32" s="71"/>
      <c r="TTD32" s="71"/>
      <c r="TTE32" s="71"/>
      <c r="TTF32" s="71"/>
      <c r="TTG32" s="71"/>
      <c r="TTH32" s="71"/>
      <c r="TTI32" s="71"/>
      <c r="TTJ32" s="71"/>
      <c r="TTK32" s="71"/>
      <c r="TTL32" s="71"/>
      <c r="TTM32" s="71"/>
      <c r="TTN32" s="71"/>
      <c r="TTO32" s="71"/>
      <c r="TTP32" s="71"/>
      <c r="TTQ32" s="71"/>
      <c r="TTR32" s="71"/>
      <c r="TTS32" s="71"/>
      <c r="TTT32" s="71"/>
      <c r="TTU32" s="71"/>
      <c r="TTV32" s="71"/>
      <c r="TTW32" s="71"/>
      <c r="TTX32" s="71"/>
      <c r="TTY32" s="71"/>
      <c r="TTZ32" s="71"/>
      <c r="TUA32" s="71"/>
      <c r="TUB32" s="71"/>
      <c r="TUC32" s="71"/>
      <c r="TUD32" s="71"/>
      <c r="TUE32" s="71"/>
      <c r="TUF32" s="71"/>
      <c r="TUG32" s="71"/>
      <c r="TUH32" s="71"/>
      <c r="TUI32" s="71"/>
      <c r="TUJ32" s="71"/>
      <c r="TUK32" s="71"/>
      <c r="TUL32" s="71"/>
      <c r="TUM32" s="71"/>
      <c r="TUN32" s="71"/>
      <c r="TUO32" s="71"/>
      <c r="TUP32" s="71"/>
      <c r="TUQ32" s="71"/>
      <c r="TUR32" s="71"/>
      <c r="TUS32" s="71"/>
      <c r="TUT32" s="71"/>
      <c r="TUU32" s="71"/>
      <c r="TUV32" s="71"/>
      <c r="TUW32" s="71"/>
      <c r="TUX32" s="71"/>
      <c r="TUY32" s="71"/>
      <c r="TUZ32" s="71"/>
      <c r="TVA32" s="71"/>
      <c r="TVB32" s="71"/>
      <c r="TVC32" s="71"/>
      <c r="TVD32" s="71"/>
      <c r="TVE32" s="71"/>
      <c r="TVF32" s="71"/>
      <c r="TVG32" s="71"/>
      <c r="TVH32" s="71"/>
      <c r="TVI32" s="71"/>
      <c r="TVJ32" s="71"/>
      <c r="TVK32" s="71"/>
      <c r="TVL32" s="71"/>
      <c r="TVM32" s="71"/>
      <c r="TVN32" s="71"/>
      <c r="TVO32" s="71"/>
      <c r="TVP32" s="71"/>
      <c r="TVQ32" s="71"/>
      <c r="TVR32" s="71"/>
      <c r="TVS32" s="71"/>
      <c r="TVT32" s="71"/>
      <c r="TVU32" s="71"/>
      <c r="TVV32" s="71"/>
      <c r="TVW32" s="71"/>
      <c r="TVX32" s="71"/>
      <c r="TVY32" s="71"/>
      <c r="TVZ32" s="71"/>
      <c r="TWA32" s="71"/>
      <c r="TWB32" s="71"/>
      <c r="TWC32" s="71"/>
      <c r="TWD32" s="71"/>
      <c r="TWE32" s="71"/>
      <c r="TWF32" s="71"/>
      <c r="TWG32" s="71"/>
      <c r="TWH32" s="71"/>
      <c r="TWI32" s="71"/>
      <c r="TWJ32" s="71"/>
      <c r="TWK32" s="71"/>
      <c r="TWL32" s="71"/>
      <c r="TWM32" s="71"/>
      <c r="TWN32" s="71"/>
      <c r="TWO32" s="71"/>
      <c r="TWP32" s="71"/>
      <c r="TWQ32" s="71"/>
      <c r="TWR32" s="71"/>
      <c r="TWS32" s="71"/>
      <c r="TWT32" s="71"/>
      <c r="TWU32" s="71"/>
      <c r="TWV32" s="71"/>
      <c r="TWW32" s="71"/>
      <c r="TWX32" s="71"/>
      <c r="TWY32" s="71"/>
      <c r="TWZ32" s="71"/>
      <c r="TXA32" s="71"/>
      <c r="TXB32" s="71"/>
      <c r="TXC32" s="71"/>
      <c r="TXD32" s="71"/>
      <c r="TXE32" s="71"/>
      <c r="TXF32" s="71"/>
      <c r="TXG32" s="71"/>
      <c r="TXH32" s="71"/>
      <c r="TXI32" s="71"/>
      <c r="TXJ32" s="71"/>
      <c r="TXK32" s="71"/>
      <c r="TXL32" s="71"/>
      <c r="TXM32" s="71"/>
      <c r="TXN32" s="71"/>
      <c r="TXO32" s="71"/>
      <c r="TXP32" s="71"/>
      <c r="TXQ32" s="71"/>
      <c r="TXR32" s="71"/>
      <c r="TXS32" s="71"/>
      <c r="TXT32" s="71"/>
      <c r="TXU32" s="71"/>
      <c r="TXV32" s="71"/>
      <c r="TXW32" s="71"/>
      <c r="TXX32" s="71"/>
      <c r="TXY32" s="71"/>
      <c r="TXZ32" s="71"/>
      <c r="TYA32" s="71"/>
      <c r="TYB32" s="71"/>
      <c r="TYC32" s="71"/>
      <c r="TYD32" s="71"/>
      <c r="TYE32" s="71"/>
      <c r="TYF32" s="71"/>
      <c r="TYG32" s="71"/>
      <c r="TYH32" s="71"/>
      <c r="TYI32" s="71"/>
      <c r="TYJ32" s="71"/>
      <c r="TYK32" s="71"/>
      <c r="TYL32" s="71"/>
      <c r="TYM32" s="71"/>
      <c r="TYN32" s="71"/>
      <c r="TYO32" s="71"/>
      <c r="TYP32" s="71"/>
      <c r="TYQ32" s="71"/>
      <c r="TYR32" s="71"/>
      <c r="TYS32" s="71"/>
      <c r="TYT32" s="71"/>
      <c r="TYU32" s="71"/>
      <c r="TYV32" s="71"/>
      <c r="TYW32" s="71"/>
      <c r="TYX32" s="71"/>
      <c r="TYY32" s="71"/>
      <c r="TYZ32" s="71"/>
      <c r="TZA32" s="71"/>
      <c r="TZB32" s="71"/>
      <c r="TZC32" s="71"/>
      <c r="TZD32" s="71"/>
      <c r="TZE32" s="71"/>
      <c r="TZF32" s="71"/>
      <c r="TZG32" s="71"/>
      <c r="TZH32" s="71"/>
      <c r="TZI32" s="71"/>
      <c r="TZJ32" s="71"/>
      <c r="TZK32" s="71"/>
      <c r="TZL32" s="71"/>
      <c r="TZM32" s="71"/>
      <c r="TZN32" s="71"/>
      <c r="TZO32" s="71"/>
      <c r="TZP32" s="71"/>
      <c r="TZQ32" s="71"/>
      <c r="TZR32" s="71"/>
      <c r="TZS32" s="71"/>
      <c r="TZT32" s="71"/>
      <c r="TZU32" s="71"/>
      <c r="TZV32" s="71"/>
      <c r="TZW32" s="71"/>
      <c r="TZX32" s="71"/>
      <c r="TZY32" s="71"/>
      <c r="TZZ32" s="71"/>
      <c r="UAA32" s="71"/>
      <c r="UAB32" s="71"/>
      <c r="UAC32" s="71"/>
      <c r="UAD32" s="71"/>
      <c r="UAE32" s="71"/>
      <c r="UAF32" s="71"/>
      <c r="UAG32" s="71"/>
      <c r="UAH32" s="71"/>
      <c r="UAI32" s="71"/>
      <c r="UAJ32" s="71"/>
      <c r="UAK32" s="71"/>
      <c r="UAL32" s="71"/>
      <c r="UAM32" s="71"/>
      <c r="UAN32" s="71"/>
      <c r="UAO32" s="71"/>
      <c r="UAP32" s="71"/>
      <c r="UAQ32" s="71"/>
      <c r="UAR32" s="71"/>
      <c r="UAS32" s="71"/>
      <c r="UAT32" s="71"/>
      <c r="UAU32" s="71"/>
      <c r="UAV32" s="71"/>
      <c r="UAW32" s="71"/>
      <c r="UAX32" s="71"/>
      <c r="UAY32" s="71"/>
      <c r="UAZ32" s="71"/>
      <c r="UBA32" s="71"/>
      <c r="UBB32" s="71"/>
      <c r="UBC32" s="71"/>
      <c r="UBD32" s="71"/>
      <c r="UBE32" s="71"/>
      <c r="UBF32" s="71"/>
      <c r="UBG32" s="71"/>
      <c r="UBH32" s="71"/>
      <c r="UBI32" s="71"/>
      <c r="UBJ32" s="71"/>
      <c r="UBK32" s="71"/>
      <c r="UBL32" s="71"/>
      <c r="UBM32" s="71"/>
      <c r="UBN32" s="71"/>
      <c r="UBO32" s="71"/>
      <c r="UBP32" s="71"/>
      <c r="UBQ32" s="71"/>
      <c r="UBR32" s="71"/>
      <c r="UBS32" s="71"/>
      <c r="UBT32" s="71"/>
      <c r="UBU32" s="71"/>
      <c r="UBV32" s="71"/>
      <c r="UBW32" s="71"/>
      <c r="UBX32" s="71"/>
      <c r="UBY32" s="71"/>
      <c r="UBZ32" s="71"/>
      <c r="UCA32" s="71"/>
      <c r="UCB32" s="71"/>
      <c r="UCC32" s="71"/>
      <c r="UCD32" s="71"/>
      <c r="UCE32" s="71"/>
      <c r="UCF32" s="71"/>
      <c r="UCG32" s="71"/>
      <c r="UCH32" s="71"/>
      <c r="UCI32" s="71"/>
      <c r="UCJ32" s="71"/>
      <c r="UCK32" s="71"/>
      <c r="UCL32" s="71"/>
      <c r="UCM32" s="71"/>
      <c r="UCN32" s="71"/>
      <c r="UCO32" s="71"/>
      <c r="UCP32" s="71"/>
      <c r="UCQ32" s="71"/>
      <c r="UCR32" s="71"/>
      <c r="UCS32" s="71"/>
      <c r="UCT32" s="71"/>
      <c r="UCU32" s="71"/>
      <c r="UCV32" s="71"/>
      <c r="UCW32" s="71"/>
      <c r="UCX32" s="71"/>
      <c r="UCY32" s="71"/>
      <c r="UCZ32" s="71"/>
      <c r="UDA32" s="71"/>
      <c r="UDB32" s="71"/>
      <c r="UDC32" s="71"/>
      <c r="UDD32" s="71"/>
      <c r="UDE32" s="71"/>
      <c r="UDF32" s="71"/>
      <c r="UDG32" s="71"/>
      <c r="UDH32" s="71"/>
      <c r="UDI32" s="71"/>
      <c r="UDJ32" s="71"/>
      <c r="UDK32" s="71"/>
      <c r="UDL32" s="71"/>
      <c r="UDM32" s="71"/>
      <c r="UDN32" s="71"/>
      <c r="UDO32" s="71"/>
      <c r="UDP32" s="71"/>
      <c r="UDQ32" s="71"/>
      <c r="UDR32" s="71"/>
      <c r="UDS32" s="71"/>
      <c r="UDT32" s="71"/>
      <c r="UDU32" s="71"/>
      <c r="UDV32" s="71"/>
      <c r="UDW32" s="71"/>
      <c r="UDX32" s="71"/>
      <c r="UDY32" s="71"/>
      <c r="UDZ32" s="71"/>
      <c r="UEA32" s="71"/>
      <c r="UEB32" s="71"/>
      <c r="UEC32" s="71"/>
      <c r="UED32" s="71"/>
      <c r="UEE32" s="71"/>
      <c r="UEF32" s="71"/>
      <c r="UEG32" s="71"/>
      <c r="UEH32" s="71"/>
      <c r="UEI32" s="71"/>
      <c r="UEJ32" s="71"/>
      <c r="UEK32" s="71"/>
      <c r="UEL32" s="71"/>
      <c r="UEM32" s="71"/>
      <c r="UEN32" s="71"/>
      <c r="UEO32" s="71"/>
      <c r="UEP32" s="71"/>
      <c r="UEQ32" s="71"/>
      <c r="UER32" s="71"/>
      <c r="UES32" s="71"/>
      <c r="UET32" s="71"/>
      <c r="UEU32" s="71"/>
      <c r="UEV32" s="71"/>
      <c r="UEW32" s="71"/>
      <c r="UEX32" s="71"/>
      <c r="UEY32" s="71"/>
      <c r="UEZ32" s="71"/>
      <c r="UFA32" s="71"/>
      <c r="UFB32" s="71"/>
      <c r="UFC32" s="71"/>
      <c r="UFD32" s="71"/>
      <c r="UFE32" s="71"/>
      <c r="UFF32" s="71"/>
      <c r="UFG32" s="71"/>
      <c r="UFH32" s="71"/>
      <c r="UFI32" s="71"/>
      <c r="UFJ32" s="71"/>
      <c r="UFK32" s="71"/>
      <c r="UFL32" s="71"/>
      <c r="UFM32" s="71"/>
      <c r="UFN32" s="71"/>
      <c r="UFO32" s="71"/>
      <c r="UFP32" s="71"/>
      <c r="UFQ32" s="71"/>
      <c r="UFR32" s="71"/>
      <c r="UFS32" s="71"/>
      <c r="UFT32" s="71"/>
      <c r="UFU32" s="71"/>
      <c r="UFV32" s="71"/>
      <c r="UFW32" s="71"/>
      <c r="UFX32" s="71"/>
      <c r="UFY32" s="71"/>
      <c r="UFZ32" s="71"/>
      <c r="UGA32" s="71"/>
      <c r="UGB32" s="71"/>
      <c r="UGC32" s="71"/>
      <c r="UGD32" s="71"/>
      <c r="UGE32" s="71"/>
      <c r="UGF32" s="71"/>
      <c r="UGG32" s="71"/>
      <c r="UGH32" s="71"/>
      <c r="UGI32" s="71"/>
      <c r="UGJ32" s="71"/>
      <c r="UGK32" s="71"/>
      <c r="UGL32" s="71"/>
      <c r="UGM32" s="71"/>
      <c r="UGN32" s="71"/>
      <c r="UGO32" s="71"/>
      <c r="UGP32" s="71"/>
      <c r="UGQ32" s="71"/>
      <c r="UGR32" s="71"/>
      <c r="UGS32" s="71"/>
      <c r="UGT32" s="71"/>
      <c r="UGU32" s="71"/>
      <c r="UGV32" s="71"/>
      <c r="UGW32" s="71"/>
      <c r="UGX32" s="71"/>
      <c r="UGY32" s="71"/>
      <c r="UGZ32" s="71"/>
      <c r="UHA32" s="71"/>
      <c r="UHB32" s="71"/>
      <c r="UHC32" s="71"/>
      <c r="UHD32" s="71"/>
      <c r="UHE32" s="71"/>
      <c r="UHF32" s="71"/>
      <c r="UHG32" s="71"/>
      <c r="UHH32" s="71"/>
      <c r="UHI32" s="71"/>
      <c r="UHJ32" s="71"/>
      <c r="UHK32" s="71"/>
      <c r="UHL32" s="71"/>
      <c r="UHM32" s="71"/>
      <c r="UHN32" s="71"/>
      <c r="UHO32" s="71"/>
      <c r="UHP32" s="71"/>
      <c r="UHQ32" s="71"/>
      <c r="UHR32" s="71"/>
      <c r="UHS32" s="71"/>
      <c r="UHT32" s="71"/>
      <c r="UHU32" s="71"/>
      <c r="UHV32" s="71"/>
      <c r="UHW32" s="71"/>
      <c r="UHX32" s="71"/>
      <c r="UHY32" s="71"/>
      <c r="UHZ32" s="71"/>
      <c r="UIA32" s="71"/>
      <c r="UIB32" s="71"/>
      <c r="UIC32" s="71"/>
      <c r="UID32" s="71"/>
      <c r="UIE32" s="71"/>
      <c r="UIF32" s="71"/>
      <c r="UIG32" s="71"/>
      <c r="UIH32" s="71"/>
      <c r="UII32" s="71"/>
      <c r="UIJ32" s="71"/>
      <c r="UIK32" s="71"/>
      <c r="UIL32" s="71"/>
      <c r="UIM32" s="71"/>
      <c r="UIN32" s="71"/>
      <c r="UIO32" s="71"/>
      <c r="UIP32" s="71"/>
      <c r="UIQ32" s="71"/>
      <c r="UIR32" s="71"/>
      <c r="UIS32" s="71"/>
      <c r="UIT32" s="71"/>
      <c r="UIU32" s="71"/>
      <c r="UIV32" s="71"/>
      <c r="UIW32" s="71"/>
      <c r="UIX32" s="71"/>
      <c r="UIY32" s="71"/>
      <c r="UIZ32" s="71"/>
      <c r="UJA32" s="71"/>
      <c r="UJB32" s="71"/>
      <c r="UJC32" s="71"/>
      <c r="UJD32" s="71"/>
      <c r="UJE32" s="71"/>
      <c r="UJF32" s="71"/>
      <c r="UJG32" s="71"/>
      <c r="UJH32" s="71"/>
      <c r="UJI32" s="71"/>
      <c r="UJJ32" s="71"/>
      <c r="UJK32" s="71"/>
      <c r="UJL32" s="71"/>
      <c r="UJM32" s="71"/>
      <c r="UJN32" s="71"/>
      <c r="UJO32" s="71"/>
      <c r="UJP32" s="71"/>
      <c r="UJQ32" s="71"/>
      <c r="UJR32" s="71"/>
      <c r="UJS32" s="71"/>
      <c r="UJT32" s="71"/>
      <c r="UJU32" s="71"/>
      <c r="UJV32" s="71"/>
      <c r="UJW32" s="71"/>
      <c r="UJX32" s="71"/>
      <c r="UJY32" s="71"/>
      <c r="UJZ32" s="71"/>
      <c r="UKA32" s="71"/>
      <c r="UKB32" s="71"/>
      <c r="UKC32" s="71"/>
      <c r="UKD32" s="71"/>
      <c r="UKE32" s="71"/>
      <c r="UKF32" s="71"/>
      <c r="UKG32" s="71"/>
      <c r="UKH32" s="71"/>
      <c r="UKI32" s="71"/>
      <c r="UKJ32" s="71"/>
      <c r="UKK32" s="71"/>
      <c r="UKL32" s="71"/>
      <c r="UKM32" s="71"/>
      <c r="UKN32" s="71"/>
      <c r="UKO32" s="71"/>
      <c r="UKP32" s="71"/>
      <c r="UKQ32" s="71"/>
      <c r="UKR32" s="71"/>
      <c r="UKS32" s="71"/>
      <c r="UKT32" s="71"/>
      <c r="UKU32" s="71"/>
      <c r="UKV32" s="71"/>
      <c r="UKW32" s="71"/>
      <c r="UKX32" s="71"/>
      <c r="UKY32" s="71"/>
      <c r="UKZ32" s="71"/>
      <c r="ULA32" s="71"/>
      <c r="ULB32" s="71"/>
      <c r="ULC32" s="71"/>
      <c r="ULD32" s="71"/>
      <c r="ULE32" s="71"/>
      <c r="ULF32" s="71"/>
      <c r="ULG32" s="71"/>
      <c r="ULH32" s="71"/>
      <c r="ULI32" s="71"/>
      <c r="ULJ32" s="71"/>
      <c r="ULK32" s="71"/>
      <c r="ULL32" s="71"/>
      <c r="ULM32" s="71"/>
      <c r="ULN32" s="71"/>
      <c r="ULO32" s="71"/>
      <c r="ULP32" s="71"/>
      <c r="ULQ32" s="71"/>
      <c r="ULR32" s="71"/>
      <c r="ULS32" s="71"/>
      <c r="ULT32" s="71"/>
      <c r="ULU32" s="71"/>
      <c r="ULV32" s="71"/>
      <c r="ULW32" s="71"/>
      <c r="ULX32" s="71"/>
      <c r="ULY32" s="71"/>
      <c r="ULZ32" s="71"/>
      <c r="UMA32" s="71"/>
      <c r="UMB32" s="71"/>
      <c r="UMC32" s="71"/>
      <c r="UMD32" s="71"/>
      <c r="UME32" s="71"/>
      <c r="UMF32" s="71"/>
      <c r="UMG32" s="71"/>
      <c r="UMH32" s="71"/>
      <c r="UMI32" s="71"/>
      <c r="UMJ32" s="71"/>
      <c r="UMK32" s="71"/>
      <c r="UML32" s="71"/>
      <c r="UMM32" s="71"/>
      <c r="UMN32" s="71"/>
      <c r="UMO32" s="71"/>
      <c r="UMP32" s="71"/>
      <c r="UMQ32" s="71"/>
      <c r="UMR32" s="71"/>
      <c r="UMS32" s="71"/>
      <c r="UMT32" s="71"/>
      <c r="UMU32" s="71"/>
      <c r="UMV32" s="71"/>
      <c r="UMW32" s="71"/>
      <c r="UMX32" s="71"/>
      <c r="UMY32" s="71"/>
      <c r="UMZ32" s="71"/>
      <c r="UNA32" s="71"/>
      <c r="UNB32" s="71"/>
      <c r="UNC32" s="71"/>
      <c r="UND32" s="71"/>
      <c r="UNE32" s="71"/>
      <c r="UNF32" s="71"/>
      <c r="UNG32" s="71"/>
      <c r="UNH32" s="71"/>
      <c r="UNI32" s="71"/>
      <c r="UNJ32" s="71"/>
      <c r="UNK32" s="71"/>
      <c r="UNL32" s="71"/>
      <c r="UNM32" s="71"/>
      <c r="UNN32" s="71"/>
      <c r="UNO32" s="71"/>
      <c r="UNP32" s="71"/>
      <c r="UNQ32" s="71"/>
      <c r="UNR32" s="71"/>
      <c r="UNS32" s="71"/>
      <c r="UNT32" s="71"/>
      <c r="UNU32" s="71"/>
      <c r="UNV32" s="71"/>
      <c r="UNW32" s="71"/>
      <c r="UNX32" s="71"/>
      <c r="UNY32" s="71"/>
      <c r="UNZ32" s="71"/>
      <c r="UOA32" s="71"/>
      <c r="UOB32" s="71"/>
      <c r="UOC32" s="71"/>
      <c r="UOD32" s="71"/>
      <c r="UOE32" s="71"/>
      <c r="UOF32" s="71"/>
      <c r="UOG32" s="71"/>
      <c r="UOH32" s="71"/>
      <c r="UOI32" s="71"/>
      <c r="UOJ32" s="71"/>
      <c r="UOK32" s="71"/>
      <c r="UOL32" s="71"/>
      <c r="UOM32" s="71"/>
      <c r="UON32" s="71"/>
      <c r="UOO32" s="71"/>
      <c r="UOP32" s="71"/>
      <c r="UOQ32" s="71"/>
      <c r="UOR32" s="71"/>
      <c r="UOS32" s="71"/>
      <c r="UOT32" s="71"/>
      <c r="UOU32" s="71"/>
      <c r="UOV32" s="71"/>
      <c r="UOW32" s="71"/>
      <c r="UOX32" s="71"/>
      <c r="UOY32" s="71"/>
      <c r="UOZ32" s="71"/>
      <c r="UPA32" s="71"/>
      <c r="UPB32" s="71"/>
      <c r="UPC32" s="71"/>
      <c r="UPD32" s="71"/>
      <c r="UPE32" s="71"/>
      <c r="UPF32" s="71"/>
      <c r="UPG32" s="71"/>
      <c r="UPH32" s="71"/>
      <c r="UPI32" s="71"/>
      <c r="UPJ32" s="71"/>
      <c r="UPK32" s="71"/>
      <c r="UPL32" s="71"/>
      <c r="UPM32" s="71"/>
      <c r="UPN32" s="71"/>
      <c r="UPO32" s="71"/>
      <c r="UPP32" s="71"/>
      <c r="UPQ32" s="71"/>
      <c r="UPR32" s="71"/>
      <c r="UPS32" s="71"/>
      <c r="UPT32" s="71"/>
      <c r="UPU32" s="71"/>
      <c r="UPV32" s="71"/>
      <c r="UPW32" s="71"/>
      <c r="UPX32" s="71"/>
      <c r="UPY32" s="71"/>
      <c r="UPZ32" s="71"/>
      <c r="UQA32" s="71"/>
      <c r="UQB32" s="71"/>
      <c r="UQC32" s="71"/>
      <c r="UQD32" s="71"/>
      <c r="UQE32" s="71"/>
      <c r="UQF32" s="71"/>
      <c r="UQG32" s="71"/>
      <c r="UQH32" s="71"/>
      <c r="UQI32" s="71"/>
      <c r="UQJ32" s="71"/>
      <c r="UQK32" s="71"/>
      <c r="UQL32" s="71"/>
      <c r="UQM32" s="71"/>
      <c r="UQN32" s="71"/>
      <c r="UQO32" s="71"/>
      <c r="UQP32" s="71"/>
      <c r="UQQ32" s="71"/>
      <c r="UQR32" s="71"/>
      <c r="UQS32" s="71"/>
      <c r="UQT32" s="71"/>
      <c r="UQU32" s="71"/>
      <c r="UQV32" s="71"/>
      <c r="UQW32" s="71"/>
      <c r="UQX32" s="71"/>
      <c r="UQY32" s="71"/>
      <c r="UQZ32" s="71"/>
      <c r="URA32" s="71"/>
      <c r="URB32" s="71"/>
      <c r="URC32" s="71"/>
      <c r="URD32" s="71"/>
      <c r="URE32" s="71"/>
      <c r="URF32" s="71"/>
      <c r="URG32" s="71"/>
      <c r="URH32" s="71"/>
      <c r="URI32" s="71"/>
      <c r="URJ32" s="71"/>
      <c r="URK32" s="71"/>
      <c r="URL32" s="71"/>
      <c r="URM32" s="71"/>
      <c r="URN32" s="71"/>
      <c r="URO32" s="71"/>
      <c r="URP32" s="71"/>
      <c r="URQ32" s="71"/>
      <c r="URR32" s="71"/>
      <c r="URS32" s="71"/>
      <c r="URT32" s="71"/>
      <c r="URU32" s="71"/>
      <c r="URV32" s="71"/>
      <c r="URW32" s="71"/>
      <c r="URX32" s="71"/>
      <c r="URY32" s="71"/>
      <c r="URZ32" s="71"/>
      <c r="USA32" s="71"/>
      <c r="USB32" s="71"/>
      <c r="USC32" s="71"/>
      <c r="USD32" s="71"/>
      <c r="USE32" s="71"/>
      <c r="USF32" s="71"/>
      <c r="USG32" s="71"/>
      <c r="USH32" s="71"/>
      <c r="USI32" s="71"/>
      <c r="USJ32" s="71"/>
      <c r="USK32" s="71"/>
      <c r="USL32" s="71"/>
      <c r="USM32" s="71"/>
      <c r="USN32" s="71"/>
      <c r="USO32" s="71"/>
      <c r="USP32" s="71"/>
      <c r="USQ32" s="71"/>
      <c r="USR32" s="71"/>
      <c r="USS32" s="71"/>
      <c r="UST32" s="71"/>
      <c r="USU32" s="71"/>
      <c r="USV32" s="71"/>
      <c r="USW32" s="71"/>
      <c r="USX32" s="71"/>
      <c r="USY32" s="71"/>
      <c r="USZ32" s="71"/>
      <c r="UTA32" s="71"/>
      <c r="UTB32" s="71"/>
      <c r="UTC32" s="71"/>
      <c r="UTD32" s="71"/>
      <c r="UTE32" s="71"/>
      <c r="UTF32" s="71"/>
      <c r="UTG32" s="71"/>
      <c r="UTH32" s="71"/>
      <c r="UTI32" s="71"/>
      <c r="UTJ32" s="71"/>
      <c r="UTK32" s="71"/>
      <c r="UTL32" s="71"/>
      <c r="UTM32" s="71"/>
      <c r="UTN32" s="71"/>
      <c r="UTO32" s="71"/>
      <c r="UTP32" s="71"/>
      <c r="UTQ32" s="71"/>
      <c r="UTR32" s="71"/>
      <c r="UTS32" s="71"/>
      <c r="UTT32" s="71"/>
      <c r="UTU32" s="71"/>
      <c r="UTV32" s="71"/>
      <c r="UTW32" s="71"/>
      <c r="UTX32" s="71"/>
      <c r="UTY32" s="71"/>
      <c r="UTZ32" s="71"/>
      <c r="UUA32" s="71"/>
      <c r="UUB32" s="71"/>
      <c r="UUC32" s="71"/>
      <c r="UUD32" s="71"/>
      <c r="UUE32" s="71"/>
      <c r="UUF32" s="71"/>
      <c r="UUG32" s="71"/>
      <c r="UUH32" s="71"/>
      <c r="UUI32" s="71"/>
      <c r="UUJ32" s="71"/>
      <c r="UUK32" s="71"/>
      <c r="UUL32" s="71"/>
      <c r="UUM32" s="71"/>
      <c r="UUN32" s="71"/>
      <c r="UUO32" s="71"/>
      <c r="UUP32" s="71"/>
      <c r="UUQ32" s="71"/>
      <c r="UUR32" s="71"/>
      <c r="UUS32" s="71"/>
      <c r="UUT32" s="71"/>
      <c r="UUU32" s="71"/>
      <c r="UUV32" s="71"/>
      <c r="UUW32" s="71"/>
      <c r="UUX32" s="71"/>
      <c r="UUY32" s="71"/>
      <c r="UUZ32" s="71"/>
      <c r="UVA32" s="71"/>
      <c r="UVB32" s="71"/>
      <c r="UVC32" s="71"/>
      <c r="UVD32" s="71"/>
      <c r="UVE32" s="71"/>
      <c r="UVF32" s="71"/>
      <c r="UVG32" s="71"/>
      <c r="UVH32" s="71"/>
      <c r="UVI32" s="71"/>
      <c r="UVJ32" s="71"/>
      <c r="UVK32" s="71"/>
      <c r="UVL32" s="71"/>
      <c r="UVM32" s="71"/>
      <c r="UVN32" s="71"/>
      <c r="UVO32" s="71"/>
      <c r="UVP32" s="71"/>
      <c r="UVQ32" s="71"/>
      <c r="UVR32" s="71"/>
      <c r="UVS32" s="71"/>
      <c r="UVT32" s="71"/>
      <c r="UVU32" s="71"/>
      <c r="UVV32" s="71"/>
      <c r="UVW32" s="71"/>
      <c r="UVX32" s="71"/>
      <c r="UVY32" s="71"/>
      <c r="UVZ32" s="71"/>
      <c r="UWA32" s="71"/>
      <c r="UWB32" s="71"/>
      <c r="UWC32" s="71"/>
      <c r="UWD32" s="71"/>
      <c r="UWE32" s="71"/>
      <c r="UWF32" s="71"/>
      <c r="UWG32" s="71"/>
      <c r="UWH32" s="71"/>
      <c r="UWI32" s="71"/>
      <c r="UWJ32" s="71"/>
      <c r="UWK32" s="71"/>
      <c r="UWL32" s="71"/>
      <c r="UWM32" s="71"/>
      <c r="UWN32" s="71"/>
      <c r="UWO32" s="71"/>
      <c r="UWP32" s="71"/>
      <c r="UWQ32" s="71"/>
      <c r="UWR32" s="71"/>
      <c r="UWS32" s="71"/>
      <c r="UWT32" s="71"/>
      <c r="UWU32" s="71"/>
      <c r="UWV32" s="71"/>
      <c r="UWW32" s="71"/>
      <c r="UWX32" s="71"/>
      <c r="UWY32" s="71"/>
      <c r="UWZ32" s="71"/>
      <c r="UXA32" s="71"/>
      <c r="UXB32" s="71"/>
      <c r="UXC32" s="71"/>
      <c r="UXD32" s="71"/>
      <c r="UXE32" s="71"/>
      <c r="UXF32" s="71"/>
      <c r="UXG32" s="71"/>
      <c r="UXH32" s="71"/>
      <c r="UXI32" s="71"/>
      <c r="UXJ32" s="71"/>
      <c r="UXK32" s="71"/>
      <c r="UXL32" s="71"/>
      <c r="UXM32" s="71"/>
      <c r="UXN32" s="71"/>
      <c r="UXO32" s="71"/>
      <c r="UXP32" s="71"/>
      <c r="UXQ32" s="71"/>
      <c r="UXR32" s="71"/>
      <c r="UXS32" s="71"/>
      <c r="UXT32" s="71"/>
      <c r="UXU32" s="71"/>
      <c r="UXV32" s="71"/>
      <c r="UXW32" s="71"/>
      <c r="UXX32" s="71"/>
      <c r="UXY32" s="71"/>
      <c r="UXZ32" s="71"/>
      <c r="UYA32" s="71"/>
      <c r="UYB32" s="71"/>
      <c r="UYC32" s="71"/>
      <c r="UYD32" s="71"/>
      <c r="UYE32" s="71"/>
      <c r="UYF32" s="71"/>
      <c r="UYG32" s="71"/>
      <c r="UYH32" s="71"/>
      <c r="UYI32" s="71"/>
      <c r="UYJ32" s="71"/>
      <c r="UYK32" s="71"/>
      <c r="UYL32" s="71"/>
      <c r="UYM32" s="71"/>
      <c r="UYN32" s="71"/>
      <c r="UYO32" s="71"/>
      <c r="UYP32" s="71"/>
      <c r="UYQ32" s="71"/>
      <c r="UYR32" s="71"/>
      <c r="UYS32" s="71"/>
      <c r="UYT32" s="71"/>
      <c r="UYU32" s="71"/>
      <c r="UYV32" s="71"/>
      <c r="UYW32" s="71"/>
      <c r="UYX32" s="71"/>
      <c r="UYY32" s="71"/>
      <c r="UYZ32" s="71"/>
      <c r="UZA32" s="71"/>
      <c r="UZB32" s="71"/>
      <c r="UZC32" s="71"/>
      <c r="UZD32" s="71"/>
      <c r="UZE32" s="71"/>
      <c r="UZF32" s="71"/>
      <c r="UZG32" s="71"/>
      <c r="UZH32" s="71"/>
      <c r="UZI32" s="71"/>
      <c r="UZJ32" s="71"/>
      <c r="UZK32" s="71"/>
      <c r="UZL32" s="71"/>
      <c r="UZM32" s="71"/>
      <c r="UZN32" s="71"/>
      <c r="UZO32" s="71"/>
      <c r="UZP32" s="71"/>
      <c r="UZQ32" s="71"/>
      <c r="UZR32" s="71"/>
      <c r="UZS32" s="71"/>
      <c r="UZT32" s="71"/>
      <c r="UZU32" s="71"/>
      <c r="UZV32" s="71"/>
      <c r="UZW32" s="71"/>
      <c r="UZX32" s="71"/>
      <c r="UZY32" s="71"/>
      <c r="UZZ32" s="71"/>
      <c r="VAA32" s="71"/>
      <c r="VAB32" s="71"/>
      <c r="VAC32" s="71"/>
      <c r="VAD32" s="71"/>
      <c r="VAE32" s="71"/>
      <c r="VAF32" s="71"/>
      <c r="VAG32" s="71"/>
      <c r="VAH32" s="71"/>
      <c r="VAI32" s="71"/>
      <c r="VAJ32" s="71"/>
      <c r="VAK32" s="71"/>
      <c r="VAL32" s="71"/>
      <c r="VAM32" s="71"/>
      <c r="VAN32" s="71"/>
      <c r="VAO32" s="71"/>
      <c r="VAP32" s="71"/>
      <c r="VAQ32" s="71"/>
      <c r="VAR32" s="71"/>
      <c r="VAS32" s="71"/>
      <c r="VAT32" s="71"/>
      <c r="VAU32" s="71"/>
      <c r="VAV32" s="71"/>
      <c r="VAW32" s="71"/>
      <c r="VAX32" s="71"/>
      <c r="VAY32" s="71"/>
      <c r="VAZ32" s="71"/>
      <c r="VBA32" s="71"/>
      <c r="VBB32" s="71"/>
      <c r="VBC32" s="71"/>
      <c r="VBD32" s="71"/>
      <c r="VBE32" s="71"/>
      <c r="VBF32" s="71"/>
      <c r="VBG32" s="71"/>
      <c r="VBH32" s="71"/>
      <c r="VBI32" s="71"/>
      <c r="VBJ32" s="71"/>
      <c r="VBK32" s="71"/>
      <c r="VBL32" s="71"/>
      <c r="VBM32" s="71"/>
      <c r="VBN32" s="71"/>
      <c r="VBO32" s="71"/>
      <c r="VBP32" s="71"/>
      <c r="VBQ32" s="71"/>
      <c r="VBR32" s="71"/>
      <c r="VBS32" s="71"/>
      <c r="VBT32" s="71"/>
      <c r="VBU32" s="71"/>
      <c r="VBV32" s="71"/>
      <c r="VBW32" s="71"/>
      <c r="VBX32" s="71"/>
      <c r="VBY32" s="71"/>
      <c r="VBZ32" s="71"/>
      <c r="VCA32" s="71"/>
      <c r="VCB32" s="71"/>
      <c r="VCC32" s="71"/>
      <c r="VCD32" s="71"/>
      <c r="VCE32" s="71"/>
      <c r="VCF32" s="71"/>
      <c r="VCG32" s="71"/>
      <c r="VCH32" s="71"/>
      <c r="VCI32" s="71"/>
      <c r="VCJ32" s="71"/>
      <c r="VCK32" s="71"/>
      <c r="VCL32" s="71"/>
      <c r="VCM32" s="71"/>
      <c r="VCN32" s="71"/>
      <c r="VCO32" s="71"/>
      <c r="VCP32" s="71"/>
      <c r="VCQ32" s="71"/>
      <c r="VCR32" s="71"/>
      <c r="VCS32" s="71"/>
      <c r="VCT32" s="71"/>
      <c r="VCU32" s="71"/>
      <c r="VCV32" s="71"/>
      <c r="VCW32" s="71"/>
      <c r="VCX32" s="71"/>
      <c r="VCY32" s="71"/>
      <c r="VCZ32" s="71"/>
      <c r="VDA32" s="71"/>
      <c r="VDB32" s="71"/>
      <c r="VDC32" s="71"/>
      <c r="VDD32" s="71"/>
      <c r="VDE32" s="71"/>
      <c r="VDF32" s="71"/>
      <c r="VDG32" s="71"/>
      <c r="VDH32" s="71"/>
      <c r="VDI32" s="71"/>
      <c r="VDJ32" s="71"/>
      <c r="VDK32" s="71"/>
      <c r="VDL32" s="71"/>
      <c r="VDM32" s="71"/>
      <c r="VDN32" s="71"/>
      <c r="VDO32" s="71"/>
      <c r="VDP32" s="71"/>
      <c r="VDQ32" s="71"/>
      <c r="VDR32" s="71"/>
      <c r="VDS32" s="71"/>
      <c r="VDT32" s="71"/>
      <c r="VDU32" s="71"/>
      <c r="VDV32" s="71"/>
      <c r="VDW32" s="71"/>
      <c r="VDX32" s="71"/>
      <c r="VDY32" s="71"/>
      <c r="VDZ32" s="71"/>
      <c r="VEA32" s="71"/>
      <c r="VEB32" s="71"/>
      <c r="VEC32" s="71"/>
      <c r="VED32" s="71"/>
      <c r="VEE32" s="71"/>
      <c r="VEF32" s="71"/>
      <c r="VEG32" s="71"/>
      <c r="VEH32" s="71"/>
      <c r="VEI32" s="71"/>
      <c r="VEJ32" s="71"/>
      <c r="VEK32" s="71"/>
      <c r="VEL32" s="71"/>
      <c r="VEM32" s="71"/>
      <c r="VEN32" s="71"/>
      <c r="VEO32" s="71"/>
      <c r="VEP32" s="71"/>
      <c r="VEQ32" s="71"/>
      <c r="VER32" s="71"/>
      <c r="VES32" s="71"/>
      <c r="VET32" s="71"/>
      <c r="VEU32" s="71"/>
      <c r="VEV32" s="71"/>
      <c r="VEW32" s="71"/>
      <c r="VEX32" s="71"/>
      <c r="VEY32" s="71"/>
      <c r="VEZ32" s="71"/>
      <c r="VFA32" s="71"/>
      <c r="VFB32" s="71"/>
      <c r="VFC32" s="71"/>
      <c r="VFD32" s="71"/>
      <c r="VFE32" s="71"/>
      <c r="VFF32" s="71"/>
      <c r="VFG32" s="71"/>
      <c r="VFH32" s="71"/>
      <c r="VFI32" s="71"/>
      <c r="VFJ32" s="71"/>
      <c r="VFK32" s="71"/>
      <c r="VFL32" s="71"/>
      <c r="VFM32" s="71"/>
      <c r="VFN32" s="71"/>
      <c r="VFO32" s="71"/>
      <c r="VFP32" s="71"/>
      <c r="VFQ32" s="71"/>
      <c r="VFR32" s="71"/>
      <c r="VFS32" s="71"/>
      <c r="VFT32" s="71"/>
      <c r="VFU32" s="71"/>
      <c r="VFV32" s="71"/>
      <c r="VFW32" s="71"/>
      <c r="VFX32" s="71"/>
      <c r="VFY32" s="71"/>
      <c r="VFZ32" s="71"/>
      <c r="VGA32" s="71"/>
      <c r="VGB32" s="71"/>
      <c r="VGC32" s="71"/>
      <c r="VGD32" s="71"/>
      <c r="VGE32" s="71"/>
      <c r="VGF32" s="71"/>
      <c r="VGG32" s="71"/>
      <c r="VGH32" s="71"/>
      <c r="VGI32" s="71"/>
      <c r="VGJ32" s="71"/>
      <c r="VGK32" s="71"/>
      <c r="VGL32" s="71"/>
      <c r="VGM32" s="71"/>
      <c r="VGN32" s="71"/>
      <c r="VGO32" s="71"/>
      <c r="VGP32" s="71"/>
      <c r="VGQ32" s="71"/>
      <c r="VGR32" s="71"/>
      <c r="VGS32" s="71"/>
      <c r="VGT32" s="71"/>
      <c r="VGU32" s="71"/>
      <c r="VGV32" s="71"/>
      <c r="VGW32" s="71"/>
      <c r="VGX32" s="71"/>
      <c r="VGY32" s="71"/>
      <c r="VGZ32" s="71"/>
      <c r="VHA32" s="71"/>
      <c r="VHB32" s="71"/>
      <c r="VHC32" s="71"/>
      <c r="VHD32" s="71"/>
      <c r="VHE32" s="71"/>
      <c r="VHF32" s="71"/>
      <c r="VHG32" s="71"/>
      <c r="VHH32" s="71"/>
      <c r="VHI32" s="71"/>
      <c r="VHJ32" s="71"/>
      <c r="VHK32" s="71"/>
      <c r="VHL32" s="71"/>
      <c r="VHM32" s="71"/>
      <c r="VHN32" s="71"/>
      <c r="VHO32" s="71"/>
      <c r="VHP32" s="71"/>
      <c r="VHQ32" s="71"/>
      <c r="VHR32" s="71"/>
      <c r="VHS32" s="71"/>
      <c r="VHT32" s="71"/>
      <c r="VHU32" s="71"/>
      <c r="VHV32" s="71"/>
      <c r="VHW32" s="71"/>
      <c r="VHX32" s="71"/>
      <c r="VHY32" s="71"/>
      <c r="VHZ32" s="71"/>
      <c r="VIA32" s="71"/>
      <c r="VIB32" s="71"/>
      <c r="VIC32" s="71"/>
      <c r="VID32" s="71"/>
      <c r="VIE32" s="71"/>
      <c r="VIF32" s="71"/>
      <c r="VIG32" s="71"/>
      <c r="VIH32" s="71"/>
      <c r="VII32" s="71"/>
      <c r="VIJ32" s="71"/>
      <c r="VIK32" s="71"/>
      <c r="VIL32" s="71"/>
      <c r="VIM32" s="71"/>
      <c r="VIN32" s="71"/>
      <c r="VIO32" s="71"/>
      <c r="VIP32" s="71"/>
      <c r="VIQ32" s="71"/>
      <c r="VIR32" s="71"/>
      <c r="VIS32" s="71"/>
      <c r="VIT32" s="71"/>
      <c r="VIU32" s="71"/>
      <c r="VIV32" s="71"/>
      <c r="VIW32" s="71"/>
      <c r="VIX32" s="71"/>
      <c r="VIY32" s="71"/>
      <c r="VIZ32" s="71"/>
      <c r="VJA32" s="71"/>
      <c r="VJB32" s="71"/>
      <c r="VJC32" s="71"/>
      <c r="VJD32" s="71"/>
      <c r="VJE32" s="71"/>
      <c r="VJF32" s="71"/>
      <c r="VJG32" s="71"/>
      <c r="VJH32" s="71"/>
      <c r="VJI32" s="71"/>
      <c r="VJJ32" s="71"/>
      <c r="VJK32" s="71"/>
      <c r="VJL32" s="71"/>
      <c r="VJM32" s="71"/>
      <c r="VJN32" s="71"/>
      <c r="VJO32" s="71"/>
      <c r="VJP32" s="71"/>
      <c r="VJQ32" s="71"/>
      <c r="VJR32" s="71"/>
      <c r="VJS32" s="71"/>
      <c r="VJT32" s="71"/>
      <c r="VJU32" s="71"/>
      <c r="VJV32" s="71"/>
      <c r="VJW32" s="71"/>
      <c r="VJX32" s="71"/>
      <c r="VJY32" s="71"/>
      <c r="VJZ32" s="71"/>
      <c r="VKA32" s="71"/>
      <c r="VKB32" s="71"/>
      <c r="VKC32" s="71"/>
      <c r="VKD32" s="71"/>
      <c r="VKE32" s="71"/>
      <c r="VKF32" s="71"/>
      <c r="VKG32" s="71"/>
      <c r="VKH32" s="71"/>
      <c r="VKI32" s="71"/>
      <c r="VKJ32" s="71"/>
      <c r="VKK32" s="71"/>
      <c r="VKL32" s="71"/>
      <c r="VKM32" s="71"/>
      <c r="VKN32" s="71"/>
      <c r="VKO32" s="71"/>
      <c r="VKP32" s="71"/>
      <c r="VKQ32" s="71"/>
      <c r="VKR32" s="71"/>
      <c r="VKS32" s="71"/>
      <c r="VKT32" s="71"/>
      <c r="VKU32" s="71"/>
      <c r="VKV32" s="71"/>
      <c r="VKW32" s="71"/>
      <c r="VKX32" s="71"/>
      <c r="VKY32" s="71"/>
      <c r="VKZ32" s="71"/>
      <c r="VLA32" s="71"/>
      <c r="VLB32" s="71"/>
      <c r="VLC32" s="71"/>
      <c r="VLD32" s="71"/>
      <c r="VLE32" s="71"/>
      <c r="VLF32" s="71"/>
      <c r="VLG32" s="71"/>
      <c r="VLH32" s="71"/>
      <c r="VLI32" s="71"/>
      <c r="VLJ32" s="71"/>
      <c r="VLK32" s="71"/>
      <c r="VLL32" s="71"/>
      <c r="VLM32" s="71"/>
      <c r="VLN32" s="71"/>
      <c r="VLO32" s="71"/>
      <c r="VLP32" s="71"/>
      <c r="VLQ32" s="71"/>
      <c r="VLR32" s="71"/>
      <c r="VLS32" s="71"/>
      <c r="VLT32" s="71"/>
      <c r="VLU32" s="71"/>
      <c r="VLV32" s="71"/>
      <c r="VLW32" s="71"/>
      <c r="VLX32" s="71"/>
      <c r="VLY32" s="71"/>
      <c r="VLZ32" s="71"/>
      <c r="VMA32" s="71"/>
      <c r="VMB32" s="71"/>
      <c r="VMC32" s="71"/>
      <c r="VMD32" s="71"/>
      <c r="VME32" s="71"/>
      <c r="VMF32" s="71"/>
      <c r="VMG32" s="71"/>
      <c r="VMH32" s="71"/>
      <c r="VMI32" s="71"/>
      <c r="VMJ32" s="71"/>
      <c r="VMK32" s="71"/>
      <c r="VML32" s="71"/>
      <c r="VMM32" s="71"/>
      <c r="VMN32" s="71"/>
      <c r="VMO32" s="71"/>
      <c r="VMP32" s="71"/>
      <c r="VMQ32" s="71"/>
      <c r="VMR32" s="71"/>
      <c r="VMS32" s="71"/>
      <c r="VMT32" s="71"/>
      <c r="VMU32" s="71"/>
      <c r="VMV32" s="71"/>
      <c r="VMW32" s="71"/>
      <c r="VMX32" s="71"/>
      <c r="VMY32" s="71"/>
      <c r="VMZ32" s="71"/>
      <c r="VNA32" s="71"/>
      <c r="VNB32" s="71"/>
      <c r="VNC32" s="71"/>
      <c r="VND32" s="71"/>
      <c r="VNE32" s="71"/>
      <c r="VNF32" s="71"/>
      <c r="VNG32" s="71"/>
      <c r="VNH32" s="71"/>
      <c r="VNI32" s="71"/>
      <c r="VNJ32" s="71"/>
      <c r="VNK32" s="71"/>
      <c r="VNL32" s="71"/>
      <c r="VNM32" s="71"/>
      <c r="VNN32" s="71"/>
      <c r="VNO32" s="71"/>
      <c r="VNP32" s="71"/>
      <c r="VNQ32" s="71"/>
      <c r="VNR32" s="71"/>
      <c r="VNS32" s="71"/>
      <c r="VNT32" s="71"/>
      <c r="VNU32" s="71"/>
      <c r="VNV32" s="71"/>
      <c r="VNW32" s="71"/>
      <c r="VNX32" s="71"/>
      <c r="VNY32" s="71"/>
      <c r="VNZ32" s="71"/>
      <c r="VOA32" s="71"/>
      <c r="VOB32" s="71"/>
      <c r="VOC32" s="71"/>
      <c r="VOD32" s="71"/>
      <c r="VOE32" s="71"/>
      <c r="VOF32" s="71"/>
      <c r="VOG32" s="71"/>
      <c r="VOH32" s="71"/>
      <c r="VOI32" s="71"/>
      <c r="VOJ32" s="71"/>
      <c r="VOK32" s="71"/>
      <c r="VOL32" s="71"/>
      <c r="VOM32" s="71"/>
      <c r="VON32" s="71"/>
      <c r="VOO32" s="71"/>
      <c r="VOP32" s="71"/>
      <c r="VOQ32" s="71"/>
      <c r="VOR32" s="71"/>
      <c r="VOS32" s="71"/>
      <c r="VOT32" s="71"/>
      <c r="VOU32" s="71"/>
      <c r="VOV32" s="71"/>
      <c r="VOW32" s="71"/>
      <c r="VOX32" s="71"/>
      <c r="VOY32" s="71"/>
      <c r="VOZ32" s="71"/>
      <c r="VPA32" s="71"/>
      <c r="VPB32" s="71"/>
      <c r="VPC32" s="71"/>
      <c r="VPD32" s="71"/>
      <c r="VPE32" s="71"/>
      <c r="VPF32" s="71"/>
      <c r="VPG32" s="71"/>
      <c r="VPH32" s="71"/>
      <c r="VPI32" s="71"/>
      <c r="VPJ32" s="71"/>
      <c r="VPK32" s="71"/>
      <c r="VPL32" s="71"/>
      <c r="VPM32" s="71"/>
      <c r="VPN32" s="71"/>
      <c r="VPO32" s="71"/>
      <c r="VPP32" s="71"/>
      <c r="VPQ32" s="71"/>
      <c r="VPR32" s="71"/>
      <c r="VPS32" s="71"/>
      <c r="VPT32" s="71"/>
      <c r="VPU32" s="71"/>
      <c r="VPV32" s="71"/>
      <c r="VPW32" s="71"/>
      <c r="VPX32" s="71"/>
      <c r="VPY32" s="71"/>
      <c r="VPZ32" s="71"/>
      <c r="VQA32" s="71"/>
      <c r="VQB32" s="71"/>
      <c r="VQC32" s="71"/>
      <c r="VQD32" s="71"/>
      <c r="VQE32" s="71"/>
      <c r="VQF32" s="71"/>
      <c r="VQG32" s="71"/>
      <c r="VQH32" s="71"/>
      <c r="VQI32" s="71"/>
      <c r="VQJ32" s="71"/>
      <c r="VQK32" s="71"/>
      <c r="VQL32" s="71"/>
      <c r="VQM32" s="71"/>
      <c r="VQN32" s="71"/>
      <c r="VQO32" s="71"/>
      <c r="VQP32" s="71"/>
      <c r="VQQ32" s="71"/>
      <c r="VQR32" s="71"/>
      <c r="VQS32" s="71"/>
      <c r="VQT32" s="71"/>
      <c r="VQU32" s="71"/>
      <c r="VQV32" s="71"/>
      <c r="VQW32" s="71"/>
      <c r="VQX32" s="71"/>
      <c r="VQY32" s="71"/>
      <c r="VQZ32" s="71"/>
      <c r="VRA32" s="71"/>
      <c r="VRB32" s="71"/>
      <c r="VRC32" s="71"/>
      <c r="VRD32" s="71"/>
      <c r="VRE32" s="71"/>
      <c r="VRF32" s="71"/>
      <c r="VRG32" s="71"/>
      <c r="VRH32" s="71"/>
      <c r="VRI32" s="71"/>
      <c r="VRJ32" s="71"/>
      <c r="VRK32" s="71"/>
      <c r="VRL32" s="71"/>
      <c r="VRM32" s="71"/>
      <c r="VRN32" s="71"/>
      <c r="VRO32" s="71"/>
      <c r="VRP32" s="71"/>
      <c r="VRQ32" s="71"/>
      <c r="VRR32" s="71"/>
      <c r="VRS32" s="71"/>
      <c r="VRT32" s="71"/>
      <c r="VRU32" s="71"/>
      <c r="VRV32" s="71"/>
      <c r="VRW32" s="71"/>
      <c r="VRX32" s="71"/>
      <c r="VRY32" s="71"/>
      <c r="VRZ32" s="71"/>
      <c r="VSA32" s="71"/>
      <c r="VSB32" s="71"/>
      <c r="VSC32" s="71"/>
      <c r="VSD32" s="71"/>
      <c r="VSE32" s="71"/>
      <c r="VSF32" s="71"/>
      <c r="VSG32" s="71"/>
      <c r="VSH32" s="71"/>
      <c r="VSI32" s="71"/>
      <c r="VSJ32" s="71"/>
      <c r="VSK32" s="71"/>
      <c r="VSL32" s="71"/>
      <c r="VSM32" s="71"/>
      <c r="VSN32" s="71"/>
      <c r="VSO32" s="71"/>
      <c r="VSP32" s="71"/>
      <c r="VSQ32" s="71"/>
      <c r="VSR32" s="71"/>
      <c r="VSS32" s="71"/>
      <c r="VST32" s="71"/>
      <c r="VSU32" s="71"/>
      <c r="VSV32" s="71"/>
      <c r="VSW32" s="71"/>
      <c r="VSX32" s="71"/>
      <c r="VSY32" s="71"/>
      <c r="VSZ32" s="71"/>
      <c r="VTA32" s="71"/>
      <c r="VTB32" s="71"/>
      <c r="VTC32" s="71"/>
      <c r="VTD32" s="71"/>
      <c r="VTE32" s="71"/>
      <c r="VTF32" s="71"/>
      <c r="VTG32" s="71"/>
      <c r="VTH32" s="71"/>
      <c r="VTI32" s="71"/>
      <c r="VTJ32" s="71"/>
      <c r="VTK32" s="71"/>
      <c r="VTL32" s="71"/>
      <c r="VTM32" s="71"/>
      <c r="VTN32" s="71"/>
      <c r="VTO32" s="71"/>
      <c r="VTP32" s="71"/>
      <c r="VTQ32" s="71"/>
      <c r="VTR32" s="71"/>
      <c r="VTS32" s="71"/>
      <c r="VTT32" s="71"/>
      <c r="VTU32" s="71"/>
      <c r="VTV32" s="71"/>
      <c r="VTW32" s="71"/>
      <c r="VTX32" s="71"/>
      <c r="VTY32" s="71"/>
      <c r="VTZ32" s="71"/>
      <c r="VUA32" s="71"/>
      <c r="VUB32" s="71"/>
      <c r="VUC32" s="71"/>
      <c r="VUD32" s="71"/>
      <c r="VUE32" s="71"/>
      <c r="VUF32" s="71"/>
      <c r="VUG32" s="71"/>
      <c r="VUH32" s="71"/>
      <c r="VUI32" s="71"/>
      <c r="VUJ32" s="71"/>
      <c r="VUK32" s="71"/>
      <c r="VUL32" s="71"/>
      <c r="VUM32" s="71"/>
      <c r="VUN32" s="71"/>
      <c r="VUO32" s="71"/>
      <c r="VUP32" s="71"/>
      <c r="VUQ32" s="71"/>
      <c r="VUR32" s="71"/>
      <c r="VUS32" s="71"/>
      <c r="VUT32" s="71"/>
      <c r="VUU32" s="71"/>
      <c r="VUV32" s="71"/>
      <c r="VUW32" s="71"/>
      <c r="VUX32" s="71"/>
      <c r="VUY32" s="71"/>
      <c r="VUZ32" s="71"/>
      <c r="VVA32" s="71"/>
      <c r="VVB32" s="71"/>
      <c r="VVC32" s="71"/>
      <c r="VVD32" s="71"/>
      <c r="VVE32" s="71"/>
      <c r="VVF32" s="71"/>
      <c r="VVG32" s="71"/>
      <c r="VVH32" s="71"/>
      <c r="VVI32" s="71"/>
      <c r="VVJ32" s="71"/>
      <c r="VVK32" s="71"/>
      <c r="VVL32" s="71"/>
      <c r="VVM32" s="71"/>
      <c r="VVN32" s="71"/>
      <c r="VVO32" s="71"/>
      <c r="VVP32" s="71"/>
      <c r="VVQ32" s="71"/>
      <c r="VVR32" s="71"/>
      <c r="VVS32" s="71"/>
      <c r="VVT32" s="71"/>
      <c r="VVU32" s="71"/>
      <c r="VVV32" s="71"/>
      <c r="VVW32" s="71"/>
      <c r="VVX32" s="71"/>
      <c r="VVY32" s="71"/>
      <c r="VVZ32" s="71"/>
      <c r="VWA32" s="71"/>
      <c r="VWB32" s="71"/>
      <c r="VWC32" s="71"/>
      <c r="VWD32" s="71"/>
      <c r="VWE32" s="71"/>
      <c r="VWF32" s="71"/>
      <c r="VWG32" s="71"/>
      <c r="VWH32" s="71"/>
      <c r="VWI32" s="71"/>
      <c r="VWJ32" s="71"/>
      <c r="VWK32" s="71"/>
      <c r="VWL32" s="71"/>
      <c r="VWM32" s="71"/>
      <c r="VWN32" s="71"/>
      <c r="VWO32" s="71"/>
      <c r="VWP32" s="71"/>
      <c r="VWQ32" s="71"/>
      <c r="VWR32" s="71"/>
      <c r="VWS32" s="71"/>
      <c r="VWT32" s="71"/>
      <c r="VWU32" s="71"/>
      <c r="VWV32" s="71"/>
      <c r="VWW32" s="71"/>
      <c r="VWX32" s="71"/>
      <c r="VWY32" s="71"/>
      <c r="VWZ32" s="71"/>
      <c r="VXA32" s="71"/>
      <c r="VXB32" s="71"/>
      <c r="VXC32" s="71"/>
      <c r="VXD32" s="71"/>
      <c r="VXE32" s="71"/>
      <c r="VXF32" s="71"/>
      <c r="VXG32" s="71"/>
      <c r="VXH32" s="71"/>
      <c r="VXI32" s="71"/>
      <c r="VXJ32" s="71"/>
      <c r="VXK32" s="71"/>
      <c r="VXL32" s="71"/>
      <c r="VXM32" s="71"/>
      <c r="VXN32" s="71"/>
      <c r="VXO32" s="71"/>
      <c r="VXP32" s="71"/>
      <c r="VXQ32" s="71"/>
      <c r="VXR32" s="71"/>
      <c r="VXS32" s="71"/>
      <c r="VXT32" s="71"/>
      <c r="VXU32" s="71"/>
      <c r="VXV32" s="71"/>
      <c r="VXW32" s="71"/>
      <c r="VXX32" s="71"/>
      <c r="VXY32" s="71"/>
      <c r="VXZ32" s="71"/>
      <c r="VYA32" s="71"/>
      <c r="VYB32" s="71"/>
      <c r="VYC32" s="71"/>
      <c r="VYD32" s="71"/>
      <c r="VYE32" s="71"/>
      <c r="VYF32" s="71"/>
      <c r="VYG32" s="71"/>
      <c r="VYH32" s="71"/>
      <c r="VYI32" s="71"/>
      <c r="VYJ32" s="71"/>
      <c r="VYK32" s="71"/>
      <c r="VYL32" s="71"/>
      <c r="VYM32" s="71"/>
      <c r="VYN32" s="71"/>
      <c r="VYO32" s="71"/>
      <c r="VYP32" s="71"/>
      <c r="VYQ32" s="71"/>
      <c r="VYR32" s="71"/>
      <c r="VYS32" s="71"/>
      <c r="VYT32" s="71"/>
      <c r="VYU32" s="71"/>
      <c r="VYV32" s="71"/>
      <c r="VYW32" s="71"/>
      <c r="VYX32" s="71"/>
      <c r="VYY32" s="71"/>
      <c r="VYZ32" s="71"/>
      <c r="VZA32" s="71"/>
      <c r="VZB32" s="71"/>
      <c r="VZC32" s="71"/>
      <c r="VZD32" s="71"/>
      <c r="VZE32" s="71"/>
      <c r="VZF32" s="71"/>
      <c r="VZG32" s="71"/>
      <c r="VZH32" s="71"/>
      <c r="VZI32" s="71"/>
      <c r="VZJ32" s="71"/>
      <c r="VZK32" s="71"/>
      <c r="VZL32" s="71"/>
      <c r="VZM32" s="71"/>
      <c r="VZN32" s="71"/>
      <c r="VZO32" s="71"/>
      <c r="VZP32" s="71"/>
      <c r="VZQ32" s="71"/>
      <c r="VZR32" s="71"/>
      <c r="VZS32" s="71"/>
      <c r="VZT32" s="71"/>
      <c r="VZU32" s="71"/>
      <c r="VZV32" s="71"/>
      <c r="VZW32" s="71"/>
      <c r="VZX32" s="71"/>
      <c r="VZY32" s="71"/>
      <c r="VZZ32" s="71"/>
      <c r="WAA32" s="71"/>
      <c r="WAB32" s="71"/>
      <c r="WAC32" s="71"/>
      <c r="WAD32" s="71"/>
      <c r="WAE32" s="71"/>
      <c r="WAF32" s="71"/>
      <c r="WAG32" s="71"/>
      <c r="WAH32" s="71"/>
      <c r="WAI32" s="71"/>
      <c r="WAJ32" s="71"/>
      <c r="WAK32" s="71"/>
      <c r="WAL32" s="71"/>
      <c r="WAM32" s="71"/>
      <c r="WAN32" s="71"/>
      <c r="WAO32" s="71"/>
      <c r="WAP32" s="71"/>
      <c r="WAQ32" s="71"/>
      <c r="WAR32" s="71"/>
      <c r="WAS32" s="71"/>
      <c r="WAT32" s="71"/>
      <c r="WAU32" s="71"/>
      <c r="WAV32" s="71"/>
      <c r="WAW32" s="71"/>
      <c r="WAX32" s="71"/>
      <c r="WAY32" s="71"/>
      <c r="WAZ32" s="71"/>
      <c r="WBA32" s="71"/>
      <c r="WBB32" s="71"/>
      <c r="WBC32" s="71"/>
      <c r="WBD32" s="71"/>
      <c r="WBE32" s="71"/>
      <c r="WBF32" s="71"/>
      <c r="WBG32" s="71"/>
      <c r="WBH32" s="71"/>
      <c r="WBI32" s="71"/>
      <c r="WBJ32" s="71"/>
      <c r="WBK32" s="71"/>
      <c r="WBL32" s="71"/>
      <c r="WBM32" s="71"/>
      <c r="WBN32" s="71"/>
      <c r="WBO32" s="71"/>
      <c r="WBP32" s="71"/>
      <c r="WBQ32" s="71"/>
      <c r="WBR32" s="71"/>
      <c r="WBS32" s="71"/>
      <c r="WBT32" s="71"/>
      <c r="WBU32" s="71"/>
      <c r="WBV32" s="71"/>
      <c r="WBW32" s="71"/>
      <c r="WBX32" s="71"/>
      <c r="WBY32" s="71"/>
      <c r="WBZ32" s="71"/>
      <c r="WCA32" s="71"/>
      <c r="WCB32" s="71"/>
      <c r="WCC32" s="71"/>
      <c r="WCD32" s="71"/>
      <c r="WCE32" s="71"/>
      <c r="WCF32" s="71"/>
      <c r="WCG32" s="71"/>
      <c r="WCH32" s="71"/>
      <c r="WCI32" s="71"/>
      <c r="WCJ32" s="71"/>
      <c r="WCK32" s="71"/>
      <c r="WCL32" s="71"/>
      <c r="WCM32" s="71"/>
      <c r="WCN32" s="71"/>
      <c r="WCO32" s="71"/>
      <c r="WCP32" s="71"/>
      <c r="WCQ32" s="71"/>
      <c r="WCR32" s="71"/>
      <c r="WCS32" s="71"/>
      <c r="WCT32" s="71"/>
      <c r="WCU32" s="71"/>
      <c r="WCV32" s="71"/>
      <c r="WCW32" s="71"/>
      <c r="WCX32" s="71"/>
      <c r="WCY32" s="71"/>
      <c r="WCZ32" s="71"/>
      <c r="WDA32" s="71"/>
      <c r="WDB32" s="71"/>
      <c r="WDC32" s="71"/>
      <c r="WDD32" s="71"/>
      <c r="WDE32" s="71"/>
      <c r="WDF32" s="71"/>
      <c r="WDG32" s="71"/>
      <c r="WDH32" s="71"/>
      <c r="WDI32" s="71"/>
      <c r="WDJ32" s="71"/>
      <c r="WDK32" s="71"/>
      <c r="WDL32" s="71"/>
      <c r="WDM32" s="71"/>
      <c r="WDN32" s="71"/>
      <c r="WDO32" s="71"/>
      <c r="WDP32" s="71"/>
      <c r="WDQ32" s="71"/>
      <c r="WDR32" s="71"/>
      <c r="WDS32" s="71"/>
      <c r="WDT32" s="71"/>
      <c r="WDU32" s="71"/>
      <c r="WDV32" s="71"/>
      <c r="WDW32" s="71"/>
      <c r="WDX32" s="71"/>
      <c r="WDY32" s="71"/>
      <c r="WDZ32" s="71"/>
      <c r="WEA32" s="71"/>
      <c r="WEB32" s="71"/>
      <c r="WEC32" s="71"/>
      <c r="WED32" s="71"/>
      <c r="WEE32" s="71"/>
      <c r="WEF32" s="71"/>
      <c r="WEG32" s="71"/>
      <c r="WEH32" s="71"/>
      <c r="WEI32" s="71"/>
      <c r="WEJ32" s="71"/>
      <c r="WEK32" s="71"/>
      <c r="WEL32" s="71"/>
      <c r="WEM32" s="71"/>
      <c r="WEN32" s="71"/>
      <c r="WEO32" s="71"/>
      <c r="WEP32" s="71"/>
      <c r="WEQ32" s="71"/>
      <c r="WER32" s="71"/>
      <c r="WES32" s="71"/>
      <c r="WET32" s="71"/>
      <c r="WEU32" s="71"/>
      <c r="WEV32" s="71"/>
      <c r="WEW32" s="71"/>
      <c r="WEX32" s="71"/>
      <c r="WEY32" s="71"/>
      <c r="WEZ32" s="71"/>
      <c r="WFA32" s="71"/>
      <c r="WFB32" s="71"/>
      <c r="WFC32" s="71"/>
      <c r="WFD32" s="71"/>
      <c r="WFE32" s="71"/>
      <c r="WFF32" s="71"/>
      <c r="WFG32" s="71"/>
      <c r="WFH32" s="71"/>
      <c r="WFI32" s="71"/>
      <c r="WFJ32" s="71"/>
      <c r="WFK32" s="71"/>
      <c r="WFL32" s="71"/>
      <c r="WFM32" s="71"/>
      <c r="WFN32" s="71"/>
      <c r="WFO32" s="71"/>
      <c r="WFP32" s="71"/>
      <c r="WFQ32" s="71"/>
      <c r="WFR32" s="71"/>
      <c r="WFS32" s="71"/>
      <c r="WFT32" s="71"/>
      <c r="WFU32" s="71"/>
      <c r="WFV32" s="71"/>
      <c r="WFW32" s="71"/>
      <c r="WFX32" s="71"/>
      <c r="WFY32" s="71"/>
      <c r="WFZ32" s="71"/>
      <c r="WGA32" s="71"/>
      <c r="WGB32" s="71"/>
      <c r="WGC32" s="71"/>
      <c r="WGD32" s="71"/>
      <c r="WGE32" s="71"/>
      <c r="WGF32" s="71"/>
      <c r="WGG32" s="71"/>
      <c r="WGH32" s="71"/>
      <c r="WGI32" s="71"/>
      <c r="WGJ32" s="71"/>
      <c r="WGK32" s="71"/>
      <c r="WGL32" s="71"/>
      <c r="WGM32" s="71"/>
      <c r="WGN32" s="71"/>
      <c r="WGO32" s="71"/>
      <c r="WGP32" s="71"/>
      <c r="WGQ32" s="71"/>
      <c r="WGR32" s="71"/>
      <c r="WGS32" s="71"/>
      <c r="WGT32" s="71"/>
      <c r="WGU32" s="71"/>
      <c r="WGV32" s="71"/>
      <c r="WGW32" s="71"/>
      <c r="WGX32" s="71"/>
      <c r="WGY32" s="71"/>
      <c r="WGZ32" s="71"/>
      <c r="WHA32" s="71"/>
      <c r="WHB32" s="71"/>
      <c r="WHC32" s="71"/>
      <c r="WHD32" s="71"/>
      <c r="WHE32" s="71"/>
      <c r="WHF32" s="71"/>
      <c r="WHG32" s="71"/>
      <c r="WHH32" s="71"/>
      <c r="WHI32" s="71"/>
      <c r="WHJ32" s="71"/>
      <c r="WHK32" s="71"/>
      <c r="WHL32" s="71"/>
      <c r="WHM32" s="71"/>
      <c r="WHN32" s="71"/>
      <c r="WHO32" s="71"/>
      <c r="WHP32" s="71"/>
      <c r="WHQ32" s="71"/>
      <c r="WHR32" s="71"/>
      <c r="WHS32" s="71"/>
      <c r="WHT32" s="71"/>
      <c r="WHU32" s="71"/>
      <c r="WHV32" s="71"/>
      <c r="WHW32" s="71"/>
      <c r="WHX32" s="71"/>
      <c r="WHY32" s="71"/>
      <c r="WHZ32" s="71"/>
      <c r="WIA32" s="71"/>
      <c r="WIB32" s="71"/>
      <c r="WIC32" s="71"/>
      <c r="WID32" s="71"/>
      <c r="WIE32" s="71"/>
      <c r="WIF32" s="71"/>
      <c r="WIG32" s="71"/>
      <c r="WIH32" s="71"/>
      <c r="WII32" s="71"/>
      <c r="WIJ32" s="71"/>
      <c r="WIK32" s="71"/>
      <c r="WIL32" s="71"/>
      <c r="WIM32" s="71"/>
      <c r="WIN32" s="71"/>
      <c r="WIO32" s="71"/>
      <c r="WIP32" s="71"/>
      <c r="WIQ32" s="71"/>
      <c r="WIR32" s="71"/>
      <c r="WIS32" s="71"/>
      <c r="WIT32" s="71"/>
      <c r="WIU32" s="71"/>
      <c r="WIV32" s="71"/>
      <c r="WIW32" s="71"/>
      <c r="WIX32" s="71"/>
      <c r="WIY32" s="71"/>
      <c r="WIZ32" s="71"/>
      <c r="WJA32" s="71"/>
      <c r="WJB32" s="71"/>
      <c r="WJC32" s="71"/>
      <c r="WJD32" s="71"/>
      <c r="WJE32" s="71"/>
      <c r="WJF32" s="71"/>
      <c r="WJG32" s="71"/>
      <c r="WJH32" s="71"/>
      <c r="WJI32" s="71"/>
      <c r="WJJ32" s="71"/>
      <c r="WJK32" s="71"/>
      <c r="WJL32" s="71"/>
      <c r="WJM32" s="71"/>
      <c r="WJN32" s="71"/>
      <c r="WJO32" s="71"/>
      <c r="WJP32" s="71"/>
      <c r="WJQ32" s="71"/>
      <c r="WJR32" s="71"/>
      <c r="WJS32" s="71"/>
      <c r="WJT32" s="71"/>
      <c r="WJU32" s="71"/>
      <c r="WJV32" s="71"/>
      <c r="WJW32" s="71"/>
      <c r="WJX32" s="71"/>
      <c r="WJY32" s="71"/>
      <c r="WJZ32" s="71"/>
      <c r="WKA32" s="71"/>
      <c r="WKB32" s="71"/>
      <c r="WKC32" s="71"/>
      <c r="WKD32" s="71"/>
      <c r="WKE32" s="71"/>
      <c r="WKF32" s="71"/>
      <c r="WKG32" s="71"/>
      <c r="WKH32" s="71"/>
      <c r="WKI32" s="71"/>
      <c r="WKJ32" s="71"/>
      <c r="WKK32" s="71"/>
      <c r="WKL32" s="71"/>
      <c r="WKM32" s="71"/>
      <c r="WKN32" s="71"/>
      <c r="WKO32" s="71"/>
      <c r="WKP32" s="71"/>
      <c r="WKQ32" s="71"/>
      <c r="WKR32" s="71"/>
      <c r="WKS32" s="71"/>
      <c r="WKT32" s="71"/>
      <c r="WKU32" s="71"/>
      <c r="WKV32" s="71"/>
      <c r="WKW32" s="71"/>
      <c r="WKX32" s="71"/>
      <c r="WKY32" s="71"/>
      <c r="WKZ32" s="71"/>
      <c r="WLA32" s="71"/>
      <c r="WLB32" s="71"/>
      <c r="WLC32" s="71"/>
      <c r="WLD32" s="71"/>
      <c r="WLE32" s="71"/>
      <c r="WLF32" s="71"/>
      <c r="WLG32" s="71"/>
      <c r="WLH32" s="71"/>
      <c r="WLI32" s="71"/>
      <c r="WLJ32" s="71"/>
      <c r="WLK32" s="71"/>
      <c r="WLL32" s="71"/>
      <c r="WLM32" s="71"/>
      <c r="WLN32" s="71"/>
      <c r="WLO32" s="71"/>
      <c r="WLP32" s="71"/>
      <c r="WLQ32" s="71"/>
      <c r="WLR32" s="71"/>
      <c r="WLS32" s="71"/>
      <c r="WLT32" s="71"/>
      <c r="WLU32" s="71"/>
      <c r="WLV32" s="71"/>
      <c r="WLW32" s="71"/>
      <c r="WLX32" s="71"/>
      <c r="WLY32" s="71"/>
      <c r="WLZ32" s="71"/>
      <c r="WMA32" s="71"/>
      <c r="WMB32" s="71"/>
      <c r="WMC32" s="71"/>
      <c r="WMD32" s="71"/>
      <c r="WME32" s="71"/>
      <c r="WMF32" s="71"/>
      <c r="WMG32" s="71"/>
      <c r="WMH32" s="71"/>
      <c r="WMI32" s="71"/>
      <c r="WMJ32" s="71"/>
      <c r="WMK32" s="71"/>
      <c r="WML32" s="71"/>
      <c r="WMM32" s="71"/>
      <c r="WMN32" s="71"/>
      <c r="WMO32" s="71"/>
      <c r="WMP32" s="71"/>
      <c r="WMQ32" s="71"/>
      <c r="WMR32" s="71"/>
      <c r="WMS32" s="71"/>
      <c r="WMT32" s="71"/>
      <c r="WMU32" s="71"/>
      <c r="WMV32" s="71"/>
      <c r="WMW32" s="71"/>
      <c r="WMX32" s="71"/>
      <c r="WMY32" s="71"/>
      <c r="WMZ32" s="71"/>
      <c r="WNA32" s="71"/>
      <c r="WNB32" s="71"/>
      <c r="WNC32" s="71"/>
      <c r="WND32" s="71"/>
      <c r="WNE32" s="71"/>
      <c r="WNF32" s="71"/>
      <c r="WNG32" s="71"/>
      <c r="WNH32" s="71"/>
      <c r="WNI32" s="71"/>
      <c r="WNJ32" s="71"/>
      <c r="WNK32" s="71"/>
      <c r="WNL32" s="71"/>
      <c r="WNM32" s="71"/>
      <c r="WNN32" s="71"/>
      <c r="WNO32" s="71"/>
      <c r="WNP32" s="71"/>
      <c r="WNQ32" s="71"/>
      <c r="WNR32" s="71"/>
      <c r="WNS32" s="71"/>
      <c r="WNT32" s="71"/>
      <c r="WNU32" s="71"/>
      <c r="WNV32" s="71"/>
      <c r="WNW32" s="71"/>
      <c r="WNX32" s="71"/>
      <c r="WNY32" s="71"/>
      <c r="WNZ32" s="71"/>
      <c r="WOA32" s="71"/>
      <c r="WOB32" s="71"/>
      <c r="WOC32" s="71"/>
      <c r="WOD32" s="71"/>
      <c r="WOE32" s="71"/>
      <c r="WOF32" s="71"/>
      <c r="WOG32" s="71"/>
      <c r="WOH32" s="71"/>
      <c r="WOI32" s="71"/>
      <c r="WOJ32" s="71"/>
      <c r="WOK32" s="71"/>
      <c r="WOL32" s="71"/>
      <c r="WOM32" s="71"/>
      <c r="WON32" s="71"/>
      <c r="WOO32" s="71"/>
      <c r="WOP32" s="71"/>
      <c r="WOQ32" s="71"/>
      <c r="WOR32" s="71"/>
      <c r="WOS32" s="71"/>
      <c r="WOT32" s="71"/>
      <c r="WOU32" s="71"/>
      <c r="WOV32" s="71"/>
      <c r="WOW32" s="71"/>
      <c r="WOX32" s="71"/>
      <c r="WOY32" s="71"/>
      <c r="WOZ32" s="71"/>
      <c r="WPA32" s="71"/>
      <c r="WPB32" s="71"/>
      <c r="WPC32" s="71"/>
      <c r="WPD32" s="71"/>
      <c r="WPE32" s="71"/>
      <c r="WPF32" s="71"/>
      <c r="WPG32" s="71"/>
      <c r="WPH32" s="71"/>
      <c r="WPI32" s="71"/>
      <c r="WPJ32" s="71"/>
      <c r="WPK32" s="71"/>
      <c r="WPL32" s="71"/>
      <c r="WPM32" s="71"/>
      <c r="WPN32" s="71"/>
      <c r="WPO32" s="71"/>
      <c r="WPP32" s="71"/>
      <c r="WPQ32" s="71"/>
      <c r="WPR32" s="71"/>
      <c r="WPS32" s="71"/>
      <c r="WPT32" s="71"/>
      <c r="WPU32" s="71"/>
      <c r="WPV32" s="71"/>
      <c r="WPW32" s="71"/>
      <c r="WPX32" s="71"/>
      <c r="WPY32" s="71"/>
      <c r="WPZ32" s="71"/>
      <c r="WQA32" s="71"/>
      <c r="WQB32" s="71"/>
      <c r="WQC32" s="71"/>
      <c r="WQD32" s="71"/>
      <c r="WQE32" s="71"/>
      <c r="WQF32" s="71"/>
      <c r="WQG32" s="71"/>
      <c r="WQH32" s="71"/>
      <c r="WQI32" s="71"/>
      <c r="WQJ32" s="71"/>
      <c r="WQK32" s="71"/>
      <c r="WQL32" s="71"/>
      <c r="WQM32" s="71"/>
      <c r="WQN32" s="71"/>
      <c r="WQO32" s="71"/>
      <c r="WQP32" s="71"/>
      <c r="WQQ32" s="71"/>
      <c r="WQR32" s="71"/>
      <c r="WQS32" s="71"/>
      <c r="WQT32" s="71"/>
      <c r="WQU32" s="71"/>
      <c r="WQV32" s="71"/>
      <c r="WQW32" s="71"/>
      <c r="WQX32" s="71"/>
      <c r="WQY32" s="71"/>
      <c r="WQZ32" s="71"/>
      <c r="WRA32" s="71"/>
      <c r="WRB32" s="71"/>
      <c r="WRC32" s="71"/>
      <c r="WRD32" s="71"/>
      <c r="WRE32" s="71"/>
      <c r="WRF32" s="71"/>
      <c r="WRG32" s="71"/>
      <c r="WRH32" s="71"/>
      <c r="WRI32" s="71"/>
      <c r="WRJ32" s="71"/>
      <c r="WRK32" s="71"/>
      <c r="WRL32" s="71"/>
      <c r="WRM32" s="71"/>
      <c r="WRN32" s="71"/>
      <c r="WRO32" s="71"/>
      <c r="WRP32" s="71"/>
      <c r="WRQ32" s="71"/>
      <c r="WRR32" s="71"/>
      <c r="WRS32" s="71"/>
      <c r="WRT32" s="71"/>
      <c r="WRU32" s="71"/>
      <c r="WRV32" s="71"/>
      <c r="WRW32" s="71"/>
      <c r="WRX32" s="71"/>
      <c r="WRY32" s="71"/>
      <c r="WRZ32" s="71"/>
      <c r="WSA32" s="71"/>
      <c r="WSB32" s="71"/>
      <c r="WSC32" s="71"/>
      <c r="WSD32" s="71"/>
      <c r="WSE32" s="71"/>
      <c r="WSF32" s="71"/>
      <c r="WSG32" s="71"/>
      <c r="WSH32" s="71"/>
      <c r="WSI32" s="71"/>
      <c r="WSJ32" s="71"/>
      <c r="WSK32" s="71"/>
      <c r="WSL32" s="71"/>
      <c r="WSM32" s="71"/>
      <c r="WSN32" s="71"/>
      <c r="WSO32" s="71"/>
      <c r="WSP32" s="71"/>
      <c r="WSQ32" s="71"/>
      <c r="WSR32" s="71"/>
      <c r="WSS32" s="71"/>
      <c r="WST32" s="71"/>
      <c r="WSU32" s="71"/>
      <c r="WSV32" s="71"/>
      <c r="WSW32" s="71"/>
      <c r="WSX32" s="71"/>
      <c r="WSY32" s="71"/>
      <c r="WSZ32" s="71"/>
      <c r="WTA32" s="71"/>
      <c r="WTB32" s="71"/>
      <c r="WTC32" s="71"/>
      <c r="WTD32" s="71"/>
      <c r="WTE32" s="71"/>
      <c r="WTF32" s="71"/>
      <c r="WTG32" s="71"/>
      <c r="WTH32" s="71"/>
      <c r="WTI32" s="71"/>
      <c r="WTJ32" s="71"/>
      <c r="WTK32" s="71"/>
      <c r="WTL32" s="71"/>
      <c r="WTM32" s="71"/>
      <c r="WTN32" s="71"/>
      <c r="WTO32" s="71"/>
      <c r="WTP32" s="71"/>
      <c r="WTQ32" s="71"/>
      <c r="WTR32" s="71"/>
      <c r="WTS32" s="71"/>
      <c r="WTT32" s="71"/>
      <c r="WTU32" s="71"/>
      <c r="WTV32" s="71"/>
      <c r="WTW32" s="71"/>
      <c r="WTX32" s="71"/>
      <c r="WTY32" s="71"/>
      <c r="WTZ32" s="71"/>
      <c r="WUA32" s="71"/>
      <c r="WUB32" s="71"/>
      <c r="WUC32" s="71"/>
      <c r="WUD32" s="71"/>
      <c r="WUE32" s="71"/>
      <c r="WUF32" s="71"/>
      <c r="WUG32" s="71"/>
      <c r="WUH32" s="71"/>
      <c r="WUI32" s="71"/>
      <c r="WUJ32" s="71"/>
      <c r="WUK32" s="71"/>
      <c r="WUL32" s="71"/>
      <c r="WUM32" s="71"/>
      <c r="WUN32" s="71"/>
      <c r="WUO32" s="71"/>
      <c r="WUP32" s="71"/>
      <c r="WUQ32" s="71"/>
      <c r="WUR32" s="71"/>
      <c r="WUS32" s="71"/>
      <c r="WUT32" s="71"/>
      <c r="WUU32" s="71"/>
      <c r="WUV32" s="71"/>
      <c r="WUW32" s="71"/>
      <c r="WUX32" s="71"/>
      <c r="WUY32" s="71"/>
      <c r="WUZ32" s="71"/>
      <c r="WVA32" s="71"/>
      <c r="WVB32" s="71"/>
      <c r="WVC32" s="71"/>
      <c r="WVD32" s="71"/>
      <c r="WVE32" s="71"/>
      <c r="WVF32" s="71"/>
      <c r="WVG32" s="71"/>
      <c r="WVH32" s="71"/>
      <c r="WVI32" s="71"/>
      <c r="WVJ32" s="71"/>
      <c r="WVK32" s="71"/>
      <c r="WVL32" s="71"/>
      <c r="WVM32" s="71"/>
      <c r="WVN32" s="71"/>
      <c r="WVO32" s="71"/>
      <c r="WVP32" s="71"/>
      <c r="WVQ32" s="71"/>
      <c r="WVR32" s="71"/>
      <c r="WVS32" s="71"/>
      <c r="WVT32" s="71"/>
      <c r="WVU32" s="71"/>
      <c r="WVV32" s="71"/>
      <c r="WVW32" s="71"/>
      <c r="WVX32" s="71"/>
      <c r="WVY32" s="71"/>
      <c r="WVZ32" s="71"/>
      <c r="WWA32" s="71"/>
      <c r="WWB32" s="71"/>
      <c r="WWC32" s="71"/>
      <c r="WWD32" s="71"/>
      <c r="WWE32" s="71"/>
      <c r="WWF32" s="71"/>
      <c r="WWG32" s="71"/>
      <c r="WWH32" s="71"/>
      <c r="WWI32" s="71"/>
      <c r="WWJ32" s="71"/>
      <c r="WWK32" s="71"/>
      <c r="WWL32" s="71"/>
      <c r="WWM32" s="71"/>
      <c r="WWN32" s="71"/>
      <c r="WWO32" s="71"/>
      <c r="WWP32" s="71"/>
      <c r="WWQ32" s="71"/>
      <c r="WWR32" s="71"/>
      <c r="WWS32" s="71"/>
      <c r="WWT32" s="71"/>
      <c r="WWU32" s="71"/>
      <c r="WWV32" s="71"/>
      <c r="WWW32" s="71"/>
      <c r="WWX32" s="71"/>
      <c r="WWY32" s="71"/>
      <c r="WWZ32" s="71"/>
      <c r="WXA32" s="71"/>
      <c r="WXB32" s="71"/>
      <c r="WXC32" s="71"/>
      <c r="WXD32" s="71"/>
      <c r="WXE32" s="71"/>
      <c r="WXF32" s="71"/>
      <c r="WXG32" s="71"/>
      <c r="WXH32" s="71"/>
      <c r="WXI32" s="71"/>
      <c r="WXJ32" s="71"/>
      <c r="WXK32" s="71"/>
      <c r="WXL32" s="71"/>
      <c r="WXM32" s="71"/>
      <c r="WXN32" s="71"/>
      <c r="WXO32" s="71"/>
      <c r="WXP32" s="71"/>
      <c r="WXQ32" s="71"/>
      <c r="WXR32" s="71"/>
      <c r="WXS32" s="71"/>
      <c r="WXT32" s="71"/>
      <c r="WXU32" s="71"/>
      <c r="WXV32" s="71"/>
      <c r="WXW32" s="71"/>
      <c r="WXX32" s="71"/>
      <c r="WXY32" s="71"/>
      <c r="WXZ32" s="71"/>
      <c r="WYA32" s="71"/>
      <c r="WYB32" s="71"/>
      <c r="WYC32" s="71"/>
      <c r="WYD32" s="71"/>
      <c r="WYE32" s="71"/>
      <c r="WYF32" s="71"/>
      <c r="WYG32" s="71"/>
      <c r="WYH32" s="71"/>
      <c r="WYI32" s="71"/>
      <c r="WYJ32" s="71"/>
      <c r="WYK32" s="71"/>
      <c r="WYL32" s="71"/>
      <c r="WYM32" s="71"/>
      <c r="WYN32" s="71"/>
      <c r="WYO32" s="71"/>
      <c r="WYP32" s="71"/>
      <c r="WYQ32" s="71"/>
      <c r="WYR32" s="71"/>
      <c r="WYS32" s="71"/>
      <c r="WYT32" s="71"/>
      <c r="WYU32" s="71"/>
      <c r="WYV32" s="71"/>
      <c r="WYW32" s="71"/>
      <c r="WYX32" s="71"/>
      <c r="WYY32" s="71"/>
      <c r="WYZ32" s="71"/>
      <c r="WZA32" s="71"/>
      <c r="WZB32" s="71"/>
      <c r="WZC32" s="71"/>
      <c r="WZD32" s="71"/>
      <c r="WZE32" s="71"/>
      <c r="WZF32" s="71"/>
      <c r="WZG32" s="71"/>
      <c r="WZH32" s="71"/>
      <c r="WZI32" s="71"/>
      <c r="WZJ32" s="71"/>
      <c r="WZK32" s="71"/>
      <c r="WZL32" s="71"/>
      <c r="WZM32" s="71"/>
      <c r="WZN32" s="71"/>
      <c r="WZO32" s="71"/>
      <c r="WZP32" s="71"/>
      <c r="WZQ32" s="71"/>
      <c r="WZR32" s="71"/>
      <c r="WZS32" s="71"/>
      <c r="WZT32" s="71"/>
      <c r="WZU32" s="71"/>
      <c r="WZV32" s="71"/>
      <c r="WZW32" s="71"/>
      <c r="WZX32" s="71"/>
      <c r="WZY32" s="71"/>
      <c r="WZZ32" s="71"/>
      <c r="XAA32" s="71"/>
      <c r="XAB32" s="71"/>
      <c r="XAC32" s="71"/>
      <c r="XAD32" s="71"/>
      <c r="XAE32" s="71"/>
      <c r="XAF32" s="71"/>
      <c r="XAG32" s="71"/>
      <c r="XAH32" s="71"/>
      <c r="XAI32" s="71"/>
      <c r="XAJ32" s="71"/>
      <c r="XAK32" s="71"/>
      <c r="XAL32" s="71"/>
      <c r="XAM32" s="71"/>
      <c r="XAN32" s="71"/>
      <c r="XAO32" s="71"/>
      <c r="XAP32" s="71"/>
      <c r="XAQ32" s="71"/>
      <c r="XAR32" s="71"/>
      <c r="XAS32" s="71"/>
      <c r="XAT32" s="71"/>
      <c r="XAU32" s="71"/>
      <c r="XAV32" s="71"/>
      <c r="XAW32" s="71"/>
      <c r="XAX32" s="71"/>
      <c r="XAY32" s="71"/>
      <c r="XAZ32" s="71"/>
      <c r="XBA32" s="71"/>
      <c r="XBB32" s="71"/>
      <c r="XBC32" s="71"/>
      <c r="XBD32" s="71"/>
      <c r="XBE32" s="71"/>
      <c r="XBF32" s="71"/>
      <c r="XBG32" s="71"/>
      <c r="XBH32" s="71"/>
      <c r="XBI32" s="71"/>
      <c r="XBJ32" s="71"/>
      <c r="XBK32" s="71"/>
      <c r="XBL32" s="71"/>
      <c r="XBM32" s="71"/>
      <c r="XBN32" s="71"/>
      <c r="XBO32" s="71"/>
      <c r="XBP32" s="71"/>
      <c r="XBQ32" s="71"/>
      <c r="XBR32" s="71"/>
      <c r="XBS32" s="71"/>
      <c r="XBT32" s="71"/>
      <c r="XBU32" s="71"/>
      <c r="XBV32" s="71"/>
      <c r="XBW32" s="71"/>
      <c r="XBX32" s="71"/>
      <c r="XBY32" s="71"/>
      <c r="XBZ32" s="71"/>
      <c r="XCA32" s="71"/>
      <c r="XCB32" s="71"/>
      <c r="XCC32" s="71"/>
      <c r="XCD32" s="71"/>
      <c r="XCE32" s="71"/>
      <c r="XCF32" s="71"/>
      <c r="XCG32" s="71"/>
      <c r="XCH32" s="71"/>
      <c r="XCI32" s="71"/>
      <c r="XCJ32" s="71"/>
      <c r="XCK32" s="71"/>
      <c r="XCL32" s="71"/>
      <c r="XCM32" s="71"/>
      <c r="XCN32" s="71"/>
      <c r="XCO32" s="71"/>
      <c r="XCP32" s="71"/>
      <c r="XCQ32" s="71"/>
      <c r="XCR32" s="71"/>
      <c r="XCS32" s="71"/>
      <c r="XCT32" s="71"/>
      <c r="XCU32" s="71"/>
      <c r="XCV32" s="71"/>
      <c r="XCW32" s="71"/>
      <c r="XCX32" s="71"/>
      <c r="XCY32" s="71"/>
      <c r="XCZ32" s="71"/>
      <c r="XDA32" s="71"/>
      <c r="XDB32" s="71"/>
      <c r="XDC32" s="71"/>
      <c r="XDD32" s="71"/>
      <c r="XDE32" s="71"/>
      <c r="XDF32" s="71"/>
      <c r="XDG32" s="71"/>
      <c r="XDH32" s="71"/>
      <c r="XDI32" s="71"/>
      <c r="XDJ32" s="71"/>
      <c r="XDK32" s="71"/>
      <c r="XDL32" s="71"/>
      <c r="XDM32" s="71"/>
      <c r="XDN32" s="71"/>
      <c r="XDO32" s="71"/>
      <c r="XDP32" s="71"/>
      <c r="XDQ32" s="71"/>
      <c r="XDR32" s="71"/>
      <c r="XDS32" s="71"/>
      <c r="XDT32" s="71"/>
      <c r="XDU32" s="71"/>
      <c r="XDV32" s="71"/>
      <c r="XDW32" s="71"/>
      <c r="XDX32" s="71"/>
      <c r="XDY32" s="71"/>
      <c r="XDZ32" s="71"/>
      <c r="XEA32" s="71"/>
      <c r="XEB32" s="71"/>
      <c r="XEC32" s="71"/>
      <c r="XED32" s="71"/>
      <c r="XEE32" s="71"/>
      <c r="XEF32" s="71"/>
      <c r="XEG32" s="71"/>
      <c r="XEH32" s="71"/>
      <c r="XEI32" s="71"/>
      <c r="XEJ32" s="71"/>
      <c r="XEK32" s="71"/>
      <c r="XEL32" s="71"/>
      <c r="XEM32" s="71"/>
      <c r="XEN32" s="71"/>
      <c r="XEO32" s="71"/>
      <c r="XEP32" s="71"/>
      <c r="XEQ32" s="71"/>
      <c r="XER32" s="71"/>
    </row>
    <row r="33" spans="1:17" s="75" customFormat="1" ht="18" hidden="1" outlineLevel="1" x14ac:dyDescent="0.2">
      <c r="A33" s="55"/>
      <c r="B33" s="68" t="s">
        <v>39</v>
      </c>
      <c r="C33" s="68">
        <f>IF(Lastenheft[[#This Row],[Ebene]]="Ü1",1,IF(Lastenheft[[#This Row],[Ebene]]="Ü2",2,IF(Lastenheft[[#This Row],[Ebene]]="Ü3",3,IF(Lastenheft[[#This Row],[Ebene]]="Ü4",4,IF(Lastenheft[[#This Row],[Ebene]]="T",5)))))</f>
        <v>5</v>
      </c>
      <c r="D33" s="68">
        <f t="shared" si="0"/>
        <v>1</v>
      </c>
      <c r="E33" s="68">
        <f t="shared" si="1"/>
        <v>1</v>
      </c>
      <c r="F33" s="68">
        <f t="shared" si="2"/>
        <v>3</v>
      </c>
      <c r="G33" s="68">
        <f t="shared" si="3"/>
        <v>0</v>
      </c>
      <c r="H33" s="68">
        <f>IF($C33=1,0,IF($C33=2,0,IF($C33=3,0,IF($C33=4,0,IF(AND($C33=5,NOT(Lastenheft[[#This Row],[Kriterium (M=Muss; I=Information)]]="nicht aktiv")),INDEX(H:H,ROW(H33)-1)+1,INDEX(H:H,ROW(H33)-1))))))</f>
        <v>0</v>
      </c>
      <c r="I33" s="69" t="str">
        <f>IF(NOT(Lastenheft[[#This Row],[Kriterium (M=Muss; I=Information)]]="nicht aktiv"),_xlfn.TEXTJOIN(".",FALSE,Lastenheft[[#This Row],[Spalte4]:[Spalte22]]),"")</f>
        <v/>
      </c>
      <c r="J33" s="19" t="str">
        <f>IF(NOT(Lastenheft[[#This Row],[Kriterium (M=Muss; I=Information)]]="nicht aktiv"),IF(C33=1,CONCATENATE(D33),IF(C33=2,CONCATENATE(D33,".",E33),IF(C33=3,CONCATENATE(D33,".",E33,".",F33),IF(C33=4,CONCATENATE(D33,".",E33,".",F33,".",G33),IF(C33=5,""))))),"")</f>
        <v/>
      </c>
      <c r="K33" s="28" t="s">
        <v>384</v>
      </c>
      <c r="L33" s="72"/>
      <c r="M33" s="70" t="s">
        <v>27</v>
      </c>
      <c r="N33" s="73"/>
      <c r="O33" s="73"/>
      <c r="P33" s="74"/>
    </row>
    <row r="34" spans="1:17" s="75" customFormat="1" ht="18" hidden="1" outlineLevel="1" x14ac:dyDescent="0.2">
      <c r="A34" s="55"/>
      <c r="B34" s="68" t="s">
        <v>39</v>
      </c>
      <c r="C34" s="68">
        <f>IF(Lastenheft[[#This Row],[Ebene]]="Ü1",1,IF(Lastenheft[[#This Row],[Ebene]]="Ü2",2,IF(Lastenheft[[#This Row],[Ebene]]="Ü3",3,IF(Lastenheft[[#This Row],[Ebene]]="Ü4",4,IF(Lastenheft[[#This Row],[Ebene]]="T",5)))))</f>
        <v>5</v>
      </c>
      <c r="D34" s="68">
        <f t="shared" si="0"/>
        <v>1</v>
      </c>
      <c r="E34" s="68">
        <f t="shared" si="1"/>
        <v>1</v>
      </c>
      <c r="F34" s="68">
        <f t="shared" si="2"/>
        <v>3</v>
      </c>
      <c r="G34" s="68">
        <f t="shared" si="3"/>
        <v>0</v>
      </c>
      <c r="H34" s="68">
        <f>IF($C34=1,0,IF($C34=2,0,IF($C34=3,0,IF($C34=4,0,IF(AND($C34=5,NOT(Lastenheft[[#This Row],[Kriterium (M=Muss; I=Information)]]="nicht aktiv")),INDEX(H:H,ROW(H34)-1)+1,INDEX(H:H,ROW(H34)-1))))))</f>
        <v>0</v>
      </c>
      <c r="I34" s="69" t="str">
        <f>IF(NOT(Lastenheft[[#This Row],[Kriterium (M=Muss; I=Information)]]="nicht aktiv"),_xlfn.TEXTJOIN(".",FALSE,Lastenheft[[#This Row],[Spalte4]:[Spalte22]]),"")</f>
        <v/>
      </c>
      <c r="J34" s="19" t="str">
        <f>IF(NOT(Lastenheft[[#This Row],[Kriterium (M=Muss; I=Information)]]="nicht aktiv"),IF(C34=1,CONCATENATE(D34),IF(C34=2,CONCATENATE(D34,".",E34),IF(C34=3,CONCATENATE(D34,".",E34,".",F34),IF(C34=4,CONCATENATE(D34,".",E34,".",F34,".",G34),IF(C34=5,""))))),"")</f>
        <v/>
      </c>
      <c r="K34" s="28" t="s">
        <v>385</v>
      </c>
      <c r="L34" s="72"/>
      <c r="M34" s="70" t="s">
        <v>27</v>
      </c>
      <c r="N34" s="73"/>
      <c r="O34" s="73"/>
      <c r="P34" s="74"/>
    </row>
    <row r="35" spans="1:17" s="75" customFormat="1" ht="18" outlineLevel="1" x14ac:dyDescent="0.2">
      <c r="A35" s="55"/>
      <c r="B35" s="68" t="s">
        <v>39</v>
      </c>
      <c r="C35" s="68">
        <f>IF(Lastenheft[[#This Row],[Ebene]]="Ü1",1,IF(Lastenheft[[#This Row],[Ebene]]="Ü2",2,IF(Lastenheft[[#This Row],[Ebene]]="Ü3",3,IF(Lastenheft[[#This Row],[Ebene]]="Ü4",4,IF(Lastenheft[[#This Row],[Ebene]]="T",5)))))</f>
        <v>5</v>
      </c>
      <c r="D35" s="68">
        <f t="shared" si="0"/>
        <v>1</v>
      </c>
      <c r="E35" s="68">
        <f t="shared" si="1"/>
        <v>1</v>
      </c>
      <c r="F35" s="68">
        <f t="shared" si="2"/>
        <v>3</v>
      </c>
      <c r="G35" s="68">
        <f t="shared" si="3"/>
        <v>0</v>
      </c>
      <c r="H35" s="68">
        <f>IF($C35=1,0,IF($C35=2,0,IF($C35=3,0,IF($C35=4,0,IF(AND($C35=5,NOT(Lastenheft[[#This Row],[Kriterium (M=Muss; I=Information)]]="nicht aktiv")),INDEX(H:H,ROW(H35)-1)+1,INDEX(H:H,ROW(H35)-1))))))</f>
        <v>1</v>
      </c>
      <c r="I35" s="69" t="str">
        <f>IF(NOT(Lastenheft[[#This Row],[Kriterium (M=Muss; I=Information)]]="nicht aktiv"),_xlfn.TEXTJOIN(".",FALSE,Lastenheft[[#This Row],[Spalte4]:[Spalte22]]),"")</f>
        <v>1.1.3.0.1</v>
      </c>
      <c r="J35" s="19" t="str">
        <f>IF(NOT(Lastenheft[[#This Row],[Kriterium (M=Muss; I=Information)]]="nicht aktiv"),IF(C35=1,CONCATENATE(D35),IF(C35=2,CONCATENATE(D35,".",E35),IF(C35=3,CONCATENATE(D35,".",E35,".",F35),IF(C35=4,CONCATENATE(D35,".",E35,".",F35,".",G35),IF(C35=5,""))))),"")</f>
        <v/>
      </c>
      <c r="K35" s="28" t="s">
        <v>410</v>
      </c>
      <c r="L35" s="72"/>
      <c r="M35" s="76" t="s">
        <v>1</v>
      </c>
      <c r="N35" s="73"/>
      <c r="O35" s="73"/>
      <c r="P35" s="74"/>
    </row>
    <row r="36" spans="1:17" s="75" customFormat="1" ht="18" hidden="1" outlineLevel="1" x14ac:dyDescent="0.2">
      <c r="A36" s="55"/>
      <c r="B36" s="68" t="s">
        <v>39</v>
      </c>
      <c r="C36" s="68">
        <f>IF(Lastenheft[[#This Row],[Ebene]]="Ü1",1,IF(Lastenheft[[#This Row],[Ebene]]="Ü2",2,IF(Lastenheft[[#This Row],[Ebene]]="Ü3",3,IF(Lastenheft[[#This Row],[Ebene]]="Ü4",4,IF(Lastenheft[[#This Row],[Ebene]]="T",5)))))</f>
        <v>5</v>
      </c>
      <c r="D36" s="68">
        <f t="shared" si="0"/>
        <v>1</v>
      </c>
      <c r="E36" s="68">
        <f t="shared" si="1"/>
        <v>1</v>
      </c>
      <c r="F36" s="68">
        <f t="shared" si="2"/>
        <v>3</v>
      </c>
      <c r="G36" s="68">
        <f t="shared" si="3"/>
        <v>0</v>
      </c>
      <c r="H36" s="68">
        <f>IF($C36=1,0,IF($C36=2,0,IF($C36=3,0,IF($C36=4,0,IF(AND($C36=5,NOT(Lastenheft[[#This Row],[Kriterium (M=Muss; I=Information)]]="nicht aktiv")),INDEX(H:H,ROW(H36)-1)+1,INDEX(H:H,ROW(H36)-1))))))</f>
        <v>1</v>
      </c>
      <c r="I36" s="69" t="str">
        <f>IF(NOT(Lastenheft[[#This Row],[Kriterium (M=Muss; I=Information)]]="nicht aktiv"),_xlfn.TEXTJOIN(".",FALSE,Lastenheft[[#This Row],[Spalte4]:[Spalte22]]),"")</f>
        <v/>
      </c>
      <c r="J36" s="19" t="str">
        <f>IF(NOT(Lastenheft[[#This Row],[Kriterium (M=Muss; I=Information)]]="nicht aktiv"),IF(C36=1,CONCATENATE(D36),IF(C36=2,CONCATENATE(D36,".",E36),IF(C36=3,CONCATENATE(D36,".",E36,".",F36),IF(C36=4,CONCATENATE(D36,".",E36,".",F36,".",G36),IF(C36=5,""))))),"")</f>
        <v/>
      </c>
      <c r="K36" s="28" t="s">
        <v>298</v>
      </c>
      <c r="L36" s="72"/>
      <c r="M36" s="76" t="s">
        <v>27</v>
      </c>
      <c r="N36" s="73"/>
      <c r="O36" s="73"/>
      <c r="P36" s="74"/>
    </row>
    <row r="37" spans="1:17" s="75" customFormat="1" ht="18" outlineLevel="1" x14ac:dyDescent="0.2">
      <c r="A37" s="55"/>
      <c r="B37" s="68" t="s">
        <v>39</v>
      </c>
      <c r="C37" s="68">
        <f>IF(Lastenheft[[#This Row],[Ebene]]="Ü1",1,IF(Lastenheft[[#This Row],[Ebene]]="Ü2",2,IF(Lastenheft[[#This Row],[Ebene]]="Ü3",3,IF(Lastenheft[[#This Row],[Ebene]]="Ü4",4,IF(Lastenheft[[#This Row],[Ebene]]="T",5)))))</f>
        <v>5</v>
      </c>
      <c r="D37" s="68">
        <f t="shared" si="0"/>
        <v>1</v>
      </c>
      <c r="E37" s="68">
        <f t="shared" si="1"/>
        <v>1</v>
      </c>
      <c r="F37" s="68">
        <f t="shared" si="2"/>
        <v>3</v>
      </c>
      <c r="G37" s="68">
        <f t="shared" si="3"/>
        <v>0</v>
      </c>
      <c r="H37" s="68">
        <f>IF($C37=1,0,IF($C37=2,0,IF($C37=3,0,IF($C37=4,0,IF(AND($C37=5,NOT(Lastenheft[[#This Row],[Kriterium (M=Muss; I=Information)]]="nicht aktiv")),INDEX(H:H,ROW(H37)-1)+1,INDEX(H:H,ROW(H37)-1))))))</f>
        <v>2</v>
      </c>
      <c r="I37" s="69" t="str">
        <f>IF(NOT(Lastenheft[[#This Row],[Kriterium (M=Muss; I=Information)]]="nicht aktiv"),_xlfn.TEXTJOIN(".",FALSE,Lastenheft[[#This Row],[Spalte4]:[Spalte22]]),"")</f>
        <v>1.1.3.0.2</v>
      </c>
      <c r="J37" s="19" t="str">
        <f>IF(NOT(Lastenheft[[#This Row],[Kriterium (M=Muss; I=Information)]]="nicht aktiv"),IF(C37=1,CONCATENATE(D37),IF(C37=2,CONCATENATE(D37,".",E37),IF(C37=3,CONCATENATE(D37,".",E37,".",F37),IF(C37=4,CONCATENATE(D37,".",E37,".",F37,".",G37),IF(C37=5,""))))),"")</f>
        <v/>
      </c>
      <c r="K37" s="28" t="s">
        <v>406</v>
      </c>
      <c r="L37" s="72"/>
      <c r="M37" s="76" t="s">
        <v>10</v>
      </c>
      <c r="N37" s="73"/>
      <c r="O37" s="73"/>
      <c r="P37" s="74"/>
    </row>
    <row r="38" spans="1:17" s="75" customFormat="1" ht="18" hidden="1" outlineLevel="1" x14ac:dyDescent="0.2">
      <c r="A38" s="55"/>
      <c r="B38" s="68" t="s">
        <v>39</v>
      </c>
      <c r="C38" s="68">
        <f>IF(Lastenheft[[#This Row],[Ebene]]="Ü1",1,IF(Lastenheft[[#This Row],[Ebene]]="Ü2",2,IF(Lastenheft[[#This Row],[Ebene]]="Ü3",3,IF(Lastenheft[[#This Row],[Ebene]]="Ü4",4,IF(Lastenheft[[#This Row],[Ebene]]="T",5)))))</f>
        <v>5</v>
      </c>
      <c r="D38" s="68">
        <f t="shared" si="0"/>
        <v>1</v>
      </c>
      <c r="E38" s="68">
        <f t="shared" si="1"/>
        <v>1</v>
      </c>
      <c r="F38" s="68">
        <f t="shared" si="2"/>
        <v>3</v>
      </c>
      <c r="G38" s="68">
        <f t="shared" si="3"/>
        <v>0</v>
      </c>
      <c r="H38" s="68">
        <f>IF($C38=1,0,IF($C38=2,0,IF($C38=3,0,IF($C38=4,0,IF(AND($C38=5,NOT(Lastenheft[[#This Row],[Kriterium (M=Muss; I=Information)]]="nicht aktiv")),INDEX(H:H,ROW(H38)-1)+1,INDEX(H:H,ROW(H38)-1))))))</f>
        <v>2</v>
      </c>
      <c r="I38" s="69" t="str">
        <f>IF(NOT(Lastenheft[[#This Row],[Kriterium (M=Muss; I=Information)]]="nicht aktiv"),_xlfn.TEXTJOIN(".",FALSE,Lastenheft[[#This Row],[Spalte4]:[Spalte22]]),"")</f>
        <v/>
      </c>
      <c r="J38" s="19" t="str">
        <f>IF(NOT(Lastenheft[[#This Row],[Kriterium (M=Muss; I=Information)]]="nicht aktiv"),IF(C38=1,CONCATENATE(D38),IF(C38=2,CONCATENATE(D38,".",E38),IF(C38=3,CONCATENATE(D38,".",E38,".",F38),IF(C38=4,CONCATENATE(D38,".",E38,".",F38,".",G38),IF(C38=5,""))))),"")</f>
        <v/>
      </c>
      <c r="K38" s="28" t="s">
        <v>397</v>
      </c>
      <c r="L38" s="72"/>
      <c r="M38" s="70" t="s">
        <v>27</v>
      </c>
      <c r="N38" s="73"/>
      <c r="O38" s="73"/>
      <c r="P38" s="74"/>
    </row>
    <row r="39" spans="1:17" s="71" customFormat="1" ht="19.5" outlineLevel="1" x14ac:dyDescent="0.2">
      <c r="A39" s="67"/>
      <c r="B39" s="68" t="s">
        <v>38</v>
      </c>
      <c r="C39" s="68">
        <f>IF(Lastenheft[[#This Row],[Ebene]]="Ü1",1,IF(Lastenheft[[#This Row],[Ebene]]="Ü2",2,IF(Lastenheft[[#This Row],[Ebene]]="Ü3",3,IF(Lastenheft[[#This Row],[Ebene]]="Ü4",4,IF(Lastenheft[[#This Row],[Ebene]]="T",5)))))</f>
        <v>2</v>
      </c>
      <c r="D39" s="68">
        <f t="shared" si="0"/>
        <v>1</v>
      </c>
      <c r="E39" s="68">
        <f t="shared" si="1"/>
        <v>2</v>
      </c>
      <c r="F39" s="68">
        <f t="shared" si="2"/>
        <v>0</v>
      </c>
      <c r="G39" s="68">
        <f t="shared" si="3"/>
        <v>0</v>
      </c>
      <c r="H39" s="68">
        <f>IF($C39=1,0,IF($C39=2,0,IF($C39=3,0,IF($C39=4,0,IF(AND($C39=5,NOT(Lastenheft[[#This Row],[Kriterium (M=Muss; I=Information)]]="nicht aktiv")),INDEX(H:H,ROW(H39)-1)+1,INDEX(H:H,ROW(H39)-1))))))</f>
        <v>0</v>
      </c>
      <c r="I39" s="69" t="str">
        <f>IF(NOT(Lastenheft[[#This Row],[Kriterium (M=Muss; I=Information)]]="nicht aktiv"),_xlfn.TEXTJOIN(".",FALSE,Lastenheft[[#This Row],[Spalte4]:[Spalte22]]),"")</f>
        <v>1.2.0.0.0</v>
      </c>
      <c r="J39" s="127" t="str">
        <f>IF(NOT(Lastenheft[[#This Row],[Kriterium (M=Muss; I=Information)]]="nicht aktiv"),IF(C39=1,CONCATENATE(D39),IF(C39=2,CONCATENATE(D39,".",E39),IF(C39=3,CONCATENATE(D39,".",E39,".",F39),IF(C39=4,CONCATENATE(D39,".",E39,".",F39,".",G39),IF(C39=5,""))))),"")</f>
        <v>1.2</v>
      </c>
      <c r="K39" s="128" t="s">
        <v>47</v>
      </c>
      <c r="L39" s="121"/>
      <c r="M39" s="122" t="s">
        <v>373</v>
      </c>
      <c r="N39" s="128"/>
      <c r="O39" s="128"/>
      <c r="P39" s="128"/>
    </row>
    <row r="40" spans="1:17" s="75" customFormat="1" ht="18" outlineLevel="1" x14ac:dyDescent="0.2">
      <c r="A40" s="55"/>
      <c r="B40" s="68" t="s">
        <v>39</v>
      </c>
      <c r="C40" s="68">
        <f>IF(Lastenheft[[#This Row],[Ebene]]="Ü1",1,IF(Lastenheft[[#This Row],[Ebene]]="Ü2",2,IF(Lastenheft[[#This Row],[Ebene]]="Ü3",3,IF(Lastenheft[[#This Row],[Ebene]]="Ü4",4,IF(Lastenheft[[#This Row],[Ebene]]="T",5)))))</f>
        <v>5</v>
      </c>
      <c r="D40" s="68">
        <f t="shared" si="0"/>
        <v>1</v>
      </c>
      <c r="E40" s="68">
        <f t="shared" si="1"/>
        <v>2</v>
      </c>
      <c r="F40" s="68">
        <f t="shared" si="2"/>
        <v>0</v>
      </c>
      <c r="G40" s="68">
        <f t="shared" si="3"/>
        <v>0</v>
      </c>
      <c r="H40" s="68">
        <f>IF($C40=1,0,IF($C40=2,0,IF($C40=3,0,IF($C40=4,0,IF(AND($C40=5,NOT(Lastenheft[[#This Row],[Kriterium (M=Muss; I=Information)]]="nicht aktiv")),INDEX(H:H,ROW(H40)-1)+1,INDEX(H:H,ROW(H40)-1))))))</f>
        <v>1</v>
      </c>
      <c r="I40" s="69" t="str">
        <f>IF(NOT(Lastenheft[[#This Row],[Kriterium (M=Muss; I=Information)]]="nicht aktiv"),_xlfn.TEXTJOIN(".",FALSE,Lastenheft[[#This Row],[Spalte4]:[Spalte22]]),"")</f>
        <v>1.2.0.0.1</v>
      </c>
      <c r="J40" s="19" t="str">
        <f>IF(NOT(Lastenheft[[#This Row],[Kriterium (M=Muss; I=Information)]]="nicht aktiv"),IF(C40=1,CONCATENATE(D40),IF(C40=2,CONCATENATE(D40,".",E40),IF(C40=3,CONCATENATE(D40,".",E40,".",F40),IF(C40=4,CONCATENATE(D40,".",E40,".",F40,".",G40),IF(C40=5,""))))),"")</f>
        <v/>
      </c>
      <c r="K40" s="28" t="s">
        <v>370</v>
      </c>
      <c r="L40" s="72"/>
      <c r="M40" s="70" t="s">
        <v>10</v>
      </c>
      <c r="N40" s="73"/>
      <c r="O40" s="73"/>
      <c r="P40" s="74"/>
    </row>
    <row r="41" spans="1:17" s="75" customFormat="1" ht="18" outlineLevel="1" x14ac:dyDescent="0.2">
      <c r="A41" s="55"/>
      <c r="B41" s="68" t="s">
        <v>39</v>
      </c>
      <c r="C41" s="68">
        <f>IF(Lastenheft[[#This Row],[Ebene]]="Ü1",1,IF(Lastenheft[[#This Row],[Ebene]]="Ü2",2,IF(Lastenheft[[#This Row],[Ebene]]="Ü3",3,IF(Lastenheft[[#This Row],[Ebene]]="Ü4",4,IF(Lastenheft[[#This Row],[Ebene]]="T",5)))))</f>
        <v>5</v>
      </c>
      <c r="D41" s="68">
        <f t="shared" si="0"/>
        <v>1</v>
      </c>
      <c r="E41" s="68">
        <f t="shared" si="1"/>
        <v>2</v>
      </c>
      <c r="F41" s="68">
        <f t="shared" si="2"/>
        <v>0</v>
      </c>
      <c r="G41" s="68">
        <f t="shared" si="3"/>
        <v>0</v>
      </c>
      <c r="H41" s="68">
        <f>IF($C41=1,0,IF($C41=2,0,IF($C41=3,0,IF($C41=4,0,IF(AND($C41=5,NOT(Lastenheft[[#This Row],[Kriterium (M=Muss; I=Information)]]="nicht aktiv")),INDEX(H:H,ROW(H41)-1)+1,INDEX(H:H,ROW(H41)-1))))))</f>
        <v>2</v>
      </c>
      <c r="I41" s="69" t="str">
        <f>IF(NOT(Lastenheft[[#This Row],[Kriterium (M=Muss; I=Information)]]="nicht aktiv"),_xlfn.TEXTJOIN(".",FALSE,Lastenheft[[#This Row],[Spalte4]:[Spalte22]]),"")</f>
        <v>1.2.0.0.2</v>
      </c>
      <c r="J41" s="19" t="str">
        <f>IF(NOT(Lastenheft[[#This Row],[Kriterium (M=Muss; I=Information)]]="nicht aktiv"),IF(C41=1,CONCATENATE(D41),IF(C41=2,CONCATENATE(D41,".",E41),IF(C41=3,CONCATENATE(D41,".",E41,".",F41),IF(C41=4,CONCATENATE(D41,".",E41,".",F41,".",G41),IF(C41=5,""))))),"")</f>
        <v/>
      </c>
      <c r="K41" s="28" t="s">
        <v>434</v>
      </c>
      <c r="L41" s="72"/>
      <c r="M41" s="70" t="s">
        <v>1</v>
      </c>
      <c r="N41" s="73"/>
      <c r="O41" s="73"/>
      <c r="P41" s="74"/>
    </row>
    <row r="42" spans="1:17" s="75" customFormat="1" ht="18" hidden="1" outlineLevel="1" x14ac:dyDescent="0.2">
      <c r="A42" s="55"/>
      <c r="B42" s="68" t="s">
        <v>39</v>
      </c>
      <c r="C42" s="68">
        <f>IF(Lastenheft[[#This Row],[Ebene]]="Ü1",1,IF(Lastenheft[[#This Row],[Ebene]]="Ü2",2,IF(Lastenheft[[#This Row],[Ebene]]="Ü3",3,IF(Lastenheft[[#This Row],[Ebene]]="Ü4",4,IF(Lastenheft[[#This Row],[Ebene]]="T",5)))))</f>
        <v>5</v>
      </c>
      <c r="D42" s="68">
        <f t="shared" si="0"/>
        <v>1</v>
      </c>
      <c r="E42" s="68">
        <f t="shared" si="1"/>
        <v>2</v>
      </c>
      <c r="F42" s="68">
        <f t="shared" si="2"/>
        <v>0</v>
      </c>
      <c r="G42" s="68">
        <f t="shared" si="3"/>
        <v>0</v>
      </c>
      <c r="H42" s="68">
        <f>IF($C42=1,0,IF($C42=2,0,IF($C42=3,0,IF($C42=4,0,IF(AND($C42=5,NOT(Lastenheft[[#This Row],[Kriterium (M=Muss; I=Information)]]="nicht aktiv")),INDEX(H:H,ROW(H42)-1)+1,INDEX(H:H,ROW(H42)-1))))))</f>
        <v>2</v>
      </c>
      <c r="I42" s="69" t="str">
        <f>IF(NOT(Lastenheft[[#This Row],[Kriterium (M=Muss; I=Information)]]="nicht aktiv"),_xlfn.TEXTJOIN(".",FALSE,Lastenheft[[#This Row],[Spalte4]:[Spalte22]]),"")</f>
        <v/>
      </c>
      <c r="J42" s="19" t="str">
        <f>IF(NOT(Lastenheft[[#This Row],[Kriterium (M=Muss; I=Information)]]="nicht aktiv"),IF(C42=1,CONCATENATE(D42),IF(C42=2,CONCATENATE(D42,".",E42),IF(C42=3,CONCATENATE(D42,".",E42,".",F42),IF(C42=4,CONCATENATE(D42,".",E42,".",F42,".",G42),IF(C42=5,""))))),"")</f>
        <v/>
      </c>
      <c r="K42" s="28" t="s">
        <v>398</v>
      </c>
      <c r="L42" s="72"/>
      <c r="M42" s="76" t="s">
        <v>27</v>
      </c>
      <c r="N42" s="73"/>
      <c r="O42" s="73"/>
      <c r="P42" s="74"/>
    </row>
    <row r="43" spans="1:17" s="75" customFormat="1" ht="18" hidden="1" outlineLevel="1" x14ac:dyDescent="0.2">
      <c r="A43" s="55"/>
      <c r="B43" s="68" t="s">
        <v>39</v>
      </c>
      <c r="C43" s="68">
        <f>IF(Lastenheft[[#This Row],[Ebene]]="Ü1",1,IF(Lastenheft[[#This Row],[Ebene]]="Ü2",2,IF(Lastenheft[[#This Row],[Ebene]]="Ü3",3,IF(Lastenheft[[#This Row],[Ebene]]="Ü4",4,IF(Lastenheft[[#This Row],[Ebene]]="T",5)))))</f>
        <v>5</v>
      </c>
      <c r="D43" s="68">
        <f t="shared" si="0"/>
        <v>1</v>
      </c>
      <c r="E43" s="68">
        <f t="shared" si="1"/>
        <v>2</v>
      </c>
      <c r="F43" s="68">
        <f t="shared" si="2"/>
        <v>0</v>
      </c>
      <c r="G43" s="68">
        <f t="shared" si="3"/>
        <v>0</v>
      </c>
      <c r="H43" s="68">
        <f>IF($C43=1,0,IF($C43=2,0,IF($C43=3,0,IF($C43=4,0,IF(AND($C43=5,NOT(Lastenheft[[#This Row],[Kriterium (M=Muss; I=Information)]]="nicht aktiv")),INDEX(H:H,ROW(H43)-1)+1,INDEX(H:H,ROW(H43)-1))))))</f>
        <v>2</v>
      </c>
      <c r="I43" s="69" t="str">
        <f>IF(NOT(Lastenheft[[#This Row],[Kriterium (M=Muss; I=Information)]]="nicht aktiv"),_xlfn.TEXTJOIN(".",FALSE,Lastenheft[[#This Row],[Spalte4]:[Spalte22]]),"")</f>
        <v/>
      </c>
      <c r="J43" s="19" t="str">
        <f>IF(NOT(Lastenheft[[#This Row],[Kriterium (M=Muss; I=Information)]]="nicht aktiv"),IF(C43=1,CONCATENATE(D43),IF(C43=2,CONCATENATE(D43,".",E43),IF(C43=3,CONCATENATE(D43,".",E43,".",F43),IF(C43=4,CONCATENATE(D43,".",E43,".",F43,".",G43),IF(C43=5,""))))),"")</f>
        <v/>
      </c>
      <c r="K43" s="28" t="s">
        <v>288</v>
      </c>
      <c r="L43" s="72"/>
      <c r="M43" s="76" t="s">
        <v>27</v>
      </c>
      <c r="N43" s="73"/>
      <c r="O43" s="73"/>
      <c r="P43" s="74"/>
    </row>
    <row r="44" spans="1:17" s="75" customFormat="1" ht="18" hidden="1" outlineLevel="1" x14ac:dyDescent="0.2">
      <c r="A44" s="55"/>
      <c r="B44" s="68" t="s">
        <v>39</v>
      </c>
      <c r="C44" s="68">
        <f>IF(Lastenheft[[#This Row],[Ebene]]="Ü1",1,IF(Lastenheft[[#This Row],[Ebene]]="Ü2",2,IF(Lastenheft[[#This Row],[Ebene]]="Ü3",3,IF(Lastenheft[[#This Row],[Ebene]]="Ü4",4,IF(Lastenheft[[#This Row],[Ebene]]="T",5)))))</f>
        <v>5</v>
      </c>
      <c r="D44" s="68">
        <f t="shared" si="0"/>
        <v>1</v>
      </c>
      <c r="E44" s="68">
        <f t="shared" si="1"/>
        <v>2</v>
      </c>
      <c r="F44" s="68">
        <f t="shared" si="2"/>
        <v>0</v>
      </c>
      <c r="G44" s="68">
        <f t="shared" si="3"/>
        <v>0</v>
      </c>
      <c r="H44" s="68">
        <f>IF($C44=1,0,IF($C44=2,0,IF($C44=3,0,IF($C44=4,0,IF(AND($C44=5,NOT(Lastenheft[[#This Row],[Kriterium (M=Muss; I=Information)]]="nicht aktiv")),INDEX(H:H,ROW(H44)-1)+1,INDEX(H:H,ROW(H44)-1))))))</f>
        <v>2</v>
      </c>
      <c r="I44" s="69" t="str">
        <f>IF(NOT(Lastenheft[[#This Row],[Kriterium (M=Muss; I=Information)]]="nicht aktiv"),_xlfn.TEXTJOIN(".",FALSE,Lastenheft[[#This Row],[Spalte4]:[Spalte22]]),"")</f>
        <v/>
      </c>
      <c r="J44" s="19" t="str">
        <f>IF(NOT(Lastenheft[[#This Row],[Kriterium (M=Muss; I=Information)]]="nicht aktiv"),IF(C44=1,CONCATENATE(D44),IF(C44=2,CONCATENATE(D44,".",E44),IF(C44=3,CONCATENATE(D44,".",E44,".",F44),IF(C44=4,CONCATENATE(D44,".",E44,".",F44,".",G44),IF(C44=5,""))))),"")</f>
        <v/>
      </c>
      <c r="K44" s="28" t="s">
        <v>89</v>
      </c>
      <c r="L44" s="72"/>
      <c r="M44" s="70" t="s">
        <v>27</v>
      </c>
      <c r="N44" s="73"/>
      <c r="O44" s="73"/>
      <c r="P44" s="74"/>
    </row>
    <row r="45" spans="1:17" s="75" customFormat="1" ht="18" hidden="1" outlineLevel="1" x14ac:dyDescent="0.2">
      <c r="A45" s="55"/>
      <c r="B45" s="68" t="s">
        <v>39</v>
      </c>
      <c r="C45" s="68">
        <f>IF(Lastenheft[[#This Row],[Ebene]]="Ü1",1,IF(Lastenheft[[#This Row],[Ebene]]="Ü2",2,IF(Lastenheft[[#This Row],[Ebene]]="Ü3",3,IF(Lastenheft[[#This Row],[Ebene]]="Ü4",4,IF(Lastenheft[[#This Row],[Ebene]]="T",5)))))</f>
        <v>5</v>
      </c>
      <c r="D45" s="68">
        <f t="shared" si="0"/>
        <v>1</v>
      </c>
      <c r="E45" s="68">
        <f t="shared" si="1"/>
        <v>2</v>
      </c>
      <c r="F45" s="68">
        <f t="shared" si="2"/>
        <v>0</v>
      </c>
      <c r="G45" s="68">
        <f t="shared" si="3"/>
        <v>0</v>
      </c>
      <c r="H45" s="68">
        <f>IF($C45=1,0,IF($C45=2,0,IF($C45=3,0,IF($C45=4,0,IF(AND($C45=5,NOT(Lastenheft[[#This Row],[Kriterium (M=Muss; I=Information)]]="nicht aktiv")),INDEX(H:H,ROW(H45)-1)+1,INDEX(H:H,ROW(H45)-1))))))</f>
        <v>2</v>
      </c>
      <c r="I45" s="69" t="str">
        <f>IF(NOT(Lastenheft[[#This Row],[Kriterium (M=Muss; I=Information)]]="nicht aktiv"),_xlfn.TEXTJOIN(".",FALSE,Lastenheft[[#This Row],[Spalte4]:[Spalte22]]),"")</f>
        <v/>
      </c>
      <c r="J45" s="19" t="str">
        <f>IF(NOT(Lastenheft[[#This Row],[Kriterium (M=Muss; I=Information)]]="nicht aktiv"),IF(C45=1,CONCATENATE(D45),IF(C45=2,CONCATENATE(D45,".",E45),IF(C45=3,CONCATENATE(D45,".",E45,".",F45),IF(C45=4,CONCATENATE(D45,".",E45,".",F45,".",G45),IF(C45=5,""))))),"")</f>
        <v/>
      </c>
      <c r="K45" s="28" t="s">
        <v>411</v>
      </c>
      <c r="L45" s="72"/>
      <c r="M45" s="76" t="s">
        <v>27</v>
      </c>
      <c r="N45" s="73"/>
      <c r="O45" s="73"/>
      <c r="P45" s="74"/>
    </row>
    <row r="46" spans="1:17" s="75" customFormat="1" ht="18" hidden="1" outlineLevel="1" x14ac:dyDescent="0.2">
      <c r="A46" s="55"/>
      <c r="B46" s="68" t="s">
        <v>39</v>
      </c>
      <c r="C46" s="68">
        <f>IF(Lastenheft[[#This Row],[Ebene]]="Ü1",1,IF(Lastenheft[[#This Row],[Ebene]]="Ü2",2,IF(Lastenheft[[#This Row],[Ebene]]="Ü3",3,IF(Lastenheft[[#This Row],[Ebene]]="Ü4",4,IF(Lastenheft[[#This Row],[Ebene]]="T",5)))))</f>
        <v>5</v>
      </c>
      <c r="D46" s="68">
        <f t="shared" si="0"/>
        <v>1</v>
      </c>
      <c r="E46" s="68">
        <f t="shared" si="1"/>
        <v>2</v>
      </c>
      <c r="F46" s="68">
        <f t="shared" si="2"/>
        <v>0</v>
      </c>
      <c r="G46" s="68">
        <f t="shared" si="3"/>
        <v>0</v>
      </c>
      <c r="H46" s="68">
        <f>IF($C46=1,0,IF($C46=2,0,IF($C46=3,0,IF($C46=4,0,IF(AND($C46=5,NOT(Lastenheft[[#This Row],[Kriterium (M=Muss; I=Information)]]="nicht aktiv")),INDEX(H:H,ROW(H46)-1)+1,INDEX(H:H,ROW(H46)-1))))))</f>
        <v>2</v>
      </c>
      <c r="I46" s="69" t="str">
        <f>IF(NOT(Lastenheft[[#This Row],[Kriterium (M=Muss; I=Information)]]="nicht aktiv"),_xlfn.TEXTJOIN(".",FALSE,Lastenheft[[#This Row],[Spalte4]:[Spalte22]]),"")</f>
        <v/>
      </c>
      <c r="J46" s="19" t="str">
        <f>IF(NOT(Lastenheft[[#This Row],[Kriterium (M=Muss; I=Information)]]="nicht aktiv"),IF(C46=1,CONCATENATE(D46),IF(C46=2,CONCATENATE(D46,".",E46),IF(C46=3,CONCATENATE(D46,".",E46,".",F46),IF(C46=4,CONCATENATE(D46,".",E46,".",F46,".",G46),IF(C46=5,""))))),"")</f>
        <v/>
      </c>
      <c r="K46" s="28" t="s">
        <v>90</v>
      </c>
      <c r="L46" s="72"/>
      <c r="M46" s="76" t="s">
        <v>27</v>
      </c>
      <c r="N46" s="73"/>
      <c r="O46" s="73"/>
      <c r="P46" s="74"/>
    </row>
    <row r="47" spans="1:17" s="75" customFormat="1" ht="18" hidden="1" outlineLevel="1" x14ac:dyDescent="0.2">
      <c r="A47" s="55"/>
      <c r="B47" s="68" t="s">
        <v>39</v>
      </c>
      <c r="C47" s="68">
        <f>IF(Lastenheft[[#This Row],[Ebene]]="Ü1",1,IF(Lastenheft[[#This Row],[Ebene]]="Ü2",2,IF(Lastenheft[[#This Row],[Ebene]]="Ü3",3,IF(Lastenheft[[#This Row],[Ebene]]="Ü4",4,IF(Lastenheft[[#This Row],[Ebene]]="T",5)))))</f>
        <v>5</v>
      </c>
      <c r="D47" s="68">
        <f t="shared" si="0"/>
        <v>1</v>
      </c>
      <c r="E47" s="68">
        <f t="shared" si="1"/>
        <v>2</v>
      </c>
      <c r="F47" s="68">
        <f t="shared" si="2"/>
        <v>0</v>
      </c>
      <c r="G47" s="68">
        <f t="shared" si="3"/>
        <v>0</v>
      </c>
      <c r="H47" s="68">
        <f>IF($C47=1,0,IF($C47=2,0,IF($C47=3,0,IF($C47=4,0,IF(AND($C47=5,NOT(Lastenheft[[#This Row],[Kriterium (M=Muss; I=Information)]]="nicht aktiv")),INDEX(H:H,ROW(H47)-1)+1,INDEX(H:H,ROW(H47)-1))))))</f>
        <v>2</v>
      </c>
      <c r="I47" s="69" t="str">
        <f>IF(NOT(Lastenheft[[#This Row],[Kriterium (M=Muss; I=Information)]]="nicht aktiv"),_xlfn.TEXTJOIN(".",FALSE,Lastenheft[[#This Row],[Spalte4]:[Spalte22]]),"")</f>
        <v/>
      </c>
      <c r="J47" s="19" t="str">
        <f>IF(NOT(Lastenheft[[#This Row],[Kriterium (M=Muss; I=Information)]]="nicht aktiv"),IF(C47=1,CONCATENATE(D47),IF(C47=2,CONCATENATE(D47,".",E47),IF(C47=3,CONCATENATE(D47,".",E47,".",F47),IF(C47=4,CONCATENATE(D47,".",E47,".",F47,".",G47),IF(C47=5,""))))),"")</f>
        <v/>
      </c>
      <c r="K47" s="28" t="s">
        <v>91</v>
      </c>
      <c r="L47" s="72"/>
      <c r="M47" s="76" t="s">
        <v>27</v>
      </c>
      <c r="N47" s="73"/>
      <c r="O47" s="73"/>
      <c r="P47" s="74"/>
    </row>
    <row r="48" spans="1:17" s="75" customFormat="1" ht="18.75" hidden="1" outlineLevel="1" x14ac:dyDescent="0.2">
      <c r="A48" s="55"/>
      <c r="B48" s="68" t="s">
        <v>39</v>
      </c>
      <c r="C48" s="68">
        <f>IF(Lastenheft[[#This Row],[Ebene]]="Ü1",1,IF(Lastenheft[[#This Row],[Ebene]]="Ü2",2,IF(Lastenheft[[#This Row],[Ebene]]="Ü3",3,IF(Lastenheft[[#This Row],[Ebene]]="Ü4",4,IF(Lastenheft[[#This Row],[Ebene]]="T",5)))))</f>
        <v>5</v>
      </c>
      <c r="D48" s="68">
        <f t="shared" si="0"/>
        <v>1</v>
      </c>
      <c r="E48" s="68">
        <f t="shared" si="1"/>
        <v>2</v>
      </c>
      <c r="F48" s="68">
        <f t="shared" si="2"/>
        <v>0</v>
      </c>
      <c r="G48" s="68">
        <f t="shared" si="3"/>
        <v>0</v>
      </c>
      <c r="H48" s="68">
        <f>IF($C48=1,0,IF($C48=2,0,IF($C48=3,0,IF($C48=4,0,IF(AND($C48=5,NOT(Lastenheft[[#This Row],[Kriterium (M=Muss; I=Information)]]="nicht aktiv")),INDEX(H:H,ROW(H48)-1)+1,INDEX(H:H,ROW(H48)-1))))))</f>
        <v>2</v>
      </c>
      <c r="I48" s="69" t="str">
        <f>IF(NOT(Lastenheft[[#This Row],[Kriterium (M=Muss; I=Information)]]="nicht aktiv"),_xlfn.TEXTJOIN(".",FALSE,Lastenheft[[#This Row],[Spalte4]:[Spalte22]]),"")</f>
        <v/>
      </c>
      <c r="J48" s="19" t="str">
        <f>IF(NOT(Lastenheft[[#This Row],[Kriterium (M=Muss; I=Information)]]="nicht aktiv"),IF(C48=1,CONCATENATE(D48),IF(C48=2,CONCATENATE(D48,".",E48),IF(C48=3,CONCATENATE(D48,".",E48,".",F48),IF(C48=4,CONCATENATE(D48,".",E48,".",F48,".",G48),IF(C48=5,""))))),"")</f>
        <v/>
      </c>
      <c r="K48" s="28" t="s">
        <v>92</v>
      </c>
      <c r="L48" s="72"/>
      <c r="M48" s="76" t="s">
        <v>27</v>
      </c>
      <c r="N48" s="78"/>
      <c r="O48" s="78"/>
      <c r="P48" s="78"/>
      <c r="Q48" s="77"/>
    </row>
    <row r="49" spans="1:16372" s="75" customFormat="1" ht="18" hidden="1" outlineLevel="1" x14ac:dyDescent="0.2">
      <c r="A49" s="55"/>
      <c r="B49" s="68" t="s">
        <v>39</v>
      </c>
      <c r="C49" s="68">
        <f>IF(Lastenheft[[#This Row],[Ebene]]="Ü1",1,IF(Lastenheft[[#This Row],[Ebene]]="Ü2",2,IF(Lastenheft[[#This Row],[Ebene]]="Ü3",3,IF(Lastenheft[[#This Row],[Ebene]]="Ü4",4,IF(Lastenheft[[#This Row],[Ebene]]="T",5)))))</f>
        <v>5</v>
      </c>
      <c r="D49" s="68">
        <f t="shared" si="0"/>
        <v>1</v>
      </c>
      <c r="E49" s="68">
        <f t="shared" si="1"/>
        <v>2</v>
      </c>
      <c r="F49" s="68">
        <f t="shared" si="2"/>
        <v>0</v>
      </c>
      <c r="G49" s="68">
        <f t="shared" si="3"/>
        <v>0</v>
      </c>
      <c r="H49" s="68">
        <f>IF($C49=1,0,IF($C49=2,0,IF($C49=3,0,IF($C49=4,0,IF(AND($C49=5,NOT(Lastenheft[[#This Row],[Kriterium (M=Muss; I=Information)]]="nicht aktiv")),INDEX(H:H,ROW(H49)-1)+1,INDEX(H:H,ROW(H49)-1))))))</f>
        <v>2</v>
      </c>
      <c r="I49" s="69" t="str">
        <f>IF(NOT(Lastenheft[[#This Row],[Kriterium (M=Muss; I=Information)]]="nicht aktiv"),_xlfn.TEXTJOIN(".",FALSE,Lastenheft[[#This Row],[Spalte4]:[Spalte22]]),"")</f>
        <v/>
      </c>
      <c r="J49" s="19" t="str">
        <f>IF(NOT(Lastenheft[[#This Row],[Kriterium (M=Muss; I=Information)]]="nicht aktiv"),IF(C49=1,CONCATENATE(D49),IF(C49=2,CONCATENATE(D49,".",E49),IF(C49=3,CONCATENATE(D49,".",E49,".",F49),IF(C49=4,CONCATENATE(D49,".",E49,".",F49,".",G49),IF(C49=5,""))))),"")</f>
        <v/>
      </c>
      <c r="K49" s="28" t="s">
        <v>213</v>
      </c>
      <c r="L49" s="72"/>
      <c r="M49" s="76" t="s">
        <v>27</v>
      </c>
      <c r="N49" s="73"/>
      <c r="O49" s="73"/>
      <c r="P49" s="74"/>
    </row>
    <row r="50" spans="1:16372" s="75" customFormat="1" ht="18" hidden="1" outlineLevel="1" x14ac:dyDescent="0.2">
      <c r="A50" s="55"/>
      <c r="B50" s="68" t="s">
        <v>39</v>
      </c>
      <c r="C50" s="68">
        <f>IF(Lastenheft[[#This Row],[Ebene]]="Ü1",1,IF(Lastenheft[[#This Row],[Ebene]]="Ü2",2,IF(Lastenheft[[#This Row],[Ebene]]="Ü3",3,IF(Lastenheft[[#This Row],[Ebene]]="Ü4",4,IF(Lastenheft[[#This Row],[Ebene]]="T",5)))))</f>
        <v>5</v>
      </c>
      <c r="D50" s="68">
        <f t="shared" si="0"/>
        <v>1</v>
      </c>
      <c r="E50" s="68">
        <f t="shared" si="1"/>
        <v>2</v>
      </c>
      <c r="F50" s="68">
        <f t="shared" si="2"/>
        <v>0</v>
      </c>
      <c r="G50" s="68">
        <f t="shared" si="3"/>
        <v>0</v>
      </c>
      <c r="H50" s="68">
        <f>IF($C50=1,0,IF($C50=2,0,IF($C50=3,0,IF($C50=4,0,IF(AND($C50=5,NOT(Lastenheft[[#This Row],[Kriterium (M=Muss; I=Information)]]="nicht aktiv")),INDEX(H:H,ROW(H50)-1)+1,INDEX(H:H,ROW(H50)-1))))))</f>
        <v>2</v>
      </c>
      <c r="I50" s="69" t="str">
        <f>IF(NOT(Lastenheft[[#This Row],[Kriterium (M=Muss; I=Information)]]="nicht aktiv"),_xlfn.TEXTJOIN(".",FALSE,Lastenheft[[#This Row],[Spalte4]:[Spalte22]]),"")</f>
        <v/>
      </c>
      <c r="J50" s="19" t="str">
        <f>IF(NOT(Lastenheft[[#This Row],[Kriterium (M=Muss; I=Information)]]="nicht aktiv"),IF(C50=1,CONCATENATE(D50),IF(C50=2,CONCATENATE(D50,".",E50),IF(C50=3,CONCATENATE(D50,".",E50,".",F50),IF(C50=4,CONCATENATE(D50,".",E50,".",F50,".",G50),IF(C50=5,""))))),"")</f>
        <v/>
      </c>
      <c r="K50" s="28" t="s">
        <v>214</v>
      </c>
      <c r="L50" s="72"/>
      <c r="M50" s="70" t="s">
        <v>27</v>
      </c>
      <c r="N50" s="73"/>
      <c r="O50" s="73"/>
      <c r="P50" s="74"/>
    </row>
    <row r="51" spans="1:16372" s="75" customFormat="1" ht="18" hidden="1" outlineLevel="1" x14ac:dyDescent="0.2">
      <c r="A51" s="55"/>
      <c r="B51" s="68" t="s">
        <v>39</v>
      </c>
      <c r="C51" s="68">
        <f>IF(Lastenheft[[#This Row],[Ebene]]="Ü1",1,IF(Lastenheft[[#This Row],[Ebene]]="Ü2",2,IF(Lastenheft[[#This Row],[Ebene]]="Ü3",3,IF(Lastenheft[[#This Row],[Ebene]]="Ü4",4,IF(Lastenheft[[#This Row],[Ebene]]="T",5)))))</f>
        <v>5</v>
      </c>
      <c r="D51" s="68">
        <f t="shared" si="0"/>
        <v>1</v>
      </c>
      <c r="E51" s="68">
        <f t="shared" si="1"/>
        <v>2</v>
      </c>
      <c r="F51" s="68">
        <f t="shared" si="2"/>
        <v>0</v>
      </c>
      <c r="G51" s="68">
        <f t="shared" si="3"/>
        <v>0</v>
      </c>
      <c r="H51" s="68">
        <f>IF($C51=1,0,IF($C51=2,0,IF($C51=3,0,IF($C51=4,0,IF(AND($C51=5,NOT(Lastenheft[[#This Row],[Kriterium (M=Muss; I=Information)]]="nicht aktiv")),INDEX(H:H,ROW(H51)-1)+1,INDEX(H:H,ROW(H51)-1))))))</f>
        <v>2</v>
      </c>
      <c r="I51" s="69" t="str">
        <f>IF(NOT(Lastenheft[[#This Row],[Kriterium (M=Muss; I=Information)]]="nicht aktiv"),_xlfn.TEXTJOIN(".",FALSE,Lastenheft[[#This Row],[Spalte4]:[Spalte22]]),"")</f>
        <v/>
      </c>
      <c r="J51" s="19" t="str">
        <f>IF(NOT(Lastenheft[[#This Row],[Kriterium (M=Muss; I=Information)]]="nicht aktiv"),IF(C51=1,CONCATENATE(D51),IF(C51=2,CONCATENATE(D51,".",E51),IF(C51=3,CONCATENATE(D51,".",E51,".",F51),IF(C51=4,CONCATENATE(D51,".",E51,".",F51,".",G51),IF(C51=5,""))))),"")</f>
        <v/>
      </c>
      <c r="K51" s="28" t="s">
        <v>93</v>
      </c>
      <c r="L51" s="72"/>
      <c r="M51" s="76" t="s">
        <v>27</v>
      </c>
      <c r="N51" s="73"/>
      <c r="O51" s="73"/>
      <c r="P51" s="74"/>
    </row>
    <row r="52" spans="1:16372" s="75" customFormat="1" ht="18" hidden="1" outlineLevel="1" x14ac:dyDescent="0.2">
      <c r="A52" s="55"/>
      <c r="B52" s="68" t="s">
        <v>39</v>
      </c>
      <c r="C52" s="68">
        <f>IF(Lastenheft[[#This Row],[Ebene]]="Ü1",1,IF(Lastenheft[[#This Row],[Ebene]]="Ü2",2,IF(Lastenheft[[#This Row],[Ebene]]="Ü3",3,IF(Lastenheft[[#This Row],[Ebene]]="Ü4",4,IF(Lastenheft[[#This Row],[Ebene]]="T",5)))))</f>
        <v>5</v>
      </c>
      <c r="D52" s="68">
        <f t="shared" si="0"/>
        <v>1</v>
      </c>
      <c r="E52" s="68">
        <f t="shared" si="1"/>
        <v>2</v>
      </c>
      <c r="F52" s="68">
        <f t="shared" si="2"/>
        <v>0</v>
      </c>
      <c r="G52" s="68">
        <f t="shared" si="3"/>
        <v>0</v>
      </c>
      <c r="H52" s="68">
        <f>IF($C52=1,0,IF($C52=2,0,IF($C52=3,0,IF($C52=4,0,IF(AND($C52=5,NOT(Lastenheft[[#This Row],[Kriterium (M=Muss; I=Information)]]="nicht aktiv")),INDEX(H:H,ROW(H52)-1)+1,INDEX(H:H,ROW(H52)-1))))))</f>
        <v>2</v>
      </c>
      <c r="I52" s="69" t="str">
        <f>IF(NOT(Lastenheft[[#This Row],[Kriterium (M=Muss; I=Information)]]="nicht aktiv"),_xlfn.TEXTJOIN(".",FALSE,Lastenheft[[#This Row],[Spalte4]:[Spalte22]]),"")</f>
        <v/>
      </c>
      <c r="J52" s="19" t="str">
        <f>IF(NOT(Lastenheft[[#This Row],[Kriterium (M=Muss; I=Information)]]="nicht aktiv"),IF(C52=1,CONCATENATE(D52),IF(C52=2,CONCATENATE(D52,".",E52),IF(C52=3,CONCATENATE(D52,".",E52,".",F52),IF(C52=4,CONCATENATE(D52,".",E52,".",F52,".",G52),IF(C52=5,""))))),"")</f>
        <v/>
      </c>
      <c r="K52" s="28" t="s">
        <v>94</v>
      </c>
      <c r="L52" s="72"/>
      <c r="M52" s="76" t="s">
        <v>27</v>
      </c>
      <c r="N52" s="73"/>
      <c r="O52" s="73"/>
      <c r="P52" s="74"/>
    </row>
    <row r="53" spans="1:16372" s="75" customFormat="1" ht="18" hidden="1" outlineLevel="1" x14ac:dyDescent="0.2">
      <c r="A53" s="55"/>
      <c r="B53" s="68" t="s">
        <v>39</v>
      </c>
      <c r="C53" s="68">
        <f>IF(Lastenheft[[#This Row],[Ebene]]="Ü1",1,IF(Lastenheft[[#This Row],[Ebene]]="Ü2",2,IF(Lastenheft[[#This Row],[Ebene]]="Ü3",3,IF(Lastenheft[[#This Row],[Ebene]]="Ü4",4,IF(Lastenheft[[#This Row],[Ebene]]="T",5)))))</f>
        <v>5</v>
      </c>
      <c r="D53" s="68">
        <f t="shared" si="0"/>
        <v>1</v>
      </c>
      <c r="E53" s="68">
        <f t="shared" si="1"/>
        <v>2</v>
      </c>
      <c r="F53" s="68">
        <f t="shared" si="2"/>
        <v>0</v>
      </c>
      <c r="G53" s="68">
        <f t="shared" si="3"/>
        <v>0</v>
      </c>
      <c r="H53" s="68">
        <f>IF($C53=1,0,IF($C53=2,0,IF($C53=3,0,IF($C53=4,0,IF(AND($C53=5,NOT(Lastenheft[[#This Row],[Kriterium (M=Muss; I=Information)]]="nicht aktiv")),INDEX(H:H,ROW(H53)-1)+1,INDEX(H:H,ROW(H53)-1))))))</f>
        <v>2</v>
      </c>
      <c r="I53" s="69" t="str">
        <f>IF(NOT(Lastenheft[[#This Row],[Kriterium (M=Muss; I=Information)]]="nicht aktiv"),_xlfn.TEXTJOIN(".",FALSE,Lastenheft[[#This Row],[Spalte4]:[Spalte22]]),"")</f>
        <v/>
      </c>
      <c r="J53" s="19" t="str">
        <f>IF(NOT(Lastenheft[[#This Row],[Kriterium (M=Muss; I=Information)]]="nicht aktiv"),IF(C53=1,CONCATENATE(D53),IF(C53=2,CONCATENATE(D53,".",E53),IF(C53=3,CONCATENATE(D53,".",E53,".",F53),IF(C53=4,CONCATENATE(D53,".",E53,".",F53,".",G53),IF(C53=5,""))))),"")</f>
        <v/>
      </c>
      <c r="K53" s="28" t="s">
        <v>95</v>
      </c>
      <c r="L53" s="72"/>
      <c r="M53" s="76" t="s">
        <v>27</v>
      </c>
      <c r="N53" s="73"/>
      <c r="O53" s="73"/>
      <c r="P53" s="74"/>
    </row>
    <row r="54" spans="1:16372" s="71" customFormat="1" ht="18" hidden="1" outlineLevel="1" x14ac:dyDescent="0.2">
      <c r="A54" s="67"/>
      <c r="B54" s="68" t="s">
        <v>39</v>
      </c>
      <c r="C54" s="68">
        <f>IF(Lastenheft[[#This Row],[Ebene]]="Ü1",1,IF(Lastenheft[[#This Row],[Ebene]]="Ü2",2,IF(Lastenheft[[#This Row],[Ebene]]="Ü3",3,IF(Lastenheft[[#This Row],[Ebene]]="Ü4",4,IF(Lastenheft[[#This Row],[Ebene]]="T",5)))))</f>
        <v>5</v>
      </c>
      <c r="D54" s="68">
        <f t="shared" si="0"/>
        <v>1</v>
      </c>
      <c r="E54" s="68">
        <f t="shared" si="1"/>
        <v>2</v>
      </c>
      <c r="F54" s="68">
        <f t="shared" si="2"/>
        <v>0</v>
      </c>
      <c r="G54" s="68">
        <f t="shared" si="3"/>
        <v>0</v>
      </c>
      <c r="H54" s="68">
        <f>IF($C54=1,0,IF($C54=2,0,IF($C54=3,0,IF($C54=4,0,IF(AND($C54=5,NOT(Lastenheft[[#This Row],[Kriterium (M=Muss; I=Information)]]="nicht aktiv")),INDEX(H:H,ROW(H54)-1)+1,INDEX(H:H,ROW(H54)-1))))))</f>
        <v>2</v>
      </c>
      <c r="I54" s="69" t="str">
        <f>IF(NOT(Lastenheft[[#This Row],[Kriterium (M=Muss; I=Information)]]="nicht aktiv"),_xlfn.TEXTJOIN(".",FALSE,Lastenheft[[#This Row],[Spalte4]:[Spalte22]]),"")</f>
        <v/>
      </c>
      <c r="J54" s="19" t="str">
        <f>IF(NOT(Lastenheft[[#This Row],[Kriterium (M=Muss; I=Information)]]="nicht aktiv"),IF(C54=1,CONCATENATE(D54),IF(C54=2,CONCATENATE(D54,".",E54),IF(C54=3,CONCATENATE(D54,".",E54,".",F54),IF(C54=4,CONCATENATE(D54,".",E54,".",F54,".",G54),IF(C54=5,""))))),"")</f>
        <v/>
      </c>
      <c r="K54" s="28" t="s">
        <v>96</v>
      </c>
      <c r="L54" s="72"/>
      <c r="M54" s="76" t="s">
        <v>27</v>
      </c>
      <c r="N54" s="73"/>
      <c r="O54" s="73"/>
      <c r="P54" s="74"/>
    </row>
    <row r="55" spans="1:16372" s="75" customFormat="1" ht="23.25" x14ac:dyDescent="0.2">
      <c r="A55" s="55"/>
      <c r="B55" s="68" t="s">
        <v>37</v>
      </c>
      <c r="C55" s="68">
        <f>IF(Lastenheft[[#This Row],[Ebene]]="Ü1",1,IF(Lastenheft[[#This Row],[Ebene]]="Ü2",2,IF(Lastenheft[[#This Row],[Ebene]]="Ü3",3,IF(Lastenheft[[#This Row],[Ebene]]="Ü4",4,IF(Lastenheft[[#This Row],[Ebene]]="T",5)))))</f>
        <v>1</v>
      </c>
      <c r="D55" s="68">
        <f t="shared" si="0"/>
        <v>2</v>
      </c>
      <c r="E55" s="68">
        <f t="shared" si="1"/>
        <v>0</v>
      </c>
      <c r="F55" s="68">
        <f t="shared" si="2"/>
        <v>0</v>
      </c>
      <c r="G55" s="68">
        <f t="shared" si="3"/>
        <v>0</v>
      </c>
      <c r="H55" s="68">
        <f>IF($C55=1,0,IF($C55=2,0,IF($C55=3,0,IF($C55=4,0,IF(AND($C55=5,NOT(Lastenheft[[#This Row],[Kriterium (M=Muss; I=Information)]]="nicht aktiv")),INDEX(H:H,ROW(H55)-1)+1,INDEX(H:H,ROW(H55)-1))))))</f>
        <v>0</v>
      </c>
      <c r="I55" s="69" t="str">
        <f>IF(NOT(Lastenheft[[#This Row],[Kriterium (M=Muss; I=Information)]]="nicht aktiv"),_xlfn.TEXTJOIN(".",FALSE,Lastenheft[[#This Row],[Spalte4]:[Spalte22]]),"")</f>
        <v>2.0.0.0.0</v>
      </c>
      <c r="J55" s="123" t="str">
        <f>IF(NOT(Lastenheft[[#This Row],[Kriterium (M=Muss; I=Information)]]="nicht aktiv"),IF(C55=1,CONCATENATE(D55),IF(C55=2,CONCATENATE(D55,".",E55),IF(C55=3,CONCATENATE(D55,".",E55,".",F55),IF(C55=4,CONCATENATE(D55,".",E55,".",F55,".",G55),IF(C55=5,""))))),"")</f>
        <v>2</v>
      </c>
      <c r="K55" s="124" t="s">
        <v>88</v>
      </c>
      <c r="L55" s="125"/>
      <c r="M55" s="126" t="s">
        <v>373</v>
      </c>
      <c r="N55" s="20"/>
      <c r="O55" s="81">
        <v>2</v>
      </c>
      <c r="P55" s="74">
        <f>N55*O55</f>
        <v>0</v>
      </c>
    </row>
    <row r="56" spans="1:16372" s="75" customFormat="1" ht="19.5" outlineLevel="1" x14ac:dyDescent="0.2">
      <c r="A56" s="55"/>
      <c r="B56" s="68" t="s">
        <v>38</v>
      </c>
      <c r="C56" s="68">
        <f>IF(Lastenheft[[#This Row],[Ebene]]="Ü1",1,IF(Lastenheft[[#This Row],[Ebene]]="Ü2",2,IF(Lastenheft[[#This Row],[Ebene]]="Ü3",3,IF(Lastenheft[[#This Row],[Ebene]]="Ü4",4,IF(Lastenheft[[#This Row],[Ebene]]="T",5)))))</f>
        <v>2</v>
      </c>
      <c r="D56" s="68">
        <f t="shared" si="0"/>
        <v>2</v>
      </c>
      <c r="E56" s="68">
        <f t="shared" si="1"/>
        <v>1</v>
      </c>
      <c r="F56" s="68">
        <f t="shared" si="2"/>
        <v>0</v>
      </c>
      <c r="G56" s="68">
        <f t="shared" si="3"/>
        <v>0</v>
      </c>
      <c r="H56" s="68">
        <f>IF($C56=1,0,IF($C56=2,0,IF($C56=3,0,IF($C56=4,0,IF(AND($C56=5,NOT(Lastenheft[[#This Row],[Kriterium (M=Muss; I=Information)]]="nicht aktiv")),INDEX(H:H,ROW(H56)-1)+1,INDEX(H:H,ROW(H56)-1))))))</f>
        <v>0</v>
      </c>
      <c r="I56" s="69" t="str">
        <f>IF(NOT(Lastenheft[[#This Row],[Kriterium (M=Muss; I=Information)]]="nicht aktiv"),_xlfn.TEXTJOIN(".",FALSE,Lastenheft[[#This Row],[Spalte4]:[Spalte22]]),"")</f>
        <v>2.1.0.0.0</v>
      </c>
      <c r="J56" s="127" t="str">
        <f>IF(NOT(Lastenheft[[#This Row],[Kriterium (M=Muss; I=Information)]]="nicht aktiv"),IF(C56=1,CONCATENATE(D56),IF(C56=2,CONCATENATE(D56,".",E56),IF(C56=3,CONCATENATE(D56,".",E56,".",F56),IF(C56=4,CONCATENATE(D56,".",E56,".",F56,".",G56),IF(C56=5,""))))),"")</f>
        <v>2.1</v>
      </c>
      <c r="K56" s="128" t="s">
        <v>88</v>
      </c>
      <c r="L56" s="121"/>
      <c r="M56" s="122" t="s">
        <v>373</v>
      </c>
      <c r="N56" s="128"/>
      <c r="O56" s="128"/>
      <c r="P56" s="128"/>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c r="IW56" s="71"/>
      <c r="IX56" s="71"/>
      <c r="IY56" s="71"/>
      <c r="IZ56" s="71"/>
      <c r="JA56" s="71"/>
      <c r="JB56" s="71"/>
      <c r="JC56" s="71"/>
      <c r="JD56" s="71"/>
      <c r="JE56" s="71"/>
      <c r="JF56" s="71"/>
      <c r="JG56" s="71"/>
      <c r="JH56" s="71"/>
      <c r="JI56" s="71"/>
      <c r="JJ56" s="71"/>
      <c r="JK56" s="71"/>
      <c r="JL56" s="71"/>
      <c r="JM56" s="71"/>
      <c r="JN56" s="71"/>
      <c r="JO56" s="71"/>
      <c r="JP56" s="71"/>
      <c r="JQ56" s="71"/>
      <c r="JR56" s="71"/>
      <c r="JS56" s="71"/>
      <c r="JT56" s="71"/>
      <c r="JU56" s="71"/>
      <c r="JV56" s="71"/>
      <c r="JW56" s="71"/>
      <c r="JX56" s="71"/>
      <c r="JY56" s="71"/>
      <c r="JZ56" s="71"/>
      <c r="KA56" s="71"/>
      <c r="KB56" s="71"/>
      <c r="KC56" s="71"/>
      <c r="KD56" s="71"/>
      <c r="KE56" s="71"/>
      <c r="KF56" s="71"/>
      <c r="KG56" s="71"/>
      <c r="KH56" s="71"/>
      <c r="KI56" s="71"/>
      <c r="KJ56" s="71"/>
      <c r="KK56" s="71"/>
      <c r="KL56" s="71"/>
      <c r="KM56" s="71"/>
      <c r="KN56" s="71"/>
      <c r="KO56" s="71"/>
      <c r="KP56" s="71"/>
      <c r="KQ56" s="71"/>
      <c r="KR56" s="71"/>
      <c r="KS56" s="71"/>
      <c r="KT56" s="71"/>
      <c r="KU56" s="71"/>
      <c r="KV56" s="71"/>
      <c r="KW56" s="71"/>
      <c r="KX56" s="71"/>
      <c r="KY56" s="71"/>
      <c r="KZ56" s="71"/>
      <c r="LA56" s="71"/>
      <c r="LB56" s="71"/>
      <c r="LC56" s="71"/>
      <c r="LD56" s="71"/>
      <c r="LE56" s="71"/>
      <c r="LF56" s="71"/>
      <c r="LG56" s="71"/>
      <c r="LH56" s="71"/>
      <c r="LI56" s="71"/>
      <c r="LJ56" s="71"/>
      <c r="LK56" s="71"/>
      <c r="LL56" s="71"/>
      <c r="LM56" s="71"/>
      <c r="LN56" s="71"/>
      <c r="LO56" s="71"/>
      <c r="LP56" s="71"/>
      <c r="LQ56" s="71"/>
      <c r="LR56" s="71"/>
      <c r="LS56" s="71"/>
      <c r="LT56" s="71"/>
      <c r="LU56" s="71"/>
      <c r="LV56" s="71"/>
      <c r="LW56" s="71"/>
      <c r="LX56" s="71"/>
      <c r="LY56" s="71"/>
      <c r="LZ56" s="71"/>
      <c r="MA56" s="71"/>
      <c r="MB56" s="71"/>
      <c r="MC56" s="71"/>
      <c r="MD56" s="71"/>
      <c r="ME56" s="71"/>
      <c r="MF56" s="71"/>
      <c r="MG56" s="71"/>
      <c r="MH56" s="71"/>
      <c r="MI56" s="71"/>
      <c r="MJ56" s="71"/>
      <c r="MK56" s="71"/>
      <c r="ML56" s="71"/>
      <c r="MM56" s="71"/>
      <c r="MN56" s="71"/>
      <c r="MO56" s="71"/>
      <c r="MP56" s="71"/>
      <c r="MQ56" s="71"/>
      <c r="MR56" s="71"/>
      <c r="MS56" s="71"/>
      <c r="MT56" s="71"/>
      <c r="MU56" s="71"/>
      <c r="MV56" s="71"/>
      <c r="MW56" s="71"/>
      <c r="MX56" s="71"/>
      <c r="MY56" s="71"/>
      <c r="MZ56" s="71"/>
      <c r="NA56" s="71"/>
      <c r="NB56" s="71"/>
      <c r="NC56" s="71"/>
      <c r="ND56" s="71"/>
      <c r="NE56" s="71"/>
      <c r="NF56" s="71"/>
      <c r="NG56" s="71"/>
      <c r="NH56" s="71"/>
      <c r="NI56" s="71"/>
      <c r="NJ56" s="71"/>
      <c r="NK56" s="71"/>
      <c r="NL56" s="71"/>
      <c r="NM56" s="71"/>
      <c r="NN56" s="71"/>
      <c r="NO56" s="71"/>
      <c r="NP56" s="71"/>
      <c r="NQ56" s="71"/>
      <c r="NR56" s="71"/>
      <c r="NS56" s="71"/>
      <c r="NT56" s="71"/>
      <c r="NU56" s="71"/>
      <c r="NV56" s="71"/>
      <c r="NW56" s="71"/>
      <c r="NX56" s="71"/>
      <c r="NY56" s="71"/>
      <c r="NZ56" s="71"/>
      <c r="OA56" s="71"/>
      <c r="OB56" s="71"/>
      <c r="OC56" s="71"/>
      <c r="OD56" s="71"/>
      <c r="OE56" s="71"/>
      <c r="OF56" s="71"/>
      <c r="OG56" s="71"/>
      <c r="OH56" s="71"/>
      <c r="OI56" s="71"/>
      <c r="OJ56" s="71"/>
      <c r="OK56" s="71"/>
      <c r="OL56" s="71"/>
      <c r="OM56" s="71"/>
      <c r="ON56" s="71"/>
      <c r="OO56" s="71"/>
      <c r="OP56" s="71"/>
      <c r="OQ56" s="71"/>
      <c r="OR56" s="71"/>
      <c r="OS56" s="71"/>
      <c r="OT56" s="71"/>
      <c r="OU56" s="71"/>
      <c r="OV56" s="71"/>
      <c r="OW56" s="71"/>
      <c r="OX56" s="71"/>
      <c r="OY56" s="71"/>
      <c r="OZ56" s="71"/>
      <c r="PA56" s="71"/>
      <c r="PB56" s="71"/>
      <c r="PC56" s="71"/>
      <c r="PD56" s="71"/>
      <c r="PE56" s="71"/>
      <c r="PF56" s="71"/>
      <c r="PG56" s="71"/>
      <c r="PH56" s="71"/>
      <c r="PI56" s="71"/>
      <c r="PJ56" s="71"/>
      <c r="PK56" s="71"/>
      <c r="PL56" s="71"/>
      <c r="PM56" s="71"/>
      <c r="PN56" s="71"/>
      <c r="PO56" s="71"/>
      <c r="PP56" s="71"/>
      <c r="PQ56" s="71"/>
      <c r="PR56" s="71"/>
      <c r="PS56" s="71"/>
      <c r="PT56" s="71"/>
      <c r="PU56" s="71"/>
      <c r="PV56" s="71"/>
      <c r="PW56" s="71"/>
      <c r="PX56" s="71"/>
      <c r="PY56" s="71"/>
      <c r="PZ56" s="71"/>
      <c r="QA56" s="71"/>
      <c r="QB56" s="71"/>
      <c r="QC56" s="71"/>
      <c r="QD56" s="71"/>
      <c r="QE56" s="71"/>
      <c r="QF56" s="71"/>
      <c r="QG56" s="71"/>
      <c r="QH56" s="71"/>
      <c r="QI56" s="71"/>
      <c r="QJ56" s="71"/>
      <c r="QK56" s="71"/>
      <c r="QL56" s="71"/>
      <c r="QM56" s="71"/>
      <c r="QN56" s="71"/>
      <c r="QO56" s="71"/>
      <c r="QP56" s="71"/>
      <c r="QQ56" s="71"/>
      <c r="QR56" s="71"/>
      <c r="QS56" s="71"/>
      <c r="QT56" s="71"/>
      <c r="QU56" s="71"/>
      <c r="QV56" s="71"/>
      <c r="QW56" s="71"/>
      <c r="QX56" s="71"/>
      <c r="QY56" s="71"/>
      <c r="QZ56" s="71"/>
      <c r="RA56" s="71"/>
      <c r="RB56" s="71"/>
      <c r="RC56" s="71"/>
      <c r="RD56" s="71"/>
      <c r="RE56" s="71"/>
      <c r="RF56" s="71"/>
      <c r="RG56" s="71"/>
      <c r="RH56" s="71"/>
      <c r="RI56" s="71"/>
      <c r="RJ56" s="71"/>
      <c r="RK56" s="71"/>
      <c r="RL56" s="71"/>
      <c r="RM56" s="71"/>
      <c r="RN56" s="71"/>
      <c r="RO56" s="71"/>
      <c r="RP56" s="71"/>
      <c r="RQ56" s="71"/>
      <c r="RR56" s="71"/>
      <c r="RS56" s="71"/>
      <c r="RT56" s="71"/>
      <c r="RU56" s="71"/>
      <c r="RV56" s="71"/>
      <c r="RW56" s="71"/>
      <c r="RX56" s="71"/>
      <c r="RY56" s="71"/>
      <c r="RZ56" s="71"/>
      <c r="SA56" s="71"/>
      <c r="SB56" s="71"/>
      <c r="SC56" s="71"/>
      <c r="SD56" s="71"/>
      <c r="SE56" s="71"/>
      <c r="SF56" s="71"/>
      <c r="SG56" s="71"/>
      <c r="SH56" s="71"/>
      <c r="SI56" s="71"/>
      <c r="SJ56" s="71"/>
      <c r="SK56" s="71"/>
      <c r="SL56" s="71"/>
      <c r="SM56" s="71"/>
      <c r="SN56" s="71"/>
      <c r="SO56" s="71"/>
      <c r="SP56" s="71"/>
      <c r="SQ56" s="71"/>
      <c r="SR56" s="71"/>
      <c r="SS56" s="71"/>
      <c r="ST56" s="71"/>
      <c r="SU56" s="71"/>
      <c r="SV56" s="71"/>
      <c r="SW56" s="71"/>
      <c r="SX56" s="71"/>
      <c r="SY56" s="71"/>
      <c r="SZ56" s="71"/>
      <c r="TA56" s="71"/>
      <c r="TB56" s="71"/>
      <c r="TC56" s="71"/>
      <c r="TD56" s="71"/>
      <c r="TE56" s="71"/>
      <c r="TF56" s="71"/>
      <c r="TG56" s="71"/>
      <c r="TH56" s="71"/>
      <c r="TI56" s="71"/>
      <c r="TJ56" s="71"/>
      <c r="TK56" s="71"/>
      <c r="TL56" s="71"/>
      <c r="TM56" s="71"/>
      <c r="TN56" s="71"/>
      <c r="TO56" s="71"/>
      <c r="TP56" s="71"/>
      <c r="TQ56" s="71"/>
      <c r="TR56" s="71"/>
      <c r="TS56" s="71"/>
      <c r="TT56" s="71"/>
      <c r="TU56" s="71"/>
      <c r="TV56" s="71"/>
      <c r="TW56" s="71"/>
      <c r="TX56" s="71"/>
      <c r="TY56" s="71"/>
      <c r="TZ56" s="71"/>
      <c r="UA56" s="71"/>
      <c r="UB56" s="71"/>
      <c r="UC56" s="71"/>
      <c r="UD56" s="71"/>
      <c r="UE56" s="71"/>
      <c r="UF56" s="71"/>
      <c r="UG56" s="71"/>
      <c r="UH56" s="71"/>
      <c r="UI56" s="71"/>
      <c r="UJ56" s="71"/>
      <c r="UK56" s="71"/>
      <c r="UL56" s="71"/>
      <c r="UM56" s="71"/>
      <c r="UN56" s="71"/>
      <c r="UO56" s="71"/>
      <c r="UP56" s="71"/>
      <c r="UQ56" s="71"/>
      <c r="UR56" s="71"/>
      <c r="US56" s="71"/>
      <c r="UT56" s="71"/>
      <c r="UU56" s="71"/>
      <c r="UV56" s="71"/>
      <c r="UW56" s="71"/>
      <c r="UX56" s="71"/>
      <c r="UY56" s="71"/>
      <c r="UZ56" s="71"/>
      <c r="VA56" s="71"/>
      <c r="VB56" s="71"/>
      <c r="VC56" s="71"/>
      <c r="VD56" s="71"/>
      <c r="VE56" s="71"/>
      <c r="VF56" s="71"/>
      <c r="VG56" s="71"/>
      <c r="VH56" s="71"/>
      <c r="VI56" s="71"/>
      <c r="VJ56" s="71"/>
      <c r="VK56" s="71"/>
      <c r="VL56" s="71"/>
      <c r="VM56" s="71"/>
      <c r="VN56" s="71"/>
      <c r="VO56" s="71"/>
      <c r="VP56" s="71"/>
      <c r="VQ56" s="71"/>
      <c r="VR56" s="71"/>
      <c r="VS56" s="71"/>
      <c r="VT56" s="71"/>
      <c r="VU56" s="71"/>
      <c r="VV56" s="71"/>
      <c r="VW56" s="71"/>
      <c r="VX56" s="71"/>
      <c r="VY56" s="71"/>
      <c r="VZ56" s="71"/>
      <c r="WA56" s="71"/>
      <c r="WB56" s="71"/>
      <c r="WC56" s="71"/>
      <c r="WD56" s="71"/>
      <c r="WE56" s="71"/>
      <c r="WF56" s="71"/>
      <c r="WG56" s="71"/>
      <c r="WH56" s="71"/>
      <c r="WI56" s="71"/>
      <c r="WJ56" s="71"/>
      <c r="WK56" s="71"/>
      <c r="WL56" s="71"/>
      <c r="WM56" s="71"/>
      <c r="WN56" s="71"/>
      <c r="WO56" s="71"/>
      <c r="WP56" s="71"/>
      <c r="WQ56" s="71"/>
      <c r="WR56" s="71"/>
      <c r="WS56" s="71"/>
      <c r="WT56" s="71"/>
      <c r="WU56" s="71"/>
      <c r="WV56" s="71"/>
      <c r="WW56" s="71"/>
      <c r="WX56" s="71"/>
      <c r="WY56" s="71"/>
      <c r="WZ56" s="71"/>
      <c r="XA56" s="71"/>
      <c r="XB56" s="71"/>
      <c r="XC56" s="71"/>
      <c r="XD56" s="71"/>
      <c r="XE56" s="71"/>
      <c r="XF56" s="71"/>
      <c r="XG56" s="71"/>
      <c r="XH56" s="71"/>
      <c r="XI56" s="71"/>
      <c r="XJ56" s="71"/>
      <c r="XK56" s="71"/>
      <c r="XL56" s="71"/>
      <c r="XM56" s="71"/>
      <c r="XN56" s="71"/>
      <c r="XO56" s="71"/>
      <c r="XP56" s="71"/>
      <c r="XQ56" s="71"/>
      <c r="XR56" s="71"/>
      <c r="XS56" s="71"/>
      <c r="XT56" s="71"/>
      <c r="XU56" s="71"/>
      <c r="XV56" s="71"/>
      <c r="XW56" s="71"/>
      <c r="XX56" s="71"/>
      <c r="XY56" s="71"/>
      <c r="XZ56" s="71"/>
      <c r="YA56" s="71"/>
      <c r="YB56" s="71"/>
      <c r="YC56" s="71"/>
      <c r="YD56" s="71"/>
      <c r="YE56" s="71"/>
      <c r="YF56" s="71"/>
      <c r="YG56" s="71"/>
      <c r="YH56" s="71"/>
      <c r="YI56" s="71"/>
      <c r="YJ56" s="71"/>
      <c r="YK56" s="71"/>
      <c r="YL56" s="71"/>
      <c r="YM56" s="71"/>
      <c r="YN56" s="71"/>
      <c r="YO56" s="71"/>
      <c r="YP56" s="71"/>
      <c r="YQ56" s="71"/>
      <c r="YR56" s="71"/>
      <c r="YS56" s="71"/>
      <c r="YT56" s="71"/>
      <c r="YU56" s="71"/>
      <c r="YV56" s="71"/>
      <c r="YW56" s="71"/>
      <c r="YX56" s="71"/>
      <c r="YY56" s="71"/>
      <c r="YZ56" s="71"/>
      <c r="ZA56" s="71"/>
      <c r="ZB56" s="71"/>
      <c r="ZC56" s="71"/>
      <c r="ZD56" s="71"/>
      <c r="ZE56" s="71"/>
      <c r="ZF56" s="71"/>
      <c r="ZG56" s="71"/>
      <c r="ZH56" s="71"/>
      <c r="ZI56" s="71"/>
      <c r="ZJ56" s="71"/>
      <c r="ZK56" s="71"/>
      <c r="ZL56" s="71"/>
      <c r="ZM56" s="71"/>
      <c r="ZN56" s="71"/>
      <c r="ZO56" s="71"/>
      <c r="ZP56" s="71"/>
      <c r="ZQ56" s="71"/>
      <c r="ZR56" s="71"/>
      <c r="ZS56" s="71"/>
      <c r="ZT56" s="71"/>
      <c r="ZU56" s="71"/>
      <c r="ZV56" s="71"/>
      <c r="ZW56" s="71"/>
      <c r="ZX56" s="71"/>
      <c r="ZY56" s="71"/>
      <c r="ZZ56" s="71"/>
      <c r="AAA56" s="71"/>
      <c r="AAB56" s="71"/>
      <c r="AAC56" s="71"/>
      <c r="AAD56" s="71"/>
      <c r="AAE56" s="71"/>
      <c r="AAF56" s="71"/>
      <c r="AAG56" s="71"/>
      <c r="AAH56" s="71"/>
      <c r="AAI56" s="71"/>
      <c r="AAJ56" s="71"/>
      <c r="AAK56" s="71"/>
      <c r="AAL56" s="71"/>
      <c r="AAM56" s="71"/>
      <c r="AAN56" s="71"/>
      <c r="AAO56" s="71"/>
      <c r="AAP56" s="71"/>
      <c r="AAQ56" s="71"/>
      <c r="AAR56" s="71"/>
      <c r="AAS56" s="71"/>
      <c r="AAT56" s="71"/>
      <c r="AAU56" s="71"/>
      <c r="AAV56" s="71"/>
      <c r="AAW56" s="71"/>
      <c r="AAX56" s="71"/>
      <c r="AAY56" s="71"/>
      <c r="AAZ56" s="71"/>
      <c r="ABA56" s="71"/>
      <c r="ABB56" s="71"/>
      <c r="ABC56" s="71"/>
      <c r="ABD56" s="71"/>
      <c r="ABE56" s="71"/>
      <c r="ABF56" s="71"/>
      <c r="ABG56" s="71"/>
      <c r="ABH56" s="71"/>
      <c r="ABI56" s="71"/>
      <c r="ABJ56" s="71"/>
      <c r="ABK56" s="71"/>
      <c r="ABL56" s="71"/>
      <c r="ABM56" s="71"/>
      <c r="ABN56" s="71"/>
      <c r="ABO56" s="71"/>
      <c r="ABP56" s="71"/>
      <c r="ABQ56" s="71"/>
      <c r="ABR56" s="71"/>
      <c r="ABS56" s="71"/>
      <c r="ABT56" s="71"/>
      <c r="ABU56" s="71"/>
      <c r="ABV56" s="71"/>
      <c r="ABW56" s="71"/>
      <c r="ABX56" s="71"/>
      <c r="ABY56" s="71"/>
      <c r="ABZ56" s="71"/>
      <c r="ACA56" s="71"/>
      <c r="ACB56" s="71"/>
      <c r="ACC56" s="71"/>
      <c r="ACD56" s="71"/>
      <c r="ACE56" s="71"/>
      <c r="ACF56" s="71"/>
      <c r="ACG56" s="71"/>
      <c r="ACH56" s="71"/>
      <c r="ACI56" s="71"/>
      <c r="ACJ56" s="71"/>
      <c r="ACK56" s="71"/>
      <c r="ACL56" s="71"/>
      <c r="ACM56" s="71"/>
      <c r="ACN56" s="71"/>
      <c r="ACO56" s="71"/>
      <c r="ACP56" s="71"/>
      <c r="ACQ56" s="71"/>
      <c r="ACR56" s="71"/>
      <c r="ACS56" s="71"/>
      <c r="ACT56" s="71"/>
      <c r="ACU56" s="71"/>
      <c r="ACV56" s="71"/>
      <c r="ACW56" s="71"/>
      <c r="ACX56" s="71"/>
      <c r="ACY56" s="71"/>
      <c r="ACZ56" s="71"/>
      <c r="ADA56" s="71"/>
      <c r="ADB56" s="71"/>
      <c r="ADC56" s="71"/>
      <c r="ADD56" s="71"/>
      <c r="ADE56" s="71"/>
      <c r="ADF56" s="71"/>
      <c r="ADG56" s="71"/>
      <c r="ADH56" s="71"/>
      <c r="ADI56" s="71"/>
      <c r="ADJ56" s="71"/>
      <c r="ADK56" s="71"/>
      <c r="ADL56" s="71"/>
      <c r="ADM56" s="71"/>
      <c r="ADN56" s="71"/>
      <c r="ADO56" s="71"/>
      <c r="ADP56" s="71"/>
      <c r="ADQ56" s="71"/>
      <c r="ADR56" s="71"/>
      <c r="ADS56" s="71"/>
      <c r="ADT56" s="71"/>
      <c r="ADU56" s="71"/>
      <c r="ADV56" s="71"/>
      <c r="ADW56" s="71"/>
      <c r="ADX56" s="71"/>
      <c r="ADY56" s="71"/>
      <c r="ADZ56" s="71"/>
      <c r="AEA56" s="71"/>
      <c r="AEB56" s="71"/>
      <c r="AEC56" s="71"/>
      <c r="AED56" s="71"/>
      <c r="AEE56" s="71"/>
      <c r="AEF56" s="71"/>
      <c r="AEG56" s="71"/>
      <c r="AEH56" s="71"/>
      <c r="AEI56" s="71"/>
      <c r="AEJ56" s="71"/>
      <c r="AEK56" s="71"/>
      <c r="AEL56" s="71"/>
      <c r="AEM56" s="71"/>
      <c r="AEN56" s="71"/>
      <c r="AEO56" s="71"/>
      <c r="AEP56" s="71"/>
      <c r="AEQ56" s="71"/>
      <c r="AER56" s="71"/>
      <c r="AES56" s="71"/>
      <c r="AET56" s="71"/>
      <c r="AEU56" s="71"/>
      <c r="AEV56" s="71"/>
      <c r="AEW56" s="71"/>
      <c r="AEX56" s="71"/>
      <c r="AEY56" s="71"/>
      <c r="AEZ56" s="71"/>
      <c r="AFA56" s="71"/>
      <c r="AFB56" s="71"/>
      <c r="AFC56" s="71"/>
      <c r="AFD56" s="71"/>
      <c r="AFE56" s="71"/>
      <c r="AFF56" s="71"/>
      <c r="AFG56" s="71"/>
      <c r="AFH56" s="71"/>
      <c r="AFI56" s="71"/>
      <c r="AFJ56" s="71"/>
      <c r="AFK56" s="71"/>
      <c r="AFL56" s="71"/>
      <c r="AFM56" s="71"/>
      <c r="AFN56" s="71"/>
      <c r="AFO56" s="71"/>
      <c r="AFP56" s="71"/>
      <c r="AFQ56" s="71"/>
      <c r="AFR56" s="71"/>
      <c r="AFS56" s="71"/>
      <c r="AFT56" s="71"/>
      <c r="AFU56" s="71"/>
      <c r="AFV56" s="71"/>
      <c r="AFW56" s="71"/>
      <c r="AFX56" s="71"/>
      <c r="AFY56" s="71"/>
      <c r="AFZ56" s="71"/>
      <c r="AGA56" s="71"/>
      <c r="AGB56" s="71"/>
      <c r="AGC56" s="71"/>
      <c r="AGD56" s="71"/>
      <c r="AGE56" s="71"/>
      <c r="AGF56" s="71"/>
      <c r="AGG56" s="71"/>
      <c r="AGH56" s="71"/>
      <c r="AGI56" s="71"/>
      <c r="AGJ56" s="71"/>
      <c r="AGK56" s="71"/>
      <c r="AGL56" s="71"/>
      <c r="AGM56" s="71"/>
      <c r="AGN56" s="71"/>
      <c r="AGO56" s="71"/>
      <c r="AGP56" s="71"/>
      <c r="AGQ56" s="71"/>
      <c r="AGR56" s="71"/>
      <c r="AGS56" s="71"/>
      <c r="AGT56" s="71"/>
      <c r="AGU56" s="71"/>
      <c r="AGV56" s="71"/>
      <c r="AGW56" s="71"/>
      <c r="AGX56" s="71"/>
      <c r="AGY56" s="71"/>
      <c r="AGZ56" s="71"/>
      <c r="AHA56" s="71"/>
      <c r="AHB56" s="71"/>
      <c r="AHC56" s="71"/>
      <c r="AHD56" s="71"/>
      <c r="AHE56" s="71"/>
      <c r="AHF56" s="71"/>
      <c r="AHG56" s="71"/>
      <c r="AHH56" s="71"/>
      <c r="AHI56" s="71"/>
      <c r="AHJ56" s="71"/>
      <c r="AHK56" s="71"/>
      <c r="AHL56" s="71"/>
      <c r="AHM56" s="71"/>
      <c r="AHN56" s="71"/>
      <c r="AHO56" s="71"/>
      <c r="AHP56" s="71"/>
      <c r="AHQ56" s="71"/>
      <c r="AHR56" s="71"/>
      <c r="AHS56" s="71"/>
      <c r="AHT56" s="71"/>
      <c r="AHU56" s="71"/>
      <c r="AHV56" s="71"/>
      <c r="AHW56" s="71"/>
      <c r="AHX56" s="71"/>
      <c r="AHY56" s="71"/>
      <c r="AHZ56" s="71"/>
      <c r="AIA56" s="71"/>
      <c r="AIB56" s="71"/>
      <c r="AIC56" s="71"/>
      <c r="AID56" s="71"/>
      <c r="AIE56" s="71"/>
      <c r="AIF56" s="71"/>
      <c r="AIG56" s="71"/>
      <c r="AIH56" s="71"/>
      <c r="AII56" s="71"/>
      <c r="AIJ56" s="71"/>
      <c r="AIK56" s="71"/>
      <c r="AIL56" s="71"/>
      <c r="AIM56" s="71"/>
      <c r="AIN56" s="71"/>
      <c r="AIO56" s="71"/>
      <c r="AIP56" s="71"/>
      <c r="AIQ56" s="71"/>
      <c r="AIR56" s="71"/>
      <c r="AIS56" s="71"/>
      <c r="AIT56" s="71"/>
      <c r="AIU56" s="71"/>
      <c r="AIV56" s="71"/>
      <c r="AIW56" s="71"/>
      <c r="AIX56" s="71"/>
      <c r="AIY56" s="71"/>
      <c r="AIZ56" s="71"/>
      <c r="AJA56" s="71"/>
      <c r="AJB56" s="71"/>
      <c r="AJC56" s="71"/>
      <c r="AJD56" s="71"/>
      <c r="AJE56" s="71"/>
      <c r="AJF56" s="71"/>
      <c r="AJG56" s="71"/>
      <c r="AJH56" s="71"/>
      <c r="AJI56" s="71"/>
      <c r="AJJ56" s="71"/>
      <c r="AJK56" s="71"/>
      <c r="AJL56" s="71"/>
      <c r="AJM56" s="71"/>
      <c r="AJN56" s="71"/>
      <c r="AJO56" s="71"/>
      <c r="AJP56" s="71"/>
      <c r="AJQ56" s="71"/>
      <c r="AJR56" s="71"/>
      <c r="AJS56" s="71"/>
      <c r="AJT56" s="71"/>
      <c r="AJU56" s="71"/>
      <c r="AJV56" s="71"/>
      <c r="AJW56" s="71"/>
      <c r="AJX56" s="71"/>
      <c r="AJY56" s="71"/>
      <c r="AJZ56" s="71"/>
      <c r="AKA56" s="71"/>
      <c r="AKB56" s="71"/>
      <c r="AKC56" s="71"/>
      <c r="AKD56" s="71"/>
      <c r="AKE56" s="71"/>
      <c r="AKF56" s="71"/>
      <c r="AKG56" s="71"/>
      <c r="AKH56" s="71"/>
      <c r="AKI56" s="71"/>
      <c r="AKJ56" s="71"/>
      <c r="AKK56" s="71"/>
      <c r="AKL56" s="71"/>
      <c r="AKM56" s="71"/>
      <c r="AKN56" s="71"/>
      <c r="AKO56" s="71"/>
      <c r="AKP56" s="71"/>
      <c r="AKQ56" s="71"/>
      <c r="AKR56" s="71"/>
      <c r="AKS56" s="71"/>
      <c r="AKT56" s="71"/>
      <c r="AKU56" s="71"/>
      <c r="AKV56" s="71"/>
      <c r="AKW56" s="71"/>
      <c r="AKX56" s="71"/>
      <c r="AKY56" s="71"/>
      <c r="AKZ56" s="71"/>
      <c r="ALA56" s="71"/>
      <c r="ALB56" s="71"/>
      <c r="ALC56" s="71"/>
      <c r="ALD56" s="71"/>
      <c r="ALE56" s="71"/>
      <c r="ALF56" s="71"/>
      <c r="ALG56" s="71"/>
      <c r="ALH56" s="71"/>
      <c r="ALI56" s="71"/>
      <c r="ALJ56" s="71"/>
      <c r="ALK56" s="71"/>
      <c r="ALL56" s="71"/>
      <c r="ALM56" s="71"/>
      <c r="ALN56" s="71"/>
      <c r="ALO56" s="71"/>
      <c r="ALP56" s="71"/>
      <c r="ALQ56" s="71"/>
      <c r="ALR56" s="71"/>
      <c r="ALS56" s="71"/>
      <c r="ALT56" s="71"/>
      <c r="ALU56" s="71"/>
      <c r="ALV56" s="71"/>
      <c r="ALW56" s="71"/>
      <c r="ALX56" s="71"/>
      <c r="ALY56" s="71"/>
      <c r="ALZ56" s="71"/>
      <c r="AMA56" s="71"/>
      <c r="AMB56" s="71"/>
      <c r="AMC56" s="71"/>
      <c r="AMD56" s="71"/>
      <c r="AME56" s="71"/>
      <c r="AMF56" s="71"/>
      <c r="AMG56" s="71"/>
      <c r="AMH56" s="71"/>
      <c r="AMI56" s="71"/>
      <c r="AMJ56" s="71"/>
      <c r="AMK56" s="71"/>
      <c r="AML56" s="71"/>
      <c r="AMM56" s="71"/>
      <c r="AMN56" s="71"/>
      <c r="AMO56" s="71"/>
      <c r="AMP56" s="71"/>
      <c r="AMQ56" s="71"/>
      <c r="AMR56" s="71"/>
      <c r="AMS56" s="71"/>
      <c r="AMT56" s="71"/>
      <c r="AMU56" s="71"/>
      <c r="AMV56" s="71"/>
      <c r="AMW56" s="71"/>
      <c r="AMX56" s="71"/>
      <c r="AMY56" s="71"/>
      <c r="AMZ56" s="71"/>
      <c r="ANA56" s="71"/>
      <c r="ANB56" s="71"/>
      <c r="ANC56" s="71"/>
      <c r="AND56" s="71"/>
      <c r="ANE56" s="71"/>
      <c r="ANF56" s="71"/>
      <c r="ANG56" s="71"/>
      <c r="ANH56" s="71"/>
      <c r="ANI56" s="71"/>
      <c r="ANJ56" s="71"/>
      <c r="ANK56" s="71"/>
      <c r="ANL56" s="71"/>
      <c r="ANM56" s="71"/>
      <c r="ANN56" s="71"/>
      <c r="ANO56" s="71"/>
      <c r="ANP56" s="71"/>
      <c r="ANQ56" s="71"/>
      <c r="ANR56" s="71"/>
      <c r="ANS56" s="71"/>
      <c r="ANT56" s="71"/>
      <c r="ANU56" s="71"/>
      <c r="ANV56" s="71"/>
      <c r="ANW56" s="71"/>
      <c r="ANX56" s="71"/>
      <c r="ANY56" s="71"/>
      <c r="ANZ56" s="71"/>
      <c r="AOA56" s="71"/>
      <c r="AOB56" s="71"/>
      <c r="AOC56" s="71"/>
      <c r="AOD56" s="71"/>
      <c r="AOE56" s="71"/>
      <c r="AOF56" s="71"/>
      <c r="AOG56" s="71"/>
      <c r="AOH56" s="71"/>
      <c r="AOI56" s="71"/>
      <c r="AOJ56" s="71"/>
      <c r="AOK56" s="71"/>
      <c r="AOL56" s="71"/>
      <c r="AOM56" s="71"/>
      <c r="AON56" s="71"/>
      <c r="AOO56" s="71"/>
      <c r="AOP56" s="71"/>
      <c r="AOQ56" s="71"/>
      <c r="AOR56" s="71"/>
      <c r="AOS56" s="71"/>
      <c r="AOT56" s="71"/>
      <c r="AOU56" s="71"/>
      <c r="AOV56" s="71"/>
      <c r="AOW56" s="71"/>
      <c r="AOX56" s="71"/>
      <c r="AOY56" s="71"/>
      <c r="AOZ56" s="71"/>
      <c r="APA56" s="71"/>
      <c r="APB56" s="71"/>
      <c r="APC56" s="71"/>
      <c r="APD56" s="71"/>
      <c r="APE56" s="71"/>
      <c r="APF56" s="71"/>
      <c r="APG56" s="71"/>
      <c r="APH56" s="71"/>
      <c r="API56" s="71"/>
      <c r="APJ56" s="71"/>
      <c r="APK56" s="71"/>
      <c r="APL56" s="71"/>
      <c r="APM56" s="71"/>
      <c r="APN56" s="71"/>
      <c r="APO56" s="71"/>
      <c r="APP56" s="71"/>
      <c r="APQ56" s="71"/>
      <c r="APR56" s="71"/>
      <c r="APS56" s="71"/>
      <c r="APT56" s="71"/>
      <c r="APU56" s="71"/>
      <c r="APV56" s="71"/>
      <c r="APW56" s="71"/>
      <c r="APX56" s="71"/>
      <c r="APY56" s="71"/>
      <c r="APZ56" s="71"/>
      <c r="AQA56" s="71"/>
      <c r="AQB56" s="71"/>
      <c r="AQC56" s="71"/>
      <c r="AQD56" s="71"/>
      <c r="AQE56" s="71"/>
      <c r="AQF56" s="71"/>
      <c r="AQG56" s="71"/>
      <c r="AQH56" s="71"/>
      <c r="AQI56" s="71"/>
      <c r="AQJ56" s="71"/>
      <c r="AQK56" s="71"/>
      <c r="AQL56" s="71"/>
      <c r="AQM56" s="71"/>
      <c r="AQN56" s="71"/>
      <c r="AQO56" s="71"/>
      <c r="AQP56" s="71"/>
      <c r="AQQ56" s="71"/>
      <c r="AQR56" s="71"/>
      <c r="AQS56" s="71"/>
      <c r="AQT56" s="71"/>
      <c r="AQU56" s="71"/>
      <c r="AQV56" s="71"/>
      <c r="AQW56" s="71"/>
      <c r="AQX56" s="71"/>
      <c r="AQY56" s="71"/>
      <c r="AQZ56" s="71"/>
      <c r="ARA56" s="71"/>
      <c r="ARB56" s="71"/>
      <c r="ARC56" s="71"/>
      <c r="ARD56" s="71"/>
      <c r="ARE56" s="71"/>
      <c r="ARF56" s="71"/>
      <c r="ARG56" s="71"/>
      <c r="ARH56" s="71"/>
      <c r="ARI56" s="71"/>
      <c r="ARJ56" s="71"/>
      <c r="ARK56" s="71"/>
      <c r="ARL56" s="71"/>
      <c r="ARM56" s="71"/>
      <c r="ARN56" s="71"/>
      <c r="ARO56" s="71"/>
      <c r="ARP56" s="71"/>
      <c r="ARQ56" s="71"/>
      <c r="ARR56" s="71"/>
      <c r="ARS56" s="71"/>
      <c r="ART56" s="71"/>
      <c r="ARU56" s="71"/>
      <c r="ARV56" s="71"/>
      <c r="ARW56" s="71"/>
      <c r="ARX56" s="71"/>
      <c r="ARY56" s="71"/>
      <c r="ARZ56" s="71"/>
      <c r="ASA56" s="71"/>
      <c r="ASB56" s="71"/>
      <c r="ASC56" s="71"/>
      <c r="ASD56" s="71"/>
      <c r="ASE56" s="71"/>
      <c r="ASF56" s="71"/>
      <c r="ASG56" s="71"/>
      <c r="ASH56" s="71"/>
      <c r="ASI56" s="71"/>
      <c r="ASJ56" s="71"/>
      <c r="ASK56" s="71"/>
      <c r="ASL56" s="71"/>
      <c r="ASM56" s="71"/>
      <c r="ASN56" s="71"/>
      <c r="ASO56" s="71"/>
      <c r="ASP56" s="71"/>
      <c r="ASQ56" s="71"/>
      <c r="ASR56" s="71"/>
      <c r="ASS56" s="71"/>
      <c r="AST56" s="71"/>
      <c r="ASU56" s="71"/>
      <c r="ASV56" s="71"/>
      <c r="ASW56" s="71"/>
      <c r="ASX56" s="71"/>
      <c r="ASY56" s="71"/>
      <c r="ASZ56" s="71"/>
      <c r="ATA56" s="71"/>
      <c r="ATB56" s="71"/>
      <c r="ATC56" s="71"/>
      <c r="ATD56" s="71"/>
      <c r="ATE56" s="71"/>
      <c r="ATF56" s="71"/>
      <c r="ATG56" s="71"/>
      <c r="ATH56" s="71"/>
      <c r="ATI56" s="71"/>
      <c r="ATJ56" s="71"/>
      <c r="ATK56" s="71"/>
      <c r="ATL56" s="71"/>
      <c r="ATM56" s="71"/>
      <c r="ATN56" s="71"/>
      <c r="ATO56" s="71"/>
      <c r="ATP56" s="71"/>
      <c r="ATQ56" s="71"/>
      <c r="ATR56" s="71"/>
      <c r="ATS56" s="71"/>
      <c r="ATT56" s="71"/>
      <c r="ATU56" s="71"/>
      <c r="ATV56" s="71"/>
      <c r="ATW56" s="71"/>
      <c r="ATX56" s="71"/>
      <c r="ATY56" s="71"/>
      <c r="ATZ56" s="71"/>
      <c r="AUA56" s="71"/>
      <c r="AUB56" s="71"/>
      <c r="AUC56" s="71"/>
      <c r="AUD56" s="71"/>
      <c r="AUE56" s="71"/>
      <c r="AUF56" s="71"/>
      <c r="AUG56" s="71"/>
      <c r="AUH56" s="71"/>
      <c r="AUI56" s="71"/>
      <c r="AUJ56" s="71"/>
      <c r="AUK56" s="71"/>
      <c r="AUL56" s="71"/>
      <c r="AUM56" s="71"/>
      <c r="AUN56" s="71"/>
      <c r="AUO56" s="71"/>
      <c r="AUP56" s="71"/>
      <c r="AUQ56" s="71"/>
      <c r="AUR56" s="71"/>
      <c r="AUS56" s="71"/>
      <c r="AUT56" s="71"/>
      <c r="AUU56" s="71"/>
      <c r="AUV56" s="71"/>
      <c r="AUW56" s="71"/>
      <c r="AUX56" s="71"/>
      <c r="AUY56" s="71"/>
      <c r="AUZ56" s="71"/>
      <c r="AVA56" s="71"/>
      <c r="AVB56" s="71"/>
      <c r="AVC56" s="71"/>
      <c r="AVD56" s="71"/>
      <c r="AVE56" s="71"/>
      <c r="AVF56" s="71"/>
      <c r="AVG56" s="71"/>
      <c r="AVH56" s="71"/>
      <c r="AVI56" s="71"/>
      <c r="AVJ56" s="71"/>
      <c r="AVK56" s="71"/>
      <c r="AVL56" s="71"/>
      <c r="AVM56" s="71"/>
      <c r="AVN56" s="71"/>
      <c r="AVO56" s="71"/>
      <c r="AVP56" s="71"/>
      <c r="AVQ56" s="71"/>
      <c r="AVR56" s="71"/>
      <c r="AVS56" s="71"/>
      <c r="AVT56" s="71"/>
      <c r="AVU56" s="71"/>
      <c r="AVV56" s="71"/>
      <c r="AVW56" s="71"/>
      <c r="AVX56" s="71"/>
      <c r="AVY56" s="71"/>
      <c r="AVZ56" s="71"/>
      <c r="AWA56" s="71"/>
      <c r="AWB56" s="71"/>
      <c r="AWC56" s="71"/>
      <c r="AWD56" s="71"/>
      <c r="AWE56" s="71"/>
      <c r="AWF56" s="71"/>
      <c r="AWG56" s="71"/>
      <c r="AWH56" s="71"/>
      <c r="AWI56" s="71"/>
      <c r="AWJ56" s="71"/>
      <c r="AWK56" s="71"/>
      <c r="AWL56" s="71"/>
      <c r="AWM56" s="71"/>
      <c r="AWN56" s="71"/>
      <c r="AWO56" s="71"/>
      <c r="AWP56" s="71"/>
      <c r="AWQ56" s="71"/>
      <c r="AWR56" s="71"/>
      <c r="AWS56" s="71"/>
      <c r="AWT56" s="71"/>
      <c r="AWU56" s="71"/>
      <c r="AWV56" s="71"/>
      <c r="AWW56" s="71"/>
      <c r="AWX56" s="71"/>
      <c r="AWY56" s="71"/>
      <c r="AWZ56" s="71"/>
      <c r="AXA56" s="71"/>
      <c r="AXB56" s="71"/>
      <c r="AXC56" s="71"/>
      <c r="AXD56" s="71"/>
      <c r="AXE56" s="71"/>
      <c r="AXF56" s="71"/>
      <c r="AXG56" s="71"/>
      <c r="AXH56" s="71"/>
      <c r="AXI56" s="71"/>
      <c r="AXJ56" s="71"/>
      <c r="AXK56" s="71"/>
      <c r="AXL56" s="71"/>
      <c r="AXM56" s="71"/>
      <c r="AXN56" s="71"/>
      <c r="AXO56" s="71"/>
      <c r="AXP56" s="71"/>
      <c r="AXQ56" s="71"/>
      <c r="AXR56" s="71"/>
      <c r="AXS56" s="71"/>
      <c r="AXT56" s="71"/>
      <c r="AXU56" s="71"/>
      <c r="AXV56" s="71"/>
      <c r="AXW56" s="71"/>
      <c r="AXX56" s="71"/>
      <c r="AXY56" s="71"/>
      <c r="AXZ56" s="71"/>
      <c r="AYA56" s="71"/>
      <c r="AYB56" s="71"/>
      <c r="AYC56" s="71"/>
      <c r="AYD56" s="71"/>
      <c r="AYE56" s="71"/>
      <c r="AYF56" s="71"/>
      <c r="AYG56" s="71"/>
      <c r="AYH56" s="71"/>
      <c r="AYI56" s="71"/>
      <c r="AYJ56" s="71"/>
      <c r="AYK56" s="71"/>
      <c r="AYL56" s="71"/>
      <c r="AYM56" s="71"/>
      <c r="AYN56" s="71"/>
      <c r="AYO56" s="71"/>
      <c r="AYP56" s="71"/>
      <c r="AYQ56" s="71"/>
      <c r="AYR56" s="71"/>
      <c r="AYS56" s="71"/>
      <c r="AYT56" s="71"/>
      <c r="AYU56" s="71"/>
      <c r="AYV56" s="71"/>
      <c r="AYW56" s="71"/>
      <c r="AYX56" s="71"/>
      <c r="AYY56" s="71"/>
      <c r="AYZ56" s="71"/>
      <c r="AZA56" s="71"/>
      <c r="AZB56" s="71"/>
      <c r="AZC56" s="71"/>
      <c r="AZD56" s="71"/>
      <c r="AZE56" s="71"/>
      <c r="AZF56" s="71"/>
      <c r="AZG56" s="71"/>
      <c r="AZH56" s="71"/>
      <c r="AZI56" s="71"/>
      <c r="AZJ56" s="71"/>
      <c r="AZK56" s="71"/>
      <c r="AZL56" s="71"/>
      <c r="AZM56" s="71"/>
      <c r="AZN56" s="71"/>
      <c r="AZO56" s="71"/>
      <c r="AZP56" s="71"/>
      <c r="AZQ56" s="71"/>
      <c r="AZR56" s="71"/>
      <c r="AZS56" s="71"/>
      <c r="AZT56" s="71"/>
      <c r="AZU56" s="71"/>
      <c r="AZV56" s="71"/>
      <c r="AZW56" s="71"/>
      <c r="AZX56" s="71"/>
      <c r="AZY56" s="71"/>
      <c r="AZZ56" s="71"/>
      <c r="BAA56" s="71"/>
      <c r="BAB56" s="71"/>
      <c r="BAC56" s="71"/>
      <c r="BAD56" s="71"/>
      <c r="BAE56" s="71"/>
      <c r="BAF56" s="71"/>
      <c r="BAG56" s="71"/>
      <c r="BAH56" s="71"/>
      <c r="BAI56" s="71"/>
      <c r="BAJ56" s="71"/>
      <c r="BAK56" s="71"/>
      <c r="BAL56" s="71"/>
      <c r="BAM56" s="71"/>
      <c r="BAN56" s="71"/>
      <c r="BAO56" s="71"/>
      <c r="BAP56" s="71"/>
      <c r="BAQ56" s="71"/>
      <c r="BAR56" s="71"/>
      <c r="BAS56" s="71"/>
      <c r="BAT56" s="71"/>
      <c r="BAU56" s="71"/>
      <c r="BAV56" s="71"/>
      <c r="BAW56" s="71"/>
      <c r="BAX56" s="71"/>
      <c r="BAY56" s="71"/>
      <c r="BAZ56" s="71"/>
      <c r="BBA56" s="71"/>
      <c r="BBB56" s="71"/>
      <c r="BBC56" s="71"/>
      <c r="BBD56" s="71"/>
      <c r="BBE56" s="71"/>
      <c r="BBF56" s="71"/>
      <c r="BBG56" s="71"/>
      <c r="BBH56" s="71"/>
      <c r="BBI56" s="71"/>
      <c r="BBJ56" s="71"/>
      <c r="BBK56" s="71"/>
      <c r="BBL56" s="71"/>
      <c r="BBM56" s="71"/>
      <c r="BBN56" s="71"/>
      <c r="BBO56" s="71"/>
      <c r="BBP56" s="71"/>
      <c r="BBQ56" s="71"/>
      <c r="BBR56" s="71"/>
      <c r="BBS56" s="71"/>
      <c r="BBT56" s="71"/>
      <c r="BBU56" s="71"/>
      <c r="BBV56" s="71"/>
      <c r="BBW56" s="71"/>
      <c r="BBX56" s="71"/>
      <c r="BBY56" s="71"/>
      <c r="BBZ56" s="71"/>
      <c r="BCA56" s="71"/>
      <c r="BCB56" s="71"/>
      <c r="BCC56" s="71"/>
      <c r="BCD56" s="71"/>
      <c r="BCE56" s="71"/>
      <c r="BCF56" s="71"/>
      <c r="BCG56" s="71"/>
      <c r="BCH56" s="71"/>
      <c r="BCI56" s="71"/>
      <c r="BCJ56" s="71"/>
      <c r="BCK56" s="71"/>
      <c r="BCL56" s="71"/>
      <c r="BCM56" s="71"/>
      <c r="BCN56" s="71"/>
      <c r="BCO56" s="71"/>
      <c r="BCP56" s="71"/>
      <c r="BCQ56" s="71"/>
      <c r="BCR56" s="71"/>
      <c r="BCS56" s="71"/>
      <c r="BCT56" s="71"/>
      <c r="BCU56" s="71"/>
      <c r="BCV56" s="71"/>
      <c r="BCW56" s="71"/>
      <c r="BCX56" s="71"/>
      <c r="BCY56" s="71"/>
      <c r="BCZ56" s="71"/>
      <c r="BDA56" s="71"/>
      <c r="BDB56" s="71"/>
      <c r="BDC56" s="71"/>
      <c r="BDD56" s="71"/>
      <c r="BDE56" s="71"/>
      <c r="BDF56" s="71"/>
      <c r="BDG56" s="71"/>
      <c r="BDH56" s="71"/>
      <c r="BDI56" s="71"/>
      <c r="BDJ56" s="71"/>
      <c r="BDK56" s="71"/>
      <c r="BDL56" s="71"/>
      <c r="BDM56" s="71"/>
      <c r="BDN56" s="71"/>
      <c r="BDO56" s="71"/>
      <c r="BDP56" s="71"/>
      <c r="BDQ56" s="71"/>
      <c r="BDR56" s="71"/>
      <c r="BDS56" s="71"/>
      <c r="BDT56" s="71"/>
      <c r="BDU56" s="71"/>
      <c r="BDV56" s="71"/>
      <c r="BDW56" s="71"/>
      <c r="BDX56" s="71"/>
      <c r="BDY56" s="71"/>
      <c r="BDZ56" s="71"/>
      <c r="BEA56" s="71"/>
      <c r="BEB56" s="71"/>
      <c r="BEC56" s="71"/>
      <c r="BED56" s="71"/>
      <c r="BEE56" s="71"/>
      <c r="BEF56" s="71"/>
      <c r="BEG56" s="71"/>
      <c r="BEH56" s="71"/>
      <c r="BEI56" s="71"/>
      <c r="BEJ56" s="71"/>
      <c r="BEK56" s="71"/>
      <c r="BEL56" s="71"/>
      <c r="BEM56" s="71"/>
      <c r="BEN56" s="71"/>
      <c r="BEO56" s="71"/>
      <c r="BEP56" s="71"/>
      <c r="BEQ56" s="71"/>
      <c r="BER56" s="71"/>
      <c r="BES56" s="71"/>
      <c r="BET56" s="71"/>
      <c r="BEU56" s="71"/>
      <c r="BEV56" s="71"/>
      <c r="BEW56" s="71"/>
      <c r="BEX56" s="71"/>
      <c r="BEY56" s="71"/>
      <c r="BEZ56" s="71"/>
      <c r="BFA56" s="71"/>
      <c r="BFB56" s="71"/>
      <c r="BFC56" s="71"/>
      <c r="BFD56" s="71"/>
      <c r="BFE56" s="71"/>
      <c r="BFF56" s="71"/>
      <c r="BFG56" s="71"/>
      <c r="BFH56" s="71"/>
      <c r="BFI56" s="71"/>
      <c r="BFJ56" s="71"/>
      <c r="BFK56" s="71"/>
      <c r="BFL56" s="71"/>
      <c r="BFM56" s="71"/>
      <c r="BFN56" s="71"/>
      <c r="BFO56" s="71"/>
      <c r="BFP56" s="71"/>
      <c r="BFQ56" s="71"/>
      <c r="BFR56" s="71"/>
      <c r="BFS56" s="71"/>
      <c r="BFT56" s="71"/>
      <c r="BFU56" s="71"/>
      <c r="BFV56" s="71"/>
      <c r="BFW56" s="71"/>
      <c r="BFX56" s="71"/>
      <c r="BFY56" s="71"/>
      <c r="BFZ56" s="71"/>
      <c r="BGA56" s="71"/>
      <c r="BGB56" s="71"/>
      <c r="BGC56" s="71"/>
      <c r="BGD56" s="71"/>
      <c r="BGE56" s="71"/>
      <c r="BGF56" s="71"/>
      <c r="BGG56" s="71"/>
      <c r="BGH56" s="71"/>
      <c r="BGI56" s="71"/>
      <c r="BGJ56" s="71"/>
      <c r="BGK56" s="71"/>
      <c r="BGL56" s="71"/>
      <c r="BGM56" s="71"/>
      <c r="BGN56" s="71"/>
      <c r="BGO56" s="71"/>
      <c r="BGP56" s="71"/>
      <c r="BGQ56" s="71"/>
      <c r="BGR56" s="71"/>
      <c r="BGS56" s="71"/>
      <c r="BGT56" s="71"/>
      <c r="BGU56" s="71"/>
      <c r="BGV56" s="71"/>
      <c r="BGW56" s="71"/>
      <c r="BGX56" s="71"/>
      <c r="BGY56" s="71"/>
      <c r="BGZ56" s="71"/>
      <c r="BHA56" s="71"/>
      <c r="BHB56" s="71"/>
      <c r="BHC56" s="71"/>
      <c r="BHD56" s="71"/>
      <c r="BHE56" s="71"/>
      <c r="BHF56" s="71"/>
      <c r="BHG56" s="71"/>
      <c r="BHH56" s="71"/>
      <c r="BHI56" s="71"/>
      <c r="BHJ56" s="71"/>
      <c r="BHK56" s="71"/>
      <c r="BHL56" s="71"/>
      <c r="BHM56" s="71"/>
      <c r="BHN56" s="71"/>
      <c r="BHO56" s="71"/>
      <c r="BHP56" s="71"/>
      <c r="BHQ56" s="71"/>
      <c r="BHR56" s="71"/>
      <c r="BHS56" s="71"/>
      <c r="BHT56" s="71"/>
      <c r="BHU56" s="71"/>
      <c r="BHV56" s="71"/>
      <c r="BHW56" s="71"/>
      <c r="BHX56" s="71"/>
      <c r="BHY56" s="71"/>
      <c r="BHZ56" s="71"/>
      <c r="BIA56" s="71"/>
      <c r="BIB56" s="71"/>
      <c r="BIC56" s="71"/>
      <c r="BID56" s="71"/>
      <c r="BIE56" s="71"/>
      <c r="BIF56" s="71"/>
      <c r="BIG56" s="71"/>
      <c r="BIH56" s="71"/>
      <c r="BII56" s="71"/>
      <c r="BIJ56" s="71"/>
      <c r="BIK56" s="71"/>
      <c r="BIL56" s="71"/>
      <c r="BIM56" s="71"/>
      <c r="BIN56" s="71"/>
      <c r="BIO56" s="71"/>
      <c r="BIP56" s="71"/>
      <c r="BIQ56" s="71"/>
      <c r="BIR56" s="71"/>
      <c r="BIS56" s="71"/>
      <c r="BIT56" s="71"/>
      <c r="BIU56" s="71"/>
      <c r="BIV56" s="71"/>
      <c r="BIW56" s="71"/>
      <c r="BIX56" s="71"/>
      <c r="BIY56" s="71"/>
      <c r="BIZ56" s="71"/>
      <c r="BJA56" s="71"/>
      <c r="BJB56" s="71"/>
      <c r="BJC56" s="71"/>
      <c r="BJD56" s="71"/>
      <c r="BJE56" s="71"/>
      <c r="BJF56" s="71"/>
      <c r="BJG56" s="71"/>
      <c r="BJH56" s="71"/>
      <c r="BJI56" s="71"/>
      <c r="BJJ56" s="71"/>
      <c r="BJK56" s="71"/>
      <c r="BJL56" s="71"/>
      <c r="BJM56" s="71"/>
      <c r="BJN56" s="71"/>
      <c r="BJO56" s="71"/>
      <c r="BJP56" s="71"/>
      <c r="BJQ56" s="71"/>
      <c r="BJR56" s="71"/>
      <c r="BJS56" s="71"/>
      <c r="BJT56" s="71"/>
      <c r="BJU56" s="71"/>
      <c r="BJV56" s="71"/>
      <c r="BJW56" s="71"/>
      <c r="BJX56" s="71"/>
      <c r="BJY56" s="71"/>
      <c r="BJZ56" s="71"/>
      <c r="BKA56" s="71"/>
      <c r="BKB56" s="71"/>
      <c r="BKC56" s="71"/>
      <c r="BKD56" s="71"/>
      <c r="BKE56" s="71"/>
      <c r="BKF56" s="71"/>
      <c r="BKG56" s="71"/>
      <c r="BKH56" s="71"/>
      <c r="BKI56" s="71"/>
      <c r="BKJ56" s="71"/>
      <c r="BKK56" s="71"/>
      <c r="BKL56" s="71"/>
      <c r="BKM56" s="71"/>
      <c r="BKN56" s="71"/>
      <c r="BKO56" s="71"/>
      <c r="BKP56" s="71"/>
      <c r="BKQ56" s="71"/>
      <c r="BKR56" s="71"/>
      <c r="BKS56" s="71"/>
      <c r="BKT56" s="71"/>
      <c r="BKU56" s="71"/>
      <c r="BKV56" s="71"/>
      <c r="BKW56" s="71"/>
      <c r="BKX56" s="71"/>
      <c r="BKY56" s="71"/>
      <c r="BKZ56" s="71"/>
      <c r="BLA56" s="71"/>
      <c r="BLB56" s="71"/>
      <c r="BLC56" s="71"/>
      <c r="BLD56" s="71"/>
      <c r="BLE56" s="71"/>
      <c r="BLF56" s="71"/>
      <c r="BLG56" s="71"/>
      <c r="BLH56" s="71"/>
      <c r="BLI56" s="71"/>
      <c r="BLJ56" s="71"/>
      <c r="BLK56" s="71"/>
      <c r="BLL56" s="71"/>
      <c r="BLM56" s="71"/>
      <c r="BLN56" s="71"/>
      <c r="BLO56" s="71"/>
      <c r="BLP56" s="71"/>
      <c r="BLQ56" s="71"/>
      <c r="BLR56" s="71"/>
      <c r="BLS56" s="71"/>
      <c r="BLT56" s="71"/>
      <c r="BLU56" s="71"/>
      <c r="BLV56" s="71"/>
      <c r="BLW56" s="71"/>
      <c r="BLX56" s="71"/>
      <c r="BLY56" s="71"/>
      <c r="BLZ56" s="71"/>
      <c r="BMA56" s="71"/>
      <c r="BMB56" s="71"/>
      <c r="BMC56" s="71"/>
      <c r="BMD56" s="71"/>
      <c r="BME56" s="71"/>
      <c r="BMF56" s="71"/>
      <c r="BMG56" s="71"/>
      <c r="BMH56" s="71"/>
      <c r="BMI56" s="71"/>
      <c r="BMJ56" s="71"/>
      <c r="BMK56" s="71"/>
      <c r="BML56" s="71"/>
      <c r="BMM56" s="71"/>
      <c r="BMN56" s="71"/>
      <c r="BMO56" s="71"/>
      <c r="BMP56" s="71"/>
      <c r="BMQ56" s="71"/>
      <c r="BMR56" s="71"/>
      <c r="BMS56" s="71"/>
      <c r="BMT56" s="71"/>
      <c r="BMU56" s="71"/>
      <c r="BMV56" s="71"/>
      <c r="BMW56" s="71"/>
      <c r="BMX56" s="71"/>
      <c r="BMY56" s="71"/>
      <c r="BMZ56" s="71"/>
      <c r="BNA56" s="71"/>
      <c r="BNB56" s="71"/>
      <c r="BNC56" s="71"/>
      <c r="BND56" s="71"/>
      <c r="BNE56" s="71"/>
      <c r="BNF56" s="71"/>
      <c r="BNG56" s="71"/>
      <c r="BNH56" s="71"/>
      <c r="BNI56" s="71"/>
      <c r="BNJ56" s="71"/>
      <c r="BNK56" s="71"/>
      <c r="BNL56" s="71"/>
      <c r="BNM56" s="71"/>
      <c r="BNN56" s="71"/>
      <c r="BNO56" s="71"/>
      <c r="BNP56" s="71"/>
      <c r="BNQ56" s="71"/>
      <c r="BNR56" s="71"/>
      <c r="BNS56" s="71"/>
      <c r="BNT56" s="71"/>
      <c r="BNU56" s="71"/>
      <c r="BNV56" s="71"/>
      <c r="BNW56" s="71"/>
      <c r="BNX56" s="71"/>
      <c r="BNY56" s="71"/>
      <c r="BNZ56" s="71"/>
      <c r="BOA56" s="71"/>
      <c r="BOB56" s="71"/>
      <c r="BOC56" s="71"/>
      <c r="BOD56" s="71"/>
      <c r="BOE56" s="71"/>
      <c r="BOF56" s="71"/>
      <c r="BOG56" s="71"/>
      <c r="BOH56" s="71"/>
      <c r="BOI56" s="71"/>
      <c r="BOJ56" s="71"/>
      <c r="BOK56" s="71"/>
      <c r="BOL56" s="71"/>
      <c r="BOM56" s="71"/>
      <c r="BON56" s="71"/>
      <c r="BOO56" s="71"/>
      <c r="BOP56" s="71"/>
      <c r="BOQ56" s="71"/>
      <c r="BOR56" s="71"/>
      <c r="BOS56" s="71"/>
      <c r="BOT56" s="71"/>
      <c r="BOU56" s="71"/>
      <c r="BOV56" s="71"/>
      <c r="BOW56" s="71"/>
      <c r="BOX56" s="71"/>
      <c r="BOY56" s="71"/>
      <c r="BOZ56" s="71"/>
      <c r="BPA56" s="71"/>
      <c r="BPB56" s="71"/>
      <c r="BPC56" s="71"/>
      <c r="BPD56" s="71"/>
      <c r="BPE56" s="71"/>
      <c r="BPF56" s="71"/>
      <c r="BPG56" s="71"/>
      <c r="BPH56" s="71"/>
      <c r="BPI56" s="71"/>
      <c r="BPJ56" s="71"/>
      <c r="BPK56" s="71"/>
      <c r="BPL56" s="71"/>
      <c r="BPM56" s="71"/>
      <c r="BPN56" s="71"/>
      <c r="BPO56" s="71"/>
      <c r="BPP56" s="71"/>
      <c r="BPQ56" s="71"/>
      <c r="BPR56" s="71"/>
      <c r="BPS56" s="71"/>
      <c r="BPT56" s="71"/>
      <c r="BPU56" s="71"/>
      <c r="BPV56" s="71"/>
      <c r="BPW56" s="71"/>
      <c r="BPX56" s="71"/>
      <c r="BPY56" s="71"/>
      <c r="BPZ56" s="71"/>
      <c r="BQA56" s="71"/>
      <c r="BQB56" s="71"/>
      <c r="BQC56" s="71"/>
      <c r="BQD56" s="71"/>
      <c r="BQE56" s="71"/>
      <c r="BQF56" s="71"/>
      <c r="BQG56" s="71"/>
      <c r="BQH56" s="71"/>
      <c r="BQI56" s="71"/>
      <c r="BQJ56" s="71"/>
      <c r="BQK56" s="71"/>
      <c r="BQL56" s="71"/>
      <c r="BQM56" s="71"/>
      <c r="BQN56" s="71"/>
      <c r="BQO56" s="71"/>
      <c r="BQP56" s="71"/>
      <c r="BQQ56" s="71"/>
      <c r="BQR56" s="71"/>
      <c r="BQS56" s="71"/>
      <c r="BQT56" s="71"/>
      <c r="BQU56" s="71"/>
      <c r="BQV56" s="71"/>
      <c r="BQW56" s="71"/>
      <c r="BQX56" s="71"/>
      <c r="BQY56" s="71"/>
      <c r="BQZ56" s="71"/>
      <c r="BRA56" s="71"/>
      <c r="BRB56" s="71"/>
      <c r="BRC56" s="71"/>
      <c r="BRD56" s="71"/>
      <c r="BRE56" s="71"/>
      <c r="BRF56" s="71"/>
      <c r="BRG56" s="71"/>
      <c r="BRH56" s="71"/>
      <c r="BRI56" s="71"/>
      <c r="BRJ56" s="71"/>
      <c r="BRK56" s="71"/>
      <c r="BRL56" s="71"/>
      <c r="BRM56" s="71"/>
      <c r="BRN56" s="71"/>
      <c r="BRO56" s="71"/>
      <c r="BRP56" s="71"/>
      <c r="BRQ56" s="71"/>
      <c r="BRR56" s="71"/>
      <c r="BRS56" s="71"/>
      <c r="BRT56" s="71"/>
      <c r="BRU56" s="71"/>
      <c r="BRV56" s="71"/>
      <c r="BRW56" s="71"/>
      <c r="BRX56" s="71"/>
      <c r="BRY56" s="71"/>
      <c r="BRZ56" s="71"/>
      <c r="BSA56" s="71"/>
      <c r="BSB56" s="71"/>
      <c r="BSC56" s="71"/>
      <c r="BSD56" s="71"/>
      <c r="BSE56" s="71"/>
      <c r="BSF56" s="71"/>
      <c r="BSG56" s="71"/>
      <c r="BSH56" s="71"/>
      <c r="BSI56" s="71"/>
      <c r="BSJ56" s="71"/>
      <c r="BSK56" s="71"/>
      <c r="BSL56" s="71"/>
      <c r="BSM56" s="71"/>
      <c r="BSN56" s="71"/>
      <c r="BSO56" s="71"/>
      <c r="BSP56" s="71"/>
      <c r="BSQ56" s="71"/>
      <c r="BSR56" s="71"/>
      <c r="BSS56" s="71"/>
      <c r="BST56" s="71"/>
      <c r="BSU56" s="71"/>
      <c r="BSV56" s="71"/>
      <c r="BSW56" s="71"/>
      <c r="BSX56" s="71"/>
      <c r="BSY56" s="71"/>
      <c r="BSZ56" s="71"/>
      <c r="BTA56" s="71"/>
      <c r="BTB56" s="71"/>
      <c r="BTC56" s="71"/>
      <c r="BTD56" s="71"/>
      <c r="BTE56" s="71"/>
      <c r="BTF56" s="71"/>
      <c r="BTG56" s="71"/>
      <c r="BTH56" s="71"/>
      <c r="BTI56" s="71"/>
      <c r="BTJ56" s="71"/>
      <c r="BTK56" s="71"/>
      <c r="BTL56" s="71"/>
      <c r="BTM56" s="71"/>
      <c r="BTN56" s="71"/>
      <c r="BTO56" s="71"/>
      <c r="BTP56" s="71"/>
      <c r="BTQ56" s="71"/>
      <c r="BTR56" s="71"/>
      <c r="BTS56" s="71"/>
      <c r="BTT56" s="71"/>
      <c r="BTU56" s="71"/>
      <c r="BTV56" s="71"/>
      <c r="BTW56" s="71"/>
      <c r="BTX56" s="71"/>
      <c r="BTY56" s="71"/>
      <c r="BTZ56" s="71"/>
      <c r="BUA56" s="71"/>
      <c r="BUB56" s="71"/>
      <c r="BUC56" s="71"/>
      <c r="BUD56" s="71"/>
      <c r="BUE56" s="71"/>
      <c r="BUF56" s="71"/>
      <c r="BUG56" s="71"/>
      <c r="BUH56" s="71"/>
      <c r="BUI56" s="71"/>
      <c r="BUJ56" s="71"/>
      <c r="BUK56" s="71"/>
      <c r="BUL56" s="71"/>
      <c r="BUM56" s="71"/>
      <c r="BUN56" s="71"/>
      <c r="BUO56" s="71"/>
      <c r="BUP56" s="71"/>
      <c r="BUQ56" s="71"/>
      <c r="BUR56" s="71"/>
      <c r="BUS56" s="71"/>
      <c r="BUT56" s="71"/>
      <c r="BUU56" s="71"/>
      <c r="BUV56" s="71"/>
      <c r="BUW56" s="71"/>
      <c r="BUX56" s="71"/>
      <c r="BUY56" s="71"/>
      <c r="BUZ56" s="71"/>
      <c r="BVA56" s="71"/>
      <c r="BVB56" s="71"/>
      <c r="BVC56" s="71"/>
      <c r="BVD56" s="71"/>
      <c r="BVE56" s="71"/>
      <c r="BVF56" s="71"/>
      <c r="BVG56" s="71"/>
      <c r="BVH56" s="71"/>
      <c r="BVI56" s="71"/>
      <c r="BVJ56" s="71"/>
      <c r="BVK56" s="71"/>
      <c r="BVL56" s="71"/>
      <c r="BVM56" s="71"/>
      <c r="BVN56" s="71"/>
      <c r="BVO56" s="71"/>
      <c r="BVP56" s="71"/>
      <c r="BVQ56" s="71"/>
      <c r="BVR56" s="71"/>
      <c r="BVS56" s="71"/>
      <c r="BVT56" s="71"/>
      <c r="BVU56" s="71"/>
      <c r="BVV56" s="71"/>
      <c r="BVW56" s="71"/>
      <c r="BVX56" s="71"/>
      <c r="BVY56" s="71"/>
      <c r="BVZ56" s="71"/>
      <c r="BWA56" s="71"/>
      <c r="BWB56" s="71"/>
      <c r="BWC56" s="71"/>
      <c r="BWD56" s="71"/>
      <c r="BWE56" s="71"/>
      <c r="BWF56" s="71"/>
      <c r="BWG56" s="71"/>
      <c r="BWH56" s="71"/>
      <c r="BWI56" s="71"/>
      <c r="BWJ56" s="71"/>
      <c r="BWK56" s="71"/>
      <c r="BWL56" s="71"/>
      <c r="BWM56" s="71"/>
      <c r="BWN56" s="71"/>
      <c r="BWO56" s="71"/>
      <c r="BWP56" s="71"/>
      <c r="BWQ56" s="71"/>
      <c r="BWR56" s="71"/>
      <c r="BWS56" s="71"/>
      <c r="BWT56" s="71"/>
      <c r="BWU56" s="71"/>
      <c r="BWV56" s="71"/>
      <c r="BWW56" s="71"/>
      <c r="BWX56" s="71"/>
      <c r="BWY56" s="71"/>
      <c r="BWZ56" s="71"/>
      <c r="BXA56" s="71"/>
      <c r="BXB56" s="71"/>
      <c r="BXC56" s="71"/>
      <c r="BXD56" s="71"/>
      <c r="BXE56" s="71"/>
      <c r="BXF56" s="71"/>
      <c r="BXG56" s="71"/>
      <c r="BXH56" s="71"/>
      <c r="BXI56" s="71"/>
      <c r="BXJ56" s="71"/>
      <c r="BXK56" s="71"/>
      <c r="BXL56" s="71"/>
      <c r="BXM56" s="71"/>
      <c r="BXN56" s="71"/>
      <c r="BXO56" s="71"/>
      <c r="BXP56" s="71"/>
      <c r="BXQ56" s="71"/>
      <c r="BXR56" s="71"/>
      <c r="BXS56" s="71"/>
      <c r="BXT56" s="71"/>
      <c r="BXU56" s="71"/>
      <c r="BXV56" s="71"/>
      <c r="BXW56" s="71"/>
      <c r="BXX56" s="71"/>
      <c r="BXY56" s="71"/>
      <c r="BXZ56" s="71"/>
      <c r="BYA56" s="71"/>
      <c r="BYB56" s="71"/>
      <c r="BYC56" s="71"/>
      <c r="BYD56" s="71"/>
      <c r="BYE56" s="71"/>
      <c r="BYF56" s="71"/>
      <c r="BYG56" s="71"/>
      <c r="BYH56" s="71"/>
      <c r="BYI56" s="71"/>
      <c r="BYJ56" s="71"/>
      <c r="BYK56" s="71"/>
      <c r="BYL56" s="71"/>
      <c r="BYM56" s="71"/>
      <c r="BYN56" s="71"/>
      <c r="BYO56" s="71"/>
      <c r="BYP56" s="71"/>
      <c r="BYQ56" s="71"/>
      <c r="BYR56" s="71"/>
      <c r="BYS56" s="71"/>
      <c r="BYT56" s="71"/>
      <c r="BYU56" s="71"/>
      <c r="BYV56" s="71"/>
      <c r="BYW56" s="71"/>
      <c r="BYX56" s="71"/>
      <c r="BYY56" s="71"/>
      <c r="BYZ56" s="71"/>
      <c r="BZA56" s="71"/>
      <c r="BZB56" s="71"/>
      <c r="BZC56" s="71"/>
      <c r="BZD56" s="71"/>
      <c r="BZE56" s="71"/>
      <c r="BZF56" s="71"/>
      <c r="BZG56" s="71"/>
      <c r="BZH56" s="71"/>
      <c r="BZI56" s="71"/>
      <c r="BZJ56" s="71"/>
      <c r="BZK56" s="71"/>
      <c r="BZL56" s="71"/>
      <c r="BZM56" s="71"/>
      <c r="BZN56" s="71"/>
      <c r="BZO56" s="71"/>
      <c r="BZP56" s="71"/>
      <c r="BZQ56" s="71"/>
      <c r="BZR56" s="71"/>
      <c r="BZS56" s="71"/>
      <c r="BZT56" s="71"/>
      <c r="BZU56" s="71"/>
      <c r="BZV56" s="71"/>
      <c r="BZW56" s="71"/>
      <c r="BZX56" s="71"/>
      <c r="BZY56" s="71"/>
      <c r="BZZ56" s="71"/>
      <c r="CAA56" s="71"/>
      <c r="CAB56" s="71"/>
      <c r="CAC56" s="71"/>
      <c r="CAD56" s="71"/>
      <c r="CAE56" s="71"/>
      <c r="CAF56" s="71"/>
      <c r="CAG56" s="71"/>
      <c r="CAH56" s="71"/>
      <c r="CAI56" s="71"/>
      <c r="CAJ56" s="71"/>
      <c r="CAK56" s="71"/>
      <c r="CAL56" s="71"/>
      <c r="CAM56" s="71"/>
      <c r="CAN56" s="71"/>
      <c r="CAO56" s="71"/>
      <c r="CAP56" s="71"/>
      <c r="CAQ56" s="71"/>
      <c r="CAR56" s="71"/>
      <c r="CAS56" s="71"/>
      <c r="CAT56" s="71"/>
      <c r="CAU56" s="71"/>
      <c r="CAV56" s="71"/>
      <c r="CAW56" s="71"/>
      <c r="CAX56" s="71"/>
      <c r="CAY56" s="71"/>
      <c r="CAZ56" s="71"/>
      <c r="CBA56" s="71"/>
      <c r="CBB56" s="71"/>
      <c r="CBC56" s="71"/>
      <c r="CBD56" s="71"/>
      <c r="CBE56" s="71"/>
      <c r="CBF56" s="71"/>
      <c r="CBG56" s="71"/>
      <c r="CBH56" s="71"/>
      <c r="CBI56" s="71"/>
      <c r="CBJ56" s="71"/>
      <c r="CBK56" s="71"/>
      <c r="CBL56" s="71"/>
      <c r="CBM56" s="71"/>
      <c r="CBN56" s="71"/>
      <c r="CBO56" s="71"/>
      <c r="CBP56" s="71"/>
      <c r="CBQ56" s="71"/>
      <c r="CBR56" s="71"/>
      <c r="CBS56" s="71"/>
      <c r="CBT56" s="71"/>
      <c r="CBU56" s="71"/>
      <c r="CBV56" s="71"/>
      <c r="CBW56" s="71"/>
      <c r="CBX56" s="71"/>
      <c r="CBY56" s="71"/>
      <c r="CBZ56" s="71"/>
      <c r="CCA56" s="71"/>
      <c r="CCB56" s="71"/>
      <c r="CCC56" s="71"/>
      <c r="CCD56" s="71"/>
      <c r="CCE56" s="71"/>
      <c r="CCF56" s="71"/>
      <c r="CCG56" s="71"/>
      <c r="CCH56" s="71"/>
      <c r="CCI56" s="71"/>
      <c r="CCJ56" s="71"/>
      <c r="CCK56" s="71"/>
      <c r="CCL56" s="71"/>
      <c r="CCM56" s="71"/>
      <c r="CCN56" s="71"/>
      <c r="CCO56" s="71"/>
      <c r="CCP56" s="71"/>
      <c r="CCQ56" s="71"/>
      <c r="CCR56" s="71"/>
      <c r="CCS56" s="71"/>
      <c r="CCT56" s="71"/>
      <c r="CCU56" s="71"/>
      <c r="CCV56" s="71"/>
      <c r="CCW56" s="71"/>
      <c r="CCX56" s="71"/>
      <c r="CCY56" s="71"/>
      <c r="CCZ56" s="71"/>
      <c r="CDA56" s="71"/>
      <c r="CDB56" s="71"/>
      <c r="CDC56" s="71"/>
      <c r="CDD56" s="71"/>
      <c r="CDE56" s="71"/>
      <c r="CDF56" s="71"/>
      <c r="CDG56" s="71"/>
      <c r="CDH56" s="71"/>
      <c r="CDI56" s="71"/>
      <c r="CDJ56" s="71"/>
      <c r="CDK56" s="71"/>
      <c r="CDL56" s="71"/>
      <c r="CDM56" s="71"/>
      <c r="CDN56" s="71"/>
      <c r="CDO56" s="71"/>
      <c r="CDP56" s="71"/>
      <c r="CDQ56" s="71"/>
      <c r="CDR56" s="71"/>
      <c r="CDS56" s="71"/>
      <c r="CDT56" s="71"/>
      <c r="CDU56" s="71"/>
      <c r="CDV56" s="71"/>
      <c r="CDW56" s="71"/>
      <c r="CDX56" s="71"/>
      <c r="CDY56" s="71"/>
      <c r="CDZ56" s="71"/>
      <c r="CEA56" s="71"/>
      <c r="CEB56" s="71"/>
      <c r="CEC56" s="71"/>
      <c r="CED56" s="71"/>
      <c r="CEE56" s="71"/>
      <c r="CEF56" s="71"/>
      <c r="CEG56" s="71"/>
      <c r="CEH56" s="71"/>
      <c r="CEI56" s="71"/>
      <c r="CEJ56" s="71"/>
      <c r="CEK56" s="71"/>
      <c r="CEL56" s="71"/>
      <c r="CEM56" s="71"/>
      <c r="CEN56" s="71"/>
      <c r="CEO56" s="71"/>
      <c r="CEP56" s="71"/>
      <c r="CEQ56" s="71"/>
      <c r="CER56" s="71"/>
      <c r="CES56" s="71"/>
      <c r="CET56" s="71"/>
      <c r="CEU56" s="71"/>
      <c r="CEV56" s="71"/>
      <c r="CEW56" s="71"/>
      <c r="CEX56" s="71"/>
      <c r="CEY56" s="71"/>
      <c r="CEZ56" s="71"/>
      <c r="CFA56" s="71"/>
      <c r="CFB56" s="71"/>
      <c r="CFC56" s="71"/>
      <c r="CFD56" s="71"/>
      <c r="CFE56" s="71"/>
      <c r="CFF56" s="71"/>
      <c r="CFG56" s="71"/>
      <c r="CFH56" s="71"/>
      <c r="CFI56" s="71"/>
      <c r="CFJ56" s="71"/>
      <c r="CFK56" s="71"/>
      <c r="CFL56" s="71"/>
      <c r="CFM56" s="71"/>
      <c r="CFN56" s="71"/>
      <c r="CFO56" s="71"/>
      <c r="CFP56" s="71"/>
      <c r="CFQ56" s="71"/>
      <c r="CFR56" s="71"/>
      <c r="CFS56" s="71"/>
      <c r="CFT56" s="71"/>
      <c r="CFU56" s="71"/>
      <c r="CFV56" s="71"/>
      <c r="CFW56" s="71"/>
      <c r="CFX56" s="71"/>
      <c r="CFY56" s="71"/>
      <c r="CFZ56" s="71"/>
      <c r="CGA56" s="71"/>
      <c r="CGB56" s="71"/>
      <c r="CGC56" s="71"/>
      <c r="CGD56" s="71"/>
      <c r="CGE56" s="71"/>
      <c r="CGF56" s="71"/>
      <c r="CGG56" s="71"/>
      <c r="CGH56" s="71"/>
      <c r="CGI56" s="71"/>
      <c r="CGJ56" s="71"/>
      <c r="CGK56" s="71"/>
      <c r="CGL56" s="71"/>
      <c r="CGM56" s="71"/>
      <c r="CGN56" s="71"/>
      <c r="CGO56" s="71"/>
      <c r="CGP56" s="71"/>
      <c r="CGQ56" s="71"/>
      <c r="CGR56" s="71"/>
      <c r="CGS56" s="71"/>
      <c r="CGT56" s="71"/>
      <c r="CGU56" s="71"/>
      <c r="CGV56" s="71"/>
      <c r="CGW56" s="71"/>
      <c r="CGX56" s="71"/>
      <c r="CGY56" s="71"/>
      <c r="CGZ56" s="71"/>
      <c r="CHA56" s="71"/>
      <c r="CHB56" s="71"/>
      <c r="CHC56" s="71"/>
      <c r="CHD56" s="71"/>
      <c r="CHE56" s="71"/>
      <c r="CHF56" s="71"/>
      <c r="CHG56" s="71"/>
      <c r="CHH56" s="71"/>
      <c r="CHI56" s="71"/>
      <c r="CHJ56" s="71"/>
      <c r="CHK56" s="71"/>
      <c r="CHL56" s="71"/>
      <c r="CHM56" s="71"/>
      <c r="CHN56" s="71"/>
      <c r="CHO56" s="71"/>
      <c r="CHP56" s="71"/>
      <c r="CHQ56" s="71"/>
      <c r="CHR56" s="71"/>
      <c r="CHS56" s="71"/>
      <c r="CHT56" s="71"/>
      <c r="CHU56" s="71"/>
      <c r="CHV56" s="71"/>
      <c r="CHW56" s="71"/>
      <c r="CHX56" s="71"/>
      <c r="CHY56" s="71"/>
      <c r="CHZ56" s="71"/>
      <c r="CIA56" s="71"/>
      <c r="CIB56" s="71"/>
      <c r="CIC56" s="71"/>
      <c r="CID56" s="71"/>
      <c r="CIE56" s="71"/>
      <c r="CIF56" s="71"/>
      <c r="CIG56" s="71"/>
      <c r="CIH56" s="71"/>
      <c r="CII56" s="71"/>
      <c r="CIJ56" s="71"/>
      <c r="CIK56" s="71"/>
      <c r="CIL56" s="71"/>
      <c r="CIM56" s="71"/>
      <c r="CIN56" s="71"/>
      <c r="CIO56" s="71"/>
      <c r="CIP56" s="71"/>
      <c r="CIQ56" s="71"/>
      <c r="CIR56" s="71"/>
      <c r="CIS56" s="71"/>
      <c r="CIT56" s="71"/>
      <c r="CIU56" s="71"/>
      <c r="CIV56" s="71"/>
      <c r="CIW56" s="71"/>
      <c r="CIX56" s="71"/>
      <c r="CIY56" s="71"/>
      <c r="CIZ56" s="71"/>
      <c r="CJA56" s="71"/>
      <c r="CJB56" s="71"/>
      <c r="CJC56" s="71"/>
      <c r="CJD56" s="71"/>
      <c r="CJE56" s="71"/>
      <c r="CJF56" s="71"/>
      <c r="CJG56" s="71"/>
      <c r="CJH56" s="71"/>
      <c r="CJI56" s="71"/>
      <c r="CJJ56" s="71"/>
      <c r="CJK56" s="71"/>
      <c r="CJL56" s="71"/>
      <c r="CJM56" s="71"/>
      <c r="CJN56" s="71"/>
      <c r="CJO56" s="71"/>
      <c r="CJP56" s="71"/>
      <c r="CJQ56" s="71"/>
      <c r="CJR56" s="71"/>
      <c r="CJS56" s="71"/>
      <c r="CJT56" s="71"/>
      <c r="CJU56" s="71"/>
      <c r="CJV56" s="71"/>
      <c r="CJW56" s="71"/>
      <c r="CJX56" s="71"/>
      <c r="CJY56" s="71"/>
      <c r="CJZ56" s="71"/>
      <c r="CKA56" s="71"/>
      <c r="CKB56" s="71"/>
      <c r="CKC56" s="71"/>
      <c r="CKD56" s="71"/>
      <c r="CKE56" s="71"/>
      <c r="CKF56" s="71"/>
      <c r="CKG56" s="71"/>
      <c r="CKH56" s="71"/>
      <c r="CKI56" s="71"/>
      <c r="CKJ56" s="71"/>
      <c r="CKK56" s="71"/>
      <c r="CKL56" s="71"/>
      <c r="CKM56" s="71"/>
      <c r="CKN56" s="71"/>
      <c r="CKO56" s="71"/>
      <c r="CKP56" s="71"/>
      <c r="CKQ56" s="71"/>
      <c r="CKR56" s="71"/>
      <c r="CKS56" s="71"/>
      <c r="CKT56" s="71"/>
      <c r="CKU56" s="71"/>
      <c r="CKV56" s="71"/>
      <c r="CKW56" s="71"/>
      <c r="CKX56" s="71"/>
      <c r="CKY56" s="71"/>
      <c r="CKZ56" s="71"/>
      <c r="CLA56" s="71"/>
      <c r="CLB56" s="71"/>
      <c r="CLC56" s="71"/>
      <c r="CLD56" s="71"/>
      <c r="CLE56" s="71"/>
      <c r="CLF56" s="71"/>
      <c r="CLG56" s="71"/>
      <c r="CLH56" s="71"/>
      <c r="CLI56" s="71"/>
      <c r="CLJ56" s="71"/>
      <c r="CLK56" s="71"/>
      <c r="CLL56" s="71"/>
      <c r="CLM56" s="71"/>
      <c r="CLN56" s="71"/>
      <c r="CLO56" s="71"/>
      <c r="CLP56" s="71"/>
      <c r="CLQ56" s="71"/>
      <c r="CLR56" s="71"/>
      <c r="CLS56" s="71"/>
      <c r="CLT56" s="71"/>
      <c r="CLU56" s="71"/>
      <c r="CLV56" s="71"/>
      <c r="CLW56" s="71"/>
      <c r="CLX56" s="71"/>
      <c r="CLY56" s="71"/>
      <c r="CLZ56" s="71"/>
      <c r="CMA56" s="71"/>
      <c r="CMB56" s="71"/>
      <c r="CMC56" s="71"/>
      <c r="CMD56" s="71"/>
      <c r="CME56" s="71"/>
      <c r="CMF56" s="71"/>
      <c r="CMG56" s="71"/>
      <c r="CMH56" s="71"/>
      <c r="CMI56" s="71"/>
      <c r="CMJ56" s="71"/>
      <c r="CMK56" s="71"/>
      <c r="CML56" s="71"/>
      <c r="CMM56" s="71"/>
      <c r="CMN56" s="71"/>
      <c r="CMO56" s="71"/>
      <c r="CMP56" s="71"/>
      <c r="CMQ56" s="71"/>
      <c r="CMR56" s="71"/>
      <c r="CMS56" s="71"/>
      <c r="CMT56" s="71"/>
      <c r="CMU56" s="71"/>
      <c r="CMV56" s="71"/>
      <c r="CMW56" s="71"/>
      <c r="CMX56" s="71"/>
      <c r="CMY56" s="71"/>
      <c r="CMZ56" s="71"/>
      <c r="CNA56" s="71"/>
      <c r="CNB56" s="71"/>
      <c r="CNC56" s="71"/>
      <c r="CND56" s="71"/>
      <c r="CNE56" s="71"/>
      <c r="CNF56" s="71"/>
      <c r="CNG56" s="71"/>
      <c r="CNH56" s="71"/>
      <c r="CNI56" s="71"/>
      <c r="CNJ56" s="71"/>
      <c r="CNK56" s="71"/>
      <c r="CNL56" s="71"/>
      <c r="CNM56" s="71"/>
      <c r="CNN56" s="71"/>
      <c r="CNO56" s="71"/>
      <c r="CNP56" s="71"/>
      <c r="CNQ56" s="71"/>
      <c r="CNR56" s="71"/>
      <c r="CNS56" s="71"/>
      <c r="CNT56" s="71"/>
      <c r="CNU56" s="71"/>
      <c r="CNV56" s="71"/>
      <c r="CNW56" s="71"/>
      <c r="CNX56" s="71"/>
      <c r="CNY56" s="71"/>
      <c r="CNZ56" s="71"/>
      <c r="COA56" s="71"/>
      <c r="COB56" s="71"/>
      <c r="COC56" s="71"/>
      <c r="COD56" s="71"/>
      <c r="COE56" s="71"/>
      <c r="COF56" s="71"/>
      <c r="COG56" s="71"/>
      <c r="COH56" s="71"/>
      <c r="COI56" s="71"/>
      <c r="COJ56" s="71"/>
      <c r="COK56" s="71"/>
      <c r="COL56" s="71"/>
      <c r="COM56" s="71"/>
      <c r="CON56" s="71"/>
      <c r="COO56" s="71"/>
      <c r="COP56" s="71"/>
      <c r="COQ56" s="71"/>
      <c r="COR56" s="71"/>
      <c r="COS56" s="71"/>
      <c r="COT56" s="71"/>
      <c r="COU56" s="71"/>
      <c r="COV56" s="71"/>
      <c r="COW56" s="71"/>
      <c r="COX56" s="71"/>
      <c r="COY56" s="71"/>
      <c r="COZ56" s="71"/>
      <c r="CPA56" s="71"/>
      <c r="CPB56" s="71"/>
      <c r="CPC56" s="71"/>
      <c r="CPD56" s="71"/>
      <c r="CPE56" s="71"/>
      <c r="CPF56" s="71"/>
      <c r="CPG56" s="71"/>
      <c r="CPH56" s="71"/>
      <c r="CPI56" s="71"/>
      <c r="CPJ56" s="71"/>
      <c r="CPK56" s="71"/>
      <c r="CPL56" s="71"/>
      <c r="CPM56" s="71"/>
      <c r="CPN56" s="71"/>
      <c r="CPO56" s="71"/>
      <c r="CPP56" s="71"/>
      <c r="CPQ56" s="71"/>
      <c r="CPR56" s="71"/>
      <c r="CPS56" s="71"/>
      <c r="CPT56" s="71"/>
      <c r="CPU56" s="71"/>
      <c r="CPV56" s="71"/>
      <c r="CPW56" s="71"/>
      <c r="CPX56" s="71"/>
      <c r="CPY56" s="71"/>
      <c r="CPZ56" s="71"/>
      <c r="CQA56" s="71"/>
      <c r="CQB56" s="71"/>
      <c r="CQC56" s="71"/>
      <c r="CQD56" s="71"/>
      <c r="CQE56" s="71"/>
      <c r="CQF56" s="71"/>
      <c r="CQG56" s="71"/>
      <c r="CQH56" s="71"/>
      <c r="CQI56" s="71"/>
      <c r="CQJ56" s="71"/>
      <c r="CQK56" s="71"/>
      <c r="CQL56" s="71"/>
      <c r="CQM56" s="71"/>
      <c r="CQN56" s="71"/>
      <c r="CQO56" s="71"/>
      <c r="CQP56" s="71"/>
      <c r="CQQ56" s="71"/>
      <c r="CQR56" s="71"/>
      <c r="CQS56" s="71"/>
      <c r="CQT56" s="71"/>
      <c r="CQU56" s="71"/>
      <c r="CQV56" s="71"/>
      <c r="CQW56" s="71"/>
      <c r="CQX56" s="71"/>
      <c r="CQY56" s="71"/>
      <c r="CQZ56" s="71"/>
      <c r="CRA56" s="71"/>
      <c r="CRB56" s="71"/>
      <c r="CRC56" s="71"/>
      <c r="CRD56" s="71"/>
      <c r="CRE56" s="71"/>
      <c r="CRF56" s="71"/>
      <c r="CRG56" s="71"/>
      <c r="CRH56" s="71"/>
      <c r="CRI56" s="71"/>
      <c r="CRJ56" s="71"/>
      <c r="CRK56" s="71"/>
      <c r="CRL56" s="71"/>
      <c r="CRM56" s="71"/>
      <c r="CRN56" s="71"/>
      <c r="CRO56" s="71"/>
      <c r="CRP56" s="71"/>
      <c r="CRQ56" s="71"/>
      <c r="CRR56" s="71"/>
      <c r="CRS56" s="71"/>
      <c r="CRT56" s="71"/>
      <c r="CRU56" s="71"/>
      <c r="CRV56" s="71"/>
      <c r="CRW56" s="71"/>
      <c r="CRX56" s="71"/>
      <c r="CRY56" s="71"/>
      <c r="CRZ56" s="71"/>
      <c r="CSA56" s="71"/>
      <c r="CSB56" s="71"/>
      <c r="CSC56" s="71"/>
      <c r="CSD56" s="71"/>
      <c r="CSE56" s="71"/>
      <c r="CSF56" s="71"/>
      <c r="CSG56" s="71"/>
      <c r="CSH56" s="71"/>
      <c r="CSI56" s="71"/>
      <c r="CSJ56" s="71"/>
      <c r="CSK56" s="71"/>
      <c r="CSL56" s="71"/>
      <c r="CSM56" s="71"/>
      <c r="CSN56" s="71"/>
      <c r="CSO56" s="71"/>
      <c r="CSP56" s="71"/>
      <c r="CSQ56" s="71"/>
      <c r="CSR56" s="71"/>
      <c r="CSS56" s="71"/>
      <c r="CST56" s="71"/>
      <c r="CSU56" s="71"/>
      <c r="CSV56" s="71"/>
      <c r="CSW56" s="71"/>
      <c r="CSX56" s="71"/>
      <c r="CSY56" s="71"/>
      <c r="CSZ56" s="71"/>
      <c r="CTA56" s="71"/>
      <c r="CTB56" s="71"/>
      <c r="CTC56" s="71"/>
      <c r="CTD56" s="71"/>
      <c r="CTE56" s="71"/>
      <c r="CTF56" s="71"/>
      <c r="CTG56" s="71"/>
      <c r="CTH56" s="71"/>
      <c r="CTI56" s="71"/>
      <c r="CTJ56" s="71"/>
      <c r="CTK56" s="71"/>
      <c r="CTL56" s="71"/>
      <c r="CTM56" s="71"/>
      <c r="CTN56" s="71"/>
      <c r="CTO56" s="71"/>
      <c r="CTP56" s="71"/>
      <c r="CTQ56" s="71"/>
      <c r="CTR56" s="71"/>
      <c r="CTS56" s="71"/>
      <c r="CTT56" s="71"/>
      <c r="CTU56" s="71"/>
      <c r="CTV56" s="71"/>
      <c r="CTW56" s="71"/>
      <c r="CTX56" s="71"/>
      <c r="CTY56" s="71"/>
      <c r="CTZ56" s="71"/>
      <c r="CUA56" s="71"/>
      <c r="CUB56" s="71"/>
      <c r="CUC56" s="71"/>
      <c r="CUD56" s="71"/>
      <c r="CUE56" s="71"/>
      <c r="CUF56" s="71"/>
      <c r="CUG56" s="71"/>
      <c r="CUH56" s="71"/>
      <c r="CUI56" s="71"/>
      <c r="CUJ56" s="71"/>
      <c r="CUK56" s="71"/>
      <c r="CUL56" s="71"/>
      <c r="CUM56" s="71"/>
      <c r="CUN56" s="71"/>
      <c r="CUO56" s="71"/>
      <c r="CUP56" s="71"/>
      <c r="CUQ56" s="71"/>
      <c r="CUR56" s="71"/>
      <c r="CUS56" s="71"/>
      <c r="CUT56" s="71"/>
      <c r="CUU56" s="71"/>
      <c r="CUV56" s="71"/>
      <c r="CUW56" s="71"/>
      <c r="CUX56" s="71"/>
      <c r="CUY56" s="71"/>
      <c r="CUZ56" s="71"/>
      <c r="CVA56" s="71"/>
      <c r="CVB56" s="71"/>
      <c r="CVC56" s="71"/>
      <c r="CVD56" s="71"/>
      <c r="CVE56" s="71"/>
      <c r="CVF56" s="71"/>
      <c r="CVG56" s="71"/>
      <c r="CVH56" s="71"/>
      <c r="CVI56" s="71"/>
      <c r="CVJ56" s="71"/>
      <c r="CVK56" s="71"/>
      <c r="CVL56" s="71"/>
      <c r="CVM56" s="71"/>
      <c r="CVN56" s="71"/>
      <c r="CVO56" s="71"/>
      <c r="CVP56" s="71"/>
      <c r="CVQ56" s="71"/>
      <c r="CVR56" s="71"/>
      <c r="CVS56" s="71"/>
      <c r="CVT56" s="71"/>
      <c r="CVU56" s="71"/>
      <c r="CVV56" s="71"/>
      <c r="CVW56" s="71"/>
      <c r="CVX56" s="71"/>
      <c r="CVY56" s="71"/>
      <c r="CVZ56" s="71"/>
      <c r="CWA56" s="71"/>
      <c r="CWB56" s="71"/>
      <c r="CWC56" s="71"/>
      <c r="CWD56" s="71"/>
      <c r="CWE56" s="71"/>
      <c r="CWF56" s="71"/>
      <c r="CWG56" s="71"/>
      <c r="CWH56" s="71"/>
      <c r="CWI56" s="71"/>
      <c r="CWJ56" s="71"/>
      <c r="CWK56" s="71"/>
      <c r="CWL56" s="71"/>
      <c r="CWM56" s="71"/>
      <c r="CWN56" s="71"/>
      <c r="CWO56" s="71"/>
      <c r="CWP56" s="71"/>
      <c r="CWQ56" s="71"/>
      <c r="CWR56" s="71"/>
      <c r="CWS56" s="71"/>
      <c r="CWT56" s="71"/>
      <c r="CWU56" s="71"/>
      <c r="CWV56" s="71"/>
      <c r="CWW56" s="71"/>
      <c r="CWX56" s="71"/>
      <c r="CWY56" s="71"/>
      <c r="CWZ56" s="71"/>
      <c r="CXA56" s="71"/>
      <c r="CXB56" s="71"/>
      <c r="CXC56" s="71"/>
      <c r="CXD56" s="71"/>
      <c r="CXE56" s="71"/>
      <c r="CXF56" s="71"/>
      <c r="CXG56" s="71"/>
      <c r="CXH56" s="71"/>
      <c r="CXI56" s="71"/>
      <c r="CXJ56" s="71"/>
      <c r="CXK56" s="71"/>
      <c r="CXL56" s="71"/>
      <c r="CXM56" s="71"/>
      <c r="CXN56" s="71"/>
      <c r="CXO56" s="71"/>
      <c r="CXP56" s="71"/>
      <c r="CXQ56" s="71"/>
      <c r="CXR56" s="71"/>
      <c r="CXS56" s="71"/>
      <c r="CXT56" s="71"/>
      <c r="CXU56" s="71"/>
      <c r="CXV56" s="71"/>
      <c r="CXW56" s="71"/>
      <c r="CXX56" s="71"/>
      <c r="CXY56" s="71"/>
      <c r="CXZ56" s="71"/>
      <c r="CYA56" s="71"/>
      <c r="CYB56" s="71"/>
      <c r="CYC56" s="71"/>
      <c r="CYD56" s="71"/>
      <c r="CYE56" s="71"/>
      <c r="CYF56" s="71"/>
      <c r="CYG56" s="71"/>
      <c r="CYH56" s="71"/>
      <c r="CYI56" s="71"/>
      <c r="CYJ56" s="71"/>
      <c r="CYK56" s="71"/>
      <c r="CYL56" s="71"/>
      <c r="CYM56" s="71"/>
      <c r="CYN56" s="71"/>
      <c r="CYO56" s="71"/>
      <c r="CYP56" s="71"/>
      <c r="CYQ56" s="71"/>
      <c r="CYR56" s="71"/>
      <c r="CYS56" s="71"/>
      <c r="CYT56" s="71"/>
      <c r="CYU56" s="71"/>
      <c r="CYV56" s="71"/>
      <c r="CYW56" s="71"/>
      <c r="CYX56" s="71"/>
      <c r="CYY56" s="71"/>
      <c r="CYZ56" s="71"/>
      <c r="CZA56" s="71"/>
      <c r="CZB56" s="71"/>
      <c r="CZC56" s="71"/>
      <c r="CZD56" s="71"/>
      <c r="CZE56" s="71"/>
      <c r="CZF56" s="71"/>
      <c r="CZG56" s="71"/>
      <c r="CZH56" s="71"/>
      <c r="CZI56" s="71"/>
      <c r="CZJ56" s="71"/>
      <c r="CZK56" s="71"/>
      <c r="CZL56" s="71"/>
      <c r="CZM56" s="71"/>
      <c r="CZN56" s="71"/>
      <c r="CZO56" s="71"/>
      <c r="CZP56" s="71"/>
      <c r="CZQ56" s="71"/>
      <c r="CZR56" s="71"/>
      <c r="CZS56" s="71"/>
      <c r="CZT56" s="71"/>
      <c r="CZU56" s="71"/>
      <c r="CZV56" s="71"/>
      <c r="CZW56" s="71"/>
      <c r="CZX56" s="71"/>
      <c r="CZY56" s="71"/>
      <c r="CZZ56" s="71"/>
      <c r="DAA56" s="71"/>
      <c r="DAB56" s="71"/>
      <c r="DAC56" s="71"/>
      <c r="DAD56" s="71"/>
      <c r="DAE56" s="71"/>
      <c r="DAF56" s="71"/>
      <c r="DAG56" s="71"/>
      <c r="DAH56" s="71"/>
      <c r="DAI56" s="71"/>
      <c r="DAJ56" s="71"/>
      <c r="DAK56" s="71"/>
      <c r="DAL56" s="71"/>
      <c r="DAM56" s="71"/>
      <c r="DAN56" s="71"/>
      <c r="DAO56" s="71"/>
      <c r="DAP56" s="71"/>
      <c r="DAQ56" s="71"/>
      <c r="DAR56" s="71"/>
      <c r="DAS56" s="71"/>
      <c r="DAT56" s="71"/>
      <c r="DAU56" s="71"/>
      <c r="DAV56" s="71"/>
      <c r="DAW56" s="71"/>
      <c r="DAX56" s="71"/>
      <c r="DAY56" s="71"/>
      <c r="DAZ56" s="71"/>
      <c r="DBA56" s="71"/>
      <c r="DBB56" s="71"/>
      <c r="DBC56" s="71"/>
      <c r="DBD56" s="71"/>
      <c r="DBE56" s="71"/>
      <c r="DBF56" s="71"/>
      <c r="DBG56" s="71"/>
      <c r="DBH56" s="71"/>
      <c r="DBI56" s="71"/>
      <c r="DBJ56" s="71"/>
      <c r="DBK56" s="71"/>
      <c r="DBL56" s="71"/>
      <c r="DBM56" s="71"/>
      <c r="DBN56" s="71"/>
      <c r="DBO56" s="71"/>
      <c r="DBP56" s="71"/>
      <c r="DBQ56" s="71"/>
      <c r="DBR56" s="71"/>
      <c r="DBS56" s="71"/>
      <c r="DBT56" s="71"/>
      <c r="DBU56" s="71"/>
      <c r="DBV56" s="71"/>
      <c r="DBW56" s="71"/>
      <c r="DBX56" s="71"/>
      <c r="DBY56" s="71"/>
      <c r="DBZ56" s="71"/>
      <c r="DCA56" s="71"/>
      <c r="DCB56" s="71"/>
      <c r="DCC56" s="71"/>
      <c r="DCD56" s="71"/>
      <c r="DCE56" s="71"/>
      <c r="DCF56" s="71"/>
      <c r="DCG56" s="71"/>
      <c r="DCH56" s="71"/>
      <c r="DCI56" s="71"/>
      <c r="DCJ56" s="71"/>
      <c r="DCK56" s="71"/>
      <c r="DCL56" s="71"/>
      <c r="DCM56" s="71"/>
      <c r="DCN56" s="71"/>
      <c r="DCO56" s="71"/>
      <c r="DCP56" s="71"/>
      <c r="DCQ56" s="71"/>
      <c r="DCR56" s="71"/>
      <c r="DCS56" s="71"/>
      <c r="DCT56" s="71"/>
      <c r="DCU56" s="71"/>
      <c r="DCV56" s="71"/>
      <c r="DCW56" s="71"/>
      <c r="DCX56" s="71"/>
      <c r="DCY56" s="71"/>
      <c r="DCZ56" s="71"/>
      <c r="DDA56" s="71"/>
      <c r="DDB56" s="71"/>
      <c r="DDC56" s="71"/>
      <c r="DDD56" s="71"/>
      <c r="DDE56" s="71"/>
      <c r="DDF56" s="71"/>
      <c r="DDG56" s="71"/>
      <c r="DDH56" s="71"/>
      <c r="DDI56" s="71"/>
      <c r="DDJ56" s="71"/>
      <c r="DDK56" s="71"/>
      <c r="DDL56" s="71"/>
      <c r="DDM56" s="71"/>
      <c r="DDN56" s="71"/>
      <c r="DDO56" s="71"/>
      <c r="DDP56" s="71"/>
      <c r="DDQ56" s="71"/>
      <c r="DDR56" s="71"/>
      <c r="DDS56" s="71"/>
      <c r="DDT56" s="71"/>
      <c r="DDU56" s="71"/>
      <c r="DDV56" s="71"/>
      <c r="DDW56" s="71"/>
      <c r="DDX56" s="71"/>
      <c r="DDY56" s="71"/>
      <c r="DDZ56" s="71"/>
      <c r="DEA56" s="71"/>
      <c r="DEB56" s="71"/>
      <c r="DEC56" s="71"/>
      <c r="DED56" s="71"/>
      <c r="DEE56" s="71"/>
      <c r="DEF56" s="71"/>
      <c r="DEG56" s="71"/>
      <c r="DEH56" s="71"/>
      <c r="DEI56" s="71"/>
      <c r="DEJ56" s="71"/>
      <c r="DEK56" s="71"/>
      <c r="DEL56" s="71"/>
      <c r="DEM56" s="71"/>
      <c r="DEN56" s="71"/>
      <c r="DEO56" s="71"/>
      <c r="DEP56" s="71"/>
      <c r="DEQ56" s="71"/>
      <c r="DER56" s="71"/>
      <c r="DES56" s="71"/>
      <c r="DET56" s="71"/>
      <c r="DEU56" s="71"/>
      <c r="DEV56" s="71"/>
      <c r="DEW56" s="71"/>
      <c r="DEX56" s="71"/>
      <c r="DEY56" s="71"/>
      <c r="DEZ56" s="71"/>
      <c r="DFA56" s="71"/>
      <c r="DFB56" s="71"/>
      <c r="DFC56" s="71"/>
      <c r="DFD56" s="71"/>
      <c r="DFE56" s="71"/>
      <c r="DFF56" s="71"/>
      <c r="DFG56" s="71"/>
      <c r="DFH56" s="71"/>
      <c r="DFI56" s="71"/>
      <c r="DFJ56" s="71"/>
      <c r="DFK56" s="71"/>
      <c r="DFL56" s="71"/>
      <c r="DFM56" s="71"/>
      <c r="DFN56" s="71"/>
      <c r="DFO56" s="71"/>
      <c r="DFP56" s="71"/>
      <c r="DFQ56" s="71"/>
      <c r="DFR56" s="71"/>
      <c r="DFS56" s="71"/>
      <c r="DFT56" s="71"/>
      <c r="DFU56" s="71"/>
      <c r="DFV56" s="71"/>
      <c r="DFW56" s="71"/>
      <c r="DFX56" s="71"/>
      <c r="DFY56" s="71"/>
      <c r="DFZ56" s="71"/>
      <c r="DGA56" s="71"/>
      <c r="DGB56" s="71"/>
      <c r="DGC56" s="71"/>
      <c r="DGD56" s="71"/>
      <c r="DGE56" s="71"/>
      <c r="DGF56" s="71"/>
      <c r="DGG56" s="71"/>
      <c r="DGH56" s="71"/>
      <c r="DGI56" s="71"/>
      <c r="DGJ56" s="71"/>
      <c r="DGK56" s="71"/>
      <c r="DGL56" s="71"/>
      <c r="DGM56" s="71"/>
      <c r="DGN56" s="71"/>
      <c r="DGO56" s="71"/>
      <c r="DGP56" s="71"/>
      <c r="DGQ56" s="71"/>
      <c r="DGR56" s="71"/>
      <c r="DGS56" s="71"/>
      <c r="DGT56" s="71"/>
      <c r="DGU56" s="71"/>
      <c r="DGV56" s="71"/>
      <c r="DGW56" s="71"/>
      <c r="DGX56" s="71"/>
      <c r="DGY56" s="71"/>
      <c r="DGZ56" s="71"/>
      <c r="DHA56" s="71"/>
      <c r="DHB56" s="71"/>
      <c r="DHC56" s="71"/>
      <c r="DHD56" s="71"/>
      <c r="DHE56" s="71"/>
      <c r="DHF56" s="71"/>
      <c r="DHG56" s="71"/>
      <c r="DHH56" s="71"/>
      <c r="DHI56" s="71"/>
      <c r="DHJ56" s="71"/>
      <c r="DHK56" s="71"/>
      <c r="DHL56" s="71"/>
      <c r="DHM56" s="71"/>
      <c r="DHN56" s="71"/>
      <c r="DHO56" s="71"/>
      <c r="DHP56" s="71"/>
      <c r="DHQ56" s="71"/>
      <c r="DHR56" s="71"/>
      <c r="DHS56" s="71"/>
      <c r="DHT56" s="71"/>
      <c r="DHU56" s="71"/>
      <c r="DHV56" s="71"/>
      <c r="DHW56" s="71"/>
      <c r="DHX56" s="71"/>
      <c r="DHY56" s="71"/>
      <c r="DHZ56" s="71"/>
      <c r="DIA56" s="71"/>
      <c r="DIB56" s="71"/>
      <c r="DIC56" s="71"/>
      <c r="DID56" s="71"/>
      <c r="DIE56" s="71"/>
      <c r="DIF56" s="71"/>
      <c r="DIG56" s="71"/>
      <c r="DIH56" s="71"/>
      <c r="DII56" s="71"/>
      <c r="DIJ56" s="71"/>
      <c r="DIK56" s="71"/>
      <c r="DIL56" s="71"/>
      <c r="DIM56" s="71"/>
      <c r="DIN56" s="71"/>
      <c r="DIO56" s="71"/>
      <c r="DIP56" s="71"/>
      <c r="DIQ56" s="71"/>
      <c r="DIR56" s="71"/>
      <c r="DIS56" s="71"/>
      <c r="DIT56" s="71"/>
      <c r="DIU56" s="71"/>
      <c r="DIV56" s="71"/>
      <c r="DIW56" s="71"/>
      <c r="DIX56" s="71"/>
      <c r="DIY56" s="71"/>
      <c r="DIZ56" s="71"/>
      <c r="DJA56" s="71"/>
      <c r="DJB56" s="71"/>
      <c r="DJC56" s="71"/>
      <c r="DJD56" s="71"/>
      <c r="DJE56" s="71"/>
      <c r="DJF56" s="71"/>
      <c r="DJG56" s="71"/>
      <c r="DJH56" s="71"/>
      <c r="DJI56" s="71"/>
      <c r="DJJ56" s="71"/>
      <c r="DJK56" s="71"/>
      <c r="DJL56" s="71"/>
      <c r="DJM56" s="71"/>
      <c r="DJN56" s="71"/>
      <c r="DJO56" s="71"/>
      <c r="DJP56" s="71"/>
      <c r="DJQ56" s="71"/>
      <c r="DJR56" s="71"/>
      <c r="DJS56" s="71"/>
      <c r="DJT56" s="71"/>
      <c r="DJU56" s="71"/>
      <c r="DJV56" s="71"/>
      <c r="DJW56" s="71"/>
      <c r="DJX56" s="71"/>
      <c r="DJY56" s="71"/>
      <c r="DJZ56" s="71"/>
      <c r="DKA56" s="71"/>
      <c r="DKB56" s="71"/>
      <c r="DKC56" s="71"/>
      <c r="DKD56" s="71"/>
      <c r="DKE56" s="71"/>
      <c r="DKF56" s="71"/>
      <c r="DKG56" s="71"/>
      <c r="DKH56" s="71"/>
      <c r="DKI56" s="71"/>
      <c r="DKJ56" s="71"/>
      <c r="DKK56" s="71"/>
      <c r="DKL56" s="71"/>
      <c r="DKM56" s="71"/>
      <c r="DKN56" s="71"/>
      <c r="DKO56" s="71"/>
      <c r="DKP56" s="71"/>
      <c r="DKQ56" s="71"/>
      <c r="DKR56" s="71"/>
      <c r="DKS56" s="71"/>
      <c r="DKT56" s="71"/>
      <c r="DKU56" s="71"/>
      <c r="DKV56" s="71"/>
      <c r="DKW56" s="71"/>
      <c r="DKX56" s="71"/>
      <c r="DKY56" s="71"/>
      <c r="DKZ56" s="71"/>
      <c r="DLA56" s="71"/>
      <c r="DLB56" s="71"/>
      <c r="DLC56" s="71"/>
      <c r="DLD56" s="71"/>
      <c r="DLE56" s="71"/>
      <c r="DLF56" s="71"/>
      <c r="DLG56" s="71"/>
      <c r="DLH56" s="71"/>
      <c r="DLI56" s="71"/>
      <c r="DLJ56" s="71"/>
      <c r="DLK56" s="71"/>
      <c r="DLL56" s="71"/>
      <c r="DLM56" s="71"/>
      <c r="DLN56" s="71"/>
      <c r="DLO56" s="71"/>
      <c r="DLP56" s="71"/>
      <c r="DLQ56" s="71"/>
      <c r="DLR56" s="71"/>
      <c r="DLS56" s="71"/>
      <c r="DLT56" s="71"/>
      <c r="DLU56" s="71"/>
      <c r="DLV56" s="71"/>
      <c r="DLW56" s="71"/>
      <c r="DLX56" s="71"/>
      <c r="DLY56" s="71"/>
      <c r="DLZ56" s="71"/>
      <c r="DMA56" s="71"/>
      <c r="DMB56" s="71"/>
      <c r="DMC56" s="71"/>
      <c r="DMD56" s="71"/>
      <c r="DME56" s="71"/>
      <c r="DMF56" s="71"/>
      <c r="DMG56" s="71"/>
      <c r="DMH56" s="71"/>
      <c r="DMI56" s="71"/>
      <c r="DMJ56" s="71"/>
      <c r="DMK56" s="71"/>
      <c r="DML56" s="71"/>
      <c r="DMM56" s="71"/>
      <c r="DMN56" s="71"/>
      <c r="DMO56" s="71"/>
      <c r="DMP56" s="71"/>
      <c r="DMQ56" s="71"/>
      <c r="DMR56" s="71"/>
      <c r="DMS56" s="71"/>
      <c r="DMT56" s="71"/>
      <c r="DMU56" s="71"/>
      <c r="DMV56" s="71"/>
      <c r="DMW56" s="71"/>
      <c r="DMX56" s="71"/>
      <c r="DMY56" s="71"/>
      <c r="DMZ56" s="71"/>
      <c r="DNA56" s="71"/>
      <c r="DNB56" s="71"/>
      <c r="DNC56" s="71"/>
      <c r="DND56" s="71"/>
      <c r="DNE56" s="71"/>
      <c r="DNF56" s="71"/>
      <c r="DNG56" s="71"/>
      <c r="DNH56" s="71"/>
      <c r="DNI56" s="71"/>
      <c r="DNJ56" s="71"/>
      <c r="DNK56" s="71"/>
      <c r="DNL56" s="71"/>
      <c r="DNM56" s="71"/>
      <c r="DNN56" s="71"/>
      <c r="DNO56" s="71"/>
      <c r="DNP56" s="71"/>
      <c r="DNQ56" s="71"/>
      <c r="DNR56" s="71"/>
      <c r="DNS56" s="71"/>
      <c r="DNT56" s="71"/>
      <c r="DNU56" s="71"/>
      <c r="DNV56" s="71"/>
      <c r="DNW56" s="71"/>
      <c r="DNX56" s="71"/>
      <c r="DNY56" s="71"/>
      <c r="DNZ56" s="71"/>
      <c r="DOA56" s="71"/>
      <c r="DOB56" s="71"/>
      <c r="DOC56" s="71"/>
      <c r="DOD56" s="71"/>
      <c r="DOE56" s="71"/>
      <c r="DOF56" s="71"/>
      <c r="DOG56" s="71"/>
      <c r="DOH56" s="71"/>
      <c r="DOI56" s="71"/>
      <c r="DOJ56" s="71"/>
      <c r="DOK56" s="71"/>
      <c r="DOL56" s="71"/>
      <c r="DOM56" s="71"/>
      <c r="DON56" s="71"/>
      <c r="DOO56" s="71"/>
      <c r="DOP56" s="71"/>
      <c r="DOQ56" s="71"/>
      <c r="DOR56" s="71"/>
      <c r="DOS56" s="71"/>
      <c r="DOT56" s="71"/>
      <c r="DOU56" s="71"/>
      <c r="DOV56" s="71"/>
      <c r="DOW56" s="71"/>
      <c r="DOX56" s="71"/>
      <c r="DOY56" s="71"/>
      <c r="DOZ56" s="71"/>
      <c r="DPA56" s="71"/>
      <c r="DPB56" s="71"/>
      <c r="DPC56" s="71"/>
      <c r="DPD56" s="71"/>
      <c r="DPE56" s="71"/>
      <c r="DPF56" s="71"/>
      <c r="DPG56" s="71"/>
      <c r="DPH56" s="71"/>
      <c r="DPI56" s="71"/>
      <c r="DPJ56" s="71"/>
      <c r="DPK56" s="71"/>
      <c r="DPL56" s="71"/>
      <c r="DPM56" s="71"/>
      <c r="DPN56" s="71"/>
      <c r="DPO56" s="71"/>
      <c r="DPP56" s="71"/>
      <c r="DPQ56" s="71"/>
      <c r="DPR56" s="71"/>
      <c r="DPS56" s="71"/>
      <c r="DPT56" s="71"/>
      <c r="DPU56" s="71"/>
      <c r="DPV56" s="71"/>
      <c r="DPW56" s="71"/>
      <c r="DPX56" s="71"/>
      <c r="DPY56" s="71"/>
      <c r="DPZ56" s="71"/>
      <c r="DQA56" s="71"/>
      <c r="DQB56" s="71"/>
      <c r="DQC56" s="71"/>
      <c r="DQD56" s="71"/>
      <c r="DQE56" s="71"/>
      <c r="DQF56" s="71"/>
      <c r="DQG56" s="71"/>
      <c r="DQH56" s="71"/>
      <c r="DQI56" s="71"/>
      <c r="DQJ56" s="71"/>
      <c r="DQK56" s="71"/>
      <c r="DQL56" s="71"/>
      <c r="DQM56" s="71"/>
      <c r="DQN56" s="71"/>
      <c r="DQO56" s="71"/>
      <c r="DQP56" s="71"/>
      <c r="DQQ56" s="71"/>
      <c r="DQR56" s="71"/>
      <c r="DQS56" s="71"/>
      <c r="DQT56" s="71"/>
      <c r="DQU56" s="71"/>
      <c r="DQV56" s="71"/>
      <c r="DQW56" s="71"/>
      <c r="DQX56" s="71"/>
      <c r="DQY56" s="71"/>
      <c r="DQZ56" s="71"/>
      <c r="DRA56" s="71"/>
      <c r="DRB56" s="71"/>
      <c r="DRC56" s="71"/>
      <c r="DRD56" s="71"/>
      <c r="DRE56" s="71"/>
      <c r="DRF56" s="71"/>
      <c r="DRG56" s="71"/>
      <c r="DRH56" s="71"/>
      <c r="DRI56" s="71"/>
      <c r="DRJ56" s="71"/>
      <c r="DRK56" s="71"/>
      <c r="DRL56" s="71"/>
      <c r="DRM56" s="71"/>
      <c r="DRN56" s="71"/>
      <c r="DRO56" s="71"/>
      <c r="DRP56" s="71"/>
      <c r="DRQ56" s="71"/>
      <c r="DRR56" s="71"/>
      <c r="DRS56" s="71"/>
      <c r="DRT56" s="71"/>
      <c r="DRU56" s="71"/>
      <c r="DRV56" s="71"/>
      <c r="DRW56" s="71"/>
      <c r="DRX56" s="71"/>
      <c r="DRY56" s="71"/>
      <c r="DRZ56" s="71"/>
      <c r="DSA56" s="71"/>
      <c r="DSB56" s="71"/>
      <c r="DSC56" s="71"/>
      <c r="DSD56" s="71"/>
      <c r="DSE56" s="71"/>
      <c r="DSF56" s="71"/>
      <c r="DSG56" s="71"/>
      <c r="DSH56" s="71"/>
      <c r="DSI56" s="71"/>
      <c r="DSJ56" s="71"/>
      <c r="DSK56" s="71"/>
      <c r="DSL56" s="71"/>
      <c r="DSM56" s="71"/>
      <c r="DSN56" s="71"/>
      <c r="DSO56" s="71"/>
      <c r="DSP56" s="71"/>
      <c r="DSQ56" s="71"/>
      <c r="DSR56" s="71"/>
      <c r="DSS56" s="71"/>
      <c r="DST56" s="71"/>
      <c r="DSU56" s="71"/>
      <c r="DSV56" s="71"/>
      <c r="DSW56" s="71"/>
      <c r="DSX56" s="71"/>
      <c r="DSY56" s="71"/>
      <c r="DSZ56" s="71"/>
      <c r="DTA56" s="71"/>
      <c r="DTB56" s="71"/>
      <c r="DTC56" s="71"/>
      <c r="DTD56" s="71"/>
      <c r="DTE56" s="71"/>
      <c r="DTF56" s="71"/>
      <c r="DTG56" s="71"/>
      <c r="DTH56" s="71"/>
      <c r="DTI56" s="71"/>
      <c r="DTJ56" s="71"/>
      <c r="DTK56" s="71"/>
      <c r="DTL56" s="71"/>
      <c r="DTM56" s="71"/>
      <c r="DTN56" s="71"/>
      <c r="DTO56" s="71"/>
      <c r="DTP56" s="71"/>
      <c r="DTQ56" s="71"/>
      <c r="DTR56" s="71"/>
      <c r="DTS56" s="71"/>
      <c r="DTT56" s="71"/>
      <c r="DTU56" s="71"/>
      <c r="DTV56" s="71"/>
      <c r="DTW56" s="71"/>
      <c r="DTX56" s="71"/>
      <c r="DTY56" s="71"/>
      <c r="DTZ56" s="71"/>
      <c r="DUA56" s="71"/>
      <c r="DUB56" s="71"/>
      <c r="DUC56" s="71"/>
      <c r="DUD56" s="71"/>
      <c r="DUE56" s="71"/>
      <c r="DUF56" s="71"/>
      <c r="DUG56" s="71"/>
      <c r="DUH56" s="71"/>
      <c r="DUI56" s="71"/>
      <c r="DUJ56" s="71"/>
      <c r="DUK56" s="71"/>
      <c r="DUL56" s="71"/>
      <c r="DUM56" s="71"/>
      <c r="DUN56" s="71"/>
      <c r="DUO56" s="71"/>
      <c r="DUP56" s="71"/>
      <c r="DUQ56" s="71"/>
      <c r="DUR56" s="71"/>
      <c r="DUS56" s="71"/>
      <c r="DUT56" s="71"/>
      <c r="DUU56" s="71"/>
      <c r="DUV56" s="71"/>
      <c r="DUW56" s="71"/>
      <c r="DUX56" s="71"/>
      <c r="DUY56" s="71"/>
      <c r="DUZ56" s="71"/>
      <c r="DVA56" s="71"/>
      <c r="DVB56" s="71"/>
      <c r="DVC56" s="71"/>
      <c r="DVD56" s="71"/>
      <c r="DVE56" s="71"/>
      <c r="DVF56" s="71"/>
      <c r="DVG56" s="71"/>
      <c r="DVH56" s="71"/>
      <c r="DVI56" s="71"/>
      <c r="DVJ56" s="71"/>
      <c r="DVK56" s="71"/>
      <c r="DVL56" s="71"/>
      <c r="DVM56" s="71"/>
      <c r="DVN56" s="71"/>
      <c r="DVO56" s="71"/>
      <c r="DVP56" s="71"/>
      <c r="DVQ56" s="71"/>
      <c r="DVR56" s="71"/>
      <c r="DVS56" s="71"/>
      <c r="DVT56" s="71"/>
      <c r="DVU56" s="71"/>
      <c r="DVV56" s="71"/>
      <c r="DVW56" s="71"/>
      <c r="DVX56" s="71"/>
      <c r="DVY56" s="71"/>
      <c r="DVZ56" s="71"/>
      <c r="DWA56" s="71"/>
      <c r="DWB56" s="71"/>
      <c r="DWC56" s="71"/>
      <c r="DWD56" s="71"/>
      <c r="DWE56" s="71"/>
      <c r="DWF56" s="71"/>
      <c r="DWG56" s="71"/>
      <c r="DWH56" s="71"/>
      <c r="DWI56" s="71"/>
      <c r="DWJ56" s="71"/>
      <c r="DWK56" s="71"/>
      <c r="DWL56" s="71"/>
      <c r="DWM56" s="71"/>
      <c r="DWN56" s="71"/>
      <c r="DWO56" s="71"/>
      <c r="DWP56" s="71"/>
      <c r="DWQ56" s="71"/>
      <c r="DWR56" s="71"/>
      <c r="DWS56" s="71"/>
      <c r="DWT56" s="71"/>
      <c r="DWU56" s="71"/>
      <c r="DWV56" s="71"/>
      <c r="DWW56" s="71"/>
      <c r="DWX56" s="71"/>
      <c r="DWY56" s="71"/>
      <c r="DWZ56" s="71"/>
      <c r="DXA56" s="71"/>
      <c r="DXB56" s="71"/>
      <c r="DXC56" s="71"/>
      <c r="DXD56" s="71"/>
      <c r="DXE56" s="71"/>
      <c r="DXF56" s="71"/>
      <c r="DXG56" s="71"/>
      <c r="DXH56" s="71"/>
      <c r="DXI56" s="71"/>
      <c r="DXJ56" s="71"/>
      <c r="DXK56" s="71"/>
      <c r="DXL56" s="71"/>
      <c r="DXM56" s="71"/>
      <c r="DXN56" s="71"/>
      <c r="DXO56" s="71"/>
      <c r="DXP56" s="71"/>
      <c r="DXQ56" s="71"/>
      <c r="DXR56" s="71"/>
      <c r="DXS56" s="71"/>
      <c r="DXT56" s="71"/>
      <c r="DXU56" s="71"/>
      <c r="DXV56" s="71"/>
      <c r="DXW56" s="71"/>
      <c r="DXX56" s="71"/>
      <c r="DXY56" s="71"/>
      <c r="DXZ56" s="71"/>
      <c r="DYA56" s="71"/>
      <c r="DYB56" s="71"/>
      <c r="DYC56" s="71"/>
      <c r="DYD56" s="71"/>
      <c r="DYE56" s="71"/>
      <c r="DYF56" s="71"/>
      <c r="DYG56" s="71"/>
      <c r="DYH56" s="71"/>
      <c r="DYI56" s="71"/>
      <c r="DYJ56" s="71"/>
      <c r="DYK56" s="71"/>
      <c r="DYL56" s="71"/>
      <c r="DYM56" s="71"/>
      <c r="DYN56" s="71"/>
      <c r="DYO56" s="71"/>
      <c r="DYP56" s="71"/>
      <c r="DYQ56" s="71"/>
      <c r="DYR56" s="71"/>
      <c r="DYS56" s="71"/>
      <c r="DYT56" s="71"/>
      <c r="DYU56" s="71"/>
      <c r="DYV56" s="71"/>
      <c r="DYW56" s="71"/>
      <c r="DYX56" s="71"/>
      <c r="DYY56" s="71"/>
      <c r="DYZ56" s="71"/>
      <c r="DZA56" s="71"/>
      <c r="DZB56" s="71"/>
      <c r="DZC56" s="71"/>
      <c r="DZD56" s="71"/>
      <c r="DZE56" s="71"/>
      <c r="DZF56" s="71"/>
      <c r="DZG56" s="71"/>
      <c r="DZH56" s="71"/>
      <c r="DZI56" s="71"/>
      <c r="DZJ56" s="71"/>
      <c r="DZK56" s="71"/>
      <c r="DZL56" s="71"/>
      <c r="DZM56" s="71"/>
      <c r="DZN56" s="71"/>
      <c r="DZO56" s="71"/>
      <c r="DZP56" s="71"/>
      <c r="DZQ56" s="71"/>
      <c r="DZR56" s="71"/>
      <c r="DZS56" s="71"/>
      <c r="DZT56" s="71"/>
      <c r="DZU56" s="71"/>
      <c r="DZV56" s="71"/>
      <c r="DZW56" s="71"/>
      <c r="DZX56" s="71"/>
      <c r="DZY56" s="71"/>
      <c r="DZZ56" s="71"/>
      <c r="EAA56" s="71"/>
      <c r="EAB56" s="71"/>
      <c r="EAC56" s="71"/>
      <c r="EAD56" s="71"/>
      <c r="EAE56" s="71"/>
      <c r="EAF56" s="71"/>
      <c r="EAG56" s="71"/>
      <c r="EAH56" s="71"/>
      <c r="EAI56" s="71"/>
      <c r="EAJ56" s="71"/>
      <c r="EAK56" s="71"/>
      <c r="EAL56" s="71"/>
      <c r="EAM56" s="71"/>
      <c r="EAN56" s="71"/>
      <c r="EAO56" s="71"/>
      <c r="EAP56" s="71"/>
      <c r="EAQ56" s="71"/>
      <c r="EAR56" s="71"/>
      <c r="EAS56" s="71"/>
      <c r="EAT56" s="71"/>
      <c r="EAU56" s="71"/>
      <c r="EAV56" s="71"/>
      <c r="EAW56" s="71"/>
      <c r="EAX56" s="71"/>
      <c r="EAY56" s="71"/>
      <c r="EAZ56" s="71"/>
      <c r="EBA56" s="71"/>
      <c r="EBB56" s="71"/>
      <c r="EBC56" s="71"/>
      <c r="EBD56" s="71"/>
      <c r="EBE56" s="71"/>
      <c r="EBF56" s="71"/>
      <c r="EBG56" s="71"/>
      <c r="EBH56" s="71"/>
      <c r="EBI56" s="71"/>
      <c r="EBJ56" s="71"/>
      <c r="EBK56" s="71"/>
      <c r="EBL56" s="71"/>
      <c r="EBM56" s="71"/>
      <c r="EBN56" s="71"/>
      <c r="EBO56" s="71"/>
      <c r="EBP56" s="71"/>
      <c r="EBQ56" s="71"/>
      <c r="EBR56" s="71"/>
      <c r="EBS56" s="71"/>
      <c r="EBT56" s="71"/>
      <c r="EBU56" s="71"/>
      <c r="EBV56" s="71"/>
      <c r="EBW56" s="71"/>
      <c r="EBX56" s="71"/>
      <c r="EBY56" s="71"/>
      <c r="EBZ56" s="71"/>
      <c r="ECA56" s="71"/>
      <c r="ECB56" s="71"/>
      <c r="ECC56" s="71"/>
      <c r="ECD56" s="71"/>
      <c r="ECE56" s="71"/>
      <c r="ECF56" s="71"/>
      <c r="ECG56" s="71"/>
      <c r="ECH56" s="71"/>
      <c r="ECI56" s="71"/>
      <c r="ECJ56" s="71"/>
      <c r="ECK56" s="71"/>
      <c r="ECL56" s="71"/>
      <c r="ECM56" s="71"/>
      <c r="ECN56" s="71"/>
      <c r="ECO56" s="71"/>
      <c r="ECP56" s="71"/>
      <c r="ECQ56" s="71"/>
      <c r="ECR56" s="71"/>
      <c r="ECS56" s="71"/>
      <c r="ECT56" s="71"/>
      <c r="ECU56" s="71"/>
      <c r="ECV56" s="71"/>
      <c r="ECW56" s="71"/>
      <c r="ECX56" s="71"/>
      <c r="ECY56" s="71"/>
      <c r="ECZ56" s="71"/>
      <c r="EDA56" s="71"/>
      <c r="EDB56" s="71"/>
      <c r="EDC56" s="71"/>
      <c r="EDD56" s="71"/>
      <c r="EDE56" s="71"/>
      <c r="EDF56" s="71"/>
      <c r="EDG56" s="71"/>
      <c r="EDH56" s="71"/>
      <c r="EDI56" s="71"/>
      <c r="EDJ56" s="71"/>
      <c r="EDK56" s="71"/>
      <c r="EDL56" s="71"/>
      <c r="EDM56" s="71"/>
      <c r="EDN56" s="71"/>
      <c r="EDO56" s="71"/>
      <c r="EDP56" s="71"/>
      <c r="EDQ56" s="71"/>
      <c r="EDR56" s="71"/>
      <c r="EDS56" s="71"/>
      <c r="EDT56" s="71"/>
      <c r="EDU56" s="71"/>
      <c r="EDV56" s="71"/>
      <c r="EDW56" s="71"/>
      <c r="EDX56" s="71"/>
      <c r="EDY56" s="71"/>
      <c r="EDZ56" s="71"/>
      <c r="EEA56" s="71"/>
      <c r="EEB56" s="71"/>
      <c r="EEC56" s="71"/>
      <c r="EED56" s="71"/>
      <c r="EEE56" s="71"/>
      <c r="EEF56" s="71"/>
      <c r="EEG56" s="71"/>
      <c r="EEH56" s="71"/>
      <c r="EEI56" s="71"/>
      <c r="EEJ56" s="71"/>
      <c r="EEK56" s="71"/>
      <c r="EEL56" s="71"/>
      <c r="EEM56" s="71"/>
      <c r="EEN56" s="71"/>
      <c r="EEO56" s="71"/>
      <c r="EEP56" s="71"/>
      <c r="EEQ56" s="71"/>
      <c r="EER56" s="71"/>
      <c r="EES56" s="71"/>
      <c r="EET56" s="71"/>
      <c r="EEU56" s="71"/>
      <c r="EEV56" s="71"/>
      <c r="EEW56" s="71"/>
      <c r="EEX56" s="71"/>
      <c r="EEY56" s="71"/>
      <c r="EEZ56" s="71"/>
      <c r="EFA56" s="71"/>
      <c r="EFB56" s="71"/>
      <c r="EFC56" s="71"/>
      <c r="EFD56" s="71"/>
      <c r="EFE56" s="71"/>
      <c r="EFF56" s="71"/>
      <c r="EFG56" s="71"/>
      <c r="EFH56" s="71"/>
      <c r="EFI56" s="71"/>
      <c r="EFJ56" s="71"/>
      <c r="EFK56" s="71"/>
      <c r="EFL56" s="71"/>
      <c r="EFM56" s="71"/>
      <c r="EFN56" s="71"/>
      <c r="EFO56" s="71"/>
      <c r="EFP56" s="71"/>
      <c r="EFQ56" s="71"/>
      <c r="EFR56" s="71"/>
      <c r="EFS56" s="71"/>
      <c r="EFT56" s="71"/>
      <c r="EFU56" s="71"/>
      <c r="EFV56" s="71"/>
      <c r="EFW56" s="71"/>
      <c r="EFX56" s="71"/>
      <c r="EFY56" s="71"/>
      <c r="EFZ56" s="71"/>
      <c r="EGA56" s="71"/>
      <c r="EGB56" s="71"/>
      <c r="EGC56" s="71"/>
      <c r="EGD56" s="71"/>
      <c r="EGE56" s="71"/>
      <c r="EGF56" s="71"/>
      <c r="EGG56" s="71"/>
      <c r="EGH56" s="71"/>
      <c r="EGI56" s="71"/>
      <c r="EGJ56" s="71"/>
      <c r="EGK56" s="71"/>
      <c r="EGL56" s="71"/>
      <c r="EGM56" s="71"/>
      <c r="EGN56" s="71"/>
      <c r="EGO56" s="71"/>
      <c r="EGP56" s="71"/>
      <c r="EGQ56" s="71"/>
      <c r="EGR56" s="71"/>
      <c r="EGS56" s="71"/>
      <c r="EGT56" s="71"/>
      <c r="EGU56" s="71"/>
      <c r="EGV56" s="71"/>
      <c r="EGW56" s="71"/>
      <c r="EGX56" s="71"/>
      <c r="EGY56" s="71"/>
      <c r="EGZ56" s="71"/>
      <c r="EHA56" s="71"/>
      <c r="EHB56" s="71"/>
      <c r="EHC56" s="71"/>
      <c r="EHD56" s="71"/>
      <c r="EHE56" s="71"/>
      <c r="EHF56" s="71"/>
      <c r="EHG56" s="71"/>
      <c r="EHH56" s="71"/>
      <c r="EHI56" s="71"/>
      <c r="EHJ56" s="71"/>
      <c r="EHK56" s="71"/>
      <c r="EHL56" s="71"/>
      <c r="EHM56" s="71"/>
      <c r="EHN56" s="71"/>
      <c r="EHO56" s="71"/>
      <c r="EHP56" s="71"/>
      <c r="EHQ56" s="71"/>
      <c r="EHR56" s="71"/>
      <c r="EHS56" s="71"/>
      <c r="EHT56" s="71"/>
      <c r="EHU56" s="71"/>
      <c r="EHV56" s="71"/>
      <c r="EHW56" s="71"/>
      <c r="EHX56" s="71"/>
      <c r="EHY56" s="71"/>
      <c r="EHZ56" s="71"/>
      <c r="EIA56" s="71"/>
      <c r="EIB56" s="71"/>
      <c r="EIC56" s="71"/>
      <c r="EID56" s="71"/>
      <c r="EIE56" s="71"/>
      <c r="EIF56" s="71"/>
      <c r="EIG56" s="71"/>
      <c r="EIH56" s="71"/>
      <c r="EII56" s="71"/>
      <c r="EIJ56" s="71"/>
      <c r="EIK56" s="71"/>
      <c r="EIL56" s="71"/>
      <c r="EIM56" s="71"/>
      <c r="EIN56" s="71"/>
      <c r="EIO56" s="71"/>
      <c r="EIP56" s="71"/>
      <c r="EIQ56" s="71"/>
      <c r="EIR56" s="71"/>
      <c r="EIS56" s="71"/>
      <c r="EIT56" s="71"/>
      <c r="EIU56" s="71"/>
      <c r="EIV56" s="71"/>
      <c r="EIW56" s="71"/>
      <c r="EIX56" s="71"/>
      <c r="EIY56" s="71"/>
      <c r="EIZ56" s="71"/>
      <c r="EJA56" s="71"/>
      <c r="EJB56" s="71"/>
      <c r="EJC56" s="71"/>
      <c r="EJD56" s="71"/>
      <c r="EJE56" s="71"/>
      <c r="EJF56" s="71"/>
      <c r="EJG56" s="71"/>
      <c r="EJH56" s="71"/>
      <c r="EJI56" s="71"/>
      <c r="EJJ56" s="71"/>
      <c r="EJK56" s="71"/>
      <c r="EJL56" s="71"/>
      <c r="EJM56" s="71"/>
      <c r="EJN56" s="71"/>
      <c r="EJO56" s="71"/>
      <c r="EJP56" s="71"/>
      <c r="EJQ56" s="71"/>
      <c r="EJR56" s="71"/>
      <c r="EJS56" s="71"/>
      <c r="EJT56" s="71"/>
      <c r="EJU56" s="71"/>
      <c r="EJV56" s="71"/>
      <c r="EJW56" s="71"/>
      <c r="EJX56" s="71"/>
      <c r="EJY56" s="71"/>
      <c r="EJZ56" s="71"/>
      <c r="EKA56" s="71"/>
      <c r="EKB56" s="71"/>
      <c r="EKC56" s="71"/>
      <c r="EKD56" s="71"/>
      <c r="EKE56" s="71"/>
      <c r="EKF56" s="71"/>
      <c r="EKG56" s="71"/>
      <c r="EKH56" s="71"/>
      <c r="EKI56" s="71"/>
      <c r="EKJ56" s="71"/>
      <c r="EKK56" s="71"/>
      <c r="EKL56" s="71"/>
      <c r="EKM56" s="71"/>
      <c r="EKN56" s="71"/>
      <c r="EKO56" s="71"/>
      <c r="EKP56" s="71"/>
      <c r="EKQ56" s="71"/>
      <c r="EKR56" s="71"/>
      <c r="EKS56" s="71"/>
      <c r="EKT56" s="71"/>
      <c r="EKU56" s="71"/>
      <c r="EKV56" s="71"/>
      <c r="EKW56" s="71"/>
      <c r="EKX56" s="71"/>
      <c r="EKY56" s="71"/>
      <c r="EKZ56" s="71"/>
      <c r="ELA56" s="71"/>
      <c r="ELB56" s="71"/>
      <c r="ELC56" s="71"/>
      <c r="ELD56" s="71"/>
      <c r="ELE56" s="71"/>
      <c r="ELF56" s="71"/>
      <c r="ELG56" s="71"/>
      <c r="ELH56" s="71"/>
      <c r="ELI56" s="71"/>
      <c r="ELJ56" s="71"/>
      <c r="ELK56" s="71"/>
      <c r="ELL56" s="71"/>
      <c r="ELM56" s="71"/>
      <c r="ELN56" s="71"/>
      <c r="ELO56" s="71"/>
      <c r="ELP56" s="71"/>
      <c r="ELQ56" s="71"/>
      <c r="ELR56" s="71"/>
      <c r="ELS56" s="71"/>
      <c r="ELT56" s="71"/>
      <c r="ELU56" s="71"/>
      <c r="ELV56" s="71"/>
      <c r="ELW56" s="71"/>
      <c r="ELX56" s="71"/>
      <c r="ELY56" s="71"/>
      <c r="ELZ56" s="71"/>
      <c r="EMA56" s="71"/>
      <c r="EMB56" s="71"/>
      <c r="EMC56" s="71"/>
      <c r="EMD56" s="71"/>
      <c r="EME56" s="71"/>
      <c r="EMF56" s="71"/>
      <c r="EMG56" s="71"/>
      <c r="EMH56" s="71"/>
      <c r="EMI56" s="71"/>
      <c r="EMJ56" s="71"/>
      <c r="EMK56" s="71"/>
      <c r="EML56" s="71"/>
      <c r="EMM56" s="71"/>
      <c r="EMN56" s="71"/>
      <c r="EMO56" s="71"/>
      <c r="EMP56" s="71"/>
      <c r="EMQ56" s="71"/>
      <c r="EMR56" s="71"/>
      <c r="EMS56" s="71"/>
      <c r="EMT56" s="71"/>
      <c r="EMU56" s="71"/>
      <c r="EMV56" s="71"/>
      <c r="EMW56" s="71"/>
      <c r="EMX56" s="71"/>
      <c r="EMY56" s="71"/>
      <c r="EMZ56" s="71"/>
      <c r="ENA56" s="71"/>
      <c r="ENB56" s="71"/>
      <c r="ENC56" s="71"/>
      <c r="END56" s="71"/>
      <c r="ENE56" s="71"/>
      <c r="ENF56" s="71"/>
      <c r="ENG56" s="71"/>
      <c r="ENH56" s="71"/>
      <c r="ENI56" s="71"/>
      <c r="ENJ56" s="71"/>
      <c r="ENK56" s="71"/>
      <c r="ENL56" s="71"/>
      <c r="ENM56" s="71"/>
      <c r="ENN56" s="71"/>
      <c r="ENO56" s="71"/>
      <c r="ENP56" s="71"/>
      <c r="ENQ56" s="71"/>
      <c r="ENR56" s="71"/>
      <c r="ENS56" s="71"/>
      <c r="ENT56" s="71"/>
      <c r="ENU56" s="71"/>
      <c r="ENV56" s="71"/>
      <c r="ENW56" s="71"/>
      <c r="ENX56" s="71"/>
      <c r="ENY56" s="71"/>
      <c r="ENZ56" s="71"/>
      <c r="EOA56" s="71"/>
      <c r="EOB56" s="71"/>
      <c r="EOC56" s="71"/>
      <c r="EOD56" s="71"/>
      <c r="EOE56" s="71"/>
      <c r="EOF56" s="71"/>
      <c r="EOG56" s="71"/>
      <c r="EOH56" s="71"/>
      <c r="EOI56" s="71"/>
      <c r="EOJ56" s="71"/>
      <c r="EOK56" s="71"/>
      <c r="EOL56" s="71"/>
      <c r="EOM56" s="71"/>
      <c r="EON56" s="71"/>
      <c r="EOO56" s="71"/>
      <c r="EOP56" s="71"/>
      <c r="EOQ56" s="71"/>
      <c r="EOR56" s="71"/>
      <c r="EOS56" s="71"/>
      <c r="EOT56" s="71"/>
      <c r="EOU56" s="71"/>
      <c r="EOV56" s="71"/>
      <c r="EOW56" s="71"/>
      <c r="EOX56" s="71"/>
      <c r="EOY56" s="71"/>
      <c r="EOZ56" s="71"/>
      <c r="EPA56" s="71"/>
      <c r="EPB56" s="71"/>
      <c r="EPC56" s="71"/>
      <c r="EPD56" s="71"/>
      <c r="EPE56" s="71"/>
      <c r="EPF56" s="71"/>
      <c r="EPG56" s="71"/>
      <c r="EPH56" s="71"/>
      <c r="EPI56" s="71"/>
      <c r="EPJ56" s="71"/>
      <c r="EPK56" s="71"/>
      <c r="EPL56" s="71"/>
      <c r="EPM56" s="71"/>
      <c r="EPN56" s="71"/>
      <c r="EPO56" s="71"/>
      <c r="EPP56" s="71"/>
      <c r="EPQ56" s="71"/>
      <c r="EPR56" s="71"/>
      <c r="EPS56" s="71"/>
      <c r="EPT56" s="71"/>
      <c r="EPU56" s="71"/>
      <c r="EPV56" s="71"/>
      <c r="EPW56" s="71"/>
      <c r="EPX56" s="71"/>
      <c r="EPY56" s="71"/>
      <c r="EPZ56" s="71"/>
      <c r="EQA56" s="71"/>
      <c r="EQB56" s="71"/>
      <c r="EQC56" s="71"/>
      <c r="EQD56" s="71"/>
      <c r="EQE56" s="71"/>
      <c r="EQF56" s="71"/>
      <c r="EQG56" s="71"/>
      <c r="EQH56" s="71"/>
      <c r="EQI56" s="71"/>
      <c r="EQJ56" s="71"/>
      <c r="EQK56" s="71"/>
      <c r="EQL56" s="71"/>
      <c r="EQM56" s="71"/>
      <c r="EQN56" s="71"/>
      <c r="EQO56" s="71"/>
      <c r="EQP56" s="71"/>
      <c r="EQQ56" s="71"/>
      <c r="EQR56" s="71"/>
      <c r="EQS56" s="71"/>
      <c r="EQT56" s="71"/>
      <c r="EQU56" s="71"/>
      <c r="EQV56" s="71"/>
      <c r="EQW56" s="71"/>
      <c r="EQX56" s="71"/>
      <c r="EQY56" s="71"/>
      <c r="EQZ56" s="71"/>
      <c r="ERA56" s="71"/>
      <c r="ERB56" s="71"/>
      <c r="ERC56" s="71"/>
      <c r="ERD56" s="71"/>
      <c r="ERE56" s="71"/>
      <c r="ERF56" s="71"/>
      <c r="ERG56" s="71"/>
      <c r="ERH56" s="71"/>
      <c r="ERI56" s="71"/>
      <c r="ERJ56" s="71"/>
      <c r="ERK56" s="71"/>
      <c r="ERL56" s="71"/>
      <c r="ERM56" s="71"/>
      <c r="ERN56" s="71"/>
      <c r="ERO56" s="71"/>
      <c r="ERP56" s="71"/>
      <c r="ERQ56" s="71"/>
      <c r="ERR56" s="71"/>
      <c r="ERS56" s="71"/>
      <c r="ERT56" s="71"/>
      <c r="ERU56" s="71"/>
      <c r="ERV56" s="71"/>
      <c r="ERW56" s="71"/>
      <c r="ERX56" s="71"/>
      <c r="ERY56" s="71"/>
      <c r="ERZ56" s="71"/>
      <c r="ESA56" s="71"/>
      <c r="ESB56" s="71"/>
      <c r="ESC56" s="71"/>
      <c r="ESD56" s="71"/>
      <c r="ESE56" s="71"/>
      <c r="ESF56" s="71"/>
      <c r="ESG56" s="71"/>
      <c r="ESH56" s="71"/>
      <c r="ESI56" s="71"/>
      <c r="ESJ56" s="71"/>
      <c r="ESK56" s="71"/>
      <c r="ESL56" s="71"/>
      <c r="ESM56" s="71"/>
      <c r="ESN56" s="71"/>
      <c r="ESO56" s="71"/>
      <c r="ESP56" s="71"/>
      <c r="ESQ56" s="71"/>
      <c r="ESR56" s="71"/>
      <c r="ESS56" s="71"/>
      <c r="EST56" s="71"/>
      <c r="ESU56" s="71"/>
      <c r="ESV56" s="71"/>
      <c r="ESW56" s="71"/>
      <c r="ESX56" s="71"/>
      <c r="ESY56" s="71"/>
      <c r="ESZ56" s="71"/>
      <c r="ETA56" s="71"/>
      <c r="ETB56" s="71"/>
      <c r="ETC56" s="71"/>
      <c r="ETD56" s="71"/>
      <c r="ETE56" s="71"/>
      <c r="ETF56" s="71"/>
      <c r="ETG56" s="71"/>
      <c r="ETH56" s="71"/>
      <c r="ETI56" s="71"/>
      <c r="ETJ56" s="71"/>
      <c r="ETK56" s="71"/>
      <c r="ETL56" s="71"/>
      <c r="ETM56" s="71"/>
      <c r="ETN56" s="71"/>
      <c r="ETO56" s="71"/>
      <c r="ETP56" s="71"/>
      <c r="ETQ56" s="71"/>
      <c r="ETR56" s="71"/>
      <c r="ETS56" s="71"/>
      <c r="ETT56" s="71"/>
      <c r="ETU56" s="71"/>
      <c r="ETV56" s="71"/>
      <c r="ETW56" s="71"/>
      <c r="ETX56" s="71"/>
      <c r="ETY56" s="71"/>
      <c r="ETZ56" s="71"/>
      <c r="EUA56" s="71"/>
      <c r="EUB56" s="71"/>
      <c r="EUC56" s="71"/>
      <c r="EUD56" s="71"/>
      <c r="EUE56" s="71"/>
      <c r="EUF56" s="71"/>
      <c r="EUG56" s="71"/>
      <c r="EUH56" s="71"/>
      <c r="EUI56" s="71"/>
      <c r="EUJ56" s="71"/>
      <c r="EUK56" s="71"/>
      <c r="EUL56" s="71"/>
      <c r="EUM56" s="71"/>
      <c r="EUN56" s="71"/>
      <c r="EUO56" s="71"/>
      <c r="EUP56" s="71"/>
      <c r="EUQ56" s="71"/>
      <c r="EUR56" s="71"/>
      <c r="EUS56" s="71"/>
      <c r="EUT56" s="71"/>
      <c r="EUU56" s="71"/>
      <c r="EUV56" s="71"/>
      <c r="EUW56" s="71"/>
      <c r="EUX56" s="71"/>
      <c r="EUY56" s="71"/>
      <c r="EUZ56" s="71"/>
      <c r="EVA56" s="71"/>
      <c r="EVB56" s="71"/>
      <c r="EVC56" s="71"/>
      <c r="EVD56" s="71"/>
      <c r="EVE56" s="71"/>
      <c r="EVF56" s="71"/>
      <c r="EVG56" s="71"/>
      <c r="EVH56" s="71"/>
      <c r="EVI56" s="71"/>
      <c r="EVJ56" s="71"/>
      <c r="EVK56" s="71"/>
      <c r="EVL56" s="71"/>
      <c r="EVM56" s="71"/>
      <c r="EVN56" s="71"/>
      <c r="EVO56" s="71"/>
      <c r="EVP56" s="71"/>
      <c r="EVQ56" s="71"/>
      <c r="EVR56" s="71"/>
      <c r="EVS56" s="71"/>
      <c r="EVT56" s="71"/>
      <c r="EVU56" s="71"/>
      <c r="EVV56" s="71"/>
      <c r="EVW56" s="71"/>
      <c r="EVX56" s="71"/>
      <c r="EVY56" s="71"/>
      <c r="EVZ56" s="71"/>
      <c r="EWA56" s="71"/>
      <c r="EWB56" s="71"/>
      <c r="EWC56" s="71"/>
      <c r="EWD56" s="71"/>
      <c r="EWE56" s="71"/>
      <c r="EWF56" s="71"/>
      <c r="EWG56" s="71"/>
      <c r="EWH56" s="71"/>
      <c r="EWI56" s="71"/>
      <c r="EWJ56" s="71"/>
      <c r="EWK56" s="71"/>
      <c r="EWL56" s="71"/>
      <c r="EWM56" s="71"/>
      <c r="EWN56" s="71"/>
      <c r="EWO56" s="71"/>
      <c r="EWP56" s="71"/>
      <c r="EWQ56" s="71"/>
      <c r="EWR56" s="71"/>
      <c r="EWS56" s="71"/>
      <c r="EWT56" s="71"/>
      <c r="EWU56" s="71"/>
      <c r="EWV56" s="71"/>
      <c r="EWW56" s="71"/>
      <c r="EWX56" s="71"/>
      <c r="EWY56" s="71"/>
      <c r="EWZ56" s="71"/>
      <c r="EXA56" s="71"/>
      <c r="EXB56" s="71"/>
      <c r="EXC56" s="71"/>
      <c r="EXD56" s="71"/>
      <c r="EXE56" s="71"/>
      <c r="EXF56" s="71"/>
      <c r="EXG56" s="71"/>
      <c r="EXH56" s="71"/>
      <c r="EXI56" s="71"/>
      <c r="EXJ56" s="71"/>
      <c r="EXK56" s="71"/>
      <c r="EXL56" s="71"/>
      <c r="EXM56" s="71"/>
      <c r="EXN56" s="71"/>
      <c r="EXO56" s="71"/>
      <c r="EXP56" s="71"/>
      <c r="EXQ56" s="71"/>
      <c r="EXR56" s="71"/>
      <c r="EXS56" s="71"/>
      <c r="EXT56" s="71"/>
      <c r="EXU56" s="71"/>
      <c r="EXV56" s="71"/>
      <c r="EXW56" s="71"/>
      <c r="EXX56" s="71"/>
      <c r="EXY56" s="71"/>
      <c r="EXZ56" s="71"/>
      <c r="EYA56" s="71"/>
      <c r="EYB56" s="71"/>
      <c r="EYC56" s="71"/>
      <c r="EYD56" s="71"/>
      <c r="EYE56" s="71"/>
      <c r="EYF56" s="71"/>
      <c r="EYG56" s="71"/>
      <c r="EYH56" s="71"/>
      <c r="EYI56" s="71"/>
      <c r="EYJ56" s="71"/>
      <c r="EYK56" s="71"/>
      <c r="EYL56" s="71"/>
      <c r="EYM56" s="71"/>
      <c r="EYN56" s="71"/>
      <c r="EYO56" s="71"/>
      <c r="EYP56" s="71"/>
      <c r="EYQ56" s="71"/>
      <c r="EYR56" s="71"/>
      <c r="EYS56" s="71"/>
      <c r="EYT56" s="71"/>
      <c r="EYU56" s="71"/>
      <c r="EYV56" s="71"/>
      <c r="EYW56" s="71"/>
      <c r="EYX56" s="71"/>
      <c r="EYY56" s="71"/>
      <c r="EYZ56" s="71"/>
      <c r="EZA56" s="71"/>
      <c r="EZB56" s="71"/>
      <c r="EZC56" s="71"/>
      <c r="EZD56" s="71"/>
      <c r="EZE56" s="71"/>
      <c r="EZF56" s="71"/>
      <c r="EZG56" s="71"/>
      <c r="EZH56" s="71"/>
      <c r="EZI56" s="71"/>
      <c r="EZJ56" s="71"/>
      <c r="EZK56" s="71"/>
      <c r="EZL56" s="71"/>
      <c r="EZM56" s="71"/>
      <c r="EZN56" s="71"/>
      <c r="EZO56" s="71"/>
      <c r="EZP56" s="71"/>
      <c r="EZQ56" s="71"/>
      <c r="EZR56" s="71"/>
      <c r="EZS56" s="71"/>
      <c r="EZT56" s="71"/>
      <c r="EZU56" s="71"/>
      <c r="EZV56" s="71"/>
      <c r="EZW56" s="71"/>
      <c r="EZX56" s="71"/>
      <c r="EZY56" s="71"/>
      <c r="EZZ56" s="71"/>
      <c r="FAA56" s="71"/>
      <c r="FAB56" s="71"/>
      <c r="FAC56" s="71"/>
      <c r="FAD56" s="71"/>
      <c r="FAE56" s="71"/>
      <c r="FAF56" s="71"/>
      <c r="FAG56" s="71"/>
      <c r="FAH56" s="71"/>
      <c r="FAI56" s="71"/>
      <c r="FAJ56" s="71"/>
      <c r="FAK56" s="71"/>
      <c r="FAL56" s="71"/>
      <c r="FAM56" s="71"/>
      <c r="FAN56" s="71"/>
      <c r="FAO56" s="71"/>
      <c r="FAP56" s="71"/>
      <c r="FAQ56" s="71"/>
      <c r="FAR56" s="71"/>
      <c r="FAS56" s="71"/>
      <c r="FAT56" s="71"/>
      <c r="FAU56" s="71"/>
      <c r="FAV56" s="71"/>
      <c r="FAW56" s="71"/>
      <c r="FAX56" s="71"/>
      <c r="FAY56" s="71"/>
      <c r="FAZ56" s="71"/>
      <c r="FBA56" s="71"/>
      <c r="FBB56" s="71"/>
      <c r="FBC56" s="71"/>
      <c r="FBD56" s="71"/>
      <c r="FBE56" s="71"/>
      <c r="FBF56" s="71"/>
      <c r="FBG56" s="71"/>
      <c r="FBH56" s="71"/>
      <c r="FBI56" s="71"/>
      <c r="FBJ56" s="71"/>
      <c r="FBK56" s="71"/>
      <c r="FBL56" s="71"/>
      <c r="FBM56" s="71"/>
      <c r="FBN56" s="71"/>
      <c r="FBO56" s="71"/>
      <c r="FBP56" s="71"/>
      <c r="FBQ56" s="71"/>
      <c r="FBR56" s="71"/>
      <c r="FBS56" s="71"/>
      <c r="FBT56" s="71"/>
      <c r="FBU56" s="71"/>
      <c r="FBV56" s="71"/>
      <c r="FBW56" s="71"/>
      <c r="FBX56" s="71"/>
      <c r="FBY56" s="71"/>
      <c r="FBZ56" s="71"/>
      <c r="FCA56" s="71"/>
      <c r="FCB56" s="71"/>
      <c r="FCC56" s="71"/>
      <c r="FCD56" s="71"/>
      <c r="FCE56" s="71"/>
      <c r="FCF56" s="71"/>
      <c r="FCG56" s="71"/>
      <c r="FCH56" s="71"/>
      <c r="FCI56" s="71"/>
      <c r="FCJ56" s="71"/>
      <c r="FCK56" s="71"/>
      <c r="FCL56" s="71"/>
      <c r="FCM56" s="71"/>
      <c r="FCN56" s="71"/>
      <c r="FCO56" s="71"/>
      <c r="FCP56" s="71"/>
      <c r="FCQ56" s="71"/>
      <c r="FCR56" s="71"/>
      <c r="FCS56" s="71"/>
      <c r="FCT56" s="71"/>
      <c r="FCU56" s="71"/>
      <c r="FCV56" s="71"/>
      <c r="FCW56" s="71"/>
      <c r="FCX56" s="71"/>
      <c r="FCY56" s="71"/>
      <c r="FCZ56" s="71"/>
      <c r="FDA56" s="71"/>
      <c r="FDB56" s="71"/>
      <c r="FDC56" s="71"/>
      <c r="FDD56" s="71"/>
      <c r="FDE56" s="71"/>
      <c r="FDF56" s="71"/>
      <c r="FDG56" s="71"/>
      <c r="FDH56" s="71"/>
      <c r="FDI56" s="71"/>
      <c r="FDJ56" s="71"/>
      <c r="FDK56" s="71"/>
      <c r="FDL56" s="71"/>
      <c r="FDM56" s="71"/>
      <c r="FDN56" s="71"/>
      <c r="FDO56" s="71"/>
      <c r="FDP56" s="71"/>
      <c r="FDQ56" s="71"/>
      <c r="FDR56" s="71"/>
      <c r="FDS56" s="71"/>
      <c r="FDT56" s="71"/>
      <c r="FDU56" s="71"/>
      <c r="FDV56" s="71"/>
      <c r="FDW56" s="71"/>
      <c r="FDX56" s="71"/>
      <c r="FDY56" s="71"/>
      <c r="FDZ56" s="71"/>
      <c r="FEA56" s="71"/>
      <c r="FEB56" s="71"/>
      <c r="FEC56" s="71"/>
      <c r="FED56" s="71"/>
      <c r="FEE56" s="71"/>
      <c r="FEF56" s="71"/>
      <c r="FEG56" s="71"/>
      <c r="FEH56" s="71"/>
      <c r="FEI56" s="71"/>
      <c r="FEJ56" s="71"/>
      <c r="FEK56" s="71"/>
      <c r="FEL56" s="71"/>
      <c r="FEM56" s="71"/>
      <c r="FEN56" s="71"/>
      <c r="FEO56" s="71"/>
      <c r="FEP56" s="71"/>
      <c r="FEQ56" s="71"/>
      <c r="FER56" s="71"/>
      <c r="FES56" s="71"/>
      <c r="FET56" s="71"/>
      <c r="FEU56" s="71"/>
      <c r="FEV56" s="71"/>
      <c r="FEW56" s="71"/>
      <c r="FEX56" s="71"/>
      <c r="FEY56" s="71"/>
      <c r="FEZ56" s="71"/>
      <c r="FFA56" s="71"/>
      <c r="FFB56" s="71"/>
      <c r="FFC56" s="71"/>
      <c r="FFD56" s="71"/>
      <c r="FFE56" s="71"/>
      <c r="FFF56" s="71"/>
      <c r="FFG56" s="71"/>
      <c r="FFH56" s="71"/>
      <c r="FFI56" s="71"/>
      <c r="FFJ56" s="71"/>
      <c r="FFK56" s="71"/>
      <c r="FFL56" s="71"/>
      <c r="FFM56" s="71"/>
      <c r="FFN56" s="71"/>
      <c r="FFO56" s="71"/>
      <c r="FFP56" s="71"/>
      <c r="FFQ56" s="71"/>
      <c r="FFR56" s="71"/>
      <c r="FFS56" s="71"/>
      <c r="FFT56" s="71"/>
      <c r="FFU56" s="71"/>
      <c r="FFV56" s="71"/>
      <c r="FFW56" s="71"/>
      <c r="FFX56" s="71"/>
      <c r="FFY56" s="71"/>
      <c r="FFZ56" s="71"/>
      <c r="FGA56" s="71"/>
      <c r="FGB56" s="71"/>
      <c r="FGC56" s="71"/>
      <c r="FGD56" s="71"/>
      <c r="FGE56" s="71"/>
      <c r="FGF56" s="71"/>
      <c r="FGG56" s="71"/>
      <c r="FGH56" s="71"/>
      <c r="FGI56" s="71"/>
      <c r="FGJ56" s="71"/>
      <c r="FGK56" s="71"/>
      <c r="FGL56" s="71"/>
      <c r="FGM56" s="71"/>
      <c r="FGN56" s="71"/>
      <c r="FGO56" s="71"/>
      <c r="FGP56" s="71"/>
      <c r="FGQ56" s="71"/>
      <c r="FGR56" s="71"/>
      <c r="FGS56" s="71"/>
      <c r="FGT56" s="71"/>
      <c r="FGU56" s="71"/>
      <c r="FGV56" s="71"/>
      <c r="FGW56" s="71"/>
      <c r="FGX56" s="71"/>
      <c r="FGY56" s="71"/>
      <c r="FGZ56" s="71"/>
      <c r="FHA56" s="71"/>
      <c r="FHB56" s="71"/>
      <c r="FHC56" s="71"/>
      <c r="FHD56" s="71"/>
      <c r="FHE56" s="71"/>
      <c r="FHF56" s="71"/>
      <c r="FHG56" s="71"/>
      <c r="FHH56" s="71"/>
      <c r="FHI56" s="71"/>
      <c r="FHJ56" s="71"/>
      <c r="FHK56" s="71"/>
      <c r="FHL56" s="71"/>
      <c r="FHM56" s="71"/>
      <c r="FHN56" s="71"/>
      <c r="FHO56" s="71"/>
      <c r="FHP56" s="71"/>
      <c r="FHQ56" s="71"/>
      <c r="FHR56" s="71"/>
      <c r="FHS56" s="71"/>
      <c r="FHT56" s="71"/>
      <c r="FHU56" s="71"/>
      <c r="FHV56" s="71"/>
      <c r="FHW56" s="71"/>
      <c r="FHX56" s="71"/>
      <c r="FHY56" s="71"/>
      <c r="FHZ56" s="71"/>
      <c r="FIA56" s="71"/>
      <c r="FIB56" s="71"/>
      <c r="FIC56" s="71"/>
      <c r="FID56" s="71"/>
      <c r="FIE56" s="71"/>
      <c r="FIF56" s="71"/>
      <c r="FIG56" s="71"/>
      <c r="FIH56" s="71"/>
      <c r="FII56" s="71"/>
      <c r="FIJ56" s="71"/>
      <c r="FIK56" s="71"/>
      <c r="FIL56" s="71"/>
      <c r="FIM56" s="71"/>
      <c r="FIN56" s="71"/>
      <c r="FIO56" s="71"/>
      <c r="FIP56" s="71"/>
      <c r="FIQ56" s="71"/>
      <c r="FIR56" s="71"/>
      <c r="FIS56" s="71"/>
      <c r="FIT56" s="71"/>
      <c r="FIU56" s="71"/>
      <c r="FIV56" s="71"/>
      <c r="FIW56" s="71"/>
      <c r="FIX56" s="71"/>
      <c r="FIY56" s="71"/>
      <c r="FIZ56" s="71"/>
      <c r="FJA56" s="71"/>
      <c r="FJB56" s="71"/>
      <c r="FJC56" s="71"/>
      <c r="FJD56" s="71"/>
      <c r="FJE56" s="71"/>
      <c r="FJF56" s="71"/>
      <c r="FJG56" s="71"/>
      <c r="FJH56" s="71"/>
      <c r="FJI56" s="71"/>
      <c r="FJJ56" s="71"/>
      <c r="FJK56" s="71"/>
      <c r="FJL56" s="71"/>
      <c r="FJM56" s="71"/>
      <c r="FJN56" s="71"/>
      <c r="FJO56" s="71"/>
      <c r="FJP56" s="71"/>
      <c r="FJQ56" s="71"/>
      <c r="FJR56" s="71"/>
      <c r="FJS56" s="71"/>
      <c r="FJT56" s="71"/>
      <c r="FJU56" s="71"/>
      <c r="FJV56" s="71"/>
      <c r="FJW56" s="71"/>
      <c r="FJX56" s="71"/>
      <c r="FJY56" s="71"/>
      <c r="FJZ56" s="71"/>
      <c r="FKA56" s="71"/>
      <c r="FKB56" s="71"/>
      <c r="FKC56" s="71"/>
      <c r="FKD56" s="71"/>
      <c r="FKE56" s="71"/>
      <c r="FKF56" s="71"/>
      <c r="FKG56" s="71"/>
      <c r="FKH56" s="71"/>
      <c r="FKI56" s="71"/>
      <c r="FKJ56" s="71"/>
      <c r="FKK56" s="71"/>
      <c r="FKL56" s="71"/>
      <c r="FKM56" s="71"/>
      <c r="FKN56" s="71"/>
      <c r="FKO56" s="71"/>
      <c r="FKP56" s="71"/>
      <c r="FKQ56" s="71"/>
      <c r="FKR56" s="71"/>
      <c r="FKS56" s="71"/>
      <c r="FKT56" s="71"/>
      <c r="FKU56" s="71"/>
      <c r="FKV56" s="71"/>
      <c r="FKW56" s="71"/>
      <c r="FKX56" s="71"/>
      <c r="FKY56" s="71"/>
      <c r="FKZ56" s="71"/>
      <c r="FLA56" s="71"/>
      <c r="FLB56" s="71"/>
      <c r="FLC56" s="71"/>
      <c r="FLD56" s="71"/>
      <c r="FLE56" s="71"/>
      <c r="FLF56" s="71"/>
      <c r="FLG56" s="71"/>
      <c r="FLH56" s="71"/>
      <c r="FLI56" s="71"/>
      <c r="FLJ56" s="71"/>
      <c r="FLK56" s="71"/>
      <c r="FLL56" s="71"/>
      <c r="FLM56" s="71"/>
      <c r="FLN56" s="71"/>
      <c r="FLO56" s="71"/>
      <c r="FLP56" s="71"/>
      <c r="FLQ56" s="71"/>
      <c r="FLR56" s="71"/>
      <c r="FLS56" s="71"/>
      <c r="FLT56" s="71"/>
      <c r="FLU56" s="71"/>
      <c r="FLV56" s="71"/>
      <c r="FLW56" s="71"/>
      <c r="FLX56" s="71"/>
      <c r="FLY56" s="71"/>
      <c r="FLZ56" s="71"/>
      <c r="FMA56" s="71"/>
      <c r="FMB56" s="71"/>
      <c r="FMC56" s="71"/>
      <c r="FMD56" s="71"/>
      <c r="FME56" s="71"/>
      <c r="FMF56" s="71"/>
      <c r="FMG56" s="71"/>
      <c r="FMH56" s="71"/>
      <c r="FMI56" s="71"/>
      <c r="FMJ56" s="71"/>
      <c r="FMK56" s="71"/>
      <c r="FML56" s="71"/>
      <c r="FMM56" s="71"/>
      <c r="FMN56" s="71"/>
      <c r="FMO56" s="71"/>
      <c r="FMP56" s="71"/>
      <c r="FMQ56" s="71"/>
      <c r="FMR56" s="71"/>
      <c r="FMS56" s="71"/>
      <c r="FMT56" s="71"/>
      <c r="FMU56" s="71"/>
      <c r="FMV56" s="71"/>
      <c r="FMW56" s="71"/>
      <c r="FMX56" s="71"/>
      <c r="FMY56" s="71"/>
      <c r="FMZ56" s="71"/>
      <c r="FNA56" s="71"/>
      <c r="FNB56" s="71"/>
      <c r="FNC56" s="71"/>
      <c r="FND56" s="71"/>
      <c r="FNE56" s="71"/>
      <c r="FNF56" s="71"/>
      <c r="FNG56" s="71"/>
      <c r="FNH56" s="71"/>
      <c r="FNI56" s="71"/>
      <c r="FNJ56" s="71"/>
      <c r="FNK56" s="71"/>
      <c r="FNL56" s="71"/>
      <c r="FNM56" s="71"/>
      <c r="FNN56" s="71"/>
      <c r="FNO56" s="71"/>
      <c r="FNP56" s="71"/>
      <c r="FNQ56" s="71"/>
      <c r="FNR56" s="71"/>
      <c r="FNS56" s="71"/>
      <c r="FNT56" s="71"/>
      <c r="FNU56" s="71"/>
      <c r="FNV56" s="71"/>
      <c r="FNW56" s="71"/>
      <c r="FNX56" s="71"/>
      <c r="FNY56" s="71"/>
      <c r="FNZ56" s="71"/>
      <c r="FOA56" s="71"/>
      <c r="FOB56" s="71"/>
      <c r="FOC56" s="71"/>
      <c r="FOD56" s="71"/>
      <c r="FOE56" s="71"/>
      <c r="FOF56" s="71"/>
      <c r="FOG56" s="71"/>
      <c r="FOH56" s="71"/>
      <c r="FOI56" s="71"/>
      <c r="FOJ56" s="71"/>
      <c r="FOK56" s="71"/>
      <c r="FOL56" s="71"/>
      <c r="FOM56" s="71"/>
      <c r="FON56" s="71"/>
      <c r="FOO56" s="71"/>
      <c r="FOP56" s="71"/>
      <c r="FOQ56" s="71"/>
      <c r="FOR56" s="71"/>
      <c r="FOS56" s="71"/>
      <c r="FOT56" s="71"/>
      <c r="FOU56" s="71"/>
      <c r="FOV56" s="71"/>
      <c r="FOW56" s="71"/>
      <c r="FOX56" s="71"/>
      <c r="FOY56" s="71"/>
      <c r="FOZ56" s="71"/>
      <c r="FPA56" s="71"/>
      <c r="FPB56" s="71"/>
      <c r="FPC56" s="71"/>
      <c r="FPD56" s="71"/>
      <c r="FPE56" s="71"/>
      <c r="FPF56" s="71"/>
      <c r="FPG56" s="71"/>
      <c r="FPH56" s="71"/>
      <c r="FPI56" s="71"/>
      <c r="FPJ56" s="71"/>
      <c r="FPK56" s="71"/>
      <c r="FPL56" s="71"/>
      <c r="FPM56" s="71"/>
      <c r="FPN56" s="71"/>
      <c r="FPO56" s="71"/>
      <c r="FPP56" s="71"/>
      <c r="FPQ56" s="71"/>
      <c r="FPR56" s="71"/>
      <c r="FPS56" s="71"/>
      <c r="FPT56" s="71"/>
      <c r="FPU56" s="71"/>
      <c r="FPV56" s="71"/>
      <c r="FPW56" s="71"/>
      <c r="FPX56" s="71"/>
      <c r="FPY56" s="71"/>
      <c r="FPZ56" s="71"/>
      <c r="FQA56" s="71"/>
      <c r="FQB56" s="71"/>
      <c r="FQC56" s="71"/>
      <c r="FQD56" s="71"/>
      <c r="FQE56" s="71"/>
      <c r="FQF56" s="71"/>
      <c r="FQG56" s="71"/>
      <c r="FQH56" s="71"/>
      <c r="FQI56" s="71"/>
      <c r="FQJ56" s="71"/>
      <c r="FQK56" s="71"/>
      <c r="FQL56" s="71"/>
      <c r="FQM56" s="71"/>
      <c r="FQN56" s="71"/>
      <c r="FQO56" s="71"/>
      <c r="FQP56" s="71"/>
      <c r="FQQ56" s="71"/>
      <c r="FQR56" s="71"/>
      <c r="FQS56" s="71"/>
      <c r="FQT56" s="71"/>
      <c r="FQU56" s="71"/>
      <c r="FQV56" s="71"/>
      <c r="FQW56" s="71"/>
      <c r="FQX56" s="71"/>
      <c r="FQY56" s="71"/>
      <c r="FQZ56" s="71"/>
      <c r="FRA56" s="71"/>
      <c r="FRB56" s="71"/>
      <c r="FRC56" s="71"/>
      <c r="FRD56" s="71"/>
      <c r="FRE56" s="71"/>
      <c r="FRF56" s="71"/>
      <c r="FRG56" s="71"/>
      <c r="FRH56" s="71"/>
      <c r="FRI56" s="71"/>
      <c r="FRJ56" s="71"/>
      <c r="FRK56" s="71"/>
      <c r="FRL56" s="71"/>
      <c r="FRM56" s="71"/>
      <c r="FRN56" s="71"/>
      <c r="FRO56" s="71"/>
      <c r="FRP56" s="71"/>
      <c r="FRQ56" s="71"/>
      <c r="FRR56" s="71"/>
      <c r="FRS56" s="71"/>
      <c r="FRT56" s="71"/>
      <c r="FRU56" s="71"/>
      <c r="FRV56" s="71"/>
      <c r="FRW56" s="71"/>
      <c r="FRX56" s="71"/>
      <c r="FRY56" s="71"/>
      <c r="FRZ56" s="71"/>
      <c r="FSA56" s="71"/>
      <c r="FSB56" s="71"/>
      <c r="FSC56" s="71"/>
      <c r="FSD56" s="71"/>
      <c r="FSE56" s="71"/>
      <c r="FSF56" s="71"/>
      <c r="FSG56" s="71"/>
      <c r="FSH56" s="71"/>
      <c r="FSI56" s="71"/>
      <c r="FSJ56" s="71"/>
      <c r="FSK56" s="71"/>
      <c r="FSL56" s="71"/>
      <c r="FSM56" s="71"/>
      <c r="FSN56" s="71"/>
      <c r="FSO56" s="71"/>
      <c r="FSP56" s="71"/>
      <c r="FSQ56" s="71"/>
      <c r="FSR56" s="71"/>
      <c r="FSS56" s="71"/>
      <c r="FST56" s="71"/>
      <c r="FSU56" s="71"/>
      <c r="FSV56" s="71"/>
      <c r="FSW56" s="71"/>
      <c r="FSX56" s="71"/>
      <c r="FSY56" s="71"/>
      <c r="FSZ56" s="71"/>
      <c r="FTA56" s="71"/>
      <c r="FTB56" s="71"/>
      <c r="FTC56" s="71"/>
      <c r="FTD56" s="71"/>
      <c r="FTE56" s="71"/>
      <c r="FTF56" s="71"/>
      <c r="FTG56" s="71"/>
      <c r="FTH56" s="71"/>
      <c r="FTI56" s="71"/>
      <c r="FTJ56" s="71"/>
      <c r="FTK56" s="71"/>
      <c r="FTL56" s="71"/>
      <c r="FTM56" s="71"/>
      <c r="FTN56" s="71"/>
      <c r="FTO56" s="71"/>
      <c r="FTP56" s="71"/>
      <c r="FTQ56" s="71"/>
      <c r="FTR56" s="71"/>
      <c r="FTS56" s="71"/>
      <c r="FTT56" s="71"/>
      <c r="FTU56" s="71"/>
      <c r="FTV56" s="71"/>
      <c r="FTW56" s="71"/>
      <c r="FTX56" s="71"/>
      <c r="FTY56" s="71"/>
      <c r="FTZ56" s="71"/>
      <c r="FUA56" s="71"/>
      <c r="FUB56" s="71"/>
      <c r="FUC56" s="71"/>
      <c r="FUD56" s="71"/>
      <c r="FUE56" s="71"/>
      <c r="FUF56" s="71"/>
      <c r="FUG56" s="71"/>
      <c r="FUH56" s="71"/>
      <c r="FUI56" s="71"/>
      <c r="FUJ56" s="71"/>
      <c r="FUK56" s="71"/>
      <c r="FUL56" s="71"/>
      <c r="FUM56" s="71"/>
      <c r="FUN56" s="71"/>
      <c r="FUO56" s="71"/>
      <c r="FUP56" s="71"/>
      <c r="FUQ56" s="71"/>
      <c r="FUR56" s="71"/>
      <c r="FUS56" s="71"/>
      <c r="FUT56" s="71"/>
      <c r="FUU56" s="71"/>
      <c r="FUV56" s="71"/>
      <c r="FUW56" s="71"/>
      <c r="FUX56" s="71"/>
      <c r="FUY56" s="71"/>
      <c r="FUZ56" s="71"/>
      <c r="FVA56" s="71"/>
      <c r="FVB56" s="71"/>
      <c r="FVC56" s="71"/>
      <c r="FVD56" s="71"/>
      <c r="FVE56" s="71"/>
      <c r="FVF56" s="71"/>
      <c r="FVG56" s="71"/>
      <c r="FVH56" s="71"/>
      <c r="FVI56" s="71"/>
      <c r="FVJ56" s="71"/>
      <c r="FVK56" s="71"/>
      <c r="FVL56" s="71"/>
      <c r="FVM56" s="71"/>
      <c r="FVN56" s="71"/>
      <c r="FVO56" s="71"/>
      <c r="FVP56" s="71"/>
      <c r="FVQ56" s="71"/>
      <c r="FVR56" s="71"/>
      <c r="FVS56" s="71"/>
      <c r="FVT56" s="71"/>
      <c r="FVU56" s="71"/>
      <c r="FVV56" s="71"/>
      <c r="FVW56" s="71"/>
      <c r="FVX56" s="71"/>
      <c r="FVY56" s="71"/>
      <c r="FVZ56" s="71"/>
      <c r="FWA56" s="71"/>
      <c r="FWB56" s="71"/>
      <c r="FWC56" s="71"/>
      <c r="FWD56" s="71"/>
      <c r="FWE56" s="71"/>
      <c r="FWF56" s="71"/>
      <c r="FWG56" s="71"/>
      <c r="FWH56" s="71"/>
      <c r="FWI56" s="71"/>
      <c r="FWJ56" s="71"/>
      <c r="FWK56" s="71"/>
      <c r="FWL56" s="71"/>
      <c r="FWM56" s="71"/>
      <c r="FWN56" s="71"/>
      <c r="FWO56" s="71"/>
      <c r="FWP56" s="71"/>
      <c r="FWQ56" s="71"/>
      <c r="FWR56" s="71"/>
      <c r="FWS56" s="71"/>
      <c r="FWT56" s="71"/>
      <c r="FWU56" s="71"/>
      <c r="FWV56" s="71"/>
      <c r="FWW56" s="71"/>
      <c r="FWX56" s="71"/>
      <c r="FWY56" s="71"/>
      <c r="FWZ56" s="71"/>
      <c r="FXA56" s="71"/>
      <c r="FXB56" s="71"/>
      <c r="FXC56" s="71"/>
      <c r="FXD56" s="71"/>
      <c r="FXE56" s="71"/>
      <c r="FXF56" s="71"/>
      <c r="FXG56" s="71"/>
      <c r="FXH56" s="71"/>
      <c r="FXI56" s="71"/>
      <c r="FXJ56" s="71"/>
      <c r="FXK56" s="71"/>
      <c r="FXL56" s="71"/>
      <c r="FXM56" s="71"/>
      <c r="FXN56" s="71"/>
      <c r="FXO56" s="71"/>
      <c r="FXP56" s="71"/>
      <c r="FXQ56" s="71"/>
      <c r="FXR56" s="71"/>
      <c r="FXS56" s="71"/>
      <c r="FXT56" s="71"/>
      <c r="FXU56" s="71"/>
      <c r="FXV56" s="71"/>
      <c r="FXW56" s="71"/>
      <c r="FXX56" s="71"/>
      <c r="FXY56" s="71"/>
      <c r="FXZ56" s="71"/>
      <c r="FYA56" s="71"/>
      <c r="FYB56" s="71"/>
      <c r="FYC56" s="71"/>
      <c r="FYD56" s="71"/>
      <c r="FYE56" s="71"/>
      <c r="FYF56" s="71"/>
      <c r="FYG56" s="71"/>
      <c r="FYH56" s="71"/>
      <c r="FYI56" s="71"/>
      <c r="FYJ56" s="71"/>
      <c r="FYK56" s="71"/>
      <c r="FYL56" s="71"/>
      <c r="FYM56" s="71"/>
      <c r="FYN56" s="71"/>
      <c r="FYO56" s="71"/>
      <c r="FYP56" s="71"/>
      <c r="FYQ56" s="71"/>
      <c r="FYR56" s="71"/>
      <c r="FYS56" s="71"/>
      <c r="FYT56" s="71"/>
      <c r="FYU56" s="71"/>
      <c r="FYV56" s="71"/>
      <c r="FYW56" s="71"/>
      <c r="FYX56" s="71"/>
      <c r="FYY56" s="71"/>
      <c r="FYZ56" s="71"/>
      <c r="FZA56" s="71"/>
      <c r="FZB56" s="71"/>
      <c r="FZC56" s="71"/>
      <c r="FZD56" s="71"/>
      <c r="FZE56" s="71"/>
      <c r="FZF56" s="71"/>
      <c r="FZG56" s="71"/>
      <c r="FZH56" s="71"/>
      <c r="FZI56" s="71"/>
      <c r="FZJ56" s="71"/>
      <c r="FZK56" s="71"/>
      <c r="FZL56" s="71"/>
      <c r="FZM56" s="71"/>
      <c r="FZN56" s="71"/>
      <c r="FZO56" s="71"/>
      <c r="FZP56" s="71"/>
      <c r="FZQ56" s="71"/>
      <c r="FZR56" s="71"/>
      <c r="FZS56" s="71"/>
      <c r="FZT56" s="71"/>
      <c r="FZU56" s="71"/>
      <c r="FZV56" s="71"/>
      <c r="FZW56" s="71"/>
      <c r="FZX56" s="71"/>
      <c r="FZY56" s="71"/>
      <c r="FZZ56" s="71"/>
      <c r="GAA56" s="71"/>
      <c r="GAB56" s="71"/>
      <c r="GAC56" s="71"/>
      <c r="GAD56" s="71"/>
      <c r="GAE56" s="71"/>
      <c r="GAF56" s="71"/>
      <c r="GAG56" s="71"/>
      <c r="GAH56" s="71"/>
      <c r="GAI56" s="71"/>
      <c r="GAJ56" s="71"/>
      <c r="GAK56" s="71"/>
      <c r="GAL56" s="71"/>
      <c r="GAM56" s="71"/>
      <c r="GAN56" s="71"/>
      <c r="GAO56" s="71"/>
      <c r="GAP56" s="71"/>
      <c r="GAQ56" s="71"/>
      <c r="GAR56" s="71"/>
      <c r="GAS56" s="71"/>
      <c r="GAT56" s="71"/>
      <c r="GAU56" s="71"/>
      <c r="GAV56" s="71"/>
      <c r="GAW56" s="71"/>
      <c r="GAX56" s="71"/>
      <c r="GAY56" s="71"/>
      <c r="GAZ56" s="71"/>
      <c r="GBA56" s="71"/>
      <c r="GBB56" s="71"/>
      <c r="GBC56" s="71"/>
      <c r="GBD56" s="71"/>
      <c r="GBE56" s="71"/>
      <c r="GBF56" s="71"/>
      <c r="GBG56" s="71"/>
      <c r="GBH56" s="71"/>
      <c r="GBI56" s="71"/>
      <c r="GBJ56" s="71"/>
      <c r="GBK56" s="71"/>
      <c r="GBL56" s="71"/>
      <c r="GBM56" s="71"/>
      <c r="GBN56" s="71"/>
      <c r="GBO56" s="71"/>
      <c r="GBP56" s="71"/>
      <c r="GBQ56" s="71"/>
      <c r="GBR56" s="71"/>
      <c r="GBS56" s="71"/>
      <c r="GBT56" s="71"/>
      <c r="GBU56" s="71"/>
      <c r="GBV56" s="71"/>
      <c r="GBW56" s="71"/>
      <c r="GBX56" s="71"/>
      <c r="GBY56" s="71"/>
      <c r="GBZ56" s="71"/>
      <c r="GCA56" s="71"/>
      <c r="GCB56" s="71"/>
      <c r="GCC56" s="71"/>
      <c r="GCD56" s="71"/>
      <c r="GCE56" s="71"/>
      <c r="GCF56" s="71"/>
      <c r="GCG56" s="71"/>
      <c r="GCH56" s="71"/>
      <c r="GCI56" s="71"/>
      <c r="GCJ56" s="71"/>
      <c r="GCK56" s="71"/>
      <c r="GCL56" s="71"/>
      <c r="GCM56" s="71"/>
      <c r="GCN56" s="71"/>
      <c r="GCO56" s="71"/>
      <c r="GCP56" s="71"/>
      <c r="GCQ56" s="71"/>
      <c r="GCR56" s="71"/>
      <c r="GCS56" s="71"/>
      <c r="GCT56" s="71"/>
      <c r="GCU56" s="71"/>
      <c r="GCV56" s="71"/>
      <c r="GCW56" s="71"/>
      <c r="GCX56" s="71"/>
      <c r="GCY56" s="71"/>
      <c r="GCZ56" s="71"/>
      <c r="GDA56" s="71"/>
      <c r="GDB56" s="71"/>
      <c r="GDC56" s="71"/>
      <c r="GDD56" s="71"/>
      <c r="GDE56" s="71"/>
      <c r="GDF56" s="71"/>
      <c r="GDG56" s="71"/>
      <c r="GDH56" s="71"/>
      <c r="GDI56" s="71"/>
      <c r="GDJ56" s="71"/>
      <c r="GDK56" s="71"/>
      <c r="GDL56" s="71"/>
      <c r="GDM56" s="71"/>
      <c r="GDN56" s="71"/>
      <c r="GDO56" s="71"/>
      <c r="GDP56" s="71"/>
      <c r="GDQ56" s="71"/>
      <c r="GDR56" s="71"/>
      <c r="GDS56" s="71"/>
      <c r="GDT56" s="71"/>
      <c r="GDU56" s="71"/>
      <c r="GDV56" s="71"/>
      <c r="GDW56" s="71"/>
      <c r="GDX56" s="71"/>
      <c r="GDY56" s="71"/>
      <c r="GDZ56" s="71"/>
      <c r="GEA56" s="71"/>
      <c r="GEB56" s="71"/>
      <c r="GEC56" s="71"/>
      <c r="GED56" s="71"/>
      <c r="GEE56" s="71"/>
      <c r="GEF56" s="71"/>
      <c r="GEG56" s="71"/>
      <c r="GEH56" s="71"/>
      <c r="GEI56" s="71"/>
      <c r="GEJ56" s="71"/>
      <c r="GEK56" s="71"/>
      <c r="GEL56" s="71"/>
      <c r="GEM56" s="71"/>
      <c r="GEN56" s="71"/>
      <c r="GEO56" s="71"/>
      <c r="GEP56" s="71"/>
      <c r="GEQ56" s="71"/>
      <c r="GER56" s="71"/>
      <c r="GES56" s="71"/>
      <c r="GET56" s="71"/>
      <c r="GEU56" s="71"/>
      <c r="GEV56" s="71"/>
      <c r="GEW56" s="71"/>
      <c r="GEX56" s="71"/>
      <c r="GEY56" s="71"/>
      <c r="GEZ56" s="71"/>
      <c r="GFA56" s="71"/>
      <c r="GFB56" s="71"/>
      <c r="GFC56" s="71"/>
      <c r="GFD56" s="71"/>
      <c r="GFE56" s="71"/>
      <c r="GFF56" s="71"/>
      <c r="GFG56" s="71"/>
      <c r="GFH56" s="71"/>
      <c r="GFI56" s="71"/>
      <c r="GFJ56" s="71"/>
      <c r="GFK56" s="71"/>
      <c r="GFL56" s="71"/>
      <c r="GFM56" s="71"/>
      <c r="GFN56" s="71"/>
      <c r="GFO56" s="71"/>
      <c r="GFP56" s="71"/>
      <c r="GFQ56" s="71"/>
      <c r="GFR56" s="71"/>
      <c r="GFS56" s="71"/>
      <c r="GFT56" s="71"/>
      <c r="GFU56" s="71"/>
      <c r="GFV56" s="71"/>
      <c r="GFW56" s="71"/>
      <c r="GFX56" s="71"/>
      <c r="GFY56" s="71"/>
      <c r="GFZ56" s="71"/>
      <c r="GGA56" s="71"/>
      <c r="GGB56" s="71"/>
      <c r="GGC56" s="71"/>
      <c r="GGD56" s="71"/>
      <c r="GGE56" s="71"/>
      <c r="GGF56" s="71"/>
      <c r="GGG56" s="71"/>
      <c r="GGH56" s="71"/>
      <c r="GGI56" s="71"/>
      <c r="GGJ56" s="71"/>
      <c r="GGK56" s="71"/>
      <c r="GGL56" s="71"/>
      <c r="GGM56" s="71"/>
      <c r="GGN56" s="71"/>
      <c r="GGO56" s="71"/>
      <c r="GGP56" s="71"/>
      <c r="GGQ56" s="71"/>
      <c r="GGR56" s="71"/>
      <c r="GGS56" s="71"/>
      <c r="GGT56" s="71"/>
      <c r="GGU56" s="71"/>
      <c r="GGV56" s="71"/>
      <c r="GGW56" s="71"/>
      <c r="GGX56" s="71"/>
      <c r="GGY56" s="71"/>
      <c r="GGZ56" s="71"/>
      <c r="GHA56" s="71"/>
      <c r="GHB56" s="71"/>
      <c r="GHC56" s="71"/>
      <c r="GHD56" s="71"/>
      <c r="GHE56" s="71"/>
      <c r="GHF56" s="71"/>
      <c r="GHG56" s="71"/>
      <c r="GHH56" s="71"/>
      <c r="GHI56" s="71"/>
      <c r="GHJ56" s="71"/>
      <c r="GHK56" s="71"/>
      <c r="GHL56" s="71"/>
      <c r="GHM56" s="71"/>
      <c r="GHN56" s="71"/>
      <c r="GHO56" s="71"/>
      <c r="GHP56" s="71"/>
      <c r="GHQ56" s="71"/>
      <c r="GHR56" s="71"/>
      <c r="GHS56" s="71"/>
      <c r="GHT56" s="71"/>
      <c r="GHU56" s="71"/>
      <c r="GHV56" s="71"/>
      <c r="GHW56" s="71"/>
      <c r="GHX56" s="71"/>
      <c r="GHY56" s="71"/>
      <c r="GHZ56" s="71"/>
      <c r="GIA56" s="71"/>
      <c r="GIB56" s="71"/>
      <c r="GIC56" s="71"/>
      <c r="GID56" s="71"/>
      <c r="GIE56" s="71"/>
      <c r="GIF56" s="71"/>
      <c r="GIG56" s="71"/>
      <c r="GIH56" s="71"/>
      <c r="GII56" s="71"/>
      <c r="GIJ56" s="71"/>
      <c r="GIK56" s="71"/>
      <c r="GIL56" s="71"/>
      <c r="GIM56" s="71"/>
      <c r="GIN56" s="71"/>
      <c r="GIO56" s="71"/>
      <c r="GIP56" s="71"/>
      <c r="GIQ56" s="71"/>
      <c r="GIR56" s="71"/>
      <c r="GIS56" s="71"/>
      <c r="GIT56" s="71"/>
      <c r="GIU56" s="71"/>
      <c r="GIV56" s="71"/>
      <c r="GIW56" s="71"/>
      <c r="GIX56" s="71"/>
      <c r="GIY56" s="71"/>
      <c r="GIZ56" s="71"/>
      <c r="GJA56" s="71"/>
      <c r="GJB56" s="71"/>
      <c r="GJC56" s="71"/>
      <c r="GJD56" s="71"/>
      <c r="GJE56" s="71"/>
      <c r="GJF56" s="71"/>
      <c r="GJG56" s="71"/>
      <c r="GJH56" s="71"/>
      <c r="GJI56" s="71"/>
      <c r="GJJ56" s="71"/>
      <c r="GJK56" s="71"/>
      <c r="GJL56" s="71"/>
      <c r="GJM56" s="71"/>
      <c r="GJN56" s="71"/>
      <c r="GJO56" s="71"/>
      <c r="GJP56" s="71"/>
      <c r="GJQ56" s="71"/>
      <c r="GJR56" s="71"/>
      <c r="GJS56" s="71"/>
      <c r="GJT56" s="71"/>
      <c r="GJU56" s="71"/>
      <c r="GJV56" s="71"/>
      <c r="GJW56" s="71"/>
      <c r="GJX56" s="71"/>
      <c r="GJY56" s="71"/>
      <c r="GJZ56" s="71"/>
      <c r="GKA56" s="71"/>
      <c r="GKB56" s="71"/>
      <c r="GKC56" s="71"/>
      <c r="GKD56" s="71"/>
      <c r="GKE56" s="71"/>
      <c r="GKF56" s="71"/>
      <c r="GKG56" s="71"/>
      <c r="GKH56" s="71"/>
      <c r="GKI56" s="71"/>
      <c r="GKJ56" s="71"/>
      <c r="GKK56" s="71"/>
      <c r="GKL56" s="71"/>
      <c r="GKM56" s="71"/>
      <c r="GKN56" s="71"/>
      <c r="GKO56" s="71"/>
      <c r="GKP56" s="71"/>
      <c r="GKQ56" s="71"/>
      <c r="GKR56" s="71"/>
      <c r="GKS56" s="71"/>
      <c r="GKT56" s="71"/>
      <c r="GKU56" s="71"/>
      <c r="GKV56" s="71"/>
      <c r="GKW56" s="71"/>
      <c r="GKX56" s="71"/>
      <c r="GKY56" s="71"/>
      <c r="GKZ56" s="71"/>
      <c r="GLA56" s="71"/>
      <c r="GLB56" s="71"/>
      <c r="GLC56" s="71"/>
      <c r="GLD56" s="71"/>
      <c r="GLE56" s="71"/>
      <c r="GLF56" s="71"/>
      <c r="GLG56" s="71"/>
      <c r="GLH56" s="71"/>
      <c r="GLI56" s="71"/>
      <c r="GLJ56" s="71"/>
      <c r="GLK56" s="71"/>
      <c r="GLL56" s="71"/>
      <c r="GLM56" s="71"/>
      <c r="GLN56" s="71"/>
      <c r="GLO56" s="71"/>
      <c r="GLP56" s="71"/>
      <c r="GLQ56" s="71"/>
      <c r="GLR56" s="71"/>
      <c r="GLS56" s="71"/>
      <c r="GLT56" s="71"/>
      <c r="GLU56" s="71"/>
      <c r="GLV56" s="71"/>
      <c r="GLW56" s="71"/>
      <c r="GLX56" s="71"/>
      <c r="GLY56" s="71"/>
      <c r="GLZ56" s="71"/>
      <c r="GMA56" s="71"/>
      <c r="GMB56" s="71"/>
      <c r="GMC56" s="71"/>
      <c r="GMD56" s="71"/>
      <c r="GME56" s="71"/>
      <c r="GMF56" s="71"/>
      <c r="GMG56" s="71"/>
      <c r="GMH56" s="71"/>
      <c r="GMI56" s="71"/>
      <c r="GMJ56" s="71"/>
      <c r="GMK56" s="71"/>
      <c r="GML56" s="71"/>
      <c r="GMM56" s="71"/>
      <c r="GMN56" s="71"/>
      <c r="GMO56" s="71"/>
      <c r="GMP56" s="71"/>
      <c r="GMQ56" s="71"/>
      <c r="GMR56" s="71"/>
      <c r="GMS56" s="71"/>
      <c r="GMT56" s="71"/>
      <c r="GMU56" s="71"/>
      <c r="GMV56" s="71"/>
      <c r="GMW56" s="71"/>
      <c r="GMX56" s="71"/>
      <c r="GMY56" s="71"/>
      <c r="GMZ56" s="71"/>
      <c r="GNA56" s="71"/>
      <c r="GNB56" s="71"/>
      <c r="GNC56" s="71"/>
      <c r="GND56" s="71"/>
      <c r="GNE56" s="71"/>
      <c r="GNF56" s="71"/>
      <c r="GNG56" s="71"/>
      <c r="GNH56" s="71"/>
      <c r="GNI56" s="71"/>
      <c r="GNJ56" s="71"/>
      <c r="GNK56" s="71"/>
      <c r="GNL56" s="71"/>
      <c r="GNM56" s="71"/>
      <c r="GNN56" s="71"/>
      <c r="GNO56" s="71"/>
      <c r="GNP56" s="71"/>
      <c r="GNQ56" s="71"/>
      <c r="GNR56" s="71"/>
      <c r="GNS56" s="71"/>
      <c r="GNT56" s="71"/>
      <c r="GNU56" s="71"/>
      <c r="GNV56" s="71"/>
      <c r="GNW56" s="71"/>
      <c r="GNX56" s="71"/>
      <c r="GNY56" s="71"/>
      <c r="GNZ56" s="71"/>
      <c r="GOA56" s="71"/>
      <c r="GOB56" s="71"/>
      <c r="GOC56" s="71"/>
      <c r="GOD56" s="71"/>
      <c r="GOE56" s="71"/>
      <c r="GOF56" s="71"/>
      <c r="GOG56" s="71"/>
      <c r="GOH56" s="71"/>
      <c r="GOI56" s="71"/>
      <c r="GOJ56" s="71"/>
      <c r="GOK56" s="71"/>
      <c r="GOL56" s="71"/>
      <c r="GOM56" s="71"/>
      <c r="GON56" s="71"/>
      <c r="GOO56" s="71"/>
      <c r="GOP56" s="71"/>
      <c r="GOQ56" s="71"/>
      <c r="GOR56" s="71"/>
      <c r="GOS56" s="71"/>
      <c r="GOT56" s="71"/>
      <c r="GOU56" s="71"/>
      <c r="GOV56" s="71"/>
      <c r="GOW56" s="71"/>
      <c r="GOX56" s="71"/>
      <c r="GOY56" s="71"/>
      <c r="GOZ56" s="71"/>
      <c r="GPA56" s="71"/>
      <c r="GPB56" s="71"/>
      <c r="GPC56" s="71"/>
      <c r="GPD56" s="71"/>
      <c r="GPE56" s="71"/>
      <c r="GPF56" s="71"/>
      <c r="GPG56" s="71"/>
      <c r="GPH56" s="71"/>
      <c r="GPI56" s="71"/>
      <c r="GPJ56" s="71"/>
      <c r="GPK56" s="71"/>
      <c r="GPL56" s="71"/>
      <c r="GPM56" s="71"/>
      <c r="GPN56" s="71"/>
      <c r="GPO56" s="71"/>
      <c r="GPP56" s="71"/>
      <c r="GPQ56" s="71"/>
      <c r="GPR56" s="71"/>
      <c r="GPS56" s="71"/>
      <c r="GPT56" s="71"/>
      <c r="GPU56" s="71"/>
      <c r="GPV56" s="71"/>
      <c r="GPW56" s="71"/>
      <c r="GPX56" s="71"/>
      <c r="GPY56" s="71"/>
      <c r="GPZ56" s="71"/>
      <c r="GQA56" s="71"/>
      <c r="GQB56" s="71"/>
      <c r="GQC56" s="71"/>
      <c r="GQD56" s="71"/>
      <c r="GQE56" s="71"/>
      <c r="GQF56" s="71"/>
      <c r="GQG56" s="71"/>
      <c r="GQH56" s="71"/>
      <c r="GQI56" s="71"/>
      <c r="GQJ56" s="71"/>
      <c r="GQK56" s="71"/>
      <c r="GQL56" s="71"/>
      <c r="GQM56" s="71"/>
      <c r="GQN56" s="71"/>
      <c r="GQO56" s="71"/>
      <c r="GQP56" s="71"/>
      <c r="GQQ56" s="71"/>
      <c r="GQR56" s="71"/>
      <c r="GQS56" s="71"/>
      <c r="GQT56" s="71"/>
      <c r="GQU56" s="71"/>
      <c r="GQV56" s="71"/>
      <c r="GQW56" s="71"/>
      <c r="GQX56" s="71"/>
      <c r="GQY56" s="71"/>
      <c r="GQZ56" s="71"/>
      <c r="GRA56" s="71"/>
      <c r="GRB56" s="71"/>
      <c r="GRC56" s="71"/>
      <c r="GRD56" s="71"/>
      <c r="GRE56" s="71"/>
      <c r="GRF56" s="71"/>
      <c r="GRG56" s="71"/>
      <c r="GRH56" s="71"/>
      <c r="GRI56" s="71"/>
      <c r="GRJ56" s="71"/>
      <c r="GRK56" s="71"/>
      <c r="GRL56" s="71"/>
      <c r="GRM56" s="71"/>
      <c r="GRN56" s="71"/>
      <c r="GRO56" s="71"/>
      <c r="GRP56" s="71"/>
      <c r="GRQ56" s="71"/>
      <c r="GRR56" s="71"/>
      <c r="GRS56" s="71"/>
      <c r="GRT56" s="71"/>
      <c r="GRU56" s="71"/>
      <c r="GRV56" s="71"/>
      <c r="GRW56" s="71"/>
      <c r="GRX56" s="71"/>
      <c r="GRY56" s="71"/>
      <c r="GRZ56" s="71"/>
      <c r="GSA56" s="71"/>
      <c r="GSB56" s="71"/>
      <c r="GSC56" s="71"/>
      <c r="GSD56" s="71"/>
      <c r="GSE56" s="71"/>
      <c r="GSF56" s="71"/>
      <c r="GSG56" s="71"/>
      <c r="GSH56" s="71"/>
      <c r="GSI56" s="71"/>
      <c r="GSJ56" s="71"/>
      <c r="GSK56" s="71"/>
      <c r="GSL56" s="71"/>
      <c r="GSM56" s="71"/>
      <c r="GSN56" s="71"/>
      <c r="GSO56" s="71"/>
      <c r="GSP56" s="71"/>
      <c r="GSQ56" s="71"/>
      <c r="GSR56" s="71"/>
      <c r="GSS56" s="71"/>
      <c r="GST56" s="71"/>
      <c r="GSU56" s="71"/>
      <c r="GSV56" s="71"/>
      <c r="GSW56" s="71"/>
      <c r="GSX56" s="71"/>
      <c r="GSY56" s="71"/>
      <c r="GSZ56" s="71"/>
      <c r="GTA56" s="71"/>
      <c r="GTB56" s="71"/>
      <c r="GTC56" s="71"/>
      <c r="GTD56" s="71"/>
      <c r="GTE56" s="71"/>
      <c r="GTF56" s="71"/>
      <c r="GTG56" s="71"/>
      <c r="GTH56" s="71"/>
      <c r="GTI56" s="71"/>
      <c r="GTJ56" s="71"/>
      <c r="GTK56" s="71"/>
      <c r="GTL56" s="71"/>
      <c r="GTM56" s="71"/>
      <c r="GTN56" s="71"/>
      <c r="GTO56" s="71"/>
      <c r="GTP56" s="71"/>
      <c r="GTQ56" s="71"/>
      <c r="GTR56" s="71"/>
      <c r="GTS56" s="71"/>
      <c r="GTT56" s="71"/>
      <c r="GTU56" s="71"/>
      <c r="GTV56" s="71"/>
      <c r="GTW56" s="71"/>
      <c r="GTX56" s="71"/>
      <c r="GTY56" s="71"/>
      <c r="GTZ56" s="71"/>
      <c r="GUA56" s="71"/>
      <c r="GUB56" s="71"/>
      <c r="GUC56" s="71"/>
      <c r="GUD56" s="71"/>
      <c r="GUE56" s="71"/>
      <c r="GUF56" s="71"/>
      <c r="GUG56" s="71"/>
      <c r="GUH56" s="71"/>
      <c r="GUI56" s="71"/>
      <c r="GUJ56" s="71"/>
      <c r="GUK56" s="71"/>
      <c r="GUL56" s="71"/>
      <c r="GUM56" s="71"/>
      <c r="GUN56" s="71"/>
      <c r="GUO56" s="71"/>
      <c r="GUP56" s="71"/>
      <c r="GUQ56" s="71"/>
      <c r="GUR56" s="71"/>
      <c r="GUS56" s="71"/>
      <c r="GUT56" s="71"/>
      <c r="GUU56" s="71"/>
      <c r="GUV56" s="71"/>
      <c r="GUW56" s="71"/>
      <c r="GUX56" s="71"/>
      <c r="GUY56" s="71"/>
      <c r="GUZ56" s="71"/>
      <c r="GVA56" s="71"/>
      <c r="GVB56" s="71"/>
      <c r="GVC56" s="71"/>
      <c r="GVD56" s="71"/>
      <c r="GVE56" s="71"/>
      <c r="GVF56" s="71"/>
      <c r="GVG56" s="71"/>
      <c r="GVH56" s="71"/>
      <c r="GVI56" s="71"/>
      <c r="GVJ56" s="71"/>
      <c r="GVK56" s="71"/>
      <c r="GVL56" s="71"/>
      <c r="GVM56" s="71"/>
      <c r="GVN56" s="71"/>
      <c r="GVO56" s="71"/>
      <c r="GVP56" s="71"/>
      <c r="GVQ56" s="71"/>
      <c r="GVR56" s="71"/>
      <c r="GVS56" s="71"/>
      <c r="GVT56" s="71"/>
      <c r="GVU56" s="71"/>
      <c r="GVV56" s="71"/>
      <c r="GVW56" s="71"/>
      <c r="GVX56" s="71"/>
      <c r="GVY56" s="71"/>
      <c r="GVZ56" s="71"/>
      <c r="GWA56" s="71"/>
      <c r="GWB56" s="71"/>
      <c r="GWC56" s="71"/>
      <c r="GWD56" s="71"/>
      <c r="GWE56" s="71"/>
      <c r="GWF56" s="71"/>
      <c r="GWG56" s="71"/>
      <c r="GWH56" s="71"/>
      <c r="GWI56" s="71"/>
      <c r="GWJ56" s="71"/>
      <c r="GWK56" s="71"/>
      <c r="GWL56" s="71"/>
      <c r="GWM56" s="71"/>
      <c r="GWN56" s="71"/>
      <c r="GWO56" s="71"/>
      <c r="GWP56" s="71"/>
      <c r="GWQ56" s="71"/>
      <c r="GWR56" s="71"/>
      <c r="GWS56" s="71"/>
      <c r="GWT56" s="71"/>
      <c r="GWU56" s="71"/>
      <c r="GWV56" s="71"/>
      <c r="GWW56" s="71"/>
      <c r="GWX56" s="71"/>
      <c r="GWY56" s="71"/>
      <c r="GWZ56" s="71"/>
      <c r="GXA56" s="71"/>
      <c r="GXB56" s="71"/>
      <c r="GXC56" s="71"/>
      <c r="GXD56" s="71"/>
      <c r="GXE56" s="71"/>
      <c r="GXF56" s="71"/>
      <c r="GXG56" s="71"/>
      <c r="GXH56" s="71"/>
      <c r="GXI56" s="71"/>
      <c r="GXJ56" s="71"/>
      <c r="GXK56" s="71"/>
      <c r="GXL56" s="71"/>
      <c r="GXM56" s="71"/>
      <c r="GXN56" s="71"/>
      <c r="GXO56" s="71"/>
      <c r="GXP56" s="71"/>
      <c r="GXQ56" s="71"/>
      <c r="GXR56" s="71"/>
      <c r="GXS56" s="71"/>
      <c r="GXT56" s="71"/>
      <c r="GXU56" s="71"/>
      <c r="GXV56" s="71"/>
      <c r="GXW56" s="71"/>
      <c r="GXX56" s="71"/>
      <c r="GXY56" s="71"/>
      <c r="GXZ56" s="71"/>
      <c r="GYA56" s="71"/>
      <c r="GYB56" s="71"/>
      <c r="GYC56" s="71"/>
      <c r="GYD56" s="71"/>
      <c r="GYE56" s="71"/>
      <c r="GYF56" s="71"/>
      <c r="GYG56" s="71"/>
      <c r="GYH56" s="71"/>
      <c r="GYI56" s="71"/>
      <c r="GYJ56" s="71"/>
      <c r="GYK56" s="71"/>
      <c r="GYL56" s="71"/>
      <c r="GYM56" s="71"/>
      <c r="GYN56" s="71"/>
      <c r="GYO56" s="71"/>
      <c r="GYP56" s="71"/>
      <c r="GYQ56" s="71"/>
      <c r="GYR56" s="71"/>
      <c r="GYS56" s="71"/>
      <c r="GYT56" s="71"/>
      <c r="GYU56" s="71"/>
      <c r="GYV56" s="71"/>
      <c r="GYW56" s="71"/>
      <c r="GYX56" s="71"/>
      <c r="GYY56" s="71"/>
      <c r="GYZ56" s="71"/>
      <c r="GZA56" s="71"/>
      <c r="GZB56" s="71"/>
      <c r="GZC56" s="71"/>
      <c r="GZD56" s="71"/>
      <c r="GZE56" s="71"/>
      <c r="GZF56" s="71"/>
      <c r="GZG56" s="71"/>
      <c r="GZH56" s="71"/>
      <c r="GZI56" s="71"/>
      <c r="GZJ56" s="71"/>
      <c r="GZK56" s="71"/>
      <c r="GZL56" s="71"/>
      <c r="GZM56" s="71"/>
      <c r="GZN56" s="71"/>
      <c r="GZO56" s="71"/>
      <c r="GZP56" s="71"/>
      <c r="GZQ56" s="71"/>
      <c r="GZR56" s="71"/>
      <c r="GZS56" s="71"/>
      <c r="GZT56" s="71"/>
      <c r="GZU56" s="71"/>
      <c r="GZV56" s="71"/>
      <c r="GZW56" s="71"/>
      <c r="GZX56" s="71"/>
      <c r="GZY56" s="71"/>
      <c r="GZZ56" s="71"/>
      <c r="HAA56" s="71"/>
      <c r="HAB56" s="71"/>
      <c r="HAC56" s="71"/>
      <c r="HAD56" s="71"/>
      <c r="HAE56" s="71"/>
      <c r="HAF56" s="71"/>
      <c r="HAG56" s="71"/>
      <c r="HAH56" s="71"/>
      <c r="HAI56" s="71"/>
      <c r="HAJ56" s="71"/>
      <c r="HAK56" s="71"/>
      <c r="HAL56" s="71"/>
      <c r="HAM56" s="71"/>
      <c r="HAN56" s="71"/>
      <c r="HAO56" s="71"/>
      <c r="HAP56" s="71"/>
      <c r="HAQ56" s="71"/>
      <c r="HAR56" s="71"/>
      <c r="HAS56" s="71"/>
      <c r="HAT56" s="71"/>
      <c r="HAU56" s="71"/>
      <c r="HAV56" s="71"/>
      <c r="HAW56" s="71"/>
      <c r="HAX56" s="71"/>
      <c r="HAY56" s="71"/>
      <c r="HAZ56" s="71"/>
      <c r="HBA56" s="71"/>
      <c r="HBB56" s="71"/>
      <c r="HBC56" s="71"/>
      <c r="HBD56" s="71"/>
      <c r="HBE56" s="71"/>
      <c r="HBF56" s="71"/>
      <c r="HBG56" s="71"/>
      <c r="HBH56" s="71"/>
      <c r="HBI56" s="71"/>
      <c r="HBJ56" s="71"/>
      <c r="HBK56" s="71"/>
      <c r="HBL56" s="71"/>
      <c r="HBM56" s="71"/>
      <c r="HBN56" s="71"/>
      <c r="HBO56" s="71"/>
      <c r="HBP56" s="71"/>
      <c r="HBQ56" s="71"/>
      <c r="HBR56" s="71"/>
      <c r="HBS56" s="71"/>
      <c r="HBT56" s="71"/>
      <c r="HBU56" s="71"/>
      <c r="HBV56" s="71"/>
      <c r="HBW56" s="71"/>
      <c r="HBX56" s="71"/>
      <c r="HBY56" s="71"/>
      <c r="HBZ56" s="71"/>
      <c r="HCA56" s="71"/>
      <c r="HCB56" s="71"/>
      <c r="HCC56" s="71"/>
      <c r="HCD56" s="71"/>
      <c r="HCE56" s="71"/>
      <c r="HCF56" s="71"/>
      <c r="HCG56" s="71"/>
      <c r="HCH56" s="71"/>
      <c r="HCI56" s="71"/>
      <c r="HCJ56" s="71"/>
      <c r="HCK56" s="71"/>
      <c r="HCL56" s="71"/>
      <c r="HCM56" s="71"/>
      <c r="HCN56" s="71"/>
      <c r="HCO56" s="71"/>
      <c r="HCP56" s="71"/>
      <c r="HCQ56" s="71"/>
      <c r="HCR56" s="71"/>
      <c r="HCS56" s="71"/>
      <c r="HCT56" s="71"/>
      <c r="HCU56" s="71"/>
      <c r="HCV56" s="71"/>
      <c r="HCW56" s="71"/>
      <c r="HCX56" s="71"/>
      <c r="HCY56" s="71"/>
      <c r="HCZ56" s="71"/>
      <c r="HDA56" s="71"/>
      <c r="HDB56" s="71"/>
      <c r="HDC56" s="71"/>
      <c r="HDD56" s="71"/>
      <c r="HDE56" s="71"/>
      <c r="HDF56" s="71"/>
      <c r="HDG56" s="71"/>
      <c r="HDH56" s="71"/>
      <c r="HDI56" s="71"/>
      <c r="HDJ56" s="71"/>
      <c r="HDK56" s="71"/>
      <c r="HDL56" s="71"/>
      <c r="HDM56" s="71"/>
      <c r="HDN56" s="71"/>
      <c r="HDO56" s="71"/>
      <c r="HDP56" s="71"/>
      <c r="HDQ56" s="71"/>
      <c r="HDR56" s="71"/>
      <c r="HDS56" s="71"/>
      <c r="HDT56" s="71"/>
      <c r="HDU56" s="71"/>
      <c r="HDV56" s="71"/>
      <c r="HDW56" s="71"/>
      <c r="HDX56" s="71"/>
      <c r="HDY56" s="71"/>
      <c r="HDZ56" s="71"/>
      <c r="HEA56" s="71"/>
      <c r="HEB56" s="71"/>
      <c r="HEC56" s="71"/>
      <c r="HED56" s="71"/>
      <c r="HEE56" s="71"/>
      <c r="HEF56" s="71"/>
      <c r="HEG56" s="71"/>
      <c r="HEH56" s="71"/>
      <c r="HEI56" s="71"/>
      <c r="HEJ56" s="71"/>
      <c r="HEK56" s="71"/>
      <c r="HEL56" s="71"/>
      <c r="HEM56" s="71"/>
      <c r="HEN56" s="71"/>
      <c r="HEO56" s="71"/>
      <c r="HEP56" s="71"/>
      <c r="HEQ56" s="71"/>
      <c r="HER56" s="71"/>
      <c r="HES56" s="71"/>
      <c r="HET56" s="71"/>
      <c r="HEU56" s="71"/>
      <c r="HEV56" s="71"/>
      <c r="HEW56" s="71"/>
      <c r="HEX56" s="71"/>
      <c r="HEY56" s="71"/>
      <c r="HEZ56" s="71"/>
      <c r="HFA56" s="71"/>
      <c r="HFB56" s="71"/>
      <c r="HFC56" s="71"/>
      <c r="HFD56" s="71"/>
      <c r="HFE56" s="71"/>
      <c r="HFF56" s="71"/>
      <c r="HFG56" s="71"/>
      <c r="HFH56" s="71"/>
      <c r="HFI56" s="71"/>
      <c r="HFJ56" s="71"/>
      <c r="HFK56" s="71"/>
      <c r="HFL56" s="71"/>
      <c r="HFM56" s="71"/>
      <c r="HFN56" s="71"/>
      <c r="HFO56" s="71"/>
      <c r="HFP56" s="71"/>
      <c r="HFQ56" s="71"/>
      <c r="HFR56" s="71"/>
      <c r="HFS56" s="71"/>
      <c r="HFT56" s="71"/>
      <c r="HFU56" s="71"/>
      <c r="HFV56" s="71"/>
      <c r="HFW56" s="71"/>
      <c r="HFX56" s="71"/>
      <c r="HFY56" s="71"/>
      <c r="HFZ56" s="71"/>
      <c r="HGA56" s="71"/>
      <c r="HGB56" s="71"/>
      <c r="HGC56" s="71"/>
      <c r="HGD56" s="71"/>
      <c r="HGE56" s="71"/>
      <c r="HGF56" s="71"/>
      <c r="HGG56" s="71"/>
      <c r="HGH56" s="71"/>
      <c r="HGI56" s="71"/>
      <c r="HGJ56" s="71"/>
      <c r="HGK56" s="71"/>
      <c r="HGL56" s="71"/>
      <c r="HGM56" s="71"/>
      <c r="HGN56" s="71"/>
      <c r="HGO56" s="71"/>
      <c r="HGP56" s="71"/>
      <c r="HGQ56" s="71"/>
      <c r="HGR56" s="71"/>
      <c r="HGS56" s="71"/>
      <c r="HGT56" s="71"/>
      <c r="HGU56" s="71"/>
      <c r="HGV56" s="71"/>
      <c r="HGW56" s="71"/>
      <c r="HGX56" s="71"/>
      <c r="HGY56" s="71"/>
      <c r="HGZ56" s="71"/>
      <c r="HHA56" s="71"/>
      <c r="HHB56" s="71"/>
      <c r="HHC56" s="71"/>
      <c r="HHD56" s="71"/>
      <c r="HHE56" s="71"/>
      <c r="HHF56" s="71"/>
      <c r="HHG56" s="71"/>
      <c r="HHH56" s="71"/>
      <c r="HHI56" s="71"/>
      <c r="HHJ56" s="71"/>
      <c r="HHK56" s="71"/>
      <c r="HHL56" s="71"/>
      <c r="HHM56" s="71"/>
      <c r="HHN56" s="71"/>
      <c r="HHO56" s="71"/>
      <c r="HHP56" s="71"/>
      <c r="HHQ56" s="71"/>
      <c r="HHR56" s="71"/>
      <c r="HHS56" s="71"/>
      <c r="HHT56" s="71"/>
      <c r="HHU56" s="71"/>
      <c r="HHV56" s="71"/>
      <c r="HHW56" s="71"/>
      <c r="HHX56" s="71"/>
      <c r="HHY56" s="71"/>
      <c r="HHZ56" s="71"/>
      <c r="HIA56" s="71"/>
      <c r="HIB56" s="71"/>
      <c r="HIC56" s="71"/>
      <c r="HID56" s="71"/>
      <c r="HIE56" s="71"/>
      <c r="HIF56" s="71"/>
      <c r="HIG56" s="71"/>
      <c r="HIH56" s="71"/>
      <c r="HII56" s="71"/>
      <c r="HIJ56" s="71"/>
      <c r="HIK56" s="71"/>
      <c r="HIL56" s="71"/>
      <c r="HIM56" s="71"/>
      <c r="HIN56" s="71"/>
      <c r="HIO56" s="71"/>
      <c r="HIP56" s="71"/>
      <c r="HIQ56" s="71"/>
      <c r="HIR56" s="71"/>
      <c r="HIS56" s="71"/>
      <c r="HIT56" s="71"/>
      <c r="HIU56" s="71"/>
      <c r="HIV56" s="71"/>
      <c r="HIW56" s="71"/>
      <c r="HIX56" s="71"/>
      <c r="HIY56" s="71"/>
      <c r="HIZ56" s="71"/>
      <c r="HJA56" s="71"/>
      <c r="HJB56" s="71"/>
      <c r="HJC56" s="71"/>
      <c r="HJD56" s="71"/>
      <c r="HJE56" s="71"/>
      <c r="HJF56" s="71"/>
      <c r="HJG56" s="71"/>
      <c r="HJH56" s="71"/>
      <c r="HJI56" s="71"/>
      <c r="HJJ56" s="71"/>
      <c r="HJK56" s="71"/>
      <c r="HJL56" s="71"/>
      <c r="HJM56" s="71"/>
      <c r="HJN56" s="71"/>
      <c r="HJO56" s="71"/>
      <c r="HJP56" s="71"/>
      <c r="HJQ56" s="71"/>
      <c r="HJR56" s="71"/>
      <c r="HJS56" s="71"/>
      <c r="HJT56" s="71"/>
      <c r="HJU56" s="71"/>
      <c r="HJV56" s="71"/>
      <c r="HJW56" s="71"/>
      <c r="HJX56" s="71"/>
      <c r="HJY56" s="71"/>
      <c r="HJZ56" s="71"/>
      <c r="HKA56" s="71"/>
      <c r="HKB56" s="71"/>
      <c r="HKC56" s="71"/>
      <c r="HKD56" s="71"/>
      <c r="HKE56" s="71"/>
      <c r="HKF56" s="71"/>
      <c r="HKG56" s="71"/>
      <c r="HKH56" s="71"/>
      <c r="HKI56" s="71"/>
      <c r="HKJ56" s="71"/>
      <c r="HKK56" s="71"/>
      <c r="HKL56" s="71"/>
      <c r="HKM56" s="71"/>
      <c r="HKN56" s="71"/>
      <c r="HKO56" s="71"/>
      <c r="HKP56" s="71"/>
      <c r="HKQ56" s="71"/>
      <c r="HKR56" s="71"/>
      <c r="HKS56" s="71"/>
      <c r="HKT56" s="71"/>
      <c r="HKU56" s="71"/>
      <c r="HKV56" s="71"/>
      <c r="HKW56" s="71"/>
      <c r="HKX56" s="71"/>
      <c r="HKY56" s="71"/>
      <c r="HKZ56" s="71"/>
      <c r="HLA56" s="71"/>
      <c r="HLB56" s="71"/>
      <c r="HLC56" s="71"/>
      <c r="HLD56" s="71"/>
      <c r="HLE56" s="71"/>
      <c r="HLF56" s="71"/>
      <c r="HLG56" s="71"/>
      <c r="HLH56" s="71"/>
      <c r="HLI56" s="71"/>
      <c r="HLJ56" s="71"/>
      <c r="HLK56" s="71"/>
      <c r="HLL56" s="71"/>
      <c r="HLM56" s="71"/>
      <c r="HLN56" s="71"/>
      <c r="HLO56" s="71"/>
      <c r="HLP56" s="71"/>
      <c r="HLQ56" s="71"/>
      <c r="HLR56" s="71"/>
      <c r="HLS56" s="71"/>
      <c r="HLT56" s="71"/>
      <c r="HLU56" s="71"/>
      <c r="HLV56" s="71"/>
      <c r="HLW56" s="71"/>
      <c r="HLX56" s="71"/>
      <c r="HLY56" s="71"/>
      <c r="HLZ56" s="71"/>
      <c r="HMA56" s="71"/>
      <c r="HMB56" s="71"/>
      <c r="HMC56" s="71"/>
      <c r="HMD56" s="71"/>
      <c r="HME56" s="71"/>
      <c r="HMF56" s="71"/>
      <c r="HMG56" s="71"/>
      <c r="HMH56" s="71"/>
      <c r="HMI56" s="71"/>
      <c r="HMJ56" s="71"/>
      <c r="HMK56" s="71"/>
      <c r="HML56" s="71"/>
      <c r="HMM56" s="71"/>
      <c r="HMN56" s="71"/>
      <c r="HMO56" s="71"/>
      <c r="HMP56" s="71"/>
      <c r="HMQ56" s="71"/>
      <c r="HMR56" s="71"/>
      <c r="HMS56" s="71"/>
      <c r="HMT56" s="71"/>
      <c r="HMU56" s="71"/>
      <c r="HMV56" s="71"/>
      <c r="HMW56" s="71"/>
      <c r="HMX56" s="71"/>
      <c r="HMY56" s="71"/>
      <c r="HMZ56" s="71"/>
      <c r="HNA56" s="71"/>
      <c r="HNB56" s="71"/>
      <c r="HNC56" s="71"/>
      <c r="HND56" s="71"/>
      <c r="HNE56" s="71"/>
      <c r="HNF56" s="71"/>
      <c r="HNG56" s="71"/>
      <c r="HNH56" s="71"/>
      <c r="HNI56" s="71"/>
      <c r="HNJ56" s="71"/>
      <c r="HNK56" s="71"/>
      <c r="HNL56" s="71"/>
      <c r="HNM56" s="71"/>
      <c r="HNN56" s="71"/>
      <c r="HNO56" s="71"/>
      <c r="HNP56" s="71"/>
      <c r="HNQ56" s="71"/>
      <c r="HNR56" s="71"/>
      <c r="HNS56" s="71"/>
      <c r="HNT56" s="71"/>
      <c r="HNU56" s="71"/>
      <c r="HNV56" s="71"/>
      <c r="HNW56" s="71"/>
      <c r="HNX56" s="71"/>
      <c r="HNY56" s="71"/>
      <c r="HNZ56" s="71"/>
      <c r="HOA56" s="71"/>
      <c r="HOB56" s="71"/>
      <c r="HOC56" s="71"/>
      <c r="HOD56" s="71"/>
      <c r="HOE56" s="71"/>
      <c r="HOF56" s="71"/>
      <c r="HOG56" s="71"/>
      <c r="HOH56" s="71"/>
      <c r="HOI56" s="71"/>
      <c r="HOJ56" s="71"/>
      <c r="HOK56" s="71"/>
      <c r="HOL56" s="71"/>
      <c r="HOM56" s="71"/>
      <c r="HON56" s="71"/>
      <c r="HOO56" s="71"/>
      <c r="HOP56" s="71"/>
      <c r="HOQ56" s="71"/>
      <c r="HOR56" s="71"/>
      <c r="HOS56" s="71"/>
      <c r="HOT56" s="71"/>
      <c r="HOU56" s="71"/>
      <c r="HOV56" s="71"/>
      <c r="HOW56" s="71"/>
      <c r="HOX56" s="71"/>
      <c r="HOY56" s="71"/>
      <c r="HOZ56" s="71"/>
      <c r="HPA56" s="71"/>
      <c r="HPB56" s="71"/>
      <c r="HPC56" s="71"/>
      <c r="HPD56" s="71"/>
      <c r="HPE56" s="71"/>
      <c r="HPF56" s="71"/>
      <c r="HPG56" s="71"/>
      <c r="HPH56" s="71"/>
      <c r="HPI56" s="71"/>
      <c r="HPJ56" s="71"/>
      <c r="HPK56" s="71"/>
      <c r="HPL56" s="71"/>
      <c r="HPM56" s="71"/>
      <c r="HPN56" s="71"/>
      <c r="HPO56" s="71"/>
      <c r="HPP56" s="71"/>
      <c r="HPQ56" s="71"/>
      <c r="HPR56" s="71"/>
      <c r="HPS56" s="71"/>
      <c r="HPT56" s="71"/>
      <c r="HPU56" s="71"/>
      <c r="HPV56" s="71"/>
      <c r="HPW56" s="71"/>
      <c r="HPX56" s="71"/>
      <c r="HPY56" s="71"/>
      <c r="HPZ56" s="71"/>
      <c r="HQA56" s="71"/>
      <c r="HQB56" s="71"/>
      <c r="HQC56" s="71"/>
      <c r="HQD56" s="71"/>
      <c r="HQE56" s="71"/>
      <c r="HQF56" s="71"/>
      <c r="HQG56" s="71"/>
      <c r="HQH56" s="71"/>
      <c r="HQI56" s="71"/>
      <c r="HQJ56" s="71"/>
      <c r="HQK56" s="71"/>
      <c r="HQL56" s="71"/>
      <c r="HQM56" s="71"/>
      <c r="HQN56" s="71"/>
      <c r="HQO56" s="71"/>
      <c r="HQP56" s="71"/>
      <c r="HQQ56" s="71"/>
      <c r="HQR56" s="71"/>
      <c r="HQS56" s="71"/>
      <c r="HQT56" s="71"/>
      <c r="HQU56" s="71"/>
      <c r="HQV56" s="71"/>
      <c r="HQW56" s="71"/>
      <c r="HQX56" s="71"/>
      <c r="HQY56" s="71"/>
      <c r="HQZ56" s="71"/>
      <c r="HRA56" s="71"/>
      <c r="HRB56" s="71"/>
      <c r="HRC56" s="71"/>
      <c r="HRD56" s="71"/>
      <c r="HRE56" s="71"/>
      <c r="HRF56" s="71"/>
      <c r="HRG56" s="71"/>
      <c r="HRH56" s="71"/>
      <c r="HRI56" s="71"/>
      <c r="HRJ56" s="71"/>
      <c r="HRK56" s="71"/>
      <c r="HRL56" s="71"/>
      <c r="HRM56" s="71"/>
      <c r="HRN56" s="71"/>
      <c r="HRO56" s="71"/>
      <c r="HRP56" s="71"/>
      <c r="HRQ56" s="71"/>
      <c r="HRR56" s="71"/>
      <c r="HRS56" s="71"/>
      <c r="HRT56" s="71"/>
      <c r="HRU56" s="71"/>
      <c r="HRV56" s="71"/>
      <c r="HRW56" s="71"/>
      <c r="HRX56" s="71"/>
      <c r="HRY56" s="71"/>
      <c r="HRZ56" s="71"/>
      <c r="HSA56" s="71"/>
      <c r="HSB56" s="71"/>
      <c r="HSC56" s="71"/>
      <c r="HSD56" s="71"/>
      <c r="HSE56" s="71"/>
      <c r="HSF56" s="71"/>
      <c r="HSG56" s="71"/>
      <c r="HSH56" s="71"/>
      <c r="HSI56" s="71"/>
      <c r="HSJ56" s="71"/>
      <c r="HSK56" s="71"/>
      <c r="HSL56" s="71"/>
      <c r="HSM56" s="71"/>
      <c r="HSN56" s="71"/>
      <c r="HSO56" s="71"/>
      <c r="HSP56" s="71"/>
      <c r="HSQ56" s="71"/>
      <c r="HSR56" s="71"/>
      <c r="HSS56" s="71"/>
      <c r="HST56" s="71"/>
      <c r="HSU56" s="71"/>
      <c r="HSV56" s="71"/>
      <c r="HSW56" s="71"/>
      <c r="HSX56" s="71"/>
      <c r="HSY56" s="71"/>
      <c r="HSZ56" s="71"/>
      <c r="HTA56" s="71"/>
      <c r="HTB56" s="71"/>
      <c r="HTC56" s="71"/>
      <c r="HTD56" s="71"/>
      <c r="HTE56" s="71"/>
      <c r="HTF56" s="71"/>
      <c r="HTG56" s="71"/>
      <c r="HTH56" s="71"/>
      <c r="HTI56" s="71"/>
      <c r="HTJ56" s="71"/>
      <c r="HTK56" s="71"/>
      <c r="HTL56" s="71"/>
      <c r="HTM56" s="71"/>
      <c r="HTN56" s="71"/>
      <c r="HTO56" s="71"/>
      <c r="HTP56" s="71"/>
      <c r="HTQ56" s="71"/>
      <c r="HTR56" s="71"/>
      <c r="HTS56" s="71"/>
      <c r="HTT56" s="71"/>
      <c r="HTU56" s="71"/>
      <c r="HTV56" s="71"/>
      <c r="HTW56" s="71"/>
      <c r="HTX56" s="71"/>
      <c r="HTY56" s="71"/>
      <c r="HTZ56" s="71"/>
      <c r="HUA56" s="71"/>
      <c r="HUB56" s="71"/>
      <c r="HUC56" s="71"/>
      <c r="HUD56" s="71"/>
      <c r="HUE56" s="71"/>
      <c r="HUF56" s="71"/>
      <c r="HUG56" s="71"/>
      <c r="HUH56" s="71"/>
      <c r="HUI56" s="71"/>
      <c r="HUJ56" s="71"/>
      <c r="HUK56" s="71"/>
      <c r="HUL56" s="71"/>
      <c r="HUM56" s="71"/>
      <c r="HUN56" s="71"/>
      <c r="HUO56" s="71"/>
      <c r="HUP56" s="71"/>
      <c r="HUQ56" s="71"/>
      <c r="HUR56" s="71"/>
      <c r="HUS56" s="71"/>
      <c r="HUT56" s="71"/>
      <c r="HUU56" s="71"/>
      <c r="HUV56" s="71"/>
      <c r="HUW56" s="71"/>
      <c r="HUX56" s="71"/>
      <c r="HUY56" s="71"/>
      <c r="HUZ56" s="71"/>
      <c r="HVA56" s="71"/>
      <c r="HVB56" s="71"/>
      <c r="HVC56" s="71"/>
      <c r="HVD56" s="71"/>
      <c r="HVE56" s="71"/>
      <c r="HVF56" s="71"/>
      <c r="HVG56" s="71"/>
      <c r="HVH56" s="71"/>
      <c r="HVI56" s="71"/>
      <c r="HVJ56" s="71"/>
      <c r="HVK56" s="71"/>
      <c r="HVL56" s="71"/>
      <c r="HVM56" s="71"/>
      <c r="HVN56" s="71"/>
      <c r="HVO56" s="71"/>
      <c r="HVP56" s="71"/>
      <c r="HVQ56" s="71"/>
      <c r="HVR56" s="71"/>
      <c r="HVS56" s="71"/>
      <c r="HVT56" s="71"/>
      <c r="HVU56" s="71"/>
      <c r="HVV56" s="71"/>
      <c r="HVW56" s="71"/>
      <c r="HVX56" s="71"/>
      <c r="HVY56" s="71"/>
      <c r="HVZ56" s="71"/>
      <c r="HWA56" s="71"/>
      <c r="HWB56" s="71"/>
      <c r="HWC56" s="71"/>
      <c r="HWD56" s="71"/>
      <c r="HWE56" s="71"/>
      <c r="HWF56" s="71"/>
      <c r="HWG56" s="71"/>
      <c r="HWH56" s="71"/>
      <c r="HWI56" s="71"/>
      <c r="HWJ56" s="71"/>
      <c r="HWK56" s="71"/>
      <c r="HWL56" s="71"/>
      <c r="HWM56" s="71"/>
      <c r="HWN56" s="71"/>
      <c r="HWO56" s="71"/>
      <c r="HWP56" s="71"/>
      <c r="HWQ56" s="71"/>
      <c r="HWR56" s="71"/>
      <c r="HWS56" s="71"/>
      <c r="HWT56" s="71"/>
      <c r="HWU56" s="71"/>
      <c r="HWV56" s="71"/>
      <c r="HWW56" s="71"/>
      <c r="HWX56" s="71"/>
      <c r="HWY56" s="71"/>
      <c r="HWZ56" s="71"/>
      <c r="HXA56" s="71"/>
      <c r="HXB56" s="71"/>
      <c r="HXC56" s="71"/>
      <c r="HXD56" s="71"/>
      <c r="HXE56" s="71"/>
      <c r="HXF56" s="71"/>
      <c r="HXG56" s="71"/>
      <c r="HXH56" s="71"/>
      <c r="HXI56" s="71"/>
      <c r="HXJ56" s="71"/>
      <c r="HXK56" s="71"/>
      <c r="HXL56" s="71"/>
      <c r="HXM56" s="71"/>
      <c r="HXN56" s="71"/>
      <c r="HXO56" s="71"/>
      <c r="HXP56" s="71"/>
      <c r="HXQ56" s="71"/>
      <c r="HXR56" s="71"/>
      <c r="HXS56" s="71"/>
      <c r="HXT56" s="71"/>
      <c r="HXU56" s="71"/>
      <c r="HXV56" s="71"/>
      <c r="HXW56" s="71"/>
      <c r="HXX56" s="71"/>
      <c r="HXY56" s="71"/>
      <c r="HXZ56" s="71"/>
      <c r="HYA56" s="71"/>
      <c r="HYB56" s="71"/>
      <c r="HYC56" s="71"/>
      <c r="HYD56" s="71"/>
      <c r="HYE56" s="71"/>
      <c r="HYF56" s="71"/>
      <c r="HYG56" s="71"/>
      <c r="HYH56" s="71"/>
      <c r="HYI56" s="71"/>
      <c r="HYJ56" s="71"/>
      <c r="HYK56" s="71"/>
      <c r="HYL56" s="71"/>
      <c r="HYM56" s="71"/>
      <c r="HYN56" s="71"/>
      <c r="HYO56" s="71"/>
      <c r="HYP56" s="71"/>
      <c r="HYQ56" s="71"/>
      <c r="HYR56" s="71"/>
      <c r="HYS56" s="71"/>
      <c r="HYT56" s="71"/>
      <c r="HYU56" s="71"/>
      <c r="HYV56" s="71"/>
      <c r="HYW56" s="71"/>
      <c r="HYX56" s="71"/>
      <c r="HYY56" s="71"/>
      <c r="HYZ56" s="71"/>
      <c r="HZA56" s="71"/>
      <c r="HZB56" s="71"/>
      <c r="HZC56" s="71"/>
      <c r="HZD56" s="71"/>
      <c r="HZE56" s="71"/>
      <c r="HZF56" s="71"/>
      <c r="HZG56" s="71"/>
      <c r="HZH56" s="71"/>
      <c r="HZI56" s="71"/>
      <c r="HZJ56" s="71"/>
      <c r="HZK56" s="71"/>
      <c r="HZL56" s="71"/>
      <c r="HZM56" s="71"/>
      <c r="HZN56" s="71"/>
      <c r="HZO56" s="71"/>
      <c r="HZP56" s="71"/>
      <c r="HZQ56" s="71"/>
      <c r="HZR56" s="71"/>
      <c r="HZS56" s="71"/>
      <c r="HZT56" s="71"/>
      <c r="HZU56" s="71"/>
      <c r="HZV56" s="71"/>
      <c r="HZW56" s="71"/>
      <c r="HZX56" s="71"/>
      <c r="HZY56" s="71"/>
      <c r="HZZ56" s="71"/>
      <c r="IAA56" s="71"/>
      <c r="IAB56" s="71"/>
      <c r="IAC56" s="71"/>
      <c r="IAD56" s="71"/>
      <c r="IAE56" s="71"/>
      <c r="IAF56" s="71"/>
      <c r="IAG56" s="71"/>
      <c r="IAH56" s="71"/>
      <c r="IAI56" s="71"/>
      <c r="IAJ56" s="71"/>
      <c r="IAK56" s="71"/>
      <c r="IAL56" s="71"/>
      <c r="IAM56" s="71"/>
      <c r="IAN56" s="71"/>
      <c r="IAO56" s="71"/>
      <c r="IAP56" s="71"/>
      <c r="IAQ56" s="71"/>
      <c r="IAR56" s="71"/>
      <c r="IAS56" s="71"/>
      <c r="IAT56" s="71"/>
      <c r="IAU56" s="71"/>
      <c r="IAV56" s="71"/>
      <c r="IAW56" s="71"/>
      <c r="IAX56" s="71"/>
      <c r="IAY56" s="71"/>
      <c r="IAZ56" s="71"/>
      <c r="IBA56" s="71"/>
      <c r="IBB56" s="71"/>
      <c r="IBC56" s="71"/>
      <c r="IBD56" s="71"/>
      <c r="IBE56" s="71"/>
      <c r="IBF56" s="71"/>
      <c r="IBG56" s="71"/>
      <c r="IBH56" s="71"/>
      <c r="IBI56" s="71"/>
      <c r="IBJ56" s="71"/>
      <c r="IBK56" s="71"/>
      <c r="IBL56" s="71"/>
      <c r="IBM56" s="71"/>
      <c r="IBN56" s="71"/>
      <c r="IBO56" s="71"/>
      <c r="IBP56" s="71"/>
      <c r="IBQ56" s="71"/>
      <c r="IBR56" s="71"/>
      <c r="IBS56" s="71"/>
      <c r="IBT56" s="71"/>
      <c r="IBU56" s="71"/>
      <c r="IBV56" s="71"/>
      <c r="IBW56" s="71"/>
      <c r="IBX56" s="71"/>
      <c r="IBY56" s="71"/>
      <c r="IBZ56" s="71"/>
      <c r="ICA56" s="71"/>
      <c r="ICB56" s="71"/>
      <c r="ICC56" s="71"/>
      <c r="ICD56" s="71"/>
      <c r="ICE56" s="71"/>
      <c r="ICF56" s="71"/>
      <c r="ICG56" s="71"/>
      <c r="ICH56" s="71"/>
      <c r="ICI56" s="71"/>
      <c r="ICJ56" s="71"/>
      <c r="ICK56" s="71"/>
      <c r="ICL56" s="71"/>
      <c r="ICM56" s="71"/>
      <c r="ICN56" s="71"/>
      <c r="ICO56" s="71"/>
      <c r="ICP56" s="71"/>
      <c r="ICQ56" s="71"/>
      <c r="ICR56" s="71"/>
      <c r="ICS56" s="71"/>
      <c r="ICT56" s="71"/>
      <c r="ICU56" s="71"/>
      <c r="ICV56" s="71"/>
      <c r="ICW56" s="71"/>
      <c r="ICX56" s="71"/>
      <c r="ICY56" s="71"/>
      <c r="ICZ56" s="71"/>
      <c r="IDA56" s="71"/>
      <c r="IDB56" s="71"/>
      <c r="IDC56" s="71"/>
      <c r="IDD56" s="71"/>
      <c r="IDE56" s="71"/>
      <c r="IDF56" s="71"/>
      <c r="IDG56" s="71"/>
      <c r="IDH56" s="71"/>
      <c r="IDI56" s="71"/>
      <c r="IDJ56" s="71"/>
      <c r="IDK56" s="71"/>
      <c r="IDL56" s="71"/>
      <c r="IDM56" s="71"/>
      <c r="IDN56" s="71"/>
      <c r="IDO56" s="71"/>
      <c r="IDP56" s="71"/>
      <c r="IDQ56" s="71"/>
      <c r="IDR56" s="71"/>
      <c r="IDS56" s="71"/>
      <c r="IDT56" s="71"/>
      <c r="IDU56" s="71"/>
      <c r="IDV56" s="71"/>
      <c r="IDW56" s="71"/>
      <c r="IDX56" s="71"/>
      <c r="IDY56" s="71"/>
      <c r="IDZ56" s="71"/>
      <c r="IEA56" s="71"/>
      <c r="IEB56" s="71"/>
      <c r="IEC56" s="71"/>
      <c r="IED56" s="71"/>
      <c r="IEE56" s="71"/>
      <c r="IEF56" s="71"/>
      <c r="IEG56" s="71"/>
      <c r="IEH56" s="71"/>
      <c r="IEI56" s="71"/>
      <c r="IEJ56" s="71"/>
      <c r="IEK56" s="71"/>
      <c r="IEL56" s="71"/>
      <c r="IEM56" s="71"/>
      <c r="IEN56" s="71"/>
      <c r="IEO56" s="71"/>
      <c r="IEP56" s="71"/>
      <c r="IEQ56" s="71"/>
      <c r="IER56" s="71"/>
      <c r="IES56" s="71"/>
      <c r="IET56" s="71"/>
      <c r="IEU56" s="71"/>
      <c r="IEV56" s="71"/>
      <c r="IEW56" s="71"/>
      <c r="IEX56" s="71"/>
      <c r="IEY56" s="71"/>
      <c r="IEZ56" s="71"/>
      <c r="IFA56" s="71"/>
      <c r="IFB56" s="71"/>
      <c r="IFC56" s="71"/>
      <c r="IFD56" s="71"/>
      <c r="IFE56" s="71"/>
      <c r="IFF56" s="71"/>
      <c r="IFG56" s="71"/>
      <c r="IFH56" s="71"/>
      <c r="IFI56" s="71"/>
      <c r="IFJ56" s="71"/>
      <c r="IFK56" s="71"/>
      <c r="IFL56" s="71"/>
      <c r="IFM56" s="71"/>
      <c r="IFN56" s="71"/>
      <c r="IFO56" s="71"/>
      <c r="IFP56" s="71"/>
      <c r="IFQ56" s="71"/>
      <c r="IFR56" s="71"/>
      <c r="IFS56" s="71"/>
      <c r="IFT56" s="71"/>
      <c r="IFU56" s="71"/>
      <c r="IFV56" s="71"/>
      <c r="IFW56" s="71"/>
      <c r="IFX56" s="71"/>
      <c r="IFY56" s="71"/>
      <c r="IFZ56" s="71"/>
      <c r="IGA56" s="71"/>
      <c r="IGB56" s="71"/>
      <c r="IGC56" s="71"/>
      <c r="IGD56" s="71"/>
      <c r="IGE56" s="71"/>
      <c r="IGF56" s="71"/>
      <c r="IGG56" s="71"/>
      <c r="IGH56" s="71"/>
      <c r="IGI56" s="71"/>
      <c r="IGJ56" s="71"/>
      <c r="IGK56" s="71"/>
      <c r="IGL56" s="71"/>
      <c r="IGM56" s="71"/>
      <c r="IGN56" s="71"/>
      <c r="IGO56" s="71"/>
      <c r="IGP56" s="71"/>
      <c r="IGQ56" s="71"/>
      <c r="IGR56" s="71"/>
      <c r="IGS56" s="71"/>
      <c r="IGT56" s="71"/>
      <c r="IGU56" s="71"/>
      <c r="IGV56" s="71"/>
      <c r="IGW56" s="71"/>
      <c r="IGX56" s="71"/>
      <c r="IGY56" s="71"/>
      <c r="IGZ56" s="71"/>
      <c r="IHA56" s="71"/>
      <c r="IHB56" s="71"/>
      <c r="IHC56" s="71"/>
      <c r="IHD56" s="71"/>
      <c r="IHE56" s="71"/>
      <c r="IHF56" s="71"/>
      <c r="IHG56" s="71"/>
      <c r="IHH56" s="71"/>
      <c r="IHI56" s="71"/>
      <c r="IHJ56" s="71"/>
      <c r="IHK56" s="71"/>
      <c r="IHL56" s="71"/>
      <c r="IHM56" s="71"/>
      <c r="IHN56" s="71"/>
      <c r="IHO56" s="71"/>
      <c r="IHP56" s="71"/>
      <c r="IHQ56" s="71"/>
      <c r="IHR56" s="71"/>
      <c r="IHS56" s="71"/>
      <c r="IHT56" s="71"/>
      <c r="IHU56" s="71"/>
      <c r="IHV56" s="71"/>
      <c r="IHW56" s="71"/>
      <c r="IHX56" s="71"/>
      <c r="IHY56" s="71"/>
      <c r="IHZ56" s="71"/>
      <c r="IIA56" s="71"/>
      <c r="IIB56" s="71"/>
      <c r="IIC56" s="71"/>
      <c r="IID56" s="71"/>
      <c r="IIE56" s="71"/>
      <c r="IIF56" s="71"/>
      <c r="IIG56" s="71"/>
      <c r="IIH56" s="71"/>
      <c r="III56" s="71"/>
      <c r="IIJ56" s="71"/>
      <c r="IIK56" s="71"/>
      <c r="IIL56" s="71"/>
      <c r="IIM56" s="71"/>
      <c r="IIN56" s="71"/>
      <c r="IIO56" s="71"/>
      <c r="IIP56" s="71"/>
      <c r="IIQ56" s="71"/>
      <c r="IIR56" s="71"/>
      <c r="IIS56" s="71"/>
      <c r="IIT56" s="71"/>
      <c r="IIU56" s="71"/>
      <c r="IIV56" s="71"/>
      <c r="IIW56" s="71"/>
      <c r="IIX56" s="71"/>
      <c r="IIY56" s="71"/>
      <c r="IIZ56" s="71"/>
      <c r="IJA56" s="71"/>
      <c r="IJB56" s="71"/>
      <c r="IJC56" s="71"/>
      <c r="IJD56" s="71"/>
      <c r="IJE56" s="71"/>
      <c r="IJF56" s="71"/>
      <c r="IJG56" s="71"/>
      <c r="IJH56" s="71"/>
      <c r="IJI56" s="71"/>
      <c r="IJJ56" s="71"/>
      <c r="IJK56" s="71"/>
      <c r="IJL56" s="71"/>
      <c r="IJM56" s="71"/>
      <c r="IJN56" s="71"/>
      <c r="IJO56" s="71"/>
      <c r="IJP56" s="71"/>
      <c r="IJQ56" s="71"/>
      <c r="IJR56" s="71"/>
      <c r="IJS56" s="71"/>
      <c r="IJT56" s="71"/>
      <c r="IJU56" s="71"/>
      <c r="IJV56" s="71"/>
      <c r="IJW56" s="71"/>
      <c r="IJX56" s="71"/>
      <c r="IJY56" s="71"/>
      <c r="IJZ56" s="71"/>
      <c r="IKA56" s="71"/>
      <c r="IKB56" s="71"/>
      <c r="IKC56" s="71"/>
      <c r="IKD56" s="71"/>
      <c r="IKE56" s="71"/>
      <c r="IKF56" s="71"/>
      <c r="IKG56" s="71"/>
      <c r="IKH56" s="71"/>
      <c r="IKI56" s="71"/>
      <c r="IKJ56" s="71"/>
      <c r="IKK56" s="71"/>
      <c r="IKL56" s="71"/>
      <c r="IKM56" s="71"/>
      <c r="IKN56" s="71"/>
      <c r="IKO56" s="71"/>
      <c r="IKP56" s="71"/>
      <c r="IKQ56" s="71"/>
      <c r="IKR56" s="71"/>
      <c r="IKS56" s="71"/>
      <c r="IKT56" s="71"/>
      <c r="IKU56" s="71"/>
      <c r="IKV56" s="71"/>
      <c r="IKW56" s="71"/>
      <c r="IKX56" s="71"/>
      <c r="IKY56" s="71"/>
      <c r="IKZ56" s="71"/>
      <c r="ILA56" s="71"/>
      <c r="ILB56" s="71"/>
      <c r="ILC56" s="71"/>
      <c r="ILD56" s="71"/>
      <c r="ILE56" s="71"/>
      <c r="ILF56" s="71"/>
      <c r="ILG56" s="71"/>
      <c r="ILH56" s="71"/>
      <c r="ILI56" s="71"/>
      <c r="ILJ56" s="71"/>
      <c r="ILK56" s="71"/>
      <c r="ILL56" s="71"/>
      <c r="ILM56" s="71"/>
      <c r="ILN56" s="71"/>
      <c r="ILO56" s="71"/>
      <c r="ILP56" s="71"/>
      <c r="ILQ56" s="71"/>
      <c r="ILR56" s="71"/>
      <c r="ILS56" s="71"/>
      <c r="ILT56" s="71"/>
      <c r="ILU56" s="71"/>
      <c r="ILV56" s="71"/>
      <c r="ILW56" s="71"/>
      <c r="ILX56" s="71"/>
      <c r="ILY56" s="71"/>
      <c r="ILZ56" s="71"/>
      <c r="IMA56" s="71"/>
      <c r="IMB56" s="71"/>
      <c r="IMC56" s="71"/>
      <c r="IMD56" s="71"/>
      <c r="IME56" s="71"/>
      <c r="IMF56" s="71"/>
      <c r="IMG56" s="71"/>
      <c r="IMH56" s="71"/>
      <c r="IMI56" s="71"/>
      <c r="IMJ56" s="71"/>
      <c r="IMK56" s="71"/>
      <c r="IML56" s="71"/>
      <c r="IMM56" s="71"/>
      <c r="IMN56" s="71"/>
      <c r="IMO56" s="71"/>
      <c r="IMP56" s="71"/>
      <c r="IMQ56" s="71"/>
      <c r="IMR56" s="71"/>
      <c r="IMS56" s="71"/>
      <c r="IMT56" s="71"/>
      <c r="IMU56" s="71"/>
      <c r="IMV56" s="71"/>
      <c r="IMW56" s="71"/>
      <c r="IMX56" s="71"/>
      <c r="IMY56" s="71"/>
      <c r="IMZ56" s="71"/>
      <c r="INA56" s="71"/>
      <c r="INB56" s="71"/>
      <c r="INC56" s="71"/>
      <c r="IND56" s="71"/>
      <c r="INE56" s="71"/>
      <c r="INF56" s="71"/>
      <c r="ING56" s="71"/>
      <c r="INH56" s="71"/>
      <c r="INI56" s="71"/>
      <c r="INJ56" s="71"/>
      <c r="INK56" s="71"/>
      <c r="INL56" s="71"/>
      <c r="INM56" s="71"/>
      <c r="INN56" s="71"/>
      <c r="INO56" s="71"/>
      <c r="INP56" s="71"/>
      <c r="INQ56" s="71"/>
      <c r="INR56" s="71"/>
      <c r="INS56" s="71"/>
      <c r="INT56" s="71"/>
      <c r="INU56" s="71"/>
      <c r="INV56" s="71"/>
      <c r="INW56" s="71"/>
      <c r="INX56" s="71"/>
      <c r="INY56" s="71"/>
      <c r="INZ56" s="71"/>
      <c r="IOA56" s="71"/>
      <c r="IOB56" s="71"/>
      <c r="IOC56" s="71"/>
      <c r="IOD56" s="71"/>
      <c r="IOE56" s="71"/>
      <c r="IOF56" s="71"/>
      <c r="IOG56" s="71"/>
      <c r="IOH56" s="71"/>
      <c r="IOI56" s="71"/>
      <c r="IOJ56" s="71"/>
      <c r="IOK56" s="71"/>
      <c r="IOL56" s="71"/>
      <c r="IOM56" s="71"/>
      <c r="ION56" s="71"/>
      <c r="IOO56" s="71"/>
      <c r="IOP56" s="71"/>
      <c r="IOQ56" s="71"/>
      <c r="IOR56" s="71"/>
      <c r="IOS56" s="71"/>
      <c r="IOT56" s="71"/>
      <c r="IOU56" s="71"/>
      <c r="IOV56" s="71"/>
      <c r="IOW56" s="71"/>
      <c r="IOX56" s="71"/>
      <c r="IOY56" s="71"/>
      <c r="IOZ56" s="71"/>
      <c r="IPA56" s="71"/>
      <c r="IPB56" s="71"/>
      <c r="IPC56" s="71"/>
      <c r="IPD56" s="71"/>
      <c r="IPE56" s="71"/>
      <c r="IPF56" s="71"/>
      <c r="IPG56" s="71"/>
      <c r="IPH56" s="71"/>
      <c r="IPI56" s="71"/>
      <c r="IPJ56" s="71"/>
      <c r="IPK56" s="71"/>
      <c r="IPL56" s="71"/>
      <c r="IPM56" s="71"/>
      <c r="IPN56" s="71"/>
      <c r="IPO56" s="71"/>
      <c r="IPP56" s="71"/>
      <c r="IPQ56" s="71"/>
      <c r="IPR56" s="71"/>
      <c r="IPS56" s="71"/>
      <c r="IPT56" s="71"/>
      <c r="IPU56" s="71"/>
      <c r="IPV56" s="71"/>
      <c r="IPW56" s="71"/>
      <c r="IPX56" s="71"/>
      <c r="IPY56" s="71"/>
      <c r="IPZ56" s="71"/>
      <c r="IQA56" s="71"/>
      <c r="IQB56" s="71"/>
      <c r="IQC56" s="71"/>
      <c r="IQD56" s="71"/>
      <c r="IQE56" s="71"/>
      <c r="IQF56" s="71"/>
      <c r="IQG56" s="71"/>
      <c r="IQH56" s="71"/>
      <c r="IQI56" s="71"/>
      <c r="IQJ56" s="71"/>
      <c r="IQK56" s="71"/>
      <c r="IQL56" s="71"/>
      <c r="IQM56" s="71"/>
      <c r="IQN56" s="71"/>
      <c r="IQO56" s="71"/>
      <c r="IQP56" s="71"/>
      <c r="IQQ56" s="71"/>
      <c r="IQR56" s="71"/>
      <c r="IQS56" s="71"/>
      <c r="IQT56" s="71"/>
      <c r="IQU56" s="71"/>
      <c r="IQV56" s="71"/>
      <c r="IQW56" s="71"/>
      <c r="IQX56" s="71"/>
      <c r="IQY56" s="71"/>
      <c r="IQZ56" s="71"/>
      <c r="IRA56" s="71"/>
      <c r="IRB56" s="71"/>
      <c r="IRC56" s="71"/>
      <c r="IRD56" s="71"/>
      <c r="IRE56" s="71"/>
      <c r="IRF56" s="71"/>
      <c r="IRG56" s="71"/>
      <c r="IRH56" s="71"/>
      <c r="IRI56" s="71"/>
      <c r="IRJ56" s="71"/>
      <c r="IRK56" s="71"/>
      <c r="IRL56" s="71"/>
      <c r="IRM56" s="71"/>
      <c r="IRN56" s="71"/>
      <c r="IRO56" s="71"/>
      <c r="IRP56" s="71"/>
      <c r="IRQ56" s="71"/>
      <c r="IRR56" s="71"/>
      <c r="IRS56" s="71"/>
      <c r="IRT56" s="71"/>
      <c r="IRU56" s="71"/>
      <c r="IRV56" s="71"/>
      <c r="IRW56" s="71"/>
      <c r="IRX56" s="71"/>
      <c r="IRY56" s="71"/>
      <c r="IRZ56" s="71"/>
      <c r="ISA56" s="71"/>
      <c r="ISB56" s="71"/>
      <c r="ISC56" s="71"/>
      <c r="ISD56" s="71"/>
      <c r="ISE56" s="71"/>
      <c r="ISF56" s="71"/>
      <c r="ISG56" s="71"/>
      <c r="ISH56" s="71"/>
      <c r="ISI56" s="71"/>
      <c r="ISJ56" s="71"/>
      <c r="ISK56" s="71"/>
      <c r="ISL56" s="71"/>
      <c r="ISM56" s="71"/>
      <c r="ISN56" s="71"/>
      <c r="ISO56" s="71"/>
      <c r="ISP56" s="71"/>
      <c r="ISQ56" s="71"/>
      <c r="ISR56" s="71"/>
      <c r="ISS56" s="71"/>
      <c r="IST56" s="71"/>
      <c r="ISU56" s="71"/>
      <c r="ISV56" s="71"/>
      <c r="ISW56" s="71"/>
      <c r="ISX56" s="71"/>
      <c r="ISY56" s="71"/>
      <c r="ISZ56" s="71"/>
      <c r="ITA56" s="71"/>
      <c r="ITB56" s="71"/>
      <c r="ITC56" s="71"/>
      <c r="ITD56" s="71"/>
      <c r="ITE56" s="71"/>
      <c r="ITF56" s="71"/>
      <c r="ITG56" s="71"/>
      <c r="ITH56" s="71"/>
      <c r="ITI56" s="71"/>
      <c r="ITJ56" s="71"/>
      <c r="ITK56" s="71"/>
      <c r="ITL56" s="71"/>
      <c r="ITM56" s="71"/>
      <c r="ITN56" s="71"/>
      <c r="ITO56" s="71"/>
      <c r="ITP56" s="71"/>
      <c r="ITQ56" s="71"/>
      <c r="ITR56" s="71"/>
      <c r="ITS56" s="71"/>
      <c r="ITT56" s="71"/>
      <c r="ITU56" s="71"/>
      <c r="ITV56" s="71"/>
      <c r="ITW56" s="71"/>
      <c r="ITX56" s="71"/>
      <c r="ITY56" s="71"/>
      <c r="ITZ56" s="71"/>
      <c r="IUA56" s="71"/>
      <c r="IUB56" s="71"/>
      <c r="IUC56" s="71"/>
      <c r="IUD56" s="71"/>
      <c r="IUE56" s="71"/>
      <c r="IUF56" s="71"/>
      <c r="IUG56" s="71"/>
      <c r="IUH56" s="71"/>
      <c r="IUI56" s="71"/>
      <c r="IUJ56" s="71"/>
      <c r="IUK56" s="71"/>
      <c r="IUL56" s="71"/>
      <c r="IUM56" s="71"/>
      <c r="IUN56" s="71"/>
      <c r="IUO56" s="71"/>
      <c r="IUP56" s="71"/>
      <c r="IUQ56" s="71"/>
      <c r="IUR56" s="71"/>
      <c r="IUS56" s="71"/>
      <c r="IUT56" s="71"/>
      <c r="IUU56" s="71"/>
      <c r="IUV56" s="71"/>
      <c r="IUW56" s="71"/>
      <c r="IUX56" s="71"/>
      <c r="IUY56" s="71"/>
      <c r="IUZ56" s="71"/>
      <c r="IVA56" s="71"/>
      <c r="IVB56" s="71"/>
      <c r="IVC56" s="71"/>
      <c r="IVD56" s="71"/>
      <c r="IVE56" s="71"/>
      <c r="IVF56" s="71"/>
      <c r="IVG56" s="71"/>
      <c r="IVH56" s="71"/>
      <c r="IVI56" s="71"/>
      <c r="IVJ56" s="71"/>
      <c r="IVK56" s="71"/>
      <c r="IVL56" s="71"/>
      <c r="IVM56" s="71"/>
      <c r="IVN56" s="71"/>
      <c r="IVO56" s="71"/>
      <c r="IVP56" s="71"/>
      <c r="IVQ56" s="71"/>
      <c r="IVR56" s="71"/>
      <c r="IVS56" s="71"/>
      <c r="IVT56" s="71"/>
      <c r="IVU56" s="71"/>
      <c r="IVV56" s="71"/>
      <c r="IVW56" s="71"/>
      <c r="IVX56" s="71"/>
      <c r="IVY56" s="71"/>
      <c r="IVZ56" s="71"/>
      <c r="IWA56" s="71"/>
      <c r="IWB56" s="71"/>
      <c r="IWC56" s="71"/>
      <c r="IWD56" s="71"/>
      <c r="IWE56" s="71"/>
      <c r="IWF56" s="71"/>
      <c r="IWG56" s="71"/>
      <c r="IWH56" s="71"/>
      <c r="IWI56" s="71"/>
      <c r="IWJ56" s="71"/>
      <c r="IWK56" s="71"/>
      <c r="IWL56" s="71"/>
      <c r="IWM56" s="71"/>
      <c r="IWN56" s="71"/>
      <c r="IWO56" s="71"/>
      <c r="IWP56" s="71"/>
      <c r="IWQ56" s="71"/>
      <c r="IWR56" s="71"/>
      <c r="IWS56" s="71"/>
      <c r="IWT56" s="71"/>
      <c r="IWU56" s="71"/>
      <c r="IWV56" s="71"/>
      <c r="IWW56" s="71"/>
      <c r="IWX56" s="71"/>
      <c r="IWY56" s="71"/>
      <c r="IWZ56" s="71"/>
      <c r="IXA56" s="71"/>
      <c r="IXB56" s="71"/>
      <c r="IXC56" s="71"/>
      <c r="IXD56" s="71"/>
      <c r="IXE56" s="71"/>
      <c r="IXF56" s="71"/>
      <c r="IXG56" s="71"/>
      <c r="IXH56" s="71"/>
      <c r="IXI56" s="71"/>
      <c r="IXJ56" s="71"/>
      <c r="IXK56" s="71"/>
      <c r="IXL56" s="71"/>
      <c r="IXM56" s="71"/>
      <c r="IXN56" s="71"/>
      <c r="IXO56" s="71"/>
      <c r="IXP56" s="71"/>
      <c r="IXQ56" s="71"/>
      <c r="IXR56" s="71"/>
      <c r="IXS56" s="71"/>
      <c r="IXT56" s="71"/>
      <c r="IXU56" s="71"/>
      <c r="IXV56" s="71"/>
      <c r="IXW56" s="71"/>
      <c r="IXX56" s="71"/>
      <c r="IXY56" s="71"/>
      <c r="IXZ56" s="71"/>
      <c r="IYA56" s="71"/>
      <c r="IYB56" s="71"/>
      <c r="IYC56" s="71"/>
      <c r="IYD56" s="71"/>
      <c r="IYE56" s="71"/>
      <c r="IYF56" s="71"/>
      <c r="IYG56" s="71"/>
      <c r="IYH56" s="71"/>
      <c r="IYI56" s="71"/>
      <c r="IYJ56" s="71"/>
      <c r="IYK56" s="71"/>
      <c r="IYL56" s="71"/>
      <c r="IYM56" s="71"/>
      <c r="IYN56" s="71"/>
      <c r="IYO56" s="71"/>
      <c r="IYP56" s="71"/>
      <c r="IYQ56" s="71"/>
      <c r="IYR56" s="71"/>
      <c r="IYS56" s="71"/>
      <c r="IYT56" s="71"/>
      <c r="IYU56" s="71"/>
      <c r="IYV56" s="71"/>
      <c r="IYW56" s="71"/>
      <c r="IYX56" s="71"/>
      <c r="IYY56" s="71"/>
      <c r="IYZ56" s="71"/>
      <c r="IZA56" s="71"/>
      <c r="IZB56" s="71"/>
      <c r="IZC56" s="71"/>
      <c r="IZD56" s="71"/>
      <c r="IZE56" s="71"/>
      <c r="IZF56" s="71"/>
      <c r="IZG56" s="71"/>
      <c r="IZH56" s="71"/>
      <c r="IZI56" s="71"/>
      <c r="IZJ56" s="71"/>
      <c r="IZK56" s="71"/>
      <c r="IZL56" s="71"/>
      <c r="IZM56" s="71"/>
      <c r="IZN56" s="71"/>
      <c r="IZO56" s="71"/>
      <c r="IZP56" s="71"/>
      <c r="IZQ56" s="71"/>
      <c r="IZR56" s="71"/>
      <c r="IZS56" s="71"/>
      <c r="IZT56" s="71"/>
      <c r="IZU56" s="71"/>
      <c r="IZV56" s="71"/>
      <c r="IZW56" s="71"/>
      <c r="IZX56" s="71"/>
      <c r="IZY56" s="71"/>
      <c r="IZZ56" s="71"/>
      <c r="JAA56" s="71"/>
      <c r="JAB56" s="71"/>
      <c r="JAC56" s="71"/>
      <c r="JAD56" s="71"/>
      <c r="JAE56" s="71"/>
      <c r="JAF56" s="71"/>
      <c r="JAG56" s="71"/>
      <c r="JAH56" s="71"/>
      <c r="JAI56" s="71"/>
      <c r="JAJ56" s="71"/>
      <c r="JAK56" s="71"/>
      <c r="JAL56" s="71"/>
      <c r="JAM56" s="71"/>
      <c r="JAN56" s="71"/>
      <c r="JAO56" s="71"/>
      <c r="JAP56" s="71"/>
      <c r="JAQ56" s="71"/>
      <c r="JAR56" s="71"/>
      <c r="JAS56" s="71"/>
      <c r="JAT56" s="71"/>
      <c r="JAU56" s="71"/>
      <c r="JAV56" s="71"/>
      <c r="JAW56" s="71"/>
      <c r="JAX56" s="71"/>
      <c r="JAY56" s="71"/>
      <c r="JAZ56" s="71"/>
      <c r="JBA56" s="71"/>
      <c r="JBB56" s="71"/>
      <c r="JBC56" s="71"/>
      <c r="JBD56" s="71"/>
      <c r="JBE56" s="71"/>
      <c r="JBF56" s="71"/>
      <c r="JBG56" s="71"/>
      <c r="JBH56" s="71"/>
      <c r="JBI56" s="71"/>
      <c r="JBJ56" s="71"/>
      <c r="JBK56" s="71"/>
      <c r="JBL56" s="71"/>
      <c r="JBM56" s="71"/>
      <c r="JBN56" s="71"/>
      <c r="JBO56" s="71"/>
      <c r="JBP56" s="71"/>
      <c r="JBQ56" s="71"/>
      <c r="JBR56" s="71"/>
      <c r="JBS56" s="71"/>
      <c r="JBT56" s="71"/>
      <c r="JBU56" s="71"/>
      <c r="JBV56" s="71"/>
      <c r="JBW56" s="71"/>
      <c r="JBX56" s="71"/>
      <c r="JBY56" s="71"/>
      <c r="JBZ56" s="71"/>
      <c r="JCA56" s="71"/>
      <c r="JCB56" s="71"/>
      <c r="JCC56" s="71"/>
      <c r="JCD56" s="71"/>
      <c r="JCE56" s="71"/>
      <c r="JCF56" s="71"/>
      <c r="JCG56" s="71"/>
      <c r="JCH56" s="71"/>
      <c r="JCI56" s="71"/>
      <c r="JCJ56" s="71"/>
      <c r="JCK56" s="71"/>
      <c r="JCL56" s="71"/>
      <c r="JCM56" s="71"/>
      <c r="JCN56" s="71"/>
      <c r="JCO56" s="71"/>
      <c r="JCP56" s="71"/>
      <c r="JCQ56" s="71"/>
      <c r="JCR56" s="71"/>
      <c r="JCS56" s="71"/>
      <c r="JCT56" s="71"/>
      <c r="JCU56" s="71"/>
      <c r="JCV56" s="71"/>
      <c r="JCW56" s="71"/>
      <c r="JCX56" s="71"/>
      <c r="JCY56" s="71"/>
      <c r="JCZ56" s="71"/>
      <c r="JDA56" s="71"/>
      <c r="JDB56" s="71"/>
      <c r="JDC56" s="71"/>
      <c r="JDD56" s="71"/>
      <c r="JDE56" s="71"/>
      <c r="JDF56" s="71"/>
      <c r="JDG56" s="71"/>
      <c r="JDH56" s="71"/>
      <c r="JDI56" s="71"/>
      <c r="JDJ56" s="71"/>
      <c r="JDK56" s="71"/>
      <c r="JDL56" s="71"/>
      <c r="JDM56" s="71"/>
      <c r="JDN56" s="71"/>
      <c r="JDO56" s="71"/>
      <c r="JDP56" s="71"/>
      <c r="JDQ56" s="71"/>
      <c r="JDR56" s="71"/>
      <c r="JDS56" s="71"/>
      <c r="JDT56" s="71"/>
      <c r="JDU56" s="71"/>
      <c r="JDV56" s="71"/>
      <c r="JDW56" s="71"/>
      <c r="JDX56" s="71"/>
      <c r="JDY56" s="71"/>
      <c r="JDZ56" s="71"/>
      <c r="JEA56" s="71"/>
      <c r="JEB56" s="71"/>
      <c r="JEC56" s="71"/>
      <c r="JED56" s="71"/>
      <c r="JEE56" s="71"/>
      <c r="JEF56" s="71"/>
      <c r="JEG56" s="71"/>
      <c r="JEH56" s="71"/>
      <c r="JEI56" s="71"/>
      <c r="JEJ56" s="71"/>
      <c r="JEK56" s="71"/>
      <c r="JEL56" s="71"/>
      <c r="JEM56" s="71"/>
      <c r="JEN56" s="71"/>
      <c r="JEO56" s="71"/>
      <c r="JEP56" s="71"/>
      <c r="JEQ56" s="71"/>
      <c r="JER56" s="71"/>
      <c r="JES56" s="71"/>
      <c r="JET56" s="71"/>
      <c r="JEU56" s="71"/>
      <c r="JEV56" s="71"/>
      <c r="JEW56" s="71"/>
      <c r="JEX56" s="71"/>
      <c r="JEY56" s="71"/>
      <c r="JEZ56" s="71"/>
      <c r="JFA56" s="71"/>
      <c r="JFB56" s="71"/>
      <c r="JFC56" s="71"/>
      <c r="JFD56" s="71"/>
      <c r="JFE56" s="71"/>
      <c r="JFF56" s="71"/>
      <c r="JFG56" s="71"/>
      <c r="JFH56" s="71"/>
      <c r="JFI56" s="71"/>
      <c r="JFJ56" s="71"/>
      <c r="JFK56" s="71"/>
      <c r="JFL56" s="71"/>
      <c r="JFM56" s="71"/>
      <c r="JFN56" s="71"/>
      <c r="JFO56" s="71"/>
      <c r="JFP56" s="71"/>
      <c r="JFQ56" s="71"/>
      <c r="JFR56" s="71"/>
      <c r="JFS56" s="71"/>
      <c r="JFT56" s="71"/>
      <c r="JFU56" s="71"/>
      <c r="JFV56" s="71"/>
      <c r="JFW56" s="71"/>
      <c r="JFX56" s="71"/>
      <c r="JFY56" s="71"/>
      <c r="JFZ56" s="71"/>
      <c r="JGA56" s="71"/>
      <c r="JGB56" s="71"/>
      <c r="JGC56" s="71"/>
      <c r="JGD56" s="71"/>
      <c r="JGE56" s="71"/>
      <c r="JGF56" s="71"/>
      <c r="JGG56" s="71"/>
      <c r="JGH56" s="71"/>
      <c r="JGI56" s="71"/>
      <c r="JGJ56" s="71"/>
      <c r="JGK56" s="71"/>
      <c r="JGL56" s="71"/>
      <c r="JGM56" s="71"/>
      <c r="JGN56" s="71"/>
      <c r="JGO56" s="71"/>
      <c r="JGP56" s="71"/>
      <c r="JGQ56" s="71"/>
      <c r="JGR56" s="71"/>
      <c r="JGS56" s="71"/>
      <c r="JGT56" s="71"/>
      <c r="JGU56" s="71"/>
      <c r="JGV56" s="71"/>
      <c r="JGW56" s="71"/>
      <c r="JGX56" s="71"/>
      <c r="JGY56" s="71"/>
      <c r="JGZ56" s="71"/>
      <c r="JHA56" s="71"/>
      <c r="JHB56" s="71"/>
      <c r="JHC56" s="71"/>
      <c r="JHD56" s="71"/>
      <c r="JHE56" s="71"/>
      <c r="JHF56" s="71"/>
      <c r="JHG56" s="71"/>
      <c r="JHH56" s="71"/>
      <c r="JHI56" s="71"/>
      <c r="JHJ56" s="71"/>
      <c r="JHK56" s="71"/>
      <c r="JHL56" s="71"/>
      <c r="JHM56" s="71"/>
      <c r="JHN56" s="71"/>
      <c r="JHO56" s="71"/>
      <c r="JHP56" s="71"/>
      <c r="JHQ56" s="71"/>
      <c r="JHR56" s="71"/>
      <c r="JHS56" s="71"/>
      <c r="JHT56" s="71"/>
      <c r="JHU56" s="71"/>
      <c r="JHV56" s="71"/>
      <c r="JHW56" s="71"/>
      <c r="JHX56" s="71"/>
      <c r="JHY56" s="71"/>
      <c r="JHZ56" s="71"/>
      <c r="JIA56" s="71"/>
      <c r="JIB56" s="71"/>
      <c r="JIC56" s="71"/>
      <c r="JID56" s="71"/>
      <c r="JIE56" s="71"/>
      <c r="JIF56" s="71"/>
      <c r="JIG56" s="71"/>
      <c r="JIH56" s="71"/>
      <c r="JII56" s="71"/>
      <c r="JIJ56" s="71"/>
      <c r="JIK56" s="71"/>
      <c r="JIL56" s="71"/>
      <c r="JIM56" s="71"/>
      <c r="JIN56" s="71"/>
      <c r="JIO56" s="71"/>
      <c r="JIP56" s="71"/>
      <c r="JIQ56" s="71"/>
      <c r="JIR56" s="71"/>
      <c r="JIS56" s="71"/>
      <c r="JIT56" s="71"/>
      <c r="JIU56" s="71"/>
      <c r="JIV56" s="71"/>
      <c r="JIW56" s="71"/>
      <c r="JIX56" s="71"/>
      <c r="JIY56" s="71"/>
      <c r="JIZ56" s="71"/>
      <c r="JJA56" s="71"/>
      <c r="JJB56" s="71"/>
      <c r="JJC56" s="71"/>
      <c r="JJD56" s="71"/>
      <c r="JJE56" s="71"/>
      <c r="JJF56" s="71"/>
      <c r="JJG56" s="71"/>
      <c r="JJH56" s="71"/>
      <c r="JJI56" s="71"/>
      <c r="JJJ56" s="71"/>
      <c r="JJK56" s="71"/>
      <c r="JJL56" s="71"/>
      <c r="JJM56" s="71"/>
      <c r="JJN56" s="71"/>
      <c r="JJO56" s="71"/>
      <c r="JJP56" s="71"/>
      <c r="JJQ56" s="71"/>
      <c r="JJR56" s="71"/>
      <c r="JJS56" s="71"/>
      <c r="JJT56" s="71"/>
      <c r="JJU56" s="71"/>
      <c r="JJV56" s="71"/>
      <c r="JJW56" s="71"/>
      <c r="JJX56" s="71"/>
      <c r="JJY56" s="71"/>
      <c r="JJZ56" s="71"/>
      <c r="JKA56" s="71"/>
      <c r="JKB56" s="71"/>
      <c r="JKC56" s="71"/>
      <c r="JKD56" s="71"/>
      <c r="JKE56" s="71"/>
      <c r="JKF56" s="71"/>
      <c r="JKG56" s="71"/>
      <c r="JKH56" s="71"/>
      <c r="JKI56" s="71"/>
      <c r="JKJ56" s="71"/>
      <c r="JKK56" s="71"/>
      <c r="JKL56" s="71"/>
      <c r="JKM56" s="71"/>
      <c r="JKN56" s="71"/>
      <c r="JKO56" s="71"/>
      <c r="JKP56" s="71"/>
      <c r="JKQ56" s="71"/>
      <c r="JKR56" s="71"/>
      <c r="JKS56" s="71"/>
      <c r="JKT56" s="71"/>
      <c r="JKU56" s="71"/>
      <c r="JKV56" s="71"/>
      <c r="JKW56" s="71"/>
      <c r="JKX56" s="71"/>
      <c r="JKY56" s="71"/>
      <c r="JKZ56" s="71"/>
      <c r="JLA56" s="71"/>
      <c r="JLB56" s="71"/>
      <c r="JLC56" s="71"/>
      <c r="JLD56" s="71"/>
      <c r="JLE56" s="71"/>
      <c r="JLF56" s="71"/>
      <c r="JLG56" s="71"/>
      <c r="JLH56" s="71"/>
      <c r="JLI56" s="71"/>
      <c r="JLJ56" s="71"/>
      <c r="JLK56" s="71"/>
      <c r="JLL56" s="71"/>
      <c r="JLM56" s="71"/>
      <c r="JLN56" s="71"/>
      <c r="JLO56" s="71"/>
      <c r="JLP56" s="71"/>
      <c r="JLQ56" s="71"/>
      <c r="JLR56" s="71"/>
      <c r="JLS56" s="71"/>
      <c r="JLT56" s="71"/>
      <c r="JLU56" s="71"/>
      <c r="JLV56" s="71"/>
      <c r="JLW56" s="71"/>
      <c r="JLX56" s="71"/>
      <c r="JLY56" s="71"/>
      <c r="JLZ56" s="71"/>
      <c r="JMA56" s="71"/>
      <c r="JMB56" s="71"/>
      <c r="JMC56" s="71"/>
      <c r="JMD56" s="71"/>
      <c r="JME56" s="71"/>
      <c r="JMF56" s="71"/>
      <c r="JMG56" s="71"/>
      <c r="JMH56" s="71"/>
      <c r="JMI56" s="71"/>
      <c r="JMJ56" s="71"/>
      <c r="JMK56" s="71"/>
      <c r="JML56" s="71"/>
      <c r="JMM56" s="71"/>
      <c r="JMN56" s="71"/>
      <c r="JMO56" s="71"/>
      <c r="JMP56" s="71"/>
      <c r="JMQ56" s="71"/>
      <c r="JMR56" s="71"/>
      <c r="JMS56" s="71"/>
      <c r="JMT56" s="71"/>
      <c r="JMU56" s="71"/>
      <c r="JMV56" s="71"/>
      <c r="JMW56" s="71"/>
      <c r="JMX56" s="71"/>
      <c r="JMY56" s="71"/>
      <c r="JMZ56" s="71"/>
      <c r="JNA56" s="71"/>
      <c r="JNB56" s="71"/>
      <c r="JNC56" s="71"/>
      <c r="JND56" s="71"/>
      <c r="JNE56" s="71"/>
      <c r="JNF56" s="71"/>
      <c r="JNG56" s="71"/>
      <c r="JNH56" s="71"/>
      <c r="JNI56" s="71"/>
      <c r="JNJ56" s="71"/>
      <c r="JNK56" s="71"/>
      <c r="JNL56" s="71"/>
      <c r="JNM56" s="71"/>
      <c r="JNN56" s="71"/>
      <c r="JNO56" s="71"/>
      <c r="JNP56" s="71"/>
      <c r="JNQ56" s="71"/>
      <c r="JNR56" s="71"/>
      <c r="JNS56" s="71"/>
      <c r="JNT56" s="71"/>
      <c r="JNU56" s="71"/>
      <c r="JNV56" s="71"/>
      <c r="JNW56" s="71"/>
      <c r="JNX56" s="71"/>
      <c r="JNY56" s="71"/>
      <c r="JNZ56" s="71"/>
      <c r="JOA56" s="71"/>
      <c r="JOB56" s="71"/>
      <c r="JOC56" s="71"/>
      <c r="JOD56" s="71"/>
      <c r="JOE56" s="71"/>
      <c r="JOF56" s="71"/>
      <c r="JOG56" s="71"/>
      <c r="JOH56" s="71"/>
      <c r="JOI56" s="71"/>
      <c r="JOJ56" s="71"/>
      <c r="JOK56" s="71"/>
      <c r="JOL56" s="71"/>
      <c r="JOM56" s="71"/>
      <c r="JON56" s="71"/>
      <c r="JOO56" s="71"/>
      <c r="JOP56" s="71"/>
      <c r="JOQ56" s="71"/>
      <c r="JOR56" s="71"/>
      <c r="JOS56" s="71"/>
      <c r="JOT56" s="71"/>
      <c r="JOU56" s="71"/>
      <c r="JOV56" s="71"/>
      <c r="JOW56" s="71"/>
      <c r="JOX56" s="71"/>
      <c r="JOY56" s="71"/>
      <c r="JOZ56" s="71"/>
      <c r="JPA56" s="71"/>
      <c r="JPB56" s="71"/>
      <c r="JPC56" s="71"/>
      <c r="JPD56" s="71"/>
      <c r="JPE56" s="71"/>
      <c r="JPF56" s="71"/>
      <c r="JPG56" s="71"/>
      <c r="JPH56" s="71"/>
      <c r="JPI56" s="71"/>
      <c r="JPJ56" s="71"/>
      <c r="JPK56" s="71"/>
      <c r="JPL56" s="71"/>
      <c r="JPM56" s="71"/>
      <c r="JPN56" s="71"/>
      <c r="JPO56" s="71"/>
      <c r="JPP56" s="71"/>
      <c r="JPQ56" s="71"/>
      <c r="JPR56" s="71"/>
      <c r="JPS56" s="71"/>
      <c r="JPT56" s="71"/>
      <c r="JPU56" s="71"/>
      <c r="JPV56" s="71"/>
      <c r="JPW56" s="71"/>
      <c r="JPX56" s="71"/>
      <c r="JPY56" s="71"/>
      <c r="JPZ56" s="71"/>
      <c r="JQA56" s="71"/>
      <c r="JQB56" s="71"/>
      <c r="JQC56" s="71"/>
      <c r="JQD56" s="71"/>
      <c r="JQE56" s="71"/>
      <c r="JQF56" s="71"/>
      <c r="JQG56" s="71"/>
      <c r="JQH56" s="71"/>
      <c r="JQI56" s="71"/>
      <c r="JQJ56" s="71"/>
      <c r="JQK56" s="71"/>
      <c r="JQL56" s="71"/>
      <c r="JQM56" s="71"/>
      <c r="JQN56" s="71"/>
      <c r="JQO56" s="71"/>
      <c r="JQP56" s="71"/>
      <c r="JQQ56" s="71"/>
      <c r="JQR56" s="71"/>
      <c r="JQS56" s="71"/>
      <c r="JQT56" s="71"/>
      <c r="JQU56" s="71"/>
      <c r="JQV56" s="71"/>
      <c r="JQW56" s="71"/>
      <c r="JQX56" s="71"/>
      <c r="JQY56" s="71"/>
      <c r="JQZ56" s="71"/>
      <c r="JRA56" s="71"/>
      <c r="JRB56" s="71"/>
      <c r="JRC56" s="71"/>
      <c r="JRD56" s="71"/>
      <c r="JRE56" s="71"/>
      <c r="JRF56" s="71"/>
      <c r="JRG56" s="71"/>
      <c r="JRH56" s="71"/>
      <c r="JRI56" s="71"/>
      <c r="JRJ56" s="71"/>
      <c r="JRK56" s="71"/>
      <c r="JRL56" s="71"/>
      <c r="JRM56" s="71"/>
      <c r="JRN56" s="71"/>
      <c r="JRO56" s="71"/>
      <c r="JRP56" s="71"/>
      <c r="JRQ56" s="71"/>
      <c r="JRR56" s="71"/>
      <c r="JRS56" s="71"/>
      <c r="JRT56" s="71"/>
      <c r="JRU56" s="71"/>
      <c r="JRV56" s="71"/>
      <c r="JRW56" s="71"/>
      <c r="JRX56" s="71"/>
      <c r="JRY56" s="71"/>
      <c r="JRZ56" s="71"/>
      <c r="JSA56" s="71"/>
      <c r="JSB56" s="71"/>
      <c r="JSC56" s="71"/>
      <c r="JSD56" s="71"/>
      <c r="JSE56" s="71"/>
      <c r="JSF56" s="71"/>
      <c r="JSG56" s="71"/>
      <c r="JSH56" s="71"/>
      <c r="JSI56" s="71"/>
      <c r="JSJ56" s="71"/>
      <c r="JSK56" s="71"/>
      <c r="JSL56" s="71"/>
      <c r="JSM56" s="71"/>
      <c r="JSN56" s="71"/>
      <c r="JSO56" s="71"/>
      <c r="JSP56" s="71"/>
      <c r="JSQ56" s="71"/>
      <c r="JSR56" s="71"/>
      <c r="JSS56" s="71"/>
      <c r="JST56" s="71"/>
      <c r="JSU56" s="71"/>
      <c r="JSV56" s="71"/>
      <c r="JSW56" s="71"/>
      <c r="JSX56" s="71"/>
      <c r="JSY56" s="71"/>
      <c r="JSZ56" s="71"/>
      <c r="JTA56" s="71"/>
      <c r="JTB56" s="71"/>
      <c r="JTC56" s="71"/>
      <c r="JTD56" s="71"/>
      <c r="JTE56" s="71"/>
      <c r="JTF56" s="71"/>
      <c r="JTG56" s="71"/>
      <c r="JTH56" s="71"/>
      <c r="JTI56" s="71"/>
      <c r="JTJ56" s="71"/>
      <c r="JTK56" s="71"/>
      <c r="JTL56" s="71"/>
      <c r="JTM56" s="71"/>
      <c r="JTN56" s="71"/>
      <c r="JTO56" s="71"/>
      <c r="JTP56" s="71"/>
      <c r="JTQ56" s="71"/>
      <c r="JTR56" s="71"/>
      <c r="JTS56" s="71"/>
      <c r="JTT56" s="71"/>
      <c r="JTU56" s="71"/>
      <c r="JTV56" s="71"/>
      <c r="JTW56" s="71"/>
      <c r="JTX56" s="71"/>
      <c r="JTY56" s="71"/>
      <c r="JTZ56" s="71"/>
      <c r="JUA56" s="71"/>
      <c r="JUB56" s="71"/>
      <c r="JUC56" s="71"/>
      <c r="JUD56" s="71"/>
      <c r="JUE56" s="71"/>
      <c r="JUF56" s="71"/>
      <c r="JUG56" s="71"/>
      <c r="JUH56" s="71"/>
      <c r="JUI56" s="71"/>
      <c r="JUJ56" s="71"/>
      <c r="JUK56" s="71"/>
      <c r="JUL56" s="71"/>
      <c r="JUM56" s="71"/>
      <c r="JUN56" s="71"/>
      <c r="JUO56" s="71"/>
      <c r="JUP56" s="71"/>
      <c r="JUQ56" s="71"/>
      <c r="JUR56" s="71"/>
      <c r="JUS56" s="71"/>
      <c r="JUT56" s="71"/>
      <c r="JUU56" s="71"/>
      <c r="JUV56" s="71"/>
      <c r="JUW56" s="71"/>
      <c r="JUX56" s="71"/>
      <c r="JUY56" s="71"/>
      <c r="JUZ56" s="71"/>
      <c r="JVA56" s="71"/>
      <c r="JVB56" s="71"/>
      <c r="JVC56" s="71"/>
      <c r="JVD56" s="71"/>
      <c r="JVE56" s="71"/>
      <c r="JVF56" s="71"/>
      <c r="JVG56" s="71"/>
      <c r="JVH56" s="71"/>
      <c r="JVI56" s="71"/>
      <c r="JVJ56" s="71"/>
      <c r="JVK56" s="71"/>
      <c r="JVL56" s="71"/>
      <c r="JVM56" s="71"/>
      <c r="JVN56" s="71"/>
      <c r="JVO56" s="71"/>
      <c r="JVP56" s="71"/>
      <c r="JVQ56" s="71"/>
      <c r="JVR56" s="71"/>
      <c r="JVS56" s="71"/>
      <c r="JVT56" s="71"/>
      <c r="JVU56" s="71"/>
      <c r="JVV56" s="71"/>
      <c r="JVW56" s="71"/>
      <c r="JVX56" s="71"/>
      <c r="JVY56" s="71"/>
      <c r="JVZ56" s="71"/>
      <c r="JWA56" s="71"/>
      <c r="JWB56" s="71"/>
      <c r="JWC56" s="71"/>
      <c r="JWD56" s="71"/>
      <c r="JWE56" s="71"/>
      <c r="JWF56" s="71"/>
      <c r="JWG56" s="71"/>
      <c r="JWH56" s="71"/>
      <c r="JWI56" s="71"/>
      <c r="JWJ56" s="71"/>
      <c r="JWK56" s="71"/>
      <c r="JWL56" s="71"/>
      <c r="JWM56" s="71"/>
      <c r="JWN56" s="71"/>
      <c r="JWO56" s="71"/>
      <c r="JWP56" s="71"/>
      <c r="JWQ56" s="71"/>
      <c r="JWR56" s="71"/>
      <c r="JWS56" s="71"/>
      <c r="JWT56" s="71"/>
      <c r="JWU56" s="71"/>
      <c r="JWV56" s="71"/>
      <c r="JWW56" s="71"/>
      <c r="JWX56" s="71"/>
      <c r="JWY56" s="71"/>
      <c r="JWZ56" s="71"/>
      <c r="JXA56" s="71"/>
      <c r="JXB56" s="71"/>
      <c r="JXC56" s="71"/>
      <c r="JXD56" s="71"/>
      <c r="JXE56" s="71"/>
      <c r="JXF56" s="71"/>
      <c r="JXG56" s="71"/>
      <c r="JXH56" s="71"/>
      <c r="JXI56" s="71"/>
      <c r="JXJ56" s="71"/>
      <c r="JXK56" s="71"/>
      <c r="JXL56" s="71"/>
      <c r="JXM56" s="71"/>
      <c r="JXN56" s="71"/>
      <c r="JXO56" s="71"/>
      <c r="JXP56" s="71"/>
      <c r="JXQ56" s="71"/>
      <c r="JXR56" s="71"/>
      <c r="JXS56" s="71"/>
      <c r="JXT56" s="71"/>
      <c r="JXU56" s="71"/>
      <c r="JXV56" s="71"/>
      <c r="JXW56" s="71"/>
      <c r="JXX56" s="71"/>
      <c r="JXY56" s="71"/>
      <c r="JXZ56" s="71"/>
      <c r="JYA56" s="71"/>
      <c r="JYB56" s="71"/>
      <c r="JYC56" s="71"/>
      <c r="JYD56" s="71"/>
      <c r="JYE56" s="71"/>
      <c r="JYF56" s="71"/>
      <c r="JYG56" s="71"/>
      <c r="JYH56" s="71"/>
      <c r="JYI56" s="71"/>
      <c r="JYJ56" s="71"/>
      <c r="JYK56" s="71"/>
      <c r="JYL56" s="71"/>
      <c r="JYM56" s="71"/>
      <c r="JYN56" s="71"/>
      <c r="JYO56" s="71"/>
      <c r="JYP56" s="71"/>
      <c r="JYQ56" s="71"/>
      <c r="JYR56" s="71"/>
      <c r="JYS56" s="71"/>
      <c r="JYT56" s="71"/>
      <c r="JYU56" s="71"/>
      <c r="JYV56" s="71"/>
      <c r="JYW56" s="71"/>
      <c r="JYX56" s="71"/>
      <c r="JYY56" s="71"/>
      <c r="JYZ56" s="71"/>
      <c r="JZA56" s="71"/>
      <c r="JZB56" s="71"/>
      <c r="JZC56" s="71"/>
      <c r="JZD56" s="71"/>
      <c r="JZE56" s="71"/>
      <c r="JZF56" s="71"/>
      <c r="JZG56" s="71"/>
      <c r="JZH56" s="71"/>
      <c r="JZI56" s="71"/>
      <c r="JZJ56" s="71"/>
      <c r="JZK56" s="71"/>
      <c r="JZL56" s="71"/>
      <c r="JZM56" s="71"/>
      <c r="JZN56" s="71"/>
      <c r="JZO56" s="71"/>
      <c r="JZP56" s="71"/>
      <c r="JZQ56" s="71"/>
      <c r="JZR56" s="71"/>
      <c r="JZS56" s="71"/>
      <c r="JZT56" s="71"/>
      <c r="JZU56" s="71"/>
      <c r="JZV56" s="71"/>
      <c r="JZW56" s="71"/>
      <c r="JZX56" s="71"/>
      <c r="JZY56" s="71"/>
      <c r="JZZ56" s="71"/>
      <c r="KAA56" s="71"/>
      <c r="KAB56" s="71"/>
      <c r="KAC56" s="71"/>
      <c r="KAD56" s="71"/>
      <c r="KAE56" s="71"/>
      <c r="KAF56" s="71"/>
      <c r="KAG56" s="71"/>
      <c r="KAH56" s="71"/>
      <c r="KAI56" s="71"/>
      <c r="KAJ56" s="71"/>
      <c r="KAK56" s="71"/>
      <c r="KAL56" s="71"/>
      <c r="KAM56" s="71"/>
      <c r="KAN56" s="71"/>
      <c r="KAO56" s="71"/>
      <c r="KAP56" s="71"/>
      <c r="KAQ56" s="71"/>
      <c r="KAR56" s="71"/>
      <c r="KAS56" s="71"/>
      <c r="KAT56" s="71"/>
      <c r="KAU56" s="71"/>
      <c r="KAV56" s="71"/>
      <c r="KAW56" s="71"/>
      <c r="KAX56" s="71"/>
      <c r="KAY56" s="71"/>
      <c r="KAZ56" s="71"/>
      <c r="KBA56" s="71"/>
      <c r="KBB56" s="71"/>
      <c r="KBC56" s="71"/>
      <c r="KBD56" s="71"/>
      <c r="KBE56" s="71"/>
      <c r="KBF56" s="71"/>
      <c r="KBG56" s="71"/>
      <c r="KBH56" s="71"/>
      <c r="KBI56" s="71"/>
      <c r="KBJ56" s="71"/>
      <c r="KBK56" s="71"/>
      <c r="KBL56" s="71"/>
      <c r="KBM56" s="71"/>
      <c r="KBN56" s="71"/>
      <c r="KBO56" s="71"/>
      <c r="KBP56" s="71"/>
      <c r="KBQ56" s="71"/>
      <c r="KBR56" s="71"/>
      <c r="KBS56" s="71"/>
      <c r="KBT56" s="71"/>
      <c r="KBU56" s="71"/>
      <c r="KBV56" s="71"/>
      <c r="KBW56" s="71"/>
      <c r="KBX56" s="71"/>
      <c r="KBY56" s="71"/>
      <c r="KBZ56" s="71"/>
      <c r="KCA56" s="71"/>
      <c r="KCB56" s="71"/>
      <c r="KCC56" s="71"/>
      <c r="KCD56" s="71"/>
      <c r="KCE56" s="71"/>
      <c r="KCF56" s="71"/>
      <c r="KCG56" s="71"/>
      <c r="KCH56" s="71"/>
      <c r="KCI56" s="71"/>
      <c r="KCJ56" s="71"/>
      <c r="KCK56" s="71"/>
      <c r="KCL56" s="71"/>
      <c r="KCM56" s="71"/>
      <c r="KCN56" s="71"/>
      <c r="KCO56" s="71"/>
      <c r="KCP56" s="71"/>
      <c r="KCQ56" s="71"/>
      <c r="KCR56" s="71"/>
      <c r="KCS56" s="71"/>
      <c r="KCT56" s="71"/>
      <c r="KCU56" s="71"/>
      <c r="KCV56" s="71"/>
      <c r="KCW56" s="71"/>
      <c r="KCX56" s="71"/>
      <c r="KCY56" s="71"/>
      <c r="KCZ56" s="71"/>
      <c r="KDA56" s="71"/>
      <c r="KDB56" s="71"/>
      <c r="KDC56" s="71"/>
      <c r="KDD56" s="71"/>
      <c r="KDE56" s="71"/>
      <c r="KDF56" s="71"/>
      <c r="KDG56" s="71"/>
      <c r="KDH56" s="71"/>
      <c r="KDI56" s="71"/>
      <c r="KDJ56" s="71"/>
      <c r="KDK56" s="71"/>
      <c r="KDL56" s="71"/>
      <c r="KDM56" s="71"/>
      <c r="KDN56" s="71"/>
      <c r="KDO56" s="71"/>
      <c r="KDP56" s="71"/>
      <c r="KDQ56" s="71"/>
      <c r="KDR56" s="71"/>
      <c r="KDS56" s="71"/>
      <c r="KDT56" s="71"/>
      <c r="KDU56" s="71"/>
      <c r="KDV56" s="71"/>
      <c r="KDW56" s="71"/>
      <c r="KDX56" s="71"/>
      <c r="KDY56" s="71"/>
      <c r="KDZ56" s="71"/>
      <c r="KEA56" s="71"/>
      <c r="KEB56" s="71"/>
      <c r="KEC56" s="71"/>
      <c r="KED56" s="71"/>
      <c r="KEE56" s="71"/>
      <c r="KEF56" s="71"/>
      <c r="KEG56" s="71"/>
      <c r="KEH56" s="71"/>
      <c r="KEI56" s="71"/>
      <c r="KEJ56" s="71"/>
      <c r="KEK56" s="71"/>
      <c r="KEL56" s="71"/>
      <c r="KEM56" s="71"/>
      <c r="KEN56" s="71"/>
      <c r="KEO56" s="71"/>
      <c r="KEP56" s="71"/>
      <c r="KEQ56" s="71"/>
      <c r="KER56" s="71"/>
      <c r="KES56" s="71"/>
      <c r="KET56" s="71"/>
      <c r="KEU56" s="71"/>
      <c r="KEV56" s="71"/>
      <c r="KEW56" s="71"/>
      <c r="KEX56" s="71"/>
      <c r="KEY56" s="71"/>
      <c r="KEZ56" s="71"/>
      <c r="KFA56" s="71"/>
      <c r="KFB56" s="71"/>
      <c r="KFC56" s="71"/>
      <c r="KFD56" s="71"/>
      <c r="KFE56" s="71"/>
      <c r="KFF56" s="71"/>
      <c r="KFG56" s="71"/>
      <c r="KFH56" s="71"/>
      <c r="KFI56" s="71"/>
      <c r="KFJ56" s="71"/>
      <c r="KFK56" s="71"/>
      <c r="KFL56" s="71"/>
      <c r="KFM56" s="71"/>
      <c r="KFN56" s="71"/>
      <c r="KFO56" s="71"/>
      <c r="KFP56" s="71"/>
      <c r="KFQ56" s="71"/>
      <c r="KFR56" s="71"/>
      <c r="KFS56" s="71"/>
      <c r="KFT56" s="71"/>
      <c r="KFU56" s="71"/>
      <c r="KFV56" s="71"/>
      <c r="KFW56" s="71"/>
      <c r="KFX56" s="71"/>
      <c r="KFY56" s="71"/>
      <c r="KFZ56" s="71"/>
      <c r="KGA56" s="71"/>
      <c r="KGB56" s="71"/>
      <c r="KGC56" s="71"/>
      <c r="KGD56" s="71"/>
      <c r="KGE56" s="71"/>
      <c r="KGF56" s="71"/>
      <c r="KGG56" s="71"/>
      <c r="KGH56" s="71"/>
      <c r="KGI56" s="71"/>
      <c r="KGJ56" s="71"/>
      <c r="KGK56" s="71"/>
      <c r="KGL56" s="71"/>
      <c r="KGM56" s="71"/>
      <c r="KGN56" s="71"/>
      <c r="KGO56" s="71"/>
      <c r="KGP56" s="71"/>
      <c r="KGQ56" s="71"/>
      <c r="KGR56" s="71"/>
      <c r="KGS56" s="71"/>
      <c r="KGT56" s="71"/>
      <c r="KGU56" s="71"/>
      <c r="KGV56" s="71"/>
      <c r="KGW56" s="71"/>
      <c r="KGX56" s="71"/>
      <c r="KGY56" s="71"/>
      <c r="KGZ56" s="71"/>
      <c r="KHA56" s="71"/>
      <c r="KHB56" s="71"/>
      <c r="KHC56" s="71"/>
      <c r="KHD56" s="71"/>
      <c r="KHE56" s="71"/>
      <c r="KHF56" s="71"/>
      <c r="KHG56" s="71"/>
      <c r="KHH56" s="71"/>
      <c r="KHI56" s="71"/>
      <c r="KHJ56" s="71"/>
      <c r="KHK56" s="71"/>
      <c r="KHL56" s="71"/>
      <c r="KHM56" s="71"/>
      <c r="KHN56" s="71"/>
      <c r="KHO56" s="71"/>
      <c r="KHP56" s="71"/>
      <c r="KHQ56" s="71"/>
      <c r="KHR56" s="71"/>
      <c r="KHS56" s="71"/>
      <c r="KHT56" s="71"/>
      <c r="KHU56" s="71"/>
      <c r="KHV56" s="71"/>
      <c r="KHW56" s="71"/>
      <c r="KHX56" s="71"/>
      <c r="KHY56" s="71"/>
      <c r="KHZ56" s="71"/>
      <c r="KIA56" s="71"/>
      <c r="KIB56" s="71"/>
      <c r="KIC56" s="71"/>
      <c r="KID56" s="71"/>
      <c r="KIE56" s="71"/>
      <c r="KIF56" s="71"/>
      <c r="KIG56" s="71"/>
      <c r="KIH56" s="71"/>
      <c r="KII56" s="71"/>
      <c r="KIJ56" s="71"/>
      <c r="KIK56" s="71"/>
      <c r="KIL56" s="71"/>
      <c r="KIM56" s="71"/>
      <c r="KIN56" s="71"/>
      <c r="KIO56" s="71"/>
      <c r="KIP56" s="71"/>
      <c r="KIQ56" s="71"/>
      <c r="KIR56" s="71"/>
      <c r="KIS56" s="71"/>
      <c r="KIT56" s="71"/>
      <c r="KIU56" s="71"/>
      <c r="KIV56" s="71"/>
      <c r="KIW56" s="71"/>
      <c r="KIX56" s="71"/>
      <c r="KIY56" s="71"/>
      <c r="KIZ56" s="71"/>
      <c r="KJA56" s="71"/>
      <c r="KJB56" s="71"/>
      <c r="KJC56" s="71"/>
      <c r="KJD56" s="71"/>
      <c r="KJE56" s="71"/>
      <c r="KJF56" s="71"/>
      <c r="KJG56" s="71"/>
      <c r="KJH56" s="71"/>
      <c r="KJI56" s="71"/>
      <c r="KJJ56" s="71"/>
      <c r="KJK56" s="71"/>
      <c r="KJL56" s="71"/>
      <c r="KJM56" s="71"/>
      <c r="KJN56" s="71"/>
      <c r="KJO56" s="71"/>
      <c r="KJP56" s="71"/>
      <c r="KJQ56" s="71"/>
      <c r="KJR56" s="71"/>
      <c r="KJS56" s="71"/>
      <c r="KJT56" s="71"/>
      <c r="KJU56" s="71"/>
      <c r="KJV56" s="71"/>
      <c r="KJW56" s="71"/>
      <c r="KJX56" s="71"/>
      <c r="KJY56" s="71"/>
      <c r="KJZ56" s="71"/>
      <c r="KKA56" s="71"/>
      <c r="KKB56" s="71"/>
      <c r="KKC56" s="71"/>
      <c r="KKD56" s="71"/>
      <c r="KKE56" s="71"/>
      <c r="KKF56" s="71"/>
      <c r="KKG56" s="71"/>
      <c r="KKH56" s="71"/>
      <c r="KKI56" s="71"/>
      <c r="KKJ56" s="71"/>
      <c r="KKK56" s="71"/>
      <c r="KKL56" s="71"/>
      <c r="KKM56" s="71"/>
      <c r="KKN56" s="71"/>
      <c r="KKO56" s="71"/>
      <c r="KKP56" s="71"/>
      <c r="KKQ56" s="71"/>
      <c r="KKR56" s="71"/>
      <c r="KKS56" s="71"/>
      <c r="KKT56" s="71"/>
      <c r="KKU56" s="71"/>
      <c r="KKV56" s="71"/>
      <c r="KKW56" s="71"/>
      <c r="KKX56" s="71"/>
      <c r="KKY56" s="71"/>
      <c r="KKZ56" s="71"/>
      <c r="KLA56" s="71"/>
      <c r="KLB56" s="71"/>
      <c r="KLC56" s="71"/>
      <c r="KLD56" s="71"/>
      <c r="KLE56" s="71"/>
      <c r="KLF56" s="71"/>
      <c r="KLG56" s="71"/>
      <c r="KLH56" s="71"/>
      <c r="KLI56" s="71"/>
      <c r="KLJ56" s="71"/>
      <c r="KLK56" s="71"/>
      <c r="KLL56" s="71"/>
      <c r="KLM56" s="71"/>
      <c r="KLN56" s="71"/>
      <c r="KLO56" s="71"/>
      <c r="KLP56" s="71"/>
      <c r="KLQ56" s="71"/>
      <c r="KLR56" s="71"/>
      <c r="KLS56" s="71"/>
      <c r="KLT56" s="71"/>
      <c r="KLU56" s="71"/>
      <c r="KLV56" s="71"/>
      <c r="KLW56" s="71"/>
      <c r="KLX56" s="71"/>
      <c r="KLY56" s="71"/>
      <c r="KLZ56" s="71"/>
      <c r="KMA56" s="71"/>
      <c r="KMB56" s="71"/>
      <c r="KMC56" s="71"/>
      <c r="KMD56" s="71"/>
      <c r="KME56" s="71"/>
      <c r="KMF56" s="71"/>
      <c r="KMG56" s="71"/>
      <c r="KMH56" s="71"/>
      <c r="KMI56" s="71"/>
      <c r="KMJ56" s="71"/>
      <c r="KMK56" s="71"/>
      <c r="KML56" s="71"/>
      <c r="KMM56" s="71"/>
      <c r="KMN56" s="71"/>
      <c r="KMO56" s="71"/>
      <c r="KMP56" s="71"/>
      <c r="KMQ56" s="71"/>
      <c r="KMR56" s="71"/>
      <c r="KMS56" s="71"/>
      <c r="KMT56" s="71"/>
      <c r="KMU56" s="71"/>
      <c r="KMV56" s="71"/>
      <c r="KMW56" s="71"/>
      <c r="KMX56" s="71"/>
      <c r="KMY56" s="71"/>
      <c r="KMZ56" s="71"/>
      <c r="KNA56" s="71"/>
      <c r="KNB56" s="71"/>
      <c r="KNC56" s="71"/>
      <c r="KND56" s="71"/>
      <c r="KNE56" s="71"/>
      <c r="KNF56" s="71"/>
      <c r="KNG56" s="71"/>
      <c r="KNH56" s="71"/>
      <c r="KNI56" s="71"/>
      <c r="KNJ56" s="71"/>
      <c r="KNK56" s="71"/>
      <c r="KNL56" s="71"/>
      <c r="KNM56" s="71"/>
      <c r="KNN56" s="71"/>
      <c r="KNO56" s="71"/>
      <c r="KNP56" s="71"/>
      <c r="KNQ56" s="71"/>
      <c r="KNR56" s="71"/>
      <c r="KNS56" s="71"/>
      <c r="KNT56" s="71"/>
      <c r="KNU56" s="71"/>
      <c r="KNV56" s="71"/>
      <c r="KNW56" s="71"/>
      <c r="KNX56" s="71"/>
      <c r="KNY56" s="71"/>
      <c r="KNZ56" s="71"/>
      <c r="KOA56" s="71"/>
      <c r="KOB56" s="71"/>
      <c r="KOC56" s="71"/>
      <c r="KOD56" s="71"/>
      <c r="KOE56" s="71"/>
      <c r="KOF56" s="71"/>
      <c r="KOG56" s="71"/>
      <c r="KOH56" s="71"/>
      <c r="KOI56" s="71"/>
      <c r="KOJ56" s="71"/>
      <c r="KOK56" s="71"/>
      <c r="KOL56" s="71"/>
      <c r="KOM56" s="71"/>
      <c r="KON56" s="71"/>
      <c r="KOO56" s="71"/>
      <c r="KOP56" s="71"/>
      <c r="KOQ56" s="71"/>
      <c r="KOR56" s="71"/>
      <c r="KOS56" s="71"/>
      <c r="KOT56" s="71"/>
      <c r="KOU56" s="71"/>
      <c r="KOV56" s="71"/>
      <c r="KOW56" s="71"/>
      <c r="KOX56" s="71"/>
      <c r="KOY56" s="71"/>
      <c r="KOZ56" s="71"/>
      <c r="KPA56" s="71"/>
      <c r="KPB56" s="71"/>
      <c r="KPC56" s="71"/>
      <c r="KPD56" s="71"/>
      <c r="KPE56" s="71"/>
      <c r="KPF56" s="71"/>
      <c r="KPG56" s="71"/>
      <c r="KPH56" s="71"/>
      <c r="KPI56" s="71"/>
      <c r="KPJ56" s="71"/>
      <c r="KPK56" s="71"/>
      <c r="KPL56" s="71"/>
      <c r="KPM56" s="71"/>
      <c r="KPN56" s="71"/>
      <c r="KPO56" s="71"/>
      <c r="KPP56" s="71"/>
      <c r="KPQ56" s="71"/>
      <c r="KPR56" s="71"/>
      <c r="KPS56" s="71"/>
      <c r="KPT56" s="71"/>
      <c r="KPU56" s="71"/>
      <c r="KPV56" s="71"/>
      <c r="KPW56" s="71"/>
      <c r="KPX56" s="71"/>
      <c r="KPY56" s="71"/>
      <c r="KPZ56" s="71"/>
      <c r="KQA56" s="71"/>
      <c r="KQB56" s="71"/>
      <c r="KQC56" s="71"/>
      <c r="KQD56" s="71"/>
      <c r="KQE56" s="71"/>
      <c r="KQF56" s="71"/>
      <c r="KQG56" s="71"/>
      <c r="KQH56" s="71"/>
      <c r="KQI56" s="71"/>
      <c r="KQJ56" s="71"/>
      <c r="KQK56" s="71"/>
      <c r="KQL56" s="71"/>
      <c r="KQM56" s="71"/>
      <c r="KQN56" s="71"/>
      <c r="KQO56" s="71"/>
      <c r="KQP56" s="71"/>
      <c r="KQQ56" s="71"/>
      <c r="KQR56" s="71"/>
      <c r="KQS56" s="71"/>
      <c r="KQT56" s="71"/>
      <c r="KQU56" s="71"/>
      <c r="KQV56" s="71"/>
      <c r="KQW56" s="71"/>
      <c r="KQX56" s="71"/>
      <c r="KQY56" s="71"/>
      <c r="KQZ56" s="71"/>
      <c r="KRA56" s="71"/>
      <c r="KRB56" s="71"/>
      <c r="KRC56" s="71"/>
      <c r="KRD56" s="71"/>
      <c r="KRE56" s="71"/>
      <c r="KRF56" s="71"/>
      <c r="KRG56" s="71"/>
      <c r="KRH56" s="71"/>
      <c r="KRI56" s="71"/>
      <c r="KRJ56" s="71"/>
      <c r="KRK56" s="71"/>
      <c r="KRL56" s="71"/>
      <c r="KRM56" s="71"/>
      <c r="KRN56" s="71"/>
      <c r="KRO56" s="71"/>
      <c r="KRP56" s="71"/>
      <c r="KRQ56" s="71"/>
      <c r="KRR56" s="71"/>
      <c r="KRS56" s="71"/>
      <c r="KRT56" s="71"/>
      <c r="KRU56" s="71"/>
      <c r="KRV56" s="71"/>
      <c r="KRW56" s="71"/>
      <c r="KRX56" s="71"/>
      <c r="KRY56" s="71"/>
      <c r="KRZ56" s="71"/>
      <c r="KSA56" s="71"/>
      <c r="KSB56" s="71"/>
      <c r="KSC56" s="71"/>
      <c r="KSD56" s="71"/>
      <c r="KSE56" s="71"/>
      <c r="KSF56" s="71"/>
      <c r="KSG56" s="71"/>
      <c r="KSH56" s="71"/>
      <c r="KSI56" s="71"/>
      <c r="KSJ56" s="71"/>
      <c r="KSK56" s="71"/>
      <c r="KSL56" s="71"/>
      <c r="KSM56" s="71"/>
      <c r="KSN56" s="71"/>
      <c r="KSO56" s="71"/>
      <c r="KSP56" s="71"/>
      <c r="KSQ56" s="71"/>
      <c r="KSR56" s="71"/>
      <c r="KSS56" s="71"/>
      <c r="KST56" s="71"/>
      <c r="KSU56" s="71"/>
      <c r="KSV56" s="71"/>
      <c r="KSW56" s="71"/>
      <c r="KSX56" s="71"/>
      <c r="KSY56" s="71"/>
      <c r="KSZ56" s="71"/>
      <c r="KTA56" s="71"/>
      <c r="KTB56" s="71"/>
      <c r="KTC56" s="71"/>
      <c r="KTD56" s="71"/>
      <c r="KTE56" s="71"/>
      <c r="KTF56" s="71"/>
      <c r="KTG56" s="71"/>
      <c r="KTH56" s="71"/>
      <c r="KTI56" s="71"/>
      <c r="KTJ56" s="71"/>
      <c r="KTK56" s="71"/>
      <c r="KTL56" s="71"/>
      <c r="KTM56" s="71"/>
      <c r="KTN56" s="71"/>
      <c r="KTO56" s="71"/>
      <c r="KTP56" s="71"/>
      <c r="KTQ56" s="71"/>
      <c r="KTR56" s="71"/>
      <c r="KTS56" s="71"/>
      <c r="KTT56" s="71"/>
      <c r="KTU56" s="71"/>
      <c r="KTV56" s="71"/>
      <c r="KTW56" s="71"/>
      <c r="KTX56" s="71"/>
      <c r="KTY56" s="71"/>
      <c r="KTZ56" s="71"/>
      <c r="KUA56" s="71"/>
      <c r="KUB56" s="71"/>
      <c r="KUC56" s="71"/>
      <c r="KUD56" s="71"/>
      <c r="KUE56" s="71"/>
      <c r="KUF56" s="71"/>
      <c r="KUG56" s="71"/>
      <c r="KUH56" s="71"/>
      <c r="KUI56" s="71"/>
      <c r="KUJ56" s="71"/>
      <c r="KUK56" s="71"/>
      <c r="KUL56" s="71"/>
      <c r="KUM56" s="71"/>
      <c r="KUN56" s="71"/>
      <c r="KUO56" s="71"/>
      <c r="KUP56" s="71"/>
      <c r="KUQ56" s="71"/>
      <c r="KUR56" s="71"/>
      <c r="KUS56" s="71"/>
      <c r="KUT56" s="71"/>
      <c r="KUU56" s="71"/>
      <c r="KUV56" s="71"/>
      <c r="KUW56" s="71"/>
      <c r="KUX56" s="71"/>
      <c r="KUY56" s="71"/>
      <c r="KUZ56" s="71"/>
      <c r="KVA56" s="71"/>
      <c r="KVB56" s="71"/>
      <c r="KVC56" s="71"/>
      <c r="KVD56" s="71"/>
      <c r="KVE56" s="71"/>
      <c r="KVF56" s="71"/>
      <c r="KVG56" s="71"/>
      <c r="KVH56" s="71"/>
      <c r="KVI56" s="71"/>
      <c r="KVJ56" s="71"/>
      <c r="KVK56" s="71"/>
      <c r="KVL56" s="71"/>
      <c r="KVM56" s="71"/>
      <c r="KVN56" s="71"/>
      <c r="KVO56" s="71"/>
      <c r="KVP56" s="71"/>
      <c r="KVQ56" s="71"/>
      <c r="KVR56" s="71"/>
      <c r="KVS56" s="71"/>
      <c r="KVT56" s="71"/>
      <c r="KVU56" s="71"/>
      <c r="KVV56" s="71"/>
      <c r="KVW56" s="71"/>
      <c r="KVX56" s="71"/>
      <c r="KVY56" s="71"/>
      <c r="KVZ56" s="71"/>
      <c r="KWA56" s="71"/>
      <c r="KWB56" s="71"/>
      <c r="KWC56" s="71"/>
      <c r="KWD56" s="71"/>
      <c r="KWE56" s="71"/>
      <c r="KWF56" s="71"/>
      <c r="KWG56" s="71"/>
      <c r="KWH56" s="71"/>
      <c r="KWI56" s="71"/>
      <c r="KWJ56" s="71"/>
      <c r="KWK56" s="71"/>
      <c r="KWL56" s="71"/>
      <c r="KWM56" s="71"/>
      <c r="KWN56" s="71"/>
      <c r="KWO56" s="71"/>
      <c r="KWP56" s="71"/>
      <c r="KWQ56" s="71"/>
      <c r="KWR56" s="71"/>
      <c r="KWS56" s="71"/>
      <c r="KWT56" s="71"/>
      <c r="KWU56" s="71"/>
      <c r="KWV56" s="71"/>
      <c r="KWW56" s="71"/>
      <c r="KWX56" s="71"/>
      <c r="KWY56" s="71"/>
      <c r="KWZ56" s="71"/>
      <c r="KXA56" s="71"/>
      <c r="KXB56" s="71"/>
      <c r="KXC56" s="71"/>
      <c r="KXD56" s="71"/>
      <c r="KXE56" s="71"/>
      <c r="KXF56" s="71"/>
      <c r="KXG56" s="71"/>
      <c r="KXH56" s="71"/>
      <c r="KXI56" s="71"/>
      <c r="KXJ56" s="71"/>
      <c r="KXK56" s="71"/>
      <c r="KXL56" s="71"/>
      <c r="KXM56" s="71"/>
      <c r="KXN56" s="71"/>
      <c r="KXO56" s="71"/>
      <c r="KXP56" s="71"/>
      <c r="KXQ56" s="71"/>
      <c r="KXR56" s="71"/>
      <c r="KXS56" s="71"/>
      <c r="KXT56" s="71"/>
      <c r="KXU56" s="71"/>
      <c r="KXV56" s="71"/>
      <c r="KXW56" s="71"/>
      <c r="KXX56" s="71"/>
      <c r="KXY56" s="71"/>
      <c r="KXZ56" s="71"/>
      <c r="KYA56" s="71"/>
      <c r="KYB56" s="71"/>
      <c r="KYC56" s="71"/>
      <c r="KYD56" s="71"/>
      <c r="KYE56" s="71"/>
      <c r="KYF56" s="71"/>
      <c r="KYG56" s="71"/>
      <c r="KYH56" s="71"/>
      <c r="KYI56" s="71"/>
      <c r="KYJ56" s="71"/>
      <c r="KYK56" s="71"/>
      <c r="KYL56" s="71"/>
      <c r="KYM56" s="71"/>
      <c r="KYN56" s="71"/>
      <c r="KYO56" s="71"/>
      <c r="KYP56" s="71"/>
      <c r="KYQ56" s="71"/>
      <c r="KYR56" s="71"/>
      <c r="KYS56" s="71"/>
      <c r="KYT56" s="71"/>
      <c r="KYU56" s="71"/>
      <c r="KYV56" s="71"/>
      <c r="KYW56" s="71"/>
      <c r="KYX56" s="71"/>
      <c r="KYY56" s="71"/>
      <c r="KYZ56" s="71"/>
      <c r="KZA56" s="71"/>
      <c r="KZB56" s="71"/>
      <c r="KZC56" s="71"/>
      <c r="KZD56" s="71"/>
      <c r="KZE56" s="71"/>
      <c r="KZF56" s="71"/>
      <c r="KZG56" s="71"/>
      <c r="KZH56" s="71"/>
      <c r="KZI56" s="71"/>
      <c r="KZJ56" s="71"/>
      <c r="KZK56" s="71"/>
      <c r="KZL56" s="71"/>
      <c r="KZM56" s="71"/>
      <c r="KZN56" s="71"/>
      <c r="KZO56" s="71"/>
      <c r="KZP56" s="71"/>
      <c r="KZQ56" s="71"/>
      <c r="KZR56" s="71"/>
      <c r="KZS56" s="71"/>
      <c r="KZT56" s="71"/>
      <c r="KZU56" s="71"/>
      <c r="KZV56" s="71"/>
      <c r="KZW56" s="71"/>
      <c r="KZX56" s="71"/>
      <c r="KZY56" s="71"/>
      <c r="KZZ56" s="71"/>
      <c r="LAA56" s="71"/>
      <c r="LAB56" s="71"/>
      <c r="LAC56" s="71"/>
      <c r="LAD56" s="71"/>
      <c r="LAE56" s="71"/>
      <c r="LAF56" s="71"/>
      <c r="LAG56" s="71"/>
      <c r="LAH56" s="71"/>
      <c r="LAI56" s="71"/>
      <c r="LAJ56" s="71"/>
      <c r="LAK56" s="71"/>
      <c r="LAL56" s="71"/>
      <c r="LAM56" s="71"/>
      <c r="LAN56" s="71"/>
      <c r="LAO56" s="71"/>
      <c r="LAP56" s="71"/>
      <c r="LAQ56" s="71"/>
      <c r="LAR56" s="71"/>
      <c r="LAS56" s="71"/>
      <c r="LAT56" s="71"/>
      <c r="LAU56" s="71"/>
      <c r="LAV56" s="71"/>
      <c r="LAW56" s="71"/>
      <c r="LAX56" s="71"/>
      <c r="LAY56" s="71"/>
      <c r="LAZ56" s="71"/>
      <c r="LBA56" s="71"/>
      <c r="LBB56" s="71"/>
      <c r="LBC56" s="71"/>
      <c r="LBD56" s="71"/>
      <c r="LBE56" s="71"/>
      <c r="LBF56" s="71"/>
      <c r="LBG56" s="71"/>
      <c r="LBH56" s="71"/>
      <c r="LBI56" s="71"/>
      <c r="LBJ56" s="71"/>
      <c r="LBK56" s="71"/>
      <c r="LBL56" s="71"/>
      <c r="LBM56" s="71"/>
      <c r="LBN56" s="71"/>
      <c r="LBO56" s="71"/>
      <c r="LBP56" s="71"/>
      <c r="LBQ56" s="71"/>
      <c r="LBR56" s="71"/>
      <c r="LBS56" s="71"/>
      <c r="LBT56" s="71"/>
      <c r="LBU56" s="71"/>
      <c r="LBV56" s="71"/>
      <c r="LBW56" s="71"/>
      <c r="LBX56" s="71"/>
      <c r="LBY56" s="71"/>
      <c r="LBZ56" s="71"/>
      <c r="LCA56" s="71"/>
      <c r="LCB56" s="71"/>
      <c r="LCC56" s="71"/>
      <c r="LCD56" s="71"/>
      <c r="LCE56" s="71"/>
      <c r="LCF56" s="71"/>
      <c r="LCG56" s="71"/>
      <c r="LCH56" s="71"/>
      <c r="LCI56" s="71"/>
      <c r="LCJ56" s="71"/>
      <c r="LCK56" s="71"/>
      <c r="LCL56" s="71"/>
      <c r="LCM56" s="71"/>
      <c r="LCN56" s="71"/>
      <c r="LCO56" s="71"/>
      <c r="LCP56" s="71"/>
      <c r="LCQ56" s="71"/>
      <c r="LCR56" s="71"/>
      <c r="LCS56" s="71"/>
      <c r="LCT56" s="71"/>
      <c r="LCU56" s="71"/>
      <c r="LCV56" s="71"/>
      <c r="LCW56" s="71"/>
      <c r="LCX56" s="71"/>
      <c r="LCY56" s="71"/>
      <c r="LCZ56" s="71"/>
      <c r="LDA56" s="71"/>
      <c r="LDB56" s="71"/>
      <c r="LDC56" s="71"/>
      <c r="LDD56" s="71"/>
      <c r="LDE56" s="71"/>
      <c r="LDF56" s="71"/>
      <c r="LDG56" s="71"/>
      <c r="LDH56" s="71"/>
      <c r="LDI56" s="71"/>
      <c r="LDJ56" s="71"/>
      <c r="LDK56" s="71"/>
      <c r="LDL56" s="71"/>
      <c r="LDM56" s="71"/>
      <c r="LDN56" s="71"/>
      <c r="LDO56" s="71"/>
      <c r="LDP56" s="71"/>
      <c r="LDQ56" s="71"/>
      <c r="LDR56" s="71"/>
      <c r="LDS56" s="71"/>
      <c r="LDT56" s="71"/>
      <c r="LDU56" s="71"/>
      <c r="LDV56" s="71"/>
      <c r="LDW56" s="71"/>
      <c r="LDX56" s="71"/>
      <c r="LDY56" s="71"/>
      <c r="LDZ56" s="71"/>
      <c r="LEA56" s="71"/>
      <c r="LEB56" s="71"/>
      <c r="LEC56" s="71"/>
      <c r="LED56" s="71"/>
      <c r="LEE56" s="71"/>
      <c r="LEF56" s="71"/>
      <c r="LEG56" s="71"/>
      <c r="LEH56" s="71"/>
      <c r="LEI56" s="71"/>
      <c r="LEJ56" s="71"/>
      <c r="LEK56" s="71"/>
      <c r="LEL56" s="71"/>
      <c r="LEM56" s="71"/>
      <c r="LEN56" s="71"/>
      <c r="LEO56" s="71"/>
      <c r="LEP56" s="71"/>
      <c r="LEQ56" s="71"/>
      <c r="LER56" s="71"/>
      <c r="LES56" s="71"/>
      <c r="LET56" s="71"/>
      <c r="LEU56" s="71"/>
      <c r="LEV56" s="71"/>
      <c r="LEW56" s="71"/>
      <c r="LEX56" s="71"/>
      <c r="LEY56" s="71"/>
      <c r="LEZ56" s="71"/>
      <c r="LFA56" s="71"/>
      <c r="LFB56" s="71"/>
      <c r="LFC56" s="71"/>
      <c r="LFD56" s="71"/>
      <c r="LFE56" s="71"/>
      <c r="LFF56" s="71"/>
      <c r="LFG56" s="71"/>
      <c r="LFH56" s="71"/>
      <c r="LFI56" s="71"/>
      <c r="LFJ56" s="71"/>
      <c r="LFK56" s="71"/>
      <c r="LFL56" s="71"/>
      <c r="LFM56" s="71"/>
      <c r="LFN56" s="71"/>
      <c r="LFO56" s="71"/>
      <c r="LFP56" s="71"/>
      <c r="LFQ56" s="71"/>
      <c r="LFR56" s="71"/>
      <c r="LFS56" s="71"/>
      <c r="LFT56" s="71"/>
      <c r="LFU56" s="71"/>
      <c r="LFV56" s="71"/>
      <c r="LFW56" s="71"/>
      <c r="LFX56" s="71"/>
      <c r="LFY56" s="71"/>
      <c r="LFZ56" s="71"/>
      <c r="LGA56" s="71"/>
      <c r="LGB56" s="71"/>
      <c r="LGC56" s="71"/>
      <c r="LGD56" s="71"/>
      <c r="LGE56" s="71"/>
      <c r="LGF56" s="71"/>
      <c r="LGG56" s="71"/>
      <c r="LGH56" s="71"/>
      <c r="LGI56" s="71"/>
      <c r="LGJ56" s="71"/>
      <c r="LGK56" s="71"/>
      <c r="LGL56" s="71"/>
      <c r="LGM56" s="71"/>
      <c r="LGN56" s="71"/>
      <c r="LGO56" s="71"/>
      <c r="LGP56" s="71"/>
      <c r="LGQ56" s="71"/>
      <c r="LGR56" s="71"/>
      <c r="LGS56" s="71"/>
      <c r="LGT56" s="71"/>
      <c r="LGU56" s="71"/>
      <c r="LGV56" s="71"/>
      <c r="LGW56" s="71"/>
      <c r="LGX56" s="71"/>
      <c r="LGY56" s="71"/>
      <c r="LGZ56" s="71"/>
      <c r="LHA56" s="71"/>
      <c r="LHB56" s="71"/>
      <c r="LHC56" s="71"/>
      <c r="LHD56" s="71"/>
      <c r="LHE56" s="71"/>
      <c r="LHF56" s="71"/>
      <c r="LHG56" s="71"/>
      <c r="LHH56" s="71"/>
      <c r="LHI56" s="71"/>
      <c r="LHJ56" s="71"/>
      <c r="LHK56" s="71"/>
      <c r="LHL56" s="71"/>
      <c r="LHM56" s="71"/>
      <c r="LHN56" s="71"/>
      <c r="LHO56" s="71"/>
      <c r="LHP56" s="71"/>
      <c r="LHQ56" s="71"/>
      <c r="LHR56" s="71"/>
      <c r="LHS56" s="71"/>
      <c r="LHT56" s="71"/>
      <c r="LHU56" s="71"/>
      <c r="LHV56" s="71"/>
      <c r="LHW56" s="71"/>
      <c r="LHX56" s="71"/>
      <c r="LHY56" s="71"/>
      <c r="LHZ56" s="71"/>
      <c r="LIA56" s="71"/>
      <c r="LIB56" s="71"/>
      <c r="LIC56" s="71"/>
      <c r="LID56" s="71"/>
      <c r="LIE56" s="71"/>
      <c r="LIF56" s="71"/>
      <c r="LIG56" s="71"/>
      <c r="LIH56" s="71"/>
      <c r="LII56" s="71"/>
      <c r="LIJ56" s="71"/>
      <c r="LIK56" s="71"/>
      <c r="LIL56" s="71"/>
      <c r="LIM56" s="71"/>
      <c r="LIN56" s="71"/>
      <c r="LIO56" s="71"/>
      <c r="LIP56" s="71"/>
      <c r="LIQ56" s="71"/>
      <c r="LIR56" s="71"/>
      <c r="LIS56" s="71"/>
      <c r="LIT56" s="71"/>
      <c r="LIU56" s="71"/>
      <c r="LIV56" s="71"/>
      <c r="LIW56" s="71"/>
      <c r="LIX56" s="71"/>
      <c r="LIY56" s="71"/>
      <c r="LIZ56" s="71"/>
      <c r="LJA56" s="71"/>
      <c r="LJB56" s="71"/>
      <c r="LJC56" s="71"/>
      <c r="LJD56" s="71"/>
      <c r="LJE56" s="71"/>
      <c r="LJF56" s="71"/>
      <c r="LJG56" s="71"/>
      <c r="LJH56" s="71"/>
      <c r="LJI56" s="71"/>
      <c r="LJJ56" s="71"/>
      <c r="LJK56" s="71"/>
      <c r="LJL56" s="71"/>
      <c r="LJM56" s="71"/>
      <c r="LJN56" s="71"/>
      <c r="LJO56" s="71"/>
      <c r="LJP56" s="71"/>
      <c r="LJQ56" s="71"/>
      <c r="LJR56" s="71"/>
      <c r="LJS56" s="71"/>
      <c r="LJT56" s="71"/>
      <c r="LJU56" s="71"/>
      <c r="LJV56" s="71"/>
      <c r="LJW56" s="71"/>
      <c r="LJX56" s="71"/>
      <c r="LJY56" s="71"/>
      <c r="LJZ56" s="71"/>
      <c r="LKA56" s="71"/>
      <c r="LKB56" s="71"/>
      <c r="LKC56" s="71"/>
      <c r="LKD56" s="71"/>
      <c r="LKE56" s="71"/>
      <c r="LKF56" s="71"/>
      <c r="LKG56" s="71"/>
      <c r="LKH56" s="71"/>
      <c r="LKI56" s="71"/>
      <c r="LKJ56" s="71"/>
      <c r="LKK56" s="71"/>
      <c r="LKL56" s="71"/>
      <c r="LKM56" s="71"/>
      <c r="LKN56" s="71"/>
      <c r="LKO56" s="71"/>
      <c r="LKP56" s="71"/>
      <c r="LKQ56" s="71"/>
      <c r="LKR56" s="71"/>
      <c r="LKS56" s="71"/>
      <c r="LKT56" s="71"/>
      <c r="LKU56" s="71"/>
      <c r="LKV56" s="71"/>
      <c r="LKW56" s="71"/>
      <c r="LKX56" s="71"/>
      <c r="LKY56" s="71"/>
      <c r="LKZ56" s="71"/>
      <c r="LLA56" s="71"/>
      <c r="LLB56" s="71"/>
      <c r="LLC56" s="71"/>
      <c r="LLD56" s="71"/>
      <c r="LLE56" s="71"/>
      <c r="LLF56" s="71"/>
      <c r="LLG56" s="71"/>
      <c r="LLH56" s="71"/>
      <c r="LLI56" s="71"/>
      <c r="LLJ56" s="71"/>
      <c r="LLK56" s="71"/>
      <c r="LLL56" s="71"/>
      <c r="LLM56" s="71"/>
      <c r="LLN56" s="71"/>
      <c r="LLO56" s="71"/>
      <c r="LLP56" s="71"/>
      <c r="LLQ56" s="71"/>
      <c r="LLR56" s="71"/>
      <c r="LLS56" s="71"/>
      <c r="LLT56" s="71"/>
      <c r="LLU56" s="71"/>
      <c r="LLV56" s="71"/>
      <c r="LLW56" s="71"/>
      <c r="LLX56" s="71"/>
      <c r="LLY56" s="71"/>
      <c r="LLZ56" s="71"/>
      <c r="LMA56" s="71"/>
      <c r="LMB56" s="71"/>
      <c r="LMC56" s="71"/>
      <c r="LMD56" s="71"/>
      <c r="LME56" s="71"/>
      <c r="LMF56" s="71"/>
      <c r="LMG56" s="71"/>
      <c r="LMH56" s="71"/>
      <c r="LMI56" s="71"/>
      <c r="LMJ56" s="71"/>
      <c r="LMK56" s="71"/>
      <c r="LML56" s="71"/>
      <c r="LMM56" s="71"/>
      <c r="LMN56" s="71"/>
      <c r="LMO56" s="71"/>
      <c r="LMP56" s="71"/>
      <c r="LMQ56" s="71"/>
      <c r="LMR56" s="71"/>
      <c r="LMS56" s="71"/>
      <c r="LMT56" s="71"/>
      <c r="LMU56" s="71"/>
      <c r="LMV56" s="71"/>
      <c r="LMW56" s="71"/>
      <c r="LMX56" s="71"/>
      <c r="LMY56" s="71"/>
      <c r="LMZ56" s="71"/>
      <c r="LNA56" s="71"/>
      <c r="LNB56" s="71"/>
      <c r="LNC56" s="71"/>
      <c r="LND56" s="71"/>
      <c r="LNE56" s="71"/>
      <c r="LNF56" s="71"/>
      <c r="LNG56" s="71"/>
      <c r="LNH56" s="71"/>
      <c r="LNI56" s="71"/>
      <c r="LNJ56" s="71"/>
      <c r="LNK56" s="71"/>
      <c r="LNL56" s="71"/>
      <c r="LNM56" s="71"/>
      <c r="LNN56" s="71"/>
      <c r="LNO56" s="71"/>
      <c r="LNP56" s="71"/>
      <c r="LNQ56" s="71"/>
      <c r="LNR56" s="71"/>
      <c r="LNS56" s="71"/>
      <c r="LNT56" s="71"/>
      <c r="LNU56" s="71"/>
      <c r="LNV56" s="71"/>
      <c r="LNW56" s="71"/>
      <c r="LNX56" s="71"/>
      <c r="LNY56" s="71"/>
      <c r="LNZ56" s="71"/>
      <c r="LOA56" s="71"/>
      <c r="LOB56" s="71"/>
      <c r="LOC56" s="71"/>
      <c r="LOD56" s="71"/>
      <c r="LOE56" s="71"/>
      <c r="LOF56" s="71"/>
      <c r="LOG56" s="71"/>
      <c r="LOH56" s="71"/>
      <c r="LOI56" s="71"/>
      <c r="LOJ56" s="71"/>
      <c r="LOK56" s="71"/>
      <c r="LOL56" s="71"/>
      <c r="LOM56" s="71"/>
      <c r="LON56" s="71"/>
      <c r="LOO56" s="71"/>
      <c r="LOP56" s="71"/>
      <c r="LOQ56" s="71"/>
      <c r="LOR56" s="71"/>
      <c r="LOS56" s="71"/>
      <c r="LOT56" s="71"/>
      <c r="LOU56" s="71"/>
      <c r="LOV56" s="71"/>
      <c r="LOW56" s="71"/>
      <c r="LOX56" s="71"/>
      <c r="LOY56" s="71"/>
      <c r="LOZ56" s="71"/>
      <c r="LPA56" s="71"/>
      <c r="LPB56" s="71"/>
      <c r="LPC56" s="71"/>
      <c r="LPD56" s="71"/>
      <c r="LPE56" s="71"/>
      <c r="LPF56" s="71"/>
      <c r="LPG56" s="71"/>
      <c r="LPH56" s="71"/>
      <c r="LPI56" s="71"/>
      <c r="LPJ56" s="71"/>
      <c r="LPK56" s="71"/>
      <c r="LPL56" s="71"/>
      <c r="LPM56" s="71"/>
      <c r="LPN56" s="71"/>
      <c r="LPO56" s="71"/>
      <c r="LPP56" s="71"/>
      <c r="LPQ56" s="71"/>
      <c r="LPR56" s="71"/>
      <c r="LPS56" s="71"/>
      <c r="LPT56" s="71"/>
      <c r="LPU56" s="71"/>
      <c r="LPV56" s="71"/>
      <c r="LPW56" s="71"/>
      <c r="LPX56" s="71"/>
      <c r="LPY56" s="71"/>
      <c r="LPZ56" s="71"/>
      <c r="LQA56" s="71"/>
      <c r="LQB56" s="71"/>
      <c r="LQC56" s="71"/>
      <c r="LQD56" s="71"/>
      <c r="LQE56" s="71"/>
      <c r="LQF56" s="71"/>
      <c r="LQG56" s="71"/>
      <c r="LQH56" s="71"/>
      <c r="LQI56" s="71"/>
      <c r="LQJ56" s="71"/>
      <c r="LQK56" s="71"/>
      <c r="LQL56" s="71"/>
      <c r="LQM56" s="71"/>
      <c r="LQN56" s="71"/>
      <c r="LQO56" s="71"/>
      <c r="LQP56" s="71"/>
      <c r="LQQ56" s="71"/>
      <c r="LQR56" s="71"/>
      <c r="LQS56" s="71"/>
      <c r="LQT56" s="71"/>
      <c r="LQU56" s="71"/>
      <c r="LQV56" s="71"/>
      <c r="LQW56" s="71"/>
      <c r="LQX56" s="71"/>
      <c r="LQY56" s="71"/>
      <c r="LQZ56" s="71"/>
      <c r="LRA56" s="71"/>
      <c r="LRB56" s="71"/>
      <c r="LRC56" s="71"/>
      <c r="LRD56" s="71"/>
      <c r="LRE56" s="71"/>
      <c r="LRF56" s="71"/>
      <c r="LRG56" s="71"/>
      <c r="LRH56" s="71"/>
      <c r="LRI56" s="71"/>
      <c r="LRJ56" s="71"/>
      <c r="LRK56" s="71"/>
      <c r="LRL56" s="71"/>
      <c r="LRM56" s="71"/>
      <c r="LRN56" s="71"/>
      <c r="LRO56" s="71"/>
      <c r="LRP56" s="71"/>
      <c r="LRQ56" s="71"/>
      <c r="LRR56" s="71"/>
      <c r="LRS56" s="71"/>
      <c r="LRT56" s="71"/>
      <c r="LRU56" s="71"/>
      <c r="LRV56" s="71"/>
      <c r="LRW56" s="71"/>
      <c r="LRX56" s="71"/>
      <c r="LRY56" s="71"/>
      <c r="LRZ56" s="71"/>
      <c r="LSA56" s="71"/>
      <c r="LSB56" s="71"/>
      <c r="LSC56" s="71"/>
      <c r="LSD56" s="71"/>
      <c r="LSE56" s="71"/>
      <c r="LSF56" s="71"/>
      <c r="LSG56" s="71"/>
      <c r="LSH56" s="71"/>
      <c r="LSI56" s="71"/>
      <c r="LSJ56" s="71"/>
      <c r="LSK56" s="71"/>
      <c r="LSL56" s="71"/>
      <c r="LSM56" s="71"/>
      <c r="LSN56" s="71"/>
      <c r="LSO56" s="71"/>
      <c r="LSP56" s="71"/>
      <c r="LSQ56" s="71"/>
      <c r="LSR56" s="71"/>
      <c r="LSS56" s="71"/>
      <c r="LST56" s="71"/>
      <c r="LSU56" s="71"/>
      <c r="LSV56" s="71"/>
      <c r="LSW56" s="71"/>
      <c r="LSX56" s="71"/>
      <c r="LSY56" s="71"/>
      <c r="LSZ56" s="71"/>
      <c r="LTA56" s="71"/>
      <c r="LTB56" s="71"/>
      <c r="LTC56" s="71"/>
      <c r="LTD56" s="71"/>
      <c r="LTE56" s="71"/>
      <c r="LTF56" s="71"/>
      <c r="LTG56" s="71"/>
      <c r="LTH56" s="71"/>
      <c r="LTI56" s="71"/>
      <c r="LTJ56" s="71"/>
      <c r="LTK56" s="71"/>
      <c r="LTL56" s="71"/>
      <c r="LTM56" s="71"/>
      <c r="LTN56" s="71"/>
      <c r="LTO56" s="71"/>
      <c r="LTP56" s="71"/>
      <c r="LTQ56" s="71"/>
      <c r="LTR56" s="71"/>
      <c r="LTS56" s="71"/>
      <c r="LTT56" s="71"/>
      <c r="LTU56" s="71"/>
      <c r="LTV56" s="71"/>
      <c r="LTW56" s="71"/>
      <c r="LTX56" s="71"/>
      <c r="LTY56" s="71"/>
      <c r="LTZ56" s="71"/>
      <c r="LUA56" s="71"/>
      <c r="LUB56" s="71"/>
      <c r="LUC56" s="71"/>
      <c r="LUD56" s="71"/>
      <c r="LUE56" s="71"/>
      <c r="LUF56" s="71"/>
      <c r="LUG56" s="71"/>
      <c r="LUH56" s="71"/>
      <c r="LUI56" s="71"/>
      <c r="LUJ56" s="71"/>
      <c r="LUK56" s="71"/>
      <c r="LUL56" s="71"/>
      <c r="LUM56" s="71"/>
      <c r="LUN56" s="71"/>
      <c r="LUO56" s="71"/>
      <c r="LUP56" s="71"/>
      <c r="LUQ56" s="71"/>
      <c r="LUR56" s="71"/>
      <c r="LUS56" s="71"/>
      <c r="LUT56" s="71"/>
      <c r="LUU56" s="71"/>
      <c r="LUV56" s="71"/>
      <c r="LUW56" s="71"/>
      <c r="LUX56" s="71"/>
      <c r="LUY56" s="71"/>
      <c r="LUZ56" s="71"/>
      <c r="LVA56" s="71"/>
      <c r="LVB56" s="71"/>
      <c r="LVC56" s="71"/>
      <c r="LVD56" s="71"/>
      <c r="LVE56" s="71"/>
      <c r="LVF56" s="71"/>
      <c r="LVG56" s="71"/>
      <c r="LVH56" s="71"/>
      <c r="LVI56" s="71"/>
      <c r="LVJ56" s="71"/>
      <c r="LVK56" s="71"/>
      <c r="LVL56" s="71"/>
      <c r="LVM56" s="71"/>
      <c r="LVN56" s="71"/>
      <c r="LVO56" s="71"/>
      <c r="LVP56" s="71"/>
      <c r="LVQ56" s="71"/>
      <c r="LVR56" s="71"/>
      <c r="LVS56" s="71"/>
      <c r="LVT56" s="71"/>
      <c r="LVU56" s="71"/>
      <c r="LVV56" s="71"/>
      <c r="LVW56" s="71"/>
      <c r="LVX56" s="71"/>
      <c r="LVY56" s="71"/>
      <c r="LVZ56" s="71"/>
      <c r="LWA56" s="71"/>
      <c r="LWB56" s="71"/>
      <c r="LWC56" s="71"/>
      <c r="LWD56" s="71"/>
      <c r="LWE56" s="71"/>
      <c r="LWF56" s="71"/>
      <c r="LWG56" s="71"/>
      <c r="LWH56" s="71"/>
      <c r="LWI56" s="71"/>
      <c r="LWJ56" s="71"/>
      <c r="LWK56" s="71"/>
      <c r="LWL56" s="71"/>
      <c r="LWM56" s="71"/>
      <c r="LWN56" s="71"/>
      <c r="LWO56" s="71"/>
      <c r="LWP56" s="71"/>
      <c r="LWQ56" s="71"/>
      <c r="LWR56" s="71"/>
      <c r="LWS56" s="71"/>
      <c r="LWT56" s="71"/>
      <c r="LWU56" s="71"/>
      <c r="LWV56" s="71"/>
      <c r="LWW56" s="71"/>
      <c r="LWX56" s="71"/>
      <c r="LWY56" s="71"/>
      <c r="LWZ56" s="71"/>
      <c r="LXA56" s="71"/>
      <c r="LXB56" s="71"/>
      <c r="LXC56" s="71"/>
      <c r="LXD56" s="71"/>
      <c r="LXE56" s="71"/>
      <c r="LXF56" s="71"/>
      <c r="LXG56" s="71"/>
      <c r="LXH56" s="71"/>
      <c r="LXI56" s="71"/>
      <c r="LXJ56" s="71"/>
      <c r="LXK56" s="71"/>
      <c r="LXL56" s="71"/>
      <c r="LXM56" s="71"/>
      <c r="LXN56" s="71"/>
      <c r="LXO56" s="71"/>
      <c r="LXP56" s="71"/>
      <c r="LXQ56" s="71"/>
      <c r="LXR56" s="71"/>
      <c r="LXS56" s="71"/>
      <c r="LXT56" s="71"/>
      <c r="LXU56" s="71"/>
      <c r="LXV56" s="71"/>
      <c r="LXW56" s="71"/>
      <c r="LXX56" s="71"/>
      <c r="LXY56" s="71"/>
      <c r="LXZ56" s="71"/>
      <c r="LYA56" s="71"/>
      <c r="LYB56" s="71"/>
      <c r="LYC56" s="71"/>
      <c r="LYD56" s="71"/>
      <c r="LYE56" s="71"/>
      <c r="LYF56" s="71"/>
      <c r="LYG56" s="71"/>
      <c r="LYH56" s="71"/>
      <c r="LYI56" s="71"/>
      <c r="LYJ56" s="71"/>
      <c r="LYK56" s="71"/>
      <c r="LYL56" s="71"/>
      <c r="LYM56" s="71"/>
      <c r="LYN56" s="71"/>
      <c r="LYO56" s="71"/>
      <c r="LYP56" s="71"/>
      <c r="LYQ56" s="71"/>
      <c r="LYR56" s="71"/>
      <c r="LYS56" s="71"/>
      <c r="LYT56" s="71"/>
      <c r="LYU56" s="71"/>
      <c r="LYV56" s="71"/>
      <c r="LYW56" s="71"/>
      <c r="LYX56" s="71"/>
      <c r="LYY56" s="71"/>
      <c r="LYZ56" s="71"/>
      <c r="LZA56" s="71"/>
      <c r="LZB56" s="71"/>
      <c r="LZC56" s="71"/>
      <c r="LZD56" s="71"/>
      <c r="LZE56" s="71"/>
      <c r="LZF56" s="71"/>
      <c r="LZG56" s="71"/>
      <c r="LZH56" s="71"/>
      <c r="LZI56" s="71"/>
      <c r="LZJ56" s="71"/>
      <c r="LZK56" s="71"/>
      <c r="LZL56" s="71"/>
      <c r="LZM56" s="71"/>
      <c r="LZN56" s="71"/>
      <c r="LZO56" s="71"/>
      <c r="LZP56" s="71"/>
      <c r="LZQ56" s="71"/>
      <c r="LZR56" s="71"/>
      <c r="LZS56" s="71"/>
      <c r="LZT56" s="71"/>
      <c r="LZU56" s="71"/>
      <c r="LZV56" s="71"/>
      <c r="LZW56" s="71"/>
      <c r="LZX56" s="71"/>
      <c r="LZY56" s="71"/>
      <c r="LZZ56" s="71"/>
      <c r="MAA56" s="71"/>
      <c r="MAB56" s="71"/>
      <c r="MAC56" s="71"/>
      <c r="MAD56" s="71"/>
      <c r="MAE56" s="71"/>
      <c r="MAF56" s="71"/>
      <c r="MAG56" s="71"/>
      <c r="MAH56" s="71"/>
      <c r="MAI56" s="71"/>
      <c r="MAJ56" s="71"/>
      <c r="MAK56" s="71"/>
      <c r="MAL56" s="71"/>
      <c r="MAM56" s="71"/>
      <c r="MAN56" s="71"/>
      <c r="MAO56" s="71"/>
      <c r="MAP56" s="71"/>
      <c r="MAQ56" s="71"/>
      <c r="MAR56" s="71"/>
      <c r="MAS56" s="71"/>
      <c r="MAT56" s="71"/>
      <c r="MAU56" s="71"/>
      <c r="MAV56" s="71"/>
      <c r="MAW56" s="71"/>
      <c r="MAX56" s="71"/>
      <c r="MAY56" s="71"/>
      <c r="MAZ56" s="71"/>
      <c r="MBA56" s="71"/>
      <c r="MBB56" s="71"/>
      <c r="MBC56" s="71"/>
      <c r="MBD56" s="71"/>
      <c r="MBE56" s="71"/>
      <c r="MBF56" s="71"/>
      <c r="MBG56" s="71"/>
      <c r="MBH56" s="71"/>
      <c r="MBI56" s="71"/>
      <c r="MBJ56" s="71"/>
      <c r="MBK56" s="71"/>
      <c r="MBL56" s="71"/>
      <c r="MBM56" s="71"/>
      <c r="MBN56" s="71"/>
      <c r="MBO56" s="71"/>
      <c r="MBP56" s="71"/>
      <c r="MBQ56" s="71"/>
      <c r="MBR56" s="71"/>
      <c r="MBS56" s="71"/>
      <c r="MBT56" s="71"/>
      <c r="MBU56" s="71"/>
      <c r="MBV56" s="71"/>
      <c r="MBW56" s="71"/>
      <c r="MBX56" s="71"/>
      <c r="MBY56" s="71"/>
      <c r="MBZ56" s="71"/>
      <c r="MCA56" s="71"/>
      <c r="MCB56" s="71"/>
      <c r="MCC56" s="71"/>
      <c r="MCD56" s="71"/>
      <c r="MCE56" s="71"/>
      <c r="MCF56" s="71"/>
      <c r="MCG56" s="71"/>
      <c r="MCH56" s="71"/>
      <c r="MCI56" s="71"/>
      <c r="MCJ56" s="71"/>
      <c r="MCK56" s="71"/>
      <c r="MCL56" s="71"/>
      <c r="MCM56" s="71"/>
      <c r="MCN56" s="71"/>
      <c r="MCO56" s="71"/>
      <c r="MCP56" s="71"/>
      <c r="MCQ56" s="71"/>
      <c r="MCR56" s="71"/>
      <c r="MCS56" s="71"/>
      <c r="MCT56" s="71"/>
      <c r="MCU56" s="71"/>
      <c r="MCV56" s="71"/>
      <c r="MCW56" s="71"/>
      <c r="MCX56" s="71"/>
      <c r="MCY56" s="71"/>
      <c r="MCZ56" s="71"/>
      <c r="MDA56" s="71"/>
      <c r="MDB56" s="71"/>
      <c r="MDC56" s="71"/>
      <c r="MDD56" s="71"/>
      <c r="MDE56" s="71"/>
      <c r="MDF56" s="71"/>
      <c r="MDG56" s="71"/>
      <c r="MDH56" s="71"/>
      <c r="MDI56" s="71"/>
      <c r="MDJ56" s="71"/>
      <c r="MDK56" s="71"/>
      <c r="MDL56" s="71"/>
      <c r="MDM56" s="71"/>
      <c r="MDN56" s="71"/>
      <c r="MDO56" s="71"/>
      <c r="MDP56" s="71"/>
      <c r="MDQ56" s="71"/>
      <c r="MDR56" s="71"/>
      <c r="MDS56" s="71"/>
      <c r="MDT56" s="71"/>
      <c r="MDU56" s="71"/>
      <c r="MDV56" s="71"/>
      <c r="MDW56" s="71"/>
      <c r="MDX56" s="71"/>
      <c r="MDY56" s="71"/>
      <c r="MDZ56" s="71"/>
      <c r="MEA56" s="71"/>
      <c r="MEB56" s="71"/>
      <c r="MEC56" s="71"/>
      <c r="MED56" s="71"/>
      <c r="MEE56" s="71"/>
      <c r="MEF56" s="71"/>
      <c r="MEG56" s="71"/>
      <c r="MEH56" s="71"/>
      <c r="MEI56" s="71"/>
      <c r="MEJ56" s="71"/>
      <c r="MEK56" s="71"/>
      <c r="MEL56" s="71"/>
      <c r="MEM56" s="71"/>
      <c r="MEN56" s="71"/>
      <c r="MEO56" s="71"/>
      <c r="MEP56" s="71"/>
      <c r="MEQ56" s="71"/>
      <c r="MER56" s="71"/>
      <c r="MES56" s="71"/>
      <c r="MET56" s="71"/>
      <c r="MEU56" s="71"/>
      <c r="MEV56" s="71"/>
      <c r="MEW56" s="71"/>
      <c r="MEX56" s="71"/>
      <c r="MEY56" s="71"/>
      <c r="MEZ56" s="71"/>
      <c r="MFA56" s="71"/>
      <c r="MFB56" s="71"/>
      <c r="MFC56" s="71"/>
      <c r="MFD56" s="71"/>
      <c r="MFE56" s="71"/>
      <c r="MFF56" s="71"/>
      <c r="MFG56" s="71"/>
      <c r="MFH56" s="71"/>
      <c r="MFI56" s="71"/>
      <c r="MFJ56" s="71"/>
      <c r="MFK56" s="71"/>
      <c r="MFL56" s="71"/>
      <c r="MFM56" s="71"/>
      <c r="MFN56" s="71"/>
      <c r="MFO56" s="71"/>
      <c r="MFP56" s="71"/>
      <c r="MFQ56" s="71"/>
      <c r="MFR56" s="71"/>
      <c r="MFS56" s="71"/>
      <c r="MFT56" s="71"/>
      <c r="MFU56" s="71"/>
      <c r="MFV56" s="71"/>
      <c r="MFW56" s="71"/>
      <c r="MFX56" s="71"/>
      <c r="MFY56" s="71"/>
      <c r="MFZ56" s="71"/>
      <c r="MGA56" s="71"/>
      <c r="MGB56" s="71"/>
      <c r="MGC56" s="71"/>
      <c r="MGD56" s="71"/>
      <c r="MGE56" s="71"/>
      <c r="MGF56" s="71"/>
      <c r="MGG56" s="71"/>
      <c r="MGH56" s="71"/>
      <c r="MGI56" s="71"/>
      <c r="MGJ56" s="71"/>
      <c r="MGK56" s="71"/>
      <c r="MGL56" s="71"/>
      <c r="MGM56" s="71"/>
      <c r="MGN56" s="71"/>
      <c r="MGO56" s="71"/>
      <c r="MGP56" s="71"/>
      <c r="MGQ56" s="71"/>
      <c r="MGR56" s="71"/>
      <c r="MGS56" s="71"/>
      <c r="MGT56" s="71"/>
      <c r="MGU56" s="71"/>
      <c r="MGV56" s="71"/>
      <c r="MGW56" s="71"/>
      <c r="MGX56" s="71"/>
      <c r="MGY56" s="71"/>
      <c r="MGZ56" s="71"/>
      <c r="MHA56" s="71"/>
      <c r="MHB56" s="71"/>
      <c r="MHC56" s="71"/>
      <c r="MHD56" s="71"/>
      <c r="MHE56" s="71"/>
      <c r="MHF56" s="71"/>
      <c r="MHG56" s="71"/>
      <c r="MHH56" s="71"/>
      <c r="MHI56" s="71"/>
      <c r="MHJ56" s="71"/>
      <c r="MHK56" s="71"/>
      <c r="MHL56" s="71"/>
      <c r="MHM56" s="71"/>
      <c r="MHN56" s="71"/>
      <c r="MHO56" s="71"/>
      <c r="MHP56" s="71"/>
      <c r="MHQ56" s="71"/>
      <c r="MHR56" s="71"/>
      <c r="MHS56" s="71"/>
      <c r="MHT56" s="71"/>
      <c r="MHU56" s="71"/>
      <c r="MHV56" s="71"/>
      <c r="MHW56" s="71"/>
      <c r="MHX56" s="71"/>
      <c r="MHY56" s="71"/>
      <c r="MHZ56" s="71"/>
      <c r="MIA56" s="71"/>
      <c r="MIB56" s="71"/>
      <c r="MIC56" s="71"/>
      <c r="MID56" s="71"/>
      <c r="MIE56" s="71"/>
      <c r="MIF56" s="71"/>
      <c r="MIG56" s="71"/>
      <c r="MIH56" s="71"/>
      <c r="MII56" s="71"/>
      <c r="MIJ56" s="71"/>
      <c r="MIK56" s="71"/>
      <c r="MIL56" s="71"/>
      <c r="MIM56" s="71"/>
      <c r="MIN56" s="71"/>
      <c r="MIO56" s="71"/>
      <c r="MIP56" s="71"/>
      <c r="MIQ56" s="71"/>
      <c r="MIR56" s="71"/>
      <c r="MIS56" s="71"/>
      <c r="MIT56" s="71"/>
      <c r="MIU56" s="71"/>
      <c r="MIV56" s="71"/>
      <c r="MIW56" s="71"/>
      <c r="MIX56" s="71"/>
      <c r="MIY56" s="71"/>
      <c r="MIZ56" s="71"/>
      <c r="MJA56" s="71"/>
      <c r="MJB56" s="71"/>
      <c r="MJC56" s="71"/>
      <c r="MJD56" s="71"/>
      <c r="MJE56" s="71"/>
      <c r="MJF56" s="71"/>
      <c r="MJG56" s="71"/>
      <c r="MJH56" s="71"/>
      <c r="MJI56" s="71"/>
      <c r="MJJ56" s="71"/>
      <c r="MJK56" s="71"/>
      <c r="MJL56" s="71"/>
      <c r="MJM56" s="71"/>
      <c r="MJN56" s="71"/>
      <c r="MJO56" s="71"/>
      <c r="MJP56" s="71"/>
      <c r="MJQ56" s="71"/>
      <c r="MJR56" s="71"/>
      <c r="MJS56" s="71"/>
      <c r="MJT56" s="71"/>
      <c r="MJU56" s="71"/>
      <c r="MJV56" s="71"/>
      <c r="MJW56" s="71"/>
      <c r="MJX56" s="71"/>
      <c r="MJY56" s="71"/>
      <c r="MJZ56" s="71"/>
      <c r="MKA56" s="71"/>
      <c r="MKB56" s="71"/>
      <c r="MKC56" s="71"/>
      <c r="MKD56" s="71"/>
      <c r="MKE56" s="71"/>
      <c r="MKF56" s="71"/>
      <c r="MKG56" s="71"/>
      <c r="MKH56" s="71"/>
      <c r="MKI56" s="71"/>
      <c r="MKJ56" s="71"/>
      <c r="MKK56" s="71"/>
      <c r="MKL56" s="71"/>
      <c r="MKM56" s="71"/>
      <c r="MKN56" s="71"/>
      <c r="MKO56" s="71"/>
      <c r="MKP56" s="71"/>
      <c r="MKQ56" s="71"/>
      <c r="MKR56" s="71"/>
      <c r="MKS56" s="71"/>
      <c r="MKT56" s="71"/>
      <c r="MKU56" s="71"/>
      <c r="MKV56" s="71"/>
      <c r="MKW56" s="71"/>
      <c r="MKX56" s="71"/>
      <c r="MKY56" s="71"/>
      <c r="MKZ56" s="71"/>
      <c r="MLA56" s="71"/>
      <c r="MLB56" s="71"/>
      <c r="MLC56" s="71"/>
      <c r="MLD56" s="71"/>
      <c r="MLE56" s="71"/>
      <c r="MLF56" s="71"/>
      <c r="MLG56" s="71"/>
      <c r="MLH56" s="71"/>
      <c r="MLI56" s="71"/>
      <c r="MLJ56" s="71"/>
      <c r="MLK56" s="71"/>
      <c r="MLL56" s="71"/>
      <c r="MLM56" s="71"/>
      <c r="MLN56" s="71"/>
      <c r="MLO56" s="71"/>
      <c r="MLP56" s="71"/>
      <c r="MLQ56" s="71"/>
      <c r="MLR56" s="71"/>
      <c r="MLS56" s="71"/>
      <c r="MLT56" s="71"/>
      <c r="MLU56" s="71"/>
      <c r="MLV56" s="71"/>
      <c r="MLW56" s="71"/>
      <c r="MLX56" s="71"/>
      <c r="MLY56" s="71"/>
      <c r="MLZ56" s="71"/>
      <c r="MMA56" s="71"/>
      <c r="MMB56" s="71"/>
      <c r="MMC56" s="71"/>
      <c r="MMD56" s="71"/>
      <c r="MME56" s="71"/>
      <c r="MMF56" s="71"/>
      <c r="MMG56" s="71"/>
      <c r="MMH56" s="71"/>
      <c r="MMI56" s="71"/>
      <c r="MMJ56" s="71"/>
      <c r="MMK56" s="71"/>
      <c r="MML56" s="71"/>
      <c r="MMM56" s="71"/>
      <c r="MMN56" s="71"/>
      <c r="MMO56" s="71"/>
      <c r="MMP56" s="71"/>
      <c r="MMQ56" s="71"/>
      <c r="MMR56" s="71"/>
      <c r="MMS56" s="71"/>
      <c r="MMT56" s="71"/>
      <c r="MMU56" s="71"/>
      <c r="MMV56" s="71"/>
      <c r="MMW56" s="71"/>
      <c r="MMX56" s="71"/>
      <c r="MMY56" s="71"/>
      <c r="MMZ56" s="71"/>
      <c r="MNA56" s="71"/>
      <c r="MNB56" s="71"/>
      <c r="MNC56" s="71"/>
      <c r="MND56" s="71"/>
      <c r="MNE56" s="71"/>
      <c r="MNF56" s="71"/>
      <c r="MNG56" s="71"/>
      <c r="MNH56" s="71"/>
      <c r="MNI56" s="71"/>
      <c r="MNJ56" s="71"/>
      <c r="MNK56" s="71"/>
      <c r="MNL56" s="71"/>
      <c r="MNM56" s="71"/>
      <c r="MNN56" s="71"/>
      <c r="MNO56" s="71"/>
      <c r="MNP56" s="71"/>
      <c r="MNQ56" s="71"/>
      <c r="MNR56" s="71"/>
      <c r="MNS56" s="71"/>
      <c r="MNT56" s="71"/>
      <c r="MNU56" s="71"/>
      <c r="MNV56" s="71"/>
      <c r="MNW56" s="71"/>
      <c r="MNX56" s="71"/>
      <c r="MNY56" s="71"/>
      <c r="MNZ56" s="71"/>
      <c r="MOA56" s="71"/>
      <c r="MOB56" s="71"/>
      <c r="MOC56" s="71"/>
      <c r="MOD56" s="71"/>
      <c r="MOE56" s="71"/>
      <c r="MOF56" s="71"/>
      <c r="MOG56" s="71"/>
      <c r="MOH56" s="71"/>
      <c r="MOI56" s="71"/>
      <c r="MOJ56" s="71"/>
      <c r="MOK56" s="71"/>
      <c r="MOL56" s="71"/>
      <c r="MOM56" s="71"/>
      <c r="MON56" s="71"/>
      <c r="MOO56" s="71"/>
      <c r="MOP56" s="71"/>
      <c r="MOQ56" s="71"/>
      <c r="MOR56" s="71"/>
      <c r="MOS56" s="71"/>
      <c r="MOT56" s="71"/>
      <c r="MOU56" s="71"/>
      <c r="MOV56" s="71"/>
      <c r="MOW56" s="71"/>
      <c r="MOX56" s="71"/>
      <c r="MOY56" s="71"/>
      <c r="MOZ56" s="71"/>
      <c r="MPA56" s="71"/>
      <c r="MPB56" s="71"/>
      <c r="MPC56" s="71"/>
      <c r="MPD56" s="71"/>
      <c r="MPE56" s="71"/>
      <c r="MPF56" s="71"/>
      <c r="MPG56" s="71"/>
      <c r="MPH56" s="71"/>
      <c r="MPI56" s="71"/>
      <c r="MPJ56" s="71"/>
      <c r="MPK56" s="71"/>
      <c r="MPL56" s="71"/>
      <c r="MPM56" s="71"/>
      <c r="MPN56" s="71"/>
      <c r="MPO56" s="71"/>
      <c r="MPP56" s="71"/>
      <c r="MPQ56" s="71"/>
      <c r="MPR56" s="71"/>
      <c r="MPS56" s="71"/>
      <c r="MPT56" s="71"/>
      <c r="MPU56" s="71"/>
      <c r="MPV56" s="71"/>
      <c r="MPW56" s="71"/>
      <c r="MPX56" s="71"/>
      <c r="MPY56" s="71"/>
      <c r="MPZ56" s="71"/>
      <c r="MQA56" s="71"/>
      <c r="MQB56" s="71"/>
      <c r="MQC56" s="71"/>
      <c r="MQD56" s="71"/>
      <c r="MQE56" s="71"/>
      <c r="MQF56" s="71"/>
      <c r="MQG56" s="71"/>
      <c r="MQH56" s="71"/>
      <c r="MQI56" s="71"/>
      <c r="MQJ56" s="71"/>
      <c r="MQK56" s="71"/>
      <c r="MQL56" s="71"/>
      <c r="MQM56" s="71"/>
      <c r="MQN56" s="71"/>
      <c r="MQO56" s="71"/>
      <c r="MQP56" s="71"/>
      <c r="MQQ56" s="71"/>
      <c r="MQR56" s="71"/>
      <c r="MQS56" s="71"/>
      <c r="MQT56" s="71"/>
      <c r="MQU56" s="71"/>
      <c r="MQV56" s="71"/>
      <c r="MQW56" s="71"/>
      <c r="MQX56" s="71"/>
      <c r="MQY56" s="71"/>
      <c r="MQZ56" s="71"/>
      <c r="MRA56" s="71"/>
      <c r="MRB56" s="71"/>
      <c r="MRC56" s="71"/>
      <c r="MRD56" s="71"/>
      <c r="MRE56" s="71"/>
      <c r="MRF56" s="71"/>
      <c r="MRG56" s="71"/>
      <c r="MRH56" s="71"/>
      <c r="MRI56" s="71"/>
      <c r="MRJ56" s="71"/>
      <c r="MRK56" s="71"/>
      <c r="MRL56" s="71"/>
      <c r="MRM56" s="71"/>
      <c r="MRN56" s="71"/>
      <c r="MRO56" s="71"/>
      <c r="MRP56" s="71"/>
      <c r="MRQ56" s="71"/>
      <c r="MRR56" s="71"/>
      <c r="MRS56" s="71"/>
      <c r="MRT56" s="71"/>
      <c r="MRU56" s="71"/>
      <c r="MRV56" s="71"/>
      <c r="MRW56" s="71"/>
      <c r="MRX56" s="71"/>
      <c r="MRY56" s="71"/>
      <c r="MRZ56" s="71"/>
      <c r="MSA56" s="71"/>
      <c r="MSB56" s="71"/>
      <c r="MSC56" s="71"/>
      <c r="MSD56" s="71"/>
      <c r="MSE56" s="71"/>
      <c r="MSF56" s="71"/>
      <c r="MSG56" s="71"/>
      <c r="MSH56" s="71"/>
      <c r="MSI56" s="71"/>
      <c r="MSJ56" s="71"/>
      <c r="MSK56" s="71"/>
      <c r="MSL56" s="71"/>
      <c r="MSM56" s="71"/>
      <c r="MSN56" s="71"/>
      <c r="MSO56" s="71"/>
      <c r="MSP56" s="71"/>
      <c r="MSQ56" s="71"/>
      <c r="MSR56" s="71"/>
      <c r="MSS56" s="71"/>
      <c r="MST56" s="71"/>
      <c r="MSU56" s="71"/>
      <c r="MSV56" s="71"/>
      <c r="MSW56" s="71"/>
      <c r="MSX56" s="71"/>
      <c r="MSY56" s="71"/>
      <c r="MSZ56" s="71"/>
      <c r="MTA56" s="71"/>
      <c r="MTB56" s="71"/>
      <c r="MTC56" s="71"/>
      <c r="MTD56" s="71"/>
      <c r="MTE56" s="71"/>
      <c r="MTF56" s="71"/>
      <c r="MTG56" s="71"/>
      <c r="MTH56" s="71"/>
      <c r="MTI56" s="71"/>
      <c r="MTJ56" s="71"/>
      <c r="MTK56" s="71"/>
      <c r="MTL56" s="71"/>
      <c r="MTM56" s="71"/>
      <c r="MTN56" s="71"/>
      <c r="MTO56" s="71"/>
      <c r="MTP56" s="71"/>
      <c r="MTQ56" s="71"/>
      <c r="MTR56" s="71"/>
      <c r="MTS56" s="71"/>
      <c r="MTT56" s="71"/>
      <c r="MTU56" s="71"/>
      <c r="MTV56" s="71"/>
      <c r="MTW56" s="71"/>
      <c r="MTX56" s="71"/>
      <c r="MTY56" s="71"/>
      <c r="MTZ56" s="71"/>
      <c r="MUA56" s="71"/>
      <c r="MUB56" s="71"/>
      <c r="MUC56" s="71"/>
      <c r="MUD56" s="71"/>
      <c r="MUE56" s="71"/>
      <c r="MUF56" s="71"/>
      <c r="MUG56" s="71"/>
      <c r="MUH56" s="71"/>
      <c r="MUI56" s="71"/>
      <c r="MUJ56" s="71"/>
      <c r="MUK56" s="71"/>
      <c r="MUL56" s="71"/>
      <c r="MUM56" s="71"/>
      <c r="MUN56" s="71"/>
      <c r="MUO56" s="71"/>
      <c r="MUP56" s="71"/>
      <c r="MUQ56" s="71"/>
      <c r="MUR56" s="71"/>
      <c r="MUS56" s="71"/>
      <c r="MUT56" s="71"/>
      <c r="MUU56" s="71"/>
      <c r="MUV56" s="71"/>
      <c r="MUW56" s="71"/>
      <c r="MUX56" s="71"/>
      <c r="MUY56" s="71"/>
      <c r="MUZ56" s="71"/>
      <c r="MVA56" s="71"/>
      <c r="MVB56" s="71"/>
      <c r="MVC56" s="71"/>
      <c r="MVD56" s="71"/>
      <c r="MVE56" s="71"/>
      <c r="MVF56" s="71"/>
      <c r="MVG56" s="71"/>
      <c r="MVH56" s="71"/>
      <c r="MVI56" s="71"/>
      <c r="MVJ56" s="71"/>
      <c r="MVK56" s="71"/>
      <c r="MVL56" s="71"/>
      <c r="MVM56" s="71"/>
      <c r="MVN56" s="71"/>
      <c r="MVO56" s="71"/>
      <c r="MVP56" s="71"/>
      <c r="MVQ56" s="71"/>
      <c r="MVR56" s="71"/>
      <c r="MVS56" s="71"/>
      <c r="MVT56" s="71"/>
      <c r="MVU56" s="71"/>
      <c r="MVV56" s="71"/>
      <c r="MVW56" s="71"/>
      <c r="MVX56" s="71"/>
      <c r="MVY56" s="71"/>
      <c r="MVZ56" s="71"/>
      <c r="MWA56" s="71"/>
      <c r="MWB56" s="71"/>
      <c r="MWC56" s="71"/>
      <c r="MWD56" s="71"/>
      <c r="MWE56" s="71"/>
      <c r="MWF56" s="71"/>
      <c r="MWG56" s="71"/>
      <c r="MWH56" s="71"/>
      <c r="MWI56" s="71"/>
      <c r="MWJ56" s="71"/>
      <c r="MWK56" s="71"/>
      <c r="MWL56" s="71"/>
      <c r="MWM56" s="71"/>
      <c r="MWN56" s="71"/>
      <c r="MWO56" s="71"/>
      <c r="MWP56" s="71"/>
      <c r="MWQ56" s="71"/>
      <c r="MWR56" s="71"/>
      <c r="MWS56" s="71"/>
      <c r="MWT56" s="71"/>
      <c r="MWU56" s="71"/>
      <c r="MWV56" s="71"/>
      <c r="MWW56" s="71"/>
      <c r="MWX56" s="71"/>
      <c r="MWY56" s="71"/>
      <c r="MWZ56" s="71"/>
      <c r="MXA56" s="71"/>
      <c r="MXB56" s="71"/>
      <c r="MXC56" s="71"/>
      <c r="MXD56" s="71"/>
      <c r="MXE56" s="71"/>
      <c r="MXF56" s="71"/>
      <c r="MXG56" s="71"/>
      <c r="MXH56" s="71"/>
      <c r="MXI56" s="71"/>
      <c r="MXJ56" s="71"/>
      <c r="MXK56" s="71"/>
      <c r="MXL56" s="71"/>
      <c r="MXM56" s="71"/>
      <c r="MXN56" s="71"/>
      <c r="MXO56" s="71"/>
      <c r="MXP56" s="71"/>
      <c r="MXQ56" s="71"/>
      <c r="MXR56" s="71"/>
      <c r="MXS56" s="71"/>
      <c r="MXT56" s="71"/>
      <c r="MXU56" s="71"/>
      <c r="MXV56" s="71"/>
      <c r="MXW56" s="71"/>
      <c r="MXX56" s="71"/>
      <c r="MXY56" s="71"/>
      <c r="MXZ56" s="71"/>
      <c r="MYA56" s="71"/>
      <c r="MYB56" s="71"/>
      <c r="MYC56" s="71"/>
      <c r="MYD56" s="71"/>
      <c r="MYE56" s="71"/>
      <c r="MYF56" s="71"/>
      <c r="MYG56" s="71"/>
      <c r="MYH56" s="71"/>
      <c r="MYI56" s="71"/>
      <c r="MYJ56" s="71"/>
      <c r="MYK56" s="71"/>
      <c r="MYL56" s="71"/>
      <c r="MYM56" s="71"/>
      <c r="MYN56" s="71"/>
      <c r="MYO56" s="71"/>
      <c r="MYP56" s="71"/>
      <c r="MYQ56" s="71"/>
      <c r="MYR56" s="71"/>
      <c r="MYS56" s="71"/>
      <c r="MYT56" s="71"/>
      <c r="MYU56" s="71"/>
      <c r="MYV56" s="71"/>
      <c r="MYW56" s="71"/>
      <c r="MYX56" s="71"/>
      <c r="MYY56" s="71"/>
      <c r="MYZ56" s="71"/>
      <c r="MZA56" s="71"/>
      <c r="MZB56" s="71"/>
      <c r="MZC56" s="71"/>
      <c r="MZD56" s="71"/>
      <c r="MZE56" s="71"/>
      <c r="MZF56" s="71"/>
      <c r="MZG56" s="71"/>
      <c r="MZH56" s="71"/>
      <c r="MZI56" s="71"/>
      <c r="MZJ56" s="71"/>
      <c r="MZK56" s="71"/>
      <c r="MZL56" s="71"/>
      <c r="MZM56" s="71"/>
      <c r="MZN56" s="71"/>
      <c r="MZO56" s="71"/>
      <c r="MZP56" s="71"/>
      <c r="MZQ56" s="71"/>
      <c r="MZR56" s="71"/>
      <c r="MZS56" s="71"/>
      <c r="MZT56" s="71"/>
      <c r="MZU56" s="71"/>
      <c r="MZV56" s="71"/>
      <c r="MZW56" s="71"/>
      <c r="MZX56" s="71"/>
      <c r="MZY56" s="71"/>
      <c r="MZZ56" s="71"/>
      <c r="NAA56" s="71"/>
      <c r="NAB56" s="71"/>
      <c r="NAC56" s="71"/>
      <c r="NAD56" s="71"/>
      <c r="NAE56" s="71"/>
      <c r="NAF56" s="71"/>
      <c r="NAG56" s="71"/>
      <c r="NAH56" s="71"/>
      <c r="NAI56" s="71"/>
      <c r="NAJ56" s="71"/>
      <c r="NAK56" s="71"/>
      <c r="NAL56" s="71"/>
      <c r="NAM56" s="71"/>
      <c r="NAN56" s="71"/>
      <c r="NAO56" s="71"/>
      <c r="NAP56" s="71"/>
      <c r="NAQ56" s="71"/>
      <c r="NAR56" s="71"/>
      <c r="NAS56" s="71"/>
      <c r="NAT56" s="71"/>
      <c r="NAU56" s="71"/>
      <c r="NAV56" s="71"/>
      <c r="NAW56" s="71"/>
      <c r="NAX56" s="71"/>
      <c r="NAY56" s="71"/>
      <c r="NAZ56" s="71"/>
      <c r="NBA56" s="71"/>
      <c r="NBB56" s="71"/>
      <c r="NBC56" s="71"/>
      <c r="NBD56" s="71"/>
      <c r="NBE56" s="71"/>
      <c r="NBF56" s="71"/>
      <c r="NBG56" s="71"/>
      <c r="NBH56" s="71"/>
      <c r="NBI56" s="71"/>
      <c r="NBJ56" s="71"/>
      <c r="NBK56" s="71"/>
      <c r="NBL56" s="71"/>
      <c r="NBM56" s="71"/>
      <c r="NBN56" s="71"/>
      <c r="NBO56" s="71"/>
      <c r="NBP56" s="71"/>
      <c r="NBQ56" s="71"/>
      <c r="NBR56" s="71"/>
      <c r="NBS56" s="71"/>
      <c r="NBT56" s="71"/>
      <c r="NBU56" s="71"/>
      <c r="NBV56" s="71"/>
      <c r="NBW56" s="71"/>
      <c r="NBX56" s="71"/>
      <c r="NBY56" s="71"/>
      <c r="NBZ56" s="71"/>
      <c r="NCA56" s="71"/>
      <c r="NCB56" s="71"/>
      <c r="NCC56" s="71"/>
      <c r="NCD56" s="71"/>
      <c r="NCE56" s="71"/>
      <c r="NCF56" s="71"/>
      <c r="NCG56" s="71"/>
      <c r="NCH56" s="71"/>
      <c r="NCI56" s="71"/>
      <c r="NCJ56" s="71"/>
      <c r="NCK56" s="71"/>
      <c r="NCL56" s="71"/>
      <c r="NCM56" s="71"/>
      <c r="NCN56" s="71"/>
      <c r="NCO56" s="71"/>
      <c r="NCP56" s="71"/>
      <c r="NCQ56" s="71"/>
      <c r="NCR56" s="71"/>
      <c r="NCS56" s="71"/>
      <c r="NCT56" s="71"/>
      <c r="NCU56" s="71"/>
      <c r="NCV56" s="71"/>
      <c r="NCW56" s="71"/>
      <c r="NCX56" s="71"/>
      <c r="NCY56" s="71"/>
      <c r="NCZ56" s="71"/>
      <c r="NDA56" s="71"/>
      <c r="NDB56" s="71"/>
      <c r="NDC56" s="71"/>
      <c r="NDD56" s="71"/>
      <c r="NDE56" s="71"/>
      <c r="NDF56" s="71"/>
      <c r="NDG56" s="71"/>
      <c r="NDH56" s="71"/>
      <c r="NDI56" s="71"/>
      <c r="NDJ56" s="71"/>
      <c r="NDK56" s="71"/>
      <c r="NDL56" s="71"/>
      <c r="NDM56" s="71"/>
      <c r="NDN56" s="71"/>
      <c r="NDO56" s="71"/>
      <c r="NDP56" s="71"/>
      <c r="NDQ56" s="71"/>
      <c r="NDR56" s="71"/>
      <c r="NDS56" s="71"/>
      <c r="NDT56" s="71"/>
      <c r="NDU56" s="71"/>
      <c r="NDV56" s="71"/>
      <c r="NDW56" s="71"/>
      <c r="NDX56" s="71"/>
      <c r="NDY56" s="71"/>
      <c r="NDZ56" s="71"/>
      <c r="NEA56" s="71"/>
      <c r="NEB56" s="71"/>
      <c r="NEC56" s="71"/>
      <c r="NED56" s="71"/>
      <c r="NEE56" s="71"/>
      <c r="NEF56" s="71"/>
      <c r="NEG56" s="71"/>
      <c r="NEH56" s="71"/>
      <c r="NEI56" s="71"/>
      <c r="NEJ56" s="71"/>
      <c r="NEK56" s="71"/>
      <c r="NEL56" s="71"/>
      <c r="NEM56" s="71"/>
      <c r="NEN56" s="71"/>
      <c r="NEO56" s="71"/>
      <c r="NEP56" s="71"/>
      <c r="NEQ56" s="71"/>
      <c r="NER56" s="71"/>
      <c r="NES56" s="71"/>
      <c r="NET56" s="71"/>
      <c r="NEU56" s="71"/>
      <c r="NEV56" s="71"/>
      <c r="NEW56" s="71"/>
      <c r="NEX56" s="71"/>
      <c r="NEY56" s="71"/>
      <c r="NEZ56" s="71"/>
      <c r="NFA56" s="71"/>
      <c r="NFB56" s="71"/>
      <c r="NFC56" s="71"/>
      <c r="NFD56" s="71"/>
      <c r="NFE56" s="71"/>
      <c r="NFF56" s="71"/>
      <c r="NFG56" s="71"/>
      <c r="NFH56" s="71"/>
      <c r="NFI56" s="71"/>
      <c r="NFJ56" s="71"/>
      <c r="NFK56" s="71"/>
      <c r="NFL56" s="71"/>
      <c r="NFM56" s="71"/>
      <c r="NFN56" s="71"/>
      <c r="NFO56" s="71"/>
      <c r="NFP56" s="71"/>
      <c r="NFQ56" s="71"/>
      <c r="NFR56" s="71"/>
      <c r="NFS56" s="71"/>
      <c r="NFT56" s="71"/>
      <c r="NFU56" s="71"/>
      <c r="NFV56" s="71"/>
      <c r="NFW56" s="71"/>
      <c r="NFX56" s="71"/>
      <c r="NFY56" s="71"/>
      <c r="NFZ56" s="71"/>
      <c r="NGA56" s="71"/>
      <c r="NGB56" s="71"/>
      <c r="NGC56" s="71"/>
      <c r="NGD56" s="71"/>
      <c r="NGE56" s="71"/>
      <c r="NGF56" s="71"/>
      <c r="NGG56" s="71"/>
      <c r="NGH56" s="71"/>
      <c r="NGI56" s="71"/>
      <c r="NGJ56" s="71"/>
      <c r="NGK56" s="71"/>
      <c r="NGL56" s="71"/>
      <c r="NGM56" s="71"/>
      <c r="NGN56" s="71"/>
      <c r="NGO56" s="71"/>
      <c r="NGP56" s="71"/>
      <c r="NGQ56" s="71"/>
      <c r="NGR56" s="71"/>
      <c r="NGS56" s="71"/>
      <c r="NGT56" s="71"/>
      <c r="NGU56" s="71"/>
      <c r="NGV56" s="71"/>
      <c r="NGW56" s="71"/>
      <c r="NGX56" s="71"/>
      <c r="NGY56" s="71"/>
      <c r="NGZ56" s="71"/>
      <c r="NHA56" s="71"/>
      <c r="NHB56" s="71"/>
      <c r="NHC56" s="71"/>
      <c r="NHD56" s="71"/>
      <c r="NHE56" s="71"/>
      <c r="NHF56" s="71"/>
      <c r="NHG56" s="71"/>
      <c r="NHH56" s="71"/>
      <c r="NHI56" s="71"/>
      <c r="NHJ56" s="71"/>
      <c r="NHK56" s="71"/>
      <c r="NHL56" s="71"/>
      <c r="NHM56" s="71"/>
      <c r="NHN56" s="71"/>
      <c r="NHO56" s="71"/>
      <c r="NHP56" s="71"/>
      <c r="NHQ56" s="71"/>
      <c r="NHR56" s="71"/>
      <c r="NHS56" s="71"/>
      <c r="NHT56" s="71"/>
      <c r="NHU56" s="71"/>
      <c r="NHV56" s="71"/>
      <c r="NHW56" s="71"/>
      <c r="NHX56" s="71"/>
      <c r="NHY56" s="71"/>
      <c r="NHZ56" s="71"/>
      <c r="NIA56" s="71"/>
      <c r="NIB56" s="71"/>
      <c r="NIC56" s="71"/>
      <c r="NID56" s="71"/>
      <c r="NIE56" s="71"/>
      <c r="NIF56" s="71"/>
      <c r="NIG56" s="71"/>
      <c r="NIH56" s="71"/>
      <c r="NII56" s="71"/>
      <c r="NIJ56" s="71"/>
      <c r="NIK56" s="71"/>
      <c r="NIL56" s="71"/>
      <c r="NIM56" s="71"/>
      <c r="NIN56" s="71"/>
      <c r="NIO56" s="71"/>
      <c r="NIP56" s="71"/>
      <c r="NIQ56" s="71"/>
      <c r="NIR56" s="71"/>
      <c r="NIS56" s="71"/>
      <c r="NIT56" s="71"/>
      <c r="NIU56" s="71"/>
      <c r="NIV56" s="71"/>
      <c r="NIW56" s="71"/>
      <c r="NIX56" s="71"/>
      <c r="NIY56" s="71"/>
      <c r="NIZ56" s="71"/>
      <c r="NJA56" s="71"/>
      <c r="NJB56" s="71"/>
      <c r="NJC56" s="71"/>
      <c r="NJD56" s="71"/>
      <c r="NJE56" s="71"/>
      <c r="NJF56" s="71"/>
      <c r="NJG56" s="71"/>
      <c r="NJH56" s="71"/>
      <c r="NJI56" s="71"/>
      <c r="NJJ56" s="71"/>
      <c r="NJK56" s="71"/>
      <c r="NJL56" s="71"/>
      <c r="NJM56" s="71"/>
      <c r="NJN56" s="71"/>
      <c r="NJO56" s="71"/>
      <c r="NJP56" s="71"/>
      <c r="NJQ56" s="71"/>
      <c r="NJR56" s="71"/>
      <c r="NJS56" s="71"/>
      <c r="NJT56" s="71"/>
      <c r="NJU56" s="71"/>
      <c r="NJV56" s="71"/>
      <c r="NJW56" s="71"/>
      <c r="NJX56" s="71"/>
      <c r="NJY56" s="71"/>
      <c r="NJZ56" s="71"/>
      <c r="NKA56" s="71"/>
      <c r="NKB56" s="71"/>
      <c r="NKC56" s="71"/>
      <c r="NKD56" s="71"/>
      <c r="NKE56" s="71"/>
      <c r="NKF56" s="71"/>
      <c r="NKG56" s="71"/>
      <c r="NKH56" s="71"/>
      <c r="NKI56" s="71"/>
      <c r="NKJ56" s="71"/>
      <c r="NKK56" s="71"/>
      <c r="NKL56" s="71"/>
      <c r="NKM56" s="71"/>
      <c r="NKN56" s="71"/>
      <c r="NKO56" s="71"/>
      <c r="NKP56" s="71"/>
      <c r="NKQ56" s="71"/>
      <c r="NKR56" s="71"/>
      <c r="NKS56" s="71"/>
      <c r="NKT56" s="71"/>
      <c r="NKU56" s="71"/>
      <c r="NKV56" s="71"/>
      <c r="NKW56" s="71"/>
      <c r="NKX56" s="71"/>
      <c r="NKY56" s="71"/>
      <c r="NKZ56" s="71"/>
      <c r="NLA56" s="71"/>
      <c r="NLB56" s="71"/>
      <c r="NLC56" s="71"/>
      <c r="NLD56" s="71"/>
      <c r="NLE56" s="71"/>
      <c r="NLF56" s="71"/>
      <c r="NLG56" s="71"/>
      <c r="NLH56" s="71"/>
      <c r="NLI56" s="71"/>
      <c r="NLJ56" s="71"/>
      <c r="NLK56" s="71"/>
      <c r="NLL56" s="71"/>
      <c r="NLM56" s="71"/>
      <c r="NLN56" s="71"/>
      <c r="NLO56" s="71"/>
      <c r="NLP56" s="71"/>
      <c r="NLQ56" s="71"/>
      <c r="NLR56" s="71"/>
      <c r="NLS56" s="71"/>
      <c r="NLT56" s="71"/>
      <c r="NLU56" s="71"/>
      <c r="NLV56" s="71"/>
      <c r="NLW56" s="71"/>
      <c r="NLX56" s="71"/>
      <c r="NLY56" s="71"/>
      <c r="NLZ56" s="71"/>
      <c r="NMA56" s="71"/>
      <c r="NMB56" s="71"/>
      <c r="NMC56" s="71"/>
      <c r="NMD56" s="71"/>
      <c r="NME56" s="71"/>
      <c r="NMF56" s="71"/>
      <c r="NMG56" s="71"/>
      <c r="NMH56" s="71"/>
      <c r="NMI56" s="71"/>
      <c r="NMJ56" s="71"/>
      <c r="NMK56" s="71"/>
      <c r="NML56" s="71"/>
      <c r="NMM56" s="71"/>
      <c r="NMN56" s="71"/>
      <c r="NMO56" s="71"/>
      <c r="NMP56" s="71"/>
      <c r="NMQ56" s="71"/>
      <c r="NMR56" s="71"/>
      <c r="NMS56" s="71"/>
      <c r="NMT56" s="71"/>
      <c r="NMU56" s="71"/>
      <c r="NMV56" s="71"/>
      <c r="NMW56" s="71"/>
      <c r="NMX56" s="71"/>
      <c r="NMY56" s="71"/>
      <c r="NMZ56" s="71"/>
      <c r="NNA56" s="71"/>
      <c r="NNB56" s="71"/>
      <c r="NNC56" s="71"/>
      <c r="NND56" s="71"/>
      <c r="NNE56" s="71"/>
      <c r="NNF56" s="71"/>
      <c r="NNG56" s="71"/>
      <c r="NNH56" s="71"/>
      <c r="NNI56" s="71"/>
      <c r="NNJ56" s="71"/>
      <c r="NNK56" s="71"/>
      <c r="NNL56" s="71"/>
      <c r="NNM56" s="71"/>
      <c r="NNN56" s="71"/>
      <c r="NNO56" s="71"/>
      <c r="NNP56" s="71"/>
      <c r="NNQ56" s="71"/>
      <c r="NNR56" s="71"/>
      <c r="NNS56" s="71"/>
      <c r="NNT56" s="71"/>
      <c r="NNU56" s="71"/>
      <c r="NNV56" s="71"/>
      <c r="NNW56" s="71"/>
      <c r="NNX56" s="71"/>
      <c r="NNY56" s="71"/>
      <c r="NNZ56" s="71"/>
      <c r="NOA56" s="71"/>
      <c r="NOB56" s="71"/>
      <c r="NOC56" s="71"/>
      <c r="NOD56" s="71"/>
      <c r="NOE56" s="71"/>
      <c r="NOF56" s="71"/>
      <c r="NOG56" s="71"/>
      <c r="NOH56" s="71"/>
      <c r="NOI56" s="71"/>
      <c r="NOJ56" s="71"/>
      <c r="NOK56" s="71"/>
      <c r="NOL56" s="71"/>
      <c r="NOM56" s="71"/>
      <c r="NON56" s="71"/>
      <c r="NOO56" s="71"/>
      <c r="NOP56" s="71"/>
      <c r="NOQ56" s="71"/>
      <c r="NOR56" s="71"/>
      <c r="NOS56" s="71"/>
      <c r="NOT56" s="71"/>
      <c r="NOU56" s="71"/>
      <c r="NOV56" s="71"/>
      <c r="NOW56" s="71"/>
      <c r="NOX56" s="71"/>
      <c r="NOY56" s="71"/>
      <c r="NOZ56" s="71"/>
      <c r="NPA56" s="71"/>
      <c r="NPB56" s="71"/>
      <c r="NPC56" s="71"/>
      <c r="NPD56" s="71"/>
      <c r="NPE56" s="71"/>
      <c r="NPF56" s="71"/>
      <c r="NPG56" s="71"/>
      <c r="NPH56" s="71"/>
      <c r="NPI56" s="71"/>
      <c r="NPJ56" s="71"/>
      <c r="NPK56" s="71"/>
      <c r="NPL56" s="71"/>
      <c r="NPM56" s="71"/>
      <c r="NPN56" s="71"/>
      <c r="NPO56" s="71"/>
      <c r="NPP56" s="71"/>
      <c r="NPQ56" s="71"/>
      <c r="NPR56" s="71"/>
      <c r="NPS56" s="71"/>
      <c r="NPT56" s="71"/>
      <c r="NPU56" s="71"/>
      <c r="NPV56" s="71"/>
      <c r="NPW56" s="71"/>
      <c r="NPX56" s="71"/>
      <c r="NPY56" s="71"/>
      <c r="NPZ56" s="71"/>
      <c r="NQA56" s="71"/>
      <c r="NQB56" s="71"/>
      <c r="NQC56" s="71"/>
      <c r="NQD56" s="71"/>
      <c r="NQE56" s="71"/>
      <c r="NQF56" s="71"/>
      <c r="NQG56" s="71"/>
      <c r="NQH56" s="71"/>
      <c r="NQI56" s="71"/>
      <c r="NQJ56" s="71"/>
      <c r="NQK56" s="71"/>
      <c r="NQL56" s="71"/>
      <c r="NQM56" s="71"/>
      <c r="NQN56" s="71"/>
      <c r="NQO56" s="71"/>
      <c r="NQP56" s="71"/>
      <c r="NQQ56" s="71"/>
      <c r="NQR56" s="71"/>
      <c r="NQS56" s="71"/>
      <c r="NQT56" s="71"/>
      <c r="NQU56" s="71"/>
      <c r="NQV56" s="71"/>
      <c r="NQW56" s="71"/>
      <c r="NQX56" s="71"/>
      <c r="NQY56" s="71"/>
      <c r="NQZ56" s="71"/>
      <c r="NRA56" s="71"/>
      <c r="NRB56" s="71"/>
      <c r="NRC56" s="71"/>
      <c r="NRD56" s="71"/>
      <c r="NRE56" s="71"/>
      <c r="NRF56" s="71"/>
      <c r="NRG56" s="71"/>
      <c r="NRH56" s="71"/>
      <c r="NRI56" s="71"/>
      <c r="NRJ56" s="71"/>
      <c r="NRK56" s="71"/>
      <c r="NRL56" s="71"/>
      <c r="NRM56" s="71"/>
      <c r="NRN56" s="71"/>
      <c r="NRO56" s="71"/>
      <c r="NRP56" s="71"/>
      <c r="NRQ56" s="71"/>
      <c r="NRR56" s="71"/>
      <c r="NRS56" s="71"/>
      <c r="NRT56" s="71"/>
      <c r="NRU56" s="71"/>
      <c r="NRV56" s="71"/>
      <c r="NRW56" s="71"/>
      <c r="NRX56" s="71"/>
      <c r="NRY56" s="71"/>
      <c r="NRZ56" s="71"/>
      <c r="NSA56" s="71"/>
      <c r="NSB56" s="71"/>
      <c r="NSC56" s="71"/>
      <c r="NSD56" s="71"/>
      <c r="NSE56" s="71"/>
      <c r="NSF56" s="71"/>
      <c r="NSG56" s="71"/>
      <c r="NSH56" s="71"/>
      <c r="NSI56" s="71"/>
      <c r="NSJ56" s="71"/>
      <c r="NSK56" s="71"/>
      <c r="NSL56" s="71"/>
      <c r="NSM56" s="71"/>
      <c r="NSN56" s="71"/>
      <c r="NSO56" s="71"/>
      <c r="NSP56" s="71"/>
      <c r="NSQ56" s="71"/>
      <c r="NSR56" s="71"/>
      <c r="NSS56" s="71"/>
      <c r="NST56" s="71"/>
      <c r="NSU56" s="71"/>
      <c r="NSV56" s="71"/>
      <c r="NSW56" s="71"/>
      <c r="NSX56" s="71"/>
      <c r="NSY56" s="71"/>
      <c r="NSZ56" s="71"/>
      <c r="NTA56" s="71"/>
      <c r="NTB56" s="71"/>
      <c r="NTC56" s="71"/>
      <c r="NTD56" s="71"/>
      <c r="NTE56" s="71"/>
      <c r="NTF56" s="71"/>
      <c r="NTG56" s="71"/>
      <c r="NTH56" s="71"/>
      <c r="NTI56" s="71"/>
      <c r="NTJ56" s="71"/>
      <c r="NTK56" s="71"/>
      <c r="NTL56" s="71"/>
      <c r="NTM56" s="71"/>
      <c r="NTN56" s="71"/>
      <c r="NTO56" s="71"/>
      <c r="NTP56" s="71"/>
      <c r="NTQ56" s="71"/>
      <c r="NTR56" s="71"/>
      <c r="NTS56" s="71"/>
      <c r="NTT56" s="71"/>
      <c r="NTU56" s="71"/>
      <c r="NTV56" s="71"/>
      <c r="NTW56" s="71"/>
      <c r="NTX56" s="71"/>
      <c r="NTY56" s="71"/>
      <c r="NTZ56" s="71"/>
      <c r="NUA56" s="71"/>
      <c r="NUB56" s="71"/>
      <c r="NUC56" s="71"/>
      <c r="NUD56" s="71"/>
      <c r="NUE56" s="71"/>
      <c r="NUF56" s="71"/>
      <c r="NUG56" s="71"/>
      <c r="NUH56" s="71"/>
      <c r="NUI56" s="71"/>
      <c r="NUJ56" s="71"/>
      <c r="NUK56" s="71"/>
      <c r="NUL56" s="71"/>
      <c r="NUM56" s="71"/>
      <c r="NUN56" s="71"/>
      <c r="NUO56" s="71"/>
      <c r="NUP56" s="71"/>
      <c r="NUQ56" s="71"/>
      <c r="NUR56" s="71"/>
      <c r="NUS56" s="71"/>
      <c r="NUT56" s="71"/>
      <c r="NUU56" s="71"/>
      <c r="NUV56" s="71"/>
      <c r="NUW56" s="71"/>
      <c r="NUX56" s="71"/>
      <c r="NUY56" s="71"/>
      <c r="NUZ56" s="71"/>
      <c r="NVA56" s="71"/>
      <c r="NVB56" s="71"/>
      <c r="NVC56" s="71"/>
      <c r="NVD56" s="71"/>
      <c r="NVE56" s="71"/>
      <c r="NVF56" s="71"/>
      <c r="NVG56" s="71"/>
      <c r="NVH56" s="71"/>
      <c r="NVI56" s="71"/>
      <c r="NVJ56" s="71"/>
      <c r="NVK56" s="71"/>
      <c r="NVL56" s="71"/>
      <c r="NVM56" s="71"/>
      <c r="NVN56" s="71"/>
      <c r="NVO56" s="71"/>
      <c r="NVP56" s="71"/>
      <c r="NVQ56" s="71"/>
      <c r="NVR56" s="71"/>
      <c r="NVS56" s="71"/>
      <c r="NVT56" s="71"/>
      <c r="NVU56" s="71"/>
      <c r="NVV56" s="71"/>
      <c r="NVW56" s="71"/>
      <c r="NVX56" s="71"/>
      <c r="NVY56" s="71"/>
      <c r="NVZ56" s="71"/>
      <c r="NWA56" s="71"/>
      <c r="NWB56" s="71"/>
      <c r="NWC56" s="71"/>
      <c r="NWD56" s="71"/>
      <c r="NWE56" s="71"/>
      <c r="NWF56" s="71"/>
      <c r="NWG56" s="71"/>
      <c r="NWH56" s="71"/>
      <c r="NWI56" s="71"/>
      <c r="NWJ56" s="71"/>
      <c r="NWK56" s="71"/>
      <c r="NWL56" s="71"/>
      <c r="NWM56" s="71"/>
      <c r="NWN56" s="71"/>
      <c r="NWO56" s="71"/>
      <c r="NWP56" s="71"/>
      <c r="NWQ56" s="71"/>
      <c r="NWR56" s="71"/>
      <c r="NWS56" s="71"/>
      <c r="NWT56" s="71"/>
      <c r="NWU56" s="71"/>
      <c r="NWV56" s="71"/>
      <c r="NWW56" s="71"/>
      <c r="NWX56" s="71"/>
      <c r="NWY56" s="71"/>
      <c r="NWZ56" s="71"/>
      <c r="NXA56" s="71"/>
      <c r="NXB56" s="71"/>
      <c r="NXC56" s="71"/>
      <c r="NXD56" s="71"/>
      <c r="NXE56" s="71"/>
      <c r="NXF56" s="71"/>
      <c r="NXG56" s="71"/>
      <c r="NXH56" s="71"/>
      <c r="NXI56" s="71"/>
      <c r="NXJ56" s="71"/>
      <c r="NXK56" s="71"/>
      <c r="NXL56" s="71"/>
      <c r="NXM56" s="71"/>
      <c r="NXN56" s="71"/>
      <c r="NXO56" s="71"/>
      <c r="NXP56" s="71"/>
      <c r="NXQ56" s="71"/>
      <c r="NXR56" s="71"/>
      <c r="NXS56" s="71"/>
      <c r="NXT56" s="71"/>
      <c r="NXU56" s="71"/>
      <c r="NXV56" s="71"/>
      <c r="NXW56" s="71"/>
      <c r="NXX56" s="71"/>
      <c r="NXY56" s="71"/>
      <c r="NXZ56" s="71"/>
      <c r="NYA56" s="71"/>
      <c r="NYB56" s="71"/>
      <c r="NYC56" s="71"/>
      <c r="NYD56" s="71"/>
      <c r="NYE56" s="71"/>
      <c r="NYF56" s="71"/>
      <c r="NYG56" s="71"/>
      <c r="NYH56" s="71"/>
      <c r="NYI56" s="71"/>
      <c r="NYJ56" s="71"/>
      <c r="NYK56" s="71"/>
      <c r="NYL56" s="71"/>
      <c r="NYM56" s="71"/>
      <c r="NYN56" s="71"/>
      <c r="NYO56" s="71"/>
      <c r="NYP56" s="71"/>
      <c r="NYQ56" s="71"/>
      <c r="NYR56" s="71"/>
      <c r="NYS56" s="71"/>
      <c r="NYT56" s="71"/>
      <c r="NYU56" s="71"/>
      <c r="NYV56" s="71"/>
      <c r="NYW56" s="71"/>
      <c r="NYX56" s="71"/>
      <c r="NYY56" s="71"/>
      <c r="NYZ56" s="71"/>
      <c r="NZA56" s="71"/>
      <c r="NZB56" s="71"/>
      <c r="NZC56" s="71"/>
      <c r="NZD56" s="71"/>
      <c r="NZE56" s="71"/>
      <c r="NZF56" s="71"/>
      <c r="NZG56" s="71"/>
      <c r="NZH56" s="71"/>
      <c r="NZI56" s="71"/>
      <c r="NZJ56" s="71"/>
      <c r="NZK56" s="71"/>
      <c r="NZL56" s="71"/>
      <c r="NZM56" s="71"/>
      <c r="NZN56" s="71"/>
      <c r="NZO56" s="71"/>
      <c r="NZP56" s="71"/>
      <c r="NZQ56" s="71"/>
      <c r="NZR56" s="71"/>
      <c r="NZS56" s="71"/>
      <c r="NZT56" s="71"/>
      <c r="NZU56" s="71"/>
      <c r="NZV56" s="71"/>
      <c r="NZW56" s="71"/>
      <c r="NZX56" s="71"/>
      <c r="NZY56" s="71"/>
      <c r="NZZ56" s="71"/>
      <c r="OAA56" s="71"/>
      <c r="OAB56" s="71"/>
      <c r="OAC56" s="71"/>
      <c r="OAD56" s="71"/>
      <c r="OAE56" s="71"/>
      <c r="OAF56" s="71"/>
      <c r="OAG56" s="71"/>
      <c r="OAH56" s="71"/>
      <c r="OAI56" s="71"/>
      <c r="OAJ56" s="71"/>
      <c r="OAK56" s="71"/>
      <c r="OAL56" s="71"/>
      <c r="OAM56" s="71"/>
      <c r="OAN56" s="71"/>
      <c r="OAO56" s="71"/>
      <c r="OAP56" s="71"/>
      <c r="OAQ56" s="71"/>
      <c r="OAR56" s="71"/>
      <c r="OAS56" s="71"/>
      <c r="OAT56" s="71"/>
      <c r="OAU56" s="71"/>
      <c r="OAV56" s="71"/>
      <c r="OAW56" s="71"/>
      <c r="OAX56" s="71"/>
      <c r="OAY56" s="71"/>
      <c r="OAZ56" s="71"/>
      <c r="OBA56" s="71"/>
      <c r="OBB56" s="71"/>
      <c r="OBC56" s="71"/>
      <c r="OBD56" s="71"/>
      <c r="OBE56" s="71"/>
      <c r="OBF56" s="71"/>
      <c r="OBG56" s="71"/>
      <c r="OBH56" s="71"/>
      <c r="OBI56" s="71"/>
      <c r="OBJ56" s="71"/>
      <c r="OBK56" s="71"/>
      <c r="OBL56" s="71"/>
      <c r="OBM56" s="71"/>
      <c r="OBN56" s="71"/>
      <c r="OBO56" s="71"/>
      <c r="OBP56" s="71"/>
      <c r="OBQ56" s="71"/>
      <c r="OBR56" s="71"/>
      <c r="OBS56" s="71"/>
      <c r="OBT56" s="71"/>
      <c r="OBU56" s="71"/>
      <c r="OBV56" s="71"/>
      <c r="OBW56" s="71"/>
      <c r="OBX56" s="71"/>
      <c r="OBY56" s="71"/>
      <c r="OBZ56" s="71"/>
      <c r="OCA56" s="71"/>
      <c r="OCB56" s="71"/>
      <c r="OCC56" s="71"/>
      <c r="OCD56" s="71"/>
      <c r="OCE56" s="71"/>
      <c r="OCF56" s="71"/>
      <c r="OCG56" s="71"/>
      <c r="OCH56" s="71"/>
      <c r="OCI56" s="71"/>
      <c r="OCJ56" s="71"/>
      <c r="OCK56" s="71"/>
      <c r="OCL56" s="71"/>
      <c r="OCM56" s="71"/>
      <c r="OCN56" s="71"/>
      <c r="OCO56" s="71"/>
      <c r="OCP56" s="71"/>
      <c r="OCQ56" s="71"/>
      <c r="OCR56" s="71"/>
      <c r="OCS56" s="71"/>
      <c r="OCT56" s="71"/>
      <c r="OCU56" s="71"/>
      <c r="OCV56" s="71"/>
      <c r="OCW56" s="71"/>
      <c r="OCX56" s="71"/>
      <c r="OCY56" s="71"/>
      <c r="OCZ56" s="71"/>
      <c r="ODA56" s="71"/>
      <c r="ODB56" s="71"/>
      <c r="ODC56" s="71"/>
      <c r="ODD56" s="71"/>
      <c r="ODE56" s="71"/>
      <c r="ODF56" s="71"/>
      <c r="ODG56" s="71"/>
      <c r="ODH56" s="71"/>
      <c r="ODI56" s="71"/>
      <c r="ODJ56" s="71"/>
      <c r="ODK56" s="71"/>
      <c r="ODL56" s="71"/>
      <c r="ODM56" s="71"/>
      <c r="ODN56" s="71"/>
      <c r="ODO56" s="71"/>
      <c r="ODP56" s="71"/>
      <c r="ODQ56" s="71"/>
      <c r="ODR56" s="71"/>
      <c r="ODS56" s="71"/>
      <c r="ODT56" s="71"/>
      <c r="ODU56" s="71"/>
      <c r="ODV56" s="71"/>
      <c r="ODW56" s="71"/>
      <c r="ODX56" s="71"/>
      <c r="ODY56" s="71"/>
      <c r="ODZ56" s="71"/>
      <c r="OEA56" s="71"/>
      <c r="OEB56" s="71"/>
      <c r="OEC56" s="71"/>
      <c r="OED56" s="71"/>
      <c r="OEE56" s="71"/>
      <c r="OEF56" s="71"/>
      <c r="OEG56" s="71"/>
      <c r="OEH56" s="71"/>
      <c r="OEI56" s="71"/>
      <c r="OEJ56" s="71"/>
      <c r="OEK56" s="71"/>
      <c r="OEL56" s="71"/>
      <c r="OEM56" s="71"/>
      <c r="OEN56" s="71"/>
      <c r="OEO56" s="71"/>
      <c r="OEP56" s="71"/>
      <c r="OEQ56" s="71"/>
      <c r="OER56" s="71"/>
      <c r="OES56" s="71"/>
      <c r="OET56" s="71"/>
      <c r="OEU56" s="71"/>
      <c r="OEV56" s="71"/>
      <c r="OEW56" s="71"/>
      <c r="OEX56" s="71"/>
      <c r="OEY56" s="71"/>
      <c r="OEZ56" s="71"/>
      <c r="OFA56" s="71"/>
      <c r="OFB56" s="71"/>
      <c r="OFC56" s="71"/>
      <c r="OFD56" s="71"/>
      <c r="OFE56" s="71"/>
      <c r="OFF56" s="71"/>
      <c r="OFG56" s="71"/>
      <c r="OFH56" s="71"/>
      <c r="OFI56" s="71"/>
      <c r="OFJ56" s="71"/>
      <c r="OFK56" s="71"/>
      <c r="OFL56" s="71"/>
      <c r="OFM56" s="71"/>
      <c r="OFN56" s="71"/>
      <c r="OFO56" s="71"/>
      <c r="OFP56" s="71"/>
      <c r="OFQ56" s="71"/>
      <c r="OFR56" s="71"/>
      <c r="OFS56" s="71"/>
      <c r="OFT56" s="71"/>
      <c r="OFU56" s="71"/>
      <c r="OFV56" s="71"/>
      <c r="OFW56" s="71"/>
      <c r="OFX56" s="71"/>
      <c r="OFY56" s="71"/>
      <c r="OFZ56" s="71"/>
      <c r="OGA56" s="71"/>
      <c r="OGB56" s="71"/>
      <c r="OGC56" s="71"/>
      <c r="OGD56" s="71"/>
      <c r="OGE56" s="71"/>
      <c r="OGF56" s="71"/>
      <c r="OGG56" s="71"/>
      <c r="OGH56" s="71"/>
      <c r="OGI56" s="71"/>
      <c r="OGJ56" s="71"/>
      <c r="OGK56" s="71"/>
      <c r="OGL56" s="71"/>
      <c r="OGM56" s="71"/>
      <c r="OGN56" s="71"/>
      <c r="OGO56" s="71"/>
      <c r="OGP56" s="71"/>
      <c r="OGQ56" s="71"/>
      <c r="OGR56" s="71"/>
      <c r="OGS56" s="71"/>
      <c r="OGT56" s="71"/>
      <c r="OGU56" s="71"/>
      <c r="OGV56" s="71"/>
      <c r="OGW56" s="71"/>
      <c r="OGX56" s="71"/>
      <c r="OGY56" s="71"/>
      <c r="OGZ56" s="71"/>
      <c r="OHA56" s="71"/>
      <c r="OHB56" s="71"/>
      <c r="OHC56" s="71"/>
      <c r="OHD56" s="71"/>
      <c r="OHE56" s="71"/>
      <c r="OHF56" s="71"/>
      <c r="OHG56" s="71"/>
      <c r="OHH56" s="71"/>
      <c r="OHI56" s="71"/>
      <c r="OHJ56" s="71"/>
      <c r="OHK56" s="71"/>
      <c r="OHL56" s="71"/>
      <c r="OHM56" s="71"/>
      <c r="OHN56" s="71"/>
      <c r="OHO56" s="71"/>
      <c r="OHP56" s="71"/>
      <c r="OHQ56" s="71"/>
      <c r="OHR56" s="71"/>
      <c r="OHS56" s="71"/>
      <c r="OHT56" s="71"/>
      <c r="OHU56" s="71"/>
      <c r="OHV56" s="71"/>
      <c r="OHW56" s="71"/>
      <c r="OHX56" s="71"/>
      <c r="OHY56" s="71"/>
      <c r="OHZ56" s="71"/>
      <c r="OIA56" s="71"/>
      <c r="OIB56" s="71"/>
      <c r="OIC56" s="71"/>
      <c r="OID56" s="71"/>
      <c r="OIE56" s="71"/>
      <c r="OIF56" s="71"/>
      <c r="OIG56" s="71"/>
      <c r="OIH56" s="71"/>
      <c r="OII56" s="71"/>
      <c r="OIJ56" s="71"/>
      <c r="OIK56" s="71"/>
      <c r="OIL56" s="71"/>
      <c r="OIM56" s="71"/>
      <c r="OIN56" s="71"/>
      <c r="OIO56" s="71"/>
      <c r="OIP56" s="71"/>
      <c r="OIQ56" s="71"/>
      <c r="OIR56" s="71"/>
      <c r="OIS56" s="71"/>
      <c r="OIT56" s="71"/>
      <c r="OIU56" s="71"/>
      <c r="OIV56" s="71"/>
      <c r="OIW56" s="71"/>
      <c r="OIX56" s="71"/>
      <c r="OIY56" s="71"/>
      <c r="OIZ56" s="71"/>
      <c r="OJA56" s="71"/>
      <c r="OJB56" s="71"/>
      <c r="OJC56" s="71"/>
      <c r="OJD56" s="71"/>
      <c r="OJE56" s="71"/>
      <c r="OJF56" s="71"/>
      <c r="OJG56" s="71"/>
      <c r="OJH56" s="71"/>
      <c r="OJI56" s="71"/>
      <c r="OJJ56" s="71"/>
      <c r="OJK56" s="71"/>
      <c r="OJL56" s="71"/>
      <c r="OJM56" s="71"/>
      <c r="OJN56" s="71"/>
      <c r="OJO56" s="71"/>
      <c r="OJP56" s="71"/>
      <c r="OJQ56" s="71"/>
      <c r="OJR56" s="71"/>
      <c r="OJS56" s="71"/>
      <c r="OJT56" s="71"/>
      <c r="OJU56" s="71"/>
      <c r="OJV56" s="71"/>
      <c r="OJW56" s="71"/>
      <c r="OJX56" s="71"/>
      <c r="OJY56" s="71"/>
      <c r="OJZ56" s="71"/>
      <c r="OKA56" s="71"/>
      <c r="OKB56" s="71"/>
      <c r="OKC56" s="71"/>
      <c r="OKD56" s="71"/>
      <c r="OKE56" s="71"/>
      <c r="OKF56" s="71"/>
      <c r="OKG56" s="71"/>
      <c r="OKH56" s="71"/>
      <c r="OKI56" s="71"/>
      <c r="OKJ56" s="71"/>
      <c r="OKK56" s="71"/>
      <c r="OKL56" s="71"/>
      <c r="OKM56" s="71"/>
      <c r="OKN56" s="71"/>
      <c r="OKO56" s="71"/>
      <c r="OKP56" s="71"/>
      <c r="OKQ56" s="71"/>
      <c r="OKR56" s="71"/>
      <c r="OKS56" s="71"/>
      <c r="OKT56" s="71"/>
      <c r="OKU56" s="71"/>
      <c r="OKV56" s="71"/>
      <c r="OKW56" s="71"/>
      <c r="OKX56" s="71"/>
      <c r="OKY56" s="71"/>
      <c r="OKZ56" s="71"/>
      <c r="OLA56" s="71"/>
      <c r="OLB56" s="71"/>
      <c r="OLC56" s="71"/>
      <c r="OLD56" s="71"/>
      <c r="OLE56" s="71"/>
      <c r="OLF56" s="71"/>
      <c r="OLG56" s="71"/>
      <c r="OLH56" s="71"/>
      <c r="OLI56" s="71"/>
      <c r="OLJ56" s="71"/>
      <c r="OLK56" s="71"/>
      <c r="OLL56" s="71"/>
      <c r="OLM56" s="71"/>
      <c r="OLN56" s="71"/>
      <c r="OLO56" s="71"/>
      <c r="OLP56" s="71"/>
      <c r="OLQ56" s="71"/>
      <c r="OLR56" s="71"/>
      <c r="OLS56" s="71"/>
      <c r="OLT56" s="71"/>
      <c r="OLU56" s="71"/>
      <c r="OLV56" s="71"/>
      <c r="OLW56" s="71"/>
      <c r="OLX56" s="71"/>
      <c r="OLY56" s="71"/>
      <c r="OLZ56" s="71"/>
      <c r="OMA56" s="71"/>
      <c r="OMB56" s="71"/>
      <c r="OMC56" s="71"/>
      <c r="OMD56" s="71"/>
      <c r="OME56" s="71"/>
      <c r="OMF56" s="71"/>
      <c r="OMG56" s="71"/>
      <c r="OMH56" s="71"/>
      <c r="OMI56" s="71"/>
      <c r="OMJ56" s="71"/>
      <c r="OMK56" s="71"/>
      <c r="OML56" s="71"/>
      <c r="OMM56" s="71"/>
      <c r="OMN56" s="71"/>
      <c r="OMO56" s="71"/>
      <c r="OMP56" s="71"/>
      <c r="OMQ56" s="71"/>
      <c r="OMR56" s="71"/>
      <c r="OMS56" s="71"/>
      <c r="OMT56" s="71"/>
      <c r="OMU56" s="71"/>
      <c r="OMV56" s="71"/>
      <c r="OMW56" s="71"/>
      <c r="OMX56" s="71"/>
      <c r="OMY56" s="71"/>
      <c r="OMZ56" s="71"/>
      <c r="ONA56" s="71"/>
      <c r="ONB56" s="71"/>
      <c r="ONC56" s="71"/>
      <c r="OND56" s="71"/>
      <c r="ONE56" s="71"/>
      <c r="ONF56" s="71"/>
      <c r="ONG56" s="71"/>
      <c r="ONH56" s="71"/>
      <c r="ONI56" s="71"/>
      <c r="ONJ56" s="71"/>
      <c r="ONK56" s="71"/>
      <c r="ONL56" s="71"/>
      <c r="ONM56" s="71"/>
      <c r="ONN56" s="71"/>
      <c r="ONO56" s="71"/>
      <c r="ONP56" s="71"/>
      <c r="ONQ56" s="71"/>
      <c r="ONR56" s="71"/>
      <c r="ONS56" s="71"/>
      <c r="ONT56" s="71"/>
      <c r="ONU56" s="71"/>
      <c r="ONV56" s="71"/>
      <c r="ONW56" s="71"/>
      <c r="ONX56" s="71"/>
      <c r="ONY56" s="71"/>
      <c r="ONZ56" s="71"/>
      <c r="OOA56" s="71"/>
      <c r="OOB56" s="71"/>
      <c r="OOC56" s="71"/>
      <c r="OOD56" s="71"/>
      <c r="OOE56" s="71"/>
      <c r="OOF56" s="71"/>
      <c r="OOG56" s="71"/>
      <c r="OOH56" s="71"/>
      <c r="OOI56" s="71"/>
      <c r="OOJ56" s="71"/>
      <c r="OOK56" s="71"/>
      <c r="OOL56" s="71"/>
      <c r="OOM56" s="71"/>
      <c r="OON56" s="71"/>
      <c r="OOO56" s="71"/>
      <c r="OOP56" s="71"/>
      <c r="OOQ56" s="71"/>
      <c r="OOR56" s="71"/>
      <c r="OOS56" s="71"/>
      <c r="OOT56" s="71"/>
      <c r="OOU56" s="71"/>
      <c r="OOV56" s="71"/>
      <c r="OOW56" s="71"/>
      <c r="OOX56" s="71"/>
      <c r="OOY56" s="71"/>
      <c r="OOZ56" s="71"/>
      <c r="OPA56" s="71"/>
      <c r="OPB56" s="71"/>
      <c r="OPC56" s="71"/>
      <c r="OPD56" s="71"/>
      <c r="OPE56" s="71"/>
      <c r="OPF56" s="71"/>
      <c r="OPG56" s="71"/>
      <c r="OPH56" s="71"/>
      <c r="OPI56" s="71"/>
      <c r="OPJ56" s="71"/>
      <c r="OPK56" s="71"/>
      <c r="OPL56" s="71"/>
      <c r="OPM56" s="71"/>
      <c r="OPN56" s="71"/>
      <c r="OPO56" s="71"/>
      <c r="OPP56" s="71"/>
      <c r="OPQ56" s="71"/>
      <c r="OPR56" s="71"/>
      <c r="OPS56" s="71"/>
      <c r="OPT56" s="71"/>
      <c r="OPU56" s="71"/>
      <c r="OPV56" s="71"/>
      <c r="OPW56" s="71"/>
      <c r="OPX56" s="71"/>
      <c r="OPY56" s="71"/>
      <c r="OPZ56" s="71"/>
      <c r="OQA56" s="71"/>
      <c r="OQB56" s="71"/>
      <c r="OQC56" s="71"/>
      <c r="OQD56" s="71"/>
      <c r="OQE56" s="71"/>
      <c r="OQF56" s="71"/>
      <c r="OQG56" s="71"/>
      <c r="OQH56" s="71"/>
      <c r="OQI56" s="71"/>
      <c r="OQJ56" s="71"/>
      <c r="OQK56" s="71"/>
      <c r="OQL56" s="71"/>
      <c r="OQM56" s="71"/>
      <c r="OQN56" s="71"/>
      <c r="OQO56" s="71"/>
      <c r="OQP56" s="71"/>
      <c r="OQQ56" s="71"/>
      <c r="OQR56" s="71"/>
      <c r="OQS56" s="71"/>
      <c r="OQT56" s="71"/>
      <c r="OQU56" s="71"/>
      <c r="OQV56" s="71"/>
      <c r="OQW56" s="71"/>
      <c r="OQX56" s="71"/>
      <c r="OQY56" s="71"/>
      <c r="OQZ56" s="71"/>
      <c r="ORA56" s="71"/>
      <c r="ORB56" s="71"/>
      <c r="ORC56" s="71"/>
      <c r="ORD56" s="71"/>
      <c r="ORE56" s="71"/>
      <c r="ORF56" s="71"/>
      <c r="ORG56" s="71"/>
      <c r="ORH56" s="71"/>
      <c r="ORI56" s="71"/>
      <c r="ORJ56" s="71"/>
      <c r="ORK56" s="71"/>
      <c r="ORL56" s="71"/>
      <c r="ORM56" s="71"/>
      <c r="ORN56" s="71"/>
      <c r="ORO56" s="71"/>
      <c r="ORP56" s="71"/>
      <c r="ORQ56" s="71"/>
      <c r="ORR56" s="71"/>
      <c r="ORS56" s="71"/>
      <c r="ORT56" s="71"/>
      <c r="ORU56" s="71"/>
      <c r="ORV56" s="71"/>
      <c r="ORW56" s="71"/>
      <c r="ORX56" s="71"/>
      <c r="ORY56" s="71"/>
      <c r="ORZ56" s="71"/>
      <c r="OSA56" s="71"/>
      <c r="OSB56" s="71"/>
      <c r="OSC56" s="71"/>
      <c r="OSD56" s="71"/>
      <c r="OSE56" s="71"/>
      <c r="OSF56" s="71"/>
      <c r="OSG56" s="71"/>
      <c r="OSH56" s="71"/>
      <c r="OSI56" s="71"/>
      <c r="OSJ56" s="71"/>
      <c r="OSK56" s="71"/>
      <c r="OSL56" s="71"/>
      <c r="OSM56" s="71"/>
      <c r="OSN56" s="71"/>
      <c r="OSO56" s="71"/>
      <c r="OSP56" s="71"/>
      <c r="OSQ56" s="71"/>
      <c r="OSR56" s="71"/>
      <c r="OSS56" s="71"/>
      <c r="OST56" s="71"/>
      <c r="OSU56" s="71"/>
      <c r="OSV56" s="71"/>
      <c r="OSW56" s="71"/>
      <c r="OSX56" s="71"/>
      <c r="OSY56" s="71"/>
      <c r="OSZ56" s="71"/>
      <c r="OTA56" s="71"/>
      <c r="OTB56" s="71"/>
      <c r="OTC56" s="71"/>
      <c r="OTD56" s="71"/>
      <c r="OTE56" s="71"/>
      <c r="OTF56" s="71"/>
      <c r="OTG56" s="71"/>
      <c r="OTH56" s="71"/>
      <c r="OTI56" s="71"/>
      <c r="OTJ56" s="71"/>
      <c r="OTK56" s="71"/>
      <c r="OTL56" s="71"/>
      <c r="OTM56" s="71"/>
      <c r="OTN56" s="71"/>
      <c r="OTO56" s="71"/>
      <c r="OTP56" s="71"/>
      <c r="OTQ56" s="71"/>
      <c r="OTR56" s="71"/>
      <c r="OTS56" s="71"/>
      <c r="OTT56" s="71"/>
      <c r="OTU56" s="71"/>
      <c r="OTV56" s="71"/>
      <c r="OTW56" s="71"/>
      <c r="OTX56" s="71"/>
      <c r="OTY56" s="71"/>
      <c r="OTZ56" s="71"/>
      <c r="OUA56" s="71"/>
      <c r="OUB56" s="71"/>
      <c r="OUC56" s="71"/>
      <c r="OUD56" s="71"/>
      <c r="OUE56" s="71"/>
      <c r="OUF56" s="71"/>
      <c r="OUG56" s="71"/>
      <c r="OUH56" s="71"/>
      <c r="OUI56" s="71"/>
      <c r="OUJ56" s="71"/>
      <c r="OUK56" s="71"/>
      <c r="OUL56" s="71"/>
      <c r="OUM56" s="71"/>
      <c r="OUN56" s="71"/>
      <c r="OUO56" s="71"/>
      <c r="OUP56" s="71"/>
      <c r="OUQ56" s="71"/>
      <c r="OUR56" s="71"/>
      <c r="OUS56" s="71"/>
      <c r="OUT56" s="71"/>
      <c r="OUU56" s="71"/>
      <c r="OUV56" s="71"/>
      <c r="OUW56" s="71"/>
      <c r="OUX56" s="71"/>
      <c r="OUY56" s="71"/>
      <c r="OUZ56" s="71"/>
      <c r="OVA56" s="71"/>
      <c r="OVB56" s="71"/>
      <c r="OVC56" s="71"/>
      <c r="OVD56" s="71"/>
      <c r="OVE56" s="71"/>
      <c r="OVF56" s="71"/>
      <c r="OVG56" s="71"/>
      <c r="OVH56" s="71"/>
      <c r="OVI56" s="71"/>
      <c r="OVJ56" s="71"/>
      <c r="OVK56" s="71"/>
      <c r="OVL56" s="71"/>
      <c r="OVM56" s="71"/>
      <c r="OVN56" s="71"/>
      <c r="OVO56" s="71"/>
      <c r="OVP56" s="71"/>
      <c r="OVQ56" s="71"/>
      <c r="OVR56" s="71"/>
      <c r="OVS56" s="71"/>
      <c r="OVT56" s="71"/>
      <c r="OVU56" s="71"/>
      <c r="OVV56" s="71"/>
      <c r="OVW56" s="71"/>
      <c r="OVX56" s="71"/>
      <c r="OVY56" s="71"/>
      <c r="OVZ56" s="71"/>
      <c r="OWA56" s="71"/>
      <c r="OWB56" s="71"/>
      <c r="OWC56" s="71"/>
      <c r="OWD56" s="71"/>
      <c r="OWE56" s="71"/>
      <c r="OWF56" s="71"/>
      <c r="OWG56" s="71"/>
      <c r="OWH56" s="71"/>
      <c r="OWI56" s="71"/>
      <c r="OWJ56" s="71"/>
      <c r="OWK56" s="71"/>
      <c r="OWL56" s="71"/>
      <c r="OWM56" s="71"/>
      <c r="OWN56" s="71"/>
      <c r="OWO56" s="71"/>
      <c r="OWP56" s="71"/>
      <c r="OWQ56" s="71"/>
      <c r="OWR56" s="71"/>
      <c r="OWS56" s="71"/>
      <c r="OWT56" s="71"/>
      <c r="OWU56" s="71"/>
      <c r="OWV56" s="71"/>
      <c r="OWW56" s="71"/>
      <c r="OWX56" s="71"/>
      <c r="OWY56" s="71"/>
      <c r="OWZ56" s="71"/>
      <c r="OXA56" s="71"/>
      <c r="OXB56" s="71"/>
      <c r="OXC56" s="71"/>
      <c r="OXD56" s="71"/>
      <c r="OXE56" s="71"/>
      <c r="OXF56" s="71"/>
      <c r="OXG56" s="71"/>
      <c r="OXH56" s="71"/>
      <c r="OXI56" s="71"/>
      <c r="OXJ56" s="71"/>
      <c r="OXK56" s="71"/>
      <c r="OXL56" s="71"/>
      <c r="OXM56" s="71"/>
      <c r="OXN56" s="71"/>
      <c r="OXO56" s="71"/>
      <c r="OXP56" s="71"/>
      <c r="OXQ56" s="71"/>
      <c r="OXR56" s="71"/>
      <c r="OXS56" s="71"/>
      <c r="OXT56" s="71"/>
      <c r="OXU56" s="71"/>
      <c r="OXV56" s="71"/>
      <c r="OXW56" s="71"/>
      <c r="OXX56" s="71"/>
      <c r="OXY56" s="71"/>
      <c r="OXZ56" s="71"/>
      <c r="OYA56" s="71"/>
      <c r="OYB56" s="71"/>
      <c r="OYC56" s="71"/>
      <c r="OYD56" s="71"/>
      <c r="OYE56" s="71"/>
      <c r="OYF56" s="71"/>
      <c r="OYG56" s="71"/>
      <c r="OYH56" s="71"/>
      <c r="OYI56" s="71"/>
      <c r="OYJ56" s="71"/>
      <c r="OYK56" s="71"/>
      <c r="OYL56" s="71"/>
      <c r="OYM56" s="71"/>
      <c r="OYN56" s="71"/>
      <c r="OYO56" s="71"/>
      <c r="OYP56" s="71"/>
      <c r="OYQ56" s="71"/>
      <c r="OYR56" s="71"/>
      <c r="OYS56" s="71"/>
      <c r="OYT56" s="71"/>
      <c r="OYU56" s="71"/>
      <c r="OYV56" s="71"/>
      <c r="OYW56" s="71"/>
      <c r="OYX56" s="71"/>
      <c r="OYY56" s="71"/>
      <c r="OYZ56" s="71"/>
      <c r="OZA56" s="71"/>
      <c r="OZB56" s="71"/>
      <c r="OZC56" s="71"/>
      <c r="OZD56" s="71"/>
      <c r="OZE56" s="71"/>
      <c r="OZF56" s="71"/>
      <c r="OZG56" s="71"/>
      <c r="OZH56" s="71"/>
      <c r="OZI56" s="71"/>
      <c r="OZJ56" s="71"/>
      <c r="OZK56" s="71"/>
      <c r="OZL56" s="71"/>
      <c r="OZM56" s="71"/>
      <c r="OZN56" s="71"/>
      <c r="OZO56" s="71"/>
      <c r="OZP56" s="71"/>
      <c r="OZQ56" s="71"/>
      <c r="OZR56" s="71"/>
      <c r="OZS56" s="71"/>
      <c r="OZT56" s="71"/>
      <c r="OZU56" s="71"/>
      <c r="OZV56" s="71"/>
      <c r="OZW56" s="71"/>
      <c r="OZX56" s="71"/>
      <c r="OZY56" s="71"/>
      <c r="OZZ56" s="71"/>
      <c r="PAA56" s="71"/>
      <c r="PAB56" s="71"/>
      <c r="PAC56" s="71"/>
      <c r="PAD56" s="71"/>
      <c r="PAE56" s="71"/>
      <c r="PAF56" s="71"/>
      <c r="PAG56" s="71"/>
      <c r="PAH56" s="71"/>
      <c r="PAI56" s="71"/>
      <c r="PAJ56" s="71"/>
      <c r="PAK56" s="71"/>
      <c r="PAL56" s="71"/>
      <c r="PAM56" s="71"/>
      <c r="PAN56" s="71"/>
      <c r="PAO56" s="71"/>
      <c r="PAP56" s="71"/>
      <c r="PAQ56" s="71"/>
      <c r="PAR56" s="71"/>
      <c r="PAS56" s="71"/>
      <c r="PAT56" s="71"/>
      <c r="PAU56" s="71"/>
      <c r="PAV56" s="71"/>
      <c r="PAW56" s="71"/>
      <c r="PAX56" s="71"/>
      <c r="PAY56" s="71"/>
      <c r="PAZ56" s="71"/>
      <c r="PBA56" s="71"/>
      <c r="PBB56" s="71"/>
      <c r="PBC56" s="71"/>
      <c r="PBD56" s="71"/>
      <c r="PBE56" s="71"/>
      <c r="PBF56" s="71"/>
      <c r="PBG56" s="71"/>
      <c r="PBH56" s="71"/>
      <c r="PBI56" s="71"/>
      <c r="PBJ56" s="71"/>
      <c r="PBK56" s="71"/>
      <c r="PBL56" s="71"/>
      <c r="PBM56" s="71"/>
      <c r="PBN56" s="71"/>
      <c r="PBO56" s="71"/>
      <c r="PBP56" s="71"/>
      <c r="PBQ56" s="71"/>
      <c r="PBR56" s="71"/>
      <c r="PBS56" s="71"/>
      <c r="PBT56" s="71"/>
      <c r="PBU56" s="71"/>
      <c r="PBV56" s="71"/>
      <c r="PBW56" s="71"/>
      <c r="PBX56" s="71"/>
      <c r="PBY56" s="71"/>
      <c r="PBZ56" s="71"/>
      <c r="PCA56" s="71"/>
      <c r="PCB56" s="71"/>
      <c r="PCC56" s="71"/>
      <c r="PCD56" s="71"/>
      <c r="PCE56" s="71"/>
      <c r="PCF56" s="71"/>
      <c r="PCG56" s="71"/>
      <c r="PCH56" s="71"/>
      <c r="PCI56" s="71"/>
      <c r="PCJ56" s="71"/>
      <c r="PCK56" s="71"/>
      <c r="PCL56" s="71"/>
      <c r="PCM56" s="71"/>
      <c r="PCN56" s="71"/>
      <c r="PCO56" s="71"/>
      <c r="PCP56" s="71"/>
      <c r="PCQ56" s="71"/>
      <c r="PCR56" s="71"/>
      <c r="PCS56" s="71"/>
      <c r="PCT56" s="71"/>
      <c r="PCU56" s="71"/>
      <c r="PCV56" s="71"/>
      <c r="PCW56" s="71"/>
      <c r="PCX56" s="71"/>
      <c r="PCY56" s="71"/>
      <c r="PCZ56" s="71"/>
      <c r="PDA56" s="71"/>
      <c r="PDB56" s="71"/>
      <c r="PDC56" s="71"/>
      <c r="PDD56" s="71"/>
      <c r="PDE56" s="71"/>
      <c r="PDF56" s="71"/>
      <c r="PDG56" s="71"/>
      <c r="PDH56" s="71"/>
      <c r="PDI56" s="71"/>
      <c r="PDJ56" s="71"/>
      <c r="PDK56" s="71"/>
      <c r="PDL56" s="71"/>
      <c r="PDM56" s="71"/>
      <c r="PDN56" s="71"/>
      <c r="PDO56" s="71"/>
      <c r="PDP56" s="71"/>
      <c r="PDQ56" s="71"/>
      <c r="PDR56" s="71"/>
      <c r="PDS56" s="71"/>
      <c r="PDT56" s="71"/>
      <c r="PDU56" s="71"/>
      <c r="PDV56" s="71"/>
      <c r="PDW56" s="71"/>
      <c r="PDX56" s="71"/>
      <c r="PDY56" s="71"/>
      <c r="PDZ56" s="71"/>
      <c r="PEA56" s="71"/>
      <c r="PEB56" s="71"/>
      <c r="PEC56" s="71"/>
      <c r="PED56" s="71"/>
      <c r="PEE56" s="71"/>
      <c r="PEF56" s="71"/>
      <c r="PEG56" s="71"/>
      <c r="PEH56" s="71"/>
      <c r="PEI56" s="71"/>
      <c r="PEJ56" s="71"/>
      <c r="PEK56" s="71"/>
      <c r="PEL56" s="71"/>
      <c r="PEM56" s="71"/>
      <c r="PEN56" s="71"/>
      <c r="PEO56" s="71"/>
      <c r="PEP56" s="71"/>
      <c r="PEQ56" s="71"/>
      <c r="PER56" s="71"/>
      <c r="PES56" s="71"/>
      <c r="PET56" s="71"/>
      <c r="PEU56" s="71"/>
      <c r="PEV56" s="71"/>
      <c r="PEW56" s="71"/>
      <c r="PEX56" s="71"/>
      <c r="PEY56" s="71"/>
      <c r="PEZ56" s="71"/>
      <c r="PFA56" s="71"/>
      <c r="PFB56" s="71"/>
      <c r="PFC56" s="71"/>
      <c r="PFD56" s="71"/>
      <c r="PFE56" s="71"/>
      <c r="PFF56" s="71"/>
      <c r="PFG56" s="71"/>
      <c r="PFH56" s="71"/>
      <c r="PFI56" s="71"/>
      <c r="PFJ56" s="71"/>
      <c r="PFK56" s="71"/>
      <c r="PFL56" s="71"/>
      <c r="PFM56" s="71"/>
      <c r="PFN56" s="71"/>
      <c r="PFO56" s="71"/>
      <c r="PFP56" s="71"/>
      <c r="PFQ56" s="71"/>
      <c r="PFR56" s="71"/>
      <c r="PFS56" s="71"/>
      <c r="PFT56" s="71"/>
      <c r="PFU56" s="71"/>
      <c r="PFV56" s="71"/>
      <c r="PFW56" s="71"/>
      <c r="PFX56" s="71"/>
      <c r="PFY56" s="71"/>
      <c r="PFZ56" s="71"/>
      <c r="PGA56" s="71"/>
      <c r="PGB56" s="71"/>
      <c r="PGC56" s="71"/>
      <c r="PGD56" s="71"/>
      <c r="PGE56" s="71"/>
      <c r="PGF56" s="71"/>
      <c r="PGG56" s="71"/>
      <c r="PGH56" s="71"/>
      <c r="PGI56" s="71"/>
      <c r="PGJ56" s="71"/>
      <c r="PGK56" s="71"/>
      <c r="PGL56" s="71"/>
      <c r="PGM56" s="71"/>
      <c r="PGN56" s="71"/>
      <c r="PGO56" s="71"/>
      <c r="PGP56" s="71"/>
      <c r="PGQ56" s="71"/>
      <c r="PGR56" s="71"/>
      <c r="PGS56" s="71"/>
      <c r="PGT56" s="71"/>
      <c r="PGU56" s="71"/>
      <c r="PGV56" s="71"/>
      <c r="PGW56" s="71"/>
      <c r="PGX56" s="71"/>
      <c r="PGY56" s="71"/>
      <c r="PGZ56" s="71"/>
      <c r="PHA56" s="71"/>
      <c r="PHB56" s="71"/>
      <c r="PHC56" s="71"/>
      <c r="PHD56" s="71"/>
      <c r="PHE56" s="71"/>
      <c r="PHF56" s="71"/>
      <c r="PHG56" s="71"/>
      <c r="PHH56" s="71"/>
      <c r="PHI56" s="71"/>
      <c r="PHJ56" s="71"/>
      <c r="PHK56" s="71"/>
      <c r="PHL56" s="71"/>
      <c r="PHM56" s="71"/>
      <c r="PHN56" s="71"/>
      <c r="PHO56" s="71"/>
      <c r="PHP56" s="71"/>
      <c r="PHQ56" s="71"/>
      <c r="PHR56" s="71"/>
      <c r="PHS56" s="71"/>
      <c r="PHT56" s="71"/>
      <c r="PHU56" s="71"/>
      <c r="PHV56" s="71"/>
      <c r="PHW56" s="71"/>
      <c r="PHX56" s="71"/>
      <c r="PHY56" s="71"/>
      <c r="PHZ56" s="71"/>
      <c r="PIA56" s="71"/>
      <c r="PIB56" s="71"/>
      <c r="PIC56" s="71"/>
      <c r="PID56" s="71"/>
      <c r="PIE56" s="71"/>
      <c r="PIF56" s="71"/>
      <c r="PIG56" s="71"/>
      <c r="PIH56" s="71"/>
      <c r="PII56" s="71"/>
      <c r="PIJ56" s="71"/>
      <c r="PIK56" s="71"/>
      <c r="PIL56" s="71"/>
      <c r="PIM56" s="71"/>
      <c r="PIN56" s="71"/>
      <c r="PIO56" s="71"/>
      <c r="PIP56" s="71"/>
      <c r="PIQ56" s="71"/>
      <c r="PIR56" s="71"/>
      <c r="PIS56" s="71"/>
      <c r="PIT56" s="71"/>
      <c r="PIU56" s="71"/>
      <c r="PIV56" s="71"/>
      <c r="PIW56" s="71"/>
      <c r="PIX56" s="71"/>
      <c r="PIY56" s="71"/>
      <c r="PIZ56" s="71"/>
      <c r="PJA56" s="71"/>
      <c r="PJB56" s="71"/>
      <c r="PJC56" s="71"/>
      <c r="PJD56" s="71"/>
      <c r="PJE56" s="71"/>
      <c r="PJF56" s="71"/>
      <c r="PJG56" s="71"/>
      <c r="PJH56" s="71"/>
      <c r="PJI56" s="71"/>
      <c r="PJJ56" s="71"/>
      <c r="PJK56" s="71"/>
      <c r="PJL56" s="71"/>
      <c r="PJM56" s="71"/>
      <c r="PJN56" s="71"/>
      <c r="PJO56" s="71"/>
      <c r="PJP56" s="71"/>
      <c r="PJQ56" s="71"/>
      <c r="PJR56" s="71"/>
      <c r="PJS56" s="71"/>
      <c r="PJT56" s="71"/>
      <c r="PJU56" s="71"/>
      <c r="PJV56" s="71"/>
      <c r="PJW56" s="71"/>
      <c r="PJX56" s="71"/>
      <c r="PJY56" s="71"/>
      <c r="PJZ56" s="71"/>
      <c r="PKA56" s="71"/>
      <c r="PKB56" s="71"/>
      <c r="PKC56" s="71"/>
      <c r="PKD56" s="71"/>
      <c r="PKE56" s="71"/>
      <c r="PKF56" s="71"/>
      <c r="PKG56" s="71"/>
      <c r="PKH56" s="71"/>
      <c r="PKI56" s="71"/>
      <c r="PKJ56" s="71"/>
      <c r="PKK56" s="71"/>
      <c r="PKL56" s="71"/>
      <c r="PKM56" s="71"/>
      <c r="PKN56" s="71"/>
      <c r="PKO56" s="71"/>
      <c r="PKP56" s="71"/>
      <c r="PKQ56" s="71"/>
      <c r="PKR56" s="71"/>
      <c r="PKS56" s="71"/>
      <c r="PKT56" s="71"/>
      <c r="PKU56" s="71"/>
      <c r="PKV56" s="71"/>
      <c r="PKW56" s="71"/>
      <c r="PKX56" s="71"/>
      <c r="PKY56" s="71"/>
      <c r="PKZ56" s="71"/>
      <c r="PLA56" s="71"/>
      <c r="PLB56" s="71"/>
      <c r="PLC56" s="71"/>
      <c r="PLD56" s="71"/>
      <c r="PLE56" s="71"/>
      <c r="PLF56" s="71"/>
      <c r="PLG56" s="71"/>
      <c r="PLH56" s="71"/>
      <c r="PLI56" s="71"/>
      <c r="PLJ56" s="71"/>
      <c r="PLK56" s="71"/>
      <c r="PLL56" s="71"/>
      <c r="PLM56" s="71"/>
      <c r="PLN56" s="71"/>
      <c r="PLO56" s="71"/>
      <c r="PLP56" s="71"/>
      <c r="PLQ56" s="71"/>
      <c r="PLR56" s="71"/>
      <c r="PLS56" s="71"/>
      <c r="PLT56" s="71"/>
      <c r="PLU56" s="71"/>
      <c r="PLV56" s="71"/>
      <c r="PLW56" s="71"/>
      <c r="PLX56" s="71"/>
      <c r="PLY56" s="71"/>
      <c r="PLZ56" s="71"/>
      <c r="PMA56" s="71"/>
      <c r="PMB56" s="71"/>
      <c r="PMC56" s="71"/>
      <c r="PMD56" s="71"/>
      <c r="PME56" s="71"/>
      <c r="PMF56" s="71"/>
      <c r="PMG56" s="71"/>
      <c r="PMH56" s="71"/>
      <c r="PMI56" s="71"/>
      <c r="PMJ56" s="71"/>
      <c r="PMK56" s="71"/>
      <c r="PML56" s="71"/>
      <c r="PMM56" s="71"/>
      <c r="PMN56" s="71"/>
      <c r="PMO56" s="71"/>
      <c r="PMP56" s="71"/>
      <c r="PMQ56" s="71"/>
      <c r="PMR56" s="71"/>
      <c r="PMS56" s="71"/>
      <c r="PMT56" s="71"/>
      <c r="PMU56" s="71"/>
      <c r="PMV56" s="71"/>
      <c r="PMW56" s="71"/>
      <c r="PMX56" s="71"/>
      <c r="PMY56" s="71"/>
      <c r="PMZ56" s="71"/>
      <c r="PNA56" s="71"/>
      <c r="PNB56" s="71"/>
      <c r="PNC56" s="71"/>
      <c r="PND56" s="71"/>
      <c r="PNE56" s="71"/>
      <c r="PNF56" s="71"/>
      <c r="PNG56" s="71"/>
      <c r="PNH56" s="71"/>
      <c r="PNI56" s="71"/>
      <c r="PNJ56" s="71"/>
      <c r="PNK56" s="71"/>
      <c r="PNL56" s="71"/>
      <c r="PNM56" s="71"/>
      <c r="PNN56" s="71"/>
      <c r="PNO56" s="71"/>
      <c r="PNP56" s="71"/>
      <c r="PNQ56" s="71"/>
      <c r="PNR56" s="71"/>
      <c r="PNS56" s="71"/>
      <c r="PNT56" s="71"/>
      <c r="PNU56" s="71"/>
      <c r="PNV56" s="71"/>
      <c r="PNW56" s="71"/>
      <c r="PNX56" s="71"/>
      <c r="PNY56" s="71"/>
      <c r="PNZ56" s="71"/>
      <c r="POA56" s="71"/>
      <c r="POB56" s="71"/>
      <c r="POC56" s="71"/>
      <c r="POD56" s="71"/>
      <c r="POE56" s="71"/>
      <c r="POF56" s="71"/>
      <c r="POG56" s="71"/>
      <c r="POH56" s="71"/>
      <c r="POI56" s="71"/>
      <c r="POJ56" s="71"/>
      <c r="POK56" s="71"/>
      <c r="POL56" s="71"/>
      <c r="POM56" s="71"/>
      <c r="PON56" s="71"/>
      <c r="POO56" s="71"/>
      <c r="POP56" s="71"/>
      <c r="POQ56" s="71"/>
      <c r="POR56" s="71"/>
      <c r="POS56" s="71"/>
      <c r="POT56" s="71"/>
      <c r="POU56" s="71"/>
      <c r="POV56" s="71"/>
      <c r="POW56" s="71"/>
      <c r="POX56" s="71"/>
      <c r="POY56" s="71"/>
      <c r="POZ56" s="71"/>
      <c r="PPA56" s="71"/>
      <c r="PPB56" s="71"/>
      <c r="PPC56" s="71"/>
      <c r="PPD56" s="71"/>
      <c r="PPE56" s="71"/>
      <c r="PPF56" s="71"/>
      <c r="PPG56" s="71"/>
      <c r="PPH56" s="71"/>
      <c r="PPI56" s="71"/>
      <c r="PPJ56" s="71"/>
      <c r="PPK56" s="71"/>
      <c r="PPL56" s="71"/>
      <c r="PPM56" s="71"/>
      <c r="PPN56" s="71"/>
      <c r="PPO56" s="71"/>
      <c r="PPP56" s="71"/>
      <c r="PPQ56" s="71"/>
      <c r="PPR56" s="71"/>
      <c r="PPS56" s="71"/>
      <c r="PPT56" s="71"/>
      <c r="PPU56" s="71"/>
      <c r="PPV56" s="71"/>
      <c r="PPW56" s="71"/>
      <c r="PPX56" s="71"/>
      <c r="PPY56" s="71"/>
      <c r="PPZ56" s="71"/>
      <c r="PQA56" s="71"/>
      <c r="PQB56" s="71"/>
      <c r="PQC56" s="71"/>
      <c r="PQD56" s="71"/>
      <c r="PQE56" s="71"/>
      <c r="PQF56" s="71"/>
      <c r="PQG56" s="71"/>
      <c r="PQH56" s="71"/>
      <c r="PQI56" s="71"/>
      <c r="PQJ56" s="71"/>
      <c r="PQK56" s="71"/>
      <c r="PQL56" s="71"/>
      <c r="PQM56" s="71"/>
      <c r="PQN56" s="71"/>
      <c r="PQO56" s="71"/>
      <c r="PQP56" s="71"/>
      <c r="PQQ56" s="71"/>
      <c r="PQR56" s="71"/>
      <c r="PQS56" s="71"/>
      <c r="PQT56" s="71"/>
      <c r="PQU56" s="71"/>
      <c r="PQV56" s="71"/>
      <c r="PQW56" s="71"/>
      <c r="PQX56" s="71"/>
      <c r="PQY56" s="71"/>
      <c r="PQZ56" s="71"/>
      <c r="PRA56" s="71"/>
      <c r="PRB56" s="71"/>
      <c r="PRC56" s="71"/>
      <c r="PRD56" s="71"/>
      <c r="PRE56" s="71"/>
      <c r="PRF56" s="71"/>
      <c r="PRG56" s="71"/>
      <c r="PRH56" s="71"/>
      <c r="PRI56" s="71"/>
      <c r="PRJ56" s="71"/>
      <c r="PRK56" s="71"/>
      <c r="PRL56" s="71"/>
      <c r="PRM56" s="71"/>
      <c r="PRN56" s="71"/>
      <c r="PRO56" s="71"/>
      <c r="PRP56" s="71"/>
      <c r="PRQ56" s="71"/>
      <c r="PRR56" s="71"/>
      <c r="PRS56" s="71"/>
      <c r="PRT56" s="71"/>
      <c r="PRU56" s="71"/>
      <c r="PRV56" s="71"/>
      <c r="PRW56" s="71"/>
      <c r="PRX56" s="71"/>
      <c r="PRY56" s="71"/>
      <c r="PRZ56" s="71"/>
      <c r="PSA56" s="71"/>
      <c r="PSB56" s="71"/>
      <c r="PSC56" s="71"/>
      <c r="PSD56" s="71"/>
      <c r="PSE56" s="71"/>
      <c r="PSF56" s="71"/>
      <c r="PSG56" s="71"/>
      <c r="PSH56" s="71"/>
      <c r="PSI56" s="71"/>
      <c r="PSJ56" s="71"/>
      <c r="PSK56" s="71"/>
      <c r="PSL56" s="71"/>
      <c r="PSM56" s="71"/>
      <c r="PSN56" s="71"/>
      <c r="PSO56" s="71"/>
      <c r="PSP56" s="71"/>
      <c r="PSQ56" s="71"/>
      <c r="PSR56" s="71"/>
      <c r="PSS56" s="71"/>
      <c r="PST56" s="71"/>
      <c r="PSU56" s="71"/>
      <c r="PSV56" s="71"/>
      <c r="PSW56" s="71"/>
      <c r="PSX56" s="71"/>
      <c r="PSY56" s="71"/>
      <c r="PSZ56" s="71"/>
      <c r="PTA56" s="71"/>
      <c r="PTB56" s="71"/>
      <c r="PTC56" s="71"/>
      <c r="PTD56" s="71"/>
      <c r="PTE56" s="71"/>
      <c r="PTF56" s="71"/>
      <c r="PTG56" s="71"/>
      <c r="PTH56" s="71"/>
      <c r="PTI56" s="71"/>
      <c r="PTJ56" s="71"/>
      <c r="PTK56" s="71"/>
      <c r="PTL56" s="71"/>
      <c r="PTM56" s="71"/>
      <c r="PTN56" s="71"/>
      <c r="PTO56" s="71"/>
      <c r="PTP56" s="71"/>
      <c r="PTQ56" s="71"/>
      <c r="PTR56" s="71"/>
      <c r="PTS56" s="71"/>
      <c r="PTT56" s="71"/>
      <c r="PTU56" s="71"/>
      <c r="PTV56" s="71"/>
      <c r="PTW56" s="71"/>
      <c r="PTX56" s="71"/>
      <c r="PTY56" s="71"/>
      <c r="PTZ56" s="71"/>
      <c r="PUA56" s="71"/>
      <c r="PUB56" s="71"/>
      <c r="PUC56" s="71"/>
      <c r="PUD56" s="71"/>
      <c r="PUE56" s="71"/>
      <c r="PUF56" s="71"/>
      <c r="PUG56" s="71"/>
      <c r="PUH56" s="71"/>
      <c r="PUI56" s="71"/>
      <c r="PUJ56" s="71"/>
      <c r="PUK56" s="71"/>
      <c r="PUL56" s="71"/>
      <c r="PUM56" s="71"/>
      <c r="PUN56" s="71"/>
      <c r="PUO56" s="71"/>
      <c r="PUP56" s="71"/>
      <c r="PUQ56" s="71"/>
      <c r="PUR56" s="71"/>
      <c r="PUS56" s="71"/>
      <c r="PUT56" s="71"/>
      <c r="PUU56" s="71"/>
      <c r="PUV56" s="71"/>
      <c r="PUW56" s="71"/>
      <c r="PUX56" s="71"/>
      <c r="PUY56" s="71"/>
      <c r="PUZ56" s="71"/>
      <c r="PVA56" s="71"/>
      <c r="PVB56" s="71"/>
      <c r="PVC56" s="71"/>
      <c r="PVD56" s="71"/>
      <c r="PVE56" s="71"/>
      <c r="PVF56" s="71"/>
      <c r="PVG56" s="71"/>
      <c r="PVH56" s="71"/>
      <c r="PVI56" s="71"/>
      <c r="PVJ56" s="71"/>
      <c r="PVK56" s="71"/>
      <c r="PVL56" s="71"/>
      <c r="PVM56" s="71"/>
      <c r="PVN56" s="71"/>
      <c r="PVO56" s="71"/>
      <c r="PVP56" s="71"/>
      <c r="PVQ56" s="71"/>
      <c r="PVR56" s="71"/>
      <c r="PVS56" s="71"/>
      <c r="PVT56" s="71"/>
      <c r="PVU56" s="71"/>
      <c r="PVV56" s="71"/>
      <c r="PVW56" s="71"/>
      <c r="PVX56" s="71"/>
      <c r="PVY56" s="71"/>
      <c r="PVZ56" s="71"/>
      <c r="PWA56" s="71"/>
      <c r="PWB56" s="71"/>
      <c r="PWC56" s="71"/>
      <c r="PWD56" s="71"/>
      <c r="PWE56" s="71"/>
      <c r="PWF56" s="71"/>
      <c r="PWG56" s="71"/>
      <c r="PWH56" s="71"/>
      <c r="PWI56" s="71"/>
      <c r="PWJ56" s="71"/>
      <c r="PWK56" s="71"/>
      <c r="PWL56" s="71"/>
      <c r="PWM56" s="71"/>
      <c r="PWN56" s="71"/>
      <c r="PWO56" s="71"/>
      <c r="PWP56" s="71"/>
      <c r="PWQ56" s="71"/>
      <c r="PWR56" s="71"/>
      <c r="PWS56" s="71"/>
      <c r="PWT56" s="71"/>
      <c r="PWU56" s="71"/>
      <c r="PWV56" s="71"/>
      <c r="PWW56" s="71"/>
      <c r="PWX56" s="71"/>
      <c r="PWY56" s="71"/>
      <c r="PWZ56" s="71"/>
      <c r="PXA56" s="71"/>
      <c r="PXB56" s="71"/>
      <c r="PXC56" s="71"/>
      <c r="PXD56" s="71"/>
      <c r="PXE56" s="71"/>
      <c r="PXF56" s="71"/>
      <c r="PXG56" s="71"/>
      <c r="PXH56" s="71"/>
      <c r="PXI56" s="71"/>
      <c r="PXJ56" s="71"/>
      <c r="PXK56" s="71"/>
      <c r="PXL56" s="71"/>
      <c r="PXM56" s="71"/>
      <c r="PXN56" s="71"/>
      <c r="PXO56" s="71"/>
      <c r="PXP56" s="71"/>
      <c r="PXQ56" s="71"/>
      <c r="PXR56" s="71"/>
      <c r="PXS56" s="71"/>
      <c r="PXT56" s="71"/>
      <c r="PXU56" s="71"/>
      <c r="PXV56" s="71"/>
      <c r="PXW56" s="71"/>
      <c r="PXX56" s="71"/>
      <c r="PXY56" s="71"/>
      <c r="PXZ56" s="71"/>
      <c r="PYA56" s="71"/>
      <c r="PYB56" s="71"/>
      <c r="PYC56" s="71"/>
      <c r="PYD56" s="71"/>
      <c r="PYE56" s="71"/>
      <c r="PYF56" s="71"/>
      <c r="PYG56" s="71"/>
      <c r="PYH56" s="71"/>
      <c r="PYI56" s="71"/>
      <c r="PYJ56" s="71"/>
      <c r="PYK56" s="71"/>
      <c r="PYL56" s="71"/>
      <c r="PYM56" s="71"/>
      <c r="PYN56" s="71"/>
      <c r="PYO56" s="71"/>
      <c r="PYP56" s="71"/>
      <c r="PYQ56" s="71"/>
      <c r="PYR56" s="71"/>
      <c r="PYS56" s="71"/>
      <c r="PYT56" s="71"/>
      <c r="PYU56" s="71"/>
      <c r="PYV56" s="71"/>
      <c r="PYW56" s="71"/>
      <c r="PYX56" s="71"/>
      <c r="PYY56" s="71"/>
      <c r="PYZ56" s="71"/>
      <c r="PZA56" s="71"/>
      <c r="PZB56" s="71"/>
      <c r="PZC56" s="71"/>
      <c r="PZD56" s="71"/>
      <c r="PZE56" s="71"/>
      <c r="PZF56" s="71"/>
      <c r="PZG56" s="71"/>
      <c r="PZH56" s="71"/>
      <c r="PZI56" s="71"/>
      <c r="PZJ56" s="71"/>
      <c r="PZK56" s="71"/>
      <c r="PZL56" s="71"/>
      <c r="PZM56" s="71"/>
      <c r="PZN56" s="71"/>
      <c r="PZO56" s="71"/>
      <c r="PZP56" s="71"/>
      <c r="PZQ56" s="71"/>
      <c r="PZR56" s="71"/>
      <c r="PZS56" s="71"/>
      <c r="PZT56" s="71"/>
      <c r="PZU56" s="71"/>
      <c r="PZV56" s="71"/>
      <c r="PZW56" s="71"/>
      <c r="PZX56" s="71"/>
      <c r="PZY56" s="71"/>
      <c r="PZZ56" s="71"/>
      <c r="QAA56" s="71"/>
      <c r="QAB56" s="71"/>
      <c r="QAC56" s="71"/>
      <c r="QAD56" s="71"/>
      <c r="QAE56" s="71"/>
      <c r="QAF56" s="71"/>
      <c r="QAG56" s="71"/>
      <c r="QAH56" s="71"/>
      <c r="QAI56" s="71"/>
      <c r="QAJ56" s="71"/>
      <c r="QAK56" s="71"/>
      <c r="QAL56" s="71"/>
      <c r="QAM56" s="71"/>
      <c r="QAN56" s="71"/>
      <c r="QAO56" s="71"/>
      <c r="QAP56" s="71"/>
      <c r="QAQ56" s="71"/>
      <c r="QAR56" s="71"/>
      <c r="QAS56" s="71"/>
      <c r="QAT56" s="71"/>
      <c r="QAU56" s="71"/>
      <c r="QAV56" s="71"/>
      <c r="QAW56" s="71"/>
      <c r="QAX56" s="71"/>
      <c r="QAY56" s="71"/>
      <c r="QAZ56" s="71"/>
      <c r="QBA56" s="71"/>
      <c r="QBB56" s="71"/>
      <c r="QBC56" s="71"/>
      <c r="QBD56" s="71"/>
      <c r="QBE56" s="71"/>
      <c r="QBF56" s="71"/>
      <c r="QBG56" s="71"/>
      <c r="QBH56" s="71"/>
      <c r="QBI56" s="71"/>
      <c r="QBJ56" s="71"/>
      <c r="QBK56" s="71"/>
      <c r="QBL56" s="71"/>
      <c r="QBM56" s="71"/>
      <c r="QBN56" s="71"/>
      <c r="QBO56" s="71"/>
      <c r="QBP56" s="71"/>
      <c r="QBQ56" s="71"/>
      <c r="QBR56" s="71"/>
      <c r="QBS56" s="71"/>
      <c r="QBT56" s="71"/>
      <c r="QBU56" s="71"/>
      <c r="QBV56" s="71"/>
      <c r="QBW56" s="71"/>
      <c r="QBX56" s="71"/>
      <c r="QBY56" s="71"/>
      <c r="QBZ56" s="71"/>
      <c r="QCA56" s="71"/>
      <c r="QCB56" s="71"/>
      <c r="QCC56" s="71"/>
      <c r="QCD56" s="71"/>
      <c r="QCE56" s="71"/>
      <c r="QCF56" s="71"/>
      <c r="QCG56" s="71"/>
      <c r="QCH56" s="71"/>
      <c r="QCI56" s="71"/>
      <c r="QCJ56" s="71"/>
      <c r="QCK56" s="71"/>
      <c r="QCL56" s="71"/>
      <c r="QCM56" s="71"/>
      <c r="QCN56" s="71"/>
      <c r="QCO56" s="71"/>
      <c r="QCP56" s="71"/>
      <c r="QCQ56" s="71"/>
      <c r="QCR56" s="71"/>
      <c r="QCS56" s="71"/>
      <c r="QCT56" s="71"/>
      <c r="QCU56" s="71"/>
      <c r="QCV56" s="71"/>
      <c r="QCW56" s="71"/>
      <c r="QCX56" s="71"/>
      <c r="QCY56" s="71"/>
      <c r="QCZ56" s="71"/>
      <c r="QDA56" s="71"/>
      <c r="QDB56" s="71"/>
      <c r="QDC56" s="71"/>
      <c r="QDD56" s="71"/>
      <c r="QDE56" s="71"/>
      <c r="QDF56" s="71"/>
      <c r="QDG56" s="71"/>
      <c r="QDH56" s="71"/>
      <c r="QDI56" s="71"/>
      <c r="QDJ56" s="71"/>
      <c r="QDK56" s="71"/>
      <c r="QDL56" s="71"/>
      <c r="QDM56" s="71"/>
      <c r="QDN56" s="71"/>
      <c r="QDO56" s="71"/>
      <c r="QDP56" s="71"/>
      <c r="QDQ56" s="71"/>
      <c r="QDR56" s="71"/>
      <c r="QDS56" s="71"/>
      <c r="QDT56" s="71"/>
      <c r="QDU56" s="71"/>
      <c r="QDV56" s="71"/>
      <c r="QDW56" s="71"/>
      <c r="QDX56" s="71"/>
      <c r="QDY56" s="71"/>
      <c r="QDZ56" s="71"/>
      <c r="QEA56" s="71"/>
      <c r="QEB56" s="71"/>
      <c r="QEC56" s="71"/>
      <c r="QED56" s="71"/>
      <c r="QEE56" s="71"/>
      <c r="QEF56" s="71"/>
      <c r="QEG56" s="71"/>
      <c r="QEH56" s="71"/>
      <c r="QEI56" s="71"/>
      <c r="QEJ56" s="71"/>
      <c r="QEK56" s="71"/>
      <c r="QEL56" s="71"/>
      <c r="QEM56" s="71"/>
      <c r="QEN56" s="71"/>
      <c r="QEO56" s="71"/>
      <c r="QEP56" s="71"/>
      <c r="QEQ56" s="71"/>
      <c r="QER56" s="71"/>
      <c r="QES56" s="71"/>
      <c r="QET56" s="71"/>
      <c r="QEU56" s="71"/>
      <c r="QEV56" s="71"/>
      <c r="QEW56" s="71"/>
      <c r="QEX56" s="71"/>
      <c r="QEY56" s="71"/>
      <c r="QEZ56" s="71"/>
      <c r="QFA56" s="71"/>
      <c r="QFB56" s="71"/>
      <c r="QFC56" s="71"/>
      <c r="QFD56" s="71"/>
      <c r="QFE56" s="71"/>
      <c r="QFF56" s="71"/>
      <c r="QFG56" s="71"/>
      <c r="QFH56" s="71"/>
      <c r="QFI56" s="71"/>
      <c r="QFJ56" s="71"/>
      <c r="QFK56" s="71"/>
      <c r="QFL56" s="71"/>
      <c r="QFM56" s="71"/>
      <c r="QFN56" s="71"/>
      <c r="QFO56" s="71"/>
      <c r="QFP56" s="71"/>
      <c r="QFQ56" s="71"/>
      <c r="QFR56" s="71"/>
      <c r="QFS56" s="71"/>
      <c r="QFT56" s="71"/>
      <c r="QFU56" s="71"/>
      <c r="QFV56" s="71"/>
      <c r="QFW56" s="71"/>
      <c r="QFX56" s="71"/>
      <c r="QFY56" s="71"/>
      <c r="QFZ56" s="71"/>
      <c r="QGA56" s="71"/>
      <c r="QGB56" s="71"/>
      <c r="QGC56" s="71"/>
      <c r="QGD56" s="71"/>
      <c r="QGE56" s="71"/>
      <c r="QGF56" s="71"/>
      <c r="QGG56" s="71"/>
      <c r="QGH56" s="71"/>
      <c r="QGI56" s="71"/>
      <c r="QGJ56" s="71"/>
      <c r="QGK56" s="71"/>
      <c r="QGL56" s="71"/>
      <c r="QGM56" s="71"/>
      <c r="QGN56" s="71"/>
      <c r="QGO56" s="71"/>
      <c r="QGP56" s="71"/>
      <c r="QGQ56" s="71"/>
      <c r="QGR56" s="71"/>
      <c r="QGS56" s="71"/>
      <c r="QGT56" s="71"/>
      <c r="QGU56" s="71"/>
      <c r="QGV56" s="71"/>
      <c r="QGW56" s="71"/>
      <c r="QGX56" s="71"/>
      <c r="QGY56" s="71"/>
      <c r="QGZ56" s="71"/>
      <c r="QHA56" s="71"/>
      <c r="QHB56" s="71"/>
      <c r="QHC56" s="71"/>
      <c r="QHD56" s="71"/>
      <c r="QHE56" s="71"/>
      <c r="QHF56" s="71"/>
      <c r="QHG56" s="71"/>
      <c r="QHH56" s="71"/>
      <c r="QHI56" s="71"/>
      <c r="QHJ56" s="71"/>
      <c r="QHK56" s="71"/>
      <c r="QHL56" s="71"/>
      <c r="QHM56" s="71"/>
      <c r="QHN56" s="71"/>
      <c r="QHO56" s="71"/>
      <c r="QHP56" s="71"/>
      <c r="QHQ56" s="71"/>
      <c r="QHR56" s="71"/>
      <c r="QHS56" s="71"/>
      <c r="QHT56" s="71"/>
      <c r="QHU56" s="71"/>
      <c r="QHV56" s="71"/>
      <c r="QHW56" s="71"/>
      <c r="QHX56" s="71"/>
      <c r="QHY56" s="71"/>
      <c r="QHZ56" s="71"/>
      <c r="QIA56" s="71"/>
      <c r="QIB56" s="71"/>
      <c r="QIC56" s="71"/>
      <c r="QID56" s="71"/>
      <c r="QIE56" s="71"/>
      <c r="QIF56" s="71"/>
      <c r="QIG56" s="71"/>
      <c r="QIH56" s="71"/>
      <c r="QII56" s="71"/>
      <c r="QIJ56" s="71"/>
      <c r="QIK56" s="71"/>
      <c r="QIL56" s="71"/>
      <c r="QIM56" s="71"/>
      <c r="QIN56" s="71"/>
      <c r="QIO56" s="71"/>
      <c r="QIP56" s="71"/>
      <c r="QIQ56" s="71"/>
      <c r="QIR56" s="71"/>
      <c r="QIS56" s="71"/>
      <c r="QIT56" s="71"/>
      <c r="QIU56" s="71"/>
      <c r="QIV56" s="71"/>
      <c r="QIW56" s="71"/>
      <c r="QIX56" s="71"/>
      <c r="QIY56" s="71"/>
      <c r="QIZ56" s="71"/>
      <c r="QJA56" s="71"/>
      <c r="QJB56" s="71"/>
      <c r="QJC56" s="71"/>
      <c r="QJD56" s="71"/>
      <c r="QJE56" s="71"/>
      <c r="QJF56" s="71"/>
      <c r="QJG56" s="71"/>
      <c r="QJH56" s="71"/>
      <c r="QJI56" s="71"/>
      <c r="QJJ56" s="71"/>
      <c r="QJK56" s="71"/>
      <c r="QJL56" s="71"/>
      <c r="QJM56" s="71"/>
      <c r="QJN56" s="71"/>
      <c r="QJO56" s="71"/>
      <c r="QJP56" s="71"/>
      <c r="QJQ56" s="71"/>
      <c r="QJR56" s="71"/>
      <c r="QJS56" s="71"/>
      <c r="QJT56" s="71"/>
      <c r="QJU56" s="71"/>
      <c r="QJV56" s="71"/>
      <c r="QJW56" s="71"/>
      <c r="QJX56" s="71"/>
      <c r="QJY56" s="71"/>
      <c r="QJZ56" s="71"/>
      <c r="QKA56" s="71"/>
      <c r="QKB56" s="71"/>
      <c r="QKC56" s="71"/>
      <c r="QKD56" s="71"/>
      <c r="QKE56" s="71"/>
      <c r="QKF56" s="71"/>
      <c r="QKG56" s="71"/>
      <c r="QKH56" s="71"/>
      <c r="QKI56" s="71"/>
      <c r="QKJ56" s="71"/>
      <c r="QKK56" s="71"/>
      <c r="QKL56" s="71"/>
      <c r="QKM56" s="71"/>
      <c r="QKN56" s="71"/>
      <c r="QKO56" s="71"/>
      <c r="QKP56" s="71"/>
      <c r="QKQ56" s="71"/>
      <c r="QKR56" s="71"/>
      <c r="QKS56" s="71"/>
      <c r="QKT56" s="71"/>
      <c r="QKU56" s="71"/>
      <c r="QKV56" s="71"/>
      <c r="QKW56" s="71"/>
      <c r="QKX56" s="71"/>
      <c r="QKY56" s="71"/>
      <c r="QKZ56" s="71"/>
      <c r="QLA56" s="71"/>
      <c r="QLB56" s="71"/>
      <c r="QLC56" s="71"/>
      <c r="QLD56" s="71"/>
      <c r="QLE56" s="71"/>
      <c r="QLF56" s="71"/>
      <c r="QLG56" s="71"/>
      <c r="QLH56" s="71"/>
      <c r="QLI56" s="71"/>
      <c r="QLJ56" s="71"/>
      <c r="QLK56" s="71"/>
      <c r="QLL56" s="71"/>
      <c r="QLM56" s="71"/>
      <c r="QLN56" s="71"/>
      <c r="QLO56" s="71"/>
      <c r="QLP56" s="71"/>
      <c r="QLQ56" s="71"/>
      <c r="QLR56" s="71"/>
      <c r="QLS56" s="71"/>
      <c r="QLT56" s="71"/>
      <c r="QLU56" s="71"/>
      <c r="QLV56" s="71"/>
      <c r="QLW56" s="71"/>
      <c r="QLX56" s="71"/>
      <c r="QLY56" s="71"/>
      <c r="QLZ56" s="71"/>
      <c r="QMA56" s="71"/>
      <c r="QMB56" s="71"/>
      <c r="QMC56" s="71"/>
      <c r="QMD56" s="71"/>
      <c r="QME56" s="71"/>
      <c r="QMF56" s="71"/>
      <c r="QMG56" s="71"/>
      <c r="QMH56" s="71"/>
      <c r="QMI56" s="71"/>
      <c r="QMJ56" s="71"/>
      <c r="QMK56" s="71"/>
      <c r="QML56" s="71"/>
      <c r="QMM56" s="71"/>
      <c r="QMN56" s="71"/>
      <c r="QMO56" s="71"/>
      <c r="QMP56" s="71"/>
      <c r="QMQ56" s="71"/>
      <c r="QMR56" s="71"/>
      <c r="QMS56" s="71"/>
      <c r="QMT56" s="71"/>
      <c r="QMU56" s="71"/>
      <c r="QMV56" s="71"/>
      <c r="QMW56" s="71"/>
      <c r="QMX56" s="71"/>
      <c r="QMY56" s="71"/>
      <c r="QMZ56" s="71"/>
      <c r="QNA56" s="71"/>
      <c r="QNB56" s="71"/>
      <c r="QNC56" s="71"/>
      <c r="QND56" s="71"/>
      <c r="QNE56" s="71"/>
      <c r="QNF56" s="71"/>
      <c r="QNG56" s="71"/>
      <c r="QNH56" s="71"/>
      <c r="QNI56" s="71"/>
      <c r="QNJ56" s="71"/>
      <c r="QNK56" s="71"/>
      <c r="QNL56" s="71"/>
      <c r="QNM56" s="71"/>
      <c r="QNN56" s="71"/>
      <c r="QNO56" s="71"/>
      <c r="QNP56" s="71"/>
      <c r="QNQ56" s="71"/>
      <c r="QNR56" s="71"/>
      <c r="QNS56" s="71"/>
      <c r="QNT56" s="71"/>
      <c r="QNU56" s="71"/>
      <c r="QNV56" s="71"/>
      <c r="QNW56" s="71"/>
      <c r="QNX56" s="71"/>
      <c r="QNY56" s="71"/>
      <c r="QNZ56" s="71"/>
      <c r="QOA56" s="71"/>
      <c r="QOB56" s="71"/>
      <c r="QOC56" s="71"/>
      <c r="QOD56" s="71"/>
      <c r="QOE56" s="71"/>
      <c r="QOF56" s="71"/>
      <c r="QOG56" s="71"/>
      <c r="QOH56" s="71"/>
      <c r="QOI56" s="71"/>
      <c r="QOJ56" s="71"/>
      <c r="QOK56" s="71"/>
      <c r="QOL56" s="71"/>
      <c r="QOM56" s="71"/>
      <c r="QON56" s="71"/>
      <c r="QOO56" s="71"/>
      <c r="QOP56" s="71"/>
      <c r="QOQ56" s="71"/>
      <c r="QOR56" s="71"/>
      <c r="QOS56" s="71"/>
      <c r="QOT56" s="71"/>
      <c r="QOU56" s="71"/>
      <c r="QOV56" s="71"/>
      <c r="QOW56" s="71"/>
      <c r="QOX56" s="71"/>
      <c r="QOY56" s="71"/>
      <c r="QOZ56" s="71"/>
      <c r="QPA56" s="71"/>
      <c r="QPB56" s="71"/>
      <c r="QPC56" s="71"/>
      <c r="QPD56" s="71"/>
      <c r="QPE56" s="71"/>
      <c r="QPF56" s="71"/>
      <c r="QPG56" s="71"/>
      <c r="QPH56" s="71"/>
      <c r="QPI56" s="71"/>
      <c r="QPJ56" s="71"/>
      <c r="QPK56" s="71"/>
      <c r="QPL56" s="71"/>
      <c r="QPM56" s="71"/>
      <c r="QPN56" s="71"/>
      <c r="QPO56" s="71"/>
      <c r="QPP56" s="71"/>
      <c r="QPQ56" s="71"/>
      <c r="QPR56" s="71"/>
      <c r="QPS56" s="71"/>
      <c r="QPT56" s="71"/>
      <c r="QPU56" s="71"/>
      <c r="QPV56" s="71"/>
      <c r="QPW56" s="71"/>
      <c r="QPX56" s="71"/>
      <c r="QPY56" s="71"/>
      <c r="QPZ56" s="71"/>
      <c r="QQA56" s="71"/>
      <c r="QQB56" s="71"/>
      <c r="QQC56" s="71"/>
      <c r="QQD56" s="71"/>
      <c r="QQE56" s="71"/>
      <c r="QQF56" s="71"/>
      <c r="QQG56" s="71"/>
      <c r="QQH56" s="71"/>
      <c r="QQI56" s="71"/>
      <c r="QQJ56" s="71"/>
      <c r="QQK56" s="71"/>
      <c r="QQL56" s="71"/>
      <c r="QQM56" s="71"/>
      <c r="QQN56" s="71"/>
      <c r="QQO56" s="71"/>
      <c r="QQP56" s="71"/>
      <c r="QQQ56" s="71"/>
      <c r="QQR56" s="71"/>
      <c r="QQS56" s="71"/>
      <c r="QQT56" s="71"/>
      <c r="QQU56" s="71"/>
      <c r="QQV56" s="71"/>
      <c r="QQW56" s="71"/>
      <c r="QQX56" s="71"/>
      <c r="QQY56" s="71"/>
      <c r="QQZ56" s="71"/>
      <c r="QRA56" s="71"/>
      <c r="QRB56" s="71"/>
      <c r="QRC56" s="71"/>
      <c r="QRD56" s="71"/>
      <c r="QRE56" s="71"/>
      <c r="QRF56" s="71"/>
      <c r="QRG56" s="71"/>
      <c r="QRH56" s="71"/>
      <c r="QRI56" s="71"/>
      <c r="QRJ56" s="71"/>
      <c r="QRK56" s="71"/>
      <c r="QRL56" s="71"/>
      <c r="QRM56" s="71"/>
      <c r="QRN56" s="71"/>
      <c r="QRO56" s="71"/>
      <c r="QRP56" s="71"/>
      <c r="QRQ56" s="71"/>
      <c r="QRR56" s="71"/>
      <c r="QRS56" s="71"/>
      <c r="QRT56" s="71"/>
      <c r="QRU56" s="71"/>
      <c r="QRV56" s="71"/>
      <c r="QRW56" s="71"/>
      <c r="QRX56" s="71"/>
      <c r="QRY56" s="71"/>
      <c r="QRZ56" s="71"/>
      <c r="QSA56" s="71"/>
      <c r="QSB56" s="71"/>
      <c r="QSC56" s="71"/>
      <c r="QSD56" s="71"/>
      <c r="QSE56" s="71"/>
      <c r="QSF56" s="71"/>
      <c r="QSG56" s="71"/>
      <c r="QSH56" s="71"/>
      <c r="QSI56" s="71"/>
      <c r="QSJ56" s="71"/>
      <c r="QSK56" s="71"/>
      <c r="QSL56" s="71"/>
      <c r="QSM56" s="71"/>
      <c r="QSN56" s="71"/>
      <c r="QSO56" s="71"/>
      <c r="QSP56" s="71"/>
      <c r="QSQ56" s="71"/>
      <c r="QSR56" s="71"/>
      <c r="QSS56" s="71"/>
      <c r="QST56" s="71"/>
      <c r="QSU56" s="71"/>
      <c r="QSV56" s="71"/>
      <c r="QSW56" s="71"/>
      <c r="QSX56" s="71"/>
      <c r="QSY56" s="71"/>
      <c r="QSZ56" s="71"/>
      <c r="QTA56" s="71"/>
      <c r="QTB56" s="71"/>
      <c r="QTC56" s="71"/>
      <c r="QTD56" s="71"/>
      <c r="QTE56" s="71"/>
      <c r="QTF56" s="71"/>
      <c r="QTG56" s="71"/>
      <c r="QTH56" s="71"/>
      <c r="QTI56" s="71"/>
      <c r="QTJ56" s="71"/>
      <c r="QTK56" s="71"/>
      <c r="QTL56" s="71"/>
      <c r="QTM56" s="71"/>
      <c r="QTN56" s="71"/>
      <c r="QTO56" s="71"/>
      <c r="QTP56" s="71"/>
      <c r="QTQ56" s="71"/>
      <c r="QTR56" s="71"/>
      <c r="QTS56" s="71"/>
      <c r="QTT56" s="71"/>
      <c r="QTU56" s="71"/>
      <c r="QTV56" s="71"/>
      <c r="QTW56" s="71"/>
      <c r="QTX56" s="71"/>
      <c r="QTY56" s="71"/>
      <c r="QTZ56" s="71"/>
      <c r="QUA56" s="71"/>
      <c r="QUB56" s="71"/>
      <c r="QUC56" s="71"/>
      <c r="QUD56" s="71"/>
      <c r="QUE56" s="71"/>
      <c r="QUF56" s="71"/>
      <c r="QUG56" s="71"/>
      <c r="QUH56" s="71"/>
      <c r="QUI56" s="71"/>
      <c r="QUJ56" s="71"/>
      <c r="QUK56" s="71"/>
      <c r="QUL56" s="71"/>
      <c r="QUM56" s="71"/>
      <c r="QUN56" s="71"/>
      <c r="QUO56" s="71"/>
      <c r="QUP56" s="71"/>
      <c r="QUQ56" s="71"/>
      <c r="QUR56" s="71"/>
      <c r="QUS56" s="71"/>
      <c r="QUT56" s="71"/>
      <c r="QUU56" s="71"/>
      <c r="QUV56" s="71"/>
      <c r="QUW56" s="71"/>
      <c r="QUX56" s="71"/>
      <c r="QUY56" s="71"/>
      <c r="QUZ56" s="71"/>
      <c r="QVA56" s="71"/>
      <c r="QVB56" s="71"/>
      <c r="QVC56" s="71"/>
      <c r="QVD56" s="71"/>
      <c r="QVE56" s="71"/>
      <c r="QVF56" s="71"/>
      <c r="QVG56" s="71"/>
      <c r="QVH56" s="71"/>
      <c r="QVI56" s="71"/>
      <c r="QVJ56" s="71"/>
      <c r="QVK56" s="71"/>
      <c r="QVL56" s="71"/>
      <c r="QVM56" s="71"/>
      <c r="QVN56" s="71"/>
      <c r="QVO56" s="71"/>
      <c r="QVP56" s="71"/>
      <c r="QVQ56" s="71"/>
      <c r="QVR56" s="71"/>
      <c r="QVS56" s="71"/>
      <c r="QVT56" s="71"/>
      <c r="QVU56" s="71"/>
      <c r="QVV56" s="71"/>
      <c r="QVW56" s="71"/>
      <c r="QVX56" s="71"/>
      <c r="QVY56" s="71"/>
      <c r="QVZ56" s="71"/>
      <c r="QWA56" s="71"/>
      <c r="QWB56" s="71"/>
      <c r="QWC56" s="71"/>
      <c r="QWD56" s="71"/>
      <c r="QWE56" s="71"/>
      <c r="QWF56" s="71"/>
      <c r="QWG56" s="71"/>
      <c r="QWH56" s="71"/>
      <c r="QWI56" s="71"/>
      <c r="QWJ56" s="71"/>
      <c r="QWK56" s="71"/>
      <c r="QWL56" s="71"/>
      <c r="QWM56" s="71"/>
      <c r="QWN56" s="71"/>
      <c r="QWO56" s="71"/>
      <c r="QWP56" s="71"/>
      <c r="QWQ56" s="71"/>
      <c r="QWR56" s="71"/>
      <c r="QWS56" s="71"/>
      <c r="QWT56" s="71"/>
      <c r="QWU56" s="71"/>
      <c r="QWV56" s="71"/>
      <c r="QWW56" s="71"/>
      <c r="QWX56" s="71"/>
      <c r="QWY56" s="71"/>
      <c r="QWZ56" s="71"/>
      <c r="QXA56" s="71"/>
      <c r="QXB56" s="71"/>
      <c r="QXC56" s="71"/>
      <c r="QXD56" s="71"/>
      <c r="QXE56" s="71"/>
      <c r="QXF56" s="71"/>
      <c r="QXG56" s="71"/>
      <c r="QXH56" s="71"/>
      <c r="QXI56" s="71"/>
      <c r="QXJ56" s="71"/>
      <c r="QXK56" s="71"/>
      <c r="QXL56" s="71"/>
      <c r="QXM56" s="71"/>
      <c r="QXN56" s="71"/>
      <c r="QXO56" s="71"/>
      <c r="QXP56" s="71"/>
      <c r="QXQ56" s="71"/>
      <c r="QXR56" s="71"/>
      <c r="QXS56" s="71"/>
      <c r="QXT56" s="71"/>
      <c r="QXU56" s="71"/>
      <c r="QXV56" s="71"/>
      <c r="QXW56" s="71"/>
      <c r="QXX56" s="71"/>
      <c r="QXY56" s="71"/>
      <c r="QXZ56" s="71"/>
      <c r="QYA56" s="71"/>
      <c r="QYB56" s="71"/>
      <c r="QYC56" s="71"/>
      <c r="QYD56" s="71"/>
      <c r="QYE56" s="71"/>
      <c r="QYF56" s="71"/>
      <c r="QYG56" s="71"/>
      <c r="QYH56" s="71"/>
      <c r="QYI56" s="71"/>
      <c r="QYJ56" s="71"/>
      <c r="QYK56" s="71"/>
      <c r="QYL56" s="71"/>
      <c r="QYM56" s="71"/>
      <c r="QYN56" s="71"/>
      <c r="QYO56" s="71"/>
      <c r="QYP56" s="71"/>
      <c r="QYQ56" s="71"/>
      <c r="QYR56" s="71"/>
      <c r="QYS56" s="71"/>
      <c r="QYT56" s="71"/>
      <c r="QYU56" s="71"/>
      <c r="QYV56" s="71"/>
      <c r="QYW56" s="71"/>
      <c r="QYX56" s="71"/>
      <c r="QYY56" s="71"/>
      <c r="QYZ56" s="71"/>
      <c r="QZA56" s="71"/>
      <c r="QZB56" s="71"/>
      <c r="QZC56" s="71"/>
      <c r="QZD56" s="71"/>
      <c r="QZE56" s="71"/>
      <c r="QZF56" s="71"/>
      <c r="QZG56" s="71"/>
      <c r="QZH56" s="71"/>
      <c r="QZI56" s="71"/>
      <c r="QZJ56" s="71"/>
      <c r="QZK56" s="71"/>
      <c r="QZL56" s="71"/>
      <c r="QZM56" s="71"/>
      <c r="QZN56" s="71"/>
      <c r="QZO56" s="71"/>
      <c r="QZP56" s="71"/>
      <c r="QZQ56" s="71"/>
      <c r="QZR56" s="71"/>
      <c r="QZS56" s="71"/>
      <c r="QZT56" s="71"/>
      <c r="QZU56" s="71"/>
      <c r="QZV56" s="71"/>
      <c r="QZW56" s="71"/>
      <c r="QZX56" s="71"/>
      <c r="QZY56" s="71"/>
      <c r="QZZ56" s="71"/>
      <c r="RAA56" s="71"/>
      <c r="RAB56" s="71"/>
      <c r="RAC56" s="71"/>
      <c r="RAD56" s="71"/>
      <c r="RAE56" s="71"/>
      <c r="RAF56" s="71"/>
      <c r="RAG56" s="71"/>
      <c r="RAH56" s="71"/>
      <c r="RAI56" s="71"/>
      <c r="RAJ56" s="71"/>
      <c r="RAK56" s="71"/>
      <c r="RAL56" s="71"/>
      <c r="RAM56" s="71"/>
      <c r="RAN56" s="71"/>
      <c r="RAO56" s="71"/>
      <c r="RAP56" s="71"/>
      <c r="RAQ56" s="71"/>
      <c r="RAR56" s="71"/>
      <c r="RAS56" s="71"/>
      <c r="RAT56" s="71"/>
      <c r="RAU56" s="71"/>
      <c r="RAV56" s="71"/>
      <c r="RAW56" s="71"/>
      <c r="RAX56" s="71"/>
      <c r="RAY56" s="71"/>
      <c r="RAZ56" s="71"/>
      <c r="RBA56" s="71"/>
      <c r="RBB56" s="71"/>
      <c r="RBC56" s="71"/>
      <c r="RBD56" s="71"/>
      <c r="RBE56" s="71"/>
      <c r="RBF56" s="71"/>
      <c r="RBG56" s="71"/>
      <c r="RBH56" s="71"/>
      <c r="RBI56" s="71"/>
      <c r="RBJ56" s="71"/>
      <c r="RBK56" s="71"/>
      <c r="RBL56" s="71"/>
      <c r="RBM56" s="71"/>
      <c r="RBN56" s="71"/>
      <c r="RBO56" s="71"/>
      <c r="RBP56" s="71"/>
      <c r="RBQ56" s="71"/>
      <c r="RBR56" s="71"/>
      <c r="RBS56" s="71"/>
      <c r="RBT56" s="71"/>
      <c r="RBU56" s="71"/>
      <c r="RBV56" s="71"/>
      <c r="RBW56" s="71"/>
      <c r="RBX56" s="71"/>
      <c r="RBY56" s="71"/>
      <c r="RBZ56" s="71"/>
      <c r="RCA56" s="71"/>
      <c r="RCB56" s="71"/>
      <c r="RCC56" s="71"/>
      <c r="RCD56" s="71"/>
      <c r="RCE56" s="71"/>
      <c r="RCF56" s="71"/>
      <c r="RCG56" s="71"/>
      <c r="RCH56" s="71"/>
      <c r="RCI56" s="71"/>
      <c r="RCJ56" s="71"/>
      <c r="RCK56" s="71"/>
      <c r="RCL56" s="71"/>
      <c r="RCM56" s="71"/>
      <c r="RCN56" s="71"/>
      <c r="RCO56" s="71"/>
      <c r="RCP56" s="71"/>
      <c r="RCQ56" s="71"/>
      <c r="RCR56" s="71"/>
      <c r="RCS56" s="71"/>
      <c r="RCT56" s="71"/>
      <c r="RCU56" s="71"/>
      <c r="RCV56" s="71"/>
      <c r="RCW56" s="71"/>
      <c r="RCX56" s="71"/>
      <c r="RCY56" s="71"/>
      <c r="RCZ56" s="71"/>
      <c r="RDA56" s="71"/>
      <c r="RDB56" s="71"/>
      <c r="RDC56" s="71"/>
      <c r="RDD56" s="71"/>
      <c r="RDE56" s="71"/>
      <c r="RDF56" s="71"/>
      <c r="RDG56" s="71"/>
      <c r="RDH56" s="71"/>
      <c r="RDI56" s="71"/>
      <c r="RDJ56" s="71"/>
      <c r="RDK56" s="71"/>
      <c r="RDL56" s="71"/>
      <c r="RDM56" s="71"/>
      <c r="RDN56" s="71"/>
      <c r="RDO56" s="71"/>
      <c r="RDP56" s="71"/>
      <c r="RDQ56" s="71"/>
      <c r="RDR56" s="71"/>
      <c r="RDS56" s="71"/>
      <c r="RDT56" s="71"/>
      <c r="RDU56" s="71"/>
      <c r="RDV56" s="71"/>
      <c r="RDW56" s="71"/>
      <c r="RDX56" s="71"/>
      <c r="RDY56" s="71"/>
      <c r="RDZ56" s="71"/>
      <c r="REA56" s="71"/>
      <c r="REB56" s="71"/>
      <c r="REC56" s="71"/>
      <c r="RED56" s="71"/>
      <c r="REE56" s="71"/>
      <c r="REF56" s="71"/>
      <c r="REG56" s="71"/>
      <c r="REH56" s="71"/>
      <c r="REI56" s="71"/>
      <c r="REJ56" s="71"/>
      <c r="REK56" s="71"/>
      <c r="REL56" s="71"/>
      <c r="REM56" s="71"/>
      <c r="REN56" s="71"/>
      <c r="REO56" s="71"/>
      <c r="REP56" s="71"/>
      <c r="REQ56" s="71"/>
      <c r="RER56" s="71"/>
      <c r="RES56" s="71"/>
      <c r="RET56" s="71"/>
      <c r="REU56" s="71"/>
      <c r="REV56" s="71"/>
      <c r="REW56" s="71"/>
      <c r="REX56" s="71"/>
      <c r="REY56" s="71"/>
      <c r="REZ56" s="71"/>
      <c r="RFA56" s="71"/>
      <c r="RFB56" s="71"/>
      <c r="RFC56" s="71"/>
      <c r="RFD56" s="71"/>
      <c r="RFE56" s="71"/>
      <c r="RFF56" s="71"/>
      <c r="RFG56" s="71"/>
      <c r="RFH56" s="71"/>
      <c r="RFI56" s="71"/>
      <c r="RFJ56" s="71"/>
      <c r="RFK56" s="71"/>
      <c r="RFL56" s="71"/>
      <c r="RFM56" s="71"/>
      <c r="RFN56" s="71"/>
      <c r="RFO56" s="71"/>
      <c r="RFP56" s="71"/>
      <c r="RFQ56" s="71"/>
      <c r="RFR56" s="71"/>
      <c r="RFS56" s="71"/>
      <c r="RFT56" s="71"/>
      <c r="RFU56" s="71"/>
      <c r="RFV56" s="71"/>
      <c r="RFW56" s="71"/>
      <c r="RFX56" s="71"/>
      <c r="RFY56" s="71"/>
      <c r="RFZ56" s="71"/>
      <c r="RGA56" s="71"/>
      <c r="RGB56" s="71"/>
      <c r="RGC56" s="71"/>
      <c r="RGD56" s="71"/>
      <c r="RGE56" s="71"/>
      <c r="RGF56" s="71"/>
      <c r="RGG56" s="71"/>
      <c r="RGH56" s="71"/>
      <c r="RGI56" s="71"/>
      <c r="RGJ56" s="71"/>
      <c r="RGK56" s="71"/>
      <c r="RGL56" s="71"/>
      <c r="RGM56" s="71"/>
      <c r="RGN56" s="71"/>
      <c r="RGO56" s="71"/>
      <c r="RGP56" s="71"/>
      <c r="RGQ56" s="71"/>
      <c r="RGR56" s="71"/>
      <c r="RGS56" s="71"/>
      <c r="RGT56" s="71"/>
      <c r="RGU56" s="71"/>
      <c r="RGV56" s="71"/>
      <c r="RGW56" s="71"/>
      <c r="RGX56" s="71"/>
      <c r="RGY56" s="71"/>
      <c r="RGZ56" s="71"/>
      <c r="RHA56" s="71"/>
      <c r="RHB56" s="71"/>
      <c r="RHC56" s="71"/>
      <c r="RHD56" s="71"/>
      <c r="RHE56" s="71"/>
      <c r="RHF56" s="71"/>
      <c r="RHG56" s="71"/>
      <c r="RHH56" s="71"/>
      <c r="RHI56" s="71"/>
      <c r="RHJ56" s="71"/>
      <c r="RHK56" s="71"/>
      <c r="RHL56" s="71"/>
      <c r="RHM56" s="71"/>
      <c r="RHN56" s="71"/>
      <c r="RHO56" s="71"/>
      <c r="RHP56" s="71"/>
      <c r="RHQ56" s="71"/>
      <c r="RHR56" s="71"/>
      <c r="RHS56" s="71"/>
      <c r="RHT56" s="71"/>
      <c r="RHU56" s="71"/>
      <c r="RHV56" s="71"/>
      <c r="RHW56" s="71"/>
      <c r="RHX56" s="71"/>
      <c r="RHY56" s="71"/>
      <c r="RHZ56" s="71"/>
      <c r="RIA56" s="71"/>
      <c r="RIB56" s="71"/>
      <c r="RIC56" s="71"/>
      <c r="RID56" s="71"/>
      <c r="RIE56" s="71"/>
      <c r="RIF56" s="71"/>
      <c r="RIG56" s="71"/>
      <c r="RIH56" s="71"/>
      <c r="RII56" s="71"/>
      <c r="RIJ56" s="71"/>
      <c r="RIK56" s="71"/>
      <c r="RIL56" s="71"/>
      <c r="RIM56" s="71"/>
      <c r="RIN56" s="71"/>
      <c r="RIO56" s="71"/>
      <c r="RIP56" s="71"/>
      <c r="RIQ56" s="71"/>
      <c r="RIR56" s="71"/>
      <c r="RIS56" s="71"/>
      <c r="RIT56" s="71"/>
      <c r="RIU56" s="71"/>
      <c r="RIV56" s="71"/>
      <c r="RIW56" s="71"/>
      <c r="RIX56" s="71"/>
      <c r="RIY56" s="71"/>
      <c r="RIZ56" s="71"/>
      <c r="RJA56" s="71"/>
      <c r="RJB56" s="71"/>
      <c r="RJC56" s="71"/>
      <c r="RJD56" s="71"/>
      <c r="RJE56" s="71"/>
      <c r="RJF56" s="71"/>
      <c r="RJG56" s="71"/>
      <c r="RJH56" s="71"/>
      <c r="RJI56" s="71"/>
      <c r="RJJ56" s="71"/>
      <c r="RJK56" s="71"/>
      <c r="RJL56" s="71"/>
      <c r="RJM56" s="71"/>
      <c r="RJN56" s="71"/>
      <c r="RJO56" s="71"/>
      <c r="RJP56" s="71"/>
      <c r="RJQ56" s="71"/>
      <c r="RJR56" s="71"/>
      <c r="RJS56" s="71"/>
      <c r="RJT56" s="71"/>
      <c r="RJU56" s="71"/>
      <c r="RJV56" s="71"/>
      <c r="RJW56" s="71"/>
      <c r="RJX56" s="71"/>
      <c r="RJY56" s="71"/>
      <c r="RJZ56" s="71"/>
      <c r="RKA56" s="71"/>
      <c r="RKB56" s="71"/>
      <c r="RKC56" s="71"/>
      <c r="RKD56" s="71"/>
      <c r="RKE56" s="71"/>
      <c r="RKF56" s="71"/>
      <c r="RKG56" s="71"/>
      <c r="RKH56" s="71"/>
      <c r="RKI56" s="71"/>
      <c r="RKJ56" s="71"/>
      <c r="RKK56" s="71"/>
      <c r="RKL56" s="71"/>
      <c r="RKM56" s="71"/>
      <c r="RKN56" s="71"/>
      <c r="RKO56" s="71"/>
      <c r="RKP56" s="71"/>
      <c r="RKQ56" s="71"/>
      <c r="RKR56" s="71"/>
      <c r="RKS56" s="71"/>
      <c r="RKT56" s="71"/>
      <c r="RKU56" s="71"/>
      <c r="RKV56" s="71"/>
      <c r="RKW56" s="71"/>
      <c r="RKX56" s="71"/>
      <c r="RKY56" s="71"/>
      <c r="RKZ56" s="71"/>
      <c r="RLA56" s="71"/>
      <c r="RLB56" s="71"/>
      <c r="RLC56" s="71"/>
      <c r="RLD56" s="71"/>
      <c r="RLE56" s="71"/>
      <c r="RLF56" s="71"/>
      <c r="RLG56" s="71"/>
      <c r="RLH56" s="71"/>
      <c r="RLI56" s="71"/>
      <c r="RLJ56" s="71"/>
      <c r="RLK56" s="71"/>
      <c r="RLL56" s="71"/>
      <c r="RLM56" s="71"/>
      <c r="RLN56" s="71"/>
      <c r="RLO56" s="71"/>
      <c r="RLP56" s="71"/>
      <c r="RLQ56" s="71"/>
      <c r="RLR56" s="71"/>
      <c r="RLS56" s="71"/>
      <c r="RLT56" s="71"/>
      <c r="RLU56" s="71"/>
      <c r="RLV56" s="71"/>
      <c r="RLW56" s="71"/>
      <c r="RLX56" s="71"/>
      <c r="RLY56" s="71"/>
      <c r="RLZ56" s="71"/>
      <c r="RMA56" s="71"/>
      <c r="RMB56" s="71"/>
      <c r="RMC56" s="71"/>
      <c r="RMD56" s="71"/>
      <c r="RME56" s="71"/>
      <c r="RMF56" s="71"/>
      <c r="RMG56" s="71"/>
      <c r="RMH56" s="71"/>
      <c r="RMI56" s="71"/>
      <c r="RMJ56" s="71"/>
      <c r="RMK56" s="71"/>
      <c r="RML56" s="71"/>
      <c r="RMM56" s="71"/>
      <c r="RMN56" s="71"/>
      <c r="RMO56" s="71"/>
      <c r="RMP56" s="71"/>
      <c r="RMQ56" s="71"/>
      <c r="RMR56" s="71"/>
      <c r="RMS56" s="71"/>
      <c r="RMT56" s="71"/>
      <c r="RMU56" s="71"/>
      <c r="RMV56" s="71"/>
      <c r="RMW56" s="71"/>
      <c r="RMX56" s="71"/>
      <c r="RMY56" s="71"/>
      <c r="RMZ56" s="71"/>
      <c r="RNA56" s="71"/>
      <c r="RNB56" s="71"/>
      <c r="RNC56" s="71"/>
      <c r="RND56" s="71"/>
      <c r="RNE56" s="71"/>
      <c r="RNF56" s="71"/>
      <c r="RNG56" s="71"/>
      <c r="RNH56" s="71"/>
      <c r="RNI56" s="71"/>
      <c r="RNJ56" s="71"/>
      <c r="RNK56" s="71"/>
      <c r="RNL56" s="71"/>
      <c r="RNM56" s="71"/>
      <c r="RNN56" s="71"/>
      <c r="RNO56" s="71"/>
      <c r="RNP56" s="71"/>
      <c r="RNQ56" s="71"/>
      <c r="RNR56" s="71"/>
      <c r="RNS56" s="71"/>
      <c r="RNT56" s="71"/>
      <c r="RNU56" s="71"/>
      <c r="RNV56" s="71"/>
      <c r="RNW56" s="71"/>
      <c r="RNX56" s="71"/>
      <c r="RNY56" s="71"/>
      <c r="RNZ56" s="71"/>
      <c r="ROA56" s="71"/>
      <c r="ROB56" s="71"/>
      <c r="ROC56" s="71"/>
      <c r="ROD56" s="71"/>
      <c r="ROE56" s="71"/>
      <c r="ROF56" s="71"/>
      <c r="ROG56" s="71"/>
      <c r="ROH56" s="71"/>
      <c r="ROI56" s="71"/>
      <c r="ROJ56" s="71"/>
      <c r="ROK56" s="71"/>
      <c r="ROL56" s="71"/>
      <c r="ROM56" s="71"/>
      <c r="RON56" s="71"/>
      <c r="ROO56" s="71"/>
      <c r="ROP56" s="71"/>
      <c r="ROQ56" s="71"/>
      <c r="ROR56" s="71"/>
      <c r="ROS56" s="71"/>
      <c r="ROT56" s="71"/>
      <c r="ROU56" s="71"/>
      <c r="ROV56" s="71"/>
      <c r="ROW56" s="71"/>
      <c r="ROX56" s="71"/>
      <c r="ROY56" s="71"/>
      <c r="ROZ56" s="71"/>
      <c r="RPA56" s="71"/>
      <c r="RPB56" s="71"/>
      <c r="RPC56" s="71"/>
      <c r="RPD56" s="71"/>
      <c r="RPE56" s="71"/>
      <c r="RPF56" s="71"/>
      <c r="RPG56" s="71"/>
      <c r="RPH56" s="71"/>
      <c r="RPI56" s="71"/>
      <c r="RPJ56" s="71"/>
      <c r="RPK56" s="71"/>
      <c r="RPL56" s="71"/>
      <c r="RPM56" s="71"/>
      <c r="RPN56" s="71"/>
      <c r="RPO56" s="71"/>
      <c r="RPP56" s="71"/>
      <c r="RPQ56" s="71"/>
      <c r="RPR56" s="71"/>
      <c r="RPS56" s="71"/>
      <c r="RPT56" s="71"/>
      <c r="RPU56" s="71"/>
      <c r="RPV56" s="71"/>
      <c r="RPW56" s="71"/>
      <c r="RPX56" s="71"/>
      <c r="RPY56" s="71"/>
      <c r="RPZ56" s="71"/>
      <c r="RQA56" s="71"/>
      <c r="RQB56" s="71"/>
      <c r="RQC56" s="71"/>
      <c r="RQD56" s="71"/>
      <c r="RQE56" s="71"/>
      <c r="RQF56" s="71"/>
      <c r="RQG56" s="71"/>
      <c r="RQH56" s="71"/>
      <c r="RQI56" s="71"/>
      <c r="RQJ56" s="71"/>
      <c r="RQK56" s="71"/>
      <c r="RQL56" s="71"/>
      <c r="RQM56" s="71"/>
      <c r="RQN56" s="71"/>
      <c r="RQO56" s="71"/>
      <c r="RQP56" s="71"/>
      <c r="RQQ56" s="71"/>
      <c r="RQR56" s="71"/>
      <c r="RQS56" s="71"/>
      <c r="RQT56" s="71"/>
      <c r="RQU56" s="71"/>
      <c r="RQV56" s="71"/>
      <c r="RQW56" s="71"/>
      <c r="RQX56" s="71"/>
      <c r="RQY56" s="71"/>
      <c r="RQZ56" s="71"/>
      <c r="RRA56" s="71"/>
      <c r="RRB56" s="71"/>
      <c r="RRC56" s="71"/>
      <c r="RRD56" s="71"/>
      <c r="RRE56" s="71"/>
      <c r="RRF56" s="71"/>
      <c r="RRG56" s="71"/>
      <c r="RRH56" s="71"/>
      <c r="RRI56" s="71"/>
      <c r="RRJ56" s="71"/>
      <c r="RRK56" s="71"/>
      <c r="RRL56" s="71"/>
      <c r="RRM56" s="71"/>
      <c r="RRN56" s="71"/>
      <c r="RRO56" s="71"/>
      <c r="RRP56" s="71"/>
      <c r="RRQ56" s="71"/>
      <c r="RRR56" s="71"/>
      <c r="RRS56" s="71"/>
      <c r="RRT56" s="71"/>
      <c r="RRU56" s="71"/>
      <c r="RRV56" s="71"/>
      <c r="RRW56" s="71"/>
      <c r="RRX56" s="71"/>
      <c r="RRY56" s="71"/>
      <c r="RRZ56" s="71"/>
      <c r="RSA56" s="71"/>
      <c r="RSB56" s="71"/>
      <c r="RSC56" s="71"/>
      <c r="RSD56" s="71"/>
      <c r="RSE56" s="71"/>
      <c r="RSF56" s="71"/>
      <c r="RSG56" s="71"/>
      <c r="RSH56" s="71"/>
      <c r="RSI56" s="71"/>
      <c r="RSJ56" s="71"/>
      <c r="RSK56" s="71"/>
      <c r="RSL56" s="71"/>
      <c r="RSM56" s="71"/>
      <c r="RSN56" s="71"/>
      <c r="RSO56" s="71"/>
      <c r="RSP56" s="71"/>
      <c r="RSQ56" s="71"/>
      <c r="RSR56" s="71"/>
      <c r="RSS56" s="71"/>
      <c r="RST56" s="71"/>
      <c r="RSU56" s="71"/>
      <c r="RSV56" s="71"/>
      <c r="RSW56" s="71"/>
      <c r="RSX56" s="71"/>
      <c r="RSY56" s="71"/>
      <c r="RSZ56" s="71"/>
      <c r="RTA56" s="71"/>
      <c r="RTB56" s="71"/>
      <c r="RTC56" s="71"/>
      <c r="RTD56" s="71"/>
      <c r="RTE56" s="71"/>
      <c r="RTF56" s="71"/>
      <c r="RTG56" s="71"/>
      <c r="RTH56" s="71"/>
      <c r="RTI56" s="71"/>
      <c r="RTJ56" s="71"/>
      <c r="RTK56" s="71"/>
      <c r="RTL56" s="71"/>
      <c r="RTM56" s="71"/>
      <c r="RTN56" s="71"/>
      <c r="RTO56" s="71"/>
      <c r="RTP56" s="71"/>
      <c r="RTQ56" s="71"/>
      <c r="RTR56" s="71"/>
      <c r="RTS56" s="71"/>
      <c r="RTT56" s="71"/>
      <c r="RTU56" s="71"/>
      <c r="RTV56" s="71"/>
      <c r="RTW56" s="71"/>
      <c r="RTX56" s="71"/>
      <c r="RTY56" s="71"/>
      <c r="RTZ56" s="71"/>
      <c r="RUA56" s="71"/>
      <c r="RUB56" s="71"/>
      <c r="RUC56" s="71"/>
      <c r="RUD56" s="71"/>
      <c r="RUE56" s="71"/>
      <c r="RUF56" s="71"/>
      <c r="RUG56" s="71"/>
      <c r="RUH56" s="71"/>
      <c r="RUI56" s="71"/>
      <c r="RUJ56" s="71"/>
      <c r="RUK56" s="71"/>
      <c r="RUL56" s="71"/>
      <c r="RUM56" s="71"/>
      <c r="RUN56" s="71"/>
      <c r="RUO56" s="71"/>
      <c r="RUP56" s="71"/>
      <c r="RUQ56" s="71"/>
      <c r="RUR56" s="71"/>
      <c r="RUS56" s="71"/>
      <c r="RUT56" s="71"/>
      <c r="RUU56" s="71"/>
      <c r="RUV56" s="71"/>
      <c r="RUW56" s="71"/>
      <c r="RUX56" s="71"/>
      <c r="RUY56" s="71"/>
      <c r="RUZ56" s="71"/>
      <c r="RVA56" s="71"/>
      <c r="RVB56" s="71"/>
      <c r="RVC56" s="71"/>
      <c r="RVD56" s="71"/>
      <c r="RVE56" s="71"/>
      <c r="RVF56" s="71"/>
      <c r="RVG56" s="71"/>
      <c r="RVH56" s="71"/>
      <c r="RVI56" s="71"/>
      <c r="RVJ56" s="71"/>
      <c r="RVK56" s="71"/>
      <c r="RVL56" s="71"/>
      <c r="RVM56" s="71"/>
      <c r="RVN56" s="71"/>
      <c r="RVO56" s="71"/>
      <c r="RVP56" s="71"/>
      <c r="RVQ56" s="71"/>
      <c r="RVR56" s="71"/>
      <c r="RVS56" s="71"/>
      <c r="RVT56" s="71"/>
      <c r="RVU56" s="71"/>
      <c r="RVV56" s="71"/>
      <c r="RVW56" s="71"/>
      <c r="RVX56" s="71"/>
      <c r="RVY56" s="71"/>
      <c r="RVZ56" s="71"/>
      <c r="RWA56" s="71"/>
      <c r="RWB56" s="71"/>
      <c r="RWC56" s="71"/>
      <c r="RWD56" s="71"/>
      <c r="RWE56" s="71"/>
      <c r="RWF56" s="71"/>
      <c r="RWG56" s="71"/>
      <c r="RWH56" s="71"/>
      <c r="RWI56" s="71"/>
      <c r="RWJ56" s="71"/>
      <c r="RWK56" s="71"/>
      <c r="RWL56" s="71"/>
      <c r="RWM56" s="71"/>
      <c r="RWN56" s="71"/>
      <c r="RWO56" s="71"/>
      <c r="RWP56" s="71"/>
      <c r="RWQ56" s="71"/>
      <c r="RWR56" s="71"/>
      <c r="RWS56" s="71"/>
      <c r="RWT56" s="71"/>
      <c r="RWU56" s="71"/>
      <c r="RWV56" s="71"/>
      <c r="RWW56" s="71"/>
      <c r="RWX56" s="71"/>
      <c r="RWY56" s="71"/>
      <c r="RWZ56" s="71"/>
      <c r="RXA56" s="71"/>
      <c r="RXB56" s="71"/>
      <c r="RXC56" s="71"/>
      <c r="RXD56" s="71"/>
      <c r="RXE56" s="71"/>
      <c r="RXF56" s="71"/>
      <c r="RXG56" s="71"/>
      <c r="RXH56" s="71"/>
      <c r="RXI56" s="71"/>
      <c r="RXJ56" s="71"/>
      <c r="RXK56" s="71"/>
      <c r="RXL56" s="71"/>
      <c r="RXM56" s="71"/>
      <c r="RXN56" s="71"/>
      <c r="RXO56" s="71"/>
      <c r="RXP56" s="71"/>
      <c r="RXQ56" s="71"/>
      <c r="RXR56" s="71"/>
      <c r="RXS56" s="71"/>
      <c r="RXT56" s="71"/>
      <c r="RXU56" s="71"/>
      <c r="RXV56" s="71"/>
      <c r="RXW56" s="71"/>
      <c r="RXX56" s="71"/>
      <c r="RXY56" s="71"/>
      <c r="RXZ56" s="71"/>
      <c r="RYA56" s="71"/>
      <c r="RYB56" s="71"/>
      <c r="RYC56" s="71"/>
      <c r="RYD56" s="71"/>
      <c r="RYE56" s="71"/>
      <c r="RYF56" s="71"/>
      <c r="RYG56" s="71"/>
      <c r="RYH56" s="71"/>
      <c r="RYI56" s="71"/>
      <c r="RYJ56" s="71"/>
      <c r="RYK56" s="71"/>
      <c r="RYL56" s="71"/>
      <c r="RYM56" s="71"/>
      <c r="RYN56" s="71"/>
      <c r="RYO56" s="71"/>
      <c r="RYP56" s="71"/>
      <c r="RYQ56" s="71"/>
      <c r="RYR56" s="71"/>
      <c r="RYS56" s="71"/>
      <c r="RYT56" s="71"/>
      <c r="RYU56" s="71"/>
      <c r="RYV56" s="71"/>
      <c r="RYW56" s="71"/>
      <c r="RYX56" s="71"/>
      <c r="RYY56" s="71"/>
      <c r="RYZ56" s="71"/>
      <c r="RZA56" s="71"/>
      <c r="RZB56" s="71"/>
      <c r="RZC56" s="71"/>
      <c r="RZD56" s="71"/>
      <c r="RZE56" s="71"/>
      <c r="RZF56" s="71"/>
      <c r="RZG56" s="71"/>
      <c r="RZH56" s="71"/>
      <c r="RZI56" s="71"/>
      <c r="RZJ56" s="71"/>
      <c r="RZK56" s="71"/>
      <c r="RZL56" s="71"/>
      <c r="RZM56" s="71"/>
      <c r="RZN56" s="71"/>
      <c r="RZO56" s="71"/>
      <c r="RZP56" s="71"/>
      <c r="RZQ56" s="71"/>
      <c r="RZR56" s="71"/>
      <c r="RZS56" s="71"/>
      <c r="RZT56" s="71"/>
      <c r="RZU56" s="71"/>
      <c r="RZV56" s="71"/>
      <c r="RZW56" s="71"/>
      <c r="RZX56" s="71"/>
      <c r="RZY56" s="71"/>
      <c r="RZZ56" s="71"/>
      <c r="SAA56" s="71"/>
      <c r="SAB56" s="71"/>
      <c r="SAC56" s="71"/>
      <c r="SAD56" s="71"/>
      <c r="SAE56" s="71"/>
      <c r="SAF56" s="71"/>
      <c r="SAG56" s="71"/>
      <c r="SAH56" s="71"/>
      <c r="SAI56" s="71"/>
      <c r="SAJ56" s="71"/>
      <c r="SAK56" s="71"/>
      <c r="SAL56" s="71"/>
      <c r="SAM56" s="71"/>
      <c r="SAN56" s="71"/>
      <c r="SAO56" s="71"/>
      <c r="SAP56" s="71"/>
      <c r="SAQ56" s="71"/>
      <c r="SAR56" s="71"/>
      <c r="SAS56" s="71"/>
      <c r="SAT56" s="71"/>
      <c r="SAU56" s="71"/>
      <c r="SAV56" s="71"/>
      <c r="SAW56" s="71"/>
      <c r="SAX56" s="71"/>
      <c r="SAY56" s="71"/>
      <c r="SAZ56" s="71"/>
      <c r="SBA56" s="71"/>
      <c r="SBB56" s="71"/>
      <c r="SBC56" s="71"/>
      <c r="SBD56" s="71"/>
      <c r="SBE56" s="71"/>
      <c r="SBF56" s="71"/>
      <c r="SBG56" s="71"/>
      <c r="SBH56" s="71"/>
      <c r="SBI56" s="71"/>
      <c r="SBJ56" s="71"/>
      <c r="SBK56" s="71"/>
      <c r="SBL56" s="71"/>
      <c r="SBM56" s="71"/>
      <c r="SBN56" s="71"/>
      <c r="SBO56" s="71"/>
      <c r="SBP56" s="71"/>
      <c r="SBQ56" s="71"/>
      <c r="SBR56" s="71"/>
      <c r="SBS56" s="71"/>
      <c r="SBT56" s="71"/>
      <c r="SBU56" s="71"/>
      <c r="SBV56" s="71"/>
      <c r="SBW56" s="71"/>
      <c r="SBX56" s="71"/>
      <c r="SBY56" s="71"/>
      <c r="SBZ56" s="71"/>
      <c r="SCA56" s="71"/>
      <c r="SCB56" s="71"/>
      <c r="SCC56" s="71"/>
      <c r="SCD56" s="71"/>
      <c r="SCE56" s="71"/>
      <c r="SCF56" s="71"/>
      <c r="SCG56" s="71"/>
      <c r="SCH56" s="71"/>
      <c r="SCI56" s="71"/>
      <c r="SCJ56" s="71"/>
      <c r="SCK56" s="71"/>
      <c r="SCL56" s="71"/>
      <c r="SCM56" s="71"/>
      <c r="SCN56" s="71"/>
      <c r="SCO56" s="71"/>
      <c r="SCP56" s="71"/>
      <c r="SCQ56" s="71"/>
      <c r="SCR56" s="71"/>
      <c r="SCS56" s="71"/>
      <c r="SCT56" s="71"/>
      <c r="SCU56" s="71"/>
      <c r="SCV56" s="71"/>
      <c r="SCW56" s="71"/>
      <c r="SCX56" s="71"/>
      <c r="SCY56" s="71"/>
      <c r="SCZ56" s="71"/>
      <c r="SDA56" s="71"/>
      <c r="SDB56" s="71"/>
      <c r="SDC56" s="71"/>
      <c r="SDD56" s="71"/>
      <c r="SDE56" s="71"/>
      <c r="SDF56" s="71"/>
      <c r="SDG56" s="71"/>
      <c r="SDH56" s="71"/>
      <c r="SDI56" s="71"/>
      <c r="SDJ56" s="71"/>
      <c r="SDK56" s="71"/>
      <c r="SDL56" s="71"/>
      <c r="SDM56" s="71"/>
      <c r="SDN56" s="71"/>
      <c r="SDO56" s="71"/>
      <c r="SDP56" s="71"/>
      <c r="SDQ56" s="71"/>
      <c r="SDR56" s="71"/>
      <c r="SDS56" s="71"/>
      <c r="SDT56" s="71"/>
      <c r="SDU56" s="71"/>
      <c r="SDV56" s="71"/>
      <c r="SDW56" s="71"/>
      <c r="SDX56" s="71"/>
      <c r="SDY56" s="71"/>
      <c r="SDZ56" s="71"/>
      <c r="SEA56" s="71"/>
      <c r="SEB56" s="71"/>
      <c r="SEC56" s="71"/>
      <c r="SED56" s="71"/>
      <c r="SEE56" s="71"/>
      <c r="SEF56" s="71"/>
      <c r="SEG56" s="71"/>
      <c r="SEH56" s="71"/>
      <c r="SEI56" s="71"/>
      <c r="SEJ56" s="71"/>
      <c r="SEK56" s="71"/>
      <c r="SEL56" s="71"/>
      <c r="SEM56" s="71"/>
      <c r="SEN56" s="71"/>
      <c r="SEO56" s="71"/>
      <c r="SEP56" s="71"/>
      <c r="SEQ56" s="71"/>
      <c r="SER56" s="71"/>
      <c r="SES56" s="71"/>
      <c r="SET56" s="71"/>
      <c r="SEU56" s="71"/>
      <c r="SEV56" s="71"/>
      <c r="SEW56" s="71"/>
      <c r="SEX56" s="71"/>
      <c r="SEY56" s="71"/>
      <c r="SEZ56" s="71"/>
      <c r="SFA56" s="71"/>
      <c r="SFB56" s="71"/>
      <c r="SFC56" s="71"/>
      <c r="SFD56" s="71"/>
      <c r="SFE56" s="71"/>
      <c r="SFF56" s="71"/>
      <c r="SFG56" s="71"/>
      <c r="SFH56" s="71"/>
      <c r="SFI56" s="71"/>
      <c r="SFJ56" s="71"/>
      <c r="SFK56" s="71"/>
      <c r="SFL56" s="71"/>
      <c r="SFM56" s="71"/>
      <c r="SFN56" s="71"/>
      <c r="SFO56" s="71"/>
      <c r="SFP56" s="71"/>
      <c r="SFQ56" s="71"/>
      <c r="SFR56" s="71"/>
      <c r="SFS56" s="71"/>
      <c r="SFT56" s="71"/>
      <c r="SFU56" s="71"/>
      <c r="SFV56" s="71"/>
      <c r="SFW56" s="71"/>
      <c r="SFX56" s="71"/>
      <c r="SFY56" s="71"/>
      <c r="SFZ56" s="71"/>
      <c r="SGA56" s="71"/>
      <c r="SGB56" s="71"/>
      <c r="SGC56" s="71"/>
      <c r="SGD56" s="71"/>
      <c r="SGE56" s="71"/>
      <c r="SGF56" s="71"/>
      <c r="SGG56" s="71"/>
      <c r="SGH56" s="71"/>
      <c r="SGI56" s="71"/>
      <c r="SGJ56" s="71"/>
      <c r="SGK56" s="71"/>
      <c r="SGL56" s="71"/>
      <c r="SGM56" s="71"/>
      <c r="SGN56" s="71"/>
      <c r="SGO56" s="71"/>
      <c r="SGP56" s="71"/>
      <c r="SGQ56" s="71"/>
      <c r="SGR56" s="71"/>
      <c r="SGS56" s="71"/>
      <c r="SGT56" s="71"/>
      <c r="SGU56" s="71"/>
      <c r="SGV56" s="71"/>
      <c r="SGW56" s="71"/>
      <c r="SGX56" s="71"/>
      <c r="SGY56" s="71"/>
      <c r="SGZ56" s="71"/>
      <c r="SHA56" s="71"/>
      <c r="SHB56" s="71"/>
      <c r="SHC56" s="71"/>
      <c r="SHD56" s="71"/>
      <c r="SHE56" s="71"/>
      <c r="SHF56" s="71"/>
      <c r="SHG56" s="71"/>
      <c r="SHH56" s="71"/>
      <c r="SHI56" s="71"/>
      <c r="SHJ56" s="71"/>
      <c r="SHK56" s="71"/>
      <c r="SHL56" s="71"/>
      <c r="SHM56" s="71"/>
      <c r="SHN56" s="71"/>
      <c r="SHO56" s="71"/>
      <c r="SHP56" s="71"/>
      <c r="SHQ56" s="71"/>
      <c r="SHR56" s="71"/>
      <c r="SHS56" s="71"/>
      <c r="SHT56" s="71"/>
      <c r="SHU56" s="71"/>
      <c r="SHV56" s="71"/>
      <c r="SHW56" s="71"/>
      <c r="SHX56" s="71"/>
      <c r="SHY56" s="71"/>
      <c r="SHZ56" s="71"/>
      <c r="SIA56" s="71"/>
      <c r="SIB56" s="71"/>
      <c r="SIC56" s="71"/>
      <c r="SID56" s="71"/>
      <c r="SIE56" s="71"/>
      <c r="SIF56" s="71"/>
      <c r="SIG56" s="71"/>
      <c r="SIH56" s="71"/>
      <c r="SII56" s="71"/>
      <c r="SIJ56" s="71"/>
      <c r="SIK56" s="71"/>
      <c r="SIL56" s="71"/>
      <c r="SIM56" s="71"/>
      <c r="SIN56" s="71"/>
      <c r="SIO56" s="71"/>
      <c r="SIP56" s="71"/>
      <c r="SIQ56" s="71"/>
      <c r="SIR56" s="71"/>
      <c r="SIS56" s="71"/>
      <c r="SIT56" s="71"/>
      <c r="SIU56" s="71"/>
      <c r="SIV56" s="71"/>
      <c r="SIW56" s="71"/>
      <c r="SIX56" s="71"/>
      <c r="SIY56" s="71"/>
      <c r="SIZ56" s="71"/>
      <c r="SJA56" s="71"/>
      <c r="SJB56" s="71"/>
      <c r="SJC56" s="71"/>
      <c r="SJD56" s="71"/>
      <c r="SJE56" s="71"/>
      <c r="SJF56" s="71"/>
      <c r="SJG56" s="71"/>
      <c r="SJH56" s="71"/>
      <c r="SJI56" s="71"/>
      <c r="SJJ56" s="71"/>
      <c r="SJK56" s="71"/>
      <c r="SJL56" s="71"/>
      <c r="SJM56" s="71"/>
      <c r="SJN56" s="71"/>
      <c r="SJO56" s="71"/>
      <c r="SJP56" s="71"/>
      <c r="SJQ56" s="71"/>
      <c r="SJR56" s="71"/>
      <c r="SJS56" s="71"/>
      <c r="SJT56" s="71"/>
      <c r="SJU56" s="71"/>
      <c r="SJV56" s="71"/>
      <c r="SJW56" s="71"/>
      <c r="SJX56" s="71"/>
      <c r="SJY56" s="71"/>
      <c r="SJZ56" s="71"/>
      <c r="SKA56" s="71"/>
      <c r="SKB56" s="71"/>
      <c r="SKC56" s="71"/>
      <c r="SKD56" s="71"/>
      <c r="SKE56" s="71"/>
      <c r="SKF56" s="71"/>
      <c r="SKG56" s="71"/>
      <c r="SKH56" s="71"/>
      <c r="SKI56" s="71"/>
      <c r="SKJ56" s="71"/>
      <c r="SKK56" s="71"/>
      <c r="SKL56" s="71"/>
      <c r="SKM56" s="71"/>
      <c r="SKN56" s="71"/>
      <c r="SKO56" s="71"/>
      <c r="SKP56" s="71"/>
      <c r="SKQ56" s="71"/>
      <c r="SKR56" s="71"/>
      <c r="SKS56" s="71"/>
      <c r="SKT56" s="71"/>
      <c r="SKU56" s="71"/>
      <c r="SKV56" s="71"/>
      <c r="SKW56" s="71"/>
      <c r="SKX56" s="71"/>
      <c r="SKY56" s="71"/>
      <c r="SKZ56" s="71"/>
      <c r="SLA56" s="71"/>
      <c r="SLB56" s="71"/>
      <c r="SLC56" s="71"/>
      <c r="SLD56" s="71"/>
      <c r="SLE56" s="71"/>
      <c r="SLF56" s="71"/>
      <c r="SLG56" s="71"/>
      <c r="SLH56" s="71"/>
      <c r="SLI56" s="71"/>
      <c r="SLJ56" s="71"/>
      <c r="SLK56" s="71"/>
      <c r="SLL56" s="71"/>
      <c r="SLM56" s="71"/>
      <c r="SLN56" s="71"/>
      <c r="SLO56" s="71"/>
      <c r="SLP56" s="71"/>
      <c r="SLQ56" s="71"/>
      <c r="SLR56" s="71"/>
      <c r="SLS56" s="71"/>
      <c r="SLT56" s="71"/>
      <c r="SLU56" s="71"/>
      <c r="SLV56" s="71"/>
      <c r="SLW56" s="71"/>
      <c r="SLX56" s="71"/>
      <c r="SLY56" s="71"/>
      <c r="SLZ56" s="71"/>
      <c r="SMA56" s="71"/>
      <c r="SMB56" s="71"/>
      <c r="SMC56" s="71"/>
      <c r="SMD56" s="71"/>
      <c r="SME56" s="71"/>
      <c r="SMF56" s="71"/>
      <c r="SMG56" s="71"/>
      <c r="SMH56" s="71"/>
      <c r="SMI56" s="71"/>
      <c r="SMJ56" s="71"/>
      <c r="SMK56" s="71"/>
      <c r="SML56" s="71"/>
      <c r="SMM56" s="71"/>
      <c r="SMN56" s="71"/>
      <c r="SMO56" s="71"/>
      <c r="SMP56" s="71"/>
      <c r="SMQ56" s="71"/>
      <c r="SMR56" s="71"/>
      <c r="SMS56" s="71"/>
      <c r="SMT56" s="71"/>
      <c r="SMU56" s="71"/>
      <c r="SMV56" s="71"/>
      <c r="SMW56" s="71"/>
      <c r="SMX56" s="71"/>
      <c r="SMY56" s="71"/>
      <c r="SMZ56" s="71"/>
      <c r="SNA56" s="71"/>
      <c r="SNB56" s="71"/>
      <c r="SNC56" s="71"/>
      <c r="SND56" s="71"/>
      <c r="SNE56" s="71"/>
      <c r="SNF56" s="71"/>
      <c r="SNG56" s="71"/>
      <c r="SNH56" s="71"/>
      <c r="SNI56" s="71"/>
      <c r="SNJ56" s="71"/>
      <c r="SNK56" s="71"/>
      <c r="SNL56" s="71"/>
      <c r="SNM56" s="71"/>
      <c r="SNN56" s="71"/>
      <c r="SNO56" s="71"/>
      <c r="SNP56" s="71"/>
      <c r="SNQ56" s="71"/>
      <c r="SNR56" s="71"/>
      <c r="SNS56" s="71"/>
      <c r="SNT56" s="71"/>
      <c r="SNU56" s="71"/>
      <c r="SNV56" s="71"/>
      <c r="SNW56" s="71"/>
      <c r="SNX56" s="71"/>
      <c r="SNY56" s="71"/>
      <c r="SNZ56" s="71"/>
      <c r="SOA56" s="71"/>
      <c r="SOB56" s="71"/>
      <c r="SOC56" s="71"/>
      <c r="SOD56" s="71"/>
      <c r="SOE56" s="71"/>
      <c r="SOF56" s="71"/>
      <c r="SOG56" s="71"/>
      <c r="SOH56" s="71"/>
      <c r="SOI56" s="71"/>
      <c r="SOJ56" s="71"/>
      <c r="SOK56" s="71"/>
      <c r="SOL56" s="71"/>
      <c r="SOM56" s="71"/>
      <c r="SON56" s="71"/>
      <c r="SOO56" s="71"/>
      <c r="SOP56" s="71"/>
      <c r="SOQ56" s="71"/>
      <c r="SOR56" s="71"/>
      <c r="SOS56" s="71"/>
      <c r="SOT56" s="71"/>
      <c r="SOU56" s="71"/>
      <c r="SOV56" s="71"/>
      <c r="SOW56" s="71"/>
      <c r="SOX56" s="71"/>
      <c r="SOY56" s="71"/>
      <c r="SOZ56" s="71"/>
      <c r="SPA56" s="71"/>
      <c r="SPB56" s="71"/>
      <c r="SPC56" s="71"/>
      <c r="SPD56" s="71"/>
      <c r="SPE56" s="71"/>
      <c r="SPF56" s="71"/>
      <c r="SPG56" s="71"/>
      <c r="SPH56" s="71"/>
      <c r="SPI56" s="71"/>
      <c r="SPJ56" s="71"/>
      <c r="SPK56" s="71"/>
      <c r="SPL56" s="71"/>
      <c r="SPM56" s="71"/>
      <c r="SPN56" s="71"/>
      <c r="SPO56" s="71"/>
      <c r="SPP56" s="71"/>
      <c r="SPQ56" s="71"/>
      <c r="SPR56" s="71"/>
      <c r="SPS56" s="71"/>
      <c r="SPT56" s="71"/>
      <c r="SPU56" s="71"/>
      <c r="SPV56" s="71"/>
      <c r="SPW56" s="71"/>
      <c r="SPX56" s="71"/>
      <c r="SPY56" s="71"/>
      <c r="SPZ56" s="71"/>
      <c r="SQA56" s="71"/>
      <c r="SQB56" s="71"/>
      <c r="SQC56" s="71"/>
      <c r="SQD56" s="71"/>
      <c r="SQE56" s="71"/>
      <c r="SQF56" s="71"/>
      <c r="SQG56" s="71"/>
      <c r="SQH56" s="71"/>
      <c r="SQI56" s="71"/>
      <c r="SQJ56" s="71"/>
      <c r="SQK56" s="71"/>
      <c r="SQL56" s="71"/>
      <c r="SQM56" s="71"/>
      <c r="SQN56" s="71"/>
      <c r="SQO56" s="71"/>
      <c r="SQP56" s="71"/>
      <c r="SQQ56" s="71"/>
      <c r="SQR56" s="71"/>
      <c r="SQS56" s="71"/>
      <c r="SQT56" s="71"/>
      <c r="SQU56" s="71"/>
      <c r="SQV56" s="71"/>
      <c r="SQW56" s="71"/>
      <c r="SQX56" s="71"/>
      <c r="SQY56" s="71"/>
      <c r="SQZ56" s="71"/>
      <c r="SRA56" s="71"/>
      <c r="SRB56" s="71"/>
      <c r="SRC56" s="71"/>
      <c r="SRD56" s="71"/>
      <c r="SRE56" s="71"/>
      <c r="SRF56" s="71"/>
      <c r="SRG56" s="71"/>
      <c r="SRH56" s="71"/>
      <c r="SRI56" s="71"/>
      <c r="SRJ56" s="71"/>
      <c r="SRK56" s="71"/>
      <c r="SRL56" s="71"/>
      <c r="SRM56" s="71"/>
      <c r="SRN56" s="71"/>
      <c r="SRO56" s="71"/>
      <c r="SRP56" s="71"/>
      <c r="SRQ56" s="71"/>
      <c r="SRR56" s="71"/>
      <c r="SRS56" s="71"/>
      <c r="SRT56" s="71"/>
      <c r="SRU56" s="71"/>
      <c r="SRV56" s="71"/>
      <c r="SRW56" s="71"/>
      <c r="SRX56" s="71"/>
      <c r="SRY56" s="71"/>
      <c r="SRZ56" s="71"/>
      <c r="SSA56" s="71"/>
      <c r="SSB56" s="71"/>
      <c r="SSC56" s="71"/>
      <c r="SSD56" s="71"/>
      <c r="SSE56" s="71"/>
      <c r="SSF56" s="71"/>
      <c r="SSG56" s="71"/>
      <c r="SSH56" s="71"/>
      <c r="SSI56" s="71"/>
      <c r="SSJ56" s="71"/>
      <c r="SSK56" s="71"/>
      <c r="SSL56" s="71"/>
      <c r="SSM56" s="71"/>
      <c r="SSN56" s="71"/>
      <c r="SSO56" s="71"/>
      <c r="SSP56" s="71"/>
      <c r="SSQ56" s="71"/>
      <c r="SSR56" s="71"/>
      <c r="SSS56" s="71"/>
      <c r="SST56" s="71"/>
      <c r="SSU56" s="71"/>
      <c r="SSV56" s="71"/>
      <c r="SSW56" s="71"/>
      <c r="SSX56" s="71"/>
      <c r="SSY56" s="71"/>
      <c r="SSZ56" s="71"/>
      <c r="STA56" s="71"/>
      <c r="STB56" s="71"/>
      <c r="STC56" s="71"/>
      <c r="STD56" s="71"/>
      <c r="STE56" s="71"/>
      <c r="STF56" s="71"/>
      <c r="STG56" s="71"/>
      <c r="STH56" s="71"/>
      <c r="STI56" s="71"/>
      <c r="STJ56" s="71"/>
      <c r="STK56" s="71"/>
      <c r="STL56" s="71"/>
      <c r="STM56" s="71"/>
      <c r="STN56" s="71"/>
      <c r="STO56" s="71"/>
      <c r="STP56" s="71"/>
      <c r="STQ56" s="71"/>
      <c r="STR56" s="71"/>
      <c r="STS56" s="71"/>
      <c r="STT56" s="71"/>
      <c r="STU56" s="71"/>
      <c r="STV56" s="71"/>
      <c r="STW56" s="71"/>
      <c r="STX56" s="71"/>
      <c r="STY56" s="71"/>
      <c r="STZ56" s="71"/>
      <c r="SUA56" s="71"/>
      <c r="SUB56" s="71"/>
      <c r="SUC56" s="71"/>
      <c r="SUD56" s="71"/>
      <c r="SUE56" s="71"/>
      <c r="SUF56" s="71"/>
      <c r="SUG56" s="71"/>
      <c r="SUH56" s="71"/>
      <c r="SUI56" s="71"/>
      <c r="SUJ56" s="71"/>
      <c r="SUK56" s="71"/>
      <c r="SUL56" s="71"/>
      <c r="SUM56" s="71"/>
      <c r="SUN56" s="71"/>
      <c r="SUO56" s="71"/>
      <c r="SUP56" s="71"/>
      <c r="SUQ56" s="71"/>
      <c r="SUR56" s="71"/>
      <c r="SUS56" s="71"/>
      <c r="SUT56" s="71"/>
      <c r="SUU56" s="71"/>
      <c r="SUV56" s="71"/>
      <c r="SUW56" s="71"/>
      <c r="SUX56" s="71"/>
      <c r="SUY56" s="71"/>
      <c r="SUZ56" s="71"/>
      <c r="SVA56" s="71"/>
      <c r="SVB56" s="71"/>
      <c r="SVC56" s="71"/>
      <c r="SVD56" s="71"/>
      <c r="SVE56" s="71"/>
      <c r="SVF56" s="71"/>
      <c r="SVG56" s="71"/>
      <c r="SVH56" s="71"/>
      <c r="SVI56" s="71"/>
      <c r="SVJ56" s="71"/>
      <c r="SVK56" s="71"/>
      <c r="SVL56" s="71"/>
      <c r="SVM56" s="71"/>
      <c r="SVN56" s="71"/>
      <c r="SVO56" s="71"/>
      <c r="SVP56" s="71"/>
      <c r="SVQ56" s="71"/>
      <c r="SVR56" s="71"/>
      <c r="SVS56" s="71"/>
      <c r="SVT56" s="71"/>
      <c r="SVU56" s="71"/>
      <c r="SVV56" s="71"/>
      <c r="SVW56" s="71"/>
      <c r="SVX56" s="71"/>
      <c r="SVY56" s="71"/>
      <c r="SVZ56" s="71"/>
      <c r="SWA56" s="71"/>
      <c r="SWB56" s="71"/>
      <c r="SWC56" s="71"/>
      <c r="SWD56" s="71"/>
      <c r="SWE56" s="71"/>
      <c r="SWF56" s="71"/>
      <c r="SWG56" s="71"/>
      <c r="SWH56" s="71"/>
      <c r="SWI56" s="71"/>
      <c r="SWJ56" s="71"/>
      <c r="SWK56" s="71"/>
      <c r="SWL56" s="71"/>
      <c r="SWM56" s="71"/>
      <c r="SWN56" s="71"/>
      <c r="SWO56" s="71"/>
      <c r="SWP56" s="71"/>
      <c r="SWQ56" s="71"/>
      <c r="SWR56" s="71"/>
      <c r="SWS56" s="71"/>
      <c r="SWT56" s="71"/>
      <c r="SWU56" s="71"/>
      <c r="SWV56" s="71"/>
      <c r="SWW56" s="71"/>
      <c r="SWX56" s="71"/>
      <c r="SWY56" s="71"/>
      <c r="SWZ56" s="71"/>
      <c r="SXA56" s="71"/>
      <c r="SXB56" s="71"/>
      <c r="SXC56" s="71"/>
      <c r="SXD56" s="71"/>
      <c r="SXE56" s="71"/>
      <c r="SXF56" s="71"/>
      <c r="SXG56" s="71"/>
      <c r="SXH56" s="71"/>
      <c r="SXI56" s="71"/>
      <c r="SXJ56" s="71"/>
      <c r="SXK56" s="71"/>
      <c r="SXL56" s="71"/>
      <c r="SXM56" s="71"/>
      <c r="SXN56" s="71"/>
      <c r="SXO56" s="71"/>
      <c r="SXP56" s="71"/>
      <c r="SXQ56" s="71"/>
      <c r="SXR56" s="71"/>
      <c r="SXS56" s="71"/>
      <c r="SXT56" s="71"/>
      <c r="SXU56" s="71"/>
      <c r="SXV56" s="71"/>
      <c r="SXW56" s="71"/>
      <c r="SXX56" s="71"/>
      <c r="SXY56" s="71"/>
      <c r="SXZ56" s="71"/>
      <c r="SYA56" s="71"/>
      <c r="SYB56" s="71"/>
      <c r="SYC56" s="71"/>
      <c r="SYD56" s="71"/>
      <c r="SYE56" s="71"/>
      <c r="SYF56" s="71"/>
      <c r="SYG56" s="71"/>
      <c r="SYH56" s="71"/>
      <c r="SYI56" s="71"/>
      <c r="SYJ56" s="71"/>
      <c r="SYK56" s="71"/>
      <c r="SYL56" s="71"/>
      <c r="SYM56" s="71"/>
      <c r="SYN56" s="71"/>
      <c r="SYO56" s="71"/>
      <c r="SYP56" s="71"/>
      <c r="SYQ56" s="71"/>
      <c r="SYR56" s="71"/>
      <c r="SYS56" s="71"/>
      <c r="SYT56" s="71"/>
      <c r="SYU56" s="71"/>
      <c r="SYV56" s="71"/>
      <c r="SYW56" s="71"/>
      <c r="SYX56" s="71"/>
      <c r="SYY56" s="71"/>
      <c r="SYZ56" s="71"/>
      <c r="SZA56" s="71"/>
      <c r="SZB56" s="71"/>
      <c r="SZC56" s="71"/>
      <c r="SZD56" s="71"/>
      <c r="SZE56" s="71"/>
      <c r="SZF56" s="71"/>
      <c r="SZG56" s="71"/>
      <c r="SZH56" s="71"/>
      <c r="SZI56" s="71"/>
      <c r="SZJ56" s="71"/>
      <c r="SZK56" s="71"/>
      <c r="SZL56" s="71"/>
      <c r="SZM56" s="71"/>
      <c r="SZN56" s="71"/>
      <c r="SZO56" s="71"/>
      <c r="SZP56" s="71"/>
      <c r="SZQ56" s="71"/>
      <c r="SZR56" s="71"/>
      <c r="SZS56" s="71"/>
      <c r="SZT56" s="71"/>
      <c r="SZU56" s="71"/>
      <c r="SZV56" s="71"/>
      <c r="SZW56" s="71"/>
      <c r="SZX56" s="71"/>
      <c r="SZY56" s="71"/>
      <c r="SZZ56" s="71"/>
      <c r="TAA56" s="71"/>
      <c r="TAB56" s="71"/>
      <c r="TAC56" s="71"/>
      <c r="TAD56" s="71"/>
      <c r="TAE56" s="71"/>
      <c r="TAF56" s="71"/>
      <c r="TAG56" s="71"/>
      <c r="TAH56" s="71"/>
      <c r="TAI56" s="71"/>
      <c r="TAJ56" s="71"/>
      <c r="TAK56" s="71"/>
      <c r="TAL56" s="71"/>
      <c r="TAM56" s="71"/>
      <c r="TAN56" s="71"/>
      <c r="TAO56" s="71"/>
      <c r="TAP56" s="71"/>
      <c r="TAQ56" s="71"/>
      <c r="TAR56" s="71"/>
      <c r="TAS56" s="71"/>
      <c r="TAT56" s="71"/>
      <c r="TAU56" s="71"/>
      <c r="TAV56" s="71"/>
      <c r="TAW56" s="71"/>
      <c r="TAX56" s="71"/>
      <c r="TAY56" s="71"/>
      <c r="TAZ56" s="71"/>
      <c r="TBA56" s="71"/>
      <c r="TBB56" s="71"/>
      <c r="TBC56" s="71"/>
      <c r="TBD56" s="71"/>
      <c r="TBE56" s="71"/>
      <c r="TBF56" s="71"/>
      <c r="TBG56" s="71"/>
      <c r="TBH56" s="71"/>
      <c r="TBI56" s="71"/>
      <c r="TBJ56" s="71"/>
      <c r="TBK56" s="71"/>
      <c r="TBL56" s="71"/>
      <c r="TBM56" s="71"/>
      <c r="TBN56" s="71"/>
      <c r="TBO56" s="71"/>
      <c r="TBP56" s="71"/>
      <c r="TBQ56" s="71"/>
      <c r="TBR56" s="71"/>
      <c r="TBS56" s="71"/>
      <c r="TBT56" s="71"/>
      <c r="TBU56" s="71"/>
      <c r="TBV56" s="71"/>
      <c r="TBW56" s="71"/>
      <c r="TBX56" s="71"/>
      <c r="TBY56" s="71"/>
      <c r="TBZ56" s="71"/>
      <c r="TCA56" s="71"/>
      <c r="TCB56" s="71"/>
      <c r="TCC56" s="71"/>
      <c r="TCD56" s="71"/>
      <c r="TCE56" s="71"/>
      <c r="TCF56" s="71"/>
      <c r="TCG56" s="71"/>
      <c r="TCH56" s="71"/>
      <c r="TCI56" s="71"/>
      <c r="TCJ56" s="71"/>
      <c r="TCK56" s="71"/>
      <c r="TCL56" s="71"/>
      <c r="TCM56" s="71"/>
      <c r="TCN56" s="71"/>
      <c r="TCO56" s="71"/>
      <c r="TCP56" s="71"/>
      <c r="TCQ56" s="71"/>
      <c r="TCR56" s="71"/>
      <c r="TCS56" s="71"/>
      <c r="TCT56" s="71"/>
      <c r="TCU56" s="71"/>
      <c r="TCV56" s="71"/>
      <c r="TCW56" s="71"/>
      <c r="TCX56" s="71"/>
      <c r="TCY56" s="71"/>
      <c r="TCZ56" s="71"/>
      <c r="TDA56" s="71"/>
      <c r="TDB56" s="71"/>
      <c r="TDC56" s="71"/>
      <c r="TDD56" s="71"/>
      <c r="TDE56" s="71"/>
      <c r="TDF56" s="71"/>
      <c r="TDG56" s="71"/>
      <c r="TDH56" s="71"/>
      <c r="TDI56" s="71"/>
      <c r="TDJ56" s="71"/>
      <c r="TDK56" s="71"/>
      <c r="TDL56" s="71"/>
      <c r="TDM56" s="71"/>
      <c r="TDN56" s="71"/>
      <c r="TDO56" s="71"/>
      <c r="TDP56" s="71"/>
      <c r="TDQ56" s="71"/>
      <c r="TDR56" s="71"/>
      <c r="TDS56" s="71"/>
      <c r="TDT56" s="71"/>
      <c r="TDU56" s="71"/>
      <c r="TDV56" s="71"/>
      <c r="TDW56" s="71"/>
      <c r="TDX56" s="71"/>
      <c r="TDY56" s="71"/>
      <c r="TDZ56" s="71"/>
      <c r="TEA56" s="71"/>
      <c r="TEB56" s="71"/>
      <c r="TEC56" s="71"/>
      <c r="TED56" s="71"/>
      <c r="TEE56" s="71"/>
      <c r="TEF56" s="71"/>
      <c r="TEG56" s="71"/>
      <c r="TEH56" s="71"/>
      <c r="TEI56" s="71"/>
      <c r="TEJ56" s="71"/>
      <c r="TEK56" s="71"/>
      <c r="TEL56" s="71"/>
      <c r="TEM56" s="71"/>
      <c r="TEN56" s="71"/>
      <c r="TEO56" s="71"/>
      <c r="TEP56" s="71"/>
      <c r="TEQ56" s="71"/>
      <c r="TER56" s="71"/>
      <c r="TES56" s="71"/>
      <c r="TET56" s="71"/>
      <c r="TEU56" s="71"/>
      <c r="TEV56" s="71"/>
      <c r="TEW56" s="71"/>
      <c r="TEX56" s="71"/>
      <c r="TEY56" s="71"/>
      <c r="TEZ56" s="71"/>
      <c r="TFA56" s="71"/>
      <c r="TFB56" s="71"/>
      <c r="TFC56" s="71"/>
      <c r="TFD56" s="71"/>
      <c r="TFE56" s="71"/>
      <c r="TFF56" s="71"/>
      <c r="TFG56" s="71"/>
      <c r="TFH56" s="71"/>
      <c r="TFI56" s="71"/>
      <c r="TFJ56" s="71"/>
      <c r="TFK56" s="71"/>
      <c r="TFL56" s="71"/>
      <c r="TFM56" s="71"/>
      <c r="TFN56" s="71"/>
      <c r="TFO56" s="71"/>
      <c r="TFP56" s="71"/>
      <c r="TFQ56" s="71"/>
      <c r="TFR56" s="71"/>
      <c r="TFS56" s="71"/>
      <c r="TFT56" s="71"/>
      <c r="TFU56" s="71"/>
      <c r="TFV56" s="71"/>
      <c r="TFW56" s="71"/>
      <c r="TFX56" s="71"/>
      <c r="TFY56" s="71"/>
      <c r="TFZ56" s="71"/>
      <c r="TGA56" s="71"/>
      <c r="TGB56" s="71"/>
      <c r="TGC56" s="71"/>
      <c r="TGD56" s="71"/>
      <c r="TGE56" s="71"/>
      <c r="TGF56" s="71"/>
      <c r="TGG56" s="71"/>
      <c r="TGH56" s="71"/>
      <c r="TGI56" s="71"/>
      <c r="TGJ56" s="71"/>
      <c r="TGK56" s="71"/>
      <c r="TGL56" s="71"/>
      <c r="TGM56" s="71"/>
      <c r="TGN56" s="71"/>
      <c r="TGO56" s="71"/>
      <c r="TGP56" s="71"/>
      <c r="TGQ56" s="71"/>
      <c r="TGR56" s="71"/>
      <c r="TGS56" s="71"/>
      <c r="TGT56" s="71"/>
      <c r="TGU56" s="71"/>
      <c r="TGV56" s="71"/>
      <c r="TGW56" s="71"/>
      <c r="TGX56" s="71"/>
      <c r="TGY56" s="71"/>
      <c r="TGZ56" s="71"/>
      <c r="THA56" s="71"/>
      <c r="THB56" s="71"/>
      <c r="THC56" s="71"/>
      <c r="THD56" s="71"/>
      <c r="THE56" s="71"/>
      <c r="THF56" s="71"/>
      <c r="THG56" s="71"/>
      <c r="THH56" s="71"/>
      <c r="THI56" s="71"/>
      <c r="THJ56" s="71"/>
      <c r="THK56" s="71"/>
      <c r="THL56" s="71"/>
      <c r="THM56" s="71"/>
      <c r="THN56" s="71"/>
      <c r="THO56" s="71"/>
      <c r="THP56" s="71"/>
      <c r="THQ56" s="71"/>
      <c r="THR56" s="71"/>
      <c r="THS56" s="71"/>
      <c r="THT56" s="71"/>
      <c r="THU56" s="71"/>
      <c r="THV56" s="71"/>
      <c r="THW56" s="71"/>
      <c r="THX56" s="71"/>
      <c r="THY56" s="71"/>
      <c r="THZ56" s="71"/>
      <c r="TIA56" s="71"/>
      <c r="TIB56" s="71"/>
      <c r="TIC56" s="71"/>
      <c r="TID56" s="71"/>
      <c r="TIE56" s="71"/>
      <c r="TIF56" s="71"/>
      <c r="TIG56" s="71"/>
      <c r="TIH56" s="71"/>
      <c r="TII56" s="71"/>
      <c r="TIJ56" s="71"/>
      <c r="TIK56" s="71"/>
      <c r="TIL56" s="71"/>
      <c r="TIM56" s="71"/>
      <c r="TIN56" s="71"/>
      <c r="TIO56" s="71"/>
      <c r="TIP56" s="71"/>
      <c r="TIQ56" s="71"/>
      <c r="TIR56" s="71"/>
      <c r="TIS56" s="71"/>
      <c r="TIT56" s="71"/>
      <c r="TIU56" s="71"/>
      <c r="TIV56" s="71"/>
      <c r="TIW56" s="71"/>
      <c r="TIX56" s="71"/>
      <c r="TIY56" s="71"/>
      <c r="TIZ56" s="71"/>
      <c r="TJA56" s="71"/>
      <c r="TJB56" s="71"/>
      <c r="TJC56" s="71"/>
      <c r="TJD56" s="71"/>
      <c r="TJE56" s="71"/>
      <c r="TJF56" s="71"/>
      <c r="TJG56" s="71"/>
      <c r="TJH56" s="71"/>
      <c r="TJI56" s="71"/>
      <c r="TJJ56" s="71"/>
      <c r="TJK56" s="71"/>
      <c r="TJL56" s="71"/>
      <c r="TJM56" s="71"/>
      <c r="TJN56" s="71"/>
      <c r="TJO56" s="71"/>
      <c r="TJP56" s="71"/>
      <c r="TJQ56" s="71"/>
      <c r="TJR56" s="71"/>
      <c r="TJS56" s="71"/>
      <c r="TJT56" s="71"/>
      <c r="TJU56" s="71"/>
      <c r="TJV56" s="71"/>
      <c r="TJW56" s="71"/>
      <c r="TJX56" s="71"/>
      <c r="TJY56" s="71"/>
      <c r="TJZ56" s="71"/>
      <c r="TKA56" s="71"/>
      <c r="TKB56" s="71"/>
      <c r="TKC56" s="71"/>
      <c r="TKD56" s="71"/>
      <c r="TKE56" s="71"/>
      <c r="TKF56" s="71"/>
      <c r="TKG56" s="71"/>
      <c r="TKH56" s="71"/>
      <c r="TKI56" s="71"/>
      <c r="TKJ56" s="71"/>
      <c r="TKK56" s="71"/>
      <c r="TKL56" s="71"/>
      <c r="TKM56" s="71"/>
      <c r="TKN56" s="71"/>
      <c r="TKO56" s="71"/>
      <c r="TKP56" s="71"/>
      <c r="TKQ56" s="71"/>
      <c r="TKR56" s="71"/>
      <c r="TKS56" s="71"/>
      <c r="TKT56" s="71"/>
      <c r="TKU56" s="71"/>
      <c r="TKV56" s="71"/>
      <c r="TKW56" s="71"/>
      <c r="TKX56" s="71"/>
      <c r="TKY56" s="71"/>
      <c r="TKZ56" s="71"/>
      <c r="TLA56" s="71"/>
      <c r="TLB56" s="71"/>
      <c r="TLC56" s="71"/>
      <c r="TLD56" s="71"/>
      <c r="TLE56" s="71"/>
      <c r="TLF56" s="71"/>
      <c r="TLG56" s="71"/>
      <c r="TLH56" s="71"/>
      <c r="TLI56" s="71"/>
      <c r="TLJ56" s="71"/>
      <c r="TLK56" s="71"/>
      <c r="TLL56" s="71"/>
      <c r="TLM56" s="71"/>
      <c r="TLN56" s="71"/>
      <c r="TLO56" s="71"/>
      <c r="TLP56" s="71"/>
      <c r="TLQ56" s="71"/>
      <c r="TLR56" s="71"/>
      <c r="TLS56" s="71"/>
      <c r="TLT56" s="71"/>
      <c r="TLU56" s="71"/>
      <c r="TLV56" s="71"/>
      <c r="TLW56" s="71"/>
      <c r="TLX56" s="71"/>
      <c r="TLY56" s="71"/>
      <c r="TLZ56" s="71"/>
      <c r="TMA56" s="71"/>
      <c r="TMB56" s="71"/>
      <c r="TMC56" s="71"/>
      <c r="TMD56" s="71"/>
      <c r="TME56" s="71"/>
      <c r="TMF56" s="71"/>
      <c r="TMG56" s="71"/>
      <c r="TMH56" s="71"/>
      <c r="TMI56" s="71"/>
      <c r="TMJ56" s="71"/>
      <c r="TMK56" s="71"/>
      <c r="TML56" s="71"/>
      <c r="TMM56" s="71"/>
      <c r="TMN56" s="71"/>
      <c r="TMO56" s="71"/>
      <c r="TMP56" s="71"/>
      <c r="TMQ56" s="71"/>
      <c r="TMR56" s="71"/>
      <c r="TMS56" s="71"/>
      <c r="TMT56" s="71"/>
      <c r="TMU56" s="71"/>
      <c r="TMV56" s="71"/>
      <c r="TMW56" s="71"/>
      <c r="TMX56" s="71"/>
      <c r="TMY56" s="71"/>
      <c r="TMZ56" s="71"/>
      <c r="TNA56" s="71"/>
      <c r="TNB56" s="71"/>
      <c r="TNC56" s="71"/>
      <c r="TND56" s="71"/>
      <c r="TNE56" s="71"/>
      <c r="TNF56" s="71"/>
      <c r="TNG56" s="71"/>
      <c r="TNH56" s="71"/>
      <c r="TNI56" s="71"/>
      <c r="TNJ56" s="71"/>
      <c r="TNK56" s="71"/>
      <c r="TNL56" s="71"/>
      <c r="TNM56" s="71"/>
      <c r="TNN56" s="71"/>
      <c r="TNO56" s="71"/>
      <c r="TNP56" s="71"/>
      <c r="TNQ56" s="71"/>
      <c r="TNR56" s="71"/>
      <c r="TNS56" s="71"/>
      <c r="TNT56" s="71"/>
      <c r="TNU56" s="71"/>
      <c r="TNV56" s="71"/>
      <c r="TNW56" s="71"/>
      <c r="TNX56" s="71"/>
      <c r="TNY56" s="71"/>
      <c r="TNZ56" s="71"/>
      <c r="TOA56" s="71"/>
      <c r="TOB56" s="71"/>
      <c r="TOC56" s="71"/>
      <c r="TOD56" s="71"/>
      <c r="TOE56" s="71"/>
      <c r="TOF56" s="71"/>
      <c r="TOG56" s="71"/>
      <c r="TOH56" s="71"/>
      <c r="TOI56" s="71"/>
      <c r="TOJ56" s="71"/>
      <c r="TOK56" s="71"/>
      <c r="TOL56" s="71"/>
      <c r="TOM56" s="71"/>
      <c r="TON56" s="71"/>
      <c r="TOO56" s="71"/>
      <c r="TOP56" s="71"/>
      <c r="TOQ56" s="71"/>
      <c r="TOR56" s="71"/>
      <c r="TOS56" s="71"/>
      <c r="TOT56" s="71"/>
      <c r="TOU56" s="71"/>
      <c r="TOV56" s="71"/>
      <c r="TOW56" s="71"/>
      <c r="TOX56" s="71"/>
      <c r="TOY56" s="71"/>
      <c r="TOZ56" s="71"/>
      <c r="TPA56" s="71"/>
      <c r="TPB56" s="71"/>
      <c r="TPC56" s="71"/>
      <c r="TPD56" s="71"/>
      <c r="TPE56" s="71"/>
      <c r="TPF56" s="71"/>
      <c r="TPG56" s="71"/>
      <c r="TPH56" s="71"/>
      <c r="TPI56" s="71"/>
      <c r="TPJ56" s="71"/>
      <c r="TPK56" s="71"/>
      <c r="TPL56" s="71"/>
      <c r="TPM56" s="71"/>
      <c r="TPN56" s="71"/>
      <c r="TPO56" s="71"/>
      <c r="TPP56" s="71"/>
      <c r="TPQ56" s="71"/>
      <c r="TPR56" s="71"/>
      <c r="TPS56" s="71"/>
      <c r="TPT56" s="71"/>
      <c r="TPU56" s="71"/>
      <c r="TPV56" s="71"/>
      <c r="TPW56" s="71"/>
      <c r="TPX56" s="71"/>
      <c r="TPY56" s="71"/>
      <c r="TPZ56" s="71"/>
      <c r="TQA56" s="71"/>
      <c r="TQB56" s="71"/>
      <c r="TQC56" s="71"/>
      <c r="TQD56" s="71"/>
      <c r="TQE56" s="71"/>
      <c r="TQF56" s="71"/>
      <c r="TQG56" s="71"/>
      <c r="TQH56" s="71"/>
      <c r="TQI56" s="71"/>
      <c r="TQJ56" s="71"/>
      <c r="TQK56" s="71"/>
      <c r="TQL56" s="71"/>
      <c r="TQM56" s="71"/>
      <c r="TQN56" s="71"/>
      <c r="TQO56" s="71"/>
      <c r="TQP56" s="71"/>
      <c r="TQQ56" s="71"/>
      <c r="TQR56" s="71"/>
      <c r="TQS56" s="71"/>
      <c r="TQT56" s="71"/>
      <c r="TQU56" s="71"/>
      <c r="TQV56" s="71"/>
      <c r="TQW56" s="71"/>
      <c r="TQX56" s="71"/>
      <c r="TQY56" s="71"/>
      <c r="TQZ56" s="71"/>
      <c r="TRA56" s="71"/>
      <c r="TRB56" s="71"/>
      <c r="TRC56" s="71"/>
      <c r="TRD56" s="71"/>
      <c r="TRE56" s="71"/>
      <c r="TRF56" s="71"/>
      <c r="TRG56" s="71"/>
      <c r="TRH56" s="71"/>
      <c r="TRI56" s="71"/>
      <c r="TRJ56" s="71"/>
      <c r="TRK56" s="71"/>
      <c r="TRL56" s="71"/>
      <c r="TRM56" s="71"/>
      <c r="TRN56" s="71"/>
      <c r="TRO56" s="71"/>
      <c r="TRP56" s="71"/>
      <c r="TRQ56" s="71"/>
      <c r="TRR56" s="71"/>
      <c r="TRS56" s="71"/>
      <c r="TRT56" s="71"/>
      <c r="TRU56" s="71"/>
      <c r="TRV56" s="71"/>
      <c r="TRW56" s="71"/>
      <c r="TRX56" s="71"/>
      <c r="TRY56" s="71"/>
      <c r="TRZ56" s="71"/>
      <c r="TSA56" s="71"/>
      <c r="TSB56" s="71"/>
      <c r="TSC56" s="71"/>
      <c r="TSD56" s="71"/>
      <c r="TSE56" s="71"/>
      <c r="TSF56" s="71"/>
      <c r="TSG56" s="71"/>
      <c r="TSH56" s="71"/>
      <c r="TSI56" s="71"/>
      <c r="TSJ56" s="71"/>
      <c r="TSK56" s="71"/>
      <c r="TSL56" s="71"/>
      <c r="TSM56" s="71"/>
      <c r="TSN56" s="71"/>
      <c r="TSO56" s="71"/>
      <c r="TSP56" s="71"/>
      <c r="TSQ56" s="71"/>
      <c r="TSR56" s="71"/>
      <c r="TSS56" s="71"/>
      <c r="TST56" s="71"/>
      <c r="TSU56" s="71"/>
      <c r="TSV56" s="71"/>
      <c r="TSW56" s="71"/>
      <c r="TSX56" s="71"/>
      <c r="TSY56" s="71"/>
      <c r="TSZ56" s="71"/>
      <c r="TTA56" s="71"/>
      <c r="TTB56" s="71"/>
      <c r="TTC56" s="71"/>
      <c r="TTD56" s="71"/>
      <c r="TTE56" s="71"/>
      <c r="TTF56" s="71"/>
      <c r="TTG56" s="71"/>
      <c r="TTH56" s="71"/>
      <c r="TTI56" s="71"/>
      <c r="TTJ56" s="71"/>
      <c r="TTK56" s="71"/>
      <c r="TTL56" s="71"/>
      <c r="TTM56" s="71"/>
      <c r="TTN56" s="71"/>
      <c r="TTO56" s="71"/>
      <c r="TTP56" s="71"/>
      <c r="TTQ56" s="71"/>
      <c r="TTR56" s="71"/>
      <c r="TTS56" s="71"/>
      <c r="TTT56" s="71"/>
      <c r="TTU56" s="71"/>
      <c r="TTV56" s="71"/>
      <c r="TTW56" s="71"/>
      <c r="TTX56" s="71"/>
      <c r="TTY56" s="71"/>
      <c r="TTZ56" s="71"/>
      <c r="TUA56" s="71"/>
      <c r="TUB56" s="71"/>
      <c r="TUC56" s="71"/>
      <c r="TUD56" s="71"/>
      <c r="TUE56" s="71"/>
      <c r="TUF56" s="71"/>
      <c r="TUG56" s="71"/>
      <c r="TUH56" s="71"/>
      <c r="TUI56" s="71"/>
      <c r="TUJ56" s="71"/>
      <c r="TUK56" s="71"/>
      <c r="TUL56" s="71"/>
      <c r="TUM56" s="71"/>
      <c r="TUN56" s="71"/>
      <c r="TUO56" s="71"/>
      <c r="TUP56" s="71"/>
      <c r="TUQ56" s="71"/>
      <c r="TUR56" s="71"/>
      <c r="TUS56" s="71"/>
      <c r="TUT56" s="71"/>
      <c r="TUU56" s="71"/>
      <c r="TUV56" s="71"/>
      <c r="TUW56" s="71"/>
      <c r="TUX56" s="71"/>
      <c r="TUY56" s="71"/>
      <c r="TUZ56" s="71"/>
      <c r="TVA56" s="71"/>
      <c r="TVB56" s="71"/>
      <c r="TVC56" s="71"/>
      <c r="TVD56" s="71"/>
      <c r="TVE56" s="71"/>
      <c r="TVF56" s="71"/>
      <c r="TVG56" s="71"/>
      <c r="TVH56" s="71"/>
      <c r="TVI56" s="71"/>
      <c r="TVJ56" s="71"/>
      <c r="TVK56" s="71"/>
      <c r="TVL56" s="71"/>
      <c r="TVM56" s="71"/>
      <c r="TVN56" s="71"/>
      <c r="TVO56" s="71"/>
      <c r="TVP56" s="71"/>
      <c r="TVQ56" s="71"/>
      <c r="TVR56" s="71"/>
      <c r="TVS56" s="71"/>
      <c r="TVT56" s="71"/>
      <c r="TVU56" s="71"/>
      <c r="TVV56" s="71"/>
      <c r="TVW56" s="71"/>
      <c r="TVX56" s="71"/>
      <c r="TVY56" s="71"/>
      <c r="TVZ56" s="71"/>
      <c r="TWA56" s="71"/>
      <c r="TWB56" s="71"/>
      <c r="TWC56" s="71"/>
      <c r="TWD56" s="71"/>
      <c r="TWE56" s="71"/>
      <c r="TWF56" s="71"/>
      <c r="TWG56" s="71"/>
      <c r="TWH56" s="71"/>
      <c r="TWI56" s="71"/>
      <c r="TWJ56" s="71"/>
      <c r="TWK56" s="71"/>
      <c r="TWL56" s="71"/>
      <c r="TWM56" s="71"/>
      <c r="TWN56" s="71"/>
      <c r="TWO56" s="71"/>
      <c r="TWP56" s="71"/>
      <c r="TWQ56" s="71"/>
      <c r="TWR56" s="71"/>
      <c r="TWS56" s="71"/>
      <c r="TWT56" s="71"/>
      <c r="TWU56" s="71"/>
      <c r="TWV56" s="71"/>
      <c r="TWW56" s="71"/>
      <c r="TWX56" s="71"/>
      <c r="TWY56" s="71"/>
      <c r="TWZ56" s="71"/>
      <c r="TXA56" s="71"/>
      <c r="TXB56" s="71"/>
      <c r="TXC56" s="71"/>
      <c r="TXD56" s="71"/>
      <c r="TXE56" s="71"/>
      <c r="TXF56" s="71"/>
      <c r="TXG56" s="71"/>
      <c r="TXH56" s="71"/>
      <c r="TXI56" s="71"/>
      <c r="TXJ56" s="71"/>
      <c r="TXK56" s="71"/>
      <c r="TXL56" s="71"/>
      <c r="TXM56" s="71"/>
      <c r="TXN56" s="71"/>
      <c r="TXO56" s="71"/>
      <c r="TXP56" s="71"/>
      <c r="TXQ56" s="71"/>
      <c r="TXR56" s="71"/>
      <c r="TXS56" s="71"/>
      <c r="TXT56" s="71"/>
      <c r="TXU56" s="71"/>
      <c r="TXV56" s="71"/>
      <c r="TXW56" s="71"/>
      <c r="TXX56" s="71"/>
      <c r="TXY56" s="71"/>
      <c r="TXZ56" s="71"/>
      <c r="TYA56" s="71"/>
      <c r="TYB56" s="71"/>
      <c r="TYC56" s="71"/>
      <c r="TYD56" s="71"/>
      <c r="TYE56" s="71"/>
      <c r="TYF56" s="71"/>
      <c r="TYG56" s="71"/>
      <c r="TYH56" s="71"/>
      <c r="TYI56" s="71"/>
      <c r="TYJ56" s="71"/>
      <c r="TYK56" s="71"/>
      <c r="TYL56" s="71"/>
      <c r="TYM56" s="71"/>
      <c r="TYN56" s="71"/>
      <c r="TYO56" s="71"/>
      <c r="TYP56" s="71"/>
      <c r="TYQ56" s="71"/>
      <c r="TYR56" s="71"/>
      <c r="TYS56" s="71"/>
      <c r="TYT56" s="71"/>
      <c r="TYU56" s="71"/>
      <c r="TYV56" s="71"/>
      <c r="TYW56" s="71"/>
      <c r="TYX56" s="71"/>
      <c r="TYY56" s="71"/>
      <c r="TYZ56" s="71"/>
      <c r="TZA56" s="71"/>
      <c r="TZB56" s="71"/>
      <c r="TZC56" s="71"/>
      <c r="TZD56" s="71"/>
      <c r="TZE56" s="71"/>
      <c r="TZF56" s="71"/>
      <c r="TZG56" s="71"/>
      <c r="TZH56" s="71"/>
      <c r="TZI56" s="71"/>
      <c r="TZJ56" s="71"/>
      <c r="TZK56" s="71"/>
      <c r="TZL56" s="71"/>
      <c r="TZM56" s="71"/>
      <c r="TZN56" s="71"/>
      <c r="TZO56" s="71"/>
      <c r="TZP56" s="71"/>
      <c r="TZQ56" s="71"/>
      <c r="TZR56" s="71"/>
      <c r="TZS56" s="71"/>
      <c r="TZT56" s="71"/>
      <c r="TZU56" s="71"/>
      <c r="TZV56" s="71"/>
      <c r="TZW56" s="71"/>
      <c r="TZX56" s="71"/>
      <c r="TZY56" s="71"/>
      <c r="TZZ56" s="71"/>
      <c r="UAA56" s="71"/>
      <c r="UAB56" s="71"/>
      <c r="UAC56" s="71"/>
      <c r="UAD56" s="71"/>
      <c r="UAE56" s="71"/>
      <c r="UAF56" s="71"/>
      <c r="UAG56" s="71"/>
      <c r="UAH56" s="71"/>
      <c r="UAI56" s="71"/>
      <c r="UAJ56" s="71"/>
      <c r="UAK56" s="71"/>
      <c r="UAL56" s="71"/>
      <c r="UAM56" s="71"/>
      <c r="UAN56" s="71"/>
      <c r="UAO56" s="71"/>
      <c r="UAP56" s="71"/>
      <c r="UAQ56" s="71"/>
      <c r="UAR56" s="71"/>
      <c r="UAS56" s="71"/>
      <c r="UAT56" s="71"/>
      <c r="UAU56" s="71"/>
      <c r="UAV56" s="71"/>
      <c r="UAW56" s="71"/>
      <c r="UAX56" s="71"/>
      <c r="UAY56" s="71"/>
      <c r="UAZ56" s="71"/>
      <c r="UBA56" s="71"/>
      <c r="UBB56" s="71"/>
      <c r="UBC56" s="71"/>
      <c r="UBD56" s="71"/>
      <c r="UBE56" s="71"/>
      <c r="UBF56" s="71"/>
      <c r="UBG56" s="71"/>
      <c r="UBH56" s="71"/>
      <c r="UBI56" s="71"/>
      <c r="UBJ56" s="71"/>
      <c r="UBK56" s="71"/>
      <c r="UBL56" s="71"/>
      <c r="UBM56" s="71"/>
      <c r="UBN56" s="71"/>
      <c r="UBO56" s="71"/>
      <c r="UBP56" s="71"/>
      <c r="UBQ56" s="71"/>
      <c r="UBR56" s="71"/>
      <c r="UBS56" s="71"/>
      <c r="UBT56" s="71"/>
      <c r="UBU56" s="71"/>
      <c r="UBV56" s="71"/>
      <c r="UBW56" s="71"/>
      <c r="UBX56" s="71"/>
      <c r="UBY56" s="71"/>
      <c r="UBZ56" s="71"/>
      <c r="UCA56" s="71"/>
      <c r="UCB56" s="71"/>
      <c r="UCC56" s="71"/>
      <c r="UCD56" s="71"/>
      <c r="UCE56" s="71"/>
      <c r="UCF56" s="71"/>
      <c r="UCG56" s="71"/>
      <c r="UCH56" s="71"/>
      <c r="UCI56" s="71"/>
      <c r="UCJ56" s="71"/>
      <c r="UCK56" s="71"/>
      <c r="UCL56" s="71"/>
      <c r="UCM56" s="71"/>
      <c r="UCN56" s="71"/>
      <c r="UCO56" s="71"/>
      <c r="UCP56" s="71"/>
      <c r="UCQ56" s="71"/>
      <c r="UCR56" s="71"/>
      <c r="UCS56" s="71"/>
      <c r="UCT56" s="71"/>
      <c r="UCU56" s="71"/>
      <c r="UCV56" s="71"/>
      <c r="UCW56" s="71"/>
      <c r="UCX56" s="71"/>
      <c r="UCY56" s="71"/>
      <c r="UCZ56" s="71"/>
      <c r="UDA56" s="71"/>
      <c r="UDB56" s="71"/>
      <c r="UDC56" s="71"/>
      <c r="UDD56" s="71"/>
      <c r="UDE56" s="71"/>
      <c r="UDF56" s="71"/>
      <c r="UDG56" s="71"/>
      <c r="UDH56" s="71"/>
      <c r="UDI56" s="71"/>
      <c r="UDJ56" s="71"/>
      <c r="UDK56" s="71"/>
      <c r="UDL56" s="71"/>
      <c r="UDM56" s="71"/>
      <c r="UDN56" s="71"/>
      <c r="UDO56" s="71"/>
      <c r="UDP56" s="71"/>
      <c r="UDQ56" s="71"/>
      <c r="UDR56" s="71"/>
      <c r="UDS56" s="71"/>
      <c r="UDT56" s="71"/>
      <c r="UDU56" s="71"/>
      <c r="UDV56" s="71"/>
      <c r="UDW56" s="71"/>
      <c r="UDX56" s="71"/>
      <c r="UDY56" s="71"/>
      <c r="UDZ56" s="71"/>
      <c r="UEA56" s="71"/>
      <c r="UEB56" s="71"/>
      <c r="UEC56" s="71"/>
      <c r="UED56" s="71"/>
      <c r="UEE56" s="71"/>
      <c r="UEF56" s="71"/>
      <c r="UEG56" s="71"/>
      <c r="UEH56" s="71"/>
      <c r="UEI56" s="71"/>
      <c r="UEJ56" s="71"/>
      <c r="UEK56" s="71"/>
      <c r="UEL56" s="71"/>
      <c r="UEM56" s="71"/>
      <c r="UEN56" s="71"/>
      <c r="UEO56" s="71"/>
      <c r="UEP56" s="71"/>
      <c r="UEQ56" s="71"/>
      <c r="UER56" s="71"/>
      <c r="UES56" s="71"/>
      <c r="UET56" s="71"/>
      <c r="UEU56" s="71"/>
      <c r="UEV56" s="71"/>
      <c r="UEW56" s="71"/>
      <c r="UEX56" s="71"/>
      <c r="UEY56" s="71"/>
      <c r="UEZ56" s="71"/>
      <c r="UFA56" s="71"/>
      <c r="UFB56" s="71"/>
      <c r="UFC56" s="71"/>
      <c r="UFD56" s="71"/>
      <c r="UFE56" s="71"/>
      <c r="UFF56" s="71"/>
      <c r="UFG56" s="71"/>
      <c r="UFH56" s="71"/>
      <c r="UFI56" s="71"/>
      <c r="UFJ56" s="71"/>
      <c r="UFK56" s="71"/>
      <c r="UFL56" s="71"/>
      <c r="UFM56" s="71"/>
      <c r="UFN56" s="71"/>
      <c r="UFO56" s="71"/>
      <c r="UFP56" s="71"/>
      <c r="UFQ56" s="71"/>
      <c r="UFR56" s="71"/>
      <c r="UFS56" s="71"/>
      <c r="UFT56" s="71"/>
      <c r="UFU56" s="71"/>
      <c r="UFV56" s="71"/>
      <c r="UFW56" s="71"/>
      <c r="UFX56" s="71"/>
      <c r="UFY56" s="71"/>
      <c r="UFZ56" s="71"/>
      <c r="UGA56" s="71"/>
      <c r="UGB56" s="71"/>
      <c r="UGC56" s="71"/>
      <c r="UGD56" s="71"/>
      <c r="UGE56" s="71"/>
      <c r="UGF56" s="71"/>
      <c r="UGG56" s="71"/>
      <c r="UGH56" s="71"/>
      <c r="UGI56" s="71"/>
      <c r="UGJ56" s="71"/>
      <c r="UGK56" s="71"/>
      <c r="UGL56" s="71"/>
      <c r="UGM56" s="71"/>
      <c r="UGN56" s="71"/>
      <c r="UGO56" s="71"/>
      <c r="UGP56" s="71"/>
      <c r="UGQ56" s="71"/>
      <c r="UGR56" s="71"/>
      <c r="UGS56" s="71"/>
      <c r="UGT56" s="71"/>
      <c r="UGU56" s="71"/>
      <c r="UGV56" s="71"/>
      <c r="UGW56" s="71"/>
      <c r="UGX56" s="71"/>
      <c r="UGY56" s="71"/>
      <c r="UGZ56" s="71"/>
      <c r="UHA56" s="71"/>
      <c r="UHB56" s="71"/>
      <c r="UHC56" s="71"/>
      <c r="UHD56" s="71"/>
      <c r="UHE56" s="71"/>
      <c r="UHF56" s="71"/>
      <c r="UHG56" s="71"/>
      <c r="UHH56" s="71"/>
      <c r="UHI56" s="71"/>
      <c r="UHJ56" s="71"/>
      <c r="UHK56" s="71"/>
      <c r="UHL56" s="71"/>
      <c r="UHM56" s="71"/>
      <c r="UHN56" s="71"/>
      <c r="UHO56" s="71"/>
      <c r="UHP56" s="71"/>
      <c r="UHQ56" s="71"/>
      <c r="UHR56" s="71"/>
      <c r="UHS56" s="71"/>
      <c r="UHT56" s="71"/>
      <c r="UHU56" s="71"/>
      <c r="UHV56" s="71"/>
      <c r="UHW56" s="71"/>
      <c r="UHX56" s="71"/>
      <c r="UHY56" s="71"/>
      <c r="UHZ56" s="71"/>
      <c r="UIA56" s="71"/>
      <c r="UIB56" s="71"/>
      <c r="UIC56" s="71"/>
      <c r="UID56" s="71"/>
      <c r="UIE56" s="71"/>
      <c r="UIF56" s="71"/>
      <c r="UIG56" s="71"/>
      <c r="UIH56" s="71"/>
      <c r="UII56" s="71"/>
      <c r="UIJ56" s="71"/>
      <c r="UIK56" s="71"/>
      <c r="UIL56" s="71"/>
      <c r="UIM56" s="71"/>
      <c r="UIN56" s="71"/>
      <c r="UIO56" s="71"/>
      <c r="UIP56" s="71"/>
      <c r="UIQ56" s="71"/>
      <c r="UIR56" s="71"/>
      <c r="UIS56" s="71"/>
      <c r="UIT56" s="71"/>
      <c r="UIU56" s="71"/>
      <c r="UIV56" s="71"/>
      <c r="UIW56" s="71"/>
      <c r="UIX56" s="71"/>
      <c r="UIY56" s="71"/>
      <c r="UIZ56" s="71"/>
      <c r="UJA56" s="71"/>
      <c r="UJB56" s="71"/>
      <c r="UJC56" s="71"/>
      <c r="UJD56" s="71"/>
      <c r="UJE56" s="71"/>
      <c r="UJF56" s="71"/>
      <c r="UJG56" s="71"/>
      <c r="UJH56" s="71"/>
      <c r="UJI56" s="71"/>
      <c r="UJJ56" s="71"/>
      <c r="UJK56" s="71"/>
      <c r="UJL56" s="71"/>
      <c r="UJM56" s="71"/>
      <c r="UJN56" s="71"/>
      <c r="UJO56" s="71"/>
      <c r="UJP56" s="71"/>
      <c r="UJQ56" s="71"/>
      <c r="UJR56" s="71"/>
      <c r="UJS56" s="71"/>
      <c r="UJT56" s="71"/>
      <c r="UJU56" s="71"/>
      <c r="UJV56" s="71"/>
      <c r="UJW56" s="71"/>
      <c r="UJX56" s="71"/>
      <c r="UJY56" s="71"/>
      <c r="UJZ56" s="71"/>
      <c r="UKA56" s="71"/>
      <c r="UKB56" s="71"/>
      <c r="UKC56" s="71"/>
      <c r="UKD56" s="71"/>
      <c r="UKE56" s="71"/>
      <c r="UKF56" s="71"/>
      <c r="UKG56" s="71"/>
      <c r="UKH56" s="71"/>
      <c r="UKI56" s="71"/>
      <c r="UKJ56" s="71"/>
      <c r="UKK56" s="71"/>
      <c r="UKL56" s="71"/>
      <c r="UKM56" s="71"/>
      <c r="UKN56" s="71"/>
      <c r="UKO56" s="71"/>
      <c r="UKP56" s="71"/>
      <c r="UKQ56" s="71"/>
      <c r="UKR56" s="71"/>
      <c r="UKS56" s="71"/>
      <c r="UKT56" s="71"/>
      <c r="UKU56" s="71"/>
      <c r="UKV56" s="71"/>
      <c r="UKW56" s="71"/>
      <c r="UKX56" s="71"/>
      <c r="UKY56" s="71"/>
      <c r="UKZ56" s="71"/>
      <c r="ULA56" s="71"/>
      <c r="ULB56" s="71"/>
      <c r="ULC56" s="71"/>
      <c r="ULD56" s="71"/>
      <c r="ULE56" s="71"/>
      <c r="ULF56" s="71"/>
      <c r="ULG56" s="71"/>
      <c r="ULH56" s="71"/>
      <c r="ULI56" s="71"/>
      <c r="ULJ56" s="71"/>
      <c r="ULK56" s="71"/>
      <c r="ULL56" s="71"/>
      <c r="ULM56" s="71"/>
      <c r="ULN56" s="71"/>
      <c r="ULO56" s="71"/>
      <c r="ULP56" s="71"/>
      <c r="ULQ56" s="71"/>
      <c r="ULR56" s="71"/>
      <c r="ULS56" s="71"/>
      <c r="ULT56" s="71"/>
      <c r="ULU56" s="71"/>
      <c r="ULV56" s="71"/>
      <c r="ULW56" s="71"/>
      <c r="ULX56" s="71"/>
      <c r="ULY56" s="71"/>
      <c r="ULZ56" s="71"/>
      <c r="UMA56" s="71"/>
      <c r="UMB56" s="71"/>
      <c r="UMC56" s="71"/>
      <c r="UMD56" s="71"/>
      <c r="UME56" s="71"/>
      <c r="UMF56" s="71"/>
      <c r="UMG56" s="71"/>
      <c r="UMH56" s="71"/>
      <c r="UMI56" s="71"/>
      <c r="UMJ56" s="71"/>
      <c r="UMK56" s="71"/>
      <c r="UML56" s="71"/>
      <c r="UMM56" s="71"/>
      <c r="UMN56" s="71"/>
      <c r="UMO56" s="71"/>
      <c r="UMP56" s="71"/>
      <c r="UMQ56" s="71"/>
      <c r="UMR56" s="71"/>
      <c r="UMS56" s="71"/>
      <c r="UMT56" s="71"/>
      <c r="UMU56" s="71"/>
      <c r="UMV56" s="71"/>
      <c r="UMW56" s="71"/>
      <c r="UMX56" s="71"/>
      <c r="UMY56" s="71"/>
      <c r="UMZ56" s="71"/>
      <c r="UNA56" s="71"/>
      <c r="UNB56" s="71"/>
      <c r="UNC56" s="71"/>
      <c r="UND56" s="71"/>
      <c r="UNE56" s="71"/>
      <c r="UNF56" s="71"/>
      <c r="UNG56" s="71"/>
      <c r="UNH56" s="71"/>
      <c r="UNI56" s="71"/>
      <c r="UNJ56" s="71"/>
      <c r="UNK56" s="71"/>
      <c r="UNL56" s="71"/>
      <c r="UNM56" s="71"/>
      <c r="UNN56" s="71"/>
      <c r="UNO56" s="71"/>
      <c r="UNP56" s="71"/>
      <c r="UNQ56" s="71"/>
      <c r="UNR56" s="71"/>
      <c r="UNS56" s="71"/>
      <c r="UNT56" s="71"/>
      <c r="UNU56" s="71"/>
      <c r="UNV56" s="71"/>
      <c r="UNW56" s="71"/>
      <c r="UNX56" s="71"/>
      <c r="UNY56" s="71"/>
      <c r="UNZ56" s="71"/>
      <c r="UOA56" s="71"/>
      <c r="UOB56" s="71"/>
      <c r="UOC56" s="71"/>
      <c r="UOD56" s="71"/>
      <c r="UOE56" s="71"/>
      <c r="UOF56" s="71"/>
      <c r="UOG56" s="71"/>
      <c r="UOH56" s="71"/>
      <c r="UOI56" s="71"/>
      <c r="UOJ56" s="71"/>
      <c r="UOK56" s="71"/>
      <c r="UOL56" s="71"/>
      <c r="UOM56" s="71"/>
      <c r="UON56" s="71"/>
      <c r="UOO56" s="71"/>
      <c r="UOP56" s="71"/>
      <c r="UOQ56" s="71"/>
      <c r="UOR56" s="71"/>
      <c r="UOS56" s="71"/>
      <c r="UOT56" s="71"/>
      <c r="UOU56" s="71"/>
      <c r="UOV56" s="71"/>
      <c r="UOW56" s="71"/>
      <c r="UOX56" s="71"/>
      <c r="UOY56" s="71"/>
      <c r="UOZ56" s="71"/>
      <c r="UPA56" s="71"/>
      <c r="UPB56" s="71"/>
      <c r="UPC56" s="71"/>
      <c r="UPD56" s="71"/>
      <c r="UPE56" s="71"/>
      <c r="UPF56" s="71"/>
      <c r="UPG56" s="71"/>
      <c r="UPH56" s="71"/>
      <c r="UPI56" s="71"/>
      <c r="UPJ56" s="71"/>
      <c r="UPK56" s="71"/>
      <c r="UPL56" s="71"/>
      <c r="UPM56" s="71"/>
      <c r="UPN56" s="71"/>
      <c r="UPO56" s="71"/>
      <c r="UPP56" s="71"/>
      <c r="UPQ56" s="71"/>
      <c r="UPR56" s="71"/>
      <c r="UPS56" s="71"/>
      <c r="UPT56" s="71"/>
      <c r="UPU56" s="71"/>
      <c r="UPV56" s="71"/>
      <c r="UPW56" s="71"/>
      <c r="UPX56" s="71"/>
      <c r="UPY56" s="71"/>
      <c r="UPZ56" s="71"/>
      <c r="UQA56" s="71"/>
      <c r="UQB56" s="71"/>
      <c r="UQC56" s="71"/>
      <c r="UQD56" s="71"/>
      <c r="UQE56" s="71"/>
      <c r="UQF56" s="71"/>
      <c r="UQG56" s="71"/>
      <c r="UQH56" s="71"/>
      <c r="UQI56" s="71"/>
      <c r="UQJ56" s="71"/>
      <c r="UQK56" s="71"/>
      <c r="UQL56" s="71"/>
      <c r="UQM56" s="71"/>
      <c r="UQN56" s="71"/>
      <c r="UQO56" s="71"/>
      <c r="UQP56" s="71"/>
      <c r="UQQ56" s="71"/>
      <c r="UQR56" s="71"/>
      <c r="UQS56" s="71"/>
      <c r="UQT56" s="71"/>
      <c r="UQU56" s="71"/>
      <c r="UQV56" s="71"/>
      <c r="UQW56" s="71"/>
      <c r="UQX56" s="71"/>
      <c r="UQY56" s="71"/>
      <c r="UQZ56" s="71"/>
      <c r="URA56" s="71"/>
      <c r="URB56" s="71"/>
      <c r="URC56" s="71"/>
      <c r="URD56" s="71"/>
      <c r="URE56" s="71"/>
      <c r="URF56" s="71"/>
      <c r="URG56" s="71"/>
      <c r="URH56" s="71"/>
      <c r="URI56" s="71"/>
      <c r="URJ56" s="71"/>
      <c r="URK56" s="71"/>
      <c r="URL56" s="71"/>
      <c r="URM56" s="71"/>
      <c r="URN56" s="71"/>
      <c r="URO56" s="71"/>
      <c r="URP56" s="71"/>
      <c r="URQ56" s="71"/>
      <c r="URR56" s="71"/>
      <c r="URS56" s="71"/>
      <c r="URT56" s="71"/>
      <c r="URU56" s="71"/>
      <c r="URV56" s="71"/>
      <c r="URW56" s="71"/>
      <c r="URX56" s="71"/>
      <c r="URY56" s="71"/>
      <c r="URZ56" s="71"/>
      <c r="USA56" s="71"/>
      <c r="USB56" s="71"/>
      <c r="USC56" s="71"/>
      <c r="USD56" s="71"/>
      <c r="USE56" s="71"/>
      <c r="USF56" s="71"/>
      <c r="USG56" s="71"/>
      <c r="USH56" s="71"/>
      <c r="USI56" s="71"/>
      <c r="USJ56" s="71"/>
      <c r="USK56" s="71"/>
      <c r="USL56" s="71"/>
      <c r="USM56" s="71"/>
      <c r="USN56" s="71"/>
      <c r="USO56" s="71"/>
      <c r="USP56" s="71"/>
      <c r="USQ56" s="71"/>
      <c r="USR56" s="71"/>
      <c r="USS56" s="71"/>
      <c r="UST56" s="71"/>
      <c r="USU56" s="71"/>
      <c r="USV56" s="71"/>
      <c r="USW56" s="71"/>
      <c r="USX56" s="71"/>
      <c r="USY56" s="71"/>
      <c r="USZ56" s="71"/>
      <c r="UTA56" s="71"/>
      <c r="UTB56" s="71"/>
      <c r="UTC56" s="71"/>
      <c r="UTD56" s="71"/>
      <c r="UTE56" s="71"/>
      <c r="UTF56" s="71"/>
      <c r="UTG56" s="71"/>
      <c r="UTH56" s="71"/>
      <c r="UTI56" s="71"/>
      <c r="UTJ56" s="71"/>
      <c r="UTK56" s="71"/>
      <c r="UTL56" s="71"/>
      <c r="UTM56" s="71"/>
      <c r="UTN56" s="71"/>
      <c r="UTO56" s="71"/>
      <c r="UTP56" s="71"/>
      <c r="UTQ56" s="71"/>
      <c r="UTR56" s="71"/>
      <c r="UTS56" s="71"/>
      <c r="UTT56" s="71"/>
      <c r="UTU56" s="71"/>
      <c r="UTV56" s="71"/>
      <c r="UTW56" s="71"/>
      <c r="UTX56" s="71"/>
      <c r="UTY56" s="71"/>
      <c r="UTZ56" s="71"/>
      <c r="UUA56" s="71"/>
      <c r="UUB56" s="71"/>
      <c r="UUC56" s="71"/>
      <c r="UUD56" s="71"/>
      <c r="UUE56" s="71"/>
      <c r="UUF56" s="71"/>
      <c r="UUG56" s="71"/>
      <c r="UUH56" s="71"/>
      <c r="UUI56" s="71"/>
      <c r="UUJ56" s="71"/>
      <c r="UUK56" s="71"/>
      <c r="UUL56" s="71"/>
      <c r="UUM56" s="71"/>
      <c r="UUN56" s="71"/>
      <c r="UUO56" s="71"/>
      <c r="UUP56" s="71"/>
      <c r="UUQ56" s="71"/>
      <c r="UUR56" s="71"/>
      <c r="UUS56" s="71"/>
      <c r="UUT56" s="71"/>
      <c r="UUU56" s="71"/>
      <c r="UUV56" s="71"/>
      <c r="UUW56" s="71"/>
      <c r="UUX56" s="71"/>
      <c r="UUY56" s="71"/>
      <c r="UUZ56" s="71"/>
      <c r="UVA56" s="71"/>
      <c r="UVB56" s="71"/>
      <c r="UVC56" s="71"/>
      <c r="UVD56" s="71"/>
      <c r="UVE56" s="71"/>
      <c r="UVF56" s="71"/>
      <c r="UVG56" s="71"/>
      <c r="UVH56" s="71"/>
      <c r="UVI56" s="71"/>
      <c r="UVJ56" s="71"/>
      <c r="UVK56" s="71"/>
      <c r="UVL56" s="71"/>
      <c r="UVM56" s="71"/>
      <c r="UVN56" s="71"/>
      <c r="UVO56" s="71"/>
      <c r="UVP56" s="71"/>
      <c r="UVQ56" s="71"/>
      <c r="UVR56" s="71"/>
      <c r="UVS56" s="71"/>
      <c r="UVT56" s="71"/>
      <c r="UVU56" s="71"/>
      <c r="UVV56" s="71"/>
      <c r="UVW56" s="71"/>
      <c r="UVX56" s="71"/>
      <c r="UVY56" s="71"/>
      <c r="UVZ56" s="71"/>
      <c r="UWA56" s="71"/>
      <c r="UWB56" s="71"/>
      <c r="UWC56" s="71"/>
      <c r="UWD56" s="71"/>
      <c r="UWE56" s="71"/>
      <c r="UWF56" s="71"/>
      <c r="UWG56" s="71"/>
      <c r="UWH56" s="71"/>
      <c r="UWI56" s="71"/>
      <c r="UWJ56" s="71"/>
      <c r="UWK56" s="71"/>
      <c r="UWL56" s="71"/>
      <c r="UWM56" s="71"/>
      <c r="UWN56" s="71"/>
      <c r="UWO56" s="71"/>
      <c r="UWP56" s="71"/>
      <c r="UWQ56" s="71"/>
      <c r="UWR56" s="71"/>
      <c r="UWS56" s="71"/>
      <c r="UWT56" s="71"/>
      <c r="UWU56" s="71"/>
      <c r="UWV56" s="71"/>
      <c r="UWW56" s="71"/>
      <c r="UWX56" s="71"/>
      <c r="UWY56" s="71"/>
      <c r="UWZ56" s="71"/>
      <c r="UXA56" s="71"/>
      <c r="UXB56" s="71"/>
      <c r="UXC56" s="71"/>
      <c r="UXD56" s="71"/>
      <c r="UXE56" s="71"/>
      <c r="UXF56" s="71"/>
      <c r="UXG56" s="71"/>
      <c r="UXH56" s="71"/>
      <c r="UXI56" s="71"/>
      <c r="UXJ56" s="71"/>
      <c r="UXK56" s="71"/>
      <c r="UXL56" s="71"/>
      <c r="UXM56" s="71"/>
      <c r="UXN56" s="71"/>
      <c r="UXO56" s="71"/>
      <c r="UXP56" s="71"/>
      <c r="UXQ56" s="71"/>
      <c r="UXR56" s="71"/>
      <c r="UXS56" s="71"/>
      <c r="UXT56" s="71"/>
      <c r="UXU56" s="71"/>
      <c r="UXV56" s="71"/>
      <c r="UXW56" s="71"/>
      <c r="UXX56" s="71"/>
      <c r="UXY56" s="71"/>
      <c r="UXZ56" s="71"/>
      <c r="UYA56" s="71"/>
      <c r="UYB56" s="71"/>
      <c r="UYC56" s="71"/>
      <c r="UYD56" s="71"/>
      <c r="UYE56" s="71"/>
      <c r="UYF56" s="71"/>
      <c r="UYG56" s="71"/>
      <c r="UYH56" s="71"/>
      <c r="UYI56" s="71"/>
      <c r="UYJ56" s="71"/>
      <c r="UYK56" s="71"/>
      <c r="UYL56" s="71"/>
      <c r="UYM56" s="71"/>
      <c r="UYN56" s="71"/>
      <c r="UYO56" s="71"/>
      <c r="UYP56" s="71"/>
      <c r="UYQ56" s="71"/>
      <c r="UYR56" s="71"/>
      <c r="UYS56" s="71"/>
      <c r="UYT56" s="71"/>
      <c r="UYU56" s="71"/>
      <c r="UYV56" s="71"/>
      <c r="UYW56" s="71"/>
      <c r="UYX56" s="71"/>
      <c r="UYY56" s="71"/>
      <c r="UYZ56" s="71"/>
      <c r="UZA56" s="71"/>
      <c r="UZB56" s="71"/>
      <c r="UZC56" s="71"/>
      <c r="UZD56" s="71"/>
      <c r="UZE56" s="71"/>
      <c r="UZF56" s="71"/>
      <c r="UZG56" s="71"/>
      <c r="UZH56" s="71"/>
      <c r="UZI56" s="71"/>
      <c r="UZJ56" s="71"/>
      <c r="UZK56" s="71"/>
      <c r="UZL56" s="71"/>
      <c r="UZM56" s="71"/>
      <c r="UZN56" s="71"/>
      <c r="UZO56" s="71"/>
      <c r="UZP56" s="71"/>
      <c r="UZQ56" s="71"/>
      <c r="UZR56" s="71"/>
      <c r="UZS56" s="71"/>
      <c r="UZT56" s="71"/>
      <c r="UZU56" s="71"/>
      <c r="UZV56" s="71"/>
      <c r="UZW56" s="71"/>
      <c r="UZX56" s="71"/>
      <c r="UZY56" s="71"/>
      <c r="UZZ56" s="71"/>
      <c r="VAA56" s="71"/>
      <c r="VAB56" s="71"/>
      <c r="VAC56" s="71"/>
      <c r="VAD56" s="71"/>
      <c r="VAE56" s="71"/>
      <c r="VAF56" s="71"/>
      <c r="VAG56" s="71"/>
      <c r="VAH56" s="71"/>
      <c r="VAI56" s="71"/>
      <c r="VAJ56" s="71"/>
      <c r="VAK56" s="71"/>
      <c r="VAL56" s="71"/>
      <c r="VAM56" s="71"/>
      <c r="VAN56" s="71"/>
      <c r="VAO56" s="71"/>
      <c r="VAP56" s="71"/>
      <c r="VAQ56" s="71"/>
      <c r="VAR56" s="71"/>
      <c r="VAS56" s="71"/>
      <c r="VAT56" s="71"/>
      <c r="VAU56" s="71"/>
      <c r="VAV56" s="71"/>
      <c r="VAW56" s="71"/>
      <c r="VAX56" s="71"/>
      <c r="VAY56" s="71"/>
      <c r="VAZ56" s="71"/>
      <c r="VBA56" s="71"/>
      <c r="VBB56" s="71"/>
      <c r="VBC56" s="71"/>
      <c r="VBD56" s="71"/>
      <c r="VBE56" s="71"/>
      <c r="VBF56" s="71"/>
      <c r="VBG56" s="71"/>
      <c r="VBH56" s="71"/>
      <c r="VBI56" s="71"/>
      <c r="VBJ56" s="71"/>
      <c r="VBK56" s="71"/>
      <c r="VBL56" s="71"/>
      <c r="VBM56" s="71"/>
      <c r="VBN56" s="71"/>
      <c r="VBO56" s="71"/>
      <c r="VBP56" s="71"/>
      <c r="VBQ56" s="71"/>
      <c r="VBR56" s="71"/>
      <c r="VBS56" s="71"/>
      <c r="VBT56" s="71"/>
      <c r="VBU56" s="71"/>
      <c r="VBV56" s="71"/>
      <c r="VBW56" s="71"/>
      <c r="VBX56" s="71"/>
      <c r="VBY56" s="71"/>
      <c r="VBZ56" s="71"/>
      <c r="VCA56" s="71"/>
      <c r="VCB56" s="71"/>
      <c r="VCC56" s="71"/>
      <c r="VCD56" s="71"/>
      <c r="VCE56" s="71"/>
      <c r="VCF56" s="71"/>
      <c r="VCG56" s="71"/>
      <c r="VCH56" s="71"/>
      <c r="VCI56" s="71"/>
      <c r="VCJ56" s="71"/>
      <c r="VCK56" s="71"/>
      <c r="VCL56" s="71"/>
      <c r="VCM56" s="71"/>
      <c r="VCN56" s="71"/>
      <c r="VCO56" s="71"/>
      <c r="VCP56" s="71"/>
      <c r="VCQ56" s="71"/>
      <c r="VCR56" s="71"/>
      <c r="VCS56" s="71"/>
      <c r="VCT56" s="71"/>
      <c r="VCU56" s="71"/>
      <c r="VCV56" s="71"/>
      <c r="VCW56" s="71"/>
      <c r="VCX56" s="71"/>
      <c r="VCY56" s="71"/>
      <c r="VCZ56" s="71"/>
      <c r="VDA56" s="71"/>
      <c r="VDB56" s="71"/>
      <c r="VDC56" s="71"/>
      <c r="VDD56" s="71"/>
      <c r="VDE56" s="71"/>
      <c r="VDF56" s="71"/>
      <c r="VDG56" s="71"/>
      <c r="VDH56" s="71"/>
      <c r="VDI56" s="71"/>
      <c r="VDJ56" s="71"/>
      <c r="VDK56" s="71"/>
      <c r="VDL56" s="71"/>
      <c r="VDM56" s="71"/>
      <c r="VDN56" s="71"/>
      <c r="VDO56" s="71"/>
      <c r="VDP56" s="71"/>
      <c r="VDQ56" s="71"/>
      <c r="VDR56" s="71"/>
      <c r="VDS56" s="71"/>
      <c r="VDT56" s="71"/>
      <c r="VDU56" s="71"/>
      <c r="VDV56" s="71"/>
      <c r="VDW56" s="71"/>
      <c r="VDX56" s="71"/>
      <c r="VDY56" s="71"/>
      <c r="VDZ56" s="71"/>
      <c r="VEA56" s="71"/>
      <c r="VEB56" s="71"/>
      <c r="VEC56" s="71"/>
      <c r="VED56" s="71"/>
      <c r="VEE56" s="71"/>
      <c r="VEF56" s="71"/>
      <c r="VEG56" s="71"/>
      <c r="VEH56" s="71"/>
      <c r="VEI56" s="71"/>
      <c r="VEJ56" s="71"/>
      <c r="VEK56" s="71"/>
      <c r="VEL56" s="71"/>
      <c r="VEM56" s="71"/>
      <c r="VEN56" s="71"/>
      <c r="VEO56" s="71"/>
      <c r="VEP56" s="71"/>
      <c r="VEQ56" s="71"/>
      <c r="VER56" s="71"/>
      <c r="VES56" s="71"/>
      <c r="VET56" s="71"/>
      <c r="VEU56" s="71"/>
      <c r="VEV56" s="71"/>
      <c r="VEW56" s="71"/>
      <c r="VEX56" s="71"/>
      <c r="VEY56" s="71"/>
      <c r="VEZ56" s="71"/>
      <c r="VFA56" s="71"/>
      <c r="VFB56" s="71"/>
      <c r="VFC56" s="71"/>
      <c r="VFD56" s="71"/>
      <c r="VFE56" s="71"/>
      <c r="VFF56" s="71"/>
      <c r="VFG56" s="71"/>
      <c r="VFH56" s="71"/>
      <c r="VFI56" s="71"/>
      <c r="VFJ56" s="71"/>
      <c r="VFK56" s="71"/>
      <c r="VFL56" s="71"/>
      <c r="VFM56" s="71"/>
      <c r="VFN56" s="71"/>
      <c r="VFO56" s="71"/>
      <c r="VFP56" s="71"/>
      <c r="VFQ56" s="71"/>
      <c r="VFR56" s="71"/>
      <c r="VFS56" s="71"/>
      <c r="VFT56" s="71"/>
      <c r="VFU56" s="71"/>
      <c r="VFV56" s="71"/>
      <c r="VFW56" s="71"/>
      <c r="VFX56" s="71"/>
      <c r="VFY56" s="71"/>
      <c r="VFZ56" s="71"/>
      <c r="VGA56" s="71"/>
      <c r="VGB56" s="71"/>
      <c r="VGC56" s="71"/>
      <c r="VGD56" s="71"/>
      <c r="VGE56" s="71"/>
      <c r="VGF56" s="71"/>
      <c r="VGG56" s="71"/>
      <c r="VGH56" s="71"/>
      <c r="VGI56" s="71"/>
      <c r="VGJ56" s="71"/>
      <c r="VGK56" s="71"/>
      <c r="VGL56" s="71"/>
      <c r="VGM56" s="71"/>
      <c r="VGN56" s="71"/>
      <c r="VGO56" s="71"/>
      <c r="VGP56" s="71"/>
      <c r="VGQ56" s="71"/>
      <c r="VGR56" s="71"/>
      <c r="VGS56" s="71"/>
      <c r="VGT56" s="71"/>
      <c r="VGU56" s="71"/>
      <c r="VGV56" s="71"/>
      <c r="VGW56" s="71"/>
      <c r="VGX56" s="71"/>
      <c r="VGY56" s="71"/>
      <c r="VGZ56" s="71"/>
      <c r="VHA56" s="71"/>
      <c r="VHB56" s="71"/>
      <c r="VHC56" s="71"/>
      <c r="VHD56" s="71"/>
      <c r="VHE56" s="71"/>
      <c r="VHF56" s="71"/>
      <c r="VHG56" s="71"/>
      <c r="VHH56" s="71"/>
      <c r="VHI56" s="71"/>
      <c r="VHJ56" s="71"/>
      <c r="VHK56" s="71"/>
      <c r="VHL56" s="71"/>
      <c r="VHM56" s="71"/>
      <c r="VHN56" s="71"/>
      <c r="VHO56" s="71"/>
      <c r="VHP56" s="71"/>
      <c r="VHQ56" s="71"/>
      <c r="VHR56" s="71"/>
      <c r="VHS56" s="71"/>
      <c r="VHT56" s="71"/>
      <c r="VHU56" s="71"/>
      <c r="VHV56" s="71"/>
      <c r="VHW56" s="71"/>
      <c r="VHX56" s="71"/>
      <c r="VHY56" s="71"/>
      <c r="VHZ56" s="71"/>
      <c r="VIA56" s="71"/>
      <c r="VIB56" s="71"/>
      <c r="VIC56" s="71"/>
      <c r="VID56" s="71"/>
      <c r="VIE56" s="71"/>
      <c r="VIF56" s="71"/>
      <c r="VIG56" s="71"/>
      <c r="VIH56" s="71"/>
      <c r="VII56" s="71"/>
      <c r="VIJ56" s="71"/>
      <c r="VIK56" s="71"/>
      <c r="VIL56" s="71"/>
      <c r="VIM56" s="71"/>
      <c r="VIN56" s="71"/>
      <c r="VIO56" s="71"/>
      <c r="VIP56" s="71"/>
      <c r="VIQ56" s="71"/>
      <c r="VIR56" s="71"/>
      <c r="VIS56" s="71"/>
      <c r="VIT56" s="71"/>
      <c r="VIU56" s="71"/>
      <c r="VIV56" s="71"/>
      <c r="VIW56" s="71"/>
      <c r="VIX56" s="71"/>
      <c r="VIY56" s="71"/>
      <c r="VIZ56" s="71"/>
      <c r="VJA56" s="71"/>
      <c r="VJB56" s="71"/>
      <c r="VJC56" s="71"/>
      <c r="VJD56" s="71"/>
      <c r="VJE56" s="71"/>
      <c r="VJF56" s="71"/>
      <c r="VJG56" s="71"/>
      <c r="VJH56" s="71"/>
      <c r="VJI56" s="71"/>
      <c r="VJJ56" s="71"/>
      <c r="VJK56" s="71"/>
      <c r="VJL56" s="71"/>
      <c r="VJM56" s="71"/>
      <c r="VJN56" s="71"/>
      <c r="VJO56" s="71"/>
      <c r="VJP56" s="71"/>
      <c r="VJQ56" s="71"/>
      <c r="VJR56" s="71"/>
      <c r="VJS56" s="71"/>
      <c r="VJT56" s="71"/>
      <c r="VJU56" s="71"/>
      <c r="VJV56" s="71"/>
      <c r="VJW56" s="71"/>
      <c r="VJX56" s="71"/>
      <c r="VJY56" s="71"/>
      <c r="VJZ56" s="71"/>
      <c r="VKA56" s="71"/>
      <c r="VKB56" s="71"/>
      <c r="VKC56" s="71"/>
      <c r="VKD56" s="71"/>
      <c r="VKE56" s="71"/>
      <c r="VKF56" s="71"/>
      <c r="VKG56" s="71"/>
      <c r="VKH56" s="71"/>
      <c r="VKI56" s="71"/>
      <c r="VKJ56" s="71"/>
      <c r="VKK56" s="71"/>
      <c r="VKL56" s="71"/>
      <c r="VKM56" s="71"/>
      <c r="VKN56" s="71"/>
      <c r="VKO56" s="71"/>
      <c r="VKP56" s="71"/>
      <c r="VKQ56" s="71"/>
      <c r="VKR56" s="71"/>
      <c r="VKS56" s="71"/>
      <c r="VKT56" s="71"/>
      <c r="VKU56" s="71"/>
      <c r="VKV56" s="71"/>
      <c r="VKW56" s="71"/>
      <c r="VKX56" s="71"/>
      <c r="VKY56" s="71"/>
      <c r="VKZ56" s="71"/>
      <c r="VLA56" s="71"/>
      <c r="VLB56" s="71"/>
      <c r="VLC56" s="71"/>
      <c r="VLD56" s="71"/>
      <c r="VLE56" s="71"/>
      <c r="VLF56" s="71"/>
      <c r="VLG56" s="71"/>
      <c r="VLH56" s="71"/>
      <c r="VLI56" s="71"/>
      <c r="VLJ56" s="71"/>
      <c r="VLK56" s="71"/>
      <c r="VLL56" s="71"/>
      <c r="VLM56" s="71"/>
      <c r="VLN56" s="71"/>
      <c r="VLO56" s="71"/>
      <c r="VLP56" s="71"/>
      <c r="VLQ56" s="71"/>
      <c r="VLR56" s="71"/>
      <c r="VLS56" s="71"/>
      <c r="VLT56" s="71"/>
      <c r="VLU56" s="71"/>
      <c r="VLV56" s="71"/>
      <c r="VLW56" s="71"/>
      <c r="VLX56" s="71"/>
      <c r="VLY56" s="71"/>
      <c r="VLZ56" s="71"/>
      <c r="VMA56" s="71"/>
      <c r="VMB56" s="71"/>
      <c r="VMC56" s="71"/>
      <c r="VMD56" s="71"/>
      <c r="VME56" s="71"/>
      <c r="VMF56" s="71"/>
      <c r="VMG56" s="71"/>
      <c r="VMH56" s="71"/>
      <c r="VMI56" s="71"/>
      <c r="VMJ56" s="71"/>
      <c r="VMK56" s="71"/>
      <c r="VML56" s="71"/>
      <c r="VMM56" s="71"/>
      <c r="VMN56" s="71"/>
      <c r="VMO56" s="71"/>
      <c r="VMP56" s="71"/>
      <c r="VMQ56" s="71"/>
      <c r="VMR56" s="71"/>
      <c r="VMS56" s="71"/>
      <c r="VMT56" s="71"/>
      <c r="VMU56" s="71"/>
      <c r="VMV56" s="71"/>
      <c r="VMW56" s="71"/>
      <c r="VMX56" s="71"/>
      <c r="VMY56" s="71"/>
      <c r="VMZ56" s="71"/>
      <c r="VNA56" s="71"/>
      <c r="VNB56" s="71"/>
      <c r="VNC56" s="71"/>
      <c r="VND56" s="71"/>
      <c r="VNE56" s="71"/>
      <c r="VNF56" s="71"/>
      <c r="VNG56" s="71"/>
      <c r="VNH56" s="71"/>
      <c r="VNI56" s="71"/>
      <c r="VNJ56" s="71"/>
      <c r="VNK56" s="71"/>
      <c r="VNL56" s="71"/>
      <c r="VNM56" s="71"/>
      <c r="VNN56" s="71"/>
      <c r="VNO56" s="71"/>
      <c r="VNP56" s="71"/>
      <c r="VNQ56" s="71"/>
      <c r="VNR56" s="71"/>
      <c r="VNS56" s="71"/>
      <c r="VNT56" s="71"/>
      <c r="VNU56" s="71"/>
      <c r="VNV56" s="71"/>
      <c r="VNW56" s="71"/>
      <c r="VNX56" s="71"/>
      <c r="VNY56" s="71"/>
      <c r="VNZ56" s="71"/>
      <c r="VOA56" s="71"/>
      <c r="VOB56" s="71"/>
      <c r="VOC56" s="71"/>
      <c r="VOD56" s="71"/>
      <c r="VOE56" s="71"/>
      <c r="VOF56" s="71"/>
      <c r="VOG56" s="71"/>
      <c r="VOH56" s="71"/>
      <c r="VOI56" s="71"/>
      <c r="VOJ56" s="71"/>
      <c r="VOK56" s="71"/>
      <c r="VOL56" s="71"/>
      <c r="VOM56" s="71"/>
      <c r="VON56" s="71"/>
      <c r="VOO56" s="71"/>
      <c r="VOP56" s="71"/>
      <c r="VOQ56" s="71"/>
      <c r="VOR56" s="71"/>
      <c r="VOS56" s="71"/>
      <c r="VOT56" s="71"/>
      <c r="VOU56" s="71"/>
      <c r="VOV56" s="71"/>
      <c r="VOW56" s="71"/>
      <c r="VOX56" s="71"/>
      <c r="VOY56" s="71"/>
      <c r="VOZ56" s="71"/>
      <c r="VPA56" s="71"/>
      <c r="VPB56" s="71"/>
      <c r="VPC56" s="71"/>
      <c r="VPD56" s="71"/>
      <c r="VPE56" s="71"/>
      <c r="VPF56" s="71"/>
      <c r="VPG56" s="71"/>
      <c r="VPH56" s="71"/>
      <c r="VPI56" s="71"/>
      <c r="VPJ56" s="71"/>
      <c r="VPK56" s="71"/>
      <c r="VPL56" s="71"/>
      <c r="VPM56" s="71"/>
      <c r="VPN56" s="71"/>
      <c r="VPO56" s="71"/>
      <c r="VPP56" s="71"/>
      <c r="VPQ56" s="71"/>
      <c r="VPR56" s="71"/>
      <c r="VPS56" s="71"/>
      <c r="VPT56" s="71"/>
      <c r="VPU56" s="71"/>
      <c r="VPV56" s="71"/>
      <c r="VPW56" s="71"/>
      <c r="VPX56" s="71"/>
      <c r="VPY56" s="71"/>
      <c r="VPZ56" s="71"/>
      <c r="VQA56" s="71"/>
      <c r="VQB56" s="71"/>
      <c r="VQC56" s="71"/>
      <c r="VQD56" s="71"/>
      <c r="VQE56" s="71"/>
      <c r="VQF56" s="71"/>
      <c r="VQG56" s="71"/>
      <c r="VQH56" s="71"/>
      <c r="VQI56" s="71"/>
      <c r="VQJ56" s="71"/>
      <c r="VQK56" s="71"/>
      <c r="VQL56" s="71"/>
      <c r="VQM56" s="71"/>
      <c r="VQN56" s="71"/>
      <c r="VQO56" s="71"/>
      <c r="VQP56" s="71"/>
      <c r="VQQ56" s="71"/>
      <c r="VQR56" s="71"/>
      <c r="VQS56" s="71"/>
      <c r="VQT56" s="71"/>
      <c r="VQU56" s="71"/>
      <c r="VQV56" s="71"/>
      <c r="VQW56" s="71"/>
      <c r="VQX56" s="71"/>
      <c r="VQY56" s="71"/>
      <c r="VQZ56" s="71"/>
      <c r="VRA56" s="71"/>
      <c r="VRB56" s="71"/>
      <c r="VRC56" s="71"/>
      <c r="VRD56" s="71"/>
      <c r="VRE56" s="71"/>
      <c r="VRF56" s="71"/>
      <c r="VRG56" s="71"/>
      <c r="VRH56" s="71"/>
      <c r="VRI56" s="71"/>
      <c r="VRJ56" s="71"/>
      <c r="VRK56" s="71"/>
      <c r="VRL56" s="71"/>
      <c r="VRM56" s="71"/>
      <c r="VRN56" s="71"/>
      <c r="VRO56" s="71"/>
      <c r="VRP56" s="71"/>
      <c r="VRQ56" s="71"/>
      <c r="VRR56" s="71"/>
      <c r="VRS56" s="71"/>
      <c r="VRT56" s="71"/>
      <c r="VRU56" s="71"/>
      <c r="VRV56" s="71"/>
      <c r="VRW56" s="71"/>
      <c r="VRX56" s="71"/>
      <c r="VRY56" s="71"/>
      <c r="VRZ56" s="71"/>
      <c r="VSA56" s="71"/>
      <c r="VSB56" s="71"/>
      <c r="VSC56" s="71"/>
      <c r="VSD56" s="71"/>
      <c r="VSE56" s="71"/>
      <c r="VSF56" s="71"/>
      <c r="VSG56" s="71"/>
      <c r="VSH56" s="71"/>
      <c r="VSI56" s="71"/>
      <c r="VSJ56" s="71"/>
      <c r="VSK56" s="71"/>
      <c r="VSL56" s="71"/>
      <c r="VSM56" s="71"/>
      <c r="VSN56" s="71"/>
      <c r="VSO56" s="71"/>
      <c r="VSP56" s="71"/>
      <c r="VSQ56" s="71"/>
      <c r="VSR56" s="71"/>
      <c r="VSS56" s="71"/>
      <c r="VST56" s="71"/>
      <c r="VSU56" s="71"/>
      <c r="VSV56" s="71"/>
      <c r="VSW56" s="71"/>
      <c r="VSX56" s="71"/>
      <c r="VSY56" s="71"/>
      <c r="VSZ56" s="71"/>
      <c r="VTA56" s="71"/>
      <c r="VTB56" s="71"/>
      <c r="VTC56" s="71"/>
      <c r="VTD56" s="71"/>
      <c r="VTE56" s="71"/>
      <c r="VTF56" s="71"/>
      <c r="VTG56" s="71"/>
      <c r="VTH56" s="71"/>
      <c r="VTI56" s="71"/>
      <c r="VTJ56" s="71"/>
      <c r="VTK56" s="71"/>
      <c r="VTL56" s="71"/>
      <c r="VTM56" s="71"/>
      <c r="VTN56" s="71"/>
      <c r="VTO56" s="71"/>
      <c r="VTP56" s="71"/>
      <c r="VTQ56" s="71"/>
      <c r="VTR56" s="71"/>
      <c r="VTS56" s="71"/>
      <c r="VTT56" s="71"/>
      <c r="VTU56" s="71"/>
      <c r="VTV56" s="71"/>
      <c r="VTW56" s="71"/>
      <c r="VTX56" s="71"/>
      <c r="VTY56" s="71"/>
      <c r="VTZ56" s="71"/>
      <c r="VUA56" s="71"/>
      <c r="VUB56" s="71"/>
      <c r="VUC56" s="71"/>
      <c r="VUD56" s="71"/>
      <c r="VUE56" s="71"/>
      <c r="VUF56" s="71"/>
      <c r="VUG56" s="71"/>
      <c r="VUH56" s="71"/>
      <c r="VUI56" s="71"/>
      <c r="VUJ56" s="71"/>
      <c r="VUK56" s="71"/>
      <c r="VUL56" s="71"/>
      <c r="VUM56" s="71"/>
      <c r="VUN56" s="71"/>
      <c r="VUO56" s="71"/>
      <c r="VUP56" s="71"/>
      <c r="VUQ56" s="71"/>
      <c r="VUR56" s="71"/>
      <c r="VUS56" s="71"/>
      <c r="VUT56" s="71"/>
      <c r="VUU56" s="71"/>
      <c r="VUV56" s="71"/>
      <c r="VUW56" s="71"/>
      <c r="VUX56" s="71"/>
      <c r="VUY56" s="71"/>
      <c r="VUZ56" s="71"/>
      <c r="VVA56" s="71"/>
      <c r="VVB56" s="71"/>
      <c r="VVC56" s="71"/>
      <c r="VVD56" s="71"/>
      <c r="VVE56" s="71"/>
      <c r="VVF56" s="71"/>
      <c r="VVG56" s="71"/>
      <c r="VVH56" s="71"/>
      <c r="VVI56" s="71"/>
      <c r="VVJ56" s="71"/>
      <c r="VVK56" s="71"/>
      <c r="VVL56" s="71"/>
      <c r="VVM56" s="71"/>
      <c r="VVN56" s="71"/>
      <c r="VVO56" s="71"/>
      <c r="VVP56" s="71"/>
      <c r="VVQ56" s="71"/>
      <c r="VVR56" s="71"/>
      <c r="VVS56" s="71"/>
      <c r="VVT56" s="71"/>
      <c r="VVU56" s="71"/>
      <c r="VVV56" s="71"/>
      <c r="VVW56" s="71"/>
      <c r="VVX56" s="71"/>
      <c r="VVY56" s="71"/>
      <c r="VVZ56" s="71"/>
      <c r="VWA56" s="71"/>
      <c r="VWB56" s="71"/>
      <c r="VWC56" s="71"/>
      <c r="VWD56" s="71"/>
      <c r="VWE56" s="71"/>
      <c r="VWF56" s="71"/>
      <c r="VWG56" s="71"/>
      <c r="VWH56" s="71"/>
      <c r="VWI56" s="71"/>
      <c r="VWJ56" s="71"/>
      <c r="VWK56" s="71"/>
      <c r="VWL56" s="71"/>
      <c r="VWM56" s="71"/>
      <c r="VWN56" s="71"/>
      <c r="VWO56" s="71"/>
      <c r="VWP56" s="71"/>
      <c r="VWQ56" s="71"/>
      <c r="VWR56" s="71"/>
      <c r="VWS56" s="71"/>
      <c r="VWT56" s="71"/>
      <c r="VWU56" s="71"/>
      <c r="VWV56" s="71"/>
      <c r="VWW56" s="71"/>
      <c r="VWX56" s="71"/>
      <c r="VWY56" s="71"/>
      <c r="VWZ56" s="71"/>
      <c r="VXA56" s="71"/>
      <c r="VXB56" s="71"/>
      <c r="VXC56" s="71"/>
      <c r="VXD56" s="71"/>
      <c r="VXE56" s="71"/>
      <c r="VXF56" s="71"/>
      <c r="VXG56" s="71"/>
      <c r="VXH56" s="71"/>
      <c r="VXI56" s="71"/>
      <c r="VXJ56" s="71"/>
      <c r="VXK56" s="71"/>
      <c r="VXL56" s="71"/>
      <c r="VXM56" s="71"/>
      <c r="VXN56" s="71"/>
      <c r="VXO56" s="71"/>
      <c r="VXP56" s="71"/>
      <c r="VXQ56" s="71"/>
      <c r="VXR56" s="71"/>
      <c r="VXS56" s="71"/>
      <c r="VXT56" s="71"/>
      <c r="VXU56" s="71"/>
      <c r="VXV56" s="71"/>
      <c r="VXW56" s="71"/>
      <c r="VXX56" s="71"/>
      <c r="VXY56" s="71"/>
      <c r="VXZ56" s="71"/>
      <c r="VYA56" s="71"/>
      <c r="VYB56" s="71"/>
      <c r="VYC56" s="71"/>
      <c r="VYD56" s="71"/>
      <c r="VYE56" s="71"/>
      <c r="VYF56" s="71"/>
      <c r="VYG56" s="71"/>
      <c r="VYH56" s="71"/>
      <c r="VYI56" s="71"/>
      <c r="VYJ56" s="71"/>
      <c r="VYK56" s="71"/>
      <c r="VYL56" s="71"/>
      <c r="VYM56" s="71"/>
      <c r="VYN56" s="71"/>
      <c r="VYO56" s="71"/>
      <c r="VYP56" s="71"/>
      <c r="VYQ56" s="71"/>
      <c r="VYR56" s="71"/>
      <c r="VYS56" s="71"/>
      <c r="VYT56" s="71"/>
      <c r="VYU56" s="71"/>
      <c r="VYV56" s="71"/>
      <c r="VYW56" s="71"/>
      <c r="VYX56" s="71"/>
      <c r="VYY56" s="71"/>
      <c r="VYZ56" s="71"/>
      <c r="VZA56" s="71"/>
      <c r="VZB56" s="71"/>
      <c r="VZC56" s="71"/>
      <c r="VZD56" s="71"/>
      <c r="VZE56" s="71"/>
      <c r="VZF56" s="71"/>
      <c r="VZG56" s="71"/>
      <c r="VZH56" s="71"/>
      <c r="VZI56" s="71"/>
      <c r="VZJ56" s="71"/>
      <c r="VZK56" s="71"/>
      <c r="VZL56" s="71"/>
      <c r="VZM56" s="71"/>
      <c r="VZN56" s="71"/>
      <c r="VZO56" s="71"/>
      <c r="VZP56" s="71"/>
      <c r="VZQ56" s="71"/>
      <c r="VZR56" s="71"/>
      <c r="VZS56" s="71"/>
      <c r="VZT56" s="71"/>
      <c r="VZU56" s="71"/>
      <c r="VZV56" s="71"/>
      <c r="VZW56" s="71"/>
      <c r="VZX56" s="71"/>
      <c r="VZY56" s="71"/>
      <c r="VZZ56" s="71"/>
      <c r="WAA56" s="71"/>
      <c r="WAB56" s="71"/>
      <c r="WAC56" s="71"/>
      <c r="WAD56" s="71"/>
      <c r="WAE56" s="71"/>
      <c r="WAF56" s="71"/>
      <c r="WAG56" s="71"/>
      <c r="WAH56" s="71"/>
      <c r="WAI56" s="71"/>
      <c r="WAJ56" s="71"/>
      <c r="WAK56" s="71"/>
      <c r="WAL56" s="71"/>
      <c r="WAM56" s="71"/>
      <c r="WAN56" s="71"/>
      <c r="WAO56" s="71"/>
      <c r="WAP56" s="71"/>
      <c r="WAQ56" s="71"/>
      <c r="WAR56" s="71"/>
      <c r="WAS56" s="71"/>
      <c r="WAT56" s="71"/>
      <c r="WAU56" s="71"/>
      <c r="WAV56" s="71"/>
      <c r="WAW56" s="71"/>
      <c r="WAX56" s="71"/>
      <c r="WAY56" s="71"/>
      <c r="WAZ56" s="71"/>
      <c r="WBA56" s="71"/>
      <c r="WBB56" s="71"/>
      <c r="WBC56" s="71"/>
      <c r="WBD56" s="71"/>
      <c r="WBE56" s="71"/>
      <c r="WBF56" s="71"/>
      <c r="WBG56" s="71"/>
      <c r="WBH56" s="71"/>
      <c r="WBI56" s="71"/>
      <c r="WBJ56" s="71"/>
      <c r="WBK56" s="71"/>
      <c r="WBL56" s="71"/>
      <c r="WBM56" s="71"/>
      <c r="WBN56" s="71"/>
      <c r="WBO56" s="71"/>
      <c r="WBP56" s="71"/>
      <c r="WBQ56" s="71"/>
      <c r="WBR56" s="71"/>
      <c r="WBS56" s="71"/>
      <c r="WBT56" s="71"/>
      <c r="WBU56" s="71"/>
      <c r="WBV56" s="71"/>
      <c r="WBW56" s="71"/>
      <c r="WBX56" s="71"/>
      <c r="WBY56" s="71"/>
      <c r="WBZ56" s="71"/>
      <c r="WCA56" s="71"/>
      <c r="WCB56" s="71"/>
      <c r="WCC56" s="71"/>
      <c r="WCD56" s="71"/>
      <c r="WCE56" s="71"/>
      <c r="WCF56" s="71"/>
      <c r="WCG56" s="71"/>
      <c r="WCH56" s="71"/>
      <c r="WCI56" s="71"/>
      <c r="WCJ56" s="71"/>
      <c r="WCK56" s="71"/>
      <c r="WCL56" s="71"/>
      <c r="WCM56" s="71"/>
      <c r="WCN56" s="71"/>
      <c r="WCO56" s="71"/>
      <c r="WCP56" s="71"/>
      <c r="WCQ56" s="71"/>
      <c r="WCR56" s="71"/>
      <c r="WCS56" s="71"/>
      <c r="WCT56" s="71"/>
      <c r="WCU56" s="71"/>
      <c r="WCV56" s="71"/>
      <c r="WCW56" s="71"/>
      <c r="WCX56" s="71"/>
      <c r="WCY56" s="71"/>
      <c r="WCZ56" s="71"/>
      <c r="WDA56" s="71"/>
      <c r="WDB56" s="71"/>
      <c r="WDC56" s="71"/>
      <c r="WDD56" s="71"/>
      <c r="WDE56" s="71"/>
      <c r="WDF56" s="71"/>
      <c r="WDG56" s="71"/>
      <c r="WDH56" s="71"/>
      <c r="WDI56" s="71"/>
      <c r="WDJ56" s="71"/>
      <c r="WDK56" s="71"/>
      <c r="WDL56" s="71"/>
      <c r="WDM56" s="71"/>
      <c r="WDN56" s="71"/>
      <c r="WDO56" s="71"/>
      <c r="WDP56" s="71"/>
      <c r="WDQ56" s="71"/>
      <c r="WDR56" s="71"/>
      <c r="WDS56" s="71"/>
      <c r="WDT56" s="71"/>
      <c r="WDU56" s="71"/>
      <c r="WDV56" s="71"/>
      <c r="WDW56" s="71"/>
      <c r="WDX56" s="71"/>
      <c r="WDY56" s="71"/>
      <c r="WDZ56" s="71"/>
      <c r="WEA56" s="71"/>
      <c r="WEB56" s="71"/>
      <c r="WEC56" s="71"/>
      <c r="WED56" s="71"/>
      <c r="WEE56" s="71"/>
      <c r="WEF56" s="71"/>
      <c r="WEG56" s="71"/>
      <c r="WEH56" s="71"/>
      <c r="WEI56" s="71"/>
      <c r="WEJ56" s="71"/>
      <c r="WEK56" s="71"/>
      <c r="WEL56" s="71"/>
      <c r="WEM56" s="71"/>
      <c r="WEN56" s="71"/>
      <c r="WEO56" s="71"/>
      <c r="WEP56" s="71"/>
      <c r="WEQ56" s="71"/>
      <c r="WER56" s="71"/>
      <c r="WES56" s="71"/>
      <c r="WET56" s="71"/>
      <c r="WEU56" s="71"/>
      <c r="WEV56" s="71"/>
      <c r="WEW56" s="71"/>
      <c r="WEX56" s="71"/>
      <c r="WEY56" s="71"/>
      <c r="WEZ56" s="71"/>
      <c r="WFA56" s="71"/>
      <c r="WFB56" s="71"/>
      <c r="WFC56" s="71"/>
      <c r="WFD56" s="71"/>
      <c r="WFE56" s="71"/>
      <c r="WFF56" s="71"/>
      <c r="WFG56" s="71"/>
      <c r="WFH56" s="71"/>
      <c r="WFI56" s="71"/>
      <c r="WFJ56" s="71"/>
      <c r="WFK56" s="71"/>
      <c r="WFL56" s="71"/>
      <c r="WFM56" s="71"/>
      <c r="WFN56" s="71"/>
      <c r="WFO56" s="71"/>
      <c r="WFP56" s="71"/>
      <c r="WFQ56" s="71"/>
      <c r="WFR56" s="71"/>
      <c r="WFS56" s="71"/>
      <c r="WFT56" s="71"/>
      <c r="WFU56" s="71"/>
      <c r="WFV56" s="71"/>
      <c r="WFW56" s="71"/>
      <c r="WFX56" s="71"/>
      <c r="WFY56" s="71"/>
      <c r="WFZ56" s="71"/>
      <c r="WGA56" s="71"/>
      <c r="WGB56" s="71"/>
      <c r="WGC56" s="71"/>
      <c r="WGD56" s="71"/>
      <c r="WGE56" s="71"/>
      <c r="WGF56" s="71"/>
      <c r="WGG56" s="71"/>
      <c r="WGH56" s="71"/>
      <c r="WGI56" s="71"/>
      <c r="WGJ56" s="71"/>
      <c r="WGK56" s="71"/>
      <c r="WGL56" s="71"/>
      <c r="WGM56" s="71"/>
      <c r="WGN56" s="71"/>
      <c r="WGO56" s="71"/>
      <c r="WGP56" s="71"/>
      <c r="WGQ56" s="71"/>
      <c r="WGR56" s="71"/>
      <c r="WGS56" s="71"/>
      <c r="WGT56" s="71"/>
      <c r="WGU56" s="71"/>
      <c r="WGV56" s="71"/>
      <c r="WGW56" s="71"/>
      <c r="WGX56" s="71"/>
      <c r="WGY56" s="71"/>
      <c r="WGZ56" s="71"/>
      <c r="WHA56" s="71"/>
      <c r="WHB56" s="71"/>
      <c r="WHC56" s="71"/>
      <c r="WHD56" s="71"/>
      <c r="WHE56" s="71"/>
      <c r="WHF56" s="71"/>
      <c r="WHG56" s="71"/>
      <c r="WHH56" s="71"/>
      <c r="WHI56" s="71"/>
      <c r="WHJ56" s="71"/>
      <c r="WHK56" s="71"/>
      <c r="WHL56" s="71"/>
      <c r="WHM56" s="71"/>
      <c r="WHN56" s="71"/>
      <c r="WHO56" s="71"/>
      <c r="WHP56" s="71"/>
      <c r="WHQ56" s="71"/>
      <c r="WHR56" s="71"/>
      <c r="WHS56" s="71"/>
      <c r="WHT56" s="71"/>
      <c r="WHU56" s="71"/>
      <c r="WHV56" s="71"/>
      <c r="WHW56" s="71"/>
      <c r="WHX56" s="71"/>
      <c r="WHY56" s="71"/>
      <c r="WHZ56" s="71"/>
      <c r="WIA56" s="71"/>
      <c r="WIB56" s="71"/>
      <c r="WIC56" s="71"/>
      <c r="WID56" s="71"/>
      <c r="WIE56" s="71"/>
      <c r="WIF56" s="71"/>
      <c r="WIG56" s="71"/>
      <c r="WIH56" s="71"/>
      <c r="WII56" s="71"/>
      <c r="WIJ56" s="71"/>
      <c r="WIK56" s="71"/>
      <c r="WIL56" s="71"/>
      <c r="WIM56" s="71"/>
      <c r="WIN56" s="71"/>
      <c r="WIO56" s="71"/>
      <c r="WIP56" s="71"/>
      <c r="WIQ56" s="71"/>
      <c r="WIR56" s="71"/>
      <c r="WIS56" s="71"/>
      <c r="WIT56" s="71"/>
      <c r="WIU56" s="71"/>
      <c r="WIV56" s="71"/>
      <c r="WIW56" s="71"/>
      <c r="WIX56" s="71"/>
      <c r="WIY56" s="71"/>
      <c r="WIZ56" s="71"/>
      <c r="WJA56" s="71"/>
      <c r="WJB56" s="71"/>
      <c r="WJC56" s="71"/>
      <c r="WJD56" s="71"/>
      <c r="WJE56" s="71"/>
      <c r="WJF56" s="71"/>
      <c r="WJG56" s="71"/>
      <c r="WJH56" s="71"/>
      <c r="WJI56" s="71"/>
      <c r="WJJ56" s="71"/>
      <c r="WJK56" s="71"/>
      <c r="WJL56" s="71"/>
      <c r="WJM56" s="71"/>
      <c r="WJN56" s="71"/>
      <c r="WJO56" s="71"/>
      <c r="WJP56" s="71"/>
      <c r="WJQ56" s="71"/>
      <c r="WJR56" s="71"/>
      <c r="WJS56" s="71"/>
      <c r="WJT56" s="71"/>
      <c r="WJU56" s="71"/>
      <c r="WJV56" s="71"/>
      <c r="WJW56" s="71"/>
      <c r="WJX56" s="71"/>
      <c r="WJY56" s="71"/>
      <c r="WJZ56" s="71"/>
      <c r="WKA56" s="71"/>
      <c r="WKB56" s="71"/>
      <c r="WKC56" s="71"/>
      <c r="WKD56" s="71"/>
      <c r="WKE56" s="71"/>
      <c r="WKF56" s="71"/>
      <c r="WKG56" s="71"/>
      <c r="WKH56" s="71"/>
      <c r="WKI56" s="71"/>
      <c r="WKJ56" s="71"/>
      <c r="WKK56" s="71"/>
      <c r="WKL56" s="71"/>
      <c r="WKM56" s="71"/>
      <c r="WKN56" s="71"/>
      <c r="WKO56" s="71"/>
      <c r="WKP56" s="71"/>
      <c r="WKQ56" s="71"/>
      <c r="WKR56" s="71"/>
      <c r="WKS56" s="71"/>
      <c r="WKT56" s="71"/>
      <c r="WKU56" s="71"/>
      <c r="WKV56" s="71"/>
      <c r="WKW56" s="71"/>
      <c r="WKX56" s="71"/>
      <c r="WKY56" s="71"/>
      <c r="WKZ56" s="71"/>
      <c r="WLA56" s="71"/>
      <c r="WLB56" s="71"/>
      <c r="WLC56" s="71"/>
      <c r="WLD56" s="71"/>
      <c r="WLE56" s="71"/>
      <c r="WLF56" s="71"/>
      <c r="WLG56" s="71"/>
      <c r="WLH56" s="71"/>
      <c r="WLI56" s="71"/>
      <c r="WLJ56" s="71"/>
      <c r="WLK56" s="71"/>
      <c r="WLL56" s="71"/>
      <c r="WLM56" s="71"/>
      <c r="WLN56" s="71"/>
      <c r="WLO56" s="71"/>
      <c r="WLP56" s="71"/>
      <c r="WLQ56" s="71"/>
      <c r="WLR56" s="71"/>
      <c r="WLS56" s="71"/>
      <c r="WLT56" s="71"/>
      <c r="WLU56" s="71"/>
      <c r="WLV56" s="71"/>
      <c r="WLW56" s="71"/>
      <c r="WLX56" s="71"/>
      <c r="WLY56" s="71"/>
      <c r="WLZ56" s="71"/>
      <c r="WMA56" s="71"/>
      <c r="WMB56" s="71"/>
      <c r="WMC56" s="71"/>
      <c r="WMD56" s="71"/>
      <c r="WME56" s="71"/>
      <c r="WMF56" s="71"/>
      <c r="WMG56" s="71"/>
      <c r="WMH56" s="71"/>
      <c r="WMI56" s="71"/>
      <c r="WMJ56" s="71"/>
      <c r="WMK56" s="71"/>
      <c r="WML56" s="71"/>
      <c r="WMM56" s="71"/>
      <c r="WMN56" s="71"/>
      <c r="WMO56" s="71"/>
      <c r="WMP56" s="71"/>
      <c r="WMQ56" s="71"/>
      <c r="WMR56" s="71"/>
      <c r="WMS56" s="71"/>
      <c r="WMT56" s="71"/>
      <c r="WMU56" s="71"/>
      <c r="WMV56" s="71"/>
      <c r="WMW56" s="71"/>
      <c r="WMX56" s="71"/>
      <c r="WMY56" s="71"/>
      <c r="WMZ56" s="71"/>
      <c r="WNA56" s="71"/>
      <c r="WNB56" s="71"/>
      <c r="WNC56" s="71"/>
      <c r="WND56" s="71"/>
      <c r="WNE56" s="71"/>
      <c r="WNF56" s="71"/>
      <c r="WNG56" s="71"/>
      <c r="WNH56" s="71"/>
      <c r="WNI56" s="71"/>
      <c r="WNJ56" s="71"/>
      <c r="WNK56" s="71"/>
      <c r="WNL56" s="71"/>
      <c r="WNM56" s="71"/>
      <c r="WNN56" s="71"/>
      <c r="WNO56" s="71"/>
      <c r="WNP56" s="71"/>
      <c r="WNQ56" s="71"/>
      <c r="WNR56" s="71"/>
      <c r="WNS56" s="71"/>
      <c r="WNT56" s="71"/>
      <c r="WNU56" s="71"/>
      <c r="WNV56" s="71"/>
      <c r="WNW56" s="71"/>
      <c r="WNX56" s="71"/>
      <c r="WNY56" s="71"/>
      <c r="WNZ56" s="71"/>
      <c r="WOA56" s="71"/>
      <c r="WOB56" s="71"/>
      <c r="WOC56" s="71"/>
      <c r="WOD56" s="71"/>
      <c r="WOE56" s="71"/>
      <c r="WOF56" s="71"/>
      <c r="WOG56" s="71"/>
      <c r="WOH56" s="71"/>
      <c r="WOI56" s="71"/>
      <c r="WOJ56" s="71"/>
      <c r="WOK56" s="71"/>
      <c r="WOL56" s="71"/>
      <c r="WOM56" s="71"/>
      <c r="WON56" s="71"/>
      <c r="WOO56" s="71"/>
      <c r="WOP56" s="71"/>
      <c r="WOQ56" s="71"/>
      <c r="WOR56" s="71"/>
      <c r="WOS56" s="71"/>
      <c r="WOT56" s="71"/>
      <c r="WOU56" s="71"/>
      <c r="WOV56" s="71"/>
      <c r="WOW56" s="71"/>
      <c r="WOX56" s="71"/>
      <c r="WOY56" s="71"/>
      <c r="WOZ56" s="71"/>
      <c r="WPA56" s="71"/>
      <c r="WPB56" s="71"/>
      <c r="WPC56" s="71"/>
      <c r="WPD56" s="71"/>
      <c r="WPE56" s="71"/>
      <c r="WPF56" s="71"/>
      <c r="WPG56" s="71"/>
      <c r="WPH56" s="71"/>
      <c r="WPI56" s="71"/>
      <c r="WPJ56" s="71"/>
      <c r="WPK56" s="71"/>
      <c r="WPL56" s="71"/>
      <c r="WPM56" s="71"/>
      <c r="WPN56" s="71"/>
      <c r="WPO56" s="71"/>
      <c r="WPP56" s="71"/>
      <c r="WPQ56" s="71"/>
      <c r="WPR56" s="71"/>
      <c r="WPS56" s="71"/>
      <c r="WPT56" s="71"/>
      <c r="WPU56" s="71"/>
      <c r="WPV56" s="71"/>
      <c r="WPW56" s="71"/>
      <c r="WPX56" s="71"/>
      <c r="WPY56" s="71"/>
      <c r="WPZ56" s="71"/>
      <c r="WQA56" s="71"/>
      <c r="WQB56" s="71"/>
      <c r="WQC56" s="71"/>
      <c r="WQD56" s="71"/>
      <c r="WQE56" s="71"/>
      <c r="WQF56" s="71"/>
      <c r="WQG56" s="71"/>
      <c r="WQH56" s="71"/>
      <c r="WQI56" s="71"/>
      <c r="WQJ56" s="71"/>
      <c r="WQK56" s="71"/>
      <c r="WQL56" s="71"/>
      <c r="WQM56" s="71"/>
      <c r="WQN56" s="71"/>
      <c r="WQO56" s="71"/>
      <c r="WQP56" s="71"/>
      <c r="WQQ56" s="71"/>
      <c r="WQR56" s="71"/>
      <c r="WQS56" s="71"/>
      <c r="WQT56" s="71"/>
      <c r="WQU56" s="71"/>
      <c r="WQV56" s="71"/>
      <c r="WQW56" s="71"/>
      <c r="WQX56" s="71"/>
      <c r="WQY56" s="71"/>
      <c r="WQZ56" s="71"/>
      <c r="WRA56" s="71"/>
      <c r="WRB56" s="71"/>
      <c r="WRC56" s="71"/>
      <c r="WRD56" s="71"/>
      <c r="WRE56" s="71"/>
      <c r="WRF56" s="71"/>
      <c r="WRG56" s="71"/>
      <c r="WRH56" s="71"/>
      <c r="WRI56" s="71"/>
      <c r="WRJ56" s="71"/>
      <c r="WRK56" s="71"/>
      <c r="WRL56" s="71"/>
      <c r="WRM56" s="71"/>
      <c r="WRN56" s="71"/>
      <c r="WRO56" s="71"/>
      <c r="WRP56" s="71"/>
      <c r="WRQ56" s="71"/>
      <c r="WRR56" s="71"/>
      <c r="WRS56" s="71"/>
      <c r="WRT56" s="71"/>
      <c r="WRU56" s="71"/>
      <c r="WRV56" s="71"/>
      <c r="WRW56" s="71"/>
      <c r="WRX56" s="71"/>
      <c r="WRY56" s="71"/>
      <c r="WRZ56" s="71"/>
      <c r="WSA56" s="71"/>
      <c r="WSB56" s="71"/>
      <c r="WSC56" s="71"/>
      <c r="WSD56" s="71"/>
      <c r="WSE56" s="71"/>
      <c r="WSF56" s="71"/>
      <c r="WSG56" s="71"/>
      <c r="WSH56" s="71"/>
      <c r="WSI56" s="71"/>
      <c r="WSJ56" s="71"/>
      <c r="WSK56" s="71"/>
      <c r="WSL56" s="71"/>
      <c r="WSM56" s="71"/>
      <c r="WSN56" s="71"/>
      <c r="WSO56" s="71"/>
      <c r="WSP56" s="71"/>
      <c r="WSQ56" s="71"/>
      <c r="WSR56" s="71"/>
      <c r="WSS56" s="71"/>
      <c r="WST56" s="71"/>
      <c r="WSU56" s="71"/>
      <c r="WSV56" s="71"/>
      <c r="WSW56" s="71"/>
      <c r="WSX56" s="71"/>
      <c r="WSY56" s="71"/>
      <c r="WSZ56" s="71"/>
      <c r="WTA56" s="71"/>
      <c r="WTB56" s="71"/>
      <c r="WTC56" s="71"/>
      <c r="WTD56" s="71"/>
      <c r="WTE56" s="71"/>
      <c r="WTF56" s="71"/>
      <c r="WTG56" s="71"/>
      <c r="WTH56" s="71"/>
      <c r="WTI56" s="71"/>
      <c r="WTJ56" s="71"/>
      <c r="WTK56" s="71"/>
      <c r="WTL56" s="71"/>
      <c r="WTM56" s="71"/>
      <c r="WTN56" s="71"/>
      <c r="WTO56" s="71"/>
      <c r="WTP56" s="71"/>
      <c r="WTQ56" s="71"/>
      <c r="WTR56" s="71"/>
      <c r="WTS56" s="71"/>
      <c r="WTT56" s="71"/>
      <c r="WTU56" s="71"/>
      <c r="WTV56" s="71"/>
      <c r="WTW56" s="71"/>
      <c r="WTX56" s="71"/>
      <c r="WTY56" s="71"/>
      <c r="WTZ56" s="71"/>
      <c r="WUA56" s="71"/>
      <c r="WUB56" s="71"/>
      <c r="WUC56" s="71"/>
      <c r="WUD56" s="71"/>
      <c r="WUE56" s="71"/>
      <c r="WUF56" s="71"/>
      <c r="WUG56" s="71"/>
      <c r="WUH56" s="71"/>
      <c r="WUI56" s="71"/>
      <c r="WUJ56" s="71"/>
      <c r="WUK56" s="71"/>
      <c r="WUL56" s="71"/>
      <c r="WUM56" s="71"/>
      <c r="WUN56" s="71"/>
      <c r="WUO56" s="71"/>
      <c r="WUP56" s="71"/>
      <c r="WUQ56" s="71"/>
      <c r="WUR56" s="71"/>
      <c r="WUS56" s="71"/>
      <c r="WUT56" s="71"/>
      <c r="WUU56" s="71"/>
      <c r="WUV56" s="71"/>
      <c r="WUW56" s="71"/>
      <c r="WUX56" s="71"/>
      <c r="WUY56" s="71"/>
      <c r="WUZ56" s="71"/>
      <c r="WVA56" s="71"/>
      <c r="WVB56" s="71"/>
      <c r="WVC56" s="71"/>
      <c r="WVD56" s="71"/>
      <c r="WVE56" s="71"/>
      <c r="WVF56" s="71"/>
      <c r="WVG56" s="71"/>
      <c r="WVH56" s="71"/>
      <c r="WVI56" s="71"/>
      <c r="WVJ56" s="71"/>
      <c r="WVK56" s="71"/>
      <c r="WVL56" s="71"/>
      <c r="WVM56" s="71"/>
      <c r="WVN56" s="71"/>
      <c r="WVO56" s="71"/>
      <c r="WVP56" s="71"/>
      <c r="WVQ56" s="71"/>
      <c r="WVR56" s="71"/>
      <c r="WVS56" s="71"/>
      <c r="WVT56" s="71"/>
      <c r="WVU56" s="71"/>
      <c r="WVV56" s="71"/>
      <c r="WVW56" s="71"/>
      <c r="WVX56" s="71"/>
      <c r="WVY56" s="71"/>
      <c r="WVZ56" s="71"/>
      <c r="WWA56" s="71"/>
      <c r="WWB56" s="71"/>
      <c r="WWC56" s="71"/>
      <c r="WWD56" s="71"/>
      <c r="WWE56" s="71"/>
      <c r="WWF56" s="71"/>
      <c r="WWG56" s="71"/>
      <c r="WWH56" s="71"/>
      <c r="WWI56" s="71"/>
      <c r="WWJ56" s="71"/>
      <c r="WWK56" s="71"/>
      <c r="WWL56" s="71"/>
      <c r="WWM56" s="71"/>
      <c r="WWN56" s="71"/>
      <c r="WWO56" s="71"/>
      <c r="WWP56" s="71"/>
      <c r="WWQ56" s="71"/>
      <c r="WWR56" s="71"/>
      <c r="WWS56" s="71"/>
      <c r="WWT56" s="71"/>
      <c r="WWU56" s="71"/>
      <c r="WWV56" s="71"/>
      <c r="WWW56" s="71"/>
      <c r="WWX56" s="71"/>
      <c r="WWY56" s="71"/>
      <c r="WWZ56" s="71"/>
      <c r="WXA56" s="71"/>
      <c r="WXB56" s="71"/>
      <c r="WXC56" s="71"/>
      <c r="WXD56" s="71"/>
      <c r="WXE56" s="71"/>
      <c r="WXF56" s="71"/>
      <c r="WXG56" s="71"/>
      <c r="WXH56" s="71"/>
      <c r="WXI56" s="71"/>
      <c r="WXJ56" s="71"/>
      <c r="WXK56" s="71"/>
      <c r="WXL56" s="71"/>
      <c r="WXM56" s="71"/>
      <c r="WXN56" s="71"/>
      <c r="WXO56" s="71"/>
      <c r="WXP56" s="71"/>
      <c r="WXQ56" s="71"/>
      <c r="WXR56" s="71"/>
      <c r="WXS56" s="71"/>
      <c r="WXT56" s="71"/>
      <c r="WXU56" s="71"/>
      <c r="WXV56" s="71"/>
      <c r="WXW56" s="71"/>
      <c r="WXX56" s="71"/>
      <c r="WXY56" s="71"/>
      <c r="WXZ56" s="71"/>
      <c r="WYA56" s="71"/>
      <c r="WYB56" s="71"/>
      <c r="WYC56" s="71"/>
      <c r="WYD56" s="71"/>
      <c r="WYE56" s="71"/>
      <c r="WYF56" s="71"/>
      <c r="WYG56" s="71"/>
      <c r="WYH56" s="71"/>
      <c r="WYI56" s="71"/>
      <c r="WYJ56" s="71"/>
      <c r="WYK56" s="71"/>
      <c r="WYL56" s="71"/>
      <c r="WYM56" s="71"/>
      <c r="WYN56" s="71"/>
      <c r="WYO56" s="71"/>
      <c r="WYP56" s="71"/>
      <c r="WYQ56" s="71"/>
      <c r="WYR56" s="71"/>
      <c r="WYS56" s="71"/>
      <c r="WYT56" s="71"/>
      <c r="WYU56" s="71"/>
      <c r="WYV56" s="71"/>
      <c r="WYW56" s="71"/>
      <c r="WYX56" s="71"/>
      <c r="WYY56" s="71"/>
      <c r="WYZ56" s="71"/>
      <c r="WZA56" s="71"/>
      <c r="WZB56" s="71"/>
      <c r="WZC56" s="71"/>
      <c r="WZD56" s="71"/>
      <c r="WZE56" s="71"/>
      <c r="WZF56" s="71"/>
      <c r="WZG56" s="71"/>
      <c r="WZH56" s="71"/>
      <c r="WZI56" s="71"/>
      <c r="WZJ56" s="71"/>
      <c r="WZK56" s="71"/>
      <c r="WZL56" s="71"/>
      <c r="WZM56" s="71"/>
      <c r="WZN56" s="71"/>
      <c r="WZO56" s="71"/>
      <c r="WZP56" s="71"/>
      <c r="WZQ56" s="71"/>
      <c r="WZR56" s="71"/>
      <c r="WZS56" s="71"/>
      <c r="WZT56" s="71"/>
      <c r="WZU56" s="71"/>
      <c r="WZV56" s="71"/>
      <c r="WZW56" s="71"/>
      <c r="WZX56" s="71"/>
      <c r="WZY56" s="71"/>
      <c r="WZZ56" s="71"/>
      <c r="XAA56" s="71"/>
      <c r="XAB56" s="71"/>
      <c r="XAC56" s="71"/>
      <c r="XAD56" s="71"/>
      <c r="XAE56" s="71"/>
      <c r="XAF56" s="71"/>
      <c r="XAG56" s="71"/>
      <c r="XAH56" s="71"/>
      <c r="XAI56" s="71"/>
      <c r="XAJ56" s="71"/>
      <c r="XAK56" s="71"/>
      <c r="XAL56" s="71"/>
      <c r="XAM56" s="71"/>
      <c r="XAN56" s="71"/>
      <c r="XAO56" s="71"/>
      <c r="XAP56" s="71"/>
      <c r="XAQ56" s="71"/>
      <c r="XAR56" s="71"/>
      <c r="XAS56" s="71"/>
      <c r="XAT56" s="71"/>
      <c r="XAU56" s="71"/>
      <c r="XAV56" s="71"/>
      <c r="XAW56" s="71"/>
      <c r="XAX56" s="71"/>
      <c r="XAY56" s="71"/>
      <c r="XAZ56" s="71"/>
      <c r="XBA56" s="71"/>
      <c r="XBB56" s="71"/>
      <c r="XBC56" s="71"/>
      <c r="XBD56" s="71"/>
      <c r="XBE56" s="71"/>
      <c r="XBF56" s="71"/>
      <c r="XBG56" s="71"/>
      <c r="XBH56" s="71"/>
      <c r="XBI56" s="71"/>
      <c r="XBJ56" s="71"/>
      <c r="XBK56" s="71"/>
      <c r="XBL56" s="71"/>
      <c r="XBM56" s="71"/>
      <c r="XBN56" s="71"/>
      <c r="XBO56" s="71"/>
      <c r="XBP56" s="71"/>
      <c r="XBQ56" s="71"/>
      <c r="XBR56" s="71"/>
      <c r="XBS56" s="71"/>
      <c r="XBT56" s="71"/>
      <c r="XBU56" s="71"/>
      <c r="XBV56" s="71"/>
      <c r="XBW56" s="71"/>
      <c r="XBX56" s="71"/>
      <c r="XBY56" s="71"/>
      <c r="XBZ56" s="71"/>
      <c r="XCA56" s="71"/>
      <c r="XCB56" s="71"/>
      <c r="XCC56" s="71"/>
      <c r="XCD56" s="71"/>
      <c r="XCE56" s="71"/>
      <c r="XCF56" s="71"/>
      <c r="XCG56" s="71"/>
      <c r="XCH56" s="71"/>
      <c r="XCI56" s="71"/>
      <c r="XCJ56" s="71"/>
      <c r="XCK56" s="71"/>
      <c r="XCL56" s="71"/>
      <c r="XCM56" s="71"/>
      <c r="XCN56" s="71"/>
      <c r="XCO56" s="71"/>
      <c r="XCP56" s="71"/>
      <c r="XCQ56" s="71"/>
      <c r="XCR56" s="71"/>
      <c r="XCS56" s="71"/>
      <c r="XCT56" s="71"/>
      <c r="XCU56" s="71"/>
      <c r="XCV56" s="71"/>
      <c r="XCW56" s="71"/>
      <c r="XCX56" s="71"/>
      <c r="XCY56" s="71"/>
      <c r="XCZ56" s="71"/>
      <c r="XDA56" s="71"/>
      <c r="XDB56" s="71"/>
      <c r="XDC56" s="71"/>
      <c r="XDD56" s="71"/>
      <c r="XDE56" s="71"/>
      <c r="XDF56" s="71"/>
      <c r="XDG56" s="71"/>
      <c r="XDH56" s="71"/>
      <c r="XDI56" s="71"/>
      <c r="XDJ56" s="71"/>
      <c r="XDK56" s="71"/>
      <c r="XDL56" s="71"/>
      <c r="XDM56" s="71"/>
      <c r="XDN56" s="71"/>
      <c r="XDO56" s="71"/>
      <c r="XDP56" s="71"/>
      <c r="XDQ56" s="71"/>
      <c r="XDR56" s="71"/>
      <c r="XDS56" s="71"/>
      <c r="XDT56" s="71"/>
      <c r="XDU56" s="71"/>
      <c r="XDV56" s="71"/>
      <c r="XDW56" s="71"/>
      <c r="XDX56" s="71"/>
      <c r="XDY56" s="71"/>
      <c r="XDZ56" s="71"/>
      <c r="XEA56" s="71"/>
      <c r="XEB56" s="71"/>
      <c r="XEC56" s="71"/>
      <c r="XED56" s="71"/>
      <c r="XEE56" s="71"/>
      <c r="XEF56" s="71"/>
      <c r="XEG56" s="71"/>
      <c r="XEH56" s="71"/>
      <c r="XEI56" s="71"/>
      <c r="XEJ56" s="71"/>
      <c r="XEK56" s="71"/>
      <c r="XEL56" s="71"/>
      <c r="XEM56" s="71"/>
      <c r="XEN56" s="71"/>
      <c r="XEO56" s="71"/>
      <c r="XEP56" s="71"/>
      <c r="XEQ56" s="71"/>
      <c r="XER56" s="71"/>
    </row>
    <row r="57" spans="1:16372" s="75" customFormat="1" ht="18" outlineLevel="1" x14ac:dyDescent="0.2">
      <c r="A57" s="55"/>
      <c r="B57" s="68" t="s">
        <v>39</v>
      </c>
      <c r="C57" s="68">
        <f>IF(Lastenheft[[#This Row],[Ebene]]="Ü1",1,IF(Lastenheft[[#This Row],[Ebene]]="Ü2",2,IF(Lastenheft[[#This Row],[Ebene]]="Ü3",3,IF(Lastenheft[[#This Row],[Ebene]]="Ü4",4,IF(Lastenheft[[#This Row],[Ebene]]="T",5)))))</f>
        <v>5</v>
      </c>
      <c r="D57" s="68">
        <f t="shared" si="0"/>
        <v>2</v>
      </c>
      <c r="E57" s="68">
        <f t="shared" si="1"/>
        <v>1</v>
      </c>
      <c r="F57" s="68">
        <f t="shared" si="2"/>
        <v>0</v>
      </c>
      <c r="G57" s="68">
        <f t="shared" si="3"/>
        <v>0</v>
      </c>
      <c r="H57" s="68">
        <f>IF($C57=1,0,IF($C57=2,0,IF($C57=3,0,IF($C57=4,0,IF(AND($C57=5,NOT(Lastenheft[[#This Row],[Kriterium (M=Muss; I=Information)]]="nicht aktiv")),INDEX(H:H,ROW(H57)-1)+1,INDEX(H:H,ROW(H57)-1))))))</f>
        <v>1</v>
      </c>
      <c r="I57" s="69" t="str">
        <f>IF(NOT(Lastenheft[[#This Row],[Kriterium (M=Muss; I=Information)]]="nicht aktiv"),_xlfn.TEXTJOIN(".",FALSE,Lastenheft[[#This Row],[Spalte4]:[Spalte22]]),"")</f>
        <v>2.1.0.0.1</v>
      </c>
      <c r="J57" s="19" t="str">
        <f>IF(NOT(Lastenheft[[#This Row],[Kriterium (M=Muss; I=Information)]]="nicht aktiv"),IF(C57=1,CONCATENATE(D57),IF(C57=2,CONCATENATE(D57,".",E57),IF(C57=3,CONCATENATE(D57,".",E57,".",F57),IF(C57=4,CONCATENATE(D57,".",E57,".",F57,".",G57),IF(C57=5,""))))),"")</f>
        <v/>
      </c>
      <c r="K57" s="28" t="s">
        <v>299</v>
      </c>
      <c r="L57" s="72"/>
      <c r="M57" s="76" t="s">
        <v>373</v>
      </c>
      <c r="N57" s="80"/>
      <c r="O57" s="81"/>
      <c r="P57" s="74"/>
    </row>
    <row r="58" spans="1:16372" s="75" customFormat="1" ht="18" outlineLevel="1" x14ac:dyDescent="0.2">
      <c r="A58" s="55"/>
      <c r="B58" s="68" t="s">
        <v>39</v>
      </c>
      <c r="C58" s="68">
        <f>IF(Lastenheft[[#This Row],[Ebene]]="Ü1",1,IF(Lastenheft[[#This Row],[Ebene]]="Ü2",2,IF(Lastenheft[[#This Row],[Ebene]]="Ü3",3,IF(Lastenheft[[#This Row],[Ebene]]="Ü4",4,IF(Lastenheft[[#This Row],[Ebene]]="T",5)))))</f>
        <v>5</v>
      </c>
      <c r="D58" s="68">
        <f t="shared" si="0"/>
        <v>2</v>
      </c>
      <c r="E58" s="68">
        <f t="shared" si="1"/>
        <v>1</v>
      </c>
      <c r="F58" s="68">
        <f t="shared" si="2"/>
        <v>0</v>
      </c>
      <c r="G58" s="68">
        <f t="shared" si="3"/>
        <v>0</v>
      </c>
      <c r="H58" s="68">
        <f>IF($C58=1,0,IF($C58=2,0,IF($C58=3,0,IF($C58=4,0,IF(AND($C58=5,NOT(Lastenheft[[#This Row],[Kriterium (M=Muss; I=Information)]]="nicht aktiv")),INDEX(H:H,ROW(H58)-1)+1,INDEX(H:H,ROW(H58)-1))))))</f>
        <v>2</v>
      </c>
      <c r="I58" s="69" t="str">
        <f>IF(NOT(Lastenheft[[#This Row],[Kriterium (M=Muss; I=Information)]]="nicht aktiv"),_xlfn.TEXTJOIN(".",FALSE,Lastenheft[[#This Row],[Spalte4]:[Spalte22]]),"")</f>
        <v>2.1.0.0.2</v>
      </c>
      <c r="J58" s="19" t="str">
        <f>IF(NOT(Lastenheft[[#This Row],[Kriterium (M=Muss; I=Information)]]="nicht aktiv"),IF(C58=1,CONCATENATE(D58),IF(C58=2,CONCATENATE(D58,".",E58),IF(C58=3,CONCATENATE(D58,".",E58,".",F58),IF(C58=4,CONCATENATE(D58,".",E58,".",F58,".",G58),IF(C58=5,""))))),"")</f>
        <v/>
      </c>
      <c r="K58" s="28" t="s">
        <v>435</v>
      </c>
      <c r="L58" s="72"/>
      <c r="M58" s="76" t="s">
        <v>1</v>
      </c>
      <c r="N58" s="73"/>
      <c r="O58" s="73"/>
      <c r="P58" s="74"/>
    </row>
    <row r="59" spans="1:16372" s="75" customFormat="1" ht="18" outlineLevel="1" x14ac:dyDescent="0.2">
      <c r="A59" s="55"/>
      <c r="B59" s="68" t="s">
        <v>39</v>
      </c>
      <c r="C59" s="68">
        <f>IF(Lastenheft[[#This Row],[Ebene]]="Ü1",1,IF(Lastenheft[[#This Row],[Ebene]]="Ü2",2,IF(Lastenheft[[#This Row],[Ebene]]="Ü3",3,IF(Lastenheft[[#This Row],[Ebene]]="Ü4",4,IF(Lastenheft[[#This Row],[Ebene]]="T",5)))))</f>
        <v>5</v>
      </c>
      <c r="D59" s="68">
        <f t="shared" si="0"/>
        <v>2</v>
      </c>
      <c r="E59" s="68">
        <f t="shared" si="1"/>
        <v>1</v>
      </c>
      <c r="F59" s="68">
        <f t="shared" si="2"/>
        <v>0</v>
      </c>
      <c r="G59" s="68">
        <f t="shared" si="3"/>
        <v>0</v>
      </c>
      <c r="H59" s="68">
        <f>IF($C59=1,0,IF($C59=2,0,IF($C59=3,0,IF($C59=4,0,IF(AND($C59=5,NOT(Lastenheft[[#This Row],[Kriterium (M=Muss; I=Information)]]="nicht aktiv")),INDEX(H:H,ROW(H59)-1)+1,INDEX(H:H,ROW(H59)-1))))))</f>
        <v>3</v>
      </c>
      <c r="I59" s="69" t="str">
        <f>IF(NOT(Lastenheft[[#This Row],[Kriterium (M=Muss; I=Information)]]="nicht aktiv"),_xlfn.TEXTJOIN(".",FALSE,Lastenheft[[#This Row],[Spalte4]:[Spalte22]]),"")</f>
        <v>2.1.0.0.3</v>
      </c>
      <c r="J59" s="19" t="str">
        <f>IF(NOT(Lastenheft[[#This Row],[Kriterium (M=Muss; I=Information)]]="nicht aktiv"),IF(C59=1,CONCATENATE(D59),IF(C59=2,CONCATENATE(D59,".",E59),IF(C59=3,CONCATENATE(D59,".",E59,".",F59),IF(C59=4,CONCATENATE(D59,".",E59,".",F59,".",G59),IF(C59=5,""))))),"")</f>
        <v/>
      </c>
      <c r="K59" s="28" t="s">
        <v>436</v>
      </c>
      <c r="L59" s="72"/>
      <c r="M59" s="70" t="s">
        <v>1</v>
      </c>
      <c r="N59" s="81"/>
      <c r="O59" s="81"/>
      <c r="P59" s="74"/>
    </row>
    <row r="60" spans="1:16372" s="75" customFormat="1" ht="18" hidden="1" outlineLevel="1" x14ac:dyDescent="0.2">
      <c r="A60" s="55"/>
      <c r="B60" s="68" t="s">
        <v>39</v>
      </c>
      <c r="C60" s="68">
        <f>IF(Lastenheft[[#This Row],[Ebene]]="Ü1",1,IF(Lastenheft[[#This Row],[Ebene]]="Ü2",2,IF(Lastenheft[[#This Row],[Ebene]]="Ü3",3,IF(Lastenheft[[#This Row],[Ebene]]="Ü4",4,IF(Lastenheft[[#This Row],[Ebene]]="T",5)))))</f>
        <v>5</v>
      </c>
      <c r="D60" s="68">
        <f t="shared" si="0"/>
        <v>2</v>
      </c>
      <c r="E60" s="68">
        <f t="shared" si="1"/>
        <v>1</v>
      </c>
      <c r="F60" s="68">
        <f t="shared" si="2"/>
        <v>0</v>
      </c>
      <c r="G60" s="68">
        <f t="shared" si="3"/>
        <v>0</v>
      </c>
      <c r="H60" s="68">
        <f>IF($C60=1,0,IF($C60=2,0,IF($C60=3,0,IF($C60=4,0,IF(AND($C60=5,NOT(Lastenheft[[#This Row],[Kriterium (M=Muss; I=Information)]]="nicht aktiv")),INDEX(H:H,ROW(H60)-1)+1,INDEX(H:H,ROW(H60)-1))))))</f>
        <v>3</v>
      </c>
      <c r="I60" s="69" t="str">
        <f>IF(NOT(Lastenheft[[#This Row],[Kriterium (M=Muss; I=Information)]]="nicht aktiv"),_xlfn.TEXTJOIN(".",FALSE,Lastenheft[[#This Row],[Spalte4]:[Spalte22]]),"")</f>
        <v/>
      </c>
      <c r="J60" s="19" t="str">
        <f>IF(NOT(Lastenheft[[#This Row],[Kriterium (M=Muss; I=Information)]]="nicht aktiv"),IF(C60=1,CONCATENATE(D60),IF(C60=2,CONCATENATE(D60,".",E60),IF(C60=3,CONCATENATE(D60,".",E60,".",F60),IF(C60=4,CONCATENATE(D60,".",E60,".",F60,".",G60),IF(C60=5,""))))),"")</f>
        <v/>
      </c>
      <c r="K60" s="28" t="s">
        <v>110</v>
      </c>
      <c r="L60" s="72"/>
      <c r="M60" s="70" t="s">
        <v>27</v>
      </c>
      <c r="N60" s="81"/>
      <c r="O60" s="81"/>
      <c r="P60" s="74"/>
    </row>
    <row r="61" spans="1:16372" s="75" customFormat="1" ht="18" hidden="1" outlineLevel="1" x14ac:dyDescent="0.2">
      <c r="A61" s="55"/>
      <c r="B61" s="68" t="s">
        <v>39</v>
      </c>
      <c r="C61" s="68">
        <f>IF(Lastenheft[[#This Row],[Ebene]]="Ü1",1,IF(Lastenheft[[#This Row],[Ebene]]="Ü2",2,IF(Lastenheft[[#This Row],[Ebene]]="Ü3",3,IF(Lastenheft[[#This Row],[Ebene]]="Ü4",4,IF(Lastenheft[[#This Row],[Ebene]]="T",5)))))</f>
        <v>5</v>
      </c>
      <c r="D61" s="68">
        <f t="shared" si="0"/>
        <v>2</v>
      </c>
      <c r="E61" s="68">
        <f t="shared" si="1"/>
        <v>1</v>
      </c>
      <c r="F61" s="68">
        <f t="shared" si="2"/>
        <v>0</v>
      </c>
      <c r="G61" s="68">
        <f t="shared" si="3"/>
        <v>0</v>
      </c>
      <c r="H61" s="68">
        <f>IF($C61=1,0,IF($C61=2,0,IF($C61=3,0,IF($C61=4,0,IF(AND($C61=5,NOT(Lastenheft[[#This Row],[Kriterium (M=Muss; I=Information)]]="nicht aktiv")),INDEX(H:H,ROW(H61)-1)+1,INDEX(H:H,ROW(H61)-1))))))</f>
        <v>3</v>
      </c>
      <c r="I61" s="69" t="str">
        <f>IF(NOT(Lastenheft[[#This Row],[Kriterium (M=Muss; I=Information)]]="nicht aktiv"),_xlfn.TEXTJOIN(".",FALSE,Lastenheft[[#This Row],[Spalte4]:[Spalte22]]),"")</f>
        <v/>
      </c>
      <c r="J61" s="19" t="str">
        <f>IF(NOT(Lastenheft[[#This Row],[Kriterium (M=Muss; I=Information)]]="nicht aktiv"),IF(C61=1,CONCATENATE(D61),IF(C61=2,CONCATENATE(D61,".",E61),IF(C61=3,CONCATENATE(D61,".",E61,".",F61),IF(C61=4,CONCATENATE(D61,".",E61,".",F61,".",G61),IF(C61=5,""))))),"")</f>
        <v/>
      </c>
      <c r="K61" s="28" t="s">
        <v>111</v>
      </c>
      <c r="L61" s="72"/>
      <c r="M61" s="70" t="s">
        <v>27</v>
      </c>
      <c r="N61" s="81"/>
      <c r="O61" s="81"/>
      <c r="P61" s="74"/>
    </row>
    <row r="62" spans="1:16372" s="75" customFormat="1" ht="18" hidden="1" outlineLevel="1" x14ac:dyDescent="0.2">
      <c r="A62" s="55"/>
      <c r="B62" s="68" t="s">
        <v>39</v>
      </c>
      <c r="C62" s="68">
        <f>IF(Lastenheft[[#This Row],[Ebene]]="Ü1",1,IF(Lastenheft[[#This Row],[Ebene]]="Ü2",2,IF(Lastenheft[[#This Row],[Ebene]]="Ü3",3,IF(Lastenheft[[#This Row],[Ebene]]="Ü4",4,IF(Lastenheft[[#This Row],[Ebene]]="T",5)))))</f>
        <v>5</v>
      </c>
      <c r="D62" s="68">
        <f t="shared" si="0"/>
        <v>2</v>
      </c>
      <c r="E62" s="68">
        <f t="shared" si="1"/>
        <v>1</v>
      </c>
      <c r="F62" s="68">
        <f t="shared" si="2"/>
        <v>0</v>
      </c>
      <c r="G62" s="68">
        <f t="shared" si="3"/>
        <v>0</v>
      </c>
      <c r="H62" s="68">
        <f>IF($C62=1,0,IF($C62=2,0,IF($C62=3,0,IF($C62=4,0,IF(AND($C62=5,NOT(Lastenheft[[#This Row],[Kriterium (M=Muss; I=Information)]]="nicht aktiv")),INDEX(H:H,ROW(H62)-1)+1,INDEX(H:H,ROW(H62)-1))))))</f>
        <v>3</v>
      </c>
      <c r="I62" s="69" t="str">
        <f>IF(NOT(Lastenheft[[#This Row],[Kriterium (M=Muss; I=Information)]]="nicht aktiv"),_xlfn.TEXTJOIN(".",FALSE,Lastenheft[[#This Row],[Spalte4]:[Spalte22]]),"")</f>
        <v/>
      </c>
      <c r="J62" s="19" t="str">
        <f>IF(NOT(Lastenheft[[#This Row],[Kriterium (M=Muss; I=Information)]]="nicht aktiv"),IF(C62=1,CONCATENATE(D62),IF(C62=2,CONCATENATE(D62,".",E62),IF(C62=3,CONCATENATE(D62,".",E62,".",F62),IF(C62=4,CONCATENATE(D62,".",E62,".",F62,".",G62),IF(C62=5,""))))),"")</f>
        <v/>
      </c>
      <c r="K62" s="28" t="s">
        <v>112</v>
      </c>
      <c r="L62" s="72"/>
      <c r="M62" s="70" t="s">
        <v>27</v>
      </c>
      <c r="N62" s="81"/>
      <c r="O62" s="81"/>
      <c r="P62" s="74"/>
    </row>
    <row r="63" spans="1:16372" s="75" customFormat="1" ht="18" hidden="1" outlineLevel="1" x14ac:dyDescent="0.2">
      <c r="A63" s="55"/>
      <c r="B63" s="68" t="s">
        <v>39</v>
      </c>
      <c r="C63" s="68">
        <f>IF(Lastenheft[[#This Row],[Ebene]]="Ü1",1,IF(Lastenheft[[#This Row],[Ebene]]="Ü2",2,IF(Lastenheft[[#This Row],[Ebene]]="Ü3",3,IF(Lastenheft[[#This Row],[Ebene]]="Ü4",4,IF(Lastenheft[[#This Row],[Ebene]]="T",5)))))</f>
        <v>5</v>
      </c>
      <c r="D63" s="68">
        <f t="shared" si="0"/>
        <v>2</v>
      </c>
      <c r="E63" s="68">
        <f t="shared" si="1"/>
        <v>1</v>
      </c>
      <c r="F63" s="68">
        <f t="shared" si="2"/>
        <v>0</v>
      </c>
      <c r="G63" s="68">
        <f t="shared" si="3"/>
        <v>0</v>
      </c>
      <c r="H63" s="68">
        <f>IF($C63=1,0,IF($C63=2,0,IF($C63=3,0,IF($C63=4,0,IF(AND($C63=5,NOT(Lastenheft[[#This Row],[Kriterium (M=Muss; I=Information)]]="nicht aktiv")),INDEX(H:H,ROW(H63)-1)+1,INDEX(H:H,ROW(H63)-1))))))</f>
        <v>3</v>
      </c>
      <c r="I63" s="69" t="str">
        <f>IF(NOT(Lastenheft[[#This Row],[Kriterium (M=Muss; I=Information)]]="nicht aktiv"),_xlfn.TEXTJOIN(".",FALSE,Lastenheft[[#This Row],[Spalte4]:[Spalte22]]),"")</f>
        <v/>
      </c>
      <c r="J63" s="19" t="str">
        <f>IF(NOT(Lastenheft[[#This Row],[Kriterium (M=Muss; I=Information)]]="nicht aktiv"),IF(C63=1,CONCATENATE(D63),IF(C63=2,CONCATENATE(D63,".",E63),IF(C63=3,CONCATENATE(D63,".",E63,".",F63),IF(C63=4,CONCATENATE(D63,".",E63,".",F63,".",G63),IF(C63=5,""))))),"")</f>
        <v/>
      </c>
      <c r="K63" s="28" t="s">
        <v>113</v>
      </c>
      <c r="L63" s="72"/>
      <c r="M63" s="70" t="s">
        <v>27</v>
      </c>
      <c r="N63" s="81"/>
      <c r="O63" s="81"/>
      <c r="P63" s="74"/>
    </row>
    <row r="64" spans="1:16372" s="75" customFormat="1" ht="19.5" outlineLevel="1" x14ac:dyDescent="0.2">
      <c r="A64" s="55"/>
      <c r="B64" s="68" t="s">
        <v>38</v>
      </c>
      <c r="C64" s="68">
        <f>IF(Lastenheft[[#This Row],[Ebene]]="Ü1",1,IF(Lastenheft[[#This Row],[Ebene]]="Ü2",2,IF(Lastenheft[[#This Row],[Ebene]]="Ü3",3,IF(Lastenheft[[#This Row],[Ebene]]="Ü4",4,IF(Lastenheft[[#This Row],[Ebene]]="T",5)))))</f>
        <v>2</v>
      </c>
      <c r="D64" s="68">
        <f t="shared" si="0"/>
        <v>2</v>
      </c>
      <c r="E64" s="68">
        <f t="shared" si="1"/>
        <v>2</v>
      </c>
      <c r="F64" s="68">
        <f t="shared" si="2"/>
        <v>0</v>
      </c>
      <c r="G64" s="68">
        <f t="shared" si="3"/>
        <v>0</v>
      </c>
      <c r="H64" s="68">
        <f>IF($C64=1,0,IF($C64=2,0,IF($C64=3,0,IF($C64=4,0,IF(AND($C64=5,NOT(Lastenheft[[#This Row],[Kriterium (M=Muss; I=Information)]]="nicht aktiv")),INDEX(H:H,ROW(H64)-1)+1,INDEX(H:H,ROW(H64)-1))))))</f>
        <v>0</v>
      </c>
      <c r="I64" s="69" t="str">
        <f>IF(NOT(Lastenheft[[#This Row],[Kriterium (M=Muss; I=Information)]]="nicht aktiv"),_xlfn.TEXTJOIN(".",FALSE,Lastenheft[[#This Row],[Spalte4]:[Spalte22]]),"")</f>
        <v>2.2.0.0.0</v>
      </c>
      <c r="J64" s="127" t="str">
        <f>IF(NOT(Lastenheft[[#This Row],[Kriterium (M=Muss; I=Information)]]="nicht aktiv"),IF(C64=1,CONCATENATE(D64),IF(C64=2,CONCATENATE(D64,".",E64),IF(C64=3,CONCATENATE(D64,".",E64,".",F64),IF(C64=4,CONCATENATE(D64,".",E64,".",F64,".",G64),IF(C64=5,""))))),"")</f>
        <v>2.2</v>
      </c>
      <c r="K64" s="128" t="s">
        <v>73</v>
      </c>
      <c r="L64" s="121"/>
      <c r="M64" s="122" t="s">
        <v>373</v>
      </c>
      <c r="N64" s="128"/>
      <c r="O64" s="128"/>
      <c r="P64" s="128"/>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c r="BT64" s="71"/>
      <c r="BU64" s="71"/>
      <c r="BV64" s="71"/>
      <c r="BW64" s="71"/>
      <c r="BX64" s="71"/>
      <c r="BY64" s="71"/>
      <c r="BZ64" s="71"/>
      <c r="CA64" s="71"/>
      <c r="CB64" s="71"/>
      <c r="CC64" s="71"/>
      <c r="CD64" s="71"/>
      <c r="CE64" s="71"/>
      <c r="CF64" s="71"/>
      <c r="CG64" s="71"/>
      <c r="CH64" s="71"/>
      <c r="CI64" s="71"/>
      <c r="CJ64" s="71"/>
      <c r="CK64" s="71"/>
      <c r="CL64" s="71"/>
      <c r="CM64" s="71"/>
      <c r="CN64" s="71"/>
      <c r="CO64" s="71"/>
      <c r="CP64" s="71"/>
      <c r="CQ64" s="71"/>
      <c r="CR64" s="71"/>
      <c r="CS64" s="71"/>
      <c r="CT64" s="71"/>
      <c r="CU64" s="71"/>
      <c r="CV64" s="71"/>
      <c r="CW64" s="71"/>
      <c r="CX64" s="71"/>
      <c r="CY64" s="71"/>
      <c r="CZ64" s="71"/>
      <c r="DA64" s="71"/>
      <c r="DB64" s="71"/>
      <c r="DC64" s="71"/>
      <c r="DD64" s="71"/>
      <c r="DE64" s="71"/>
      <c r="DF64" s="71"/>
      <c r="DG64" s="71"/>
      <c r="DH64" s="71"/>
      <c r="DI64" s="71"/>
      <c r="DJ64" s="71"/>
      <c r="DK64" s="71"/>
      <c r="DL64" s="71"/>
      <c r="DM64" s="71"/>
      <c r="DN64" s="71"/>
      <c r="DO64" s="71"/>
      <c r="DP64" s="71"/>
      <c r="DQ64" s="71"/>
      <c r="DR64" s="71"/>
      <c r="DS64" s="71"/>
      <c r="DT64" s="71"/>
      <c r="DU64" s="71"/>
      <c r="DV64" s="71"/>
      <c r="DW64" s="71"/>
      <c r="DX64" s="71"/>
      <c r="DY64" s="71"/>
      <c r="DZ64" s="71"/>
      <c r="EA64" s="71"/>
      <c r="EB64" s="71"/>
      <c r="EC64" s="71"/>
      <c r="ED64" s="71"/>
      <c r="EE64" s="71"/>
      <c r="EF64" s="71"/>
      <c r="EG64" s="71"/>
      <c r="EH64" s="71"/>
      <c r="EI64" s="71"/>
      <c r="EJ64" s="71"/>
      <c r="EK64" s="71"/>
      <c r="EL64" s="71"/>
      <c r="EM64" s="71"/>
      <c r="EN64" s="71"/>
      <c r="EO64" s="71"/>
      <c r="EP64" s="71"/>
      <c r="EQ64" s="71"/>
      <c r="ER64" s="71"/>
      <c r="ES64" s="71"/>
      <c r="ET64" s="71"/>
      <c r="EU64" s="71"/>
      <c r="EV64" s="71"/>
      <c r="EW64" s="71"/>
      <c r="EX64" s="71"/>
      <c r="EY64" s="71"/>
      <c r="EZ64" s="71"/>
      <c r="FA64" s="71"/>
      <c r="FB64" s="71"/>
      <c r="FC64" s="71"/>
      <c r="FD64" s="71"/>
      <c r="FE64" s="71"/>
      <c r="FF64" s="71"/>
      <c r="FG64" s="71"/>
      <c r="FH64" s="71"/>
      <c r="FI64" s="71"/>
      <c r="FJ64" s="71"/>
      <c r="FK64" s="71"/>
      <c r="FL64" s="71"/>
      <c r="FM64" s="71"/>
      <c r="FN64" s="71"/>
      <c r="FO64" s="71"/>
      <c r="FP64" s="71"/>
      <c r="FQ64" s="71"/>
      <c r="FR64" s="71"/>
      <c r="FS64" s="71"/>
      <c r="FT64" s="71"/>
      <c r="FU64" s="71"/>
      <c r="FV64" s="71"/>
      <c r="FW64" s="71"/>
      <c r="FX64" s="71"/>
      <c r="FY64" s="71"/>
      <c r="FZ64" s="71"/>
      <c r="GA64" s="71"/>
      <c r="GB64" s="71"/>
      <c r="GC64" s="71"/>
      <c r="GD64" s="71"/>
      <c r="GE64" s="71"/>
      <c r="GF64" s="71"/>
      <c r="GG64" s="71"/>
      <c r="GH64" s="71"/>
      <c r="GI64" s="71"/>
      <c r="GJ64" s="71"/>
      <c r="GK64" s="71"/>
      <c r="GL64" s="71"/>
      <c r="GM64" s="71"/>
      <c r="GN64" s="71"/>
      <c r="GO64" s="71"/>
      <c r="GP64" s="71"/>
      <c r="GQ64" s="71"/>
      <c r="GR64" s="71"/>
      <c r="GS64" s="71"/>
      <c r="GT64" s="71"/>
      <c r="GU64" s="71"/>
      <c r="GV64" s="71"/>
      <c r="GW64" s="71"/>
      <c r="GX64" s="71"/>
      <c r="GY64" s="71"/>
      <c r="GZ64" s="71"/>
      <c r="HA64" s="71"/>
      <c r="HB64" s="71"/>
      <c r="HC64" s="71"/>
      <c r="HD64" s="71"/>
      <c r="HE64" s="71"/>
      <c r="HF64" s="71"/>
      <c r="HG64" s="71"/>
      <c r="HH64" s="71"/>
      <c r="HI64" s="71"/>
      <c r="HJ64" s="71"/>
      <c r="HK64" s="71"/>
      <c r="HL64" s="71"/>
      <c r="HM64" s="71"/>
      <c r="HN64" s="71"/>
      <c r="HO64" s="71"/>
      <c r="HP64" s="71"/>
      <c r="HQ64" s="71"/>
      <c r="HR64" s="71"/>
      <c r="HS64" s="71"/>
      <c r="HT64" s="71"/>
      <c r="HU64" s="71"/>
      <c r="HV64" s="71"/>
      <c r="HW64" s="71"/>
      <c r="HX64" s="71"/>
      <c r="HY64" s="71"/>
      <c r="HZ64" s="71"/>
      <c r="IA64" s="71"/>
      <c r="IB64" s="71"/>
      <c r="IC64" s="71"/>
      <c r="ID64" s="71"/>
      <c r="IE64" s="71"/>
      <c r="IF64" s="71"/>
      <c r="IG64" s="71"/>
      <c r="IH64" s="71"/>
      <c r="II64" s="71"/>
      <c r="IJ64" s="71"/>
      <c r="IK64" s="71"/>
      <c r="IL64" s="71"/>
      <c r="IM64" s="71"/>
      <c r="IN64" s="71"/>
      <c r="IO64" s="71"/>
      <c r="IP64" s="71"/>
      <c r="IQ64" s="71"/>
      <c r="IR64" s="71"/>
      <c r="IS64" s="71"/>
      <c r="IT64" s="71"/>
      <c r="IU64" s="71"/>
      <c r="IV64" s="71"/>
      <c r="IW64" s="71"/>
      <c r="IX64" s="71"/>
      <c r="IY64" s="71"/>
      <c r="IZ64" s="71"/>
      <c r="JA64" s="71"/>
      <c r="JB64" s="71"/>
      <c r="JC64" s="71"/>
      <c r="JD64" s="71"/>
      <c r="JE64" s="71"/>
      <c r="JF64" s="71"/>
      <c r="JG64" s="71"/>
      <c r="JH64" s="71"/>
      <c r="JI64" s="71"/>
      <c r="JJ64" s="71"/>
      <c r="JK64" s="71"/>
      <c r="JL64" s="71"/>
      <c r="JM64" s="71"/>
      <c r="JN64" s="71"/>
      <c r="JO64" s="71"/>
      <c r="JP64" s="71"/>
      <c r="JQ64" s="71"/>
      <c r="JR64" s="71"/>
      <c r="JS64" s="71"/>
      <c r="JT64" s="71"/>
      <c r="JU64" s="71"/>
      <c r="JV64" s="71"/>
      <c r="JW64" s="71"/>
      <c r="JX64" s="71"/>
      <c r="JY64" s="71"/>
      <c r="JZ64" s="71"/>
      <c r="KA64" s="71"/>
      <c r="KB64" s="71"/>
      <c r="KC64" s="71"/>
      <c r="KD64" s="71"/>
      <c r="KE64" s="71"/>
      <c r="KF64" s="71"/>
      <c r="KG64" s="71"/>
      <c r="KH64" s="71"/>
      <c r="KI64" s="71"/>
      <c r="KJ64" s="71"/>
      <c r="KK64" s="71"/>
      <c r="KL64" s="71"/>
      <c r="KM64" s="71"/>
      <c r="KN64" s="71"/>
      <c r="KO64" s="71"/>
      <c r="KP64" s="71"/>
      <c r="KQ64" s="71"/>
      <c r="KR64" s="71"/>
      <c r="KS64" s="71"/>
      <c r="KT64" s="71"/>
      <c r="KU64" s="71"/>
      <c r="KV64" s="71"/>
      <c r="KW64" s="71"/>
      <c r="KX64" s="71"/>
      <c r="KY64" s="71"/>
      <c r="KZ64" s="71"/>
      <c r="LA64" s="71"/>
      <c r="LB64" s="71"/>
      <c r="LC64" s="71"/>
      <c r="LD64" s="71"/>
      <c r="LE64" s="71"/>
      <c r="LF64" s="71"/>
      <c r="LG64" s="71"/>
      <c r="LH64" s="71"/>
      <c r="LI64" s="71"/>
      <c r="LJ64" s="71"/>
      <c r="LK64" s="71"/>
      <c r="LL64" s="71"/>
      <c r="LM64" s="71"/>
      <c r="LN64" s="71"/>
      <c r="LO64" s="71"/>
      <c r="LP64" s="71"/>
      <c r="LQ64" s="71"/>
      <c r="LR64" s="71"/>
      <c r="LS64" s="71"/>
      <c r="LT64" s="71"/>
      <c r="LU64" s="71"/>
      <c r="LV64" s="71"/>
      <c r="LW64" s="71"/>
      <c r="LX64" s="71"/>
      <c r="LY64" s="71"/>
      <c r="LZ64" s="71"/>
      <c r="MA64" s="71"/>
      <c r="MB64" s="71"/>
      <c r="MC64" s="71"/>
      <c r="MD64" s="71"/>
      <c r="ME64" s="71"/>
      <c r="MF64" s="71"/>
      <c r="MG64" s="71"/>
      <c r="MH64" s="71"/>
      <c r="MI64" s="71"/>
      <c r="MJ64" s="71"/>
      <c r="MK64" s="71"/>
      <c r="ML64" s="71"/>
      <c r="MM64" s="71"/>
      <c r="MN64" s="71"/>
      <c r="MO64" s="71"/>
      <c r="MP64" s="71"/>
      <c r="MQ64" s="71"/>
      <c r="MR64" s="71"/>
      <c r="MS64" s="71"/>
      <c r="MT64" s="71"/>
      <c r="MU64" s="71"/>
      <c r="MV64" s="71"/>
      <c r="MW64" s="71"/>
      <c r="MX64" s="71"/>
      <c r="MY64" s="71"/>
      <c r="MZ64" s="71"/>
      <c r="NA64" s="71"/>
      <c r="NB64" s="71"/>
      <c r="NC64" s="71"/>
      <c r="ND64" s="71"/>
      <c r="NE64" s="71"/>
      <c r="NF64" s="71"/>
      <c r="NG64" s="71"/>
      <c r="NH64" s="71"/>
      <c r="NI64" s="71"/>
      <c r="NJ64" s="71"/>
      <c r="NK64" s="71"/>
      <c r="NL64" s="71"/>
      <c r="NM64" s="71"/>
      <c r="NN64" s="71"/>
      <c r="NO64" s="71"/>
      <c r="NP64" s="71"/>
      <c r="NQ64" s="71"/>
      <c r="NR64" s="71"/>
      <c r="NS64" s="71"/>
      <c r="NT64" s="71"/>
      <c r="NU64" s="71"/>
      <c r="NV64" s="71"/>
      <c r="NW64" s="71"/>
      <c r="NX64" s="71"/>
      <c r="NY64" s="71"/>
      <c r="NZ64" s="71"/>
      <c r="OA64" s="71"/>
      <c r="OB64" s="71"/>
      <c r="OC64" s="71"/>
      <c r="OD64" s="71"/>
      <c r="OE64" s="71"/>
      <c r="OF64" s="71"/>
      <c r="OG64" s="71"/>
      <c r="OH64" s="71"/>
      <c r="OI64" s="71"/>
      <c r="OJ64" s="71"/>
      <c r="OK64" s="71"/>
      <c r="OL64" s="71"/>
      <c r="OM64" s="71"/>
      <c r="ON64" s="71"/>
      <c r="OO64" s="71"/>
      <c r="OP64" s="71"/>
      <c r="OQ64" s="71"/>
      <c r="OR64" s="71"/>
      <c r="OS64" s="71"/>
      <c r="OT64" s="71"/>
      <c r="OU64" s="71"/>
      <c r="OV64" s="71"/>
      <c r="OW64" s="71"/>
      <c r="OX64" s="71"/>
      <c r="OY64" s="71"/>
      <c r="OZ64" s="71"/>
      <c r="PA64" s="71"/>
      <c r="PB64" s="71"/>
      <c r="PC64" s="71"/>
      <c r="PD64" s="71"/>
      <c r="PE64" s="71"/>
      <c r="PF64" s="71"/>
      <c r="PG64" s="71"/>
      <c r="PH64" s="71"/>
      <c r="PI64" s="71"/>
      <c r="PJ64" s="71"/>
      <c r="PK64" s="71"/>
      <c r="PL64" s="71"/>
      <c r="PM64" s="71"/>
      <c r="PN64" s="71"/>
      <c r="PO64" s="71"/>
      <c r="PP64" s="71"/>
      <c r="PQ64" s="71"/>
      <c r="PR64" s="71"/>
      <c r="PS64" s="71"/>
      <c r="PT64" s="71"/>
      <c r="PU64" s="71"/>
      <c r="PV64" s="71"/>
      <c r="PW64" s="71"/>
      <c r="PX64" s="71"/>
      <c r="PY64" s="71"/>
      <c r="PZ64" s="71"/>
      <c r="QA64" s="71"/>
      <c r="QB64" s="71"/>
      <c r="QC64" s="71"/>
      <c r="QD64" s="71"/>
      <c r="QE64" s="71"/>
      <c r="QF64" s="71"/>
      <c r="QG64" s="71"/>
      <c r="QH64" s="71"/>
      <c r="QI64" s="71"/>
      <c r="QJ64" s="71"/>
      <c r="QK64" s="71"/>
      <c r="QL64" s="71"/>
      <c r="QM64" s="71"/>
      <c r="QN64" s="71"/>
      <c r="QO64" s="71"/>
      <c r="QP64" s="71"/>
      <c r="QQ64" s="71"/>
      <c r="QR64" s="71"/>
      <c r="QS64" s="71"/>
      <c r="QT64" s="71"/>
      <c r="QU64" s="71"/>
      <c r="QV64" s="71"/>
      <c r="QW64" s="71"/>
      <c r="QX64" s="71"/>
      <c r="QY64" s="71"/>
      <c r="QZ64" s="71"/>
      <c r="RA64" s="71"/>
      <c r="RB64" s="71"/>
      <c r="RC64" s="71"/>
      <c r="RD64" s="71"/>
      <c r="RE64" s="71"/>
      <c r="RF64" s="71"/>
      <c r="RG64" s="71"/>
      <c r="RH64" s="71"/>
      <c r="RI64" s="71"/>
      <c r="RJ64" s="71"/>
      <c r="RK64" s="71"/>
      <c r="RL64" s="71"/>
      <c r="RM64" s="71"/>
      <c r="RN64" s="71"/>
      <c r="RO64" s="71"/>
      <c r="RP64" s="71"/>
      <c r="RQ64" s="71"/>
      <c r="RR64" s="71"/>
      <c r="RS64" s="71"/>
      <c r="RT64" s="71"/>
      <c r="RU64" s="71"/>
      <c r="RV64" s="71"/>
      <c r="RW64" s="71"/>
      <c r="RX64" s="71"/>
      <c r="RY64" s="71"/>
      <c r="RZ64" s="71"/>
      <c r="SA64" s="71"/>
      <c r="SB64" s="71"/>
      <c r="SC64" s="71"/>
      <c r="SD64" s="71"/>
      <c r="SE64" s="71"/>
      <c r="SF64" s="71"/>
      <c r="SG64" s="71"/>
      <c r="SH64" s="71"/>
      <c r="SI64" s="71"/>
      <c r="SJ64" s="71"/>
      <c r="SK64" s="71"/>
      <c r="SL64" s="71"/>
      <c r="SM64" s="71"/>
      <c r="SN64" s="71"/>
      <c r="SO64" s="71"/>
      <c r="SP64" s="71"/>
      <c r="SQ64" s="71"/>
      <c r="SR64" s="71"/>
      <c r="SS64" s="71"/>
      <c r="ST64" s="71"/>
      <c r="SU64" s="71"/>
      <c r="SV64" s="71"/>
      <c r="SW64" s="71"/>
      <c r="SX64" s="71"/>
      <c r="SY64" s="71"/>
      <c r="SZ64" s="71"/>
      <c r="TA64" s="71"/>
      <c r="TB64" s="71"/>
      <c r="TC64" s="71"/>
      <c r="TD64" s="71"/>
      <c r="TE64" s="71"/>
      <c r="TF64" s="71"/>
      <c r="TG64" s="71"/>
      <c r="TH64" s="71"/>
      <c r="TI64" s="71"/>
      <c r="TJ64" s="71"/>
      <c r="TK64" s="71"/>
      <c r="TL64" s="71"/>
      <c r="TM64" s="71"/>
      <c r="TN64" s="71"/>
      <c r="TO64" s="71"/>
      <c r="TP64" s="71"/>
      <c r="TQ64" s="71"/>
      <c r="TR64" s="71"/>
      <c r="TS64" s="71"/>
      <c r="TT64" s="71"/>
      <c r="TU64" s="71"/>
      <c r="TV64" s="71"/>
      <c r="TW64" s="71"/>
      <c r="TX64" s="71"/>
      <c r="TY64" s="71"/>
      <c r="TZ64" s="71"/>
      <c r="UA64" s="71"/>
      <c r="UB64" s="71"/>
      <c r="UC64" s="71"/>
      <c r="UD64" s="71"/>
      <c r="UE64" s="71"/>
      <c r="UF64" s="71"/>
      <c r="UG64" s="71"/>
      <c r="UH64" s="71"/>
      <c r="UI64" s="71"/>
      <c r="UJ64" s="71"/>
      <c r="UK64" s="71"/>
      <c r="UL64" s="71"/>
      <c r="UM64" s="71"/>
      <c r="UN64" s="71"/>
      <c r="UO64" s="71"/>
      <c r="UP64" s="71"/>
      <c r="UQ64" s="71"/>
      <c r="UR64" s="71"/>
      <c r="US64" s="71"/>
      <c r="UT64" s="71"/>
      <c r="UU64" s="71"/>
      <c r="UV64" s="71"/>
      <c r="UW64" s="71"/>
      <c r="UX64" s="71"/>
      <c r="UY64" s="71"/>
      <c r="UZ64" s="71"/>
      <c r="VA64" s="71"/>
      <c r="VB64" s="71"/>
      <c r="VC64" s="71"/>
      <c r="VD64" s="71"/>
      <c r="VE64" s="71"/>
      <c r="VF64" s="71"/>
      <c r="VG64" s="71"/>
      <c r="VH64" s="71"/>
      <c r="VI64" s="71"/>
      <c r="VJ64" s="71"/>
      <c r="VK64" s="71"/>
      <c r="VL64" s="71"/>
      <c r="VM64" s="71"/>
      <c r="VN64" s="71"/>
      <c r="VO64" s="71"/>
      <c r="VP64" s="71"/>
      <c r="VQ64" s="71"/>
      <c r="VR64" s="71"/>
      <c r="VS64" s="71"/>
      <c r="VT64" s="71"/>
      <c r="VU64" s="71"/>
      <c r="VV64" s="71"/>
      <c r="VW64" s="71"/>
      <c r="VX64" s="71"/>
      <c r="VY64" s="71"/>
      <c r="VZ64" s="71"/>
      <c r="WA64" s="71"/>
      <c r="WB64" s="71"/>
      <c r="WC64" s="71"/>
      <c r="WD64" s="71"/>
      <c r="WE64" s="71"/>
      <c r="WF64" s="71"/>
      <c r="WG64" s="71"/>
      <c r="WH64" s="71"/>
      <c r="WI64" s="71"/>
      <c r="WJ64" s="71"/>
      <c r="WK64" s="71"/>
      <c r="WL64" s="71"/>
      <c r="WM64" s="71"/>
      <c r="WN64" s="71"/>
      <c r="WO64" s="71"/>
      <c r="WP64" s="71"/>
      <c r="WQ64" s="71"/>
      <c r="WR64" s="71"/>
      <c r="WS64" s="71"/>
      <c r="WT64" s="71"/>
      <c r="WU64" s="71"/>
      <c r="WV64" s="71"/>
      <c r="WW64" s="71"/>
      <c r="WX64" s="71"/>
      <c r="WY64" s="71"/>
      <c r="WZ64" s="71"/>
      <c r="XA64" s="71"/>
      <c r="XB64" s="71"/>
      <c r="XC64" s="71"/>
      <c r="XD64" s="71"/>
      <c r="XE64" s="71"/>
      <c r="XF64" s="71"/>
      <c r="XG64" s="71"/>
      <c r="XH64" s="71"/>
      <c r="XI64" s="71"/>
      <c r="XJ64" s="71"/>
      <c r="XK64" s="71"/>
      <c r="XL64" s="71"/>
      <c r="XM64" s="71"/>
      <c r="XN64" s="71"/>
      <c r="XO64" s="71"/>
      <c r="XP64" s="71"/>
      <c r="XQ64" s="71"/>
      <c r="XR64" s="71"/>
      <c r="XS64" s="71"/>
      <c r="XT64" s="71"/>
      <c r="XU64" s="71"/>
      <c r="XV64" s="71"/>
      <c r="XW64" s="71"/>
      <c r="XX64" s="71"/>
      <c r="XY64" s="71"/>
      <c r="XZ64" s="71"/>
      <c r="YA64" s="71"/>
      <c r="YB64" s="71"/>
      <c r="YC64" s="71"/>
      <c r="YD64" s="71"/>
      <c r="YE64" s="71"/>
      <c r="YF64" s="71"/>
      <c r="YG64" s="71"/>
      <c r="YH64" s="71"/>
      <c r="YI64" s="71"/>
      <c r="YJ64" s="71"/>
      <c r="YK64" s="71"/>
      <c r="YL64" s="71"/>
      <c r="YM64" s="71"/>
      <c r="YN64" s="71"/>
      <c r="YO64" s="71"/>
      <c r="YP64" s="71"/>
      <c r="YQ64" s="71"/>
      <c r="YR64" s="71"/>
      <c r="YS64" s="71"/>
      <c r="YT64" s="71"/>
      <c r="YU64" s="71"/>
      <c r="YV64" s="71"/>
      <c r="YW64" s="71"/>
      <c r="YX64" s="71"/>
      <c r="YY64" s="71"/>
      <c r="YZ64" s="71"/>
      <c r="ZA64" s="71"/>
      <c r="ZB64" s="71"/>
      <c r="ZC64" s="71"/>
      <c r="ZD64" s="71"/>
      <c r="ZE64" s="71"/>
      <c r="ZF64" s="71"/>
      <c r="ZG64" s="71"/>
      <c r="ZH64" s="71"/>
      <c r="ZI64" s="71"/>
      <c r="ZJ64" s="71"/>
      <c r="ZK64" s="71"/>
      <c r="ZL64" s="71"/>
      <c r="ZM64" s="71"/>
      <c r="ZN64" s="71"/>
      <c r="ZO64" s="71"/>
      <c r="ZP64" s="71"/>
      <c r="ZQ64" s="71"/>
      <c r="ZR64" s="71"/>
      <c r="ZS64" s="71"/>
      <c r="ZT64" s="71"/>
      <c r="ZU64" s="71"/>
      <c r="ZV64" s="71"/>
      <c r="ZW64" s="71"/>
      <c r="ZX64" s="71"/>
      <c r="ZY64" s="71"/>
      <c r="ZZ64" s="71"/>
      <c r="AAA64" s="71"/>
      <c r="AAB64" s="71"/>
      <c r="AAC64" s="71"/>
      <c r="AAD64" s="71"/>
      <c r="AAE64" s="71"/>
      <c r="AAF64" s="71"/>
      <c r="AAG64" s="71"/>
      <c r="AAH64" s="71"/>
      <c r="AAI64" s="71"/>
      <c r="AAJ64" s="71"/>
      <c r="AAK64" s="71"/>
      <c r="AAL64" s="71"/>
      <c r="AAM64" s="71"/>
      <c r="AAN64" s="71"/>
      <c r="AAO64" s="71"/>
      <c r="AAP64" s="71"/>
      <c r="AAQ64" s="71"/>
      <c r="AAR64" s="71"/>
      <c r="AAS64" s="71"/>
      <c r="AAT64" s="71"/>
      <c r="AAU64" s="71"/>
      <c r="AAV64" s="71"/>
      <c r="AAW64" s="71"/>
      <c r="AAX64" s="71"/>
      <c r="AAY64" s="71"/>
      <c r="AAZ64" s="71"/>
      <c r="ABA64" s="71"/>
      <c r="ABB64" s="71"/>
      <c r="ABC64" s="71"/>
      <c r="ABD64" s="71"/>
      <c r="ABE64" s="71"/>
      <c r="ABF64" s="71"/>
      <c r="ABG64" s="71"/>
      <c r="ABH64" s="71"/>
      <c r="ABI64" s="71"/>
      <c r="ABJ64" s="71"/>
      <c r="ABK64" s="71"/>
      <c r="ABL64" s="71"/>
      <c r="ABM64" s="71"/>
      <c r="ABN64" s="71"/>
      <c r="ABO64" s="71"/>
      <c r="ABP64" s="71"/>
      <c r="ABQ64" s="71"/>
      <c r="ABR64" s="71"/>
      <c r="ABS64" s="71"/>
      <c r="ABT64" s="71"/>
      <c r="ABU64" s="71"/>
      <c r="ABV64" s="71"/>
      <c r="ABW64" s="71"/>
      <c r="ABX64" s="71"/>
      <c r="ABY64" s="71"/>
      <c r="ABZ64" s="71"/>
      <c r="ACA64" s="71"/>
      <c r="ACB64" s="71"/>
      <c r="ACC64" s="71"/>
      <c r="ACD64" s="71"/>
      <c r="ACE64" s="71"/>
      <c r="ACF64" s="71"/>
      <c r="ACG64" s="71"/>
      <c r="ACH64" s="71"/>
      <c r="ACI64" s="71"/>
      <c r="ACJ64" s="71"/>
      <c r="ACK64" s="71"/>
      <c r="ACL64" s="71"/>
      <c r="ACM64" s="71"/>
      <c r="ACN64" s="71"/>
      <c r="ACO64" s="71"/>
      <c r="ACP64" s="71"/>
      <c r="ACQ64" s="71"/>
      <c r="ACR64" s="71"/>
      <c r="ACS64" s="71"/>
      <c r="ACT64" s="71"/>
      <c r="ACU64" s="71"/>
      <c r="ACV64" s="71"/>
      <c r="ACW64" s="71"/>
      <c r="ACX64" s="71"/>
      <c r="ACY64" s="71"/>
      <c r="ACZ64" s="71"/>
      <c r="ADA64" s="71"/>
      <c r="ADB64" s="71"/>
      <c r="ADC64" s="71"/>
      <c r="ADD64" s="71"/>
      <c r="ADE64" s="71"/>
      <c r="ADF64" s="71"/>
      <c r="ADG64" s="71"/>
      <c r="ADH64" s="71"/>
      <c r="ADI64" s="71"/>
      <c r="ADJ64" s="71"/>
      <c r="ADK64" s="71"/>
      <c r="ADL64" s="71"/>
      <c r="ADM64" s="71"/>
      <c r="ADN64" s="71"/>
      <c r="ADO64" s="71"/>
      <c r="ADP64" s="71"/>
      <c r="ADQ64" s="71"/>
      <c r="ADR64" s="71"/>
      <c r="ADS64" s="71"/>
      <c r="ADT64" s="71"/>
      <c r="ADU64" s="71"/>
      <c r="ADV64" s="71"/>
      <c r="ADW64" s="71"/>
      <c r="ADX64" s="71"/>
      <c r="ADY64" s="71"/>
      <c r="ADZ64" s="71"/>
      <c r="AEA64" s="71"/>
      <c r="AEB64" s="71"/>
      <c r="AEC64" s="71"/>
      <c r="AED64" s="71"/>
      <c r="AEE64" s="71"/>
      <c r="AEF64" s="71"/>
      <c r="AEG64" s="71"/>
      <c r="AEH64" s="71"/>
      <c r="AEI64" s="71"/>
      <c r="AEJ64" s="71"/>
      <c r="AEK64" s="71"/>
      <c r="AEL64" s="71"/>
      <c r="AEM64" s="71"/>
      <c r="AEN64" s="71"/>
      <c r="AEO64" s="71"/>
      <c r="AEP64" s="71"/>
      <c r="AEQ64" s="71"/>
      <c r="AER64" s="71"/>
      <c r="AES64" s="71"/>
      <c r="AET64" s="71"/>
      <c r="AEU64" s="71"/>
      <c r="AEV64" s="71"/>
      <c r="AEW64" s="71"/>
      <c r="AEX64" s="71"/>
      <c r="AEY64" s="71"/>
      <c r="AEZ64" s="71"/>
      <c r="AFA64" s="71"/>
      <c r="AFB64" s="71"/>
      <c r="AFC64" s="71"/>
      <c r="AFD64" s="71"/>
      <c r="AFE64" s="71"/>
      <c r="AFF64" s="71"/>
      <c r="AFG64" s="71"/>
      <c r="AFH64" s="71"/>
      <c r="AFI64" s="71"/>
      <c r="AFJ64" s="71"/>
      <c r="AFK64" s="71"/>
      <c r="AFL64" s="71"/>
      <c r="AFM64" s="71"/>
      <c r="AFN64" s="71"/>
      <c r="AFO64" s="71"/>
      <c r="AFP64" s="71"/>
      <c r="AFQ64" s="71"/>
      <c r="AFR64" s="71"/>
      <c r="AFS64" s="71"/>
      <c r="AFT64" s="71"/>
      <c r="AFU64" s="71"/>
      <c r="AFV64" s="71"/>
      <c r="AFW64" s="71"/>
      <c r="AFX64" s="71"/>
      <c r="AFY64" s="71"/>
      <c r="AFZ64" s="71"/>
      <c r="AGA64" s="71"/>
      <c r="AGB64" s="71"/>
      <c r="AGC64" s="71"/>
      <c r="AGD64" s="71"/>
      <c r="AGE64" s="71"/>
      <c r="AGF64" s="71"/>
      <c r="AGG64" s="71"/>
      <c r="AGH64" s="71"/>
      <c r="AGI64" s="71"/>
      <c r="AGJ64" s="71"/>
      <c r="AGK64" s="71"/>
      <c r="AGL64" s="71"/>
      <c r="AGM64" s="71"/>
      <c r="AGN64" s="71"/>
      <c r="AGO64" s="71"/>
      <c r="AGP64" s="71"/>
      <c r="AGQ64" s="71"/>
      <c r="AGR64" s="71"/>
      <c r="AGS64" s="71"/>
      <c r="AGT64" s="71"/>
      <c r="AGU64" s="71"/>
      <c r="AGV64" s="71"/>
      <c r="AGW64" s="71"/>
      <c r="AGX64" s="71"/>
      <c r="AGY64" s="71"/>
      <c r="AGZ64" s="71"/>
      <c r="AHA64" s="71"/>
      <c r="AHB64" s="71"/>
      <c r="AHC64" s="71"/>
      <c r="AHD64" s="71"/>
      <c r="AHE64" s="71"/>
      <c r="AHF64" s="71"/>
      <c r="AHG64" s="71"/>
      <c r="AHH64" s="71"/>
      <c r="AHI64" s="71"/>
      <c r="AHJ64" s="71"/>
      <c r="AHK64" s="71"/>
      <c r="AHL64" s="71"/>
      <c r="AHM64" s="71"/>
      <c r="AHN64" s="71"/>
      <c r="AHO64" s="71"/>
      <c r="AHP64" s="71"/>
      <c r="AHQ64" s="71"/>
      <c r="AHR64" s="71"/>
      <c r="AHS64" s="71"/>
      <c r="AHT64" s="71"/>
      <c r="AHU64" s="71"/>
      <c r="AHV64" s="71"/>
      <c r="AHW64" s="71"/>
      <c r="AHX64" s="71"/>
      <c r="AHY64" s="71"/>
      <c r="AHZ64" s="71"/>
      <c r="AIA64" s="71"/>
      <c r="AIB64" s="71"/>
      <c r="AIC64" s="71"/>
      <c r="AID64" s="71"/>
      <c r="AIE64" s="71"/>
      <c r="AIF64" s="71"/>
      <c r="AIG64" s="71"/>
      <c r="AIH64" s="71"/>
      <c r="AII64" s="71"/>
      <c r="AIJ64" s="71"/>
      <c r="AIK64" s="71"/>
      <c r="AIL64" s="71"/>
      <c r="AIM64" s="71"/>
      <c r="AIN64" s="71"/>
      <c r="AIO64" s="71"/>
      <c r="AIP64" s="71"/>
      <c r="AIQ64" s="71"/>
      <c r="AIR64" s="71"/>
      <c r="AIS64" s="71"/>
      <c r="AIT64" s="71"/>
      <c r="AIU64" s="71"/>
      <c r="AIV64" s="71"/>
      <c r="AIW64" s="71"/>
      <c r="AIX64" s="71"/>
      <c r="AIY64" s="71"/>
      <c r="AIZ64" s="71"/>
      <c r="AJA64" s="71"/>
      <c r="AJB64" s="71"/>
      <c r="AJC64" s="71"/>
      <c r="AJD64" s="71"/>
      <c r="AJE64" s="71"/>
      <c r="AJF64" s="71"/>
      <c r="AJG64" s="71"/>
      <c r="AJH64" s="71"/>
      <c r="AJI64" s="71"/>
      <c r="AJJ64" s="71"/>
      <c r="AJK64" s="71"/>
      <c r="AJL64" s="71"/>
      <c r="AJM64" s="71"/>
      <c r="AJN64" s="71"/>
      <c r="AJO64" s="71"/>
      <c r="AJP64" s="71"/>
      <c r="AJQ64" s="71"/>
      <c r="AJR64" s="71"/>
      <c r="AJS64" s="71"/>
      <c r="AJT64" s="71"/>
      <c r="AJU64" s="71"/>
      <c r="AJV64" s="71"/>
      <c r="AJW64" s="71"/>
      <c r="AJX64" s="71"/>
      <c r="AJY64" s="71"/>
      <c r="AJZ64" s="71"/>
      <c r="AKA64" s="71"/>
      <c r="AKB64" s="71"/>
      <c r="AKC64" s="71"/>
      <c r="AKD64" s="71"/>
      <c r="AKE64" s="71"/>
      <c r="AKF64" s="71"/>
      <c r="AKG64" s="71"/>
      <c r="AKH64" s="71"/>
      <c r="AKI64" s="71"/>
      <c r="AKJ64" s="71"/>
      <c r="AKK64" s="71"/>
      <c r="AKL64" s="71"/>
      <c r="AKM64" s="71"/>
      <c r="AKN64" s="71"/>
      <c r="AKO64" s="71"/>
      <c r="AKP64" s="71"/>
      <c r="AKQ64" s="71"/>
      <c r="AKR64" s="71"/>
      <c r="AKS64" s="71"/>
      <c r="AKT64" s="71"/>
      <c r="AKU64" s="71"/>
      <c r="AKV64" s="71"/>
      <c r="AKW64" s="71"/>
      <c r="AKX64" s="71"/>
      <c r="AKY64" s="71"/>
      <c r="AKZ64" s="71"/>
      <c r="ALA64" s="71"/>
      <c r="ALB64" s="71"/>
      <c r="ALC64" s="71"/>
      <c r="ALD64" s="71"/>
      <c r="ALE64" s="71"/>
      <c r="ALF64" s="71"/>
      <c r="ALG64" s="71"/>
      <c r="ALH64" s="71"/>
      <c r="ALI64" s="71"/>
      <c r="ALJ64" s="71"/>
      <c r="ALK64" s="71"/>
      <c r="ALL64" s="71"/>
      <c r="ALM64" s="71"/>
      <c r="ALN64" s="71"/>
      <c r="ALO64" s="71"/>
      <c r="ALP64" s="71"/>
      <c r="ALQ64" s="71"/>
      <c r="ALR64" s="71"/>
      <c r="ALS64" s="71"/>
      <c r="ALT64" s="71"/>
      <c r="ALU64" s="71"/>
      <c r="ALV64" s="71"/>
      <c r="ALW64" s="71"/>
      <c r="ALX64" s="71"/>
      <c r="ALY64" s="71"/>
      <c r="ALZ64" s="71"/>
      <c r="AMA64" s="71"/>
      <c r="AMB64" s="71"/>
      <c r="AMC64" s="71"/>
      <c r="AMD64" s="71"/>
      <c r="AME64" s="71"/>
      <c r="AMF64" s="71"/>
      <c r="AMG64" s="71"/>
      <c r="AMH64" s="71"/>
      <c r="AMI64" s="71"/>
      <c r="AMJ64" s="71"/>
      <c r="AMK64" s="71"/>
      <c r="AML64" s="71"/>
      <c r="AMM64" s="71"/>
      <c r="AMN64" s="71"/>
      <c r="AMO64" s="71"/>
      <c r="AMP64" s="71"/>
      <c r="AMQ64" s="71"/>
      <c r="AMR64" s="71"/>
      <c r="AMS64" s="71"/>
      <c r="AMT64" s="71"/>
      <c r="AMU64" s="71"/>
      <c r="AMV64" s="71"/>
      <c r="AMW64" s="71"/>
      <c r="AMX64" s="71"/>
      <c r="AMY64" s="71"/>
      <c r="AMZ64" s="71"/>
      <c r="ANA64" s="71"/>
      <c r="ANB64" s="71"/>
      <c r="ANC64" s="71"/>
      <c r="AND64" s="71"/>
      <c r="ANE64" s="71"/>
      <c r="ANF64" s="71"/>
      <c r="ANG64" s="71"/>
      <c r="ANH64" s="71"/>
      <c r="ANI64" s="71"/>
      <c r="ANJ64" s="71"/>
      <c r="ANK64" s="71"/>
      <c r="ANL64" s="71"/>
      <c r="ANM64" s="71"/>
      <c r="ANN64" s="71"/>
      <c r="ANO64" s="71"/>
      <c r="ANP64" s="71"/>
      <c r="ANQ64" s="71"/>
      <c r="ANR64" s="71"/>
      <c r="ANS64" s="71"/>
      <c r="ANT64" s="71"/>
      <c r="ANU64" s="71"/>
      <c r="ANV64" s="71"/>
      <c r="ANW64" s="71"/>
      <c r="ANX64" s="71"/>
      <c r="ANY64" s="71"/>
      <c r="ANZ64" s="71"/>
      <c r="AOA64" s="71"/>
      <c r="AOB64" s="71"/>
      <c r="AOC64" s="71"/>
      <c r="AOD64" s="71"/>
      <c r="AOE64" s="71"/>
      <c r="AOF64" s="71"/>
      <c r="AOG64" s="71"/>
      <c r="AOH64" s="71"/>
      <c r="AOI64" s="71"/>
      <c r="AOJ64" s="71"/>
      <c r="AOK64" s="71"/>
      <c r="AOL64" s="71"/>
      <c r="AOM64" s="71"/>
      <c r="AON64" s="71"/>
      <c r="AOO64" s="71"/>
      <c r="AOP64" s="71"/>
      <c r="AOQ64" s="71"/>
      <c r="AOR64" s="71"/>
      <c r="AOS64" s="71"/>
      <c r="AOT64" s="71"/>
      <c r="AOU64" s="71"/>
      <c r="AOV64" s="71"/>
      <c r="AOW64" s="71"/>
      <c r="AOX64" s="71"/>
      <c r="AOY64" s="71"/>
      <c r="AOZ64" s="71"/>
      <c r="APA64" s="71"/>
      <c r="APB64" s="71"/>
      <c r="APC64" s="71"/>
      <c r="APD64" s="71"/>
      <c r="APE64" s="71"/>
      <c r="APF64" s="71"/>
      <c r="APG64" s="71"/>
      <c r="APH64" s="71"/>
      <c r="API64" s="71"/>
      <c r="APJ64" s="71"/>
      <c r="APK64" s="71"/>
      <c r="APL64" s="71"/>
      <c r="APM64" s="71"/>
      <c r="APN64" s="71"/>
      <c r="APO64" s="71"/>
      <c r="APP64" s="71"/>
      <c r="APQ64" s="71"/>
      <c r="APR64" s="71"/>
      <c r="APS64" s="71"/>
      <c r="APT64" s="71"/>
      <c r="APU64" s="71"/>
      <c r="APV64" s="71"/>
      <c r="APW64" s="71"/>
      <c r="APX64" s="71"/>
      <c r="APY64" s="71"/>
      <c r="APZ64" s="71"/>
      <c r="AQA64" s="71"/>
      <c r="AQB64" s="71"/>
      <c r="AQC64" s="71"/>
      <c r="AQD64" s="71"/>
      <c r="AQE64" s="71"/>
      <c r="AQF64" s="71"/>
      <c r="AQG64" s="71"/>
      <c r="AQH64" s="71"/>
      <c r="AQI64" s="71"/>
      <c r="AQJ64" s="71"/>
      <c r="AQK64" s="71"/>
      <c r="AQL64" s="71"/>
      <c r="AQM64" s="71"/>
      <c r="AQN64" s="71"/>
      <c r="AQO64" s="71"/>
      <c r="AQP64" s="71"/>
      <c r="AQQ64" s="71"/>
      <c r="AQR64" s="71"/>
      <c r="AQS64" s="71"/>
      <c r="AQT64" s="71"/>
      <c r="AQU64" s="71"/>
      <c r="AQV64" s="71"/>
      <c r="AQW64" s="71"/>
      <c r="AQX64" s="71"/>
      <c r="AQY64" s="71"/>
      <c r="AQZ64" s="71"/>
      <c r="ARA64" s="71"/>
      <c r="ARB64" s="71"/>
      <c r="ARC64" s="71"/>
      <c r="ARD64" s="71"/>
      <c r="ARE64" s="71"/>
      <c r="ARF64" s="71"/>
      <c r="ARG64" s="71"/>
      <c r="ARH64" s="71"/>
      <c r="ARI64" s="71"/>
      <c r="ARJ64" s="71"/>
      <c r="ARK64" s="71"/>
      <c r="ARL64" s="71"/>
      <c r="ARM64" s="71"/>
      <c r="ARN64" s="71"/>
      <c r="ARO64" s="71"/>
      <c r="ARP64" s="71"/>
      <c r="ARQ64" s="71"/>
      <c r="ARR64" s="71"/>
      <c r="ARS64" s="71"/>
      <c r="ART64" s="71"/>
      <c r="ARU64" s="71"/>
      <c r="ARV64" s="71"/>
      <c r="ARW64" s="71"/>
      <c r="ARX64" s="71"/>
      <c r="ARY64" s="71"/>
      <c r="ARZ64" s="71"/>
      <c r="ASA64" s="71"/>
      <c r="ASB64" s="71"/>
      <c r="ASC64" s="71"/>
      <c r="ASD64" s="71"/>
      <c r="ASE64" s="71"/>
      <c r="ASF64" s="71"/>
      <c r="ASG64" s="71"/>
      <c r="ASH64" s="71"/>
      <c r="ASI64" s="71"/>
      <c r="ASJ64" s="71"/>
      <c r="ASK64" s="71"/>
      <c r="ASL64" s="71"/>
      <c r="ASM64" s="71"/>
      <c r="ASN64" s="71"/>
      <c r="ASO64" s="71"/>
      <c r="ASP64" s="71"/>
      <c r="ASQ64" s="71"/>
      <c r="ASR64" s="71"/>
      <c r="ASS64" s="71"/>
      <c r="AST64" s="71"/>
      <c r="ASU64" s="71"/>
      <c r="ASV64" s="71"/>
      <c r="ASW64" s="71"/>
      <c r="ASX64" s="71"/>
      <c r="ASY64" s="71"/>
      <c r="ASZ64" s="71"/>
      <c r="ATA64" s="71"/>
      <c r="ATB64" s="71"/>
      <c r="ATC64" s="71"/>
      <c r="ATD64" s="71"/>
      <c r="ATE64" s="71"/>
      <c r="ATF64" s="71"/>
      <c r="ATG64" s="71"/>
      <c r="ATH64" s="71"/>
      <c r="ATI64" s="71"/>
      <c r="ATJ64" s="71"/>
      <c r="ATK64" s="71"/>
      <c r="ATL64" s="71"/>
      <c r="ATM64" s="71"/>
      <c r="ATN64" s="71"/>
      <c r="ATO64" s="71"/>
      <c r="ATP64" s="71"/>
      <c r="ATQ64" s="71"/>
      <c r="ATR64" s="71"/>
      <c r="ATS64" s="71"/>
      <c r="ATT64" s="71"/>
      <c r="ATU64" s="71"/>
      <c r="ATV64" s="71"/>
      <c r="ATW64" s="71"/>
      <c r="ATX64" s="71"/>
      <c r="ATY64" s="71"/>
      <c r="ATZ64" s="71"/>
      <c r="AUA64" s="71"/>
      <c r="AUB64" s="71"/>
      <c r="AUC64" s="71"/>
      <c r="AUD64" s="71"/>
      <c r="AUE64" s="71"/>
      <c r="AUF64" s="71"/>
      <c r="AUG64" s="71"/>
      <c r="AUH64" s="71"/>
      <c r="AUI64" s="71"/>
      <c r="AUJ64" s="71"/>
      <c r="AUK64" s="71"/>
      <c r="AUL64" s="71"/>
      <c r="AUM64" s="71"/>
      <c r="AUN64" s="71"/>
      <c r="AUO64" s="71"/>
      <c r="AUP64" s="71"/>
      <c r="AUQ64" s="71"/>
      <c r="AUR64" s="71"/>
      <c r="AUS64" s="71"/>
      <c r="AUT64" s="71"/>
      <c r="AUU64" s="71"/>
      <c r="AUV64" s="71"/>
      <c r="AUW64" s="71"/>
      <c r="AUX64" s="71"/>
      <c r="AUY64" s="71"/>
      <c r="AUZ64" s="71"/>
      <c r="AVA64" s="71"/>
      <c r="AVB64" s="71"/>
      <c r="AVC64" s="71"/>
      <c r="AVD64" s="71"/>
      <c r="AVE64" s="71"/>
      <c r="AVF64" s="71"/>
      <c r="AVG64" s="71"/>
      <c r="AVH64" s="71"/>
      <c r="AVI64" s="71"/>
      <c r="AVJ64" s="71"/>
      <c r="AVK64" s="71"/>
      <c r="AVL64" s="71"/>
      <c r="AVM64" s="71"/>
      <c r="AVN64" s="71"/>
      <c r="AVO64" s="71"/>
      <c r="AVP64" s="71"/>
      <c r="AVQ64" s="71"/>
      <c r="AVR64" s="71"/>
      <c r="AVS64" s="71"/>
      <c r="AVT64" s="71"/>
      <c r="AVU64" s="71"/>
      <c r="AVV64" s="71"/>
      <c r="AVW64" s="71"/>
      <c r="AVX64" s="71"/>
      <c r="AVY64" s="71"/>
      <c r="AVZ64" s="71"/>
      <c r="AWA64" s="71"/>
      <c r="AWB64" s="71"/>
      <c r="AWC64" s="71"/>
      <c r="AWD64" s="71"/>
      <c r="AWE64" s="71"/>
      <c r="AWF64" s="71"/>
      <c r="AWG64" s="71"/>
      <c r="AWH64" s="71"/>
      <c r="AWI64" s="71"/>
      <c r="AWJ64" s="71"/>
      <c r="AWK64" s="71"/>
      <c r="AWL64" s="71"/>
      <c r="AWM64" s="71"/>
      <c r="AWN64" s="71"/>
      <c r="AWO64" s="71"/>
      <c r="AWP64" s="71"/>
      <c r="AWQ64" s="71"/>
      <c r="AWR64" s="71"/>
      <c r="AWS64" s="71"/>
      <c r="AWT64" s="71"/>
      <c r="AWU64" s="71"/>
      <c r="AWV64" s="71"/>
      <c r="AWW64" s="71"/>
      <c r="AWX64" s="71"/>
      <c r="AWY64" s="71"/>
      <c r="AWZ64" s="71"/>
      <c r="AXA64" s="71"/>
      <c r="AXB64" s="71"/>
      <c r="AXC64" s="71"/>
      <c r="AXD64" s="71"/>
      <c r="AXE64" s="71"/>
      <c r="AXF64" s="71"/>
      <c r="AXG64" s="71"/>
      <c r="AXH64" s="71"/>
      <c r="AXI64" s="71"/>
      <c r="AXJ64" s="71"/>
      <c r="AXK64" s="71"/>
      <c r="AXL64" s="71"/>
      <c r="AXM64" s="71"/>
      <c r="AXN64" s="71"/>
      <c r="AXO64" s="71"/>
      <c r="AXP64" s="71"/>
      <c r="AXQ64" s="71"/>
      <c r="AXR64" s="71"/>
      <c r="AXS64" s="71"/>
      <c r="AXT64" s="71"/>
      <c r="AXU64" s="71"/>
      <c r="AXV64" s="71"/>
      <c r="AXW64" s="71"/>
      <c r="AXX64" s="71"/>
      <c r="AXY64" s="71"/>
      <c r="AXZ64" s="71"/>
      <c r="AYA64" s="71"/>
      <c r="AYB64" s="71"/>
      <c r="AYC64" s="71"/>
      <c r="AYD64" s="71"/>
      <c r="AYE64" s="71"/>
      <c r="AYF64" s="71"/>
      <c r="AYG64" s="71"/>
      <c r="AYH64" s="71"/>
      <c r="AYI64" s="71"/>
      <c r="AYJ64" s="71"/>
      <c r="AYK64" s="71"/>
      <c r="AYL64" s="71"/>
      <c r="AYM64" s="71"/>
      <c r="AYN64" s="71"/>
      <c r="AYO64" s="71"/>
      <c r="AYP64" s="71"/>
      <c r="AYQ64" s="71"/>
      <c r="AYR64" s="71"/>
      <c r="AYS64" s="71"/>
      <c r="AYT64" s="71"/>
      <c r="AYU64" s="71"/>
      <c r="AYV64" s="71"/>
      <c r="AYW64" s="71"/>
      <c r="AYX64" s="71"/>
      <c r="AYY64" s="71"/>
      <c r="AYZ64" s="71"/>
      <c r="AZA64" s="71"/>
      <c r="AZB64" s="71"/>
      <c r="AZC64" s="71"/>
      <c r="AZD64" s="71"/>
      <c r="AZE64" s="71"/>
      <c r="AZF64" s="71"/>
      <c r="AZG64" s="71"/>
      <c r="AZH64" s="71"/>
      <c r="AZI64" s="71"/>
      <c r="AZJ64" s="71"/>
      <c r="AZK64" s="71"/>
      <c r="AZL64" s="71"/>
      <c r="AZM64" s="71"/>
      <c r="AZN64" s="71"/>
      <c r="AZO64" s="71"/>
      <c r="AZP64" s="71"/>
      <c r="AZQ64" s="71"/>
      <c r="AZR64" s="71"/>
      <c r="AZS64" s="71"/>
      <c r="AZT64" s="71"/>
      <c r="AZU64" s="71"/>
      <c r="AZV64" s="71"/>
      <c r="AZW64" s="71"/>
      <c r="AZX64" s="71"/>
      <c r="AZY64" s="71"/>
      <c r="AZZ64" s="71"/>
      <c r="BAA64" s="71"/>
      <c r="BAB64" s="71"/>
      <c r="BAC64" s="71"/>
      <c r="BAD64" s="71"/>
      <c r="BAE64" s="71"/>
      <c r="BAF64" s="71"/>
      <c r="BAG64" s="71"/>
      <c r="BAH64" s="71"/>
      <c r="BAI64" s="71"/>
      <c r="BAJ64" s="71"/>
      <c r="BAK64" s="71"/>
      <c r="BAL64" s="71"/>
      <c r="BAM64" s="71"/>
      <c r="BAN64" s="71"/>
      <c r="BAO64" s="71"/>
      <c r="BAP64" s="71"/>
      <c r="BAQ64" s="71"/>
      <c r="BAR64" s="71"/>
      <c r="BAS64" s="71"/>
      <c r="BAT64" s="71"/>
      <c r="BAU64" s="71"/>
      <c r="BAV64" s="71"/>
      <c r="BAW64" s="71"/>
      <c r="BAX64" s="71"/>
      <c r="BAY64" s="71"/>
      <c r="BAZ64" s="71"/>
      <c r="BBA64" s="71"/>
      <c r="BBB64" s="71"/>
      <c r="BBC64" s="71"/>
      <c r="BBD64" s="71"/>
      <c r="BBE64" s="71"/>
      <c r="BBF64" s="71"/>
      <c r="BBG64" s="71"/>
      <c r="BBH64" s="71"/>
      <c r="BBI64" s="71"/>
      <c r="BBJ64" s="71"/>
      <c r="BBK64" s="71"/>
      <c r="BBL64" s="71"/>
      <c r="BBM64" s="71"/>
      <c r="BBN64" s="71"/>
      <c r="BBO64" s="71"/>
      <c r="BBP64" s="71"/>
      <c r="BBQ64" s="71"/>
      <c r="BBR64" s="71"/>
      <c r="BBS64" s="71"/>
      <c r="BBT64" s="71"/>
      <c r="BBU64" s="71"/>
      <c r="BBV64" s="71"/>
      <c r="BBW64" s="71"/>
      <c r="BBX64" s="71"/>
      <c r="BBY64" s="71"/>
      <c r="BBZ64" s="71"/>
      <c r="BCA64" s="71"/>
      <c r="BCB64" s="71"/>
      <c r="BCC64" s="71"/>
      <c r="BCD64" s="71"/>
      <c r="BCE64" s="71"/>
      <c r="BCF64" s="71"/>
      <c r="BCG64" s="71"/>
      <c r="BCH64" s="71"/>
      <c r="BCI64" s="71"/>
      <c r="BCJ64" s="71"/>
      <c r="BCK64" s="71"/>
      <c r="BCL64" s="71"/>
      <c r="BCM64" s="71"/>
      <c r="BCN64" s="71"/>
      <c r="BCO64" s="71"/>
      <c r="BCP64" s="71"/>
      <c r="BCQ64" s="71"/>
      <c r="BCR64" s="71"/>
      <c r="BCS64" s="71"/>
      <c r="BCT64" s="71"/>
      <c r="BCU64" s="71"/>
      <c r="BCV64" s="71"/>
      <c r="BCW64" s="71"/>
      <c r="BCX64" s="71"/>
      <c r="BCY64" s="71"/>
      <c r="BCZ64" s="71"/>
      <c r="BDA64" s="71"/>
      <c r="BDB64" s="71"/>
      <c r="BDC64" s="71"/>
      <c r="BDD64" s="71"/>
      <c r="BDE64" s="71"/>
      <c r="BDF64" s="71"/>
      <c r="BDG64" s="71"/>
      <c r="BDH64" s="71"/>
      <c r="BDI64" s="71"/>
      <c r="BDJ64" s="71"/>
      <c r="BDK64" s="71"/>
      <c r="BDL64" s="71"/>
      <c r="BDM64" s="71"/>
      <c r="BDN64" s="71"/>
      <c r="BDO64" s="71"/>
      <c r="BDP64" s="71"/>
      <c r="BDQ64" s="71"/>
      <c r="BDR64" s="71"/>
      <c r="BDS64" s="71"/>
      <c r="BDT64" s="71"/>
      <c r="BDU64" s="71"/>
      <c r="BDV64" s="71"/>
      <c r="BDW64" s="71"/>
      <c r="BDX64" s="71"/>
      <c r="BDY64" s="71"/>
      <c r="BDZ64" s="71"/>
      <c r="BEA64" s="71"/>
      <c r="BEB64" s="71"/>
      <c r="BEC64" s="71"/>
      <c r="BED64" s="71"/>
      <c r="BEE64" s="71"/>
      <c r="BEF64" s="71"/>
      <c r="BEG64" s="71"/>
      <c r="BEH64" s="71"/>
      <c r="BEI64" s="71"/>
      <c r="BEJ64" s="71"/>
      <c r="BEK64" s="71"/>
      <c r="BEL64" s="71"/>
      <c r="BEM64" s="71"/>
      <c r="BEN64" s="71"/>
      <c r="BEO64" s="71"/>
      <c r="BEP64" s="71"/>
      <c r="BEQ64" s="71"/>
      <c r="BER64" s="71"/>
      <c r="BES64" s="71"/>
      <c r="BET64" s="71"/>
      <c r="BEU64" s="71"/>
      <c r="BEV64" s="71"/>
      <c r="BEW64" s="71"/>
      <c r="BEX64" s="71"/>
      <c r="BEY64" s="71"/>
      <c r="BEZ64" s="71"/>
      <c r="BFA64" s="71"/>
      <c r="BFB64" s="71"/>
      <c r="BFC64" s="71"/>
      <c r="BFD64" s="71"/>
      <c r="BFE64" s="71"/>
      <c r="BFF64" s="71"/>
      <c r="BFG64" s="71"/>
      <c r="BFH64" s="71"/>
      <c r="BFI64" s="71"/>
      <c r="BFJ64" s="71"/>
      <c r="BFK64" s="71"/>
      <c r="BFL64" s="71"/>
      <c r="BFM64" s="71"/>
      <c r="BFN64" s="71"/>
      <c r="BFO64" s="71"/>
      <c r="BFP64" s="71"/>
      <c r="BFQ64" s="71"/>
      <c r="BFR64" s="71"/>
      <c r="BFS64" s="71"/>
      <c r="BFT64" s="71"/>
      <c r="BFU64" s="71"/>
      <c r="BFV64" s="71"/>
      <c r="BFW64" s="71"/>
      <c r="BFX64" s="71"/>
      <c r="BFY64" s="71"/>
      <c r="BFZ64" s="71"/>
      <c r="BGA64" s="71"/>
      <c r="BGB64" s="71"/>
      <c r="BGC64" s="71"/>
      <c r="BGD64" s="71"/>
      <c r="BGE64" s="71"/>
      <c r="BGF64" s="71"/>
      <c r="BGG64" s="71"/>
      <c r="BGH64" s="71"/>
      <c r="BGI64" s="71"/>
      <c r="BGJ64" s="71"/>
      <c r="BGK64" s="71"/>
      <c r="BGL64" s="71"/>
      <c r="BGM64" s="71"/>
      <c r="BGN64" s="71"/>
      <c r="BGO64" s="71"/>
      <c r="BGP64" s="71"/>
      <c r="BGQ64" s="71"/>
      <c r="BGR64" s="71"/>
      <c r="BGS64" s="71"/>
      <c r="BGT64" s="71"/>
      <c r="BGU64" s="71"/>
      <c r="BGV64" s="71"/>
      <c r="BGW64" s="71"/>
      <c r="BGX64" s="71"/>
      <c r="BGY64" s="71"/>
      <c r="BGZ64" s="71"/>
      <c r="BHA64" s="71"/>
      <c r="BHB64" s="71"/>
      <c r="BHC64" s="71"/>
      <c r="BHD64" s="71"/>
      <c r="BHE64" s="71"/>
      <c r="BHF64" s="71"/>
      <c r="BHG64" s="71"/>
      <c r="BHH64" s="71"/>
      <c r="BHI64" s="71"/>
      <c r="BHJ64" s="71"/>
      <c r="BHK64" s="71"/>
      <c r="BHL64" s="71"/>
      <c r="BHM64" s="71"/>
      <c r="BHN64" s="71"/>
      <c r="BHO64" s="71"/>
      <c r="BHP64" s="71"/>
      <c r="BHQ64" s="71"/>
      <c r="BHR64" s="71"/>
      <c r="BHS64" s="71"/>
      <c r="BHT64" s="71"/>
      <c r="BHU64" s="71"/>
      <c r="BHV64" s="71"/>
      <c r="BHW64" s="71"/>
      <c r="BHX64" s="71"/>
      <c r="BHY64" s="71"/>
      <c r="BHZ64" s="71"/>
      <c r="BIA64" s="71"/>
      <c r="BIB64" s="71"/>
      <c r="BIC64" s="71"/>
      <c r="BID64" s="71"/>
      <c r="BIE64" s="71"/>
      <c r="BIF64" s="71"/>
      <c r="BIG64" s="71"/>
      <c r="BIH64" s="71"/>
      <c r="BII64" s="71"/>
      <c r="BIJ64" s="71"/>
      <c r="BIK64" s="71"/>
      <c r="BIL64" s="71"/>
      <c r="BIM64" s="71"/>
      <c r="BIN64" s="71"/>
      <c r="BIO64" s="71"/>
      <c r="BIP64" s="71"/>
      <c r="BIQ64" s="71"/>
      <c r="BIR64" s="71"/>
      <c r="BIS64" s="71"/>
      <c r="BIT64" s="71"/>
      <c r="BIU64" s="71"/>
      <c r="BIV64" s="71"/>
      <c r="BIW64" s="71"/>
      <c r="BIX64" s="71"/>
      <c r="BIY64" s="71"/>
      <c r="BIZ64" s="71"/>
      <c r="BJA64" s="71"/>
      <c r="BJB64" s="71"/>
      <c r="BJC64" s="71"/>
      <c r="BJD64" s="71"/>
      <c r="BJE64" s="71"/>
      <c r="BJF64" s="71"/>
      <c r="BJG64" s="71"/>
      <c r="BJH64" s="71"/>
      <c r="BJI64" s="71"/>
      <c r="BJJ64" s="71"/>
      <c r="BJK64" s="71"/>
      <c r="BJL64" s="71"/>
      <c r="BJM64" s="71"/>
      <c r="BJN64" s="71"/>
      <c r="BJO64" s="71"/>
      <c r="BJP64" s="71"/>
      <c r="BJQ64" s="71"/>
      <c r="BJR64" s="71"/>
      <c r="BJS64" s="71"/>
      <c r="BJT64" s="71"/>
      <c r="BJU64" s="71"/>
      <c r="BJV64" s="71"/>
      <c r="BJW64" s="71"/>
      <c r="BJX64" s="71"/>
      <c r="BJY64" s="71"/>
      <c r="BJZ64" s="71"/>
      <c r="BKA64" s="71"/>
      <c r="BKB64" s="71"/>
      <c r="BKC64" s="71"/>
      <c r="BKD64" s="71"/>
      <c r="BKE64" s="71"/>
      <c r="BKF64" s="71"/>
      <c r="BKG64" s="71"/>
      <c r="BKH64" s="71"/>
      <c r="BKI64" s="71"/>
      <c r="BKJ64" s="71"/>
      <c r="BKK64" s="71"/>
      <c r="BKL64" s="71"/>
      <c r="BKM64" s="71"/>
      <c r="BKN64" s="71"/>
      <c r="BKO64" s="71"/>
      <c r="BKP64" s="71"/>
      <c r="BKQ64" s="71"/>
      <c r="BKR64" s="71"/>
      <c r="BKS64" s="71"/>
      <c r="BKT64" s="71"/>
      <c r="BKU64" s="71"/>
      <c r="BKV64" s="71"/>
      <c r="BKW64" s="71"/>
      <c r="BKX64" s="71"/>
      <c r="BKY64" s="71"/>
      <c r="BKZ64" s="71"/>
      <c r="BLA64" s="71"/>
      <c r="BLB64" s="71"/>
      <c r="BLC64" s="71"/>
      <c r="BLD64" s="71"/>
      <c r="BLE64" s="71"/>
      <c r="BLF64" s="71"/>
      <c r="BLG64" s="71"/>
      <c r="BLH64" s="71"/>
      <c r="BLI64" s="71"/>
      <c r="BLJ64" s="71"/>
      <c r="BLK64" s="71"/>
      <c r="BLL64" s="71"/>
      <c r="BLM64" s="71"/>
      <c r="BLN64" s="71"/>
      <c r="BLO64" s="71"/>
      <c r="BLP64" s="71"/>
      <c r="BLQ64" s="71"/>
      <c r="BLR64" s="71"/>
      <c r="BLS64" s="71"/>
      <c r="BLT64" s="71"/>
      <c r="BLU64" s="71"/>
      <c r="BLV64" s="71"/>
      <c r="BLW64" s="71"/>
      <c r="BLX64" s="71"/>
      <c r="BLY64" s="71"/>
      <c r="BLZ64" s="71"/>
      <c r="BMA64" s="71"/>
      <c r="BMB64" s="71"/>
      <c r="BMC64" s="71"/>
      <c r="BMD64" s="71"/>
      <c r="BME64" s="71"/>
      <c r="BMF64" s="71"/>
      <c r="BMG64" s="71"/>
      <c r="BMH64" s="71"/>
      <c r="BMI64" s="71"/>
      <c r="BMJ64" s="71"/>
      <c r="BMK64" s="71"/>
      <c r="BML64" s="71"/>
      <c r="BMM64" s="71"/>
      <c r="BMN64" s="71"/>
      <c r="BMO64" s="71"/>
      <c r="BMP64" s="71"/>
      <c r="BMQ64" s="71"/>
      <c r="BMR64" s="71"/>
      <c r="BMS64" s="71"/>
      <c r="BMT64" s="71"/>
      <c r="BMU64" s="71"/>
      <c r="BMV64" s="71"/>
      <c r="BMW64" s="71"/>
      <c r="BMX64" s="71"/>
      <c r="BMY64" s="71"/>
      <c r="BMZ64" s="71"/>
      <c r="BNA64" s="71"/>
      <c r="BNB64" s="71"/>
      <c r="BNC64" s="71"/>
      <c r="BND64" s="71"/>
      <c r="BNE64" s="71"/>
      <c r="BNF64" s="71"/>
      <c r="BNG64" s="71"/>
      <c r="BNH64" s="71"/>
      <c r="BNI64" s="71"/>
      <c r="BNJ64" s="71"/>
      <c r="BNK64" s="71"/>
      <c r="BNL64" s="71"/>
      <c r="BNM64" s="71"/>
      <c r="BNN64" s="71"/>
      <c r="BNO64" s="71"/>
      <c r="BNP64" s="71"/>
      <c r="BNQ64" s="71"/>
      <c r="BNR64" s="71"/>
      <c r="BNS64" s="71"/>
      <c r="BNT64" s="71"/>
      <c r="BNU64" s="71"/>
      <c r="BNV64" s="71"/>
      <c r="BNW64" s="71"/>
      <c r="BNX64" s="71"/>
      <c r="BNY64" s="71"/>
      <c r="BNZ64" s="71"/>
      <c r="BOA64" s="71"/>
      <c r="BOB64" s="71"/>
      <c r="BOC64" s="71"/>
      <c r="BOD64" s="71"/>
      <c r="BOE64" s="71"/>
      <c r="BOF64" s="71"/>
      <c r="BOG64" s="71"/>
      <c r="BOH64" s="71"/>
      <c r="BOI64" s="71"/>
      <c r="BOJ64" s="71"/>
      <c r="BOK64" s="71"/>
      <c r="BOL64" s="71"/>
      <c r="BOM64" s="71"/>
      <c r="BON64" s="71"/>
      <c r="BOO64" s="71"/>
      <c r="BOP64" s="71"/>
      <c r="BOQ64" s="71"/>
      <c r="BOR64" s="71"/>
      <c r="BOS64" s="71"/>
      <c r="BOT64" s="71"/>
      <c r="BOU64" s="71"/>
      <c r="BOV64" s="71"/>
      <c r="BOW64" s="71"/>
      <c r="BOX64" s="71"/>
      <c r="BOY64" s="71"/>
      <c r="BOZ64" s="71"/>
      <c r="BPA64" s="71"/>
      <c r="BPB64" s="71"/>
      <c r="BPC64" s="71"/>
      <c r="BPD64" s="71"/>
      <c r="BPE64" s="71"/>
      <c r="BPF64" s="71"/>
      <c r="BPG64" s="71"/>
      <c r="BPH64" s="71"/>
      <c r="BPI64" s="71"/>
      <c r="BPJ64" s="71"/>
      <c r="BPK64" s="71"/>
      <c r="BPL64" s="71"/>
      <c r="BPM64" s="71"/>
      <c r="BPN64" s="71"/>
      <c r="BPO64" s="71"/>
      <c r="BPP64" s="71"/>
      <c r="BPQ64" s="71"/>
      <c r="BPR64" s="71"/>
      <c r="BPS64" s="71"/>
      <c r="BPT64" s="71"/>
      <c r="BPU64" s="71"/>
      <c r="BPV64" s="71"/>
      <c r="BPW64" s="71"/>
      <c r="BPX64" s="71"/>
      <c r="BPY64" s="71"/>
      <c r="BPZ64" s="71"/>
      <c r="BQA64" s="71"/>
      <c r="BQB64" s="71"/>
      <c r="BQC64" s="71"/>
      <c r="BQD64" s="71"/>
      <c r="BQE64" s="71"/>
      <c r="BQF64" s="71"/>
      <c r="BQG64" s="71"/>
      <c r="BQH64" s="71"/>
      <c r="BQI64" s="71"/>
      <c r="BQJ64" s="71"/>
      <c r="BQK64" s="71"/>
      <c r="BQL64" s="71"/>
      <c r="BQM64" s="71"/>
      <c r="BQN64" s="71"/>
      <c r="BQO64" s="71"/>
      <c r="BQP64" s="71"/>
      <c r="BQQ64" s="71"/>
      <c r="BQR64" s="71"/>
      <c r="BQS64" s="71"/>
      <c r="BQT64" s="71"/>
      <c r="BQU64" s="71"/>
      <c r="BQV64" s="71"/>
      <c r="BQW64" s="71"/>
      <c r="BQX64" s="71"/>
      <c r="BQY64" s="71"/>
      <c r="BQZ64" s="71"/>
      <c r="BRA64" s="71"/>
      <c r="BRB64" s="71"/>
      <c r="BRC64" s="71"/>
      <c r="BRD64" s="71"/>
      <c r="BRE64" s="71"/>
      <c r="BRF64" s="71"/>
      <c r="BRG64" s="71"/>
      <c r="BRH64" s="71"/>
      <c r="BRI64" s="71"/>
      <c r="BRJ64" s="71"/>
      <c r="BRK64" s="71"/>
      <c r="BRL64" s="71"/>
      <c r="BRM64" s="71"/>
      <c r="BRN64" s="71"/>
      <c r="BRO64" s="71"/>
      <c r="BRP64" s="71"/>
      <c r="BRQ64" s="71"/>
      <c r="BRR64" s="71"/>
      <c r="BRS64" s="71"/>
      <c r="BRT64" s="71"/>
      <c r="BRU64" s="71"/>
      <c r="BRV64" s="71"/>
      <c r="BRW64" s="71"/>
      <c r="BRX64" s="71"/>
      <c r="BRY64" s="71"/>
      <c r="BRZ64" s="71"/>
      <c r="BSA64" s="71"/>
      <c r="BSB64" s="71"/>
      <c r="BSC64" s="71"/>
      <c r="BSD64" s="71"/>
      <c r="BSE64" s="71"/>
      <c r="BSF64" s="71"/>
      <c r="BSG64" s="71"/>
      <c r="BSH64" s="71"/>
      <c r="BSI64" s="71"/>
      <c r="BSJ64" s="71"/>
      <c r="BSK64" s="71"/>
      <c r="BSL64" s="71"/>
      <c r="BSM64" s="71"/>
      <c r="BSN64" s="71"/>
      <c r="BSO64" s="71"/>
      <c r="BSP64" s="71"/>
      <c r="BSQ64" s="71"/>
      <c r="BSR64" s="71"/>
      <c r="BSS64" s="71"/>
      <c r="BST64" s="71"/>
      <c r="BSU64" s="71"/>
      <c r="BSV64" s="71"/>
      <c r="BSW64" s="71"/>
      <c r="BSX64" s="71"/>
      <c r="BSY64" s="71"/>
      <c r="BSZ64" s="71"/>
      <c r="BTA64" s="71"/>
      <c r="BTB64" s="71"/>
      <c r="BTC64" s="71"/>
      <c r="BTD64" s="71"/>
      <c r="BTE64" s="71"/>
      <c r="BTF64" s="71"/>
      <c r="BTG64" s="71"/>
      <c r="BTH64" s="71"/>
      <c r="BTI64" s="71"/>
      <c r="BTJ64" s="71"/>
      <c r="BTK64" s="71"/>
      <c r="BTL64" s="71"/>
      <c r="BTM64" s="71"/>
      <c r="BTN64" s="71"/>
      <c r="BTO64" s="71"/>
      <c r="BTP64" s="71"/>
      <c r="BTQ64" s="71"/>
      <c r="BTR64" s="71"/>
      <c r="BTS64" s="71"/>
      <c r="BTT64" s="71"/>
      <c r="BTU64" s="71"/>
      <c r="BTV64" s="71"/>
      <c r="BTW64" s="71"/>
      <c r="BTX64" s="71"/>
      <c r="BTY64" s="71"/>
      <c r="BTZ64" s="71"/>
      <c r="BUA64" s="71"/>
      <c r="BUB64" s="71"/>
      <c r="BUC64" s="71"/>
      <c r="BUD64" s="71"/>
      <c r="BUE64" s="71"/>
      <c r="BUF64" s="71"/>
      <c r="BUG64" s="71"/>
      <c r="BUH64" s="71"/>
      <c r="BUI64" s="71"/>
      <c r="BUJ64" s="71"/>
      <c r="BUK64" s="71"/>
      <c r="BUL64" s="71"/>
      <c r="BUM64" s="71"/>
      <c r="BUN64" s="71"/>
      <c r="BUO64" s="71"/>
      <c r="BUP64" s="71"/>
      <c r="BUQ64" s="71"/>
      <c r="BUR64" s="71"/>
      <c r="BUS64" s="71"/>
      <c r="BUT64" s="71"/>
      <c r="BUU64" s="71"/>
      <c r="BUV64" s="71"/>
      <c r="BUW64" s="71"/>
      <c r="BUX64" s="71"/>
      <c r="BUY64" s="71"/>
      <c r="BUZ64" s="71"/>
      <c r="BVA64" s="71"/>
      <c r="BVB64" s="71"/>
      <c r="BVC64" s="71"/>
      <c r="BVD64" s="71"/>
      <c r="BVE64" s="71"/>
      <c r="BVF64" s="71"/>
      <c r="BVG64" s="71"/>
      <c r="BVH64" s="71"/>
      <c r="BVI64" s="71"/>
      <c r="BVJ64" s="71"/>
      <c r="BVK64" s="71"/>
      <c r="BVL64" s="71"/>
      <c r="BVM64" s="71"/>
      <c r="BVN64" s="71"/>
      <c r="BVO64" s="71"/>
      <c r="BVP64" s="71"/>
      <c r="BVQ64" s="71"/>
      <c r="BVR64" s="71"/>
      <c r="BVS64" s="71"/>
      <c r="BVT64" s="71"/>
      <c r="BVU64" s="71"/>
      <c r="BVV64" s="71"/>
      <c r="BVW64" s="71"/>
      <c r="BVX64" s="71"/>
      <c r="BVY64" s="71"/>
      <c r="BVZ64" s="71"/>
      <c r="BWA64" s="71"/>
      <c r="BWB64" s="71"/>
      <c r="BWC64" s="71"/>
      <c r="BWD64" s="71"/>
      <c r="BWE64" s="71"/>
      <c r="BWF64" s="71"/>
      <c r="BWG64" s="71"/>
      <c r="BWH64" s="71"/>
      <c r="BWI64" s="71"/>
      <c r="BWJ64" s="71"/>
      <c r="BWK64" s="71"/>
      <c r="BWL64" s="71"/>
      <c r="BWM64" s="71"/>
      <c r="BWN64" s="71"/>
      <c r="BWO64" s="71"/>
      <c r="BWP64" s="71"/>
      <c r="BWQ64" s="71"/>
      <c r="BWR64" s="71"/>
      <c r="BWS64" s="71"/>
      <c r="BWT64" s="71"/>
      <c r="BWU64" s="71"/>
      <c r="BWV64" s="71"/>
      <c r="BWW64" s="71"/>
      <c r="BWX64" s="71"/>
      <c r="BWY64" s="71"/>
      <c r="BWZ64" s="71"/>
      <c r="BXA64" s="71"/>
      <c r="BXB64" s="71"/>
      <c r="BXC64" s="71"/>
      <c r="BXD64" s="71"/>
      <c r="BXE64" s="71"/>
      <c r="BXF64" s="71"/>
      <c r="BXG64" s="71"/>
      <c r="BXH64" s="71"/>
      <c r="BXI64" s="71"/>
      <c r="BXJ64" s="71"/>
      <c r="BXK64" s="71"/>
      <c r="BXL64" s="71"/>
      <c r="BXM64" s="71"/>
      <c r="BXN64" s="71"/>
      <c r="BXO64" s="71"/>
      <c r="BXP64" s="71"/>
      <c r="BXQ64" s="71"/>
      <c r="BXR64" s="71"/>
      <c r="BXS64" s="71"/>
      <c r="BXT64" s="71"/>
      <c r="BXU64" s="71"/>
      <c r="BXV64" s="71"/>
      <c r="BXW64" s="71"/>
      <c r="BXX64" s="71"/>
      <c r="BXY64" s="71"/>
      <c r="BXZ64" s="71"/>
      <c r="BYA64" s="71"/>
      <c r="BYB64" s="71"/>
      <c r="BYC64" s="71"/>
      <c r="BYD64" s="71"/>
      <c r="BYE64" s="71"/>
      <c r="BYF64" s="71"/>
      <c r="BYG64" s="71"/>
      <c r="BYH64" s="71"/>
      <c r="BYI64" s="71"/>
      <c r="BYJ64" s="71"/>
      <c r="BYK64" s="71"/>
      <c r="BYL64" s="71"/>
      <c r="BYM64" s="71"/>
      <c r="BYN64" s="71"/>
      <c r="BYO64" s="71"/>
      <c r="BYP64" s="71"/>
      <c r="BYQ64" s="71"/>
      <c r="BYR64" s="71"/>
      <c r="BYS64" s="71"/>
      <c r="BYT64" s="71"/>
      <c r="BYU64" s="71"/>
      <c r="BYV64" s="71"/>
      <c r="BYW64" s="71"/>
      <c r="BYX64" s="71"/>
      <c r="BYY64" s="71"/>
      <c r="BYZ64" s="71"/>
      <c r="BZA64" s="71"/>
      <c r="BZB64" s="71"/>
      <c r="BZC64" s="71"/>
      <c r="BZD64" s="71"/>
      <c r="BZE64" s="71"/>
      <c r="BZF64" s="71"/>
      <c r="BZG64" s="71"/>
      <c r="BZH64" s="71"/>
      <c r="BZI64" s="71"/>
      <c r="BZJ64" s="71"/>
      <c r="BZK64" s="71"/>
      <c r="BZL64" s="71"/>
      <c r="BZM64" s="71"/>
      <c r="BZN64" s="71"/>
      <c r="BZO64" s="71"/>
      <c r="BZP64" s="71"/>
      <c r="BZQ64" s="71"/>
      <c r="BZR64" s="71"/>
      <c r="BZS64" s="71"/>
      <c r="BZT64" s="71"/>
      <c r="BZU64" s="71"/>
      <c r="BZV64" s="71"/>
      <c r="BZW64" s="71"/>
      <c r="BZX64" s="71"/>
      <c r="BZY64" s="71"/>
      <c r="BZZ64" s="71"/>
      <c r="CAA64" s="71"/>
      <c r="CAB64" s="71"/>
      <c r="CAC64" s="71"/>
      <c r="CAD64" s="71"/>
      <c r="CAE64" s="71"/>
      <c r="CAF64" s="71"/>
      <c r="CAG64" s="71"/>
      <c r="CAH64" s="71"/>
      <c r="CAI64" s="71"/>
      <c r="CAJ64" s="71"/>
      <c r="CAK64" s="71"/>
      <c r="CAL64" s="71"/>
      <c r="CAM64" s="71"/>
      <c r="CAN64" s="71"/>
      <c r="CAO64" s="71"/>
      <c r="CAP64" s="71"/>
      <c r="CAQ64" s="71"/>
      <c r="CAR64" s="71"/>
      <c r="CAS64" s="71"/>
      <c r="CAT64" s="71"/>
      <c r="CAU64" s="71"/>
      <c r="CAV64" s="71"/>
      <c r="CAW64" s="71"/>
      <c r="CAX64" s="71"/>
      <c r="CAY64" s="71"/>
      <c r="CAZ64" s="71"/>
      <c r="CBA64" s="71"/>
      <c r="CBB64" s="71"/>
      <c r="CBC64" s="71"/>
      <c r="CBD64" s="71"/>
      <c r="CBE64" s="71"/>
      <c r="CBF64" s="71"/>
      <c r="CBG64" s="71"/>
      <c r="CBH64" s="71"/>
      <c r="CBI64" s="71"/>
      <c r="CBJ64" s="71"/>
      <c r="CBK64" s="71"/>
      <c r="CBL64" s="71"/>
      <c r="CBM64" s="71"/>
      <c r="CBN64" s="71"/>
      <c r="CBO64" s="71"/>
      <c r="CBP64" s="71"/>
      <c r="CBQ64" s="71"/>
      <c r="CBR64" s="71"/>
      <c r="CBS64" s="71"/>
      <c r="CBT64" s="71"/>
      <c r="CBU64" s="71"/>
      <c r="CBV64" s="71"/>
      <c r="CBW64" s="71"/>
      <c r="CBX64" s="71"/>
      <c r="CBY64" s="71"/>
      <c r="CBZ64" s="71"/>
      <c r="CCA64" s="71"/>
      <c r="CCB64" s="71"/>
      <c r="CCC64" s="71"/>
      <c r="CCD64" s="71"/>
      <c r="CCE64" s="71"/>
      <c r="CCF64" s="71"/>
      <c r="CCG64" s="71"/>
      <c r="CCH64" s="71"/>
      <c r="CCI64" s="71"/>
      <c r="CCJ64" s="71"/>
      <c r="CCK64" s="71"/>
      <c r="CCL64" s="71"/>
      <c r="CCM64" s="71"/>
      <c r="CCN64" s="71"/>
      <c r="CCO64" s="71"/>
      <c r="CCP64" s="71"/>
      <c r="CCQ64" s="71"/>
      <c r="CCR64" s="71"/>
      <c r="CCS64" s="71"/>
      <c r="CCT64" s="71"/>
      <c r="CCU64" s="71"/>
      <c r="CCV64" s="71"/>
      <c r="CCW64" s="71"/>
      <c r="CCX64" s="71"/>
      <c r="CCY64" s="71"/>
      <c r="CCZ64" s="71"/>
      <c r="CDA64" s="71"/>
      <c r="CDB64" s="71"/>
      <c r="CDC64" s="71"/>
      <c r="CDD64" s="71"/>
      <c r="CDE64" s="71"/>
      <c r="CDF64" s="71"/>
      <c r="CDG64" s="71"/>
      <c r="CDH64" s="71"/>
      <c r="CDI64" s="71"/>
      <c r="CDJ64" s="71"/>
      <c r="CDK64" s="71"/>
      <c r="CDL64" s="71"/>
      <c r="CDM64" s="71"/>
      <c r="CDN64" s="71"/>
      <c r="CDO64" s="71"/>
      <c r="CDP64" s="71"/>
      <c r="CDQ64" s="71"/>
      <c r="CDR64" s="71"/>
      <c r="CDS64" s="71"/>
      <c r="CDT64" s="71"/>
      <c r="CDU64" s="71"/>
      <c r="CDV64" s="71"/>
      <c r="CDW64" s="71"/>
      <c r="CDX64" s="71"/>
      <c r="CDY64" s="71"/>
      <c r="CDZ64" s="71"/>
      <c r="CEA64" s="71"/>
      <c r="CEB64" s="71"/>
      <c r="CEC64" s="71"/>
      <c r="CED64" s="71"/>
      <c r="CEE64" s="71"/>
      <c r="CEF64" s="71"/>
      <c r="CEG64" s="71"/>
      <c r="CEH64" s="71"/>
      <c r="CEI64" s="71"/>
      <c r="CEJ64" s="71"/>
      <c r="CEK64" s="71"/>
      <c r="CEL64" s="71"/>
      <c r="CEM64" s="71"/>
      <c r="CEN64" s="71"/>
      <c r="CEO64" s="71"/>
      <c r="CEP64" s="71"/>
      <c r="CEQ64" s="71"/>
      <c r="CER64" s="71"/>
      <c r="CES64" s="71"/>
      <c r="CET64" s="71"/>
      <c r="CEU64" s="71"/>
      <c r="CEV64" s="71"/>
      <c r="CEW64" s="71"/>
      <c r="CEX64" s="71"/>
      <c r="CEY64" s="71"/>
      <c r="CEZ64" s="71"/>
      <c r="CFA64" s="71"/>
      <c r="CFB64" s="71"/>
      <c r="CFC64" s="71"/>
      <c r="CFD64" s="71"/>
      <c r="CFE64" s="71"/>
      <c r="CFF64" s="71"/>
      <c r="CFG64" s="71"/>
      <c r="CFH64" s="71"/>
      <c r="CFI64" s="71"/>
      <c r="CFJ64" s="71"/>
      <c r="CFK64" s="71"/>
      <c r="CFL64" s="71"/>
      <c r="CFM64" s="71"/>
      <c r="CFN64" s="71"/>
      <c r="CFO64" s="71"/>
      <c r="CFP64" s="71"/>
      <c r="CFQ64" s="71"/>
      <c r="CFR64" s="71"/>
      <c r="CFS64" s="71"/>
      <c r="CFT64" s="71"/>
      <c r="CFU64" s="71"/>
      <c r="CFV64" s="71"/>
      <c r="CFW64" s="71"/>
      <c r="CFX64" s="71"/>
      <c r="CFY64" s="71"/>
      <c r="CFZ64" s="71"/>
      <c r="CGA64" s="71"/>
      <c r="CGB64" s="71"/>
      <c r="CGC64" s="71"/>
      <c r="CGD64" s="71"/>
      <c r="CGE64" s="71"/>
      <c r="CGF64" s="71"/>
      <c r="CGG64" s="71"/>
      <c r="CGH64" s="71"/>
      <c r="CGI64" s="71"/>
      <c r="CGJ64" s="71"/>
      <c r="CGK64" s="71"/>
      <c r="CGL64" s="71"/>
      <c r="CGM64" s="71"/>
      <c r="CGN64" s="71"/>
      <c r="CGO64" s="71"/>
      <c r="CGP64" s="71"/>
      <c r="CGQ64" s="71"/>
      <c r="CGR64" s="71"/>
      <c r="CGS64" s="71"/>
      <c r="CGT64" s="71"/>
      <c r="CGU64" s="71"/>
      <c r="CGV64" s="71"/>
      <c r="CGW64" s="71"/>
      <c r="CGX64" s="71"/>
      <c r="CGY64" s="71"/>
      <c r="CGZ64" s="71"/>
      <c r="CHA64" s="71"/>
      <c r="CHB64" s="71"/>
      <c r="CHC64" s="71"/>
      <c r="CHD64" s="71"/>
      <c r="CHE64" s="71"/>
      <c r="CHF64" s="71"/>
      <c r="CHG64" s="71"/>
      <c r="CHH64" s="71"/>
      <c r="CHI64" s="71"/>
      <c r="CHJ64" s="71"/>
      <c r="CHK64" s="71"/>
      <c r="CHL64" s="71"/>
      <c r="CHM64" s="71"/>
      <c r="CHN64" s="71"/>
      <c r="CHO64" s="71"/>
      <c r="CHP64" s="71"/>
      <c r="CHQ64" s="71"/>
      <c r="CHR64" s="71"/>
      <c r="CHS64" s="71"/>
      <c r="CHT64" s="71"/>
      <c r="CHU64" s="71"/>
      <c r="CHV64" s="71"/>
      <c r="CHW64" s="71"/>
      <c r="CHX64" s="71"/>
      <c r="CHY64" s="71"/>
      <c r="CHZ64" s="71"/>
      <c r="CIA64" s="71"/>
      <c r="CIB64" s="71"/>
      <c r="CIC64" s="71"/>
      <c r="CID64" s="71"/>
      <c r="CIE64" s="71"/>
      <c r="CIF64" s="71"/>
      <c r="CIG64" s="71"/>
      <c r="CIH64" s="71"/>
      <c r="CII64" s="71"/>
      <c r="CIJ64" s="71"/>
      <c r="CIK64" s="71"/>
      <c r="CIL64" s="71"/>
      <c r="CIM64" s="71"/>
      <c r="CIN64" s="71"/>
      <c r="CIO64" s="71"/>
      <c r="CIP64" s="71"/>
      <c r="CIQ64" s="71"/>
      <c r="CIR64" s="71"/>
      <c r="CIS64" s="71"/>
      <c r="CIT64" s="71"/>
      <c r="CIU64" s="71"/>
      <c r="CIV64" s="71"/>
      <c r="CIW64" s="71"/>
      <c r="CIX64" s="71"/>
      <c r="CIY64" s="71"/>
      <c r="CIZ64" s="71"/>
      <c r="CJA64" s="71"/>
      <c r="CJB64" s="71"/>
      <c r="CJC64" s="71"/>
      <c r="CJD64" s="71"/>
      <c r="CJE64" s="71"/>
      <c r="CJF64" s="71"/>
      <c r="CJG64" s="71"/>
      <c r="CJH64" s="71"/>
      <c r="CJI64" s="71"/>
      <c r="CJJ64" s="71"/>
      <c r="CJK64" s="71"/>
      <c r="CJL64" s="71"/>
      <c r="CJM64" s="71"/>
      <c r="CJN64" s="71"/>
      <c r="CJO64" s="71"/>
      <c r="CJP64" s="71"/>
      <c r="CJQ64" s="71"/>
      <c r="CJR64" s="71"/>
      <c r="CJS64" s="71"/>
      <c r="CJT64" s="71"/>
      <c r="CJU64" s="71"/>
      <c r="CJV64" s="71"/>
      <c r="CJW64" s="71"/>
      <c r="CJX64" s="71"/>
      <c r="CJY64" s="71"/>
      <c r="CJZ64" s="71"/>
      <c r="CKA64" s="71"/>
      <c r="CKB64" s="71"/>
      <c r="CKC64" s="71"/>
      <c r="CKD64" s="71"/>
      <c r="CKE64" s="71"/>
      <c r="CKF64" s="71"/>
      <c r="CKG64" s="71"/>
      <c r="CKH64" s="71"/>
      <c r="CKI64" s="71"/>
      <c r="CKJ64" s="71"/>
      <c r="CKK64" s="71"/>
      <c r="CKL64" s="71"/>
      <c r="CKM64" s="71"/>
      <c r="CKN64" s="71"/>
      <c r="CKO64" s="71"/>
      <c r="CKP64" s="71"/>
      <c r="CKQ64" s="71"/>
      <c r="CKR64" s="71"/>
      <c r="CKS64" s="71"/>
      <c r="CKT64" s="71"/>
      <c r="CKU64" s="71"/>
      <c r="CKV64" s="71"/>
      <c r="CKW64" s="71"/>
      <c r="CKX64" s="71"/>
      <c r="CKY64" s="71"/>
      <c r="CKZ64" s="71"/>
      <c r="CLA64" s="71"/>
      <c r="CLB64" s="71"/>
      <c r="CLC64" s="71"/>
      <c r="CLD64" s="71"/>
      <c r="CLE64" s="71"/>
      <c r="CLF64" s="71"/>
      <c r="CLG64" s="71"/>
      <c r="CLH64" s="71"/>
      <c r="CLI64" s="71"/>
      <c r="CLJ64" s="71"/>
      <c r="CLK64" s="71"/>
      <c r="CLL64" s="71"/>
      <c r="CLM64" s="71"/>
      <c r="CLN64" s="71"/>
      <c r="CLO64" s="71"/>
      <c r="CLP64" s="71"/>
      <c r="CLQ64" s="71"/>
      <c r="CLR64" s="71"/>
      <c r="CLS64" s="71"/>
      <c r="CLT64" s="71"/>
      <c r="CLU64" s="71"/>
      <c r="CLV64" s="71"/>
      <c r="CLW64" s="71"/>
      <c r="CLX64" s="71"/>
      <c r="CLY64" s="71"/>
      <c r="CLZ64" s="71"/>
      <c r="CMA64" s="71"/>
      <c r="CMB64" s="71"/>
      <c r="CMC64" s="71"/>
      <c r="CMD64" s="71"/>
      <c r="CME64" s="71"/>
      <c r="CMF64" s="71"/>
      <c r="CMG64" s="71"/>
      <c r="CMH64" s="71"/>
      <c r="CMI64" s="71"/>
      <c r="CMJ64" s="71"/>
      <c r="CMK64" s="71"/>
      <c r="CML64" s="71"/>
      <c r="CMM64" s="71"/>
      <c r="CMN64" s="71"/>
      <c r="CMO64" s="71"/>
      <c r="CMP64" s="71"/>
      <c r="CMQ64" s="71"/>
      <c r="CMR64" s="71"/>
      <c r="CMS64" s="71"/>
      <c r="CMT64" s="71"/>
      <c r="CMU64" s="71"/>
      <c r="CMV64" s="71"/>
      <c r="CMW64" s="71"/>
      <c r="CMX64" s="71"/>
      <c r="CMY64" s="71"/>
      <c r="CMZ64" s="71"/>
      <c r="CNA64" s="71"/>
      <c r="CNB64" s="71"/>
      <c r="CNC64" s="71"/>
      <c r="CND64" s="71"/>
      <c r="CNE64" s="71"/>
      <c r="CNF64" s="71"/>
      <c r="CNG64" s="71"/>
      <c r="CNH64" s="71"/>
      <c r="CNI64" s="71"/>
      <c r="CNJ64" s="71"/>
      <c r="CNK64" s="71"/>
      <c r="CNL64" s="71"/>
      <c r="CNM64" s="71"/>
      <c r="CNN64" s="71"/>
      <c r="CNO64" s="71"/>
      <c r="CNP64" s="71"/>
      <c r="CNQ64" s="71"/>
      <c r="CNR64" s="71"/>
      <c r="CNS64" s="71"/>
      <c r="CNT64" s="71"/>
      <c r="CNU64" s="71"/>
      <c r="CNV64" s="71"/>
      <c r="CNW64" s="71"/>
      <c r="CNX64" s="71"/>
      <c r="CNY64" s="71"/>
      <c r="CNZ64" s="71"/>
      <c r="COA64" s="71"/>
      <c r="COB64" s="71"/>
      <c r="COC64" s="71"/>
      <c r="COD64" s="71"/>
      <c r="COE64" s="71"/>
      <c r="COF64" s="71"/>
      <c r="COG64" s="71"/>
      <c r="COH64" s="71"/>
      <c r="COI64" s="71"/>
      <c r="COJ64" s="71"/>
      <c r="COK64" s="71"/>
      <c r="COL64" s="71"/>
      <c r="COM64" s="71"/>
      <c r="CON64" s="71"/>
      <c r="COO64" s="71"/>
      <c r="COP64" s="71"/>
      <c r="COQ64" s="71"/>
      <c r="COR64" s="71"/>
      <c r="COS64" s="71"/>
      <c r="COT64" s="71"/>
      <c r="COU64" s="71"/>
      <c r="COV64" s="71"/>
      <c r="COW64" s="71"/>
      <c r="COX64" s="71"/>
      <c r="COY64" s="71"/>
      <c r="COZ64" s="71"/>
      <c r="CPA64" s="71"/>
      <c r="CPB64" s="71"/>
      <c r="CPC64" s="71"/>
      <c r="CPD64" s="71"/>
      <c r="CPE64" s="71"/>
      <c r="CPF64" s="71"/>
      <c r="CPG64" s="71"/>
      <c r="CPH64" s="71"/>
      <c r="CPI64" s="71"/>
      <c r="CPJ64" s="71"/>
      <c r="CPK64" s="71"/>
      <c r="CPL64" s="71"/>
      <c r="CPM64" s="71"/>
      <c r="CPN64" s="71"/>
      <c r="CPO64" s="71"/>
      <c r="CPP64" s="71"/>
      <c r="CPQ64" s="71"/>
      <c r="CPR64" s="71"/>
      <c r="CPS64" s="71"/>
      <c r="CPT64" s="71"/>
      <c r="CPU64" s="71"/>
      <c r="CPV64" s="71"/>
      <c r="CPW64" s="71"/>
      <c r="CPX64" s="71"/>
      <c r="CPY64" s="71"/>
      <c r="CPZ64" s="71"/>
      <c r="CQA64" s="71"/>
      <c r="CQB64" s="71"/>
      <c r="CQC64" s="71"/>
      <c r="CQD64" s="71"/>
      <c r="CQE64" s="71"/>
      <c r="CQF64" s="71"/>
      <c r="CQG64" s="71"/>
      <c r="CQH64" s="71"/>
      <c r="CQI64" s="71"/>
      <c r="CQJ64" s="71"/>
      <c r="CQK64" s="71"/>
      <c r="CQL64" s="71"/>
      <c r="CQM64" s="71"/>
      <c r="CQN64" s="71"/>
      <c r="CQO64" s="71"/>
      <c r="CQP64" s="71"/>
      <c r="CQQ64" s="71"/>
      <c r="CQR64" s="71"/>
      <c r="CQS64" s="71"/>
      <c r="CQT64" s="71"/>
      <c r="CQU64" s="71"/>
      <c r="CQV64" s="71"/>
      <c r="CQW64" s="71"/>
      <c r="CQX64" s="71"/>
      <c r="CQY64" s="71"/>
      <c r="CQZ64" s="71"/>
      <c r="CRA64" s="71"/>
      <c r="CRB64" s="71"/>
      <c r="CRC64" s="71"/>
      <c r="CRD64" s="71"/>
      <c r="CRE64" s="71"/>
      <c r="CRF64" s="71"/>
      <c r="CRG64" s="71"/>
      <c r="CRH64" s="71"/>
      <c r="CRI64" s="71"/>
      <c r="CRJ64" s="71"/>
      <c r="CRK64" s="71"/>
      <c r="CRL64" s="71"/>
      <c r="CRM64" s="71"/>
      <c r="CRN64" s="71"/>
      <c r="CRO64" s="71"/>
      <c r="CRP64" s="71"/>
      <c r="CRQ64" s="71"/>
      <c r="CRR64" s="71"/>
      <c r="CRS64" s="71"/>
      <c r="CRT64" s="71"/>
      <c r="CRU64" s="71"/>
      <c r="CRV64" s="71"/>
      <c r="CRW64" s="71"/>
      <c r="CRX64" s="71"/>
      <c r="CRY64" s="71"/>
      <c r="CRZ64" s="71"/>
      <c r="CSA64" s="71"/>
      <c r="CSB64" s="71"/>
      <c r="CSC64" s="71"/>
      <c r="CSD64" s="71"/>
      <c r="CSE64" s="71"/>
      <c r="CSF64" s="71"/>
      <c r="CSG64" s="71"/>
      <c r="CSH64" s="71"/>
      <c r="CSI64" s="71"/>
      <c r="CSJ64" s="71"/>
      <c r="CSK64" s="71"/>
      <c r="CSL64" s="71"/>
      <c r="CSM64" s="71"/>
      <c r="CSN64" s="71"/>
      <c r="CSO64" s="71"/>
      <c r="CSP64" s="71"/>
      <c r="CSQ64" s="71"/>
      <c r="CSR64" s="71"/>
      <c r="CSS64" s="71"/>
      <c r="CST64" s="71"/>
      <c r="CSU64" s="71"/>
      <c r="CSV64" s="71"/>
      <c r="CSW64" s="71"/>
      <c r="CSX64" s="71"/>
      <c r="CSY64" s="71"/>
      <c r="CSZ64" s="71"/>
      <c r="CTA64" s="71"/>
      <c r="CTB64" s="71"/>
      <c r="CTC64" s="71"/>
      <c r="CTD64" s="71"/>
      <c r="CTE64" s="71"/>
      <c r="CTF64" s="71"/>
      <c r="CTG64" s="71"/>
      <c r="CTH64" s="71"/>
      <c r="CTI64" s="71"/>
      <c r="CTJ64" s="71"/>
      <c r="CTK64" s="71"/>
      <c r="CTL64" s="71"/>
      <c r="CTM64" s="71"/>
      <c r="CTN64" s="71"/>
      <c r="CTO64" s="71"/>
      <c r="CTP64" s="71"/>
      <c r="CTQ64" s="71"/>
      <c r="CTR64" s="71"/>
      <c r="CTS64" s="71"/>
      <c r="CTT64" s="71"/>
      <c r="CTU64" s="71"/>
      <c r="CTV64" s="71"/>
      <c r="CTW64" s="71"/>
      <c r="CTX64" s="71"/>
      <c r="CTY64" s="71"/>
      <c r="CTZ64" s="71"/>
      <c r="CUA64" s="71"/>
      <c r="CUB64" s="71"/>
      <c r="CUC64" s="71"/>
      <c r="CUD64" s="71"/>
      <c r="CUE64" s="71"/>
      <c r="CUF64" s="71"/>
      <c r="CUG64" s="71"/>
      <c r="CUH64" s="71"/>
      <c r="CUI64" s="71"/>
      <c r="CUJ64" s="71"/>
      <c r="CUK64" s="71"/>
      <c r="CUL64" s="71"/>
      <c r="CUM64" s="71"/>
      <c r="CUN64" s="71"/>
      <c r="CUO64" s="71"/>
      <c r="CUP64" s="71"/>
      <c r="CUQ64" s="71"/>
      <c r="CUR64" s="71"/>
      <c r="CUS64" s="71"/>
      <c r="CUT64" s="71"/>
      <c r="CUU64" s="71"/>
      <c r="CUV64" s="71"/>
      <c r="CUW64" s="71"/>
      <c r="CUX64" s="71"/>
      <c r="CUY64" s="71"/>
      <c r="CUZ64" s="71"/>
      <c r="CVA64" s="71"/>
      <c r="CVB64" s="71"/>
      <c r="CVC64" s="71"/>
      <c r="CVD64" s="71"/>
      <c r="CVE64" s="71"/>
      <c r="CVF64" s="71"/>
      <c r="CVG64" s="71"/>
      <c r="CVH64" s="71"/>
      <c r="CVI64" s="71"/>
      <c r="CVJ64" s="71"/>
      <c r="CVK64" s="71"/>
      <c r="CVL64" s="71"/>
      <c r="CVM64" s="71"/>
      <c r="CVN64" s="71"/>
      <c r="CVO64" s="71"/>
      <c r="CVP64" s="71"/>
      <c r="CVQ64" s="71"/>
      <c r="CVR64" s="71"/>
      <c r="CVS64" s="71"/>
      <c r="CVT64" s="71"/>
      <c r="CVU64" s="71"/>
      <c r="CVV64" s="71"/>
      <c r="CVW64" s="71"/>
      <c r="CVX64" s="71"/>
      <c r="CVY64" s="71"/>
      <c r="CVZ64" s="71"/>
      <c r="CWA64" s="71"/>
      <c r="CWB64" s="71"/>
      <c r="CWC64" s="71"/>
      <c r="CWD64" s="71"/>
      <c r="CWE64" s="71"/>
      <c r="CWF64" s="71"/>
      <c r="CWG64" s="71"/>
      <c r="CWH64" s="71"/>
      <c r="CWI64" s="71"/>
      <c r="CWJ64" s="71"/>
      <c r="CWK64" s="71"/>
      <c r="CWL64" s="71"/>
      <c r="CWM64" s="71"/>
      <c r="CWN64" s="71"/>
      <c r="CWO64" s="71"/>
      <c r="CWP64" s="71"/>
      <c r="CWQ64" s="71"/>
      <c r="CWR64" s="71"/>
      <c r="CWS64" s="71"/>
      <c r="CWT64" s="71"/>
      <c r="CWU64" s="71"/>
      <c r="CWV64" s="71"/>
      <c r="CWW64" s="71"/>
      <c r="CWX64" s="71"/>
      <c r="CWY64" s="71"/>
      <c r="CWZ64" s="71"/>
      <c r="CXA64" s="71"/>
      <c r="CXB64" s="71"/>
      <c r="CXC64" s="71"/>
      <c r="CXD64" s="71"/>
      <c r="CXE64" s="71"/>
      <c r="CXF64" s="71"/>
      <c r="CXG64" s="71"/>
      <c r="CXH64" s="71"/>
      <c r="CXI64" s="71"/>
      <c r="CXJ64" s="71"/>
      <c r="CXK64" s="71"/>
      <c r="CXL64" s="71"/>
      <c r="CXM64" s="71"/>
      <c r="CXN64" s="71"/>
      <c r="CXO64" s="71"/>
      <c r="CXP64" s="71"/>
      <c r="CXQ64" s="71"/>
      <c r="CXR64" s="71"/>
      <c r="CXS64" s="71"/>
      <c r="CXT64" s="71"/>
      <c r="CXU64" s="71"/>
      <c r="CXV64" s="71"/>
      <c r="CXW64" s="71"/>
      <c r="CXX64" s="71"/>
      <c r="CXY64" s="71"/>
      <c r="CXZ64" s="71"/>
      <c r="CYA64" s="71"/>
      <c r="CYB64" s="71"/>
      <c r="CYC64" s="71"/>
      <c r="CYD64" s="71"/>
      <c r="CYE64" s="71"/>
      <c r="CYF64" s="71"/>
      <c r="CYG64" s="71"/>
      <c r="CYH64" s="71"/>
      <c r="CYI64" s="71"/>
      <c r="CYJ64" s="71"/>
      <c r="CYK64" s="71"/>
      <c r="CYL64" s="71"/>
      <c r="CYM64" s="71"/>
      <c r="CYN64" s="71"/>
      <c r="CYO64" s="71"/>
      <c r="CYP64" s="71"/>
      <c r="CYQ64" s="71"/>
      <c r="CYR64" s="71"/>
      <c r="CYS64" s="71"/>
      <c r="CYT64" s="71"/>
      <c r="CYU64" s="71"/>
      <c r="CYV64" s="71"/>
      <c r="CYW64" s="71"/>
      <c r="CYX64" s="71"/>
      <c r="CYY64" s="71"/>
      <c r="CYZ64" s="71"/>
      <c r="CZA64" s="71"/>
      <c r="CZB64" s="71"/>
      <c r="CZC64" s="71"/>
      <c r="CZD64" s="71"/>
      <c r="CZE64" s="71"/>
      <c r="CZF64" s="71"/>
      <c r="CZG64" s="71"/>
      <c r="CZH64" s="71"/>
      <c r="CZI64" s="71"/>
      <c r="CZJ64" s="71"/>
      <c r="CZK64" s="71"/>
      <c r="CZL64" s="71"/>
      <c r="CZM64" s="71"/>
      <c r="CZN64" s="71"/>
      <c r="CZO64" s="71"/>
      <c r="CZP64" s="71"/>
      <c r="CZQ64" s="71"/>
      <c r="CZR64" s="71"/>
      <c r="CZS64" s="71"/>
      <c r="CZT64" s="71"/>
      <c r="CZU64" s="71"/>
      <c r="CZV64" s="71"/>
      <c r="CZW64" s="71"/>
      <c r="CZX64" s="71"/>
      <c r="CZY64" s="71"/>
      <c r="CZZ64" s="71"/>
      <c r="DAA64" s="71"/>
      <c r="DAB64" s="71"/>
      <c r="DAC64" s="71"/>
      <c r="DAD64" s="71"/>
      <c r="DAE64" s="71"/>
      <c r="DAF64" s="71"/>
      <c r="DAG64" s="71"/>
      <c r="DAH64" s="71"/>
      <c r="DAI64" s="71"/>
      <c r="DAJ64" s="71"/>
      <c r="DAK64" s="71"/>
      <c r="DAL64" s="71"/>
      <c r="DAM64" s="71"/>
      <c r="DAN64" s="71"/>
      <c r="DAO64" s="71"/>
      <c r="DAP64" s="71"/>
      <c r="DAQ64" s="71"/>
      <c r="DAR64" s="71"/>
      <c r="DAS64" s="71"/>
      <c r="DAT64" s="71"/>
      <c r="DAU64" s="71"/>
      <c r="DAV64" s="71"/>
      <c r="DAW64" s="71"/>
      <c r="DAX64" s="71"/>
      <c r="DAY64" s="71"/>
      <c r="DAZ64" s="71"/>
      <c r="DBA64" s="71"/>
      <c r="DBB64" s="71"/>
      <c r="DBC64" s="71"/>
      <c r="DBD64" s="71"/>
      <c r="DBE64" s="71"/>
      <c r="DBF64" s="71"/>
      <c r="DBG64" s="71"/>
      <c r="DBH64" s="71"/>
      <c r="DBI64" s="71"/>
      <c r="DBJ64" s="71"/>
      <c r="DBK64" s="71"/>
      <c r="DBL64" s="71"/>
      <c r="DBM64" s="71"/>
      <c r="DBN64" s="71"/>
      <c r="DBO64" s="71"/>
      <c r="DBP64" s="71"/>
      <c r="DBQ64" s="71"/>
      <c r="DBR64" s="71"/>
      <c r="DBS64" s="71"/>
      <c r="DBT64" s="71"/>
      <c r="DBU64" s="71"/>
      <c r="DBV64" s="71"/>
      <c r="DBW64" s="71"/>
      <c r="DBX64" s="71"/>
      <c r="DBY64" s="71"/>
      <c r="DBZ64" s="71"/>
      <c r="DCA64" s="71"/>
      <c r="DCB64" s="71"/>
      <c r="DCC64" s="71"/>
      <c r="DCD64" s="71"/>
      <c r="DCE64" s="71"/>
      <c r="DCF64" s="71"/>
      <c r="DCG64" s="71"/>
      <c r="DCH64" s="71"/>
      <c r="DCI64" s="71"/>
      <c r="DCJ64" s="71"/>
      <c r="DCK64" s="71"/>
      <c r="DCL64" s="71"/>
      <c r="DCM64" s="71"/>
      <c r="DCN64" s="71"/>
      <c r="DCO64" s="71"/>
      <c r="DCP64" s="71"/>
      <c r="DCQ64" s="71"/>
      <c r="DCR64" s="71"/>
      <c r="DCS64" s="71"/>
      <c r="DCT64" s="71"/>
      <c r="DCU64" s="71"/>
      <c r="DCV64" s="71"/>
      <c r="DCW64" s="71"/>
      <c r="DCX64" s="71"/>
      <c r="DCY64" s="71"/>
      <c r="DCZ64" s="71"/>
      <c r="DDA64" s="71"/>
      <c r="DDB64" s="71"/>
      <c r="DDC64" s="71"/>
      <c r="DDD64" s="71"/>
      <c r="DDE64" s="71"/>
      <c r="DDF64" s="71"/>
      <c r="DDG64" s="71"/>
      <c r="DDH64" s="71"/>
      <c r="DDI64" s="71"/>
      <c r="DDJ64" s="71"/>
      <c r="DDK64" s="71"/>
      <c r="DDL64" s="71"/>
      <c r="DDM64" s="71"/>
      <c r="DDN64" s="71"/>
      <c r="DDO64" s="71"/>
      <c r="DDP64" s="71"/>
      <c r="DDQ64" s="71"/>
      <c r="DDR64" s="71"/>
      <c r="DDS64" s="71"/>
      <c r="DDT64" s="71"/>
      <c r="DDU64" s="71"/>
      <c r="DDV64" s="71"/>
      <c r="DDW64" s="71"/>
      <c r="DDX64" s="71"/>
      <c r="DDY64" s="71"/>
      <c r="DDZ64" s="71"/>
      <c r="DEA64" s="71"/>
      <c r="DEB64" s="71"/>
      <c r="DEC64" s="71"/>
      <c r="DED64" s="71"/>
      <c r="DEE64" s="71"/>
      <c r="DEF64" s="71"/>
      <c r="DEG64" s="71"/>
      <c r="DEH64" s="71"/>
      <c r="DEI64" s="71"/>
      <c r="DEJ64" s="71"/>
      <c r="DEK64" s="71"/>
      <c r="DEL64" s="71"/>
      <c r="DEM64" s="71"/>
      <c r="DEN64" s="71"/>
      <c r="DEO64" s="71"/>
      <c r="DEP64" s="71"/>
      <c r="DEQ64" s="71"/>
      <c r="DER64" s="71"/>
      <c r="DES64" s="71"/>
      <c r="DET64" s="71"/>
      <c r="DEU64" s="71"/>
      <c r="DEV64" s="71"/>
      <c r="DEW64" s="71"/>
      <c r="DEX64" s="71"/>
      <c r="DEY64" s="71"/>
      <c r="DEZ64" s="71"/>
      <c r="DFA64" s="71"/>
      <c r="DFB64" s="71"/>
      <c r="DFC64" s="71"/>
      <c r="DFD64" s="71"/>
      <c r="DFE64" s="71"/>
      <c r="DFF64" s="71"/>
      <c r="DFG64" s="71"/>
      <c r="DFH64" s="71"/>
      <c r="DFI64" s="71"/>
      <c r="DFJ64" s="71"/>
      <c r="DFK64" s="71"/>
      <c r="DFL64" s="71"/>
      <c r="DFM64" s="71"/>
      <c r="DFN64" s="71"/>
      <c r="DFO64" s="71"/>
      <c r="DFP64" s="71"/>
      <c r="DFQ64" s="71"/>
      <c r="DFR64" s="71"/>
      <c r="DFS64" s="71"/>
      <c r="DFT64" s="71"/>
      <c r="DFU64" s="71"/>
      <c r="DFV64" s="71"/>
      <c r="DFW64" s="71"/>
      <c r="DFX64" s="71"/>
      <c r="DFY64" s="71"/>
      <c r="DFZ64" s="71"/>
      <c r="DGA64" s="71"/>
      <c r="DGB64" s="71"/>
      <c r="DGC64" s="71"/>
      <c r="DGD64" s="71"/>
      <c r="DGE64" s="71"/>
      <c r="DGF64" s="71"/>
      <c r="DGG64" s="71"/>
      <c r="DGH64" s="71"/>
      <c r="DGI64" s="71"/>
      <c r="DGJ64" s="71"/>
      <c r="DGK64" s="71"/>
      <c r="DGL64" s="71"/>
      <c r="DGM64" s="71"/>
      <c r="DGN64" s="71"/>
      <c r="DGO64" s="71"/>
      <c r="DGP64" s="71"/>
      <c r="DGQ64" s="71"/>
      <c r="DGR64" s="71"/>
      <c r="DGS64" s="71"/>
      <c r="DGT64" s="71"/>
      <c r="DGU64" s="71"/>
      <c r="DGV64" s="71"/>
      <c r="DGW64" s="71"/>
      <c r="DGX64" s="71"/>
      <c r="DGY64" s="71"/>
      <c r="DGZ64" s="71"/>
      <c r="DHA64" s="71"/>
      <c r="DHB64" s="71"/>
      <c r="DHC64" s="71"/>
      <c r="DHD64" s="71"/>
      <c r="DHE64" s="71"/>
      <c r="DHF64" s="71"/>
      <c r="DHG64" s="71"/>
      <c r="DHH64" s="71"/>
      <c r="DHI64" s="71"/>
      <c r="DHJ64" s="71"/>
      <c r="DHK64" s="71"/>
      <c r="DHL64" s="71"/>
      <c r="DHM64" s="71"/>
      <c r="DHN64" s="71"/>
      <c r="DHO64" s="71"/>
      <c r="DHP64" s="71"/>
      <c r="DHQ64" s="71"/>
      <c r="DHR64" s="71"/>
      <c r="DHS64" s="71"/>
      <c r="DHT64" s="71"/>
      <c r="DHU64" s="71"/>
      <c r="DHV64" s="71"/>
      <c r="DHW64" s="71"/>
      <c r="DHX64" s="71"/>
      <c r="DHY64" s="71"/>
      <c r="DHZ64" s="71"/>
      <c r="DIA64" s="71"/>
      <c r="DIB64" s="71"/>
      <c r="DIC64" s="71"/>
      <c r="DID64" s="71"/>
      <c r="DIE64" s="71"/>
      <c r="DIF64" s="71"/>
      <c r="DIG64" s="71"/>
      <c r="DIH64" s="71"/>
      <c r="DII64" s="71"/>
      <c r="DIJ64" s="71"/>
      <c r="DIK64" s="71"/>
      <c r="DIL64" s="71"/>
      <c r="DIM64" s="71"/>
      <c r="DIN64" s="71"/>
      <c r="DIO64" s="71"/>
      <c r="DIP64" s="71"/>
      <c r="DIQ64" s="71"/>
      <c r="DIR64" s="71"/>
      <c r="DIS64" s="71"/>
      <c r="DIT64" s="71"/>
      <c r="DIU64" s="71"/>
      <c r="DIV64" s="71"/>
      <c r="DIW64" s="71"/>
      <c r="DIX64" s="71"/>
      <c r="DIY64" s="71"/>
      <c r="DIZ64" s="71"/>
      <c r="DJA64" s="71"/>
      <c r="DJB64" s="71"/>
      <c r="DJC64" s="71"/>
      <c r="DJD64" s="71"/>
      <c r="DJE64" s="71"/>
      <c r="DJF64" s="71"/>
      <c r="DJG64" s="71"/>
      <c r="DJH64" s="71"/>
      <c r="DJI64" s="71"/>
      <c r="DJJ64" s="71"/>
      <c r="DJK64" s="71"/>
      <c r="DJL64" s="71"/>
      <c r="DJM64" s="71"/>
      <c r="DJN64" s="71"/>
      <c r="DJO64" s="71"/>
      <c r="DJP64" s="71"/>
      <c r="DJQ64" s="71"/>
      <c r="DJR64" s="71"/>
      <c r="DJS64" s="71"/>
      <c r="DJT64" s="71"/>
      <c r="DJU64" s="71"/>
      <c r="DJV64" s="71"/>
      <c r="DJW64" s="71"/>
      <c r="DJX64" s="71"/>
      <c r="DJY64" s="71"/>
      <c r="DJZ64" s="71"/>
      <c r="DKA64" s="71"/>
      <c r="DKB64" s="71"/>
      <c r="DKC64" s="71"/>
      <c r="DKD64" s="71"/>
      <c r="DKE64" s="71"/>
      <c r="DKF64" s="71"/>
      <c r="DKG64" s="71"/>
      <c r="DKH64" s="71"/>
      <c r="DKI64" s="71"/>
      <c r="DKJ64" s="71"/>
      <c r="DKK64" s="71"/>
      <c r="DKL64" s="71"/>
      <c r="DKM64" s="71"/>
      <c r="DKN64" s="71"/>
      <c r="DKO64" s="71"/>
      <c r="DKP64" s="71"/>
      <c r="DKQ64" s="71"/>
      <c r="DKR64" s="71"/>
      <c r="DKS64" s="71"/>
      <c r="DKT64" s="71"/>
      <c r="DKU64" s="71"/>
      <c r="DKV64" s="71"/>
      <c r="DKW64" s="71"/>
      <c r="DKX64" s="71"/>
      <c r="DKY64" s="71"/>
      <c r="DKZ64" s="71"/>
      <c r="DLA64" s="71"/>
      <c r="DLB64" s="71"/>
      <c r="DLC64" s="71"/>
      <c r="DLD64" s="71"/>
      <c r="DLE64" s="71"/>
      <c r="DLF64" s="71"/>
      <c r="DLG64" s="71"/>
      <c r="DLH64" s="71"/>
      <c r="DLI64" s="71"/>
      <c r="DLJ64" s="71"/>
      <c r="DLK64" s="71"/>
      <c r="DLL64" s="71"/>
      <c r="DLM64" s="71"/>
      <c r="DLN64" s="71"/>
      <c r="DLO64" s="71"/>
      <c r="DLP64" s="71"/>
      <c r="DLQ64" s="71"/>
      <c r="DLR64" s="71"/>
      <c r="DLS64" s="71"/>
      <c r="DLT64" s="71"/>
      <c r="DLU64" s="71"/>
      <c r="DLV64" s="71"/>
      <c r="DLW64" s="71"/>
      <c r="DLX64" s="71"/>
      <c r="DLY64" s="71"/>
      <c r="DLZ64" s="71"/>
      <c r="DMA64" s="71"/>
      <c r="DMB64" s="71"/>
      <c r="DMC64" s="71"/>
      <c r="DMD64" s="71"/>
      <c r="DME64" s="71"/>
      <c r="DMF64" s="71"/>
      <c r="DMG64" s="71"/>
      <c r="DMH64" s="71"/>
      <c r="DMI64" s="71"/>
      <c r="DMJ64" s="71"/>
      <c r="DMK64" s="71"/>
      <c r="DML64" s="71"/>
      <c r="DMM64" s="71"/>
      <c r="DMN64" s="71"/>
      <c r="DMO64" s="71"/>
      <c r="DMP64" s="71"/>
      <c r="DMQ64" s="71"/>
      <c r="DMR64" s="71"/>
      <c r="DMS64" s="71"/>
      <c r="DMT64" s="71"/>
      <c r="DMU64" s="71"/>
      <c r="DMV64" s="71"/>
      <c r="DMW64" s="71"/>
      <c r="DMX64" s="71"/>
      <c r="DMY64" s="71"/>
      <c r="DMZ64" s="71"/>
      <c r="DNA64" s="71"/>
      <c r="DNB64" s="71"/>
      <c r="DNC64" s="71"/>
      <c r="DND64" s="71"/>
      <c r="DNE64" s="71"/>
      <c r="DNF64" s="71"/>
      <c r="DNG64" s="71"/>
      <c r="DNH64" s="71"/>
      <c r="DNI64" s="71"/>
      <c r="DNJ64" s="71"/>
      <c r="DNK64" s="71"/>
      <c r="DNL64" s="71"/>
      <c r="DNM64" s="71"/>
      <c r="DNN64" s="71"/>
      <c r="DNO64" s="71"/>
      <c r="DNP64" s="71"/>
      <c r="DNQ64" s="71"/>
      <c r="DNR64" s="71"/>
      <c r="DNS64" s="71"/>
      <c r="DNT64" s="71"/>
      <c r="DNU64" s="71"/>
      <c r="DNV64" s="71"/>
      <c r="DNW64" s="71"/>
      <c r="DNX64" s="71"/>
      <c r="DNY64" s="71"/>
      <c r="DNZ64" s="71"/>
      <c r="DOA64" s="71"/>
      <c r="DOB64" s="71"/>
      <c r="DOC64" s="71"/>
      <c r="DOD64" s="71"/>
      <c r="DOE64" s="71"/>
      <c r="DOF64" s="71"/>
      <c r="DOG64" s="71"/>
      <c r="DOH64" s="71"/>
      <c r="DOI64" s="71"/>
      <c r="DOJ64" s="71"/>
      <c r="DOK64" s="71"/>
      <c r="DOL64" s="71"/>
      <c r="DOM64" s="71"/>
      <c r="DON64" s="71"/>
      <c r="DOO64" s="71"/>
      <c r="DOP64" s="71"/>
      <c r="DOQ64" s="71"/>
      <c r="DOR64" s="71"/>
      <c r="DOS64" s="71"/>
      <c r="DOT64" s="71"/>
      <c r="DOU64" s="71"/>
      <c r="DOV64" s="71"/>
      <c r="DOW64" s="71"/>
      <c r="DOX64" s="71"/>
      <c r="DOY64" s="71"/>
      <c r="DOZ64" s="71"/>
      <c r="DPA64" s="71"/>
      <c r="DPB64" s="71"/>
      <c r="DPC64" s="71"/>
      <c r="DPD64" s="71"/>
      <c r="DPE64" s="71"/>
      <c r="DPF64" s="71"/>
      <c r="DPG64" s="71"/>
      <c r="DPH64" s="71"/>
      <c r="DPI64" s="71"/>
      <c r="DPJ64" s="71"/>
      <c r="DPK64" s="71"/>
      <c r="DPL64" s="71"/>
      <c r="DPM64" s="71"/>
      <c r="DPN64" s="71"/>
      <c r="DPO64" s="71"/>
      <c r="DPP64" s="71"/>
      <c r="DPQ64" s="71"/>
      <c r="DPR64" s="71"/>
      <c r="DPS64" s="71"/>
      <c r="DPT64" s="71"/>
      <c r="DPU64" s="71"/>
      <c r="DPV64" s="71"/>
      <c r="DPW64" s="71"/>
      <c r="DPX64" s="71"/>
      <c r="DPY64" s="71"/>
      <c r="DPZ64" s="71"/>
      <c r="DQA64" s="71"/>
      <c r="DQB64" s="71"/>
      <c r="DQC64" s="71"/>
      <c r="DQD64" s="71"/>
      <c r="DQE64" s="71"/>
      <c r="DQF64" s="71"/>
      <c r="DQG64" s="71"/>
      <c r="DQH64" s="71"/>
      <c r="DQI64" s="71"/>
      <c r="DQJ64" s="71"/>
      <c r="DQK64" s="71"/>
      <c r="DQL64" s="71"/>
      <c r="DQM64" s="71"/>
      <c r="DQN64" s="71"/>
      <c r="DQO64" s="71"/>
      <c r="DQP64" s="71"/>
      <c r="DQQ64" s="71"/>
      <c r="DQR64" s="71"/>
      <c r="DQS64" s="71"/>
      <c r="DQT64" s="71"/>
      <c r="DQU64" s="71"/>
      <c r="DQV64" s="71"/>
      <c r="DQW64" s="71"/>
      <c r="DQX64" s="71"/>
      <c r="DQY64" s="71"/>
      <c r="DQZ64" s="71"/>
      <c r="DRA64" s="71"/>
      <c r="DRB64" s="71"/>
      <c r="DRC64" s="71"/>
      <c r="DRD64" s="71"/>
      <c r="DRE64" s="71"/>
      <c r="DRF64" s="71"/>
      <c r="DRG64" s="71"/>
      <c r="DRH64" s="71"/>
      <c r="DRI64" s="71"/>
      <c r="DRJ64" s="71"/>
      <c r="DRK64" s="71"/>
      <c r="DRL64" s="71"/>
      <c r="DRM64" s="71"/>
      <c r="DRN64" s="71"/>
      <c r="DRO64" s="71"/>
      <c r="DRP64" s="71"/>
      <c r="DRQ64" s="71"/>
      <c r="DRR64" s="71"/>
      <c r="DRS64" s="71"/>
      <c r="DRT64" s="71"/>
      <c r="DRU64" s="71"/>
      <c r="DRV64" s="71"/>
      <c r="DRW64" s="71"/>
      <c r="DRX64" s="71"/>
      <c r="DRY64" s="71"/>
      <c r="DRZ64" s="71"/>
      <c r="DSA64" s="71"/>
      <c r="DSB64" s="71"/>
      <c r="DSC64" s="71"/>
      <c r="DSD64" s="71"/>
      <c r="DSE64" s="71"/>
      <c r="DSF64" s="71"/>
      <c r="DSG64" s="71"/>
      <c r="DSH64" s="71"/>
      <c r="DSI64" s="71"/>
      <c r="DSJ64" s="71"/>
      <c r="DSK64" s="71"/>
      <c r="DSL64" s="71"/>
      <c r="DSM64" s="71"/>
      <c r="DSN64" s="71"/>
      <c r="DSO64" s="71"/>
      <c r="DSP64" s="71"/>
      <c r="DSQ64" s="71"/>
      <c r="DSR64" s="71"/>
      <c r="DSS64" s="71"/>
      <c r="DST64" s="71"/>
      <c r="DSU64" s="71"/>
      <c r="DSV64" s="71"/>
      <c r="DSW64" s="71"/>
      <c r="DSX64" s="71"/>
      <c r="DSY64" s="71"/>
      <c r="DSZ64" s="71"/>
      <c r="DTA64" s="71"/>
      <c r="DTB64" s="71"/>
      <c r="DTC64" s="71"/>
      <c r="DTD64" s="71"/>
      <c r="DTE64" s="71"/>
      <c r="DTF64" s="71"/>
      <c r="DTG64" s="71"/>
      <c r="DTH64" s="71"/>
      <c r="DTI64" s="71"/>
      <c r="DTJ64" s="71"/>
      <c r="DTK64" s="71"/>
      <c r="DTL64" s="71"/>
      <c r="DTM64" s="71"/>
      <c r="DTN64" s="71"/>
      <c r="DTO64" s="71"/>
      <c r="DTP64" s="71"/>
      <c r="DTQ64" s="71"/>
      <c r="DTR64" s="71"/>
      <c r="DTS64" s="71"/>
      <c r="DTT64" s="71"/>
      <c r="DTU64" s="71"/>
      <c r="DTV64" s="71"/>
      <c r="DTW64" s="71"/>
      <c r="DTX64" s="71"/>
      <c r="DTY64" s="71"/>
      <c r="DTZ64" s="71"/>
      <c r="DUA64" s="71"/>
      <c r="DUB64" s="71"/>
      <c r="DUC64" s="71"/>
      <c r="DUD64" s="71"/>
      <c r="DUE64" s="71"/>
      <c r="DUF64" s="71"/>
      <c r="DUG64" s="71"/>
      <c r="DUH64" s="71"/>
      <c r="DUI64" s="71"/>
      <c r="DUJ64" s="71"/>
      <c r="DUK64" s="71"/>
      <c r="DUL64" s="71"/>
      <c r="DUM64" s="71"/>
      <c r="DUN64" s="71"/>
      <c r="DUO64" s="71"/>
      <c r="DUP64" s="71"/>
      <c r="DUQ64" s="71"/>
      <c r="DUR64" s="71"/>
      <c r="DUS64" s="71"/>
      <c r="DUT64" s="71"/>
      <c r="DUU64" s="71"/>
      <c r="DUV64" s="71"/>
      <c r="DUW64" s="71"/>
      <c r="DUX64" s="71"/>
      <c r="DUY64" s="71"/>
      <c r="DUZ64" s="71"/>
      <c r="DVA64" s="71"/>
      <c r="DVB64" s="71"/>
      <c r="DVC64" s="71"/>
      <c r="DVD64" s="71"/>
      <c r="DVE64" s="71"/>
      <c r="DVF64" s="71"/>
      <c r="DVG64" s="71"/>
      <c r="DVH64" s="71"/>
      <c r="DVI64" s="71"/>
      <c r="DVJ64" s="71"/>
      <c r="DVK64" s="71"/>
      <c r="DVL64" s="71"/>
      <c r="DVM64" s="71"/>
      <c r="DVN64" s="71"/>
      <c r="DVO64" s="71"/>
      <c r="DVP64" s="71"/>
      <c r="DVQ64" s="71"/>
      <c r="DVR64" s="71"/>
      <c r="DVS64" s="71"/>
      <c r="DVT64" s="71"/>
      <c r="DVU64" s="71"/>
      <c r="DVV64" s="71"/>
      <c r="DVW64" s="71"/>
      <c r="DVX64" s="71"/>
      <c r="DVY64" s="71"/>
      <c r="DVZ64" s="71"/>
      <c r="DWA64" s="71"/>
      <c r="DWB64" s="71"/>
      <c r="DWC64" s="71"/>
      <c r="DWD64" s="71"/>
      <c r="DWE64" s="71"/>
      <c r="DWF64" s="71"/>
      <c r="DWG64" s="71"/>
      <c r="DWH64" s="71"/>
      <c r="DWI64" s="71"/>
      <c r="DWJ64" s="71"/>
      <c r="DWK64" s="71"/>
      <c r="DWL64" s="71"/>
      <c r="DWM64" s="71"/>
      <c r="DWN64" s="71"/>
      <c r="DWO64" s="71"/>
      <c r="DWP64" s="71"/>
      <c r="DWQ64" s="71"/>
      <c r="DWR64" s="71"/>
      <c r="DWS64" s="71"/>
      <c r="DWT64" s="71"/>
      <c r="DWU64" s="71"/>
      <c r="DWV64" s="71"/>
      <c r="DWW64" s="71"/>
      <c r="DWX64" s="71"/>
      <c r="DWY64" s="71"/>
      <c r="DWZ64" s="71"/>
      <c r="DXA64" s="71"/>
      <c r="DXB64" s="71"/>
      <c r="DXC64" s="71"/>
      <c r="DXD64" s="71"/>
      <c r="DXE64" s="71"/>
      <c r="DXF64" s="71"/>
      <c r="DXG64" s="71"/>
      <c r="DXH64" s="71"/>
      <c r="DXI64" s="71"/>
      <c r="DXJ64" s="71"/>
      <c r="DXK64" s="71"/>
      <c r="DXL64" s="71"/>
      <c r="DXM64" s="71"/>
      <c r="DXN64" s="71"/>
      <c r="DXO64" s="71"/>
      <c r="DXP64" s="71"/>
      <c r="DXQ64" s="71"/>
      <c r="DXR64" s="71"/>
      <c r="DXS64" s="71"/>
      <c r="DXT64" s="71"/>
      <c r="DXU64" s="71"/>
      <c r="DXV64" s="71"/>
      <c r="DXW64" s="71"/>
      <c r="DXX64" s="71"/>
      <c r="DXY64" s="71"/>
      <c r="DXZ64" s="71"/>
      <c r="DYA64" s="71"/>
      <c r="DYB64" s="71"/>
      <c r="DYC64" s="71"/>
      <c r="DYD64" s="71"/>
      <c r="DYE64" s="71"/>
      <c r="DYF64" s="71"/>
      <c r="DYG64" s="71"/>
      <c r="DYH64" s="71"/>
      <c r="DYI64" s="71"/>
      <c r="DYJ64" s="71"/>
      <c r="DYK64" s="71"/>
      <c r="DYL64" s="71"/>
      <c r="DYM64" s="71"/>
      <c r="DYN64" s="71"/>
      <c r="DYO64" s="71"/>
      <c r="DYP64" s="71"/>
      <c r="DYQ64" s="71"/>
      <c r="DYR64" s="71"/>
      <c r="DYS64" s="71"/>
      <c r="DYT64" s="71"/>
      <c r="DYU64" s="71"/>
      <c r="DYV64" s="71"/>
      <c r="DYW64" s="71"/>
      <c r="DYX64" s="71"/>
      <c r="DYY64" s="71"/>
      <c r="DYZ64" s="71"/>
      <c r="DZA64" s="71"/>
      <c r="DZB64" s="71"/>
      <c r="DZC64" s="71"/>
      <c r="DZD64" s="71"/>
      <c r="DZE64" s="71"/>
      <c r="DZF64" s="71"/>
      <c r="DZG64" s="71"/>
      <c r="DZH64" s="71"/>
      <c r="DZI64" s="71"/>
      <c r="DZJ64" s="71"/>
      <c r="DZK64" s="71"/>
      <c r="DZL64" s="71"/>
      <c r="DZM64" s="71"/>
      <c r="DZN64" s="71"/>
      <c r="DZO64" s="71"/>
      <c r="DZP64" s="71"/>
      <c r="DZQ64" s="71"/>
      <c r="DZR64" s="71"/>
      <c r="DZS64" s="71"/>
      <c r="DZT64" s="71"/>
      <c r="DZU64" s="71"/>
      <c r="DZV64" s="71"/>
      <c r="DZW64" s="71"/>
      <c r="DZX64" s="71"/>
      <c r="DZY64" s="71"/>
      <c r="DZZ64" s="71"/>
      <c r="EAA64" s="71"/>
      <c r="EAB64" s="71"/>
      <c r="EAC64" s="71"/>
      <c r="EAD64" s="71"/>
      <c r="EAE64" s="71"/>
      <c r="EAF64" s="71"/>
      <c r="EAG64" s="71"/>
      <c r="EAH64" s="71"/>
      <c r="EAI64" s="71"/>
      <c r="EAJ64" s="71"/>
      <c r="EAK64" s="71"/>
      <c r="EAL64" s="71"/>
      <c r="EAM64" s="71"/>
      <c r="EAN64" s="71"/>
      <c r="EAO64" s="71"/>
      <c r="EAP64" s="71"/>
      <c r="EAQ64" s="71"/>
      <c r="EAR64" s="71"/>
      <c r="EAS64" s="71"/>
      <c r="EAT64" s="71"/>
      <c r="EAU64" s="71"/>
      <c r="EAV64" s="71"/>
      <c r="EAW64" s="71"/>
      <c r="EAX64" s="71"/>
      <c r="EAY64" s="71"/>
      <c r="EAZ64" s="71"/>
      <c r="EBA64" s="71"/>
      <c r="EBB64" s="71"/>
      <c r="EBC64" s="71"/>
      <c r="EBD64" s="71"/>
      <c r="EBE64" s="71"/>
      <c r="EBF64" s="71"/>
      <c r="EBG64" s="71"/>
      <c r="EBH64" s="71"/>
      <c r="EBI64" s="71"/>
      <c r="EBJ64" s="71"/>
      <c r="EBK64" s="71"/>
      <c r="EBL64" s="71"/>
      <c r="EBM64" s="71"/>
      <c r="EBN64" s="71"/>
      <c r="EBO64" s="71"/>
      <c r="EBP64" s="71"/>
      <c r="EBQ64" s="71"/>
      <c r="EBR64" s="71"/>
      <c r="EBS64" s="71"/>
      <c r="EBT64" s="71"/>
      <c r="EBU64" s="71"/>
      <c r="EBV64" s="71"/>
      <c r="EBW64" s="71"/>
      <c r="EBX64" s="71"/>
      <c r="EBY64" s="71"/>
      <c r="EBZ64" s="71"/>
      <c r="ECA64" s="71"/>
      <c r="ECB64" s="71"/>
      <c r="ECC64" s="71"/>
      <c r="ECD64" s="71"/>
      <c r="ECE64" s="71"/>
      <c r="ECF64" s="71"/>
      <c r="ECG64" s="71"/>
      <c r="ECH64" s="71"/>
      <c r="ECI64" s="71"/>
      <c r="ECJ64" s="71"/>
      <c r="ECK64" s="71"/>
      <c r="ECL64" s="71"/>
      <c r="ECM64" s="71"/>
      <c r="ECN64" s="71"/>
      <c r="ECO64" s="71"/>
      <c r="ECP64" s="71"/>
      <c r="ECQ64" s="71"/>
      <c r="ECR64" s="71"/>
      <c r="ECS64" s="71"/>
      <c r="ECT64" s="71"/>
      <c r="ECU64" s="71"/>
      <c r="ECV64" s="71"/>
      <c r="ECW64" s="71"/>
      <c r="ECX64" s="71"/>
      <c r="ECY64" s="71"/>
      <c r="ECZ64" s="71"/>
      <c r="EDA64" s="71"/>
      <c r="EDB64" s="71"/>
      <c r="EDC64" s="71"/>
      <c r="EDD64" s="71"/>
      <c r="EDE64" s="71"/>
      <c r="EDF64" s="71"/>
      <c r="EDG64" s="71"/>
      <c r="EDH64" s="71"/>
      <c r="EDI64" s="71"/>
      <c r="EDJ64" s="71"/>
      <c r="EDK64" s="71"/>
      <c r="EDL64" s="71"/>
      <c r="EDM64" s="71"/>
      <c r="EDN64" s="71"/>
      <c r="EDO64" s="71"/>
      <c r="EDP64" s="71"/>
      <c r="EDQ64" s="71"/>
      <c r="EDR64" s="71"/>
      <c r="EDS64" s="71"/>
      <c r="EDT64" s="71"/>
      <c r="EDU64" s="71"/>
      <c r="EDV64" s="71"/>
      <c r="EDW64" s="71"/>
      <c r="EDX64" s="71"/>
      <c r="EDY64" s="71"/>
      <c r="EDZ64" s="71"/>
      <c r="EEA64" s="71"/>
      <c r="EEB64" s="71"/>
      <c r="EEC64" s="71"/>
      <c r="EED64" s="71"/>
      <c r="EEE64" s="71"/>
      <c r="EEF64" s="71"/>
      <c r="EEG64" s="71"/>
      <c r="EEH64" s="71"/>
      <c r="EEI64" s="71"/>
      <c r="EEJ64" s="71"/>
      <c r="EEK64" s="71"/>
      <c r="EEL64" s="71"/>
      <c r="EEM64" s="71"/>
      <c r="EEN64" s="71"/>
      <c r="EEO64" s="71"/>
      <c r="EEP64" s="71"/>
      <c r="EEQ64" s="71"/>
      <c r="EER64" s="71"/>
      <c r="EES64" s="71"/>
      <c r="EET64" s="71"/>
      <c r="EEU64" s="71"/>
      <c r="EEV64" s="71"/>
      <c r="EEW64" s="71"/>
      <c r="EEX64" s="71"/>
      <c r="EEY64" s="71"/>
      <c r="EEZ64" s="71"/>
      <c r="EFA64" s="71"/>
      <c r="EFB64" s="71"/>
      <c r="EFC64" s="71"/>
      <c r="EFD64" s="71"/>
      <c r="EFE64" s="71"/>
      <c r="EFF64" s="71"/>
      <c r="EFG64" s="71"/>
      <c r="EFH64" s="71"/>
      <c r="EFI64" s="71"/>
      <c r="EFJ64" s="71"/>
      <c r="EFK64" s="71"/>
      <c r="EFL64" s="71"/>
      <c r="EFM64" s="71"/>
      <c r="EFN64" s="71"/>
      <c r="EFO64" s="71"/>
      <c r="EFP64" s="71"/>
      <c r="EFQ64" s="71"/>
      <c r="EFR64" s="71"/>
      <c r="EFS64" s="71"/>
      <c r="EFT64" s="71"/>
      <c r="EFU64" s="71"/>
      <c r="EFV64" s="71"/>
      <c r="EFW64" s="71"/>
      <c r="EFX64" s="71"/>
      <c r="EFY64" s="71"/>
      <c r="EFZ64" s="71"/>
      <c r="EGA64" s="71"/>
      <c r="EGB64" s="71"/>
      <c r="EGC64" s="71"/>
      <c r="EGD64" s="71"/>
      <c r="EGE64" s="71"/>
      <c r="EGF64" s="71"/>
      <c r="EGG64" s="71"/>
      <c r="EGH64" s="71"/>
      <c r="EGI64" s="71"/>
      <c r="EGJ64" s="71"/>
      <c r="EGK64" s="71"/>
      <c r="EGL64" s="71"/>
      <c r="EGM64" s="71"/>
      <c r="EGN64" s="71"/>
      <c r="EGO64" s="71"/>
      <c r="EGP64" s="71"/>
      <c r="EGQ64" s="71"/>
      <c r="EGR64" s="71"/>
      <c r="EGS64" s="71"/>
      <c r="EGT64" s="71"/>
      <c r="EGU64" s="71"/>
      <c r="EGV64" s="71"/>
      <c r="EGW64" s="71"/>
      <c r="EGX64" s="71"/>
      <c r="EGY64" s="71"/>
      <c r="EGZ64" s="71"/>
      <c r="EHA64" s="71"/>
      <c r="EHB64" s="71"/>
      <c r="EHC64" s="71"/>
      <c r="EHD64" s="71"/>
      <c r="EHE64" s="71"/>
      <c r="EHF64" s="71"/>
      <c r="EHG64" s="71"/>
      <c r="EHH64" s="71"/>
      <c r="EHI64" s="71"/>
      <c r="EHJ64" s="71"/>
      <c r="EHK64" s="71"/>
      <c r="EHL64" s="71"/>
      <c r="EHM64" s="71"/>
      <c r="EHN64" s="71"/>
      <c r="EHO64" s="71"/>
      <c r="EHP64" s="71"/>
      <c r="EHQ64" s="71"/>
      <c r="EHR64" s="71"/>
      <c r="EHS64" s="71"/>
      <c r="EHT64" s="71"/>
      <c r="EHU64" s="71"/>
      <c r="EHV64" s="71"/>
      <c r="EHW64" s="71"/>
      <c r="EHX64" s="71"/>
      <c r="EHY64" s="71"/>
      <c r="EHZ64" s="71"/>
      <c r="EIA64" s="71"/>
      <c r="EIB64" s="71"/>
      <c r="EIC64" s="71"/>
      <c r="EID64" s="71"/>
      <c r="EIE64" s="71"/>
      <c r="EIF64" s="71"/>
      <c r="EIG64" s="71"/>
      <c r="EIH64" s="71"/>
      <c r="EII64" s="71"/>
      <c r="EIJ64" s="71"/>
      <c r="EIK64" s="71"/>
      <c r="EIL64" s="71"/>
      <c r="EIM64" s="71"/>
      <c r="EIN64" s="71"/>
      <c r="EIO64" s="71"/>
      <c r="EIP64" s="71"/>
      <c r="EIQ64" s="71"/>
      <c r="EIR64" s="71"/>
      <c r="EIS64" s="71"/>
      <c r="EIT64" s="71"/>
      <c r="EIU64" s="71"/>
      <c r="EIV64" s="71"/>
      <c r="EIW64" s="71"/>
      <c r="EIX64" s="71"/>
      <c r="EIY64" s="71"/>
      <c r="EIZ64" s="71"/>
      <c r="EJA64" s="71"/>
      <c r="EJB64" s="71"/>
      <c r="EJC64" s="71"/>
      <c r="EJD64" s="71"/>
      <c r="EJE64" s="71"/>
      <c r="EJF64" s="71"/>
      <c r="EJG64" s="71"/>
      <c r="EJH64" s="71"/>
      <c r="EJI64" s="71"/>
      <c r="EJJ64" s="71"/>
      <c r="EJK64" s="71"/>
      <c r="EJL64" s="71"/>
      <c r="EJM64" s="71"/>
      <c r="EJN64" s="71"/>
      <c r="EJO64" s="71"/>
      <c r="EJP64" s="71"/>
      <c r="EJQ64" s="71"/>
      <c r="EJR64" s="71"/>
      <c r="EJS64" s="71"/>
      <c r="EJT64" s="71"/>
      <c r="EJU64" s="71"/>
      <c r="EJV64" s="71"/>
      <c r="EJW64" s="71"/>
      <c r="EJX64" s="71"/>
      <c r="EJY64" s="71"/>
      <c r="EJZ64" s="71"/>
      <c r="EKA64" s="71"/>
      <c r="EKB64" s="71"/>
      <c r="EKC64" s="71"/>
      <c r="EKD64" s="71"/>
      <c r="EKE64" s="71"/>
      <c r="EKF64" s="71"/>
      <c r="EKG64" s="71"/>
      <c r="EKH64" s="71"/>
      <c r="EKI64" s="71"/>
      <c r="EKJ64" s="71"/>
      <c r="EKK64" s="71"/>
      <c r="EKL64" s="71"/>
      <c r="EKM64" s="71"/>
      <c r="EKN64" s="71"/>
      <c r="EKO64" s="71"/>
      <c r="EKP64" s="71"/>
      <c r="EKQ64" s="71"/>
      <c r="EKR64" s="71"/>
      <c r="EKS64" s="71"/>
      <c r="EKT64" s="71"/>
      <c r="EKU64" s="71"/>
      <c r="EKV64" s="71"/>
      <c r="EKW64" s="71"/>
      <c r="EKX64" s="71"/>
      <c r="EKY64" s="71"/>
      <c r="EKZ64" s="71"/>
      <c r="ELA64" s="71"/>
      <c r="ELB64" s="71"/>
      <c r="ELC64" s="71"/>
      <c r="ELD64" s="71"/>
      <c r="ELE64" s="71"/>
      <c r="ELF64" s="71"/>
      <c r="ELG64" s="71"/>
      <c r="ELH64" s="71"/>
      <c r="ELI64" s="71"/>
      <c r="ELJ64" s="71"/>
      <c r="ELK64" s="71"/>
      <c r="ELL64" s="71"/>
      <c r="ELM64" s="71"/>
      <c r="ELN64" s="71"/>
      <c r="ELO64" s="71"/>
      <c r="ELP64" s="71"/>
      <c r="ELQ64" s="71"/>
      <c r="ELR64" s="71"/>
      <c r="ELS64" s="71"/>
      <c r="ELT64" s="71"/>
      <c r="ELU64" s="71"/>
      <c r="ELV64" s="71"/>
      <c r="ELW64" s="71"/>
      <c r="ELX64" s="71"/>
      <c r="ELY64" s="71"/>
      <c r="ELZ64" s="71"/>
      <c r="EMA64" s="71"/>
      <c r="EMB64" s="71"/>
      <c r="EMC64" s="71"/>
      <c r="EMD64" s="71"/>
      <c r="EME64" s="71"/>
      <c r="EMF64" s="71"/>
      <c r="EMG64" s="71"/>
      <c r="EMH64" s="71"/>
      <c r="EMI64" s="71"/>
      <c r="EMJ64" s="71"/>
      <c r="EMK64" s="71"/>
      <c r="EML64" s="71"/>
      <c r="EMM64" s="71"/>
      <c r="EMN64" s="71"/>
      <c r="EMO64" s="71"/>
      <c r="EMP64" s="71"/>
      <c r="EMQ64" s="71"/>
      <c r="EMR64" s="71"/>
      <c r="EMS64" s="71"/>
      <c r="EMT64" s="71"/>
      <c r="EMU64" s="71"/>
      <c r="EMV64" s="71"/>
      <c r="EMW64" s="71"/>
      <c r="EMX64" s="71"/>
      <c r="EMY64" s="71"/>
      <c r="EMZ64" s="71"/>
      <c r="ENA64" s="71"/>
      <c r="ENB64" s="71"/>
      <c r="ENC64" s="71"/>
      <c r="END64" s="71"/>
      <c r="ENE64" s="71"/>
      <c r="ENF64" s="71"/>
      <c r="ENG64" s="71"/>
      <c r="ENH64" s="71"/>
      <c r="ENI64" s="71"/>
      <c r="ENJ64" s="71"/>
      <c r="ENK64" s="71"/>
      <c r="ENL64" s="71"/>
      <c r="ENM64" s="71"/>
      <c r="ENN64" s="71"/>
      <c r="ENO64" s="71"/>
      <c r="ENP64" s="71"/>
      <c r="ENQ64" s="71"/>
      <c r="ENR64" s="71"/>
      <c r="ENS64" s="71"/>
      <c r="ENT64" s="71"/>
      <c r="ENU64" s="71"/>
      <c r="ENV64" s="71"/>
      <c r="ENW64" s="71"/>
      <c r="ENX64" s="71"/>
      <c r="ENY64" s="71"/>
      <c r="ENZ64" s="71"/>
      <c r="EOA64" s="71"/>
      <c r="EOB64" s="71"/>
      <c r="EOC64" s="71"/>
      <c r="EOD64" s="71"/>
      <c r="EOE64" s="71"/>
      <c r="EOF64" s="71"/>
      <c r="EOG64" s="71"/>
      <c r="EOH64" s="71"/>
      <c r="EOI64" s="71"/>
      <c r="EOJ64" s="71"/>
      <c r="EOK64" s="71"/>
      <c r="EOL64" s="71"/>
      <c r="EOM64" s="71"/>
      <c r="EON64" s="71"/>
      <c r="EOO64" s="71"/>
      <c r="EOP64" s="71"/>
      <c r="EOQ64" s="71"/>
      <c r="EOR64" s="71"/>
      <c r="EOS64" s="71"/>
      <c r="EOT64" s="71"/>
      <c r="EOU64" s="71"/>
      <c r="EOV64" s="71"/>
      <c r="EOW64" s="71"/>
      <c r="EOX64" s="71"/>
      <c r="EOY64" s="71"/>
      <c r="EOZ64" s="71"/>
      <c r="EPA64" s="71"/>
      <c r="EPB64" s="71"/>
      <c r="EPC64" s="71"/>
      <c r="EPD64" s="71"/>
      <c r="EPE64" s="71"/>
      <c r="EPF64" s="71"/>
      <c r="EPG64" s="71"/>
      <c r="EPH64" s="71"/>
      <c r="EPI64" s="71"/>
      <c r="EPJ64" s="71"/>
      <c r="EPK64" s="71"/>
      <c r="EPL64" s="71"/>
      <c r="EPM64" s="71"/>
      <c r="EPN64" s="71"/>
      <c r="EPO64" s="71"/>
      <c r="EPP64" s="71"/>
      <c r="EPQ64" s="71"/>
      <c r="EPR64" s="71"/>
      <c r="EPS64" s="71"/>
      <c r="EPT64" s="71"/>
      <c r="EPU64" s="71"/>
      <c r="EPV64" s="71"/>
      <c r="EPW64" s="71"/>
      <c r="EPX64" s="71"/>
      <c r="EPY64" s="71"/>
      <c r="EPZ64" s="71"/>
      <c r="EQA64" s="71"/>
      <c r="EQB64" s="71"/>
      <c r="EQC64" s="71"/>
      <c r="EQD64" s="71"/>
      <c r="EQE64" s="71"/>
      <c r="EQF64" s="71"/>
      <c r="EQG64" s="71"/>
      <c r="EQH64" s="71"/>
      <c r="EQI64" s="71"/>
      <c r="EQJ64" s="71"/>
      <c r="EQK64" s="71"/>
      <c r="EQL64" s="71"/>
      <c r="EQM64" s="71"/>
      <c r="EQN64" s="71"/>
      <c r="EQO64" s="71"/>
      <c r="EQP64" s="71"/>
      <c r="EQQ64" s="71"/>
      <c r="EQR64" s="71"/>
      <c r="EQS64" s="71"/>
      <c r="EQT64" s="71"/>
      <c r="EQU64" s="71"/>
      <c r="EQV64" s="71"/>
      <c r="EQW64" s="71"/>
      <c r="EQX64" s="71"/>
      <c r="EQY64" s="71"/>
      <c r="EQZ64" s="71"/>
      <c r="ERA64" s="71"/>
      <c r="ERB64" s="71"/>
      <c r="ERC64" s="71"/>
      <c r="ERD64" s="71"/>
      <c r="ERE64" s="71"/>
      <c r="ERF64" s="71"/>
      <c r="ERG64" s="71"/>
      <c r="ERH64" s="71"/>
      <c r="ERI64" s="71"/>
      <c r="ERJ64" s="71"/>
      <c r="ERK64" s="71"/>
      <c r="ERL64" s="71"/>
      <c r="ERM64" s="71"/>
      <c r="ERN64" s="71"/>
      <c r="ERO64" s="71"/>
      <c r="ERP64" s="71"/>
      <c r="ERQ64" s="71"/>
      <c r="ERR64" s="71"/>
      <c r="ERS64" s="71"/>
      <c r="ERT64" s="71"/>
      <c r="ERU64" s="71"/>
      <c r="ERV64" s="71"/>
      <c r="ERW64" s="71"/>
      <c r="ERX64" s="71"/>
      <c r="ERY64" s="71"/>
      <c r="ERZ64" s="71"/>
      <c r="ESA64" s="71"/>
      <c r="ESB64" s="71"/>
      <c r="ESC64" s="71"/>
      <c r="ESD64" s="71"/>
      <c r="ESE64" s="71"/>
      <c r="ESF64" s="71"/>
      <c r="ESG64" s="71"/>
      <c r="ESH64" s="71"/>
      <c r="ESI64" s="71"/>
      <c r="ESJ64" s="71"/>
      <c r="ESK64" s="71"/>
      <c r="ESL64" s="71"/>
      <c r="ESM64" s="71"/>
      <c r="ESN64" s="71"/>
      <c r="ESO64" s="71"/>
      <c r="ESP64" s="71"/>
      <c r="ESQ64" s="71"/>
      <c r="ESR64" s="71"/>
      <c r="ESS64" s="71"/>
      <c r="EST64" s="71"/>
      <c r="ESU64" s="71"/>
      <c r="ESV64" s="71"/>
      <c r="ESW64" s="71"/>
      <c r="ESX64" s="71"/>
      <c r="ESY64" s="71"/>
      <c r="ESZ64" s="71"/>
      <c r="ETA64" s="71"/>
      <c r="ETB64" s="71"/>
      <c r="ETC64" s="71"/>
      <c r="ETD64" s="71"/>
      <c r="ETE64" s="71"/>
      <c r="ETF64" s="71"/>
      <c r="ETG64" s="71"/>
      <c r="ETH64" s="71"/>
      <c r="ETI64" s="71"/>
      <c r="ETJ64" s="71"/>
      <c r="ETK64" s="71"/>
      <c r="ETL64" s="71"/>
      <c r="ETM64" s="71"/>
      <c r="ETN64" s="71"/>
      <c r="ETO64" s="71"/>
      <c r="ETP64" s="71"/>
      <c r="ETQ64" s="71"/>
      <c r="ETR64" s="71"/>
      <c r="ETS64" s="71"/>
      <c r="ETT64" s="71"/>
      <c r="ETU64" s="71"/>
      <c r="ETV64" s="71"/>
      <c r="ETW64" s="71"/>
      <c r="ETX64" s="71"/>
      <c r="ETY64" s="71"/>
      <c r="ETZ64" s="71"/>
      <c r="EUA64" s="71"/>
      <c r="EUB64" s="71"/>
      <c r="EUC64" s="71"/>
      <c r="EUD64" s="71"/>
      <c r="EUE64" s="71"/>
      <c r="EUF64" s="71"/>
      <c r="EUG64" s="71"/>
      <c r="EUH64" s="71"/>
      <c r="EUI64" s="71"/>
      <c r="EUJ64" s="71"/>
      <c r="EUK64" s="71"/>
      <c r="EUL64" s="71"/>
      <c r="EUM64" s="71"/>
      <c r="EUN64" s="71"/>
      <c r="EUO64" s="71"/>
      <c r="EUP64" s="71"/>
      <c r="EUQ64" s="71"/>
      <c r="EUR64" s="71"/>
      <c r="EUS64" s="71"/>
      <c r="EUT64" s="71"/>
      <c r="EUU64" s="71"/>
      <c r="EUV64" s="71"/>
      <c r="EUW64" s="71"/>
      <c r="EUX64" s="71"/>
      <c r="EUY64" s="71"/>
      <c r="EUZ64" s="71"/>
      <c r="EVA64" s="71"/>
      <c r="EVB64" s="71"/>
      <c r="EVC64" s="71"/>
      <c r="EVD64" s="71"/>
      <c r="EVE64" s="71"/>
      <c r="EVF64" s="71"/>
      <c r="EVG64" s="71"/>
      <c r="EVH64" s="71"/>
      <c r="EVI64" s="71"/>
      <c r="EVJ64" s="71"/>
      <c r="EVK64" s="71"/>
      <c r="EVL64" s="71"/>
      <c r="EVM64" s="71"/>
      <c r="EVN64" s="71"/>
      <c r="EVO64" s="71"/>
      <c r="EVP64" s="71"/>
      <c r="EVQ64" s="71"/>
      <c r="EVR64" s="71"/>
      <c r="EVS64" s="71"/>
      <c r="EVT64" s="71"/>
      <c r="EVU64" s="71"/>
      <c r="EVV64" s="71"/>
      <c r="EVW64" s="71"/>
      <c r="EVX64" s="71"/>
      <c r="EVY64" s="71"/>
      <c r="EVZ64" s="71"/>
      <c r="EWA64" s="71"/>
      <c r="EWB64" s="71"/>
      <c r="EWC64" s="71"/>
      <c r="EWD64" s="71"/>
      <c r="EWE64" s="71"/>
      <c r="EWF64" s="71"/>
      <c r="EWG64" s="71"/>
      <c r="EWH64" s="71"/>
      <c r="EWI64" s="71"/>
      <c r="EWJ64" s="71"/>
      <c r="EWK64" s="71"/>
      <c r="EWL64" s="71"/>
      <c r="EWM64" s="71"/>
      <c r="EWN64" s="71"/>
      <c r="EWO64" s="71"/>
      <c r="EWP64" s="71"/>
      <c r="EWQ64" s="71"/>
      <c r="EWR64" s="71"/>
      <c r="EWS64" s="71"/>
      <c r="EWT64" s="71"/>
      <c r="EWU64" s="71"/>
      <c r="EWV64" s="71"/>
      <c r="EWW64" s="71"/>
      <c r="EWX64" s="71"/>
      <c r="EWY64" s="71"/>
      <c r="EWZ64" s="71"/>
      <c r="EXA64" s="71"/>
      <c r="EXB64" s="71"/>
      <c r="EXC64" s="71"/>
      <c r="EXD64" s="71"/>
      <c r="EXE64" s="71"/>
      <c r="EXF64" s="71"/>
      <c r="EXG64" s="71"/>
      <c r="EXH64" s="71"/>
      <c r="EXI64" s="71"/>
      <c r="EXJ64" s="71"/>
      <c r="EXK64" s="71"/>
      <c r="EXL64" s="71"/>
      <c r="EXM64" s="71"/>
      <c r="EXN64" s="71"/>
      <c r="EXO64" s="71"/>
      <c r="EXP64" s="71"/>
      <c r="EXQ64" s="71"/>
      <c r="EXR64" s="71"/>
      <c r="EXS64" s="71"/>
      <c r="EXT64" s="71"/>
      <c r="EXU64" s="71"/>
      <c r="EXV64" s="71"/>
      <c r="EXW64" s="71"/>
      <c r="EXX64" s="71"/>
      <c r="EXY64" s="71"/>
      <c r="EXZ64" s="71"/>
      <c r="EYA64" s="71"/>
      <c r="EYB64" s="71"/>
      <c r="EYC64" s="71"/>
      <c r="EYD64" s="71"/>
      <c r="EYE64" s="71"/>
      <c r="EYF64" s="71"/>
      <c r="EYG64" s="71"/>
      <c r="EYH64" s="71"/>
      <c r="EYI64" s="71"/>
      <c r="EYJ64" s="71"/>
      <c r="EYK64" s="71"/>
      <c r="EYL64" s="71"/>
      <c r="EYM64" s="71"/>
      <c r="EYN64" s="71"/>
      <c r="EYO64" s="71"/>
      <c r="EYP64" s="71"/>
      <c r="EYQ64" s="71"/>
      <c r="EYR64" s="71"/>
      <c r="EYS64" s="71"/>
      <c r="EYT64" s="71"/>
      <c r="EYU64" s="71"/>
      <c r="EYV64" s="71"/>
      <c r="EYW64" s="71"/>
      <c r="EYX64" s="71"/>
      <c r="EYY64" s="71"/>
      <c r="EYZ64" s="71"/>
      <c r="EZA64" s="71"/>
      <c r="EZB64" s="71"/>
      <c r="EZC64" s="71"/>
      <c r="EZD64" s="71"/>
      <c r="EZE64" s="71"/>
      <c r="EZF64" s="71"/>
      <c r="EZG64" s="71"/>
      <c r="EZH64" s="71"/>
      <c r="EZI64" s="71"/>
      <c r="EZJ64" s="71"/>
      <c r="EZK64" s="71"/>
      <c r="EZL64" s="71"/>
      <c r="EZM64" s="71"/>
      <c r="EZN64" s="71"/>
      <c r="EZO64" s="71"/>
      <c r="EZP64" s="71"/>
      <c r="EZQ64" s="71"/>
      <c r="EZR64" s="71"/>
      <c r="EZS64" s="71"/>
      <c r="EZT64" s="71"/>
      <c r="EZU64" s="71"/>
      <c r="EZV64" s="71"/>
      <c r="EZW64" s="71"/>
      <c r="EZX64" s="71"/>
      <c r="EZY64" s="71"/>
      <c r="EZZ64" s="71"/>
      <c r="FAA64" s="71"/>
      <c r="FAB64" s="71"/>
      <c r="FAC64" s="71"/>
      <c r="FAD64" s="71"/>
      <c r="FAE64" s="71"/>
      <c r="FAF64" s="71"/>
      <c r="FAG64" s="71"/>
      <c r="FAH64" s="71"/>
      <c r="FAI64" s="71"/>
      <c r="FAJ64" s="71"/>
      <c r="FAK64" s="71"/>
      <c r="FAL64" s="71"/>
      <c r="FAM64" s="71"/>
      <c r="FAN64" s="71"/>
      <c r="FAO64" s="71"/>
      <c r="FAP64" s="71"/>
      <c r="FAQ64" s="71"/>
      <c r="FAR64" s="71"/>
      <c r="FAS64" s="71"/>
      <c r="FAT64" s="71"/>
      <c r="FAU64" s="71"/>
      <c r="FAV64" s="71"/>
      <c r="FAW64" s="71"/>
      <c r="FAX64" s="71"/>
      <c r="FAY64" s="71"/>
      <c r="FAZ64" s="71"/>
      <c r="FBA64" s="71"/>
      <c r="FBB64" s="71"/>
      <c r="FBC64" s="71"/>
      <c r="FBD64" s="71"/>
      <c r="FBE64" s="71"/>
      <c r="FBF64" s="71"/>
      <c r="FBG64" s="71"/>
      <c r="FBH64" s="71"/>
      <c r="FBI64" s="71"/>
      <c r="FBJ64" s="71"/>
      <c r="FBK64" s="71"/>
      <c r="FBL64" s="71"/>
      <c r="FBM64" s="71"/>
      <c r="FBN64" s="71"/>
      <c r="FBO64" s="71"/>
      <c r="FBP64" s="71"/>
      <c r="FBQ64" s="71"/>
      <c r="FBR64" s="71"/>
      <c r="FBS64" s="71"/>
      <c r="FBT64" s="71"/>
      <c r="FBU64" s="71"/>
      <c r="FBV64" s="71"/>
      <c r="FBW64" s="71"/>
      <c r="FBX64" s="71"/>
      <c r="FBY64" s="71"/>
      <c r="FBZ64" s="71"/>
      <c r="FCA64" s="71"/>
      <c r="FCB64" s="71"/>
      <c r="FCC64" s="71"/>
      <c r="FCD64" s="71"/>
      <c r="FCE64" s="71"/>
      <c r="FCF64" s="71"/>
      <c r="FCG64" s="71"/>
      <c r="FCH64" s="71"/>
      <c r="FCI64" s="71"/>
      <c r="FCJ64" s="71"/>
      <c r="FCK64" s="71"/>
      <c r="FCL64" s="71"/>
      <c r="FCM64" s="71"/>
      <c r="FCN64" s="71"/>
      <c r="FCO64" s="71"/>
      <c r="FCP64" s="71"/>
      <c r="FCQ64" s="71"/>
      <c r="FCR64" s="71"/>
      <c r="FCS64" s="71"/>
      <c r="FCT64" s="71"/>
      <c r="FCU64" s="71"/>
      <c r="FCV64" s="71"/>
      <c r="FCW64" s="71"/>
      <c r="FCX64" s="71"/>
      <c r="FCY64" s="71"/>
      <c r="FCZ64" s="71"/>
      <c r="FDA64" s="71"/>
      <c r="FDB64" s="71"/>
      <c r="FDC64" s="71"/>
      <c r="FDD64" s="71"/>
      <c r="FDE64" s="71"/>
      <c r="FDF64" s="71"/>
      <c r="FDG64" s="71"/>
      <c r="FDH64" s="71"/>
      <c r="FDI64" s="71"/>
      <c r="FDJ64" s="71"/>
      <c r="FDK64" s="71"/>
      <c r="FDL64" s="71"/>
      <c r="FDM64" s="71"/>
      <c r="FDN64" s="71"/>
      <c r="FDO64" s="71"/>
      <c r="FDP64" s="71"/>
      <c r="FDQ64" s="71"/>
      <c r="FDR64" s="71"/>
      <c r="FDS64" s="71"/>
      <c r="FDT64" s="71"/>
      <c r="FDU64" s="71"/>
      <c r="FDV64" s="71"/>
      <c r="FDW64" s="71"/>
      <c r="FDX64" s="71"/>
      <c r="FDY64" s="71"/>
      <c r="FDZ64" s="71"/>
      <c r="FEA64" s="71"/>
      <c r="FEB64" s="71"/>
      <c r="FEC64" s="71"/>
      <c r="FED64" s="71"/>
      <c r="FEE64" s="71"/>
      <c r="FEF64" s="71"/>
      <c r="FEG64" s="71"/>
      <c r="FEH64" s="71"/>
      <c r="FEI64" s="71"/>
      <c r="FEJ64" s="71"/>
      <c r="FEK64" s="71"/>
      <c r="FEL64" s="71"/>
      <c r="FEM64" s="71"/>
      <c r="FEN64" s="71"/>
      <c r="FEO64" s="71"/>
      <c r="FEP64" s="71"/>
      <c r="FEQ64" s="71"/>
      <c r="FER64" s="71"/>
      <c r="FES64" s="71"/>
      <c r="FET64" s="71"/>
      <c r="FEU64" s="71"/>
      <c r="FEV64" s="71"/>
      <c r="FEW64" s="71"/>
      <c r="FEX64" s="71"/>
      <c r="FEY64" s="71"/>
      <c r="FEZ64" s="71"/>
      <c r="FFA64" s="71"/>
      <c r="FFB64" s="71"/>
      <c r="FFC64" s="71"/>
      <c r="FFD64" s="71"/>
      <c r="FFE64" s="71"/>
      <c r="FFF64" s="71"/>
      <c r="FFG64" s="71"/>
      <c r="FFH64" s="71"/>
      <c r="FFI64" s="71"/>
      <c r="FFJ64" s="71"/>
      <c r="FFK64" s="71"/>
      <c r="FFL64" s="71"/>
      <c r="FFM64" s="71"/>
      <c r="FFN64" s="71"/>
      <c r="FFO64" s="71"/>
      <c r="FFP64" s="71"/>
      <c r="FFQ64" s="71"/>
      <c r="FFR64" s="71"/>
      <c r="FFS64" s="71"/>
      <c r="FFT64" s="71"/>
      <c r="FFU64" s="71"/>
      <c r="FFV64" s="71"/>
      <c r="FFW64" s="71"/>
      <c r="FFX64" s="71"/>
      <c r="FFY64" s="71"/>
      <c r="FFZ64" s="71"/>
      <c r="FGA64" s="71"/>
      <c r="FGB64" s="71"/>
      <c r="FGC64" s="71"/>
      <c r="FGD64" s="71"/>
      <c r="FGE64" s="71"/>
      <c r="FGF64" s="71"/>
      <c r="FGG64" s="71"/>
      <c r="FGH64" s="71"/>
      <c r="FGI64" s="71"/>
      <c r="FGJ64" s="71"/>
      <c r="FGK64" s="71"/>
      <c r="FGL64" s="71"/>
      <c r="FGM64" s="71"/>
      <c r="FGN64" s="71"/>
      <c r="FGO64" s="71"/>
      <c r="FGP64" s="71"/>
      <c r="FGQ64" s="71"/>
      <c r="FGR64" s="71"/>
      <c r="FGS64" s="71"/>
      <c r="FGT64" s="71"/>
      <c r="FGU64" s="71"/>
      <c r="FGV64" s="71"/>
      <c r="FGW64" s="71"/>
      <c r="FGX64" s="71"/>
      <c r="FGY64" s="71"/>
      <c r="FGZ64" s="71"/>
      <c r="FHA64" s="71"/>
      <c r="FHB64" s="71"/>
      <c r="FHC64" s="71"/>
      <c r="FHD64" s="71"/>
      <c r="FHE64" s="71"/>
      <c r="FHF64" s="71"/>
      <c r="FHG64" s="71"/>
      <c r="FHH64" s="71"/>
      <c r="FHI64" s="71"/>
      <c r="FHJ64" s="71"/>
      <c r="FHK64" s="71"/>
      <c r="FHL64" s="71"/>
      <c r="FHM64" s="71"/>
      <c r="FHN64" s="71"/>
      <c r="FHO64" s="71"/>
      <c r="FHP64" s="71"/>
      <c r="FHQ64" s="71"/>
      <c r="FHR64" s="71"/>
      <c r="FHS64" s="71"/>
      <c r="FHT64" s="71"/>
      <c r="FHU64" s="71"/>
      <c r="FHV64" s="71"/>
      <c r="FHW64" s="71"/>
      <c r="FHX64" s="71"/>
      <c r="FHY64" s="71"/>
      <c r="FHZ64" s="71"/>
      <c r="FIA64" s="71"/>
      <c r="FIB64" s="71"/>
      <c r="FIC64" s="71"/>
      <c r="FID64" s="71"/>
      <c r="FIE64" s="71"/>
      <c r="FIF64" s="71"/>
      <c r="FIG64" s="71"/>
      <c r="FIH64" s="71"/>
      <c r="FII64" s="71"/>
      <c r="FIJ64" s="71"/>
      <c r="FIK64" s="71"/>
      <c r="FIL64" s="71"/>
      <c r="FIM64" s="71"/>
      <c r="FIN64" s="71"/>
      <c r="FIO64" s="71"/>
      <c r="FIP64" s="71"/>
      <c r="FIQ64" s="71"/>
      <c r="FIR64" s="71"/>
      <c r="FIS64" s="71"/>
      <c r="FIT64" s="71"/>
      <c r="FIU64" s="71"/>
      <c r="FIV64" s="71"/>
      <c r="FIW64" s="71"/>
      <c r="FIX64" s="71"/>
      <c r="FIY64" s="71"/>
      <c r="FIZ64" s="71"/>
      <c r="FJA64" s="71"/>
      <c r="FJB64" s="71"/>
      <c r="FJC64" s="71"/>
      <c r="FJD64" s="71"/>
      <c r="FJE64" s="71"/>
      <c r="FJF64" s="71"/>
      <c r="FJG64" s="71"/>
      <c r="FJH64" s="71"/>
      <c r="FJI64" s="71"/>
      <c r="FJJ64" s="71"/>
      <c r="FJK64" s="71"/>
      <c r="FJL64" s="71"/>
      <c r="FJM64" s="71"/>
      <c r="FJN64" s="71"/>
      <c r="FJO64" s="71"/>
      <c r="FJP64" s="71"/>
      <c r="FJQ64" s="71"/>
      <c r="FJR64" s="71"/>
      <c r="FJS64" s="71"/>
      <c r="FJT64" s="71"/>
      <c r="FJU64" s="71"/>
      <c r="FJV64" s="71"/>
      <c r="FJW64" s="71"/>
      <c r="FJX64" s="71"/>
      <c r="FJY64" s="71"/>
      <c r="FJZ64" s="71"/>
      <c r="FKA64" s="71"/>
      <c r="FKB64" s="71"/>
      <c r="FKC64" s="71"/>
      <c r="FKD64" s="71"/>
      <c r="FKE64" s="71"/>
      <c r="FKF64" s="71"/>
      <c r="FKG64" s="71"/>
      <c r="FKH64" s="71"/>
      <c r="FKI64" s="71"/>
      <c r="FKJ64" s="71"/>
      <c r="FKK64" s="71"/>
      <c r="FKL64" s="71"/>
      <c r="FKM64" s="71"/>
      <c r="FKN64" s="71"/>
      <c r="FKO64" s="71"/>
      <c r="FKP64" s="71"/>
      <c r="FKQ64" s="71"/>
      <c r="FKR64" s="71"/>
      <c r="FKS64" s="71"/>
      <c r="FKT64" s="71"/>
      <c r="FKU64" s="71"/>
      <c r="FKV64" s="71"/>
      <c r="FKW64" s="71"/>
      <c r="FKX64" s="71"/>
      <c r="FKY64" s="71"/>
      <c r="FKZ64" s="71"/>
      <c r="FLA64" s="71"/>
      <c r="FLB64" s="71"/>
      <c r="FLC64" s="71"/>
      <c r="FLD64" s="71"/>
      <c r="FLE64" s="71"/>
      <c r="FLF64" s="71"/>
      <c r="FLG64" s="71"/>
      <c r="FLH64" s="71"/>
      <c r="FLI64" s="71"/>
      <c r="FLJ64" s="71"/>
      <c r="FLK64" s="71"/>
      <c r="FLL64" s="71"/>
      <c r="FLM64" s="71"/>
      <c r="FLN64" s="71"/>
      <c r="FLO64" s="71"/>
      <c r="FLP64" s="71"/>
      <c r="FLQ64" s="71"/>
      <c r="FLR64" s="71"/>
      <c r="FLS64" s="71"/>
      <c r="FLT64" s="71"/>
      <c r="FLU64" s="71"/>
      <c r="FLV64" s="71"/>
      <c r="FLW64" s="71"/>
      <c r="FLX64" s="71"/>
      <c r="FLY64" s="71"/>
      <c r="FLZ64" s="71"/>
      <c r="FMA64" s="71"/>
      <c r="FMB64" s="71"/>
      <c r="FMC64" s="71"/>
      <c r="FMD64" s="71"/>
      <c r="FME64" s="71"/>
      <c r="FMF64" s="71"/>
      <c r="FMG64" s="71"/>
      <c r="FMH64" s="71"/>
      <c r="FMI64" s="71"/>
      <c r="FMJ64" s="71"/>
      <c r="FMK64" s="71"/>
      <c r="FML64" s="71"/>
      <c r="FMM64" s="71"/>
      <c r="FMN64" s="71"/>
      <c r="FMO64" s="71"/>
      <c r="FMP64" s="71"/>
      <c r="FMQ64" s="71"/>
      <c r="FMR64" s="71"/>
      <c r="FMS64" s="71"/>
      <c r="FMT64" s="71"/>
      <c r="FMU64" s="71"/>
      <c r="FMV64" s="71"/>
      <c r="FMW64" s="71"/>
      <c r="FMX64" s="71"/>
      <c r="FMY64" s="71"/>
      <c r="FMZ64" s="71"/>
      <c r="FNA64" s="71"/>
      <c r="FNB64" s="71"/>
      <c r="FNC64" s="71"/>
      <c r="FND64" s="71"/>
      <c r="FNE64" s="71"/>
      <c r="FNF64" s="71"/>
      <c r="FNG64" s="71"/>
      <c r="FNH64" s="71"/>
      <c r="FNI64" s="71"/>
      <c r="FNJ64" s="71"/>
      <c r="FNK64" s="71"/>
      <c r="FNL64" s="71"/>
      <c r="FNM64" s="71"/>
      <c r="FNN64" s="71"/>
      <c r="FNO64" s="71"/>
      <c r="FNP64" s="71"/>
      <c r="FNQ64" s="71"/>
      <c r="FNR64" s="71"/>
      <c r="FNS64" s="71"/>
      <c r="FNT64" s="71"/>
      <c r="FNU64" s="71"/>
      <c r="FNV64" s="71"/>
      <c r="FNW64" s="71"/>
      <c r="FNX64" s="71"/>
      <c r="FNY64" s="71"/>
      <c r="FNZ64" s="71"/>
      <c r="FOA64" s="71"/>
      <c r="FOB64" s="71"/>
      <c r="FOC64" s="71"/>
      <c r="FOD64" s="71"/>
      <c r="FOE64" s="71"/>
      <c r="FOF64" s="71"/>
      <c r="FOG64" s="71"/>
      <c r="FOH64" s="71"/>
      <c r="FOI64" s="71"/>
      <c r="FOJ64" s="71"/>
      <c r="FOK64" s="71"/>
      <c r="FOL64" s="71"/>
      <c r="FOM64" s="71"/>
      <c r="FON64" s="71"/>
      <c r="FOO64" s="71"/>
      <c r="FOP64" s="71"/>
      <c r="FOQ64" s="71"/>
      <c r="FOR64" s="71"/>
      <c r="FOS64" s="71"/>
      <c r="FOT64" s="71"/>
      <c r="FOU64" s="71"/>
      <c r="FOV64" s="71"/>
      <c r="FOW64" s="71"/>
      <c r="FOX64" s="71"/>
      <c r="FOY64" s="71"/>
      <c r="FOZ64" s="71"/>
      <c r="FPA64" s="71"/>
      <c r="FPB64" s="71"/>
      <c r="FPC64" s="71"/>
      <c r="FPD64" s="71"/>
      <c r="FPE64" s="71"/>
      <c r="FPF64" s="71"/>
      <c r="FPG64" s="71"/>
      <c r="FPH64" s="71"/>
      <c r="FPI64" s="71"/>
      <c r="FPJ64" s="71"/>
      <c r="FPK64" s="71"/>
      <c r="FPL64" s="71"/>
      <c r="FPM64" s="71"/>
      <c r="FPN64" s="71"/>
      <c r="FPO64" s="71"/>
      <c r="FPP64" s="71"/>
      <c r="FPQ64" s="71"/>
      <c r="FPR64" s="71"/>
      <c r="FPS64" s="71"/>
      <c r="FPT64" s="71"/>
      <c r="FPU64" s="71"/>
      <c r="FPV64" s="71"/>
      <c r="FPW64" s="71"/>
      <c r="FPX64" s="71"/>
      <c r="FPY64" s="71"/>
      <c r="FPZ64" s="71"/>
      <c r="FQA64" s="71"/>
      <c r="FQB64" s="71"/>
      <c r="FQC64" s="71"/>
      <c r="FQD64" s="71"/>
      <c r="FQE64" s="71"/>
      <c r="FQF64" s="71"/>
      <c r="FQG64" s="71"/>
      <c r="FQH64" s="71"/>
      <c r="FQI64" s="71"/>
      <c r="FQJ64" s="71"/>
      <c r="FQK64" s="71"/>
      <c r="FQL64" s="71"/>
      <c r="FQM64" s="71"/>
      <c r="FQN64" s="71"/>
      <c r="FQO64" s="71"/>
      <c r="FQP64" s="71"/>
      <c r="FQQ64" s="71"/>
      <c r="FQR64" s="71"/>
      <c r="FQS64" s="71"/>
      <c r="FQT64" s="71"/>
      <c r="FQU64" s="71"/>
      <c r="FQV64" s="71"/>
      <c r="FQW64" s="71"/>
      <c r="FQX64" s="71"/>
      <c r="FQY64" s="71"/>
      <c r="FQZ64" s="71"/>
      <c r="FRA64" s="71"/>
      <c r="FRB64" s="71"/>
      <c r="FRC64" s="71"/>
      <c r="FRD64" s="71"/>
      <c r="FRE64" s="71"/>
      <c r="FRF64" s="71"/>
      <c r="FRG64" s="71"/>
      <c r="FRH64" s="71"/>
      <c r="FRI64" s="71"/>
      <c r="FRJ64" s="71"/>
      <c r="FRK64" s="71"/>
      <c r="FRL64" s="71"/>
      <c r="FRM64" s="71"/>
      <c r="FRN64" s="71"/>
      <c r="FRO64" s="71"/>
      <c r="FRP64" s="71"/>
      <c r="FRQ64" s="71"/>
      <c r="FRR64" s="71"/>
      <c r="FRS64" s="71"/>
      <c r="FRT64" s="71"/>
      <c r="FRU64" s="71"/>
      <c r="FRV64" s="71"/>
      <c r="FRW64" s="71"/>
      <c r="FRX64" s="71"/>
      <c r="FRY64" s="71"/>
      <c r="FRZ64" s="71"/>
      <c r="FSA64" s="71"/>
      <c r="FSB64" s="71"/>
      <c r="FSC64" s="71"/>
      <c r="FSD64" s="71"/>
      <c r="FSE64" s="71"/>
      <c r="FSF64" s="71"/>
      <c r="FSG64" s="71"/>
      <c r="FSH64" s="71"/>
      <c r="FSI64" s="71"/>
      <c r="FSJ64" s="71"/>
      <c r="FSK64" s="71"/>
      <c r="FSL64" s="71"/>
      <c r="FSM64" s="71"/>
      <c r="FSN64" s="71"/>
      <c r="FSO64" s="71"/>
      <c r="FSP64" s="71"/>
      <c r="FSQ64" s="71"/>
      <c r="FSR64" s="71"/>
      <c r="FSS64" s="71"/>
      <c r="FST64" s="71"/>
      <c r="FSU64" s="71"/>
      <c r="FSV64" s="71"/>
      <c r="FSW64" s="71"/>
      <c r="FSX64" s="71"/>
      <c r="FSY64" s="71"/>
      <c r="FSZ64" s="71"/>
      <c r="FTA64" s="71"/>
      <c r="FTB64" s="71"/>
      <c r="FTC64" s="71"/>
      <c r="FTD64" s="71"/>
      <c r="FTE64" s="71"/>
      <c r="FTF64" s="71"/>
      <c r="FTG64" s="71"/>
      <c r="FTH64" s="71"/>
      <c r="FTI64" s="71"/>
      <c r="FTJ64" s="71"/>
      <c r="FTK64" s="71"/>
      <c r="FTL64" s="71"/>
      <c r="FTM64" s="71"/>
      <c r="FTN64" s="71"/>
      <c r="FTO64" s="71"/>
      <c r="FTP64" s="71"/>
      <c r="FTQ64" s="71"/>
      <c r="FTR64" s="71"/>
      <c r="FTS64" s="71"/>
      <c r="FTT64" s="71"/>
      <c r="FTU64" s="71"/>
      <c r="FTV64" s="71"/>
      <c r="FTW64" s="71"/>
      <c r="FTX64" s="71"/>
      <c r="FTY64" s="71"/>
      <c r="FTZ64" s="71"/>
      <c r="FUA64" s="71"/>
      <c r="FUB64" s="71"/>
      <c r="FUC64" s="71"/>
      <c r="FUD64" s="71"/>
      <c r="FUE64" s="71"/>
      <c r="FUF64" s="71"/>
      <c r="FUG64" s="71"/>
      <c r="FUH64" s="71"/>
      <c r="FUI64" s="71"/>
      <c r="FUJ64" s="71"/>
      <c r="FUK64" s="71"/>
      <c r="FUL64" s="71"/>
      <c r="FUM64" s="71"/>
      <c r="FUN64" s="71"/>
      <c r="FUO64" s="71"/>
      <c r="FUP64" s="71"/>
      <c r="FUQ64" s="71"/>
      <c r="FUR64" s="71"/>
      <c r="FUS64" s="71"/>
      <c r="FUT64" s="71"/>
      <c r="FUU64" s="71"/>
      <c r="FUV64" s="71"/>
      <c r="FUW64" s="71"/>
      <c r="FUX64" s="71"/>
      <c r="FUY64" s="71"/>
      <c r="FUZ64" s="71"/>
      <c r="FVA64" s="71"/>
      <c r="FVB64" s="71"/>
      <c r="FVC64" s="71"/>
      <c r="FVD64" s="71"/>
      <c r="FVE64" s="71"/>
      <c r="FVF64" s="71"/>
      <c r="FVG64" s="71"/>
      <c r="FVH64" s="71"/>
      <c r="FVI64" s="71"/>
      <c r="FVJ64" s="71"/>
      <c r="FVK64" s="71"/>
      <c r="FVL64" s="71"/>
      <c r="FVM64" s="71"/>
      <c r="FVN64" s="71"/>
      <c r="FVO64" s="71"/>
      <c r="FVP64" s="71"/>
      <c r="FVQ64" s="71"/>
      <c r="FVR64" s="71"/>
      <c r="FVS64" s="71"/>
      <c r="FVT64" s="71"/>
      <c r="FVU64" s="71"/>
      <c r="FVV64" s="71"/>
      <c r="FVW64" s="71"/>
      <c r="FVX64" s="71"/>
      <c r="FVY64" s="71"/>
      <c r="FVZ64" s="71"/>
      <c r="FWA64" s="71"/>
      <c r="FWB64" s="71"/>
      <c r="FWC64" s="71"/>
      <c r="FWD64" s="71"/>
      <c r="FWE64" s="71"/>
      <c r="FWF64" s="71"/>
      <c r="FWG64" s="71"/>
      <c r="FWH64" s="71"/>
      <c r="FWI64" s="71"/>
      <c r="FWJ64" s="71"/>
      <c r="FWK64" s="71"/>
      <c r="FWL64" s="71"/>
      <c r="FWM64" s="71"/>
      <c r="FWN64" s="71"/>
      <c r="FWO64" s="71"/>
      <c r="FWP64" s="71"/>
      <c r="FWQ64" s="71"/>
      <c r="FWR64" s="71"/>
      <c r="FWS64" s="71"/>
      <c r="FWT64" s="71"/>
      <c r="FWU64" s="71"/>
      <c r="FWV64" s="71"/>
      <c r="FWW64" s="71"/>
      <c r="FWX64" s="71"/>
      <c r="FWY64" s="71"/>
      <c r="FWZ64" s="71"/>
      <c r="FXA64" s="71"/>
      <c r="FXB64" s="71"/>
      <c r="FXC64" s="71"/>
      <c r="FXD64" s="71"/>
      <c r="FXE64" s="71"/>
      <c r="FXF64" s="71"/>
      <c r="FXG64" s="71"/>
      <c r="FXH64" s="71"/>
      <c r="FXI64" s="71"/>
      <c r="FXJ64" s="71"/>
      <c r="FXK64" s="71"/>
      <c r="FXL64" s="71"/>
      <c r="FXM64" s="71"/>
      <c r="FXN64" s="71"/>
      <c r="FXO64" s="71"/>
      <c r="FXP64" s="71"/>
      <c r="FXQ64" s="71"/>
      <c r="FXR64" s="71"/>
      <c r="FXS64" s="71"/>
      <c r="FXT64" s="71"/>
      <c r="FXU64" s="71"/>
      <c r="FXV64" s="71"/>
      <c r="FXW64" s="71"/>
      <c r="FXX64" s="71"/>
      <c r="FXY64" s="71"/>
      <c r="FXZ64" s="71"/>
      <c r="FYA64" s="71"/>
      <c r="FYB64" s="71"/>
      <c r="FYC64" s="71"/>
      <c r="FYD64" s="71"/>
      <c r="FYE64" s="71"/>
      <c r="FYF64" s="71"/>
      <c r="FYG64" s="71"/>
      <c r="FYH64" s="71"/>
      <c r="FYI64" s="71"/>
      <c r="FYJ64" s="71"/>
      <c r="FYK64" s="71"/>
      <c r="FYL64" s="71"/>
      <c r="FYM64" s="71"/>
      <c r="FYN64" s="71"/>
      <c r="FYO64" s="71"/>
      <c r="FYP64" s="71"/>
      <c r="FYQ64" s="71"/>
      <c r="FYR64" s="71"/>
      <c r="FYS64" s="71"/>
      <c r="FYT64" s="71"/>
      <c r="FYU64" s="71"/>
      <c r="FYV64" s="71"/>
      <c r="FYW64" s="71"/>
      <c r="FYX64" s="71"/>
      <c r="FYY64" s="71"/>
      <c r="FYZ64" s="71"/>
      <c r="FZA64" s="71"/>
      <c r="FZB64" s="71"/>
      <c r="FZC64" s="71"/>
      <c r="FZD64" s="71"/>
      <c r="FZE64" s="71"/>
      <c r="FZF64" s="71"/>
      <c r="FZG64" s="71"/>
      <c r="FZH64" s="71"/>
      <c r="FZI64" s="71"/>
      <c r="FZJ64" s="71"/>
      <c r="FZK64" s="71"/>
      <c r="FZL64" s="71"/>
      <c r="FZM64" s="71"/>
      <c r="FZN64" s="71"/>
      <c r="FZO64" s="71"/>
      <c r="FZP64" s="71"/>
      <c r="FZQ64" s="71"/>
      <c r="FZR64" s="71"/>
      <c r="FZS64" s="71"/>
      <c r="FZT64" s="71"/>
      <c r="FZU64" s="71"/>
      <c r="FZV64" s="71"/>
      <c r="FZW64" s="71"/>
      <c r="FZX64" s="71"/>
      <c r="FZY64" s="71"/>
      <c r="FZZ64" s="71"/>
      <c r="GAA64" s="71"/>
      <c r="GAB64" s="71"/>
      <c r="GAC64" s="71"/>
      <c r="GAD64" s="71"/>
      <c r="GAE64" s="71"/>
      <c r="GAF64" s="71"/>
      <c r="GAG64" s="71"/>
      <c r="GAH64" s="71"/>
      <c r="GAI64" s="71"/>
      <c r="GAJ64" s="71"/>
      <c r="GAK64" s="71"/>
      <c r="GAL64" s="71"/>
      <c r="GAM64" s="71"/>
      <c r="GAN64" s="71"/>
      <c r="GAO64" s="71"/>
      <c r="GAP64" s="71"/>
      <c r="GAQ64" s="71"/>
      <c r="GAR64" s="71"/>
      <c r="GAS64" s="71"/>
      <c r="GAT64" s="71"/>
      <c r="GAU64" s="71"/>
      <c r="GAV64" s="71"/>
      <c r="GAW64" s="71"/>
      <c r="GAX64" s="71"/>
      <c r="GAY64" s="71"/>
      <c r="GAZ64" s="71"/>
      <c r="GBA64" s="71"/>
      <c r="GBB64" s="71"/>
      <c r="GBC64" s="71"/>
      <c r="GBD64" s="71"/>
      <c r="GBE64" s="71"/>
      <c r="GBF64" s="71"/>
      <c r="GBG64" s="71"/>
      <c r="GBH64" s="71"/>
      <c r="GBI64" s="71"/>
      <c r="GBJ64" s="71"/>
      <c r="GBK64" s="71"/>
      <c r="GBL64" s="71"/>
      <c r="GBM64" s="71"/>
      <c r="GBN64" s="71"/>
      <c r="GBO64" s="71"/>
      <c r="GBP64" s="71"/>
      <c r="GBQ64" s="71"/>
      <c r="GBR64" s="71"/>
      <c r="GBS64" s="71"/>
      <c r="GBT64" s="71"/>
      <c r="GBU64" s="71"/>
      <c r="GBV64" s="71"/>
      <c r="GBW64" s="71"/>
      <c r="GBX64" s="71"/>
      <c r="GBY64" s="71"/>
      <c r="GBZ64" s="71"/>
      <c r="GCA64" s="71"/>
      <c r="GCB64" s="71"/>
      <c r="GCC64" s="71"/>
      <c r="GCD64" s="71"/>
      <c r="GCE64" s="71"/>
      <c r="GCF64" s="71"/>
      <c r="GCG64" s="71"/>
      <c r="GCH64" s="71"/>
      <c r="GCI64" s="71"/>
      <c r="GCJ64" s="71"/>
      <c r="GCK64" s="71"/>
      <c r="GCL64" s="71"/>
      <c r="GCM64" s="71"/>
      <c r="GCN64" s="71"/>
      <c r="GCO64" s="71"/>
      <c r="GCP64" s="71"/>
      <c r="GCQ64" s="71"/>
      <c r="GCR64" s="71"/>
      <c r="GCS64" s="71"/>
      <c r="GCT64" s="71"/>
      <c r="GCU64" s="71"/>
      <c r="GCV64" s="71"/>
      <c r="GCW64" s="71"/>
      <c r="GCX64" s="71"/>
      <c r="GCY64" s="71"/>
      <c r="GCZ64" s="71"/>
      <c r="GDA64" s="71"/>
      <c r="GDB64" s="71"/>
      <c r="GDC64" s="71"/>
      <c r="GDD64" s="71"/>
      <c r="GDE64" s="71"/>
      <c r="GDF64" s="71"/>
      <c r="GDG64" s="71"/>
      <c r="GDH64" s="71"/>
      <c r="GDI64" s="71"/>
      <c r="GDJ64" s="71"/>
      <c r="GDK64" s="71"/>
      <c r="GDL64" s="71"/>
      <c r="GDM64" s="71"/>
      <c r="GDN64" s="71"/>
      <c r="GDO64" s="71"/>
      <c r="GDP64" s="71"/>
      <c r="GDQ64" s="71"/>
      <c r="GDR64" s="71"/>
      <c r="GDS64" s="71"/>
      <c r="GDT64" s="71"/>
      <c r="GDU64" s="71"/>
      <c r="GDV64" s="71"/>
      <c r="GDW64" s="71"/>
      <c r="GDX64" s="71"/>
      <c r="GDY64" s="71"/>
      <c r="GDZ64" s="71"/>
      <c r="GEA64" s="71"/>
      <c r="GEB64" s="71"/>
      <c r="GEC64" s="71"/>
      <c r="GED64" s="71"/>
      <c r="GEE64" s="71"/>
      <c r="GEF64" s="71"/>
      <c r="GEG64" s="71"/>
      <c r="GEH64" s="71"/>
      <c r="GEI64" s="71"/>
      <c r="GEJ64" s="71"/>
      <c r="GEK64" s="71"/>
      <c r="GEL64" s="71"/>
      <c r="GEM64" s="71"/>
      <c r="GEN64" s="71"/>
      <c r="GEO64" s="71"/>
      <c r="GEP64" s="71"/>
      <c r="GEQ64" s="71"/>
      <c r="GER64" s="71"/>
      <c r="GES64" s="71"/>
      <c r="GET64" s="71"/>
      <c r="GEU64" s="71"/>
      <c r="GEV64" s="71"/>
      <c r="GEW64" s="71"/>
      <c r="GEX64" s="71"/>
      <c r="GEY64" s="71"/>
      <c r="GEZ64" s="71"/>
      <c r="GFA64" s="71"/>
      <c r="GFB64" s="71"/>
      <c r="GFC64" s="71"/>
      <c r="GFD64" s="71"/>
      <c r="GFE64" s="71"/>
      <c r="GFF64" s="71"/>
      <c r="GFG64" s="71"/>
      <c r="GFH64" s="71"/>
      <c r="GFI64" s="71"/>
      <c r="GFJ64" s="71"/>
      <c r="GFK64" s="71"/>
      <c r="GFL64" s="71"/>
      <c r="GFM64" s="71"/>
      <c r="GFN64" s="71"/>
      <c r="GFO64" s="71"/>
      <c r="GFP64" s="71"/>
      <c r="GFQ64" s="71"/>
      <c r="GFR64" s="71"/>
      <c r="GFS64" s="71"/>
      <c r="GFT64" s="71"/>
      <c r="GFU64" s="71"/>
      <c r="GFV64" s="71"/>
      <c r="GFW64" s="71"/>
      <c r="GFX64" s="71"/>
      <c r="GFY64" s="71"/>
      <c r="GFZ64" s="71"/>
      <c r="GGA64" s="71"/>
      <c r="GGB64" s="71"/>
      <c r="GGC64" s="71"/>
      <c r="GGD64" s="71"/>
      <c r="GGE64" s="71"/>
      <c r="GGF64" s="71"/>
      <c r="GGG64" s="71"/>
      <c r="GGH64" s="71"/>
      <c r="GGI64" s="71"/>
      <c r="GGJ64" s="71"/>
      <c r="GGK64" s="71"/>
      <c r="GGL64" s="71"/>
      <c r="GGM64" s="71"/>
      <c r="GGN64" s="71"/>
      <c r="GGO64" s="71"/>
      <c r="GGP64" s="71"/>
      <c r="GGQ64" s="71"/>
      <c r="GGR64" s="71"/>
      <c r="GGS64" s="71"/>
      <c r="GGT64" s="71"/>
      <c r="GGU64" s="71"/>
      <c r="GGV64" s="71"/>
      <c r="GGW64" s="71"/>
      <c r="GGX64" s="71"/>
      <c r="GGY64" s="71"/>
      <c r="GGZ64" s="71"/>
      <c r="GHA64" s="71"/>
      <c r="GHB64" s="71"/>
      <c r="GHC64" s="71"/>
      <c r="GHD64" s="71"/>
      <c r="GHE64" s="71"/>
      <c r="GHF64" s="71"/>
      <c r="GHG64" s="71"/>
      <c r="GHH64" s="71"/>
      <c r="GHI64" s="71"/>
      <c r="GHJ64" s="71"/>
      <c r="GHK64" s="71"/>
      <c r="GHL64" s="71"/>
      <c r="GHM64" s="71"/>
      <c r="GHN64" s="71"/>
      <c r="GHO64" s="71"/>
      <c r="GHP64" s="71"/>
      <c r="GHQ64" s="71"/>
      <c r="GHR64" s="71"/>
      <c r="GHS64" s="71"/>
      <c r="GHT64" s="71"/>
      <c r="GHU64" s="71"/>
      <c r="GHV64" s="71"/>
      <c r="GHW64" s="71"/>
      <c r="GHX64" s="71"/>
      <c r="GHY64" s="71"/>
      <c r="GHZ64" s="71"/>
      <c r="GIA64" s="71"/>
      <c r="GIB64" s="71"/>
      <c r="GIC64" s="71"/>
      <c r="GID64" s="71"/>
      <c r="GIE64" s="71"/>
      <c r="GIF64" s="71"/>
      <c r="GIG64" s="71"/>
      <c r="GIH64" s="71"/>
      <c r="GII64" s="71"/>
      <c r="GIJ64" s="71"/>
      <c r="GIK64" s="71"/>
      <c r="GIL64" s="71"/>
      <c r="GIM64" s="71"/>
      <c r="GIN64" s="71"/>
      <c r="GIO64" s="71"/>
      <c r="GIP64" s="71"/>
      <c r="GIQ64" s="71"/>
      <c r="GIR64" s="71"/>
      <c r="GIS64" s="71"/>
      <c r="GIT64" s="71"/>
      <c r="GIU64" s="71"/>
      <c r="GIV64" s="71"/>
      <c r="GIW64" s="71"/>
      <c r="GIX64" s="71"/>
      <c r="GIY64" s="71"/>
      <c r="GIZ64" s="71"/>
      <c r="GJA64" s="71"/>
      <c r="GJB64" s="71"/>
      <c r="GJC64" s="71"/>
      <c r="GJD64" s="71"/>
      <c r="GJE64" s="71"/>
      <c r="GJF64" s="71"/>
      <c r="GJG64" s="71"/>
      <c r="GJH64" s="71"/>
      <c r="GJI64" s="71"/>
      <c r="GJJ64" s="71"/>
      <c r="GJK64" s="71"/>
      <c r="GJL64" s="71"/>
      <c r="GJM64" s="71"/>
      <c r="GJN64" s="71"/>
      <c r="GJO64" s="71"/>
      <c r="GJP64" s="71"/>
      <c r="GJQ64" s="71"/>
      <c r="GJR64" s="71"/>
      <c r="GJS64" s="71"/>
      <c r="GJT64" s="71"/>
      <c r="GJU64" s="71"/>
      <c r="GJV64" s="71"/>
      <c r="GJW64" s="71"/>
      <c r="GJX64" s="71"/>
      <c r="GJY64" s="71"/>
      <c r="GJZ64" s="71"/>
      <c r="GKA64" s="71"/>
      <c r="GKB64" s="71"/>
      <c r="GKC64" s="71"/>
      <c r="GKD64" s="71"/>
      <c r="GKE64" s="71"/>
      <c r="GKF64" s="71"/>
      <c r="GKG64" s="71"/>
      <c r="GKH64" s="71"/>
      <c r="GKI64" s="71"/>
      <c r="GKJ64" s="71"/>
      <c r="GKK64" s="71"/>
      <c r="GKL64" s="71"/>
      <c r="GKM64" s="71"/>
      <c r="GKN64" s="71"/>
      <c r="GKO64" s="71"/>
      <c r="GKP64" s="71"/>
      <c r="GKQ64" s="71"/>
      <c r="GKR64" s="71"/>
      <c r="GKS64" s="71"/>
      <c r="GKT64" s="71"/>
      <c r="GKU64" s="71"/>
      <c r="GKV64" s="71"/>
      <c r="GKW64" s="71"/>
      <c r="GKX64" s="71"/>
      <c r="GKY64" s="71"/>
      <c r="GKZ64" s="71"/>
      <c r="GLA64" s="71"/>
      <c r="GLB64" s="71"/>
      <c r="GLC64" s="71"/>
      <c r="GLD64" s="71"/>
      <c r="GLE64" s="71"/>
      <c r="GLF64" s="71"/>
      <c r="GLG64" s="71"/>
      <c r="GLH64" s="71"/>
      <c r="GLI64" s="71"/>
      <c r="GLJ64" s="71"/>
      <c r="GLK64" s="71"/>
      <c r="GLL64" s="71"/>
      <c r="GLM64" s="71"/>
      <c r="GLN64" s="71"/>
      <c r="GLO64" s="71"/>
      <c r="GLP64" s="71"/>
      <c r="GLQ64" s="71"/>
      <c r="GLR64" s="71"/>
      <c r="GLS64" s="71"/>
      <c r="GLT64" s="71"/>
      <c r="GLU64" s="71"/>
      <c r="GLV64" s="71"/>
      <c r="GLW64" s="71"/>
      <c r="GLX64" s="71"/>
      <c r="GLY64" s="71"/>
      <c r="GLZ64" s="71"/>
      <c r="GMA64" s="71"/>
      <c r="GMB64" s="71"/>
      <c r="GMC64" s="71"/>
      <c r="GMD64" s="71"/>
      <c r="GME64" s="71"/>
      <c r="GMF64" s="71"/>
      <c r="GMG64" s="71"/>
      <c r="GMH64" s="71"/>
      <c r="GMI64" s="71"/>
      <c r="GMJ64" s="71"/>
      <c r="GMK64" s="71"/>
      <c r="GML64" s="71"/>
      <c r="GMM64" s="71"/>
      <c r="GMN64" s="71"/>
      <c r="GMO64" s="71"/>
      <c r="GMP64" s="71"/>
      <c r="GMQ64" s="71"/>
      <c r="GMR64" s="71"/>
      <c r="GMS64" s="71"/>
      <c r="GMT64" s="71"/>
      <c r="GMU64" s="71"/>
      <c r="GMV64" s="71"/>
      <c r="GMW64" s="71"/>
      <c r="GMX64" s="71"/>
      <c r="GMY64" s="71"/>
      <c r="GMZ64" s="71"/>
      <c r="GNA64" s="71"/>
      <c r="GNB64" s="71"/>
      <c r="GNC64" s="71"/>
      <c r="GND64" s="71"/>
      <c r="GNE64" s="71"/>
      <c r="GNF64" s="71"/>
      <c r="GNG64" s="71"/>
      <c r="GNH64" s="71"/>
      <c r="GNI64" s="71"/>
      <c r="GNJ64" s="71"/>
      <c r="GNK64" s="71"/>
      <c r="GNL64" s="71"/>
      <c r="GNM64" s="71"/>
      <c r="GNN64" s="71"/>
      <c r="GNO64" s="71"/>
      <c r="GNP64" s="71"/>
      <c r="GNQ64" s="71"/>
      <c r="GNR64" s="71"/>
      <c r="GNS64" s="71"/>
      <c r="GNT64" s="71"/>
      <c r="GNU64" s="71"/>
      <c r="GNV64" s="71"/>
      <c r="GNW64" s="71"/>
      <c r="GNX64" s="71"/>
      <c r="GNY64" s="71"/>
      <c r="GNZ64" s="71"/>
      <c r="GOA64" s="71"/>
      <c r="GOB64" s="71"/>
      <c r="GOC64" s="71"/>
      <c r="GOD64" s="71"/>
      <c r="GOE64" s="71"/>
      <c r="GOF64" s="71"/>
      <c r="GOG64" s="71"/>
      <c r="GOH64" s="71"/>
      <c r="GOI64" s="71"/>
      <c r="GOJ64" s="71"/>
      <c r="GOK64" s="71"/>
      <c r="GOL64" s="71"/>
      <c r="GOM64" s="71"/>
      <c r="GON64" s="71"/>
      <c r="GOO64" s="71"/>
      <c r="GOP64" s="71"/>
      <c r="GOQ64" s="71"/>
      <c r="GOR64" s="71"/>
      <c r="GOS64" s="71"/>
      <c r="GOT64" s="71"/>
      <c r="GOU64" s="71"/>
      <c r="GOV64" s="71"/>
      <c r="GOW64" s="71"/>
      <c r="GOX64" s="71"/>
      <c r="GOY64" s="71"/>
      <c r="GOZ64" s="71"/>
      <c r="GPA64" s="71"/>
      <c r="GPB64" s="71"/>
      <c r="GPC64" s="71"/>
      <c r="GPD64" s="71"/>
      <c r="GPE64" s="71"/>
      <c r="GPF64" s="71"/>
      <c r="GPG64" s="71"/>
      <c r="GPH64" s="71"/>
      <c r="GPI64" s="71"/>
      <c r="GPJ64" s="71"/>
      <c r="GPK64" s="71"/>
      <c r="GPL64" s="71"/>
      <c r="GPM64" s="71"/>
      <c r="GPN64" s="71"/>
      <c r="GPO64" s="71"/>
      <c r="GPP64" s="71"/>
      <c r="GPQ64" s="71"/>
      <c r="GPR64" s="71"/>
      <c r="GPS64" s="71"/>
      <c r="GPT64" s="71"/>
      <c r="GPU64" s="71"/>
      <c r="GPV64" s="71"/>
      <c r="GPW64" s="71"/>
      <c r="GPX64" s="71"/>
      <c r="GPY64" s="71"/>
      <c r="GPZ64" s="71"/>
      <c r="GQA64" s="71"/>
      <c r="GQB64" s="71"/>
      <c r="GQC64" s="71"/>
      <c r="GQD64" s="71"/>
      <c r="GQE64" s="71"/>
      <c r="GQF64" s="71"/>
      <c r="GQG64" s="71"/>
      <c r="GQH64" s="71"/>
      <c r="GQI64" s="71"/>
      <c r="GQJ64" s="71"/>
      <c r="GQK64" s="71"/>
      <c r="GQL64" s="71"/>
      <c r="GQM64" s="71"/>
      <c r="GQN64" s="71"/>
      <c r="GQO64" s="71"/>
      <c r="GQP64" s="71"/>
      <c r="GQQ64" s="71"/>
      <c r="GQR64" s="71"/>
      <c r="GQS64" s="71"/>
      <c r="GQT64" s="71"/>
      <c r="GQU64" s="71"/>
      <c r="GQV64" s="71"/>
      <c r="GQW64" s="71"/>
      <c r="GQX64" s="71"/>
      <c r="GQY64" s="71"/>
      <c r="GQZ64" s="71"/>
      <c r="GRA64" s="71"/>
      <c r="GRB64" s="71"/>
      <c r="GRC64" s="71"/>
      <c r="GRD64" s="71"/>
      <c r="GRE64" s="71"/>
      <c r="GRF64" s="71"/>
      <c r="GRG64" s="71"/>
      <c r="GRH64" s="71"/>
      <c r="GRI64" s="71"/>
      <c r="GRJ64" s="71"/>
      <c r="GRK64" s="71"/>
      <c r="GRL64" s="71"/>
      <c r="GRM64" s="71"/>
      <c r="GRN64" s="71"/>
      <c r="GRO64" s="71"/>
      <c r="GRP64" s="71"/>
      <c r="GRQ64" s="71"/>
      <c r="GRR64" s="71"/>
      <c r="GRS64" s="71"/>
      <c r="GRT64" s="71"/>
      <c r="GRU64" s="71"/>
      <c r="GRV64" s="71"/>
      <c r="GRW64" s="71"/>
      <c r="GRX64" s="71"/>
      <c r="GRY64" s="71"/>
      <c r="GRZ64" s="71"/>
      <c r="GSA64" s="71"/>
      <c r="GSB64" s="71"/>
      <c r="GSC64" s="71"/>
      <c r="GSD64" s="71"/>
      <c r="GSE64" s="71"/>
      <c r="GSF64" s="71"/>
      <c r="GSG64" s="71"/>
      <c r="GSH64" s="71"/>
      <c r="GSI64" s="71"/>
      <c r="GSJ64" s="71"/>
      <c r="GSK64" s="71"/>
      <c r="GSL64" s="71"/>
      <c r="GSM64" s="71"/>
      <c r="GSN64" s="71"/>
      <c r="GSO64" s="71"/>
      <c r="GSP64" s="71"/>
      <c r="GSQ64" s="71"/>
      <c r="GSR64" s="71"/>
      <c r="GSS64" s="71"/>
      <c r="GST64" s="71"/>
      <c r="GSU64" s="71"/>
      <c r="GSV64" s="71"/>
      <c r="GSW64" s="71"/>
      <c r="GSX64" s="71"/>
      <c r="GSY64" s="71"/>
      <c r="GSZ64" s="71"/>
      <c r="GTA64" s="71"/>
      <c r="GTB64" s="71"/>
      <c r="GTC64" s="71"/>
      <c r="GTD64" s="71"/>
      <c r="GTE64" s="71"/>
      <c r="GTF64" s="71"/>
      <c r="GTG64" s="71"/>
      <c r="GTH64" s="71"/>
      <c r="GTI64" s="71"/>
      <c r="GTJ64" s="71"/>
      <c r="GTK64" s="71"/>
      <c r="GTL64" s="71"/>
      <c r="GTM64" s="71"/>
      <c r="GTN64" s="71"/>
      <c r="GTO64" s="71"/>
      <c r="GTP64" s="71"/>
      <c r="GTQ64" s="71"/>
      <c r="GTR64" s="71"/>
      <c r="GTS64" s="71"/>
      <c r="GTT64" s="71"/>
      <c r="GTU64" s="71"/>
      <c r="GTV64" s="71"/>
      <c r="GTW64" s="71"/>
      <c r="GTX64" s="71"/>
      <c r="GTY64" s="71"/>
      <c r="GTZ64" s="71"/>
      <c r="GUA64" s="71"/>
      <c r="GUB64" s="71"/>
      <c r="GUC64" s="71"/>
      <c r="GUD64" s="71"/>
      <c r="GUE64" s="71"/>
      <c r="GUF64" s="71"/>
      <c r="GUG64" s="71"/>
      <c r="GUH64" s="71"/>
      <c r="GUI64" s="71"/>
      <c r="GUJ64" s="71"/>
      <c r="GUK64" s="71"/>
      <c r="GUL64" s="71"/>
      <c r="GUM64" s="71"/>
      <c r="GUN64" s="71"/>
      <c r="GUO64" s="71"/>
      <c r="GUP64" s="71"/>
      <c r="GUQ64" s="71"/>
      <c r="GUR64" s="71"/>
      <c r="GUS64" s="71"/>
      <c r="GUT64" s="71"/>
      <c r="GUU64" s="71"/>
      <c r="GUV64" s="71"/>
      <c r="GUW64" s="71"/>
      <c r="GUX64" s="71"/>
      <c r="GUY64" s="71"/>
      <c r="GUZ64" s="71"/>
      <c r="GVA64" s="71"/>
      <c r="GVB64" s="71"/>
      <c r="GVC64" s="71"/>
      <c r="GVD64" s="71"/>
      <c r="GVE64" s="71"/>
      <c r="GVF64" s="71"/>
      <c r="GVG64" s="71"/>
      <c r="GVH64" s="71"/>
      <c r="GVI64" s="71"/>
      <c r="GVJ64" s="71"/>
      <c r="GVK64" s="71"/>
      <c r="GVL64" s="71"/>
      <c r="GVM64" s="71"/>
      <c r="GVN64" s="71"/>
      <c r="GVO64" s="71"/>
      <c r="GVP64" s="71"/>
      <c r="GVQ64" s="71"/>
      <c r="GVR64" s="71"/>
      <c r="GVS64" s="71"/>
      <c r="GVT64" s="71"/>
      <c r="GVU64" s="71"/>
      <c r="GVV64" s="71"/>
      <c r="GVW64" s="71"/>
      <c r="GVX64" s="71"/>
      <c r="GVY64" s="71"/>
      <c r="GVZ64" s="71"/>
      <c r="GWA64" s="71"/>
      <c r="GWB64" s="71"/>
      <c r="GWC64" s="71"/>
      <c r="GWD64" s="71"/>
      <c r="GWE64" s="71"/>
      <c r="GWF64" s="71"/>
      <c r="GWG64" s="71"/>
      <c r="GWH64" s="71"/>
      <c r="GWI64" s="71"/>
      <c r="GWJ64" s="71"/>
      <c r="GWK64" s="71"/>
      <c r="GWL64" s="71"/>
      <c r="GWM64" s="71"/>
      <c r="GWN64" s="71"/>
      <c r="GWO64" s="71"/>
      <c r="GWP64" s="71"/>
      <c r="GWQ64" s="71"/>
      <c r="GWR64" s="71"/>
      <c r="GWS64" s="71"/>
      <c r="GWT64" s="71"/>
      <c r="GWU64" s="71"/>
      <c r="GWV64" s="71"/>
      <c r="GWW64" s="71"/>
      <c r="GWX64" s="71"/>
      <c r="GWY64" s="71"/>
      <c r="GWZ64" s="71"/>
      <c r="GXA64" s="71"/>
      <c r="GXB64" s="71"/>
      <c r="GXC64" s="71"/>
      <c r="GXD64" s="71"/>
      <c r="GXE64" s="71"/>
      <c r="GXF64" s="71"/>
      <c r="GXG64" s="71"/>
      <c r="GXH64" s="71"/>
      <c r="GXI64" s="71"/>
      <c r="GXJ64" s="71"/>
      <c r="GXK64" s="71"/>
      <c r="GXL64" s="71"/>
      <c r="GXM64" s="71"/>
      <c r="GXN64" s="71"/>
      <c r="GXO64" s="71"/>
      <c r="GXP64" s="71"/>
      <c r="GXQ64" s="71"/>
      <c r="GXR64" s="71"/>
      <c r="GXS64" s="71"/>
      <c r="GXT64" s="71"/>
      <c r="GXU64" s="71"/>
      <c r="GXV64" s="71"/>
      <c r="GXW64" s="71"/>
      <c r="GXX64" s="71"/>
      <c r="GXY64" s="71"/>
      <c r="GXZ64" s="71"/>
      <c r="GYA64" s="71"/>
      <c r="GYB64" s="71"/>
      <c r="GYC64" s="71"/>
      <c r="GYD64" s="71"/>
      <c r="GYE64" s="71"/>
      <c r="GYF64" s="71"/>
      <c r="GYG64" s="71"/>
      <c r="GYH64" s="71"/>
      <c r="GYI64" s="71"/>
      <c r="GYJ64" s="71"/>
      <c r="GYK64" s="71"/>
      <c r="GYL64" s="71"/>
      <c r="GYM64" s="71"/>
      <c r="GYN64" s="71"/>
      <c r="GYO64" s="71"/>
      <c r="GYP64" s="71"/>
      <c r="GYQ64" s="71"/>
      <c r="GYR64" s="71"/>
      <c r="GYS64" s="71"/>
      <c r="GYT64" s="71"/>
      <c r="GYU64" s="71"/>
      <c r="GYV64" s="71"/>
      <c r="GYW64" s="71"/>
      <c r="GYX64" s="71"/>
      <c r="GYY64" s="71"/>
      <c r="GYZ64" s="71"/>
      <c r="GZA64" s="71"/>
      <c r="GZB64" s="71"/>
      <c r="GZC64" s="71"/>
      <c r="GZD64" s="71"/>
      <c r="GZE64" s="71"/>
      <c r="GZF64" s="71"/>
      <c r="GZG64" s="71"/>
      <c r="GZH64" s="71"/>
      <c r="GZI64" s="71"/>
      <c r="GZJ64" s="71"/>
      <c r="GZK64" s="71"/>
      <c r="GZL64" s="71"/>
      <c r="GZM64" s="71"/>
      <c r="GZN64" s="71"/>
      <c r="GZO64" s="71"/>
      <c r="GZP64" s="71"/>
      <c r="GZQ64" s="71"/>
      <c r="GZR64" s="71"/>
      <c r="GZS64" s="71"/>
      <c r="GZT64" s="71"/>
      <c r="GZU64" s="71"/>
      <c r="GZV64" s="71"/>
      <c r="GZW64" s="71"/>
      <c r="GZX64" s="71"/>
      <c r="GZY64" s="71"/>
      <c r="GZZ64" s="71"/>
      <c r="HAA64" s="71"/>
      <c r="HAB64" s="71"/>
      <c r="HAC64" s="71"/>
      <c r="HAD64" s="71"/>
      <c r="HAE64" s="71"/>
      <c r="HAF64" s="71"/>
      <c r="HAG64" s="71"/>
      <c r="HAH64" s="71"/>
      <c r="HAI64" s="71"/>
      <c r="HAJ64" s="71"/>
      <c r="HAK64" s="71"/>
      <c r="HAL64" s="71"/>
      <c r="HAM64" s="71"/>
      <c r="HAN64" s="71"/>
      <c r="HAO64" s="71"/>
      <c r="HAP64" s="71"/>
      <c r="HAQ64" s="71"/>
      <c r="HAR64" s="71"/>
      <c r="HAS64" s="71"/>
      <c r="HAT64" s="71"/>
      <c r="HAU64" s="71"/>
      <c r="HAV64" s="71"/>
      <c r="HAW64" s="71"/>
      <c r="HAX64" s="71"/>
      <c r="HAY64" s="71"/>
      <c r="HAZ64" s="71"/>
      <c r="HBA64" s="71"/>
      <c r="HBB64" s="71"/>
      <c r="HBC64" s="71"/>
      <c r="HBD64" s="71"/>
      <c r="HBE64" s="71"/>
      <c r="HBF64" s="71"/>
      <c r="HBG64" s="71"/>
      <c r="HBH64" s="71"/>
      <c r="HBI64" s="71"/>
      <c r="HBJ64" s="71"/>
      <c r="HBK64" s="71"/>
      <c r="HBL64" s="71"/>
      <c r="HBM64" s="71"/>
      <c r="HBN64" s="71"/>
      <c r="HBO64" s="71"/>
      <c r="HBP64" s="71"/>
      <c r="HBQ64" s="71"/>
      <c r="HBR64" s="71"/>
      <c r="HBS64" s="71"/>
      <c r="HBT64" s="71"/>
      <c r="HBU64" s="71"/>
      <c r="HBV64" s="71"/>
      <c r="HBW64" s="71"/>
      <c r="HBX64" s="71"/>
      <c r="HBY64" s="71"/>
      <c r="HBZ64" s="71"/>
      <c r="HCA64" s="71"/>
      <c r="HCB64" s="71"/>
      <c r="HCC64" s="71"/>
      <c r="HCD64" s="71"/>
      <c r="HCE64" s="71"/>
      <c r="HCF64" s="71"/>
      <c r="HCG64" s="71"/>
      <c r="HCH64" s="71"/>
      <c r="HCI64" s="71"/>
      <c r="HCJ64" s="71"/>
      <c r="HCK64" s="71"/>
      <c r="HCL64" s="71"/>
      <c r="HCM64" s="71"/>
      <c r="HCN64" s="71"/>
      <c r="HCO64" s="71"/>
      <c r="HCP64" s="71"/>
      <c r="HCQ64" s="71"/>
      <c r="HCR64" s="71"/>
      <c r="HCS64" s="71"/>
      <c r="HCT64" s="71"/>
      <c r="HCU64" s="71"/>
      <c r="HCV64" s="71"/>
      <c r="HCW64" s="71"/>
      <c r="HCX64" s="71"/>
      <c r="HCY64" s="71"/>
      <c r="HCZ64" s="71"/>
      <c r="HDA64" s="71"/>
      <c r="HDB64" s="71"/>
      <c r="HDC64" s="71"/>
      <c r="HDD64" s="71"/>
      <c r="HDE64" s="71"/>
      <c r="HDF64" s="71"/>
      <c r="HDG64" s="71"/>
      <c r="HDH64" s="71"/>
      <c r="HDI64" s="71"/>
      <c r="HDJ64" s="71"/>
      <c r="HDK64" s="71"/>
      <c r="HDL64" s="71"/>
      <c r="HDM64" s="71"/>
      <c r="HDN64" s="71"/>
      <c r="HDO64" s="71"/>
      <c r="HDP64" s="71"/>
      <c r="HDQ64" s="71"/>
      <c r="HDR64" s="71"/>
      <c r="HDS64" s="71"/>
      <c r="HDT64" s="71"/>
      <c r="HDU64" s="71"/>
      <c r="HDV64" s="71"/>
      <c r="HDW64" s="71"/>
      <c r="HDX64" s="71"/>
      <c r="HDY64" s="71"/>
      <c r="HDZ64" s="71"/>
      <c r="HEA64" s="71"/>
      <c r="HEB64" s="71"/>
      <c r="HEC64" s="71"/>
      <c r="HED64" s="71"/>
      <c r="HEE64" s="71"/>
      <c r="HEF64" s="71"/>
      <c r="HEG64" s="71"/>
      <c r="HEH64" s="71"/>
      <c r="HEI64" s="71"/>
      <c r="HEJ64" s="71"/>
      <c r="HEK64" s="71"/>
      <c r="HEL64" s="71"/>
      <c r="HEM64" s="71"/>
      <c r="HEN64" s="71"/>
      <c r="HEO64" s="71"/>
      <c r="HEP64" s="71"/>
      <c r="HEQ64" s="71"/>
      <c r="HER64" s="71"/>
      <c r="HES64" s="71"/>
      <c r="HET64" s="71"/>
      <c r="HEU64" s="71"/>
      <c r="HEV64" s="71"/>
      <c r="HEW64" s="71"/>
      <c r="HEX64" s="71"/>
      <c r="HEY64" s="71"/>
      <c r="HEZ64" s="71"/>
      <c r="HFA64" s="71"/>
      <c r="HFB64" s="71"/>
      <c r="HFC64" s="71"/>
      <c r="HFD64" s="71"/>
      <c r="HFE64" s="71"/>
      <c r="HFF64" s="71"/>
      <c r="HFG64" s="71"/>
      <c r="HFH64" s="71"/>
      <c r="HFI64" s="71"/>
      <c r="HFJ64" s="71"/>
      <c r="HFK64" s="71"/>
      <c r="HFL64" s="71"/>
      <c r="HFM64" s="71"/>
      <c r="HFN64" s="71"/>
      <c r="HFO64" s="71"/>
      <c r="HFP64" s="71"/>
      <c r="HFQ64" s="71"/>
      <c r="HFR64" s="71"/>
      <c r="HFS64" s="71"/>
      <c r="HFT64" s="71"/>
      <c r="HFU64" s="71"/>
      <c r="HFV64" s="71"/>
      <c r="HFW64" s="71"/>
      <c r="HFX64" s="71"/>
      <c r="HFY64" s="71"/>
      <c r="HFZ64" s="71"/>
      <c r="HGA64" s="71"/>
      <c r="HGB64" s="71"/>
      <c r="HGC64" s="71"/>
      <c r="HGD64" s="71"/>
      <c r="HGE64" s="71"/>
      <c r="HGF64" s="71"/>
      <c r="HGG64" s="71"/>
      <c r="HGH64" s="71"/>
      <c r="HGI64" s="71"/>
      <c r="HGJ64" s="71"/>
      <c r="HGK64" s="71"/>
      <c r="HGL64" s="71"/>
      <c r="HGM64" s="71"/>
      <c r="HGN64" s="71"/>
      <c r="HGO64" s="71"/>
      <c r="HGP64" s="71"/>
      <c r="HGQ64" s="71"/>
      <c r="HGR64" s="71"/>
      <c r="HGS64" s="71"/>
      <c r="HGT64" s="71"/>
      <c r="HGU64" s="71"/>
      <c r="HGV64" s="71"/>
      <c r="HGW64" s="71"/>
      <c r="HGX64" s="71"/>
      <c r="HGY64" s="71"/>
      <c r="HGZ64" s="71"/>
      <c r="HHA64" s="71"/>
      <c r="HHB64" s="71"/>
      <c r="HHC64" s="71"/>
      <c r="HHD64" s="71"/>
      <c r="HHE64" s="71"/>
      <c r="HHF64" s="71"/>
      <c r="HHG64" s="71"/>
      <c r="HHH64" s="71"/>
      <c r="HHI64" s="71"/>
      <c r="HHJ64" s="71"/>
      <c r="HHK64" s="71"/>
      <c r="HHL64" s="71"/>
      <c r="HHM64" s="71"/>
      <c r="HHN64" s="71"/>
      <c r="HHO64" s="71"/>
      <c r="HHP64" s="71"/>
      <c r="HHQ64" s="71"/>
      <c r="HHR64" s="71"/>
      <c r="HHS64" s="71"/>
      <c r="HHT64" s="71"/>
      <c r="HHU64" s="71"/>
      <c r="HHV64" s="71"/>
      <c r="HHW64" s="71"/>
      <c r="HHX64" s="71"/>
      <c r="HHY64" s="71"/>
      <c r="HHZ64" s="71"/>
      <c r="HIA64" s="71"/>
      <c r="HIB64" s="71"/>
      <c r="HIC64" s="71"/>
      <c r="HID64" s="71"/>
      <c r="HIE64" s="71"/>
      <c r="HIF64" s="71"/>
      <c r="HIG64" s="71"/>
      <c r="HIH64" s="71"/>
      <c r="HII64" s="71"/>
      <c r="HIJ64" s="71"/>
      <c r="HIK64" s="71"/>
      <c r="HIL64" s="71"/>
      <c r="HIM64" s="71"/>
      <c r="HIN64" s="71"/>
      <c r="HIO64" s="71"/>
      <c r="HIP64" s="71"/>
      <c r="HIQ64" s="71"/>
      <c r="HIR64" s="71"/>
      <c r="HIS64" s="71"/>
      <c r="HIT64" s="71"/>
      <c r="HIU64" s="71"/>
      <c r="HIV64" s="71"/>
      <c r="HIW64" s="71"/>
      <c r="HIX64" s="71"/>
      <c r="HIY64" s="71"/>
      <c r="HIZ64" s="71"/>
      <c r="HJA64" s="71"/>
      <c r="HJB64" s="71"/>
      <c r="HJC64" s="71"/>
      <c r="HJD64" s="71"/>
      <c r="HJE64" s="71"/>
      <c r="HJF64" s="71"/>
      <c r="HJG64" s="71"/>
      <c r="HJH64" s="71"/>
      <c r="HJI64" s="71"/>
      <c r="HJJ64" s="71"/>
      <c r="HJK64" s="71"/>
      <c r="HJL64" s="71"/>
      <c r="HJM64" s="71"/>
      <c r="HJN64" s="71"/>
      <c r="HJO64" s="71"/>
      <c r="HJP64" s="71"/>
      <c r="HJQ64" s="71"/>
      <c r="HJR64" s="71"/>
      <c r="HJS64" s="71"/>
      <c r="HJT64" s="71"/>
      <c r="HJU64" s="71"/>
      <c r="HJV64" s="71"/>
      <c r="HJW64" s="71"/>
      <c r="HJX64" s="71"/>
      <c r="HJY64" s="71"/>
      <c r="HJZ64" s="71"/>
      <c r="HKA64" s="71"/>
      <c r="HKB64" s="71"/>
      <c r="HKC64" s="71"/>
      <c r="HKD64" s="71"/>
      <c r="HKE64" s="71"/>
      <c r="HKF64" s="71"/>
      <c r="HKG64" s="71"/>
      <c r="HKH64" s="71"/>
      <c r="HKI64" s="71"/>
      <c r="HKJ64" s="71"/>
      <c r="HKK64" s="71"/>
      <c r="HKL64" s="71"/>
      <c r="HKM64" s="71"/>
      <c r="HKN64" s="71"/>
      <c r="HKO64" s="71"/>
      <c r="HKP64" s="71"/>
      <c r="HKQ64" s="71"/>
      <c r="HKR64" s="71"/>
      <c r="HKS64" s="71"/>
      <c r="HKT64" s="71"/>
      <c r="HKU64" s="71"/>
      <c r="HKV64" s="71"/>
      <c r="HKW64" s="71"/>
      <c r="HKX64" s="71"/>
      <c r="HKY64" s="71"/>
      <c r="HKZ64" s="71"/>
      <c r="HLA64" s="71"/>
      <c r="HLB64" s="71"/>
      <c r="HLC64" s="71"/>
      <c r="HLD64" s="71"/>
      <c r="HLE64" s="71"/>
      <c r="HLF64" s="71"/>
      <c r="HLG64" s="71"/>
      <c r="HLH64" s="71"/>
      <c r="HLI64" s="71"/>
      <c r="HLJ64" s="71"/>
      <c r="HLK64" s="71"/>
      <c r="HLL64" s="71"/>
      <c r="HLM64" s="71"/>
      <c r="HLN64" s="71"/>
      <c r="HLO64" s="71"/>
      <c r="HLP64" s="71"/>
      <c r="HLQ64" s="71"/>
      <c r="HLR64" s="71"/>
      <c r="HLS64" s="71"/>
      <c r="HLT64" s="71"/>
      <c r="HLU64" s="71"/>
      <c r="HLV64" s="71"/>
      <c r="HLW64" s="71"/>
      <c r="HLX64" s="71"/>
      <c r="HLY64" s="71"/>
      <c r="HLZ64" s="71"/>
      <c r="HMA64" s="71"/>
      <c r="HMB64" s="71"/>
      <c r="HMC64" s="71"/>
      <c r="HMD64" s="71"/>
      <c r="HME64" s="71"/>
      <c r="HMF64" s="71"/>
      <c r="HMG64" s="71"/>
      <c r="HMH64" s="71"/>
      <c r="HMI64" s="71"/>
      <c r="HMJ64" s="71"/>
      <c r="HMK64" s="71"/>
      <c r="HML64" s="71"/>
      <c r="HMM64" s="71"/>
      <c r="HMN64" s="71"/>
      <c r="HMO64" s="71"/>
      <c r="HMP64" s="71"/>
      <c r="HMQ64" s="71"/>
      <c r="HMR64" s="71"/>
      <c r="HMS64" s="71"/>
      <c r="HMT64" s="71"/>
      <c r="HMU64" s="71"/>
      <c r="HMV64" s="71"/>
      <c r="HMW64" s="71"/>
      <c r="HMX64" s="71"/>
      <c r="HMY64" s="71"/>
      <c r="HMZ64" s="71"/>
      <c r="HNA64" s="71"/>
      <c r="HNB64" s="71"/>
      <c r="HNC64" s="71"/>
      <c r="HND64" s="71"/>
      <c r="HNE64" s="71"/>
      <c r="HNF64" s="71"/>
      <c r="HNG64" s="71"/>
      <c r="HNH64" s="71"/>
      <c r="HNI64" s="71"/>
      <c r="HNJ64" s="71"/>
      <c r="HNK64" s="71"/>
      <c r="HNL64" s="71"/>
      <c r="HNM64" s="71"/>
      <c r="HNN64" s="71"/>
      <c r="HNO64" s="71"/>
      <c r="HNP64" s="71"/>
      <c r="HNQ64" s="71"/>
      <c r="HNR64" s="71"/>
      <c r="HNS64" s="71"/>
      <c r="HNT64" s="71"/>
      <c r="HNU64" s="71"/>
      <c r="HNV64" s="71"/>
      <c r="HNW64" s="71"/>
      <c r="HNX64" s="71"/>
      <c r="HNY64" s="71"/>
      <c r="HNZ64" s="71"/>
      <c r="HOA64" s="71"/>
      <c r="HOB64" s="71"/>
      <c r="HOC64" s="71"/>
      <c r="HOD64" s="71"/>
      <c r="HOE64" s="71"/>
      <c r="HOF64" s="71"/>
      <c r="HOG64" s="71"/>
      <c r="HOH64" s="71"/>
      <c r="HOI64" s="71"/>
      <c r="HOJ64" s="71"/>
      <c r="HOK64" s="71"/>
      <c r="HOL64" s="71"/>
      <c r="HOM64" s="71"/>
      <c r="HON64" s="71"/>
      <c r="HOO64" s="71"/>
      <c r="HOP64" s="71"/>
      <c r="HOQ64" s="71"/>
      <c r="HOR64" s="71"/>
      <c r="HOS64" s="71"/>
      <c r="HOT64" s="71"/>
      <c r="HOU64" s="71"/>
      <c r="HOV64" s="71"/>
      <c r="HOW64" s="71"/>
      <c r="HOX64" s="71"/>
      <c r="HOY64" s="71"/>
      <c r="HOZ64" s="71"/>
      <c r="HPA64" s="71"/>
      <c r="HPB64" s="71"/>
      <c r="HPC64" s="71"/>
      <c r="HPD64" s="71"/>
      <c r="HPE64" s="71"/>
      <c r="HPF64" s="71"/>
      <c r="HPG64" s="71"/>
      <c r="HPH64" s="71"/>
      <c r="HPI64" s="71"/>
      <c r="HPJ64" s="71"/>
      <c r="HPK64" s="71"/>
      <c r="HPL64" s="71"/>
      <c r="HPM64" s="71"/>
      <c r="HPN64" s="71"/>
      <c r="HPO64" s="71"/>
      <c r="HPP64" s="71"/>
      <c r="HPQ64" s="71"/>
      <c r="HPR64" s="71"/>
      <c r="HPS64" s="71"/>
      <c r="HPT64" s="71"/>
      <c r="HPU64" s="71"/>
      <c r="HPV64" s="71"/>
      <c r="HPW64" s="71"/>
      <c r="HPX64" s="71"/>
      <c r="HPY64" s="71"/>
      <c r="HPZ64" s="71"/>
      <c r="HQA64" s="71"/>
      <c r="HQB64" s="71"/>
      <c r="HQC64" s="71"/>
      <c r="HQD64" s="71"/>
      <c r="HQE64" s="71"/>
      <c r="HQF64" s="71"/>
      <c r="HQG64" s="71"/>
      <c r="HQH64" s="71"/>
      <c r="HQI64" s="71"/>
      <c r="HQJ64" s="71"/>
      <c r="HQK64" s="71"/>
      <c r="HQL64" s="71"/>
      <c r="HQM64" s="71"/>
      <c r="HQN64" s="71"/>
      <c r="HQO64" s="71"/>
      <c r="HQP64" s="71"/>
      <c r="HQQ64" s="71"/>
      <c r="HQR64" s="71"/>
      <c r="HQS64" s="71"/>
      <c r="HQT64" s="71"/>
      <c r="HQU64" s="71"/>
      <c r="HQV64" s="71"/>
      <c r="HQW64" s="71"/>
      <c r="HQX64" s="71"/>
      <c r="HQY64" s="71"/>
      <c r="HQZ64" s="71"/>
      <c r="HRA64" s="71"/>
      <c r="HRB64" s="71"/>
      <c r="HRC64" s="71"/>
      <c r="HRD64" s="71"/>
      <c r="HRE64" s="71"/>
      <c r="HRF64" s="71"/>
      <c r="HRG64" s="71"/>
      <c r="HRH64" s="71"/>
      <c r="HRI64" s="71"/>
      <c r="HRJ64" s="71"/>
      <c r="HRK64" s="71"/>
      <c r="HRL64" s="71"/>
      <c r="HRM64" s="71"/>
      <c r="HRN64" s="71"/>
      <c r="HRO64" s="71"/>
      <c r="HRP64" s="71"/>
      <c r="HRQ64" s="71"/>
      <c r="HRR64" s="71"/>
      <c r="HRS64" s="71"/>
      <c r="HRT64" s="71"/>
      <c r="HRU64" s="71"/>
      <c r="HRV64" s="71"/>
      <c r="HRW64" s="71"/>
      <c r="HRX64" s="71"/>
      <c r="HRY64" s="71"/>
      <c r="HRZ64" s="71"/>
      <c r="HSA64" s="71"/>
      <c r="HSB64" s="71"/>
      <c r="HSC64" s="71"/>
      <c r="HSD64" s="71"/>
      <c r="HSE64" s="71"/>
      <c r="HSF64" s="71"/>
      <c r="HSG64" s="71"/>
      <c r="HSH64" s="71"/>
      <c r="HSI64" s="71"/>
      <c r="HSJ64" s="71"/>
      <c r="HSK64" s="71"/>
      <c r="HSL64" s="71"/>
      <c r="HSM64" s="71"/>
      <c r="HSN64" s="71"/>
      <c r="HSO64" s="71"/>
      <c r="HSP64" s="71"/>
      <c r="HSQ64" s="71"/>
      <c r="HSR64" s="71"/>
      <c r="HSS64" s="71"/>
      <c r="HST64" s="71"/>
      <c r="HSU64" s="71"/>
      <c r="HSV64" s="71"/>
      <c r="HSW64" s="71"/>
      <c r="HSX64" s="71"/>
      <c r="HSY64" s="71"/>
      <c r="HSZ64" s="71"/>
      <c r="HTA64" s="71"/>
      <c r="HTB64" s="71"/>
      <c r="HTC64" s="71"/>
      <c r="HTD64" s="71"/>
      <c r="HTE64" s="71"/>
      <c r="HTF64" s="71"/>
      <c r="HTG64" s="71"/>
      <c r="HTH64" s="71"/>
      <c r="HTI64" s="71"/>
      <c r="HTJ64" s="71"/>
      <c r="HTK64" s="71"/>
      <c r="HTL64" s="71"/>
      <c r="HTM64" s="71"/>
      <c r="HTN64" s="71"/>
      <c r="HTO64" s="71"/>
      <c r="HTP64" s="71"/>
      <c r="HTQ64" s="71"/>
      <c r="HTR64" s="71"/>
      <c r="HTS64" s="71"/>
      <c r="HTT64" s="71"/>
      <c r="HTU64" s="71"/>
      <c r="HTV64" s="71"/>
      <c r="HTW64" s="71"/>
      <c r="HTX64" s="71"/>
      <c r="HTY64" s="71"/>
      <c r="HTZ64" s="71"/>
      <c r="HUA64" s="71"/>
      <c r="HUB64" s="71"/>
      <c r="HUC64" s="71"/>
      <c r="HUD64" s="71"/>
      <c r="HUE64" s="71"/>
      <c r="HUF64" s="71"/>
      <c r="HUG64" s="71"/>
      <c r="HUH64" s="71"/>
      <c r="HUI64" s="71"/>
      <c r="HUJ64" s="71"/>
      <c r="HUK64" s="71"/>
      <c r="HUL64" s="71"/>
      <c r="HUM64" s="71"/>
      <c r="HUN64" s="71"/>
      <c r="HUO64" s="71"/>
      <c r="HUP64" s="71"/>
      <c r="HUQ64" s="71"/>
      <c r="HUR64" s="71"/>
      <c r="HUS64" s="71"/>
      <c r="HUT64" s="71"/>
      <c r="HUU64" s="71"/>
      <c r="HUV64" s="71"/>
      <c r="HUW64" s="71"/>
      <c r="HUX64" s="71"/>
      <c r="HUY64" s="71"/>
      <c r="HUZ64" s="71"/>
      <c r="HVA64" s="71"/>
      <c r="HVB64" s="71"/>
      <c r="HVC64" s="71"/>
      <c r="HVD64" s="71"/>
      <c r="HVE64" s="71"/>
      <c r="HVF64" s="71"/>
      <c r="HVG64" s="71"/>
      <c r="HVH64" s="71"/>
      <c r="HVI64" s="71"/>
      <c r="HVJ64" s="71"/>
      <c r="HVK64" s="71"/>
      <c r="HVL64" s="71"/>
      <c r="HVM64" s="71"/>
      <c r="HVN64" s="71"/>
      <c r="HVO64" s="71"/>
      <c r="HVP64" s="71"/>
      <c r="HVQ64" s="71"/>
      <c r="HVR64" s="71"/>
      <c r="HVS64" s="71"/>
      <c r="HVT64" s="71"/>
      <c r="HVU64" s="71"/>
      <c r="HVV64" s="71"/>
      <c r="HVW64" s="71"/>
      <c r="HVX64" s="71"/>
      <c r="HVY64" s="71"/>
      <c r="HVZ64" s="71"/>
      <c r="HWA64" s="71"/>
      <c r="HWB64" s="71"/>
      <c r="HWC64" s="71"/>
      <c r="HWD64" s="71"/>
      <c r="HWE64" s="71"/>
      <c r="HWF64" s="71"/>
      <c r="HWG64" s="71"/>
      <c r="HWH64" s="71"/>
      <c r="HWI64" s="71"/>
      <c r="HWJ64" s="71"/>
      <c r="HWK64" s="71"/>
      <c r="HWL64" s="71"/>
      <c r="HWM64" s="71"/>
      <c r="HWN64" s="71"/>
      <c r="HWO64" s="71"/>
      <c r="HWP64" s="71"/>
      <c r="HWQ64" s="71"/>
      <c r="HWR64" s="71"/>
      <c r="HWS64" s="71"/>
      <c r="HWT64" s="71"/>
      <c r="HWU64" s="71"/>
      <c r="HWV64" s="71"/>
      <c r="HWW64" s="71"/>
      <c r="HWX64" s="71"/>
      <c r="HWY64" s="71"/>
      <c r="HWZ64" s="71"/>
      <c r="HXA64" s="71"/>
      <c r="HXB64" s="71"/>
      <c r="HXC64" s="71"/>
      <c r="HXD64" s="71"/>
      <c r="HXE64" s="71"/>
      <c r="HXF64" s="71"/>
      <c r="HXG64" s="71"/>
      <c r="HXH64" s="71"/>
      <c r="HXI64" s="71"/>
      <c r="HXJ64" s="71"/>
      <c r="HXK64" s="71"/>
      <c r="HXL64" s="71"/>
      <c r="HXM64" s="71"/>
      <c r="HXN64" s="71"/>
      <c r="HXO64" s="71"/>
      <c r="HXP64" s="71"/>
      <c r="HXQ64" s="71"/>
      <c r="HXR64" s="71"/>
      <c r="HXS64" s="71"/>
      <c r="HXT64" s="71"/>
      <c r="HXU64" s="71"/>
      <c r="HXV64" s="71"/>
      <c r="HXW64" s="71"/>
      <c r="HXX64" s="71"/>
      <c r="HXY64" s="71"/>
      <c r="HXZ64" s="71"/>
      <c r="HYA64" s="71"/>
      <c r="HYB64" s="71"/>
      <c r="HYC64" s="71"/>
      <c r="HYD64" s="71"/>
      <c r="HYE64" s="71"/>
      <c r="HYF64" s="71"/>
      <c r="HYG64" s="71"/>
      <c r="HYH64" s="71"/>
      <c r="HYI64" s="71"/>
      <c r="HYJ64" s="71"/>
      <c r="HYK64" s="71"/>
      <c r="HYL64" s="71"/>
      <c r="HYM64" s="71"/>
      <c r="HYN64" s="71"/>
      <c r="HYO64" s="71"/>
      <c r="HYP64" s="71"/>
      <c r="HYQ64" s="71"/>
      <c r="HYR64" s="71"/>
      <c r="HYS64" s="71"/>
      <c r="HYT64" s="71"/>
      <c r="HYU64" s="71"/>
      <c r="HYV64" s="71"/>
      <c r="HYW64" s="71"/>
      <c r="HYX64" s="71"/>
      <c r="HYY64" s="71"/>
      <c r="HYZ64" s="71"/>
      <c r="HZA64" s="71"/>
      <c r="HZB64" s="71"/>
      <c r="HZC64" s="71"/>
      <c r="HZD64" s="71"/>
      <c r="HZE64" s="71"/>
      <c r="HZF64" s="71"/>
      <c r="HZG64" s="71"/>
      <c r="HZH64" s="71"/>
      <c r="HZI64" s="71"/>
      <c r="HZJ64" s="71"/>
      <c r="HZK64" s="71"/>
      <c r="HZL64" s="71"/>
      <c r="HZM64" s="71"/>
      <c r="HZN64" s="71"/>
      <c r="HZO64" s="71"/>
      <c r="HZP64" s="71"/>
      <c r="HZQ64" s="71"/>
      <c r="HZR64" s="71"/>
      <c r="HZS64" s="71"/>
      <c r="HZT64" s="71"/>
      <c r="HZU64" s="71"/>
      <c r="HZV64" s="71"/>
      <c r="HZW64" s="71"/>
      <c r="HZX64" s="71"/>
      <c r="HZY64" s="71"/>
      <c r="HZZ64" s="71"/>
      <c r="IAA64" s="71"/>
      <c r="IAB64" s="71"/>
      <c r="IAC64" s="71"/>
      <c r="IAD64" s="71"/>
      <c r="IAE64" s="71"/>
      <c r="IAF64" s="71"/>
      <c r="IAG64" s="71"/>
      <c r="IAH64" s="71"/>
      <c r="IAI64" s="71"/>
      <c r="IAJ64" s="71"/>
      <c r="IAK64" s="71"/>
      <c r="IAL64" s="71"/>
      <c r="IAM64" s="71"/>
      <c r="IAN64" s="71"/>
      <c r="IAO64" s="71"/>
      <c r="IAP64" s="71"/>
      <c r="IAQ64" s="71"/>
      <c r="IAR64" s="71"/>
      <c r="IAS64" s="71"/>
      <c r="IAT64" s="71"/>
      <c r="IAU64" s="71"/>
      <c r="IAV64" s="71"/>
      <c r="IAW64" s="71"/>
      <c r="IAX64" s="71"/>
      <c r="IAY64" s="71"/>
      <c r="IAZ64" s="71"/>
      <c r="IBA64" s="71"/>
      <c r="IBB64" s="71"/>
      <c r="IBC64" s="71"/>
      <c r="IBD64" s="71"/>
      <c r="IBE64" s="71"/>
      <c r="IBF64" s="71"/>
      <c r="IBG64" s="71"/>
      <c r="IBH64" s="71"/>
      <c r="IBI64" s="71"/>
      <c r="IBJ64" s="71"/>
      <c r="IBK64" s="71"/>
      <c r="IBL64" s="71"/>
      <c r="IBM64" s="71"/>
      <c r="IBN64" s="71"/>
      <c r="IBO64" s="71"/>
      <c r="IBP64" s="71"/>
      <c r="IBQ64" s="71"/>
      <c r="IBR64" s="71"/>
      <c r="IBS64" s="71"/>
      <c r="IBT64" s="71"/>
      <c r="IBU64" s="71"/>
      <c r="IBV64" s="71"/>
      <c r="IBW64" s="71"/>
      <c r="IBX64" s="71"/>
      <c r="IBY64" s="71"/>
      <c r="IBZ64" s="71"/>
      <c r="ICA64" s="71"/>
      <c r="ICB64" s="71"/>
      <c r="ICC64" s="71"/>
      <c r="ICD64" s="71"/>
      <c r="ICE64" s="71"/>
      <c r="ICF64" s="71"/>
      <c r="ICG64" s="71"/>
      <c r="ICH64" s="71"/>
      <c r="ICI64" s="71"/>
      <c r="ICJ64" s="71"/>
      <c r="ICK64" s="71"/>
      <c r="ICL64" s="71"/>
      <c r="ICM64" s="71"/>
      <c r="ICN64" s="71"/>
      <c r="ICO64" s="71"/>
      <c r="ICP64" s="71"/>
      <c r="ICQ64" s="71"/>
      <c r="ICR64" s="71"/>
      <c r="ICS64" s="71"/>
      <c r="ICT64" s="71"/>
      <c r="ICU64" s="71"/>
      <c r="ICV64" s="71"/>
      <c r="ICW64" s="71"/>
      <c r="ICX64" s="71"/>
      <c r="ICY64" s="71"/>
      <c r="ICZ64" s="71"/>
      <c r="IDA64" s="71"/>
      <c r="IDB64" s="71"/>
      <c r="IDC64" s="71"/>
      <c r="IDD64" s="71"/>
      <c r="IDE64" s="71"/>
      <c r="IDF64" s="71"/>
      <c r="IDG64" s="71"/>
      <c r="IDH64" s="71"/>
      <c r="IDI64" s="71"/>
      <c r="IDJ64" s="71"/>
      <c r="IDK64" s="71"/>
      <c r="IDL64" s="71"/>
      <c r="IDM64" s="71"/>
      <c r="IDN64" s="71"/>
      <c r="IDO64" s="71"/>
      <c r="IDP64" s="71"/>
      <c r="IDQ64" s="71"/>
      <c r="IDR64" s="71"/>
      <c r="IDS64" s="71"/>
      <c r="IDT64" s="71"/>
      <c r="IDU64" s="71"/>
      <c r="IDV64" s="71"/>
      <c r="IDW64" s="71"/>
      <c r="IDX64" s="71"/>
      <c r="IDY64" s="71"/>
      <c r="IDZ64" s="71"/>
      <c r="IEA64" s="71"/>
      <c r="IEB64" s="71"/>
      <c r="IEC64" s="71"/>
      <c r="IED64" s="71"/>
      <c r="IEE64" s="71"/>
      <c r="IEF64" s="71"/>
      <c r="IEG64" s="71"/>
      <c r="IEH64" s="71"/>
      <c r="IEI64" s="71"/>
      <c r="IEJ64" s="71"/>
      <c r="IEK64" s="71"/>
      <c r="IEL64" s="71"/>
      <c r="IEM64" s="71"/>
      <c r="IEN64" s="71"/>
      <c r="IEO64" s="71"/>
      <c r="IEP64" s="71"/>
      <c r="IEQ64" s="71"/>
      <c r="IER64" s="71"/>
      <c r="IES64" s="71"/>
      <c r="IET64" s="71"/>
      <c r="IEU64" s="71"/>
      <c r="IEV64" s="71"/>
      <c r="IEW64" s="71"/>
      <c r="IEX64" s="71"/>
      <c r="IEY64" s="71"/>
      <c r="IEZ64" s="71"/>
      <c r="IFA64" s="71"/>
      <c r="IFB64" s="71"/>
      <c r="IFC64" s="71"/>
      <c r="IFD64" s="71"/>
      <c r="IFE64" s="71"/>
      <c r="IFF64" s="71"/>
      <c r="IFG64" s="71"/>
      <c r="IFH64" s="71"/>
      <c r="IFI64" s="71"/>
      <c r="IFJ64" s="71"/>
      <c r="IFK64" s="71"/>
      <c r="IFL64" s="71"/>
      <c r="IFM64" s="71"/>
      <c r="IFN64" s="71"/>
      <c r="IFO64" s="71"/>
      <c r="IFP64" s="71"/>
      <c r="IFQ64" s="71"/>
      <c r="IFR64" s="71"/>
      <c r="IFS64" s="71"/>
      <c r="IFT64" s="71"/>
      <c r="IFU64" s="71"/>
      <c r="IFV64" s="71"/>
      <c r="IFW64" s="71"/>
      <c r="IFX64" s="71"/>
      <c r="IFY64" s="71"/>
      <c r="IFZ64" s="71"/>
      <c r="IGA64" s="71"/>
      <c r="IGB64" s="71"/>
      <c r="IGC64" s="71"/>
      <c r="IGD64" s="71"/>
      <c r="IGE64" s="71"/>
      <c r="IGF64" s="71"/>
      <c r="IGG64" s="71"/>
      <c r="IGH64" s="71"/>
      <c r="IGI64" s="71"/>
      <c r="IGJ64" s="71"/>
      <c r="IGK64" s="71"/>
      <c r="IGL64" s="71"/>
      <c r="IGM64" s="71"/>
      <c r="IGN64" s="71"/>
      <c r="IGO64" s="71"/>
      <c r="IGP64" s="71"/>
      <c r="IGQ64" s="71"/>
      <c r="IGR64" s="71"/>
      <c r="IGS64" s="71"/>
      <c r="IGT64" s="71"/>
      <c r="IGU64" s="71"/>
      <c r="IGV64" s="71"/>
      <c r="IGW64" s="71"/>
      <c r="IGX64" s="71"/>
      <c r="IGY64" s="71"/>
      <c r="IGZ64" s="71"/>
      <c r="IHA64" s="71"/>
      <c r="IHB64" s="71"/>
      <c r="IHC64" s="71"/>
      <c r="IHD64" s="71"/>
      <c r="IHE64" s="71"/>
      <c r="IHF64" s="71"/>
      <c r="IHG64" s="71"/>
      <c r="IHH64" s="71"/>
      <c r="IHI64" s="71"/>
      <c r="IHJ64" s="71"/>
      <c r="IHK64" s="71"/>
      <c r="IHL64" s="71"/>
      <c r="IHM64" s="71"/>
      <c r="IHN64" s="71"/>
      <c r="IHO64" s="71"/>
      <c r="IHP64" s="71"/>
      <c r="IHQ64" s="71"/>
      <c r="IHR64" s="71"/>
      <c r="IHS64" s="71"/>
      <c r="IHT64" s="71"/>
      <c r="IHU64" s="71"/>
      <c r="IHV64" s="71"/>
      <c r="IHW64" s="71"/>
      <c r="IHX64" s="71"/>
      <c r="IHY64" s="71"/>
      <c r="IHZ64" s="71"/>
      <c r="IIA64" s="71"/>
      <c r="IIB64" s="71"/>
      <c r="IIC64" s="71"/>
      <c r="IID64" s="71"/>
      <c r="IIE64" s="71"/>
      <c r="IIF64" s="71"/>
      <c r="IIG64" s="71"/>
      <c r="IIH64" s="71"/>
      <c r="III64" s="71"/>
      <c r="IIJ64" s="71"/>
      <c r="IIK64" s="71"/>
      <c r="IIL64" s="71"/>
      <c r="IIM64" s="71"/>
      <c r="IIN64" s="71"/>
      <c r="IIO64" s="71"/>
      <c r="IIP64" s="71"/>
      <c r="IIQ64" s="71"/>
      <c r="IIR64" s="71"/>
      <c r="IIS64" s="71"/>
      <c r="IIT64" s="71"/>
      <c r="IIU64" s="71"/>
      <c r="IIV64" s="71"/>
      <c r="IIW64" s="71"/>
      <c r="IIX64" s="71"/>
      <c r="IIY64" s="71"/>
      <c r="IIZ64" s="71"/>
      <c r="IJA64" s="71"/>
      <c r="IJB64" s="71"/>
      <c r="IJC64" s="71"/>
      <c r="IJD64" s="71"/>
      <c r="IJE64" s="71"/>
      <c r="IJF64" s="71"/>
      <c r="IJG64" s="71"/>
      <c r="IJH64" s="71"/>
      <c r="IJI64" s="71"/>
      <c r="IJJ64" s="71"/>
      <c r="IJK64" s="71"/>
      <c r="IJL64" s="71"/>
      <c r="IJM64" s="71"/>
      <c r="IJN64" s="71"/>
      <c r="IJO64" s="71"/>
      <c r="IJP64" s="71"/>
      <c r="IJQ64" s="71"/>
      <c r="IJR64" s="71"/>
      <c r="IJS64" s="71"/>
      <c r="IJT64" s="71"/>
      <c r="IJU64" s="71"/>
      <c r="IJV64" s="71"/>
      <c r="IJW64" s="71"/>
      <c r="IJX64" s="71"/>
      <c r="IJY64" s="71"/>
      <c r="IJZ64" s="71"/>
      <c r="IKA64" s="71"/>
      <c r="IKB64" s="71"/>
      <c r="IKC64" s="71"/>
      <c r="IKD64" s="71"/>
      <c r="IKE64" s="71"/>
      <c r="IKF64" s="71"/>
      <c r="IKG64" s="71"/>
      <c r="IKH64" s="71"/>
      <c r="IKI64" s="71"/>
      <c r="IKJ64" s="71"/>
      <c r="IKK64" s="71"/>
      <c r="IKL64" s="71"/>
      <c r="IKM64" s="71"/>
      <c r="IKN64" s="71"/>
      <c r="IKO64" s="71"/>
      <c r="IKP64" s="71"/>
      <c r="IKQ64" s="71"/>
      <c r="IKR64" s="71"/>
      <c r="IKS64" s="71"/>
      <c r="IKT64" s="71"/>
      <c r="IKU64" s="71"/>
      <c r="IKV64" s="71"/>
      <c r="IKW64" s="71"/>
      <c r="IKX64" s="71"/>
      <c r="IKY64" s="71"/>
      <c r="IKZ64" s="71"/>
      <c r="ILA64" s="71"/>
      <c r="ILB64" s="71"/>
      <c r="ILC64" s="71"/>
      <c r="ILD64" s="71"/>
      <c r="ILE64" s="71"/>
      <c r="ILF64" s="71"/>
      <c r="ILG64" s="71"/>
      <c r="ILH64" s="71"/>
      <c r="ILI64" s="71"/>
      <c r="ILJ64" s="71"/>
      <c r="ILK64" s="71"/>
      <c r="ILL64" s="71"/>
      <c r="ILM64" s="71"/>
      <c r="ILN64" s="71"/>
      <c r="ILO64" s="71"/>
      <c r="ILP64" s="71"/>
      <c r="ILQ64" s="71"/>
      <c r="ILR64" s="71"/>
      <c r="ILS64" s="71"/>
      <c r="ILT64" s="71"/>
      <c r="ILU64" s="71"/>
      <c r="ILV64" s="71"/>
      <c r="ILW64" s="71"/>
      <c r="ILX64" s="71"/>
      <c r="ILY64" s="71"/>
      <c r="ILZ64" s="71"/>
      <c r="IMA64" s="71"/>
      <c r="IMB64" s="71"/>
      <c r="IMC64" s="71"/>
      <c r="IMD64" s="71"/>
      <c r="IME64" s="71"/>
      <c r="IMF64" s="71"/>
      <c r="IMG64" s="71"/>
      <c r="IMH64" s="71"/>
      <c r="IMI64" s="71"/>
      <c r="IMJ64" s="71"/>
      <c r="IMK64" s="71"/>
      <c r="IML64" s="71"/>
      <c r="IMM64" s="71"/>
      <c r="IMN64" s="71"/>
      <c r="IMO64" s="71"/>
      <c r="IMP64" s="71"/>
      <c r="IMQ64" s="71"/>
      <c r="IMR64" s="71"/>
      <c r="IMS64" s="71"/>
      <c r="IMT64" s="71"/>
      <c r="IMU64" s="71"/>
      <c r="IMV64" s="71"/>
      <c r="IMW64" s="71"/>
      <c r="IMX64" s="71"/>
      <c r="IMY64" s="71"/>
      <c r="IMZ64" s="71"/>
      <c r="INA64" s="71"/>
      <c r="INB64" s="71"/>
      <c r="INC64" s="71"/>
      <c r="IND64" s="71"/>
      <c r="INE64" s="71"/>
      <c r="INF64" s="71"/>
      <c r="ING64" s="71"/>
      <c r="INH64" s="71"/>
      <c r="INI64" s="71"/>
      <c r="INJ64" s="71"/>
      <c r="INK64" s="71"/>
      <c r="INL64" s="71"/>
      <c r="INM64" s="71"/>
      <c r="INN64" s="71"/>
      <c r="INO64" s="71"/>
      <c r="INP64" s="71"/>
      <c r="INQ64" s="71"/>
      <c r="INR64" s="71"/>
      <c r="INS64" s="71"/>
      <c r="INT64" s="71"/>
      <c r="INU64" s="71"/>
      <c r="INV64" s="71"/>
      <c r="INW64" s="71"/>
      <c r="INX64" s="71"/>
      <c r="INY64" s="71"/>
      <c r="INZ64" s="71"/>
      <c r="IOA64" s="71"/>
      <c r="IOB64" s="71"/>
      <c r="IOC64" s="71"/>
      <c r="IOD64" s="71"/>
      <c r="IOE64" s="71"/>
      <c r="IOF64" s="71"/>
      <c r="IOG64" s="71"/>
      <c r="IOH64" s="71"/>
      <c r="IOI64" s="71"/>
      <c r="IOJ64" s="71"/>
      <c r="IOK64" s="71"/>
      <c r="IOL64" s="71"/>
      <c r="IOM64" s="71"/>
      <c r="ION64" s="71"/>
      <c r="IOO64" s="71"/>
      <c r="IOP64" s="71"/>
      <c r="IOQ64" s="71"/>
      <c r="IOR64" s="71"/>
      <c r="IOS64" s="71"/>
      <c r="IOT64" s="71"/>
      <c r="IOU64" s="71"/>
      <c r="IOV64" s="71"/>
      <c r="IOW64" s="71"/>
      <c r="IOX64" s="71"/>
      <c r="IOY64" s="71"/>
      <c r="IOZ64" s="71"/>
      <c r="IPA64" s="71"/>
      <c r="IPB64" s="71"/>
      <c r="IPC64" s="71"/>
      <c r="IPD64" s="71"/>
      <c r="IPE64" s="71"/>
      <c r="IPF64" s="71"/>
      <c r="IPG64" s="71"/>
      <c r="IPH64" s="71"/>
      <c r="IPI64" s="71"/>
      <c r="IPJ64" s="71"/>
      <c r="IPK64" s="71"/>
      <c r="IPL64" s="71"/>
      <c r="IPM64" s="71"/>
      <c r="IPN64" s="71"/>
      <c r="IPO64" s="71"/>
      <c r="IPP64" s="71"/>
      <c r="IPQ64" s="71"/>
      <c r="IPR64" s="71"/>
      <c r="IPS64" s="71"/>
      <c r="IPT64" s="71"/>
      <c r="IPU64" s="71"/>
      <c r="IPV64" s="71"/>
      <c r="IPW64" s="71"/>
      <c r="IPX64" s="71"/>
      <c r="IPY64" s="71"/>
      <c r="IPZ64" s="71"/>
      <c r="IQA64" s="71"/>
      <c r="IQB64" s="71"/>
      <c r="IQC64" s="71"/>
      <c r="IQD64" s="71"/>
      <c r="IQE64" s="71"/>
      <c r="IQF64" s="71"/>
      <c r="IQG64" s="71"/>
      <c r="IQH64" s="71"/>
      <c r="IQI64" s="71"/>
      <c r="IQJ64" s="71"/>
      <c r="IQK64" s="71"/>
      <c r="IQL64" s="71"/>
      <c r="IQM64" s="71"/>
      <c r="IQN64" s="71"/>
      <c r="IQO64" s="71"/>
      <c r="IQP64" s="71"/>
      <c r="IQQ64" s="71"/>
      <c r="IQR64" s="71"/>
      <c r="IQS64" s="71"/>
      <c r="IQT64" s="71"/>
      <c r="IQU64" s="71"/>
      <c r="IQV64" s="71"/>
      <c r="IQW64" s="71"/>
      <c r="IQX64" s="71"/>
      <c r="IQY64" s="71"/>
      <c r="IQZ64" s="71"/>
      <c r="IRA64" s="71"/>
      <c r="IRB64" s="71"/>
      <c r="IRC64" s="71"/>
      <c r="IRD64" s="71"/>
      <c r="IRE64" s="71"/>
      <c r="IRF64" s="71"/>
      <c r="IRG64" s="71"/>
      <c r="IRH64" s="71"/>
      <c r="IRI64" s="71"/>
      <c r="IRJ64" s="71"/>
      <c r="IRK64" s="71"/>
      <c r="IRL64" s="71"/>
      <c r="IRM64" s="71"/>
      <c r="IRN64" s="71"/>
      <c r="IRO64" s="71"/>
      <c r="IRP64" s="71"/>
      <c r="IRQ64" s="71"/>
      <c r="IRR64" s="71"/>
      <c r="IRS64" s="71"/>
      <c r="IRT64" s="71"/>
      <c r="IRU64" s="71"/>
      <c r="IRV64" s="71"/>
      <c r="IRW64" s="71"/>
      <c r="IRX64" s="71"/>
      <c r="IRY64" s="71"/>
      <c r="IRZ64" s="71"/>
      <c r="ISA64" s="71"/>
      <c r="ISB64" s="71"/>
      <c r="ISC64" s="71"/>
      <c r="ISD64" s="71"/>
      <c r="ISE64" s="71"/>
      <c r="ISF64" s="71"/>
      <c r="ISG64" s="71"/>
      <c r="ISH64" s="71"/>
      <c r="ISI64" s="71"/>
      <c r="ISJ64" s="71"/>
      <c r="ISK64" s="71"/>
      <c r="ISL64" s="71"/>
      <c r="ISM64" s="71"/>
      <c r="ISN64" s="71"/>
      <c r="ISO64" s="71"/>
      <c r="ISP64" s="71"/>
      <c r="ISQ64" s="71"/>
      <c r="ISR64" s="71"/>
      <c r="ISS64" s="71"/>
      <c r="IST64" s="71"/>
      <c r="ISU64" s="71"/>
      <c r="ISV64" s="71"/>
      <c r="ISW64" s="71"/>
      <c r="ISX64" s="71"/>
      <c r="ISY64" s="71"/>
      <c r="ISZ64" s="71"/>
      <c r="ITA64" s="71"/>
      <c r="ITB64" s="71"/>
      <c r="ITC64" s="71"/>
      <c r="ITD64" s="71"/>
      <c r="ITE64" s="71"/>
      <c r="ITF64" s="71"/>
      <c r="ITG64" s="71"/>
      <c r="ITH64" s="71"/>
      <c r="ITI64" s="71"/>
      <c r="ITJ64" s="71"/>
      <c r="ITK64" s="71"/>
      <c r="ITL64" s="71"/>
      <c r="ITM64" s="71"/>
      <c r="ITN64" s="71"/>
      <c r="ITO64" s="71"/>
      <c r="ITP64" s="71"/>
      <c r="ITQ64" s="71"/>
      <c r="ITR64" s="71"/>
      <c r="ITS64" s="71"/>
      <c r="ITT64" s="71"/>
      <c r="ITU64" s="71"/>
      <c r="ITV64" s="71"/>
      <c r="ITW64" s="71"/>
      <c r="ITX64" s="71"/>
      <c r="ITY64" s="71"/>
      <c r="ITZ64" s="71"/>
      <c r="IUA64" s="71"/>
      <c r="IUB64" s="71"/>
      <c r="IUC64" s="71"/>
      <c r="IUD64" s="71"/>
      <c r="IUE64" s="71"/>
      <c r="IUF64" s="71"/>
      <c r="IUG64" s="71"/>
      <c r="IUH64" s="71"/>
      <c r="IUI64" s="71"/>
      <c r="IUJ64" s="71"/>
      <c r="IUK64" s="71"/>
      <c r="IUL64" s="71"/>
      <c r="IUM64" s="71"/>
      <c r="IUN64" s="71"/>
      <c r="IUO64" s="71"/>
      <c r="IUP64" s="71"/>
      <c r="IUQ64" s="71"/>
      <c r="IUR64" s="71"/>
      <c r="IUS64" s="71"/>
      <c r="IUT64" s="71"/>
      <c r="IUU64" s="71"/>
      <c r="IUV64" s="71"/>
      <c r="IUW64" s="71"/>
      <c r="IUX64" s="71"/>
      <c r="IUY64" s="71"/>
      <c r="IUZ64" s="71"/>
      <c r="IVA64" s="71"/>
      <c r="IVB64" s="71"/>
      <c r="IVC64" s="71"/>
      <c r="IVD64" s="71"/>
      <c r="IVE64" s="71"/>
      <c r="IVF64" s="71"/>
      <c r="IVG64" s="71"/>
      <c r="IVH64" s="71"/>
      <c r="IVI64" s="71"/>
      <c r="IVJ64" s="71"/>
      <c r="IVK64" s="71"/>
      <c r="IVL64" s="71"/>
      <c r="IVM64" s="71"/>
      <c r="IVN64" s="71"/>
      <c r="IVO64" s="71"/>
      <c r="IVP64" s="71"/>
      <c r="IVQ64" s="71"/>
      <c r="IVR64" s="71"/>
      <c r="IVS64" s="71"/>
      <c r="IVT64" s="71"/>
      <c r="IVU64" s="71"/>
      <c r="IVV64" s="71"/>
      <c r="IVW64" s="71"/>
      <c r="IVX64" s="71"/>
      <c r="IVY64" s="71"/>
      <c r="IVZ64" s="71"/>
      <c r="IWA64" s="71"/>
      <c r="IWB64" s="71"/>
      <c r="IWC64" s="71"/>
      <c r="IWD64" s="71"/>
      <c r="IWE64" s="71"/>
      <c r="IWF64" s="71"/>
      <c r="IWG64" s="71"/>
      <c r="IWH64" s="71"/>
      <c r="IWI64" s="71"/>
      <c r="IWJ64" s="71"/>
      <c r="IWK64" s="71"/>
      <c r="IWL64" s="71"/>
      <c r="IWM64" s="71"/>
      <c r="IWN64" s="71"/>
      <c r="IWO64" s="71"/>
      <c r="IWP64" s="71"/>
      <c r="IWQ64" s="71"/>
      <c r="IWR64" s="71"/>
      <c r="IWS64" s="71"/>
      <c r="IWT64" s="71"/>
      <c r="IWU64" s="71"/>
      <c r="IWV64" s="71"/>
      <c r="IWW64" s="71"/>
      <c r="IWX64" s="71"/>
      <c r="IWY64" s="71"/>
      <c r="IWZ64" s="71"/>
      <c r="IXA64" s="71"/>
      <c r="IXB64" s="71"/>
      <c r="IXC64" s="71"/>
      <c r="IXD64" s="71"/>
      <c r="IXE64" s="71"/>
      <c r="IXF64" s="71"/>
      <c r="IXG64" s="71"/>
      <c r="IXH64" s="71"/>
      <c r="IXI64" s="71"/>
      <c r="IXJ64" s="71"/>
      <c r="IXK64" s="71"/>
      <c r="IXL64" s="71"/>
      <c r="IXM64" s="71"/>
      <c r="IXN64" s="71"/>
      <c r="IXO64" s="71"/>
      <c r="IXP64" s="71"/>
      <c r="IXQ64" s="71"/>
      <c r="IXR64" s="71"/>
      <c r="IXS64" s="71"/>
      <c r="IXT64" s="71"/>
      <c r="IXU64" s="71"/>
      <c r="IXV64" s="71"/>
      <c r="IXW64" s="71"/>
      <c r="IXX64" s="71"/>
      <c r="IXY64" s="71"/>
      <c r="IXZ64" s="71"/>
      <c r="IYA64" s="71"/>
      <c r="IYB64" s="71"/>
      <c r="IYC64" s="71"/>
      <c r="IYD64" s="71"/>
      <c r="IYE64" s="71"/>
      <c r="IYF64" s="71"/>
      <c r="IYG64" s="71"/>
      <c r="IYH64" s="71"/>
      <c r="IYI64" s="71"/>
      <c r="IYJ64" s="71"/>
      <c r="IYK64" s="71"/>
      <c r="IYL64" s="71"/>
      <c r="IYM64" s="71"/>
      <c r="IYN64" s="71"/>
      <c r="IYO64" s="71"/>
      <c r="IYP64" s="71"/>
      <c r="IYQ64" s="71"/>
      <c r="IYR64" s="71"/>
      <c r="IYS64" s="71"/>
      <c r="IYT64" s="71"/>
      <c r="IYU64" s="71"/>
      <c r="IYV64" s="71"/>
      <c r="IYW64" s="71"/>
      <c r="IYX64" s="71"/>
      <c r="IYY64" s="71"/>
      <c r="IYZ64" s="71"/>
      <c r="IZA64" s="71"/>
      <c r="IZB64" s="71"/>
      <c r="IZC64" s="71"/>
      <c r="IZD64" s="71"/>
      <c r="IZE64" s="71"/>
      <c r="IZF64" s="71"/>
      <c r="IZG64" s="71"/>
      <c r="IZH64" s="71"/>
      <c r="IZI64" s="71"/>
      <c r="IZJ64" s="71"/>
      <c r="IZK64" s="71"/>
      <c r="IZL64" s="71"/>
      <c r="IZM64" s="71"/>
      <c r="IZN64" s="71"/>
      <c r="IZO64" s="71"/>
      <c r="IZP64" s="71"/>
      <c r="IZQ64" s="71"/>
      <c r="IZR64" s="71"/>
      <c r="IZS64" s="71"/>
      <c r="IZT64" s="71"/>
      <c r="IZU64" s="71"/>
      <c r="IZV64" s="71"/>
      <c r="IZW64" s="71"/>
      <c r="IZX64" s="71"/>
      <c r="IZY64" s="71"/>
      <c r="IZZ64" s="71"/>
      <c r="JAA64" s="71"/>
      <c r="JAB64" s="71"/>
      <c r="JAC64" s="71"/>
      <c r="JAD64" s="71"/>
      <c r="JAE64" s="71"/>
      <c r="JAF64" s="71"/>
      <c r="JAG64" s="71"/>
      <c r="JAH64" s="71"/>
      <c r="JAI64" s="71"/>
      <c r="JAJ64" s="71"/>
      <c r="JAK64" s="71"/>
      <c r="JAL64" s="71"/>
      <c r="JAM64" s="71"/>
      <c r="JAN64" s="71"/>
      <c r="JAO64" s="71"/>
      <c r="JAP64" s="71"/>
      <c r="JAQ64" s="71"/>
      <c r="JAR64" s="71"/>
      <c r="JAS64" s="71"/>
      <c r="JAT64" s="71"/>
      <c r="JAU64" s="71"/>
      <c r="JAV64" s="71"/>
      <c r="JAW64" s="71"/>
      <c r="JAX64" s="71"/>
      <c r="JAY64" s="71"/>
      <c r="JAZ64" s="71"/>
      <c r="JBA64" s="71"/>
      <c r="JBB64" s="71"/>
      <c r="JBC64" s="71"/>
      <c r="JBD64" s="71"/>
      <c r="JBE64" s="71"/>
      <c r="JBF64" s="71"/>
      <c r="JBG64" s="71"/>
      <c r="JBH64" s="71"/>
      <c r="JBI64" s="71"/>
      <c r="JBJ64" s="71"/>
      <c r="JBK64" s="71"/>
      <c r="JBL64" s="71"/>
      <c r="JBM64" s="71"/>
      <c r="JBN64" s="71"/>
      <c r="JBO64" s="71"/>
      <c r="JBP64" s="71"/>
      <c r="JBQ64" s="71"/>
      <c r="JBR64" s="71"/>
      <c r="JBS64" s="71"/>
      <c r="JBT64" s="71"/>
      <c r="JBU64" s="71"/>
      <c r="JBV64" s="71"/>
      <c r="JBW64" s="71"/>
      <c r="JBX64" s="71"/>
      <c r="JBY64" s="71"/>
      <c r="JBZ64" s="71"/>
      <c r="JCA64" s="71"/>
      <c r="JCB64" s="71"/>
      <c r="JCC64" s="71"/>
      <c r="JCD64" s="71"/>
      <c r="JCE64" s="71"/>
      <c r="JCF64" s="71"/>
      <c r="JCG64" s="71"/>
      <c r="JCH64" s="71"/>
      <c r="JCI64" s="71"/>
      <c r="JCJ64" s="71"/>
      <c r="JCK64" s="71"/>
      <c r="JCL64" s="71"/>
      <c r="JCM64" s="71"/>
      <c r="JCN64" s="71"/>
      <c r="JCO64" s="71"/>
      <c r="JCP64" s="71"/>
      <c r="JCQ64" s="71"/>
      <c r="JCR64" s="71"/>
      <c r="JCS64" s="71"/>
      <c r="JCT64" s="71"/>
      <c r="JCU64" s="71"/>
      <c r="JCV64" s="71"/>
      <c r="JCW64" s="71"/>
      <c r="JCX64" s="71"/>
      <c r="JCY64" s="71"/>
      <c r="JCZ64" s="71"/>
      <c r="JDA64" s="71"/>
      <c r="JDB64" s="71"/>
      <c r="JDC64" s="71"/>
      <c r="JDD64" s="71"/>
      <c r="JDE64" s="71"/>
      <c r="JDF64" s="71"/>
      <c r="JDG64" s="71"/>
      <c r="JDH64" s="71"/>
      <c r="JDI64" s="71"/>
      <c r="JDJ64" s="71"/>
      <c r="JDK64" s="71"/>
      <c r="JDL64" s="71"/>
      <c r="JDM64" s="71"/>
      <c r="JDN64" s="71"/>
      <c r="JDO64" s="71"/>
      <c r="JDP64" s="71"/>
      <c r="JDQ64" s="71"/>
      <c r="JDR64" s="71"/>
      <c r="JDS64" s="71"/>
      <c r="JDT64" s="71"/>
      <c r="JDU64" s="71"/>
      <c r="JDV64" s="71"/>
      <c r="JDW64" s="71"/>
      <c r="JDX64" s="71"/>
      <c r="JDY64" s="71"/>
      <c r="JDZ64" s="71"/>
      <c r="JEA64" s="71"/>
      <c r="JEB64" s="71"/>
      <c r="JEC64" s="71"/>
      <c r="JED64" s="71"/>
      <c r="JEE64" s="71"/>
      <c r="JEF64" s="71"/>
      <c r="JEG64" s="71"/>
      <c r="JEH64" s="71"/>
      <c r="JEI64" s="71"/>
      <c r="JEJ64" s="71"/>
      <c r="JEK64" s="71"/>
      <c r="JEL64" s="71"/>
      <c r="JEM64" s="71"/>
      <c r="JEN64" s="71"/>
      <c r="JEO64" s="71"/>
      <c r="JEP64" s="71"/>
      <c r="JEQ64" s="71"/>
      <c r="JER64" s="71"/>
      <c r="JES64" s="71"/>
      <c r="JET64" s="71"/>
      <c r="JEU64" s="71"/>
      <c r="JEV64" s="71"/>
      <c r="JEW64" s="71"/>
      <c r="JEX64" s="71"/>
      <c r="JEY64" s="71"/>
      <c r="JEZ64" s="71"/>
      <c r="JFA64" s="71"/>
      <c r="JFB64" s="71"/>
      <c r="JFC64" s="71"/>
      <c r="JFD64" s="71"/>
      <c r="JFE64" s="71"/>
      <c r="JFF64" s="71"/>
      <c r="JFG64" s="71"/>
      <c r="JFH64" s="71"/>
      <c r="JFI64" s="71"/>
      <c r="JFJ64" s="71"/>
      <c r="JFK64" s="71"/>
      <c r="JFL64" s="71"/>
      <c r="JFM64" s="71"/>
      <c r="JFN64" s="71"/>
      <c r="JFO64" s="71"/>
      <c r="JFP64" s="71"/>
      <c r="JFQ64" s="71"/>
      <c r="JFR64" s="71"/>
      <c r="JFS64" s="71"/>
      <c r="JFT64" s="71"/>
      <c r="JFU64" s="71"/>
      <c r="JFV64" s="71"/>
      <c r="JFW64" s="71"/>
      <c r="JFX64" s="71"/>
      <c r="JFY64" s="71"/>
      <c r="JFZ64" s="71"/>
      <c r="JGA64" s="71"/>
      <c r="JGB64" s="71"/>
      <c r="JGC64" s="71"/>
      <c r="JGD64" s="71"/>
      <c r="JGE64" s="71"/>
      <c r="JGF64" s="71"/>
      <c r="JGG64" s="71"/>
      <c r="JGH64" s="71"/>
      <c r="JGI64" s="71"/>
      <c r="JGJ64" s="71"/>
      <c r="JGK64" s="71"/>
      <c r="JGL64" s="71"/>
      <c r="JGM64" s="71"/>
      <c r="JGN64" s="71"/>
      <c r="JGO64" s="71"/>
      <c r="JGP64" s="71"/>
      <c r="JGQ64" s="71"/>
      <c r="JGR64" s="71"/>
      <c r="JGS64" s="71"/>
      <c r="JGT64" s="71"/>
      <c r="JGU64" s="71"/>
      <c r="JGV64" s="71"/>
      <c r="JGW64" s="71"/>
      <c r="JGX64" s="71"/>
      <c r="JGY64" s="71"/>
      <c r="JGZ64" s="71"/>
      <c r="JHA64" s="71"/>
      <c r="JHB64" s="71"/>
      <c r="JHC64" s="71"/>
      <c r="JHD64" s="71"/>
      <c r="JHE64" s="71"/>
      <c r="JHF64" s="71"/>
      <c r="JHG64" s="71"/>
      <c r="JHH64" s="71"/>
      <c r="JHI64" s="71"/>
      <c r="JHJ64" s="71"/>
      <c r="JHK64" s="71"/>
      <c r="JHL64" s="71"/>
      <c r="JHM64" s="71"/>
      <c r="JHN64" s="71"/>
      <c r="JHO64" s="71"/>
      <c r="JHP64" s="71"/>
      <c r="JHQ64" s="71"/>
      <c r="JHR64" s="71"/>
      <c r="JHS64" s="71"/>
      <c r="JHT64" s="71"/>
      <c r="JHU64" s="71"/>
      <c r="JHV64" s="71"/>
      <c r="JHW64" s="71"/>
      <c r="JHX64" s="71"/>
      <c r="JHY64" s="71"/>
      <c r="JHZ64" s="71"/>
      <c r="JIA64" s="71"/>
      <c r="JIB64" s="71"/>
      <c r="JIC64" s="71"/>
      <c r="JID64" s="71"/>
      <c r="JIE64" s="71"/>
      <c r="JIF64" s="71"/>
      <c r="JIG64" s="71"/>
      <c r="JIH64" s="71"/>
      <c r="JII64" s="71"/>
      <c r="JIJ64" s="71"/>
      <c r="JIK64" s="71"/>
      <c r="JIL64" s="71"/>
      <c r="JIM64" s="71"/>
      <c r="JIN64" s="71"/>
      <c r="JIO64" s="71"/>
      <c r="JIP64" s="71"/>
      <c r="JIQ64" s="71"/>
      <c r="JIR64" s="71"/>
      <c r="JIS64" s="71"/>
      <c r="JIT64" s="71"/>
      <c r="JIU64" s="71"/>
      <c r="JIV64" s="71"/>
      <c r="JIW64" s="71"/>
      <c r="JIX64" s="71"/>
      <c r="JIY64" s="71"/>
      <c r="JIZ64" s="71"/>
      <c r="JJA64" s="71"/>
      <c r="JJB64" s="71"/>
      <c r="JJC64" s="71"/>
      <c r="JJD64" s="71"/>
      <c r="JJE64" s="71"/>
      <c r="JJF64" s="71"/>
      <c r="JJG64" s="71"/>
      <c r="JJH64" s="71"/>
      <c r="JJI64" s="71"/>
      <c r="JJJ64" s="71"/>
      <c r="JJK64" s="71"/>
      <c r="JJL64" s="71"/>
      <c r="JJM64" s="71"/>
      <c r="JJN64" s="71"/>
      <c r="JJO64" s="71"/>
      <c r="JJP64" s="71"/>
      <c r="JJQ64" s="71"/>
      <c r="JJR64" s="71"/>
      <c r="JJS64" s="71"/>
      <c r="JJT64" s="71"/>
      <c r="JJU64" s="71"/>
      <c r="JJV64" s="71"/>
      <c r="JJW64" s="71"/>
      <c r="JJX64" s="71"/>
      <c r="JJY64" s="71"/>
      <c r="JJZ64" s="71"/>
      <c r="JKA64" s="71"/>
      <c r="JKB64" s="71"/>
      <c r="JKC64" s="71"/>
      <c r="JKD64" s="71"/>
      <c r="JKE64" s="71"/>
      <c r="JKF64" s="71"/>
      <c r="JKG64" s="71"/>
      <c r="JKH64" s="71"/>
      <c r="JKI64" s="71"/>
      <c r="JKJ64" s="71"/>
      <c r="JKK64" s="71"/>
      <c r="JKL64" s="71"/>
      <c r="JKM64" s="71"/>
      <c r="JKN64" s="71"/>
      <c r="JKO64" s="71"/>
      <c r="JKP64" s="71"/>
      <c r="JKQ64" s="71"/>
      <c r="JKR64" s="71"/>
      <c r="JKS64" s="71"/>
      <c r="JKT64" s="71"/>
      <c r="JKU64" s="71"/>
      <c r="JKV64" s="71"/>
      <c r="JKW64" s="71"/>
      <c r="JKX64" s="71"/>
      <c r="JKY64" s="71"/>
      <c r="JKZ64" s="71"/>
      <c r="JLA64" s="71"/>
      <c r="JLB64" s="71"/>
      <c r="JLC64" s="71"/>
      <c r="JLD64" s="71"/>
      <c r="JLE64" s="71"/>
      <c r="JLF64" s="71"/>
      <c r="JLG64" s="71"/>
      <c r="JLH64" s="71"/>
      <c r="JLI64" s="71"/>
      <c r="JLJ64" s="71"/>
      <c r="JLK64" s="71"/>
      <c r="JLL64" s="71"/>
      <c r="JLM64" s="71"/>
      <c r="JLN64" s="71"/>
      <c r="JLO64" s="71"/>
      <c r="JLP64" s="71"/>
      <c r="JLQ64" s="71"/>
      <c r="JLR64" s="71"/>
      <c r="JLS64" s="71"/>
      <c r="JLT64" s="71"/>
      <c r="JLU64" s="71"/>
      <c r="JLV64" s="71"/>
      <c r="JLW64" s="71"/>
      <c r="JLX64" s="71"/>
      <c r="JLY64" s="71"/>
      <c r="JLZ64" s="71"/>
      <c r="JMA64" s="71"/>
      <c r="JMB64" s="71"/>
      <c r="JMC64" s="71"/>
      <c r="JMD64" s="71"/>
      <c r="JME64" s="71"/>
      <c r="JMF64" s="71"/>
      <c r="JMG64" s="71"/>
      <c r="JMH64" s="71"/>
      <c r="JMI64" s="71"/>
      <c r="JMJ64" s="71"/>
      <c r="JMK64" s="71"/>
      <c r="JML64" s="71"/>
      <c r="JMM64" s="71"/>
      <c r="JMN64" s="71"/>
      <c r="JMO64" s="71"/>
      <c r="JMP64" s="71"/>
      <c r="JMQ64" s="71"/>
      <c r="JMR64" s="71"/>
      <c r="JMS64" s="71"/>
      <c r="JMT64" s="71"/>
      <c r="JMU64" s="71"/>
      <c r="JMV64" s="71"/>
      <c r="JMW64" s="71"/>
      <c r="JMX64" s="71"/>
      <c r="JMY64" s="71"/>
      <c r="JMZ64" s="71"/>
      <c r="JNA64" s="71"/>
      <c r="JNB64" s="71"/>
      <c r="JNC64" s="71"/>
      <c r="JND64" s="71"/>
      <c r="JNE64" s="71"/>
      <c r="JNF64" s="71"/>
      <c r="JNG64" s="71"/>
      <c r="JNH64" s="71"/>
      <c r="JNI64" s="71"/>
      <c r="JNJ64" s="71"/>
      <c r="JNK64" s="71"/>
      <c r="JNL64" s="71"/>
      <c r="JNM64" s="71"/>
      <c r="JNN64" s="71"/>
      <c r="JNO64" s="71"/>
      <c r="JNP64" s="71"/>
      <c r="JNQ64" s="71"/>
      <c r="JNR64" s="71"/>
      <c r="JNS64" s="71"/>
      <c r="JNT64" s="71"/>
      <c r="JNU64" s="71"/>
      <c r="JNV64" s="71"/>
      <c r="JNW64" s="71"/>
      <c r="JNX64" s="71"/>
      <c r="JNY64" s="71"/>
      <c r="JNZ64" s="71"/>
      <c r="JOA64" s="71"/>
      <c r="JOB64" s="71"/>
      <c r="JOC64" s="71"/>
      <c r="JOD64" s="71"/>
      <c r="JOE64" s="71"/>
      <c r="JOF64" s="71"/>
      <c r="JOG64" s="71"/>
      <c r="JOH64" s="71"/>
      <c r="JOI64" s="71"/>
      <c r="JOJ64" s="71"/>
      <c r="JOK64" s="71"/>
      <c r="JOL64" s="71"/>
      <c r="JOM64" s="71"/>
      <c r="JON64" s="71"/>
      <c r="JOO64" s="71"/>
      <c r="JOP64" s="71"/>
      <c r="JOQ64" s="71"/>
      <c r="JOR64" s="71"/>
      <c r="JOS64" s="71"/>
      <c r="JOT64" s="71"/>
      <c r="JOU64" s="71"/>
      <c r="JOV64" s="71"/>
      <c r="JOW64" s="71"/>
      <c r="JOX64" s="71"/>
      <c r="JOY64" s="71"/>
      <c r="JOZ64" s="71"/>
      <c r="JPA64" s="71"/>
      <c r="JPB64" s="71"/>
      <c r="JPC64" s="71"/>
      <c r="JPD64" s="71"/>
      <c r="JPE64" s="71"/>
      <c r="JPF64" s="71"/>
      <c r="JPG64" s="71"/>
      <c r="JPH64" s="71"/>
      <c r="JPI64" s="71"/>
      <c r="JPJ64" s="71"/>
      <c r="JPK64" s="71"/>
      <c r="JPL64" s="71"/>
      <c r="JPM64" s="71"/>
      <c r="JPN64" s="71"/>
      <c r="JPO64" s="71"/>
      <c r="JPP64" s="71"/>
      <c r="JPQ64" s="71"/>
      <c r="JPR64" s="71"/>
      <c r="JPS64" s="71"/>
      <c r="JPT64" s="71"/>
      <c r="JPU64" s="71"/>
      <c r="JPV64" s="71"/>
      <c r="JPW64" s="71"/>
      <c r="JPX64" s="71"/>
      <c r="JPY64" s="71"/>
      <c r="JPZ64" s="71"/>
      <c r="JQA64" s="71"/>
      <c r="JQB64" s="71"/>
      <c r="JQC64" s="71"/>
      <c r="JQD64" s="71"/>
      <c r="JQE64" s="71"/>
      <c r="JQF64" s="71"/>
      <c r="JQG64" s="71"/>
      <c r="JQH64" s="71"/>
      <c r="JQI64" s="71"/>
      <c r="JQJ64" s="71"/>
      <c r="JQK64" s="71"/>
      <c r="JQL64" s="71"/>
      <c r="JQM64" s="71"/>
      <c r="JQN64" s="71"/>
      <c r="JQO64" s="71"/>
      <c r="JQP64" s="71"/>
      <c r="JQQ64" s="71"/>
      <c r="JQR64" s="71"/>
      <c r="JQS64" s="71"/>
      <c r="JQT64" s="71"/>
      <c r="JQU64" s="71"/>
      <c r="JQV64" s="71"/>
      <c r="JQW64" s="71"/>
      <c r="JQX64" s="71"/>
      <c r="JQY64" s="71"/>
      <c r="JQZ64" s="71"/>
      <c r="JRA64" s="71"/>
      <c r="JRB64" s="71"/>
      <c r="JRC64" s="71"/>
      <c r="JRD64" s="71"/>
      <c r="JRE64" s="71"/>
      <c r="JRF64" s="71"/>
      <c r="JRG64" s="71"/>
      <c r="JRH64" s="71"/>
      <c r="JRI64" s="71"/>
      <c r="JRJ64" s="71"/>
      <c r="JRK64" s="71"/>
      <c r="JRL64" s="71"/>
      <c r="JRM64" s="71"/>
      <c r="JRN64" s="71"/>
      <c r="JRO64" s="71"/>
      <c r="JRP64" s="71"/>
      <c r="JRQ64" s="71"/>
      <c r="JRR64" s="71"/>
      <c r="JRS64" s="71"/>
      <c r="JRT64" s="71"/>
      <c r="JRU64" s="71"/>
      <c r="JRV64" s="71"/>
      <c r="JRW64" s="71"/>
      <c r="JRX64" s="71"/>
      <c r="JRY64" s="71"/>
      <c r="JRZ64" s="71"/>
      <c r="JSA64" s="71"/>
      <c r="JSB64" s="71"/>
      <c r="JSC64" s="71"/>
      <c r="JSD64" s="71"/>
      <c r="JSE64" s="71"/>
      <c r="JSF64" s="71"/>
      <c r="JSG64" s="71"/>
      <c r="JSH64" s="71"/>
      <c r="JSI64" s="71"/>
      <c r="JSJ64" s="71"/>
      <c r="JSK64" s="71"/>
      <c r="JSL64" s="71"/>
      <c r="JSM64" s="71"/>
      <c r="JSN64" s="71"/>
      <c r="JSO64" s="71"/>
      <c r="JSP64" s="71"/>
      <c r="JSQ64" s="71"/>
      <c r="JSR64" s="71"/>
      <c r="JSS64" s="71"/>
      <c r="JST64" s="71"/>
      <c r="JSU64" s="71"/>
      <c r="JSV64" s="71"/>
      <c r="JSW64" s="71"/>
      <c r="JSX64" s="71"/>
      <c r="JSY64" s="71"/>
      <c r="JSZ64" s="71"/>
      <c r="JTA64" s="71"/>
      <c r="JTB64" s="71"/>
      <c r="JTC64" s="71"/>
      <c r="JTD64" s="71"/>
      <c r="JTE64" s="71"/>
      <c r="JTF64" s="71"/>
      <c r="JTG64" s="71"/>
      <c r="JTH64" s="71"/>
      <c r="JTI64" s="71"/>
      <c r="JTJ64" s="71"/>
      <c r="JTK64" s="71"/>
      <c r="JTL64" s="71"/>
      <c r="JTM64" s="71"/>
      <c r="JTN64" s="71"/>
      <c r="JTO64" s="71"/>
      <c r="JTP64" s="71"/>
      <c r="JTQ64" s="71"/>
      <c r="JTR64" s="71"/>
      <c r="JTS64" s="71"/>
      <c r="JTT64" s="71"/>
      <c r="JTU64" s="71"/>
      <c r="JTV64" s="71"/>
      <c r="JTW64" s="71"/>
      <c r="JTX64" s="71"/>
      <c r="JTY64" s="71"/>
      <c r="JTZ64" s="71"/>
      <c r="JUA64" s="71"/>
      <c r="JUB64" s="71"/>
      <c r="JUC64" s="71"/>
      <c r="JUD64" s="71"/>
      <c r="JUE64" s="71"/>
      <c r="JUF64" s="71"/>
      <c r="JUG64" s="71"/>
      <c r="JUH64" s="71"/>
      <c r="JUI64" s="71"/>
      <c r="JUJ64" s="71"/>
      <c r="JUK64" s="71"/>
      <c r="JUL64" s="71"/>
      <c r="JUM64" s="71"/>
      <c r="JUN64" s="71"/>
      <c r="JUO64" s="71"/>
      <c r="JUP64" s="71"/>
      <c r="JUQ64" s="71"/>
      <c r="JUR64" s="71"/>
      <c r="JUS64" s="71"/>
      <c r="JUT64" s="71"/>
      <c r="JUU64" s="71"/>
      <c r="JUV64" s="71"/>
      <c r="JUW64" s="71"/>
      <c r="JUX64" s="71"/>
      <c r="JUY64" s="71"/>
      <c r="JUZ64" s="71"/>
      <c r="JVA64" s="71"/>
      <c r="JVB64" s="71"/>
      <c r="JVC64" s="71"/>
      <c r="JVD64" s="71"/>
      <c r="JVE64" s="71"/>
      <c r="JVF64" s="71"/>
      <c r="JVG64" s="71"/>
      <c r="JVH64" s="71"/>
      <c r="JVI64" s="71"/>
      <c r="JVJ64" s="71"/>
      <c r="JVK64" s="71"/>
      <c r="JVL64" s="71"/>
      <c r="JVM64" s="71"/>
      <c r="JVN64" s="71"/>
      <c r="JVO64" s="71"/>
      <c r="JVP64" s="71"/>
      <c r="JVQ64" s="71"/>
      <c r="JVR64" s="71"/>
      <c r="JVS64" s="71"/>
      <c r="JVT64" s="71"/>
      <c r="JVU64" s="71"/>
      <c r="JVV64" s="71"/>
      <c r="JVW64" s="71"/>
      <c r="JVX64" s="71"/>
      <c r="JVY64" s="71"/>
      <c r="JVZ64" s="71"/>
      <c r="JWA64" s="71"/>
      <c r="JWB64" s="71"/>
      <c r="JWC64" s="71"/>
      <c r="JWD64" s="71"/>
      <c r="JWE64" s="71"/>
      <c r="JWF64" s="71"/>
      <c r="JWG64" s="71"/>
      <c r="JWH64" s="71"/>
      <c r="JWI64" s="71"/>
      <c r="JWJ64" s="71"/>
      <c r="JWK64" s="71"/>
      <c r="JWL64" s="71"/>
      <c r="JWM64" s="71"/>
      <c r="JWN64" s="71"/>
      <c r="JWO64" s="71"/>
      <c r="JWP64" s="71"/>
      <c r="JWQ64" s="71"/>
      <c r="JWR64" s="71"/>
      <c r="JWS64" s="71"/>
      <c r="JWT64" s="71"/>
      <c r="JWU64" s="71"/>
      <c r="JWV64" s="71"/>
      <c r="JWW64" s="71"/>
      <c r="JWX64" s="71"/>
      <c r="JWY64" s="71"/>
      <c r="JWZ64" s="71"/>
      <c r="JXA64" s="71"/>
      <c r="JXB64" s="71"/>
      <c r="JXC64" s="71"/>
      <c r="JXD64" s="71"/>
      <c r="JXE64" s="71"/>
      <c r="JXF64" s="71"/>
      <c r="JXG64" s="71"/>
      <c r="JXH64" s="71"/>
      <c r="JXI64" s="71"/>
      <c r="JXJ64" s="71"/>
      <c r="JXK64" s="71"/>
      <c r="JXL64" s="71"/>
      <c r="JXM64" s="71"/>
      <c r="JXN64" s="71"/>
      <c r="JXO64" s="71"/>
      <c r="JXP64" s="71"/>
      <c r="JXQ64" s="71"/>
      <c r="JXR64" s="71"/>
      <c r="JXS64" s="71"/>
      <c r="JXT64" s="71"/>
      <c r="JXU64" s="71"/>
      <c r="JXV64" s="71"/>
      <c r="JXW64" s="71"/>
      <c r="JXX64" s="71"/>
      <c r="JXY64" s="71"/>
      <c r="JXZ64" s="71"/>
      <c r="JYA64" s="71"/>
      <c r="JYB64" s="71"/>
      <c r="JYC64" s="71"/>
      <c r="JYD64" s="71"/>
      <c r="JYE64" s="71"/>
      <c r="JYF64" s="71"/>
      <c r="JYG64" s="71"/>
      <c r="JYH64" s="71"/>
      <c r="JYI64" s="71"/>
      <c r="JYJ64" s="71"/>
      <c r="JYK64" s="71"/>
      <c r="JYL64" s="71"/>
      <c r="JYM64" s="71"/>
      <c r="JYN64" s="71"/>
      <c r="JYO64" s="71"/>
      <c r="JYP64" s="71"/>
      <c r="JYQ64" s="71"/>
      <c r="JYR64" s="71"/>
      <c r="JYS64" s="71"/>
      <c r="JYT64" s="71"/>
      <c r="JYU64" s="71"/>
      <c r="JYV64" s="71"/>
      <c r="JYW64" s="71"/>
      <c r="JYX64" s="71"/>
      <c r="JYY64" s="71"/>
      <c r="JYZ64" s="71"/>
      <c r="JZA64" s="71"/>
      <c r="JZB64" s="71"/>
      <c r="JZC64" s="71"/>
      <c r="JZD64" s="71"/>
      <c r="JZE64" s="71"/>
      <c r="JZF64" s="71"/>
      <c r="JZG64" s="71"/>
      <c r="JZH64" s="71"/>
      <c r="JZI64" s="71"/>
      <c r="JZJ64" s="71"/>
      <c r="JZK64" s="71"/>
      <c r="JZL64" s="71"/>
      <c r="JZM64" s="71"/>
      <c r="JZN64" s="71"/>
      <c r="JZO64" s="71"/>
      <c r="JZP64" s="71"/>
      <c r="JZQ64" s="71"/>
      <c r="JZR64" s="71"/>
      <c r="JZS64" s="71"/>
      <c r="JZT64" s="71"/>
      <c r="JZU64" s="71"/>
      <c r="JZV64" s="71"/>
      <c r="JZW64" s="71"/>
      <c r="JZX64" s="71"/>
      <c r="JZY64" s="71"/>
      <c r="JZZ64" s="71"/>
      <c r="KAA64" s="71"/>
      <c r="KAB64" s="71"/>
      <c r="KAC64" s="71"/>
      <c r="KAD64" s="71"/>
      <c r="KAE64" s="71"/>
      <c r="KAF64" s="71"/>
      <c r="KAG64" s="71"/>
      <c r="KAH64" s="71"/>
      <c r="KAI64" s="71"/>
      <c r="KAJ64" s="71"/>
      <c r="KAK64" s="71"/>
      <c r="KAL64" s="71"/>
      <c r="KAM64" s="71"/>
      <c r="KAN64" s="71"/>
      <c r="KAO64" s="71"/>
      <c r="KAP64" s="71"/>
      <c r="KAQ64" s="71"/>
      <c r="KAR64" s="71"/>
      <c r="KAS64" s="71"/>
      <c r="KAT64" s="71"/>
      <c r="KAU64" s="71"/>
      <c r="KAV64" s="71"/>
      <c r="KAW64" s="71"/>
      <c r="KAX64" s="71"/>
      <c r="KAY64" s="71"/>
      <c r="KAZ64" s="71"/>
      <c r="KBA64" s="71"/>
      <c r="KBB64" s="71"/>
      <c r="KBC64" s="71"/>
      <c r="KBD64" s="71"/>
      <c r="KBE64" s="71"/>
      <c r="KBF64" s="71"/>
      <c r="KBG64" s="71"/>
      <c r="KBH64" s="71"/>
      <c r="KBI64" s="71"/>
      <c r="KBJ64" s="71"/>
      <c r="KBK64" s="71"/>
      <c r="KBL64" s="71"/>
      <c r="KBM64" s="71"/>
      <c r="KBN64" s="71"/>
      <c r="KBO64" s="71"/>
      <c r="KBP64" s="71"/>
      <c r="KBQ64" s="71"/>
      <c r="KBR64" s="71"/>
      <c r="KBS64" s="71"/>
      <c r="KBT64" s="71"/>
      <c r="KBU64" s="71"/>
      <c r="KBV64" s="71"/>
      <c r="KBW64" s="71"/>
      <c r="KBX64" s="71"/>
      <c r="KBY64" s="71"/>
      <c r="KBZ64" s="71"/>
      <c r="KCA64" s="71"/>
      <c r="KCB64" s="71"/>
      <c r="KCC64" s="71"/>
      <c r="KCD64" s="71"/>
      <c r="KCE64" s="71"/>
      <c r="KCF64" s="71"/>
      <c r="KCG64" s="71"/>
      <c r="KCH64" s="71"/>
      <c r="KCI64" s="71"/>
      <c r="KCJ64" s="71"/>
      <c r="KCK64" s="71"/>
      <c r="KCL64" s="71"/>
      <c r="KCM64" s="71"/>
      <c r="KCN64" s="71"/>
      <c r="KCO64" s="71"/>
      <c r="KCP64" s="71"/>
      <c r="KCQ64" s="71"/>
      <c r="KCR64" s="71"/>
      <c r="KCS64" s="71"/>
      <c r="KCT64" s="71"/>
      <c r="KCU64" s="71"/>
      <c r="KCV64" s="71"/>
      <c r="KCW64" s="71"/>
      <c r="KCX64" s="71"/>
      <c r="KCY64" s="71"/>
      <c r="KCZ64" s="71"/>
      <c r="KDA64" s="71"/>
      <c r="KDB64" s="71"/>
      <c r="KDC64" s="71"/>
      <c r="KDD64" s="71"/>
      <c r="KDE64" s="71"/>
      <c r="KDF64" s="71"/>
      <c r="KDG64" s="71"/>
      <c r="KDH64" s="71"/>
      <c r="KDI64" s="71"/>
      <c r="KDJ64" s="71"/>
      <c r="KDK64" s="71"/>
      <c r="KDL64" s="71"/>
      <c r="KDM64" s="71"/>
      <c r="KDN64" s="71"/>
      <c r="KDO64" s="71"/>
      <c r="KDP64" s="71"/>
      <c r="KDQ64" s="71"/>
      <c r="KDR64" s="71"/>
      <c r="KDS64" s="71"/>
      <c r="KDT64" s="71"/>
      <c r="KDU64" s="71"/>
      <c r="KDV64" s="71"/>
      <c r="KDW64" s="71"/>
      <c r="KDX64" s="71"/>
      <c r="KDY64" s="71"/>
      <c r="KDZ64" s="71"/>
      <c r="KEA64" s="71"/>
      <c r="KEB64" s="71"/>
      <c r="KEC64" s="71"/>
      <c r="KED64" s="71"/>
      <c r="KEE64" s="71"/>
      <c r="KEF64" s="71"/>
      <c r="KEG64" s="71"/>
      <c r="KEH64" s="71"/>
      <c r="KEI64" s="71"/>
      <c r="KEJ64" s="71"/>
      <c r="KEK64" s="71"/>
      <c r="KEL64" s="71"/>
      <c r="KEM64" s="71"/>
      <c r="KEN64" s="71"/>
      <c r="KEO64" s="71"/>
      <c r="KEP64" s="71"/>
      <c r="KEQ64" s="71"/>
      <c r="KER64" s="71"/>
      <c r="KES64" s="71"/>
      <c r="KET64" s="71"/>
      <c r="KEU64" s="71"/>
      <c r="KEV64" s="71"/>
      <c r="KEW64" s="71"/>
      <c r="KEX64" s="71"/>
      <c r="KEY64" s="71"/>
      <c r="KEZ64" s="71"/>
      <c r="KFA64" s="71"/>
      <c r="KFB64" s="71"/>
      <c r="KFC64" s="71"/>
      <c r="KFD64" s="71"/>
      <c r="KFE64" s="71"/>
      <c r="KFF64" s="71"/>
      <c r="KFG64" s="71"/>
      <c r="KFH64" s="71"/>
      <c r="KFI64" s="71"/>
      <c r="KFJ64" s="71"/>
      <c r="KFK64" s="71"/>
      <c r="KFL64" s="71"/>
      <c r="KFM64" s="71"/>
      <c r="KFN64" s="71"/>
      <c r="KFO64" s="71"/>
      <c r="KFP64" s="71"/>
      <c r="KFQ64" s="71"/>
      <c r="KFR64" s="71"/>
      <c r="KFS64" s="71"/>
      <c r="KFT64" s="71"/>
      <c r="KFU64" s="71"/>
      <c r="KFV64" s="71"/>
      <c r="KFW64" s="71"/>
      <c r="KFX64" s="71"/>
      <c r="KFY64" s="71"/>
      <c r="KFZ64" s="71"/>
      <c r="KGA64" s="71"/>
      <c r="KGB64" s="71"/>
      <c r="KGC64" s="71"/>
      <c r="KGD64" s="71"/>
      <c r="KGE64" s="71"/>
      <c r="KGF64" s="71"/>
      <c r="KGG64" s="71"/>
      <c r="KGH64" s="71"/>
      <c r="KGI64" s="71"/>
      <c r="KGJ64" s="71"/>
      <c r="KGK64" s="71"/>
      <c r="KGL64" s="71"/>
      <c r="KGM64" s="71"/>
      <c r="KGN64" s="71"/>
      <c r="KGO64" s="71"/>
      <c r="KGP64" s="71"/>
      <c r="KGQ64" s="71"/>
      <c r="KGR64" s="71"/>
      <c r="KGS64" s="71"/>
      <c r="KGT64" s="71"/>
      <c r="KGU64" s="71"/>
      <c r="KGV64" s="71"/>
      <c r="KGW64" s="71"/>
      <c r="KGX64" s="71"/>
      <c r="KGY64" s="71"/>
      <c r="KGZ64" s="71"/>
      <c r="KHA64" s="71"/>
      <c r="KHB64" s="71"/>
      <c r="KHC64" s="71"/>
      <c r="KHD64" s="71"/>
      <c r="KHE64" s="71"/>
      <c r="KHF64" s="71"/>
      <c r="KHG64" s="71"/>
      <c r="KHH64" s="71"/>
      <c r="KHI64" s="71"/>
      <c r="KHJ64" s="71"/>
      <c r="KHK64" s="71"/>
      <c r="KHL64" s="71"/>
      <c r="KHM64" s="71"/>
      <c r="KHN64" s="71"/>
      <c r="KHO64" s="71"/>
      <c r="KHP64" s="71"/>
      <c r="KHQ64" s="71"/>
      <c r="KHR64" s="71"/>
      <c r="KHS64" s="71"/>
      <c r="KHT64" s="71"/>
      <c r="KHU64" s="71"/>
      <c r="KHV64" s="71"/>
      <c r="KHW64" s="71"/>
      <c r="KHX64" s="71"/>
      <c r="KHY64" s="71"/>
      <c r="KHZ64" s="71"/>
      <c r="KIA64" s="71"/>
      <c r="KIB64" s="71"/>
      <c r="KIC64" s="71"/>
      <c r="KID64" s="71"/>
      <c r="KIE64" s="71"/>
      <c r="KIF64" s="71"/>
      <c r="KIG64" s="71"/>
      <c r="KIH64" s="71"/>
      <c r="KII64" s="71"/>
      <c r="KIJ64" s="71"/>
      <c r="KIK64" s="71"/>
      <c r="KIL64" s="71"/>
      <c r="KIM64" s="71"/>
      <c r="KIN64" s="71"/>
      <c r="KIO64" s="71"/>
      <c r="KIP64" s="71"/>
      <c r="KIQ64" s="71"/>
      <c r="KIR64" s="71"/>
      <c r="KIS64" s="71"/>
      <c r="KIT64" s="71"/>
      <c r="KIU64" s="71"/>
      <c r="KIV64" s="71"/>
      <c r="KIW64" s="71"/>
      <c r="KIX64" s="71"/>
      <c r="KIY64" s="71"/>
      <c r="KIZ64" s="71"/>
      <c r="KJA64" s="71"/>
      <c r="KJB64" s="71"/>
      <c r="KJC64" s="71"/>
      <c r="KJD64" s="71"/>
      <c r="KJE64" s="71"/>
      <c r="KJF64" s="71"/>
      <c r="KJG64" s="71"/>
      <c r="KJH64" s="71"/>
      <c r="KJI64" s="71"/>
      <c r="KJJ64" s="71"/>
      <c r="KJK64" s="71"/>
      <c r="KJL64" s="71"/>
      <c r="KJM64" s="71"/>
      <c r="KJN64" s="71"/>
      <c r="KJO64" s="71"/>
      <c r="KJP64" s="71"/>
      <c r="KJQ64" s="71"/>
      <c r="KJR64" s="71"/>
      <c r="KJS64" s="71"/>
      <c r="KJT64" s="71"/>
      <c r="KJU64" s="71"/>
      <c r="KJV64" s="71"/>
      <c r="KJW64" s="71"/>
      <c r="KJX64" s="71"/>
      <c r="KJY64" s="71"/>
      <c r="KJZ64" s="71"/>
      <c r="KKA64" s="71"/>
      <c r="KKB64" s="71"/>
      <c r="KKC64" s="71"/>
      <c r="KKD64" s="71"/>
      <c r="KKE64" s="71"/>
      <c r="KKF64" s="71"/>
      <c r="KKG64" s="71"/>
      <c r="KKH64" s="71"/>
      <c r="KKI64" s="71"/>
      <c r="KKJ64" s="71"/>
      <c r="KKK64" s="71"/>
      <c r="KKL64" s="71"/>
      <c r="KKM64" s="71"/>
      <c r="KKN64" s="71"/>
      <c r="KKO64" s="71"/>
      <c r="KKP64" s="71"/>
      <c r="KKQ64" s="71"/>
      <c r="KKR64" s="71"/>
      <c r="KKS64" s="71"/>
      <c r="KKT64" s="71"/>
      <c r="KKU64" s="71"/>
      <c r="KKV64" s="71"/>
      <c r="KKW64" s="71"/>
      <c r="KKX64" s="71"/>
      <c r="KKY64" s="71"/>
      <c r="KKZ64" s="71"/>
      <c r="KLA64" s="71"/>
      <c r="KLB64" s="71"/>
      <c r="KLC64" s="71"/>
      <c r="KLD64" s="71"/>
      <c r="KLE64" s="71"/>
      <c r="KLF64" s="71"/>
      <c r="KLG64" s="71"/>
      <c r="KLH64" s="71"/>
      <c r="KLI64" s="71"/>
      <c r="KLJ64" s="71"/>
      <c r="KLK64" s="71"/>
      <c r="KLL64" s="71"/>
      <c r="KLM64" s="71"/>
      <c r="KLN64" s="71"/>
      <c r="KLO64" s="71"/>
      <c r="KLP64" s="71"/>
      <c r="KLQ64" s="71"/>
      <c r="KLR64" s="71"/>
      <c r="KLS64" s="71"/>
      <c r="KLT64" s="71"/>
      <c r="KLU64" s="71"/>
      <c r="KLV64" s="71"/>
      <c r="KLW64" s="71"/>
      <c r="KLX64" s="71"/>
      <c r="KLY64" s="71"/>
      <c r="KLZ64" s="71"/>
      <c r="KMA64" s="71"/>
      <c r="KMB64" s="71"/>
      <c r="KMC64" s="71"/>
      <c r="KMD64" s="71"/>
      <c r="KME64" s="71"/>
      <c r="KMF64" s="71"/>
      <c r="KMG64" s="71"/>
      <c r="KMH64" s="71"/>
      <c r="KMI64" s="71"/>
      <c r="KMJ64" s="71"/>
      <c r="KMK64" s="71"/>
      <c r="KML64" s="71"/>
      <c r="KMM64" s="71"/>
      <c r="KMN64" s="71"/>
      <c r="KMO64" s="71"/>
      <c r="KMP64" s="71"/>
      <c r="KMQ64" s="71"/>
      <c r="KMR64" s="71"/>
      <c r="KMS64" s="71"/>
      <c r="KMT64" s="71"/>
      <c r="KMU64" s="71"/>
      <c r="KMV64" s="71"/>
      <c r="KMW64" s="71"/>
      <c r="KMX64" s="71"/>
      <c r="KMY64" s="71"/>
      <c r="KMZ64" s="71"/>
      <c r="KNA64" s="71"/>
      <c r="KNB64" s="71"/>
      <c r="KNC64" s="71"/>
      <c r="KND64" s="71"/>
      <c r="KNE64" s="71"/>
      <c r="KNF64" s="71"/>
      <c r="KNG64" s="71"/>
      <c r="KNH64" s="71"/>
      <c r="KNI64" s="71"/>
      <c r="KNJ64" s="71"/>
      <c r="KNK64" s="71"/>
      <c r="KNL64" s="71"/>
      <c r="KNM64" s="71"/>
      <c r="KNN64" s="71"/>
      <c r="KNO64" s="71"/>
      <c r="KNP64" s="71"/>
      <c r="KNQ64" s="71"/>
      <c r="KNR64" s="71"/>
      <c r="KNS64" s="71"/>
      <c r="KNT64" s="71"/>
      <c r="KNU64" s="71"/>
      <c r="KNV64" s="71"/>
      <c r="KNW64" s="71"/>
      <c r="KNX64" s="71"/>
      <c r="KNY64" s="71"/>
      <c r="KNZ64" s="71"/>
      <c r="KOA64" s="71"/>
      <c r="KOB64" s="71"/>
      <c r="KOC64" s="71"/>
      <c r="KOD64" s="71"/>
      <c r="KOE64" s="71"/>
      <c r="KOF64" s="71"/>
      <c r="KOG64" s="71"/>
      <c r="KOH64" s="71"/>
      <c r="KOI64" s="71"/>
      <c r="KOJ64" s="71"/>
      <c r="KOK64" s="71"/>
      <c r="KOL64" s="71"/>
      <c r="KOM64" s="71"/>
      <c r="KON64" s="71"/>
      <c r="KOO64" s="71"/>
      <c r="KOP64" s="71"/>
      <c r="KOQ64" s="71"/>
      <c r="KOR64" s="71"/>
      <c r="KOS64" s="71"/>
      <c r="KOT64" s="71"/>
      <c r="KOU64" s="71"/>
      <c r="KOV64" s="71"/>
      <c r="KOW64" s="71"/>
      <c r="KOX64" s="71"/>
      <c r="KOY64" s="71"/>
      <c r="KOZ64" s="71"/>
      <c r="KPA64" s="71"/>
      <c r="KPB64" s="71"/>
      <c r="KPC64" s="71"/>
      <c r="KPD64" s="71"/>
      <c r="KPE64" s="71"/>
      <c r="KPF64" s="71"/>
      <c r="KPG64" s="71"/>
      <c r="KPH64" s="71"/>
      <c r="KPI64" s="71"/>
      <c r="KPJ64" s="71"/>
      <c r="KPK64" s="71"/>
      <c r="KPL64" s="71"/>
      <c r="KPM64" s="71"/>
      <c r="KPN64" s="71"/>
      <c r="KPO64" s="71"/>
      <c r="KPP64" s="71"/>
      <c r="KPQ64" s="71"/>
      <c r="KPR64" s="71"/>
      <c r="KPS64" s="71"/>
      <c r="KPT64" s="71"/>
      <c r="KPU64" s="71"/>
      <c r="KPV64" s="71"/>
      <c r="KPW64" s="71"/>
      <c r="KPX64" s="71"/>
      <c r="KPY64" s="71"/>
      <c r="KPZ64" s="71"/>
      <c r="KQA64" s="71"/>
      <c r="KQB64" s="71"/>
      <c r="KQC64" s="71"/>
      <c r="KQD64" s="71"/>
      <c r="KQE64" s="71"/>
      <c r="KQF64" s="71"/>
      <c r="KQG64" s="71"/>
      <c r="KQH64" s="71"/>
      <c r="KQI64" s="71"/>
      <c r="KQJ64" s="71"/>
      <c r="KQK64" s="71"/>
      <c r="KQL64" s="71"/>
      <c r="KQM64" s="71"/>
      <c r="KQN64" s="71"/>
      <c r="KQO64" s="71"/>
      <c r="KQP64" s="71"/>
      <c r="KQQ64" s="71"/>
      <c r="KQR64" s="71"/>
      <c r="KQS64" s="71"/>
      <c r="KQT64" s="71"/>
      <c r="KQU64" s="71"/>
      <c r="KQV64" s="71"/>
      <c r="KQW64" s="71"/>
      <c r="KQX64" s="71"/>
      <c r="KQY64" s="71"/>
      <c r="KQZ64" s="71"/>
      <c r="KRA64" s="71"/>
      <c r="KRB64" s="71"/>
      <c r="KRC64" s="71"/>
      <c r="KRD64" s="71"/>
      <c r="KRE64" s="71"/>
      <c r="KRF64" s="71"/>
      <c r="KRG64" s="71"/>
      <c r="KRH64" s="71"/>
      <c r="KRI64" s="71"/>
      <c r="KRJ64" s="71"/>
      <c r="KRK64" s="71"/>
      <c r="KRL64" s="71"/>
      <c r="KRM64" s="71"/>
      <c r="KRN64" s="71"/>
      <c r="KRO64" s="71"/>
      <c r="KRP64" s="71"/>
      <c r="KRQ64" s="71"/>
      <c r="KRR64" s="71"/>
      <c r="KRS64" s="71"/>
      <c r="KRT64" s="71"/>
      <c r="KRU64" s="71"/>
      <c r="KRV64" s="71"/>
      <c r="KRW64" s="71"/>
      <c r="KRX64" s="71"/>
      <c r="KRY64" s="71"/>
      <c r="KRZ64" s="71"/>
      <c r="KSA64" s="71"/>
      <c r="KSB64" s="71"/>
      <c r="KSC64" s="71"/>
      <c r="KSD64" s="71"/>
      <c r="KSE64" s="71"/>
      <c r="KSF64" s="71"/>
      <c r="KSG64" s="71"/>
      <c r="KSH64" s="71"/>
      <c r="KSI64" s="71"/>
      <c r="KSJ64" s="71"/>
      <c r="KSK64" s="71"/>
      <c r="KSL64" s="71"/>
      <c r="KSM64" s="71"/>
      <c r="KSN64" s="71"/>
      <c r="KSO64" s="71"/>
      <c r="KSP64" s="71"/>
      <c r="KSQ64" s="71"/>
      <c r="KSR64" s="71"/>
      <c r="KSS64" s="71"/>
      <c r="KST64" s="71"/>
      <c r="KSU64" s="71"/>
      <c r="KSV64" s="71"/>
      <c r="KSW64" s="71"/>
      <c r="KSX64" s="71"/>
      <c r="KSY64" s="71"/>
      <c r="KSZ64" s="71"/>
      <c r="KTA64" s="71"/>
      <c r="KTB64" s="71"/>
      <c r="KTC64" s="71"/>
      <c r="KTD64" s="71"/>
      <c r="KTE64" s="71"/>
      <c r="KTF64" s="71"/>
      <c r="KTG64" s="71"/>
      <c r="KTH64" s="71"/>
      <c r="KTI64" s="71"/>
      <c r="KTJ64" s="71"/>
      <c r="KTK64" s="71"/>
      <c r="KTL64" s="71"/>
      <c r="KTM64" s="71"/>
      <c r="KTN64" s="71"/>
      <c r="KTO64" s="71"/>
      <c r="KTP64" s="71"/>
      <c r="KTQ64" s="71"/>
      <c r="KTR64" s="71"/>
      <c r="KTS64" s="71"/>
      <c r="KTT64" s="71"/>
      <c r="KTU64" s="71"/>
      <c r="KTV64" s="71"/>
      <c r="KTW64" s="71"/>
      <c r="KTX64" s="71"/>
      <c r="KTY64" s="71"/>
      <c r="KTZ64" s="71"/>
      <c r="KUA64" s="71"/>
      <c r="KUB64" s="71"/>
      <c r="KUC64" s="71"/>
      <c r="KUD64" s="71"/>
      <c r="KUE64" s="71"/>
      <c r="KUF64" s="71"/>
      <c r="KUG64" s="71"/>
      <c r="KUH64" s="71"/>
      <c r="KUI64" s="71"/>
      <c r="KUJ64" s="71"/>
      <c r="KUK64" s="71"/>
      <c r="KUL64" s="71"/>
      <c r="KUM64" s="71"/>
      <c r="KUN64" s="71"/>
      <c r="KUO64" s="71"/>
      <c r="KUP64" s="71"/>
      <c r="KUQ64" s="71"/>
      <c r="KUR64" s="71"/>
      <c r="KUS64" s="71"/>
      <c r="KUT64" s="71"/>
      <c r="KUU64" s="71"/>
      <c r="KUV64" s="71"/>
      <c r="KUW64" s="71"/>
      <c r="KUX64" s="71"/>
      <c r="KUY64" s="71"/>
      <c r="KUZ64" s="71"/>
      <c r="KVA64" s="71"/>
      <c r="KVB64" s="71"/>
      <c r="KVC64" s="71"/>
      <c r="KVD64" s="71"/>
      <c r="KVE64" s="71"/>
      <c r="KVF64" s="71"/>
      <c r="KVG64" s="71"/>
      <c r="KVH64" s="71"/>
      <c r="KVI64" s="71"/>
      <c r="KVJ64" s="71"/>
      <c r="KVK64" s="71"/>
      <c r="KVL64" s="71"/>
      <c r="KVM64" s="71"/>
      <c r="KVN64" s="71"/>
      <c r="KVO64" s="71"/>
      <c r="KVP64" s="71"/>
      <c r="KVQ64" s="71"/>
      <c r="KVR64" s="71"/>
      <c r="KVS64" s="71"/>
      <c r="KVT64" s="71"/>
      <c r="KVU64" s="71"/>
      <c r="KVV64" s="71"/>
      <c r="KVW64" s="71"/>
      <c r="KVX64" s="71"/>
      <c r="KVY64" s="71"/>
      <c r="KVZ64" s="71"/>
      <c r="KWA64" s="71"/>
      <c r="KWB64" s="71"/>
      <c r="KWC64" s="71"/>
      <c r="KWD64" s="71"/>
      <c r="KWE64" s="71"/>
      <c r="KWF64" s="71"/>
      <c r="KWG64" s="71"/>
      <c r="KWH64" s="71"/>
      <c r="KWI64" s="71"/>
      <c r="KWJ64" s="71"/>
      <c r="KWK64" s="71"/>
      <c r="KWL64" s="71"/>
      <c r="KWM64" s="71"/>
      <c r="KWN64" s="71"/>
      <c r="KWO64" s="71"/>
      <c r="KWP64" s="71"/>
      <c r="KWQ64" s="71"/>
      <c r="KWR64" s="71"/>
      <c r="KWS64" s="71"/>
      <c r="KWT64" s="71"/>
      <c r="KWU64" s="71"/>
      <c r="KWV64" s="71"/>
      <c r="KWW64" s="71"/>
      <c r="KWX64" s="71"/>
      <c r="KWY64" s="71"/>
      <c r="KWZ64" s="71"/>
      <c r="KXA64" s="71"/>
      <c r="KXB64" s="71"/>
      <c r="KXC64" s="71"/>
      <c r="KXD64" s="71"/>
      <c r="KXE64" s="71"/>
      <c r="KXF64" s="71"/>
      <c r="KXG64" s="71"/>
      <c r="KXH64" s="71"/>
      <c r="KXI64" s="71"/>
      <c r="KXJ64" s="71"/>
      <c r="KXK64" s="71"/>
      <c r="KXL64" s="71"/>
      <c r="KXM64" s="71"/>
      <c r="KXN64" s="71"/>
      <c r="KXO64" s="71"/>
      <c r="KXP64" s="71"/>
      <c r="KXQ64" s="71"/>
      <c r="KXR64" s="71"/>
      <c r="KXS64" s="71"/>
      <c r="KXT64" s="71"/>
      <c r="KXU64" s="71"/>
      <c r="KXV64" s="71"/>
      <c r="KXW64" s="71"/>
      <c r="KXX64" s="71"/>
      <c r="KXY64" s="71"/>
      <c r="KXZ64" s="71"/>
      <c r="KYA64" s="71"/>
      <c r="KYB64" s="71"/>
      <c r="KYC64" s="71"/>
      <c r="KYD64" s="71"/>
      <c r="KYE64" s="71"/>
      <c r="KYF64" s="71"/>
      <c r="KYG64" s="71"/>
      <c r="KYH64" s="71"/>
      <c r="KYI64" s="71"/>
      <c r="KYJ64" s="71"/>
      <c r="KYK64" s="71"/>
      <c r="KYL64" s="71"/>
      <c r="KYM64" s="71"/>
      <c r="KYN64" s="71"/>
      <c r="KYO64" s="71"/>
      <c r="KYP64" s="71"/>
      <c r="KYQ64" s="71"/>
      <c r="KYR64" s="71"/>
      <c r="KYS64" s="71"/>
      <c r="KYT64" s="71"/>
      <c r="KYU64" s="71"/>
      <c r="KYV64" s="71"/>
      <c r="KYW64" s="71"/>
      <c r="KYX64" s="71"/>
      <c r="KYY64" s="71"/>
      <c r="KYZ64" s="71"/>
      <c r="KZA64" s="71"/>
      <c r="KZB64" s="71"/>
      <c r="KZC64" s="71"/>
      <c r="KZD64" s="71"/>
      <c r="KZE64" s="71"/>
      <c r="KZF64" s="71"/>
      <c r="KZG64" s="71"/>
      <c r="KZH64" s="71"/>
      <c r="KZI64" s="71"/>
      <c r="KZJ64" s="71"/>
      <c r="KZK64" s="71"/>
      <c r="KZL64" s="71"/>
      <c r="KZM64" s="71"/>
      <c r="KZN64" s="71"/>
      <c r="KZO64" s="71"/>
      <c r="KZP64" s="71"/>
      <c r="KZQ64" s="71"/>
      <c r="KZR64" s="71"/>
      <c r="KZS64" s="71"/>
      <c r="KZT64" s="71"/>
      <c r="KZU64" s="71"/>
      <c r="KZV64" s="71"/>
      <c r="KZW64" s="71"/>
      <c r="KZX64" s="71"/>
      <c r="KZY64" s="71"/>
      <c r="KZZ64" s="71"/>
      <c r="LAA64" s="71"/>
      <c r="LAB64" s="71"/>
      <c r="LAC64" s="71"/>
      <c r="LAD64" s="71"/>
      <c r="LAE64" s="71"/>
      <c r="LAF64" s="71"/>
      <c r="LAG64" s="71"/>
      <c r="LAH64" s="71"/>
      <c r="LAI64" s="71"/>
      <c r="LAJ64" s="71"/>
      <c r="LAK64" s="71"/>
      <c r="LAL64" s="71"/>
      <c r="LAM64" s="71"/>
      <c r="LAN64" s="71"/>
      <c r="LAO64" s="71"/>
      <c r="LAP64" s="71"/>
      <c r="LAQ64" s="71"/>
      <c r="LAR64" s="71"/>
      <c r="LAS64" s="71"/>
      <c r="LAT64" s="71"/>
      <c r="LAU64" s="71"/>
      <c r="LAV64" s="71"/>
      <c r="LAW64" s="71"/>
      <c r="LAX64" s="71"/>
      <c r="LAY64" s="71"/>
      <c r="LAZ64" s="71"/>
      <c r="LBA64" s="71"/>
      <c r="LBB64" s="71"/>
      <c r="LBC64" s="71"/>
      <c r="LBD64" s="71"/>
      <c r="LBE64" s="71"/>
      <c r="LBF64" s="71"/>
      <c r="LBG64" s="71"/>
      <c r="LBH64" s="71"/>
      <c r="LBI64" s="71"/>
      <c r="LBJ64" s="71"/>
      <c r="LBK64" s="71"/>
      <c r="LBL64" s="71"/>
      <c r="LBM64" s="71"/>
      <c r="LBN64" s="71"/>
      <c r="LBO64" s="71"/>
      <c r="LBP64" s="71"/>
      <c r="LBQ64" s="71"/>
      <c r="LBR64" s="71"/>
      <c r="LBS64" s="71"/>
      <c r="LBT64" s="71"/>
      <c r="LBU64" s="71"/>
      <c r="LBV64" s="71"/>
      <c r="LBW64" s="71"/>
      <c r="LBX64" s="71"/>
      <c r="LBY64" s="71"/>
      <c r="LBZ64" s="71"/>
      <c r="LCA64" s="71"/>
      <c r="LCB64" s="71"/>
      <c r="LCC64" s="71"/>
      <c r="LCD64" s="71"/>
      <c r="LCE64" s="71"/>
      <c r="LCF64" s="71"/>
      <c r="LCG64" s="71"/>
      <c r="LCH64" s="71"/>
      <c r="LCI64" s="71"/>
      <c r="LCJ64" s="71"/>
      <c r="LCK64" s="71"/>
      <c r="LCL64" s="71"/>
      <c r="LCM64" s="71"/>
      <c r="LCN64" s="71"/>
      <c r="LCO64" s="71"/>
      <c r="LCP64" s="71"/>
      <c r="LCQ64" s="71"/>
      <c r="LCR64" s="71"/>
      <c r="LCS64" s="71"/>
      <c r="LCT64" s="71"/>
      <c r="LCU64" s="71"/>
      <c r="LCV64" s="71"/>
      <c r="LCW64" s="71"/>
      <c r="LCX64" s="71"/>
      <c r="LCY64" s="71"/>
      <c r="LCZ64" s="71"/>
      <c r="LDA64" s="71"/>
      <c r="LDB64" s="71"/>
      <c r="LDC64" s="71"/>
      <c r="LDD64" s="71"/>
      <c r="LDE64" s="71"/>
      <c r="LDF64" s="71"/>
      <c r="LDG64" s="71"/>
      <c r="LDH64" s="71"/>
      <c r="LDI64" s="71"/>
      <c r="LDJ64" s="71"/>
      <c r="LDK64" s="71"/>
      <c r="LDL64" s="71"/>
      <c r="LDM64" s="71"/>
      <c r="LDN64" s="71"/>
      <c r="LDO64" s="71"/>
      <c r="LDP64" s="71"/>
      <c r="LDQ64" s="71"/>
      <c r="LDR64" s="71"/>
      <c r="LDS64" s="71"/>
      <c r="LDT64" s="71"/>
      <c r="LDU64" s="71"/>
      <c r="LDV64" s="71"/>
      <c r="LDW64" s="71"/>
      <c r="LDX64" s="71"/>
      <c r="LDY64" s="71"/>
      <c r="LDZ64" s="71"/>
      <c r="LEA64" s="71"/>
      <c r="LEB64" s="71"/>
      <c r="LEC64" s="71"/>
      <c r="LED64" s="71"/>
      <c r="LEE64" s="71"/>
      <c r="LEF64" s="71"/>
      <c r="LEG64" s="71"/>
      <c r="LEH64" s="71"/>
      <c r="LEI64" s="71"/>
      <c r="LEJ64" s="71"/>
      <c r="LEK64" s="71"/>
      <c r="LEL64" s="71"/>
      <c r="LEM64" s="71"/>
      <c r="LEN64" s="71"/>
      <c r="LEO64" s="71"/>
      <c r="LEP64" s="71"/>
      <c r="LEQ64" s="71"/>
      <c r="LER64" s="71"/>
      <c r="LES64" s="71"/>
      <c r="LET64" s="71"/>
      <c r="LEU64" s="71"/>
      <c r="LEV64" s="71"/>
      <c r="LEW64" s="71"/>
      <c r="LEX64" s="71"/>
      <c r="LEY64" s="71"/>
      <c r="LEZ64" s="71"/>
      <c r="LFA64" s="71"/>
      <c r="LFB64" s="71"/>
      <c r="LFC64" s="71"/>
      <c r="LFD64" s="71"/>
      <c r="LFE64" s="71"/>
      <c r="LFF64" s="71"/>
      <c r="LFG64" s="71"/>
      <c r="LFH64" s="71"/>
      <c r="LFI64" s="71"/>
      <c r="LFJ64" s="71"/>
      <c r="LFK64" s="71"/>
      <c r="LFL64" s="71"/>
      <c r="LFM64" s="71"/>
      <c r="LFN64" s="71"/>
      <c r="LFO64" s="71"/>
      <c r="LFP64" s="71"/>
      <c r="LFQ64" s="71"/>
      <c r="LFR64" s="71"/>
      <c r="LFS64" s="71"/>
      <c r="LFT64" s="71"/>
      <c r="LFU64" s="71"/>
      <c r="LFV64" s="71"/>
      <c r="LFW64" s="71"/>
      <c r="LFX64" s="71"/>
      <c r="LFY64" s="71"/>
      <c r="LFZ64" s="71"/>
      <c r="LGA64" s="71"/>
      <c r="LGB64" s="71"/>
      <c r="LGC64" s="71"/>
      <c r="LGD64" s="71"/>
      <c r="LGE64" s="71"/>
      <c r="LGF64" s="71"/>
      <c r="LGG64" s="71"/>
      <c r="LGH64" s="71"/>
      <c r="LGI64" s="71"/>
      <c r="LGJ64" s="71"/>
      <c r="LGK64" s="71"/>
      <c r="LGL64" s="71"/>
      <c r="LGM64" s="71"/>
      <c r="LGN64" s="71"/>
      <c r="LGO64" s="71"/>
      <c r="LGP64" s="71"/>
      <c r="LGQ64" s="71"/>
      <c r="LGR64" s="71"/>
      <c r="LGS64" s="71"/>
      <c r="LGT64" s="71"/>
      <c r="LGU64" s="71"/>
      <c r="LGV64" s="71"/>
      <c r="LGW64" s="71"/>
      <c r="LGX64" s="71"/>
      <c r="LGY64" s="71"/>
      <c r="LGZ64" s="71"/>
      <c r="LHA64" s="71"/>
      <c r="LHB64" s="71"/>
      <c r="LHC64" s="71"/>
      <c r="LHD64" s="71"/>
      <c r="LHE64" s="71"/>
      <c r="LHF64" s="71"/>
      <c r="LHG64" s="71"/>
      <c r="LHH64" s="71"/>
      <c r="LHI64" s="71"/>
      <c r="LHJ64" s="71"/>
      <c r="LHK64" s="71"/>
      <c r="LHL64" s="71"/>
      <c r="LHM64" s="71"/>
      <c r="LHN64" s="71"/>
      <c r="LHO64" s="71"/>
      <c r="LHP64" s="71"/>
      <c r="LHQ64" s="71"/>
      <c r="LHR64" s="71"/>
      <c r="LHS64" s="71"/>
      <c r="LHT64" s="71"/>
      <c r="LHU64" s="71"/>
      <c r="LHV64" s="71"/>
      <c r="LHW64" s="71"/>
      <c r="LHX64" s="71"/>
      <c r="LHY64" s="71"/>
      <c r="LHZ64" s="71"/>
      <c r="LIA64" s="71"/>
      <c r="LIB64" s="71"/>
      <c r="LIC64" s="71"/>
      <c r="LID64" s="71"/>
      <c r="LIE64" s="71"/>
      <c r="LIF64" s="71"/>
      <c r="LIG64" s="71"/>
      <c r="LIH64" s="71"/>
      <c r="LII64" s="71"/>
      <c r="LIJ64" s="71"/>
      <c r="LIK64" s="71"/>
      <c r="LIL64" s="71"/>
      <c r="LIM64" s="71"/>
      <c r="LIN64" s="71"/>
      <c r="LIO64" s="71"/>
      <c r="LIP64" s="71"/>
      <c r="LIQ64" s="71"/>
      <c r="LIR64" s="71"/>
      <c r="LIS64" s="71"/>
      <c r="LIT64" s="71"/>
      <c r="LIU64" s="71"/>
      <c r="LIV64" s="71"/>
      <c r="LIW64" s="71"/>
      <c r="LIX64" s="71"/>
      <c r="LIY64" s="71"/>
      <c r="LIZ64" s="71"/>
      <c r="LJA64" s="71"/>
      <c r="LJB64" s="71"/>
      <c r="LJC64" s="71"/>
      <c r="LJD64" s="71"/>
      <c r="LJE64" s="71"/>
      <c r="LJF64" s="71"/>
      <c r="LJG64" s="71"/>
      <c r="LJH64" s="71"/>
      <c r="LJI64" s="71"/>
      <c r="LJJ64" s="71"/>
      <c r="LJK64" s="71"/>
      <c r="LJL64" s="71"/>
      <c r="LJM64" s="71"/>
      <c r="LJN64" s="71"/>
      <c r="LJO64" s="71"/>
      <c r="LJP64" s="71"/>
      <c r="LJQ64" s="71"/>
      <c r="LJR64" s="71"/>
      <c r="LJS64" s="71"/>
      <c r="LJT64" s="71"/>
      <c r="LJU64" s="71"/>
      <c r="LJV64" s="71"/>
      <c r="LJW64" s="71"/>
      <c r="LJX64" s="71"/>
      <c r="LJY64" s="71"/>
      <c r="LJZ64" s="71"/>
      <c r="LKA64" s="71"/>
      <c r="LKB64" s="71"/>
      <c r="LKC64" s="71"/>
      <c r="LKD64" s="71"/>
      <c r="LKE64" s="71"/>
      <c r="LKF64" s="71"/>
      <c r="LKG64" s="71"/>
      <c r="LKH64" s="71"/>
      <c r="LKI64" s="71"/>
      <c r="LKJ64" s="71"/>
      <c r="LKK64" s="71"/>
      <c r="LKL64" s="71"/>
      <c r="LKM64" s="71"/>
      <c r="LKN64" s="71"/>
      <c r="LKO64" s="71"/>
      <c r="LKP64" s="71"/>
      <c r="LKQ64" s="71"/>
      <c r="LKR64" s="71"/>
      <c r="LKS64" s="71"/>
      <c r="LKT64" s="71"/>
      <c r="LKU64" s="71"/>
      <c r="LKV64" s="71"/>
      <c r="LKW64" s="71"/>
      <c r="LKX64" s="71"/>
      <c r="LKY64" s="71"/>
      <c r="LKZ64" s="71"/>
      <c r="LLA64" s="71"/>
      <c r="LLB64" s="71"/>
      <c r="LLC64" s="71"/>
      <c r="LLD64" s="71"/>
      <c r="LLE64" s="71"/>
      <c r="LLF64" s="71"/>
      <c r="LLG64" s="71"/>
      <c r="LLH64" s="71"/>
      <c r="LLI64" s="71"/>
      <c r="LLJ64" s="71"/>
      <c r="LLK64" s="71"/>
      <c r="LLL64" s="71"/>
      <c r="LLM64" s="71"/>
      <c r="LLN64" s="71"/>
      <c r="LLO64" s="71"/>
      <c r="LLP64" s="71"/>
      <c r="LLQ64" s="71"/>
      <c r="LLR64" s="71"/>
      <c r="LLS64" s="71"/>
      <c r="LLT64" s="71"/>
      <c r="LLU64" s="71"/>
      <c r="LLV64" s="71"/>
      <c r="LLW64" s="71"/>
      <c r="LLX64" s="71"/>
      <c r="LLY64" s="71"/>
      <c r="LLZ64" s="71"/>
      <c r="LMA64" s="71"/>
      <c r="LMB64" s="71"/>
      <c r="LMC64" s="71"/>
      <c r="LMD64" s="71"/>
      <c r="LME64" s="71"/>
      <c r="LMF64" s="71"/>
      <c r="LMG64" s="71"/>
      <c r="LMH64" s="71"/>
      <c r="LMI64" s="71"/>
      <c r="LMJ64" s="71"/>
      <c r="LMK64" s="71"/>
      <c r="LML64" s="71"/>
      <c r="LMM64" s="71"/>
      <c r="LMN64" s="71"/>
      <c r="LMO64" s="71"/>
      <c r="LMP64" s="71"/>
      <c r="LMQ64" s="71"/>
      <c r="LMR64" s="71"/>
      <c r="LMS64" s="71"/>
      <c r="LMT64" s="71"/>
      <c r="LMU64" s="71"/>
      <c r="LMV64" s="71"/>
      <c r="LMW64" s="71"/>
      <c r="LMX64" s="71"/>
      <c r="LMY64" s="71"/>
      <c r="LMZ64" s="71"/>
      <c r="LNA64" s="71"/>
      <c r="LNB64" s="71"/>
      <c r="LNC64" s="71"/>
      <c r="LND64" s="71"/>
      <c r="LNE64" s="71"/>
      <c r="LNF64" s="71"/>
      <c r="LNG64" s="71"/>
      <c r="LNH64" s="71"/>
      <c r="LNI64" s="71"/>
      <c r="LNJ64" s="71"/>
      <c r="LNK64" s="71"/>
      <c r="LNL64" s="71"/>
      <c r="LNM64" s="71"/>
      <c r="LNN64" s="71"/>
      <c r="LNO64" s="71"/>
      <c r="LNP64" s="71"/>
      <c r="LNQ64" s="71"/>
      <c r="LNR64" s="71"/>
      <c r="LNS64" s="71"/>
      <c r="LNT64" s="71"/>
      <c r="LNU64" s="71"/>
      <c r="LNV64" s="71"/>
      <c r="LNW64" s="71"/>
      <c r="LNX64" s="71"/>
      <c r="LNY64" s="71"/>
      <c r="LNZ64" s="71"/>
      <c r="LOA64" s="71"/>
      <c r="LOB64" s="71"/>
      <c r="LOC64" s="71"/>
      <c r="LOD64" s="71"/>
      <c r="LOE64" s="71"/>
      <c r="LOF64" s="71"/>
      <c r="LOG64" s="71"/>
      <c r="LOH64" s="71"/>
      <c r="LOI64" s="71"/>
      <c r="LOJ64" s="71"/>
      <c r="LOK64" s="71"/>
      <c r="LOL64" s="71"/>
      <c r="LOM64" s="71"/>
      <c r="LON64" s="71"/>
      <c r="LOO64" s="71"/>
      <c r="LOP64" s="71"/>
      <c r="LOQ64" s="71"/>
      <c r="LOR64" s="71"/>
      <c r="LOS64" s="71"/>
      <c r="LOT64" s="71"/>
      <c r="LOU64" s="71"/>
      <c r="LOV64" s="71"/>
      <c r="LOW64" s="71"/>
      <c r="LOX64" s="71"/>
      <c r="LOY64" s="71"/>
      <c r="LOZ64" s="71"/>
      <c r="LPA64" s="71"/>
      <c r="LPB64" s="71"/>
      <c r="LPC64" s="71"/>
      <c r="LPD64" s="71"/>
      <c r="LPE64" s="71"/>
      <c r="LPF64" s="71"/>
      <c r="LPG64" s="71"/>
      <c r="LPH64" s="71"/>
      <c r="LPI64" s="71"/>
      <c r="LPJ64" s="71"/>
      <c r="LPK64" s="71"/>
      <c r="LPL64" s="71"/>
      <c r="LPM64" s="71"/>
      <c r="LPN64" s="71"/>
      <c r="LPO64" s="71"/>
      <c r="LPP64" s="71"/>
      <c r="LPQ64" s="71"/>
      <c r="LPR64" s="71"/>
      <c r="LPS64" s="71"/>
      <c r="LPT64" s="71"/>
      <c r="LPU64" s="71"/>
      <c r="LPV64" s="71"/>
      <c r="LPW64" s="71"/>
      <c r="LPX64" s="71"/>
      <c r="LPY64" s="71"/>
      <c r="LPZ64" s="71"/>
      <c r="LQA64" s="71"/>
      <c r="LQB64" s="71"/>
      <c r="LQC64" s="71"/>
      <c r="LQD64" s="71"/>
      <c r="LQE64" s="71"/>
      <c r="LQF64" s="71"/>
      <c r="LQG64" s="71"/>
      <c r="LQH64" s="71"/>
      <c r="LQI64" s="71"/>
      <c r="LQJ64" s="71"/>
      <c r="LQK64" s="71"/>
      <c r="LQL64" s="71"/>
      <c r="LQM64" s="71"/>
      <c r="LQN64" s="71"/>
      <c r="LQO64" s="71"/>
      <c r="LQP64" s="71"/>
      <c r="LQQ64" s="71"/>
      <c r="LQR64" s="71"/>
      <c r="LQS64" s="71"/>
      <c r="LQT64" s="71"/>
      <c r="LQU64" s="71"/>
      <c r="LQV64" s="71"/>
      <c r="LQW64" s="71"/>
      <c r="LQX64" s="71"/>
      <c r="LQY64" s="71"/>
      <c r="LQZ64" s="71"/>
      <c r="LRA64" s="71"/>
      <c r="LRB64" s="71"/>
      <c r="LRC64" s="71"/>
      <c r="LRD64" s="71"/>
      <c r="LRE64" s="71"/>
      <c r="LRF64" s="71"/>
      <c r="LRG64" s="71"/>
      <c r="LRH64" s="71"/>
      <c r="LRI64" s="71"/>
      <c r="LRJ64" s="71"/>
      <c r="LRK64" s="71"/>
      <c r="LRL64" s="71"/>
      <c r="LRM64" s="71"/>
      <c r="LRN64" s="71"/>
      <c r="LRO64" s="71"/>
      <c r="LRP64" s="71"/>
      <c r="LRQ64" s="71"/>
      <c r="LRR64" s="71"/>
      <c r="LRS64" s="71"/>
      <c r="LRT64" s="71"/>
      <c r="LRU64" s="71"/>
      <c r="LRV64" s="71"/>
      <c r="LRW64" s="71"/>
      <c r="LRX64" s="71"/>
      <c r="LRY64" s="71"/>
      <c r="LRZ64" s="71"/>
      <c r="LSA64" s="71"/>
      <c r="LSB64" s="71"/>
      <c r="LSC64" s="71"/>
      <c r="LSD64" s="71"/>
      <c r="LSE64" s="71"/>
      <c r="LSF64" s="71"/>
      <c r="LSG64" s="71"/>
      <c r="LSH64" s="71"/>
      <c r="LSI64" s="71"/>
      <c r="LSJ64" s="71"/>
      <c r="LSK64" s="71"/>
      <c r="LSL64" s="71"/>
      <c r="LSM64" s="71"/>
      <c r="LSN64" s="71"/>
      <c r="LSO64" s="71"/>
      <c r="LSP64" s="71"/>
      <c r="LSQ64" s="71"/>
      <c r="LSR64" s="71"/>
      <c r="LSS64" s="71"/>
      <c r="LST64" s="71"/>
      <c r="LSU64" s="71"/>
      <c r="LSV64" s="71"/>
      <c r="LSW64" s="71"/>
      <c r="LSX64" s="71"/>
      <c r="LSY64" s="71"/>
      <c r="LSZ64" s="71"/>
      <c r="LTA64" s="71"/>
      <c r="LTB64" s="71"/>
      <c r="LTC64" s="71"/>
      <c r="LTD64" s="71"/>
      <c r="LTE64" s="71"/>
      <c r="LTF64" s="71"/>
      <c r="LTG64" s="71"/>
      <c r="LTH64" s="71"/>
      <c r="LTI64" s="71"/>
      <c r="LTJ64" s="71"/>
      <c r="LTK64" s="71"/>
      <c r="LTL64" s="71"/>
      <c r="LTM64" s="71"/>
      <c r="LTN64" s="71"/>
      <c r="LTO64" s="71"/>
      <c r="LTP64" s="71"/>
      <c r="LTQ64" s="71"/>
      <c r="LTR64" s="71"/>
      <c r="LTS64" s="71"/>
      <c r="LTT64" s="71"/>
      <c r="LTU64" s="71"/>
      <c r="LTV64" s="71"/>
      <c r="LTW64" s="71"/>
      <c r="LTX64" s="71"/>
      <c r="LTY64" s="71"/>
      <c r="LTZ64" s="71"/>
      <c r="LUA64" s="71"/>
      <c r="LUB64" s="71"/>
      <c r="LUC64" s="71"/>
      <c r="LUD64" s="71"/>
      <c r="LUE64" s="71"/>
      <c r="LUF64" s="71"/>
      <c r="LUG64" s="71"/>
      <c r="LUH64" s="71"/>
      <c r="LUI64" s="71"/>
      <c r="LUJ64" s="71"/>
      <c r="LUK64" s="71"/>
      <c r="LUL64" s="71"/>
      <c r="LUM64" s="71"/>
      <c r="LUN64" s="71"/>
      <c r="LUO64" s="71"/>
      <c r="LUP64" s="71"/>
      <c r="LUQ64" s="71"/>
      <c r="LUR64" s="71"/>
      <c r="LUS64" s="71"/>
      <c r="LUT64" s="71"/>
      <c r="LUU64" s="71"/>
      <c r="LUV64" s="71"/>
      <c r="LUW64" s="71"/>
      <c r="LUX64" s="71"/>
      <c r="LUY64" s="71"/>
      <c r="LUZ64" s="71"/>
      <c r="LVA64" s="71"/>
      <c r="LVB64" s="71"/>
      <c r="LVC64" s="71"/>
      <c r="LVD64" s="71"/>
      <c r="LVE64" s="71"/>
      <c r="LVF64" s="71"/>
      <c r="LVG64" s="71"/>
      <c r="LVH64" s="71"/>
      <c r="LVI64" s="71"/>
      <c r="LVJ64" s="71"/>
      <c r="LVK64" s="71"/>
      <c r="LVL64" s="71"/>
      <c r="LVM64" s="71"/>
      <c r="LVN64" s="71"/>
      <c r="LVO64" s="71"/>
      <c r="LVP64" s="71"/>
      <c r="LVQ64" s="71"/>
      <c r="LVR64" s="71"/>
      <c r="LVS64" s="71"/>
      <c r="LVT64" s="71"/>
      <c r="LVU64" s="71"/>
      <c r="LVV64" s="71"/>
      <c r="LVW64" s="71"/>
      <c r="LVX64" s="71"/>
      <c r="LVY64" s="71"/>
      <c r="LVZ64" s="71"/>
      <c r="LWA64" s="71"/>
      <c r="LWB64" s="71"/>
      <c r="LWC64" s="71"/>
      <c r="LWD64" s="71"/>
      <c r="LWE64" s="71"/>
      <c r="LWF64" s="71"/>
      <c r="LWG64" s="71"/>
      <c r="LWH64" s="71"/>
      <c r="LWI64" s="71"/>
      <c r="LWJ64" s="71"/>
      <c r="LWK64" s="71"/>
      <c r="LWL64" s="71"/>
      <c r="LWM64" s="71"/>
      <c r="LWN64" s="71"/>
      <c r="LWO64" s="71"/>
      <c r="LWP64" s="71"/>
      <c r="LWQ64" s="71"/>
      <c r="LWR64" s="71"/>
      <c r="LWS64" s="71"/>
      <c r="LWT64" s="71"/>
      <c r="LWU64" s="71"/>
      <c r="LWV64" s="71"/>
      <c r="LWW64" s="71"/>
      <c r="LWX64" s="71"/>
      <c r="LWY64" s="71"/>
      <c r="LWZ64" s="71"/>
      <c r="LXA64" s="71"/>
      <c r="LXB64" s="71"/>
      <c r="LXC64" s="71"/>
      <c r="LXD64" s="71"/>
      <c r="LXE64" s="71"/>
      <c r="LXF64" s="71"/>
      <c r="LXG64" s="71"/>
      <c r="LXH64" s="71"/>
      <c r="LXI64" s="71"/>
      <c r="LXJ64" s="71"/>
      <c r="LXK64" s="71"/>
      <c r="LXL64" s="71"/>
      <c r="LXM64" s="71"/>
      <c r="LXN64" s="71"/>
      <c r="LXO64" s="71"/>
      <c r="LXP64" s="71"/>
      <c r="LXQ64" s="71"/>
      <c r="LXR64" s="71"/>
      <c r="LXS64" s="71"/>
      <c r="LXT64" s="71"/>
      <c r="LXU64" s="71"/>
      <c r="LXV64" s="71"/>
      <c r="LXW64" s="71"/>
      <c r="LXX64" s="71"/>
      <c r="LXY64" s="71"/>
      <c r="LXZ64" s="71"/>
      <c r="LYA64" s="71"/>
      <c r="LYB64" s="71"/>
      <c r="LYC64" s="71"/>
      <c r="LYD64" s="71"/>
      <c r="LYE64" s="71"/>
      <c r="LYF64" s="71"/>
      <c r="LYG64" s="71"/>
      <c r="LYH64" s="71"/>
      <c r="LYI64" s="71"/>
      <c r="LYJ64" s="71"/>
      <c r="LYK64" s="71"/>
      <c r="LYL64" s="71"/>
      <c r="LYM64" s="71"/>
      <c r="LYN64" s="71"/>
      <c r="LYO64" s="71"/>
      <c r="LYP64" s="71"/>
      <c r="LYQ64" s="71"/>
      <c r="LYR64" s="71"/>
      <c r="LYS64" s="71"/>
      <c r="LYT64" s="71"/>
      <c r="LYU64" s="71"/>
      <c r="LYV64" s="71"/>
      <c r="LYW64" s="71"/>
      <c r="LYX64" s="71"/>
      <c r="LYY64" s="71"/>
      <c r="LYZ64" s="71"/>
      <c r="LZA64" s="71"/>
      <c r="LZB64" s="71"/>
      <c r="LZC64" s="71"/>
      <c r="LZD64" s="71"/>
      <c r="LZE64" s="71"/>
      <c r="LZF64" s="71"/>
      <c r="LZG64" s="71"/>
      <c r="LZH64" s="71"/>
      <c r="LZI64" s="71"/>
      <c r="LZJ64" s="71"/>
      <c r="LZK64" s="71"/>
      <c r="LZL64" s="71"/>
      <c r="LZM64" s="71"/>
      <c r="LZN64" s="71"/>
      <c r="LZO64" s="71"/>
      <c r="LZP64" s="71"/>
      <c r="LZQ64" s="71"/>
      <c r="LZR64" s="71"/>
      <c r="LZS64" s="71"/>
      <c r="LZT64" s="71"/>
      <c r="LZU64" s="71"/>
      <c r="LZV64" s="71"/>
      <c r="LZW64" s="71"/>
      <c r="LZX64" s="71"/>
      <c r="LZY64" s="71"/>
      <c r="LZZ64" s="71"/>
      <c r="MAA64" s="71"/>
      <c r="MAB64" s="71"/>
      <c r="MAC64" s="71"/>
      <c r="MAD64" s="71"/>
      <c r="MAE64" s="71"/>
      <c r="MAF64" s="71"/>
      <c r="MAG64" s="71"/>
      <c r="MAH64" s="71"/>
      <c r="MAI64" s="71"/>
      <c r="MAJ64" s="71"/>
      <c r="MAK64" s="71"/>
      <c r="MAL64" s="71"/>
      <c r="MAM64" s="71"/>
      <c r="MAN64" s="71"/>
      <c r="MAO64" s="71"/>
      <c r="MAP64" s="71"/>
      <c r="MAQ64" s="71"/>
      <c r="MAR64" s="71"/>
      <c r="MAS64" s="71"/>
      <c r="MAT64" s="71"/>
      <c r="MAU64" s="71"/>
      <c r="MAV64" s="71"/>
      <c r="MAW64" s="71"/>
      <c r="MAX64" s="71"/>
      <c r="MAY64" s="71"/>
      <c r="MAZ64" s="71"/>
      <c r="MBA64" s="71"/>
      <c r="MBB64" s="71"/>
      <c r="MBC64" s="71"/>
      <c r="MBD64" s="71"/>
      <c r="MBE64" s="71"/>
      <c r="MBF64" s="71"/>
      <c r="MBG64" s="71"/>
      <c r="MBH64" s="71"/>
      <c r="MBI64" s="71"/>
      <c r="MBJ64" s="71"/>
      <c r="MBK64" s="71"/>
      <c r="MBL64" s="71"/>
      <c r="MBM64" s="71"/>
      <c r="MBN64" s="71"/>
      <c r="MBO64" s="71"/>
      <c r="MBP64" s="71"/>
      <c r="MBQ64" s="71"/>
      <c r="MBR64" s="71"/>
      <c r="MBS64" s="71"/>
      <c r="MBT64" s="71"/>
      <c r="MBU64" s="71"/>
      <c r="MBV64" s="71"/>
      <c r="MBW64" s="71"/>
      <c r="MBX64" s="71"/>
      <c r="MBY64" s="71"/>
      <c r="MBZ64" s="71"/>
      <c r="MCA64" s="71"/>
      <c r="MCB64" s="71"/>
      <c r="MCC64" s="71"/>
      <c r="MCD64" s="71"/>
      <c r="MCE64" s="71"/>
      <c r="MCF64" s="71"/>
      <c r="MCG64" s="71"/>
      <c r="MCH64" s="71"/>
      <c r="MCI64" s="71"/>
      <c r="MCJ64" s="71"/>
      <c r="MCK64" s="71"/>
      <c r="MCL64" s="71"/>
      <c r="MCM64" s="71"/>
      <c r="MCN64" s="71"/>
      <c r="MCO64" s="71"/>
      <c r="MCP64" s="71"/>
      <c r="MCQ64" s="71"/>
      <c r="MCR64" s="71"/>
      <c r="MCS64" s="71"/>
      <c r="MCT64" s="71"/>
      <c r="MCU64" s="71"/>
      <c r="MCV64" s="71"/>
      <c r="MCW64" s="71"/>
      <c r="MCX64" s="71"/>
      <c r="MCY64" s="71"/>
      <c r="MCZ64" s="71"/>
      <c r="MDA64" s="71"/>
      <c r="MDB64" s="71"/>
      <c r="MDC64" s="71"/>
      <c r="MDD64" s="71"/>
      <c r="MDE64" s="71"/>
      <c r="MDF64" s="71"/>
      <c r="MDG64" s="71"/>
      <c r="MDH64" s="71"/>
      <c r="MDI64" s="71"/>
      <c r="MDJ64" s="71"/>
      <c r="MDK64" s="71"/>
      <c r="MDL64" s="71"/>
      <c r="MDM64" s="71"/>
      <c r="MDN64" s="71"/>
      <c r="MDO64" s="71"/>
      <c r="MDP64" s="71"/>
      <c r="MDQ64" s="71"/>
      <c r="MDR64" s="71"/>
      <c r="MDS64" s="71"/>
      <c r="MDT64" s="71"/>
      <c r="MDU64" s="71"/>
      <c r="MDV64" s="71"/>
      <c r="MDW64" s="71"/>
      <c r="MDX64" s="71"/>
      <c r="MDY64" s="71"/>
      <c r="MDZ64" s="71"/>
      <c r="MEA64" s="71"/>
      <c r="MEB64" s="71"/>
      <c r="MEC64" s="71"/>
      <c r="MED64" s="71"/>
      <c r="MEE64" s="71"/>
      <c r="MEF64" s="71"/>
      <c r="MEG64" s="71"/>
      <c r="MEH64" s="71"/>
      <c r="MEI64" s="71"/>
      <c r="MEJ64" s="71"/>
      <c r="MEK64" s="71"/>
      <c r="MEL64" s="71"/>
      <c r="MEM64" s="71"/>
      <c r="MEN64" s="71"/>
      <c r="MEO64" s="71"/>
      <c r="MEP64" s="71"/>
      <c r="MEQ64" s="71"/>
      <c r="MER64" s="71"/>
      <c r="MES64" s="71"/>
      <c r="MET64" s="71"/>
      <c r="MEU64" s="71"/>
      <c r="MEV64" s="71"/>
      <c r="MEW64" s="71"/>
      <c r="MEX64" s="71"/>
      <c r="MEY64" s="71"/>
      <c r="MEZ64" s="71"/>
      <c r="MFA64" s="71"/>
      <c r="MFB64" s="71"/>
      <c r="MFC64" s="71"/>
      <c r="MFD64" s="71"/>
      <c r="MFE64" s="71"/>
      <c r="MFF64" s="71"/>
      <c r="MFG64" s="71"/>
      <c r="MFH64" s="71"/>
      <c r="MFI64" s="71"/>
      <c r="MFJ64" s="71"/>
      <c r="MFK64" s="71"/>
      <c r="MFL64" s="71"/>
      <c r="MFM64" s="71"/>
      <c r="MFN64" s="71"/>
      <c r="MFO64" s="71"/>
      <c r="MFP64" s="71"/>
      <c r="MFQ64" s="71"/>
      <c r="MFR64" s="71"/>
      <c r="MFS64" s="71"/>
      <c r="MFT64" s="71"/>
      <c r="MFU64" s="71"/>
      <c r="MFV64" s="71"/>
      <c r="MFW64" s="71"/>
      <c r="MFX64" s="71"/>
      <c r="MFY64" s="71"/>
      <c r="MFZ64" s="71"/>
      <c r="MGA64" s="71"/>
      <c r="MGB64" s="71"/>
      <c r="MGC64" s="71"/>
      <c r="MGD64" s="71"/>
      <c r="MGE64" s="71"/>
      <c r="MGF64" s="71"/>
      <c r="MGG64" s="71"/>
      <c r="MGH64" s="71"/>
      <c r="MGI64" s="71"/>
      <c r="MGJ64" s="71"/>
      <c r="MGK64" s="71"/>
      <c r="MGL64" s="71"/>
      <c r="MGM64" s="71"/>
      <c r="MGN64" s="71"/>
      <c r="MGO64" s="71"/>
      <c r="MGP64" s="71"/>
      <c r="MGQ64" s="71"/>
      <c r="MGR64" s="71"/>
      <c r="MGS64" s="71"/>
      <c r="MGT64" s="71"/>
      <c r="MGU64" s="71"/>
      <c r="MGV64" s="71"/>
      <c r="MGW64" s="71"/>
      <c r="MGX64" s="71"/>
      <c r="MGY64" s="71"/>
      <c r="MGZ64" s="71"/>
      <c r="MHA64" s="71"/>
      <c r="MHB64" s="71"/>
      <c r="MHC64" s="71"/>
      <c r="MHD64" s="71"/>
      <c r="MHE64" s="71"/>
      <c r="MHF64" s="71"/>
      <c r="MHG64" s="71"/>
      <c r="MHH64" s="71"/>
      <c r="MHI64" s="71"/>
      <c r="MHJ64" s="71"/>
      <c r="MHK64" s="71"/>
      <c r="MHL64" s="71"/>
      <c r="MHM64" s="71"/>
      <c r="MHN64" s="71"/>
      <c r="MHO64" s="71"/>
      <c r="MHP64" s="71"/>
      <c r="MHQ64" s="71"/>
      <c r="MHR64" s="71"/>
      <c r="MHS64" s="71"/>
      <c r="MHT64" s="71"/>
      <c r="MHU64" s="71"/>
      <c r="MHV64" s="71"/>
      <c r="MHW64" s="71"/>
      <c r="MHX64" s="71"/>
      <c r="MHY64" s="71"/>
      <c r="MHZ64" s="71"/>
      <c r="MIA64" s="71"/>
      <c r="MIB64" s="71"/>
      <c r="MIC64" s="71"/>
      <c r="MID64" s="71"/>
      <c r="MIE64" s="71"/>
      <c r="MIF64" s="71"/>
      <c r="MIG64" s="71"/>
      <c r="MIH64" s="71"/>
      <c r="MII64" s="71"/>
      <c r="MIJ64" s="71"/>
      <c r="MIK64" s="71"/>
      <c r="MIL64" s="71"/>
      <c r="MIM64" s="71"/>
      <c r="MIN64" s="71"/>
      <c r="MIO64" s="71"/>
      <c r="MIP64" s="71"/>
      <c r="MIQ64" s="71"/>
      <c r="MIR64" s="71"/>
      <c r="MIS64" s="71"/>
      <c r="MIT64" s="71"/>
      <c r="MIU64" s="71"/>
      <c r="MIV64" s="71"/>
      <c r="MIW64" s="71"/>
      <c r="MIX64" s="71"/>
      <c r="MIY64" s="71"/>
      <c r="MIZ64" s="71"/>
      <c r="MJA64" s="71"/>
      <c r="MJB64" s="71"/>
      <c r="MJC64" s="71"/>
      <c r="MJD64" s="71"/>
      <c r="MJE64" s="71"/>
      <c r="MJF64" s="71"/>
      <c r="MJG64" s="71"/>
      <c r="MJH64" s="71"/>
      <c r="MJI64" s="71"/>
      <c r="MJJ64" s="71"/>
      <c r="MJK64" s="71"/>
      <c r="MJL64" s="71"/>
      <c r="MJM64" s="71"/>
      <c r="MJN64" s="71"/>
      <c r="MJO64" s="71"/>
      <c r="MJP64" s="71"/>
      <c r="MJQ64" s="71"/>
      <c r="MJR64" s="71"/>
      <c r="MJS64" s="71"/>
      <c r="MJT64" s="71"/>
      <c r="MJU64" s="71"/>
      <c r="MJV64" s="71"/>
      <c r="MJW64" s="71"/>
      <c r="MJX64" s="71"/>
      <c r="MJY64" s="71"/>
      <c r="MJZ64" s="71"/>
      <c r="MKA64" s="71"/>
      <c r="MKB64" s="71"/>
      <c r="MKC64" s="71"/>
      <c r="MKD64" s="71"/>
      <c r="MKE64" s="71"/>
      <c r="MKF64" s="71"/>
      <c r="MKG64" s="71"/>
      <c r="MKH64" s="71"/>
      <c r="MKI64" s="71"/>
      <c r="MKJ64" s="71"/>
      <c r="MKK64" s="71"/>
      <c r="MKL64" s="71"/>
      <c r="MKM64" s="71"/>
      <c r="MKN64" s="71"/>
      <c r="MKO64" s="71"/>
      <c r="MKP64" s="71"/>
      <c r="MKQ64" s="71"/>
      <c r="MKR64" s="71"/>
      <c r="MKS64" s="71"/>
      <c r="MKT64" s="71"/>
      <c r="MKU64" s="71"/>
      <c r="MKV64" s="71"/>
      <c r="MKW64" s="71"/>
      <c r="MKX64" s="71"/>
      <c r="MKY64" s="71"/>
      <c r="MKZ64" s="71"/>
      <c r="MLA64" s="71"/>
      <c r="MLB64" s="71"/>
      <c r="MLC64" s="71"/>
      <c r="MLD64" s="71"/>
      <c r="MLE64" s="71"/>
      <c r="MLF64" s="71"/>
      <c r="MLG64" s="71"/>
      <c r="MLH64" s="71"/>
      <c r="MLI64" s="71"/>
      <c r="MLJ64" s="71"/>
      <c r="MLK64" s="71"/>
      <c r="MLL64" s="71"/>
      <c r="MLM64" s="71"/>
      <c r="MLN64" s="71"/>
      <c r="MLO64" s="71"/>
      <c r="MLP64" s="71"/>
      <c r="MLQ64" s="71"/>
      <c r="MLR64" s="71"/>
      <c r="MLS64" s="71"/>
      <c r="MLT64" s="71"/>
      <c r="MLU64" s="71"/>
      <c r="MLV64" s="71"/>
      <c r="MLW64" s="71"/>
      <c r="MLX64" s="71"/>
      <c r="MLY64" s="71"/>
      <c r="MLZ64" s="71"/>
      <c r="MMA64" s="71"/>
      <c r="MMB64" s="71"/>
      <c r="MMC64" s="71"/>
      <c r="MMD64" s="71"/>
      <c r="MME64" s="71"/>
      <c r="MMF64" s="71"/>
      <c r="MMG64" s="71"/>
      <c r="MMH64" s="71"/>
      <c r="MMI64" s="71"/>
      <c r="MMJ64" s="71"/>
      <c r="MMK64" s="71"/>
      <c r="MML64" s="71"/>
      <c r="MMM64" s="71"/>
      <c r="MMN64" s="71"/>
      <c r="MMO64" s="71"/>
      <c r="MMP64" s="71"/>
      <c r="MMQ64" s="71"/>
      <c r="MMR64" s="71"/>
      <c r="MMS64" s="71"/>
      <c r="MMT64" s="71"/>
      <c r="MMU64" s="71"/>
      <c r="MMV64" s="71"/>
      <c r="MMW64" s="71"/>
      <c r="MMX64" s="71"/>
      <c r="MMY64" s="71"/>
      <c r="MMZ64" s="71"/>
      <c r="MNA64" s="71"/>
      <c r="MNB64" s="71"/>
      <c r="MNC64" s="71"/>
      <c r="MND64" s="71"/>
      <c r="MNE64" s="71"/>
      <c r="MNF64" s="71"/>
      <c r="MNG64" s="71"/>
      <c r="MNH64" s="71"/>
      <c r="MNI64" s="71"/>
      <c r="MNJ64" s="71"/>
      <c r="MNK64" s="71"/>
      <c r="MNL64" s="71"/>
      <c r="MNM64" s="71"/>
      <c r="MNN64" s="71"/>
      <c r="MNO64" s="71"/>
      <c r="MNP64" s="71"/>
      <c r="MNQ64" s="71"/>
      <c r="MNR64" s="71"/>
      <c r="MNS64" s="71"/>
      <c r="MNT64" s="71"/>
      <c r="MNU64" s="71"/>
      <c r="MNV64" s="71"/>
      <c r="MNW64" s="71"/>
      <c r="MNX64" s="71"/>
      <c r="MNY64" s="71"/>
      <c r="MNZ64" s="71"/>
      <c r="MOA64" s="71"/>
      <c r="MOB64" s="71"/>
      <c r="MOC64" s="71"/>
      <c r="MOD64" s="71"/>
      <c r="MOE64" s="71"/>
      <c r="MOF64" s="71"/>
      <c r="MOG64" s="71"/>
      <c r="MOH64" s="71"/>
      <c r="MOI64" s="71"/>
      <c r="MOJ64" s="71"/>
      <c r="MOK64" s="71"/>
      <c r="MOL64" s="71"/>
      <c r="MOM64" s="71"/>
      <c r="MON64" s="71"/>
      <c r="MOO64" s="71"/>
      <c r="MOP64" s="71"/>
      <c r="MOQ64" s="71"/>
      <c r="MOR64" s="71"/>
      <c r="MOS64" s="71"/>
      <c r="MOT64" s="71"/>
      <c r="MOU64" s="71"/>
      <c r="MOV64" s="71"/>
      <c r="MOW64" s="71"/>
      <c r="MOX64" s="71"/>
      <c r="MOY64" s="71"/>
      <c r="MOZ64" s="71"/>
      <c r="MPA64" s="71"/>
      <c r="MPB64" s="71"/>
      <c r="MPC64" s="71"/>
      <c r="MPD64" s="71"/>
      <c r="MPE64" s="71"/>
      <c r="MPF64" s="71"/>
      <c r="MPG64" s="71"/>
      <c r="MPH64" s="71"/>
      <c r="MPI64" s="71"/>
      <c r="MPJ64" s="71"/>
      <c r="MPK64" s="71"/>
      <c r="MPL64" s="71"/>
      <c r="MPM64" s="71"/>
      <c r="MPN64" s="71"/>
      <c r="MPO64" s="71"/>
      <c r="MPP64" s="71"/>
      <c r="MPQ64" s="71"/>
      <c r="MPR64" s="71"/>
      <c r="MPS64" s="71"/>
      <c r="MPT64" s="71"/>
      <c r="MPU64" s="71"/>
      <c r="MPV64" s="71"/>
      <c r="MPW64" s="71"/>
      <c r="MPX64" s="71"/>
      <c r="MPY64" s="71"/>
      <c r="MPZ64" s="71"/>
      <c r="MQA64" s="71"/>
      <c r="MQB64" s="71"/>
      <c r="MQC64" s="71"/>
      <c r="MQD64" s="71"/>
      <c r="MQE64" s="71"/>
      <c r="MQF64" s="71"/>
      <c r="MQG64" s="71"/>
      <c r="MQH64" s="71"/>
      <c r="MQI64" s="71"/>
      <c r="MQJ64" s="71"/>
      <c r="MQK64" s="71"/>
      <c r="MQL64" s="71"/>
      <c r="MQM64" s="71"/>
      <c r="MQN64" s="71"/>
      <c r="MQO64" s="71"/>
      <c r="MQP64" s="71"/>
      <c r="MQQ64" s="71"/>
      <c r="MQR64" s="71"/>
      <c r="MQS64" s="71"/>
      <c r="MQT64" s="71"/>
      <c r="MQU64" s="71"/>
      <c r="MQV64" s="71"/>
      <c r="MQW64" s="71"/>
      <c r="MQX64" s="71"/>
      <c r="MQY64" s="71"/>
      <c r="MQZ64" s="71"/>
      <c r="MRA64" s="71"/>
      <c r="MRB64" s="71"/>
      <c r="MRC64" s="71"/>
      <c r="MRD64" s="71"/>
      <c r="MRE64" s="71"/>
      <c r="MRF64" s="71"/>
      <c r="MRG64" s="71"/>
      <c r="MRH64" s="71"/>
      <c r="MRI64" s="71"/>
      <c r="MRJ64" s="71"/>
      <c r="MRK64" s="71"/>
      <c r="MRL64" s="71"/>
      <c r="MRM64" s="71"/>
      <c r="MRN64" s="71"/>
      <c r="MRO64" s="71"/>
      <c r="MRP64" s="71"/>
      <c r="MRQ64" s="71"/>
      <c r="MRR64" s="71"/>
      <c r="MRS64" s="71"/>
      <c r="MRT64" s="71"/>
      <c r="MRU64" s="71"/>
      <c r="MRV64" s="71"/>
      <c r="MRW64" s="71"/>
      <c r="MRX64" s="71"/>
      <c r="MRY64" s="71"/>
      <c r="MRZ64" s="71"/>
      <c r="MSA64" s="71"/>
      <c r="MSB64" s="71"/>
      <c r="MSC64" s="71"/>
      <c r="MSD64" s="71"/>
      <c r="MSE64" s="71"/>
      <c r="MSF64" s="71"/>
      <c r="MSG64" s="71"/>
      <c r="MSH64" s="71"/>
      <c r="MSI64" s="71"/>
      <c r="MSJ64" s="71"/>
      <c r="MSK64" s="71"/>
      <c r="MSL64" s="71"/>
      <c r="MSM64" s="71"/>
      <c r="MSN64" s="71"/>
      <c r="MSO64" s="71"/>
      <c r="MSP64" s="71"/>
      <c r="MSQ64" s="71"/>
      <c r="MSR64" s="71"/>
      <c r="MSS64" s="71"/>
      <c r="MST64" s="71"/>
      <c r="MSU64" s="71"/>
      <c r="MSV64" s="71"/>
      <c r="MSW64" s="71"/>
      <c r="MSX64" s="71"/>
      <c r="MSY64" s="71"/>
      <c r="MSZ64" s="71"/>
      <c r="MTA64" s="71"/>
      <c r="MTB64" s="71"/>
      <c r="MTC64" s="71"/>
      <c r="MTD64" s="71"/>
      <c r="MTE64" s="71"/>
      <c r="MTF64" s="71"/>
      <c r="MTG64" s="71"/>
      <c r="MTH64" s="71"/>
      <c r="MTI64" s="71"/>
      <c r="MTJ64" s="71"/>
      <c r="MTK64" s="71"/>
      <c r="MTL64" s="71"/>
      <c r="MTM64" s="71"/>
      <c r="MTN64" s="71"/>
      <c r="MTO64" s="71"/>
      <c r="MTP64" s="71"/>
      <c r="MTQ64" s="71"/>
      <c r="MTR64" s="71"/>
      <c r="MTS64" s="71"/>
      <c r="MTT64" s="71"/>
      <c r="MTU64" s="71"/>
      <c r="MTV64" s="71"/>
      <c r="MTW64" s="71"/>
      <c r="MTX64" s="71"/>
      <c r="MTY64" s="71"/>
      <c r="MTZ64" s="71"/>
      <c r="MUA64" s="71"/>
      <c r="MUB64" s="71"/>
      <c r="MUC64" s="71"/>
      <c r="MUD64" s="71"/>
      <c r="MUE64" s="71"/>
      <c r="MUF64" s="71"/>
      <c r="MUG64" s="71"/>
      <c r="MUH64" s="71"/>
      <c r="MUI64" s="71"/>
      <c r="MUJ64" s="71"/>
      <c r="MUK64" s="71"/>
      <c r="MUL64" s="71"/>
      <c r="MUM64" s="71"/>
      <c r="MUN64" s="71"/>
      <c r="MUO64" s="71"/>
      <c r="MUP64" s="71"/>
      <c r="MUQ64" s="71"/>
      <c r="MUR64" s="71"/>
      <c r="MUS64" s="71"/>
      <c r="MUT64" s="71"/>
      <c r="MUU64" s="71"/>
      <c r="MUV64" s="71"/>
      <c r="MUW64" s="71"/>
      <c r="MUX64" s="71"/>
      <c r="MUY64" s="71"/>
      <c r="MUZ64" s="71"/>
      <c r="MVA64" s="71"/>
      <c r="MVB64" s="71"/>
      <c r="MVC64" s="71"/>
      <c r="MVD64" s="71"/>
      <c r="MVE64" s="71"/>
      <c r="MVF64" s="71"/>
      <c r="MVG64" s="71"/>
      <c r="MVH64" s="71"/>
      <c r="MVI64" s="71"/>
      <c r="MVJ64" s="71"/>
      <c r="MVK64" s="71"/>
      <c r="MVL64" s="71"/>
      <c r="MVM64" s="71"/>
      <c r="MVN64" s="71"/>
      <c r="MVO64" s="71"/>
      <c r="MVP64" s="71"/>
      <c r="MVQ64" s="71"/>
      <c r="MVR64" s="71"/>
      <c r="MVS64" s="71"/>
      <c r="MVT64" s="71"/>
      <c r="MVU64" s="71"/>
      <c r="MVV64" s="71"/>
      <c r="MVW64" s="71"/>
      <c r="MVX64" s="71"/>
      <c r="MVY64" s="71"/>
      <c r="MVZ64" s="71"/>
      <c r="MWA64" s="71"/>
      <c r="MWB64" s="71"/>
      <c r="MWC64" s="71"/>
      <c r="MWD64" s="71"/>
      <c r="MWE64" s="71"/>
      <c r="MWF64" s="71"/>
      <c r="MWG64" s="71"/>
      <c r="MWH64" s="71"/>
      <c r="MWI64" s="71"/>
      <c r="MWJ64" s="71"/>
      <c r="MWK64" s="71"/>
      <c r="MWL64" s="71"/>
      <c r="MWM64" s="71"/>
      <c r="MWN64" s="71"/>
      <c r="MWO64" s="71"/>
      <c r="MWP64" s="71"/>
      <c r="MWQ64" s="71"/>
      <c r="MWR64" s="71"/>
      <c r="MWS64" s="71"/>
      <c r="MWT64" s="71"/>
      <c r="MWU64" s="71"/>
      <c r="MWV64" s="71"/>
      <c r="MWW64" s="71"/>
      <c r="MWX64" s="71"/>
      <c r="MWY64" s="71"/>
      <c r="MWZ64" s="71"/>
      <c r="MXA64" s="71"/>
      <c r="MXB64" s="71"/>
      <c r="MXC64" s="71"/>
      <c r="MXD64" s="71"/>
      <c r="MXE64" s="71"/>
      <c r="MXF64" s="71"/>
      <c r="MXG64" s="71"/>
      <c r="MXH64" s="71"/>
      <c r="MXI64" s="71"/>
      <c r="MXJ64" s="71"/>
      <c r="MXK64" s="71"/>
      <c r="MXL64" s="71"/>
      <c r="MXM64" s="71"/>
      <c r="MXN64" s="71"/>
      <c r="MXO64" s="71"/>
      <c r="MXP64" s="71"/>
      <c r="MXQ64" s="71"/>
      <c r="MXR64" s="71"/>
      <c r="MXS64" s="71"/>
      <c r="MXT64" s="71"/>
      <c r="MXU64" s="71"/>
      <c r="MXV64" s="71"/>
      <c r="MXW64" s="71"/>
      <c r="MXX64" s="71"/>
      <c r="MXY64" s="71"/>
      <c r="MXZ64" s="71"/>
      <c r="MYA64" s="71"/>
      <c r="MYB64" s="71"/>
      <c r="MYC64" s="71"/>
      <c r="MYD64" s="71"/>
      <c r="MYE64" s="71"/>
      <c r="MYF64" s="71"/>
      <c r="MYG64" s="71"/>
      <c r="MYH64" s="71"/>
      <c r="MYI64" s="71"/>
      <c r="MYJ64" s="71"/>
      <c r="MYK64" s="71"/>
      <c r="MYL64" s="71"/>
      <c r="MYM64" s="71"/>
      <c r="MYN64" s="71"/>
      <c r="MYO64" s="71"/>
      <c r="MYP64" s="71"/>
      <c r="MYQ64" s="71"/>
      <c r="MYR64" s="71"/>
      <c r="MYS64" s="71"/>
      <c r="MYT64" s="71"/>
      <c r="MYU64" s="71"/>
      <c r="MYV64" s="71"/>
      <c r="MYW64" s="71"/>
      <c r="MYX64" s="71"/>
      <c r="MYY64" s="71"/>
      <c r="MYZ64" s="71"/>
      <c r="MZA64" s="71"/>
      <c r="MZB64" s="71"/>
      <c r="MZC64" s="71"/>
      <c r="MZD64" s="71"/>
      <c r="MZE64" s="71"/>
      <c r="MZF64" s="71"/>
      <c r="MZG64" s="71"/>
      <c r="MZH64" s="71"/>
      <c r="MZI64" s="71"/>
      <c r="MZJ64" s="71"/>
      <c r="MZK64" s="71"/>
      <c r="MZL64" s="71"/>
      <c r="MZM64" s="71"/>
      <c r="MZN64" s="71"/>
      <c r="MZO64" s="71"/>
      <c r="MZP64" s="71"/>
      <c r="MZQ64" s="71"/>
      <c r="MZR64" s="71"/>
      <c r="MZS64" s="71"/>
      <c r="MZT64" s="71"/>
      <c r="MZU64" s="71"/>
      <c r="MZV64" s="71"/>
      <c r="MZW64" s="71"/>
      <c r="MZX64" s="71"/>
      <c r="MZY64" s="71"/>
      <c r="MZZ64" s="71"/>
      <c r="NAA64" s="71"/>
      <c r="NAB64" s="71"/>
      <c r="NAC64" s="71"/>
      <c r="NAD64" s="71"/>
      <c r="NAE64" s="71"/>
      <c r="NAF64" s="71"/>
      <c r="NAG64" s="71"/>
      <c r="NAH64" s="71"/>
      <c r="NAI64" s="71"/>
      <c r="NAJ64" s="71"/>
      <c r="NAK64" s="71"/>
      <c r="NAL64" s="71"/>
      <c r="NAM64" s="71"/>
      <c r="NAN64" s="71"/>
      <c r="NAO64" s="71"/>
      <c r="NAP64" s="71"/>
      <c r="NAQ64" s="71"/>
      <c r="NAR64" s="71"/>
      <c r="NAS64" s="71"/>
      <c r="NAT64" s="71"/>
      <c r="NAU64" s="71"/>
      <c r="NAV64" s="71"/>
      <c r="NAW64" s="71"/>
      <c r="NAX64" s="71"/>
      <c r="NAY64" s="71"/>
      <c r="NAZ64" s="71"/>
      <c r="NBA64" s="71"/>
      <c r="NBB64" s="71"/>
      <c r="NBC64" s="71"/>
      <c r="NBD64" s="71"/>
      <c r="NBE64" s="71"/>
      <c r="NBF64" s="71"/>
      <c r="NBG64" s="71"/>
      <c r="NBH64" s="71"/>
      <c r="NBI64" s="71"/>
      <c r="NBJ64" s="71"/>
      <c r="NBK64" s="71"/>
      <c r="NBL64" s="71"/>
      <c r="NBM64" s="71"/>
      <c r="NBN64" s="71"/>
      <c r="NBO64" s="71"/>
      <c r="NBP64" s="71"/>
      <c r="NBQ64" s="71"/>
      <c r="NBR64" s="71"/>
      <c r="NBS64" s="71"/>
      <c r="NBT64" s="71"/>
      <c r="NBU64" s="71"/>
      <c r="NBV64" s="71"/>
      <c r="NBW64" s="71"/>
      <c r="NBX64" s="71"/>
      <c r="NBY64" s="71"/>
      <c r="NBZ64" s="71"/>
      <c r="NCA64" s="71"/>
      <c r="NCB64" s="71"/>
      <c r="NCC64" s="71"/>
      <c r="NCD64" s="71"/>
      <c r="NCE64" s="71"/>
      <c r="NCF64" s="71"/>
      <c r="NCG64" s="71"/>
      <c r="NCH64" s="71"/>
      <c r="NCI64" s="71"/>
      <c r="NCJ64" s="71"/>
      <c r="NCK64" s="71"/>
      <c r="NCL64" s="71"/>
      <c r="NCM64" s="71"/>
      <c r="NCN64" s="71"/>
      <c r="NCO64" s="71"/>
      <c r="NCP64" s="71"/>
      <c r="NCQ64" s="71"/>
      <c r="NCR64" s="71"/>
      <c r="NCS64" s="71"/>
      <c r="NCT64" s="71"/>
      <c r="NCU64" s="71"/>
      <c r="NCV64" s="71"/>
      <c r="NCW64" s="71"/>
      <c r="NCX64" s="71"/>
      <c r="NCY64" s="71"/>
      <c r="NCZ64" s="71"/>
      <c r="NDA64" s="71"/>
      <c r="NDB64" s="71"/>
      <c r="NDC64" s="71"/>
      <c r="NDD64" s="71"/>
      <c r="NDE64" s="71"/>
      <c r="NDF64" s="71"/>
      <c r="NDG64" s="71"/>
      <c r="NDH64" s="71"/>
      <c r="NDI64" s="71"/>
      <c r="NDJ64" s="71"/>
      <c r="NDK64" s="71"/>
      <c r="NDL64" s="71"/>
      <c r="NDM64" s="71"/>
      <c r="NDN64" s="71"/>
      <c r="NDO64" s="71"/>
      <c r="NDP64" s="71"/>
      <c r="NDQ64" s="71"/>
      <c r="NDR64" s="71"/>
      <c r="NDS64" s="71"/>
      <c r="NDT64" s="71"/>
      <c r="NDU64" s="71"/>
      <c r="NDV64" s="71"/>
      <c r="NDW64" s="71"/>
      <c r="NDX64" s="71"/>
      <c r="NDY64" s="71"/>
      <c r="NDZ64" s="71"/>
      <c r="NEA64" s="71"/>
      <c r="NEB64" s="71"/>
      <c r="NEC64" s="71"/>
      <c r="NED64" s="71"/>
      <c r="NEE64" s="71"/>
      <c r="NEF64" s="71"/>
      <c r="NEG64" s="71"/>
      <c r="NEH64" s="71"/>
      <c r="NEI64" s="71"/>
      <c r="NEJ64" s="71"/>
      <c r="NEK64" s="71"/>
      <c r="NEL64" s="71"/>
      <c r="NEM64" s="71"/>
      <c r="NEN64" s="71"/>
      <c r="NEO64" s="71"/>
      <c r="NEP64" s="71"/>
      <c r="NEQ64" s="71"/>
      <c r="NER64" s="71"/>
      <c r="NES64" s="71"/>
      <c r="NET64" s="71"/>
      <c r="NEU64" s="71"/>
      <c r="NEV64" s="71"/>
      <c r="NEW64" s="71"/>
      <c r="NEX64" s="71"/>
      <c r="NEY64" s="71"/>
      <c r="NEZ64" s="71"/>
      <c r="NFA64" s="71"/>
      <c r="NFB64" s="71"/>
      <c r="NFC64" s="71"/>
      <c r="NFD64" s="71"/>
      <c r="NFE64" s="71"/>
      <c r="NFF64" s="71"/>
      <c r="NFG64" s="71"/>
      <c r="NFH64" s="71"/>
      <c r="NFI64" s="71"/>
      <c r="NFJ64" s="71"/>
      <c r="NFK64" s="71"/>
      <c r="NFL64" s="71"/>
      <c r="NFM64" s="71"/>
      <c r="NFN64" s="71"/>
      <c r="NFO64" s="71"/>
      <c r="NFP64" s="71"/>
      <c r="NFQ64" s="71"/>
      <c r="NFR64" s="71"/>
      <c r="NFS64" s="71"/>
      <c r="NFT64" s="71"/>
      <c r="NFU64" s="71"/>
      <c r="NFV64" s="71"/>
      <c r="NFW64" s="71"/>
      <c r="NFX64" s="71"/>
      <c r="NFY64" s="71"/>
      <c r="NFZ64" s="71"/>
      <c r="NGA64" s="71"/>
      <c r="NGB64" s="71"/>
      <c r="NGC64" s="71"/>
      <c r="NGD64" s="71"/>
      <c r="NGE64" s="71"/>
      <c r="NGF64" s="71"/>
      <c r="NGG64" s="71"/>
      <c r="NGH64" s="71"/>
      <c r="NGI64" s="71"/>
      <c r="NGJ64" s="71"/>
      <c r="NGK64" s="71"/>
      <c r="NGL64" s="71"/>
      <c r="NGM64" s="71"/>
      <c r="NGN64" s="71"/>
      <c r="NGO64" s="71"/>
      <c r="NGP64" s="71"/>
      <c r="NGQ64" s="71"/>
      <c r="NGR64" s="71"/>
      <c r="NGS64" s="71"/>
      <c r="NGT64" s="71"/>
      <c r="NGU64" s="71"/>
      <c r="NGV64" s="71"/>
      <c r="NGW64" s="71"/>
      <c r="NGX64" s="71"/>
      <c r="NGY64" s="71"/>
      <c r="NGZ64" s="71"/>
      <c r="NHA64" s="71"/>
      <c r="NHB64" s="71"/>
      <c r="NHC64" s="71"/>
      <c r="NHD64" s="71"/>
      <c r="NHE64" s="71"/>
      <c r="NHF64" s="71"/>
      <c r="NHG64" s="71"/>
      <c r="NHH64" s="71"/>
      <c r="NHI64" s="71"/>
      <c r="NHJ64" s="71"/>
      <c r="NHK64" s="71"/>
      <c r="NHL64" s="71"/>
      <c r="NHM64" s="71"/>
      <c r="NHN64" s="71"/>
      <c r="NHO64" s="71"/>
      <c r="NHP64" s="71"/>
      <c r="NHQ64" s="71"/>
      <c r="NHR64" s="71"/>
      <c r="NHS64" s="71"/>
      <c r="NHT64" s="71"/>
      <c r="NHU64" s="71"/>
      <c r="NHV64" s="71"/>
      <c r="NHW64" s="71"/>
      <c r="NHX64" s="71"/>
      <c r="NHY64" s="71"/>
      <c r="NHZ64" s="71"/>
      <c r="NIA64" s="71"/>
      <c r="NIB64" s="71"/>
      <c r="NIC64" s="71"/>
      <c r="NID64" s="71"/>
      <c r="NIE64" s="71"/>
      <c r="NIF64" s="71"/>
      <c r="NIG64" s="71"/>
      <c r="NIH64" s="71"/>
      <c r="NII64" s="71"/>
      <c r="NIJ64" s="71"/>
      <c r="NIK64" s="71"/>
      <c r="NIL64" s="71"/>
      <c r="NIM64" s="71"/>
      <c r="NIN64" s="71"/>
      <c r="NIO64" s="71"/>
      <c r="NIP64" s="71"/>
      <c r="NIQ64" s="71"/>
      <c r="NIR64" s="71"/>
      <c r="NIS64" s="71"/>
      <c r="NIT64" s="71"/>
      <c r="NIU64" s="71"/>
      <c r="NIV64" s="71"/>
      <c r="NIW64" s="71"/>
      <c r="NIX64" s="71"/>
      <c r="NIY64" s="71"/>
      <c r="NIZ64" s="71"/>
      <c r="NJA64" s="71"/>
      <c r="NJB64" s="71"/>
      <c r="NJC64" s="71"/>
      <c r="NJD64" s="71"/>
      <c r="NJE64" s="71"/>
      <c r="NJF64" s="71"/>
      <c r="NJG64" s="71"/>
      <c r="NJH64" s="71"/>
      <c r="NJI64" s="71"/>
      <c r="NJJ64" s="71"/>
      <c r="NJK64" s="71"/>
      <c r="NJL64" s="71"/>
      <c r="NJM64" s="71"/>
      <c r="NJN64" s="71"/>
      <c r="NJO64" s="71"/>
      <c r="NJP64" s="71"/>
      <c r="NJQ64" s="71"/>
      <c r="NJR64" s="71"/>
      <c r="NJS64" s="71"/>
      <c r="NJT64" s="71"/>
      <c r="NJU64" s="71"/>
      <c r="NJV64" s="71"/>
      <c r="NJW64" s="71"/>
      <c r="NJX64" s="71"/>
      <c r="NJY64" s="71"/>
      <c r="NJZ64" s="71"/>
      <c r="NKA64" s="71"/>
      <c r="NKB64" s="71"/>
      <c r="NKC64" s="71"/>
      <c r="NKD64" s="71"/>
      <c r="NKE64" s="71"/>
      <c r="NKF64" s="71"/>
      <c r="NKG64" s="71"/>
      <c r="NKH64" s="71"/>
      <c r="NKI64" s="71"/>
      <c r="NKJ64" s="71"/>
      <c r="NKK64" s="71"/>
      <c r="NKL64" s="71"/>
      <c r="NKM64" s="71"/>
      <c r="NKN64" s="71"/>
      <c r="NKO64" s="71"/>
      <c r="NKP64" s="71"/>
      <c r="NKQ64" s="71"/>
      <c r="NKR64" s="71"/>
      <c r="NKS64" s="71"/>
      <c r="NKT64" s="71"/>
      <c r="NKU64" s="71"/>
      <c r="NKV64" s="71"/>
      <c r="NKW64" s="71"/>
      <c r="NKX64" s="71"/>
      <c r="NKY64" s="71"/>
      <c r="NKZ64" s="71"/>
      <c r="NLA64" s="71"/>
      <c r="NLB64" s="71"/>
      <c r="NLC64" s="71"/>
      <c r="NLD64" s="71"/>
      <c r="NLE64" s="71"/>
      <c r="NLF64" s="71"/>
      <c r="NLG64" s="71"/>
      <c r="NLH64" s="71"/>
      <c r="NLI64" s="71"/>
      <c r="NLJ64" s="71"/>
      <c r="NLK64" s="71"/>
      <c r="NLL64" s="71"/>
      <c r="NLM64" s="71"/>
      <c r="NLN64" s="71"/>
      <c r="NLO64" s="71"/>
      <c r="NLP64" s="71"/>
      <c r="NLQ64" s="71"/>
      <c r="NLR64" s="71"/>
      <c r="NLS64" s="71"/>
      <c r="NLT64" s="71"/>
      <c r="NLU64" s="71"/>
      <c r="NLV64" s="71"/>
      <c r="NLW64" s="71"/>
      <c r="NLX64" s="71"/>
      <c r="NLY64" s="71"/>
      <c r="NLZ64" s="71"/>
      <c r="NMA64" s="71"/>
      <c r="NMB64" s="71"/>
      <c r="NMC64" s="71"/>
      <c r="NMD64" s="71"/>
      <c r="NME64" s="71"/>
      <c r="NMF64" s="71"/>
      <c r="NMG64" s="71"/>
      <c r="NMH64" s="71"/>
      <c r="NMI64" s="71"/>
      <c r="NMJ64" s="71"/>
      <c r="NMK64" s="71"/>
      <c r="NML64" s="71"/>
      <c r="NMM64" s="71"/>
      <c r="NMN64" s="71"/>
      <c r="NMO64" s="71"/>
      <c r="NMP64" s="71"/>
      <c r="NMQ64" s="71"/>
      <c r="NMR64" s="71"/>
      <c r="NMS64" s="71"/>
      <c r="NMT64" s="71"/>
      <c r="NMU64" s="71"/>
      <c r="NMV64" s="71"/>
      <c r="NMW64" s="71"/>
      <c r="NMX64" s="71"/>
      <c r="NMY64" s="71"/>
      <c r="NMZ64" s="71"/>
      <c r="NNA64" s="71"/>
      <c r="NNB64" s="71"/>
      <c r="NNC64" s="71"/>
      <c r="NND64" s="71"/>
      <c r="NNE64" s="71"/>
      <c r="NNF64" s="71"/>
      <c r="NNG64" s="71"/>
      <c r="NNH64" s="71"/>
      <c r="NNI64" s="71"/>
      <c r="NNJ64" s="71"/>
      <c r="NNK64" s="71"/>
      <c r="NNL64" s="71"/>
      <c r="NNM64" s="71"/>
      <c r="NNN64" s="71"/>
      <c r="NNO64" s="71"/>
      <c r="NNP64" s="71"/>
      <c r="NNQ64" s="71"/>
      <c r="NNR64" s="71"/>
      <c r="NNS64" s="71"/>
      <c r="NNT64" s="71"/>
      <c r="NNU64" s="71"/>
      <c r="NNV64" s="71"/>
      <c r="NNW64" s="71"/>
      <c r="NNX64" s="71"/>
      <c r="NNY64" s="71"/>
      <c r="NNZ64" s="71"/>
      <c r="NOA64" s="71"/>
      <c r="NOB64" s="71"/>
      <c r="NOC64" s="71"/>
      <c r="NOD64" s="71"/>
      <c r="NOE64" s="71"/>
      <c r="NOF64" s="71"/>
      <c r="NOG64" s="71"/>
      <c r="NOH64" s="71"/>
      <c r="NOI64" s="71"/>
      <c r="NOJ64" s="71"/>
      <c r="NOK64" s="71"/>
      <c r="NOL64" s="71"/>
      <c r="NOM64" s="71"/>
      <c r="NON64" s="71"/>
      <c r="NOO64" s="71"/>
      <c r="NOP64" s="71"/>
      <c r="NOQ64" s="71"/>
      <c r="NOR64" s="71"/>
      <c r="NOS64" s="71"/>
      <c r="NOT64" s="71"/>
      <c r="NOU64" s="71"/>
      <c r="NOV64" s="71"/>
      <c r="NOW64" s="71"/>
      <c r="NOX64" s="71"/>
      <c r="NOY64" s="71"/>
      <c r="NOZ64" s="71"/>
      <c r="NPA64" s="71"/>
      <c r="NPB64" s="71"/>
      <c r="NPC64" s="71"/>
      <c r="NPD64" s="71"/>
      <c r="NPE64" s="71"/>
      <c r="NPF64" s="71"/>
      <c r="NPG64" s="71"/>
      <c r="NPH64" s="71"/>
      <c r="NPI64" s="71"/>
      <c r="NPJ64" s="71"/>
      <c r="NPK64" s="71"/>
      <c r="NPL64" s="71"/>
      <c r="NPM64" s="71"/>
      <c r="NPN64" s="71"/>
      <c r="NPO64" s="71"/>
      <c r="NPP64" s="71"/>
      <c r="NPQ64" s="71"/>
      <c r="NPR64" s="71"/>
      <c r="NPS64" s="71"/>
      <c r="NPT64" s="71"/>
      <c r="NPU64" s="71"/>
      <c r="NPV64" s="71"/>
      <c r="NPW64" s="71"/>
      <c r="NPX64" s="71"/>
      <c r="NPY64" s="71"/>
      <c r="NPZ64" s="71"/>
      <c r="NQA64" s="71"/>
      <c r="NQB64" s="71"/>
      <c r="NQC64" s="71"/>
      <c r="NQD64" s="71"/>
      <c r="NQE64" s="71"/>
      <c r="NQF64" s="71"/>
      <c r="NQG64" s="71"/>
      <c r="NQH64" s="71"/>
      <c r="NQI64" s="71"/>
      <c r="NQJ64" s="71"/>
      <c r="NQK64" s="71"/>
      <c r="NQL64" s="71"/>
      <c r="NQM64" s="71"/>
      <c r="NQN64" s="71"/>
      <c r="NQO64" s="71"/>
      <c r="NQP64" s="71"/>
      <c r="NQQ64" s="71"/>
      <c r="NQR64" s="71"/>
      <c r="NQS64" s="71"/>
      <c r="NQT64" s="71"/>
      <c r="NQU64" s="71"/>
      <c r="NQV64" s="71"/>
      <c r="NQW64" s="71"/>
      <c r="NQX64" s="71"/>
      <c r="NQY64" s="71"/>
      <c r="NQZ64" s="71"/>
      <c r="NRA64" s="71"/>
      <c r="NRB64" s="71"/>
      <c r="NRC64" s="71"/>
      <c r="NRD64" s="71"/>
      <c r="NRE64" s="71"/>
      <c r="NRF64" s="71"/>
      <c r="NRG64" s="71"/>
      <c r="NRH64" s="71"/>
      <c r="NRI64" s="71"/>
      <c r="NRJ64" s="71"/>
      <c r="NRK64" s="71"/>
      <c r="NRL64" s="71"/>
      <c r="NRM64" s="71"/>
      <c r="NRN64" s="71"/>
      <c r="NRO64" s="71"/>
      <c r="NRP64" s="71"/>
      <c r="NRQ64" s="71"/>
      <c r="NRR64" s="71"/>
      <c r="NRS64" s="71"/>
      <c r="NRT64" s="71"/>
      <c r="NRU64" s="71"/>
      <c r="NRV64" s="71"/>
      <c r="NRW64" s="71"/>
      <c r="NRX64" s="71"/>
      <c r="NRY64" s="71"/>
      <c r="NRZ64" s="71"/>
      <c r="NSA64" s="71"/>
      <c r="NSB64" s="71"/>
      <c r="NSC64" s="71"/>
      <c r="NSD64" s="71"/>
      <c r="NSE64" s="71"/>
      <c r="NSF64" s="71"/>
      <c r="NSG64" s="71"/>
      <c r="NSH64" s="71"/>
      <c r="NSI64" s="71"/>
      <c r="NSJ64" s="71"/>
      <c r="NSK64" s="71"/>
      <c r="NSL64" s="71"/>
      <c r="NSM64" s="71"/>
      <c r="NSN64" s="71"/>
      <c r="NSO64" s="71"/>
      <c r="NSP64" s="71"/>
      <c r="NSQ64" s="71"/>
      <c r="NSR64" s="71"/>
      <c r="NSS64" s="71"/>
      <c r="NST64" s="71"/>
      <c r="NSU64" s="71"/>
      <c r="NSV64" s="71"/>
      <c r="NSW64" s="71"/>
      <c r="NSX64" s="71"/>
      <c r="NSY64" s="71"/>
      <c r="NSZ64" s="71"/>
      <c r="NTA64" s="71"/>
      <c r="NTB64" s="71"/>
      <c r="NTC64" s="71"/>
      <c r="NTD64" s="71"/>
      <c r="NTE64" s="71"/>
      <c r="NTF64" s="71"/>
      <c r="NTG64" s="71"/>
      <c r="NTH64" s="71"/>
      <c r="NTI64" s="71"/>
      <c r="NTJ64" s="71"/>
      <c r="NTK64" s="71"/>
      <c r="NTL64" s="71"/>
      <c r="NTM64" s="71"/>
      <c r="NTN64" s="71"/>
      <c r="NTO64" s="71"/>
      <c r="NTP64" s="71"/>
      <c r="NTQ64" s="71"/>
      <c r="NTR64" s="71"/>
      <c r="NTS64" s="71"/>
      <c r="NTT64" s="71"/>
      <c r="NTU64" s="71"/>
      <c r="NTV64" s="71"/>
      <c r="NTW64" s="71"/>
      <c r="NTX64" s="71"/>
      <c r="NTY64" s="71"/>
      <c r="NTZ64" s="71"/>
      <c r="NUA64" s="71"/>
      <c r="NUB64" s="71"/>
      <c r="NUC64" s="71"/>
      <c r="NUD64" s="71"/>
      <c r="NUE64" s="71"/>
      <c r="NUF64" s="71"/>
      <c r="NUG64" s="71"/>
      <c r="NUH64" s="71"/>
      <c r="NUI64" s="71"/>
      <c r="NUJ64" s="71"/>
      <c r="NUK64" s="71"/>
      <c r="NUL64" s="71"/>
      <c r="NUM64" s="71"/>
      <c r="NUN64" s="71"/>
      <c r="NUO64" s="71"/>
      <c r="NUP64" s="71"/>
      <c r="NUQ64" s="71"/>
      <c r="NUR64" s="71"/>
      <c r="NUS64" s="71"/>
      <c r="NUT64" s="71"/>
      <c r="NUU64" s="71"/>
      <c r="NUV64" s="71"/>
      <c r="NUW64" s="71"/>
      <c r="NUX64" s="71"/>
      <c r="NUY64" s="71"/>
      <c r="NUZ64" s="71"/>
      <c r="NVA64" s="71"/>
      <c r="NVB64" s="71"/>
      <c r="NVC64" s="71"/>
      <c r="NVD64" s="71"/>
      <c r="NVE64" s="71"/>
      <c r="NVF64" s="71"/>
      <c r="NVG64" s="71"/>
      <c r="NVH64" s="71"/>
      <c r="NVI64" s="71"/>
      <c r="NVJ64" s="71"/>
      <c r="NVK64" s="71"/>
      <c r="NVL64" s="71"/>
      <c r="NVM64" s="71"/>
      <c r="NVN64" s="71"/>
      <c r="NVO64" s="71"/>
      <c r="NVP64" s="71"/>
      <c r="NVQ64" s="71"/>
      <c r="NVR64" s="71"/>
      <c r="NVS64" s="71"/>
      <c r="NVT64" s="71"/>
      <c r="NVU64" s="71"/>
      <c r="NVV64" s="71"/>
      <c r="NVW64" s="71"/>
      <c r="NVX64" s="71"/>
      <c r="NVY64" s="71"/>
      <c r="NVZ64" s="71"/>
      <c r="NWA64" s="71"/>
      <c r="NWB64" s="71"/>
      <c r="NWC64" s="71"/>
      <c r="NWD64" s="71"/>
      <c r="NWE64" s="71"/>
      <c r="NWF64" s="71"/>
      <c r="NWG64" s="71"/>
      <c r="NWH64" s="71"/>
      <c r="NWI64" s="71"/>
      <c r="NWJ64" s="71"/>
      <c r="NWK64" s="71"/>
      <c r="NWL64" s="71"/>
      <c r="NWM64" s="71"/>
      <c r="NWN64" s="71"/>
      <c r="NWO64" s="71"/>
      <c r="NWP64" s="71"/>
      <c r="NWQ64" s="71"/>
      <c r="NWR64" s="71"/>
      <c r="NWS64" s="71"/>
      <c r="NWT64" s="71"/>
      <c r="NWU64" s="71"/>
      <c r="NWV64" s="71"/>
      <c r="NWW64" s="71"/>
      <c r="NWX64" s="71"/>
      <c r="NWY64" s="71"/>
      <c r="NWZ64" s="71"/>
      <c r="NXA64" s="71"/>
      <c r="NXB64" s="71"/>
      <c r="NXC64" s="71"/>
      <c r="NXD64" s="71"/>
      <c r="NXE64" s="71"/>
      <c r="NXF64" s="71"/>
      <c r="NXG64" s="71"/>
      <c r="NXH64" s="71"/>
      <c r="NXI64" s="71"/>
      <c r="NXJ64" s="71"/>
      <c r="NXK64" s="71"/>
      <c r="NXL64" s="71"/>
      <c r="NXM64" s="71"/>
      <c r="NXN64" s="71"/>
      <c r="NXO64" s="71"/>
      <c r="NXP64" s="71"/>
      <c r="NXQ64" s="71"/>
      <c r="NXR64" s="71"/>
      <c r="NXS64" s="71"/>
      <c r="NXT64" s="71"/>
      <c r="NXU64" s="71"/>
      <c r="NXV64" s="71"/>
      <c r="NXW64" s="71"/>
      <c r="NXX64" s="71"/>
      <c r="NXY64" s="71"/>
      <c r="NXZ64" s="71"/>
      <c r="NYA64" s="71"/>
      <c r="NYB64" s="71"/>
      <c r="NYC64" s="71"/>
      <c r="NYD64" s="71"/>
      <c r="NYE64" s="71"/>
      <c r="NYF64" s="71"/>
      <c r="NYG64" s="71"/>
      <c r="NYH64" s="71"/>
      <c r="NYI64" s="71"/>
      <c r="NYJ64" s="71"/>
      <c r="NYK64" s="71"/>
      <c r="NYL64" s="71"/>
      <c r="NYM64" s="71"/>
      <c r="NYN64" s="71"/>
      <c r="NYO64" s="71"/>
      <c r="NYP64" s="71"/>
      <c r="NYQ64" s="71"/>
      <c r="NYR64" s="71"/>
      <c r="NYS64" s="71"/>
      <c r="NYT64" s="71"/>
      <c r="NYU64" s="71"/>
      <c r="NYV64" s="71"/>
      <c r="NYW64" s="71"/>
      <c r="NYX64" s="71"/>
      <c r="NYY64" s="71"/>
      <c r="NYZ64" s="71"/>
      <c r="NZA64" s="71"/>
      <c r="NZB64" s="71"/>
      <c r="NZC64" s="71"/>
      <c r="NZD64" s="71"/>
      <c r="NZE64" s="71"/>
      <c r="NZF64" s="71"/>
      <c r="NZG64" s="71"/>
      <c r="NZH64" s="71"/>
      <c r="NZI64" s="71"/>
      <c r="NZJ64" s="71"/>
      <c r="NZK64" s="71"/>
      <c r="NZL64" s="71"/>
      <c r="NZM64" s="71"/>
      <c r="NZN64" s="71"/>
      <c r="NZO64" s="71"/>
      <c r="NZP64" s="71"/>
      <c r="NZQ64" s="71"/>
      <c r="NZR64" s="71"/>
      <c r="NZS64" s="71"/>
      <c r="NZT64" s="71"/>
      <c r="NZU64" s="71"/>
      <c r="NZV64" s="71"/>
      <c r="NZW64" s="71"/>
      <c r="NZX64" s="71"/>
      <c r="NZY64" s="71"/>
      <c r="NZZ64" s="71"/>
      <c r="OAA64" s="71"/>
      <c r="OAB64" s="71"/>
      <c r="OAC64" s="71"/>
      <c r="OAD64" s="71"/>
      <c r="OAE64" s="71"/>
      <c r="OAF64" s="71"/>
      <c r="OAG64" s="71"/>
      <c r="OAH64" s="71"/>
      <c r="OAI64" s="71"/>
      <c r="OAJ64" s="71"/>
      <c r="OAK64" s="71"/>
      <c r="OAL64" s="71"/>
      <c r="OAM64" s="71"/>
      <c r="OAN64" s="71"/>
      <c r="OAO64" s="71"/>
      <c r="OAP64" s="71"/>
      <c r="OAQ64" s="71"/>
      <c r="OAR64" s="71"/>
      <c r="OAS64" s="71"/>
      <c r="OAT64" s="71"/>
      <c r="OAU64" s="71"/>
      <c r="OAV64" s="71"/>
      <c r="OAW64" s="71"/>
      <c r="OAX64" s="71"/>
      <c r="OAY64" s="71"/>
      <c r="OAZ64" s="71"/>
      <c r="OBA64" s="71"/>
      <c r="OBB64" s="71"/>
      <c r="OBC64" s="71"/>
      <c r="OBD64" s="71"/>
      <c r="OBE64" s="71"/>
      <c r="OBF64" s="71"/>
      <c r="OBG64" s="71"/>
      <c r="OBH64" s="71"/>
      <c r="OBI64" s="71"/>
      <c r="OBJ64" s="71"/>
      <c r="OBK64" s="71"/>
      <c r="OBL64" s="71"/>
      <c r="OBM64" s="71"/>
      <c r="OBN64" s="71"/>
      <c r="OBO64" s="71"/>
      <c r="OBP64" s="71"/>
      <c r="OBQ64" s="71"/>
      <c r="OBR64" s="71"/>
      <c r="OBS64" s="71"/>
      <c r="OBT64" s="71"/>
      <c r="OBU64" s="71"/>
      <c r="OBV64" s="71"/>
      <c r="OBW64" s="71"/>
      <c r="OBX64" s="71"/>
      <c r="OBY64" s="71"/>
      <c r="OBZ64" s="71"/>
      <c r="OCA64" s="71"/>
      <c r="OCB64" s="71"/>
      <c r="OCC64" s="71"/>
      <c r="OCD64" s="71"/>
      <c r="OCE64" s="71"/>
      <c r="OCF64" s="71"/>
      <c r="OCG64" s="71"/>
      <c r="OCH64" s="71"/>
      <c r="OCI64" s="71"/>
      <c r="OCJ64" s="71"/>
      <c r="OCK64" s="71"/>
      <c r="OCL64" s="71"/>
      <c r="OCM64" s="71"/>
      <c r="OCN64" s="71"/>
      <c r="OCO64" s="71"/>
      <c r="OCP64" s="71"/>
      <c r="OCQ64" s="71"/>
      <c r="OCR64" s="71"/>
      <c r="OCS64" s="71"/>
      <c r="OCT64" s="71"/>
      <c r="OCU64" s="71"/>
      <c r="OCV64" s="71"/>
      <c r="OCW64" s="71"/>
      <c r="OCX64" s="71"/>
      <c r="OCY64" s="71"/>
      <c r="OCZ64" s="71"/>
      <c r="ODA64" s="71"/>
      <c r="ODB64" s="71"/>
      <c r="ODC64" s="71"/>
      <c r="ODD64" s="71"/>
      <c r="ODE64" s="71"/>
      <c r="ODF64" s="71"/>
      <c r="ODG64" s="71"/>
      <c r="ODH64" s="71"/>
      <c r="ODI64" s="71"/>
      <c r="ODJ64" s="71"/>
      <c r="ODK64" s="71"/>
      <c r="ODL64" s="71"/>
      <c r="ODM64" s="71"/>
      <c r="ODN64" s="71"/>
      <c r="ODO64" s="71"/>
      <c r="ODP64" s="71"/>
      <c r="ODQ64" s="71"/>
      <c r="ODR64" s="71"/>
      <c r="ODS64" s="71"/>
      <c r="ODT64" s="71"/>
      <c r="ODU64" s="71"/>
      <c r="ODV64" s="71"/>
      <c r="ODW64" s="71"/>
      <c r="ODX64" s="71"/>
      <c r="ODY64" s="71"/>
      <c r="ODZ64" s="71"/>
      <c r="OEA64" s="71"/>
      <c r="OEB64" s="71"/>
      <c r="OEC64" s="71"/>
      <c r="OED64" s="71"/>
      <c r="OEE64" s="71"/>
      <c r="OEF64" s="71"/>
      <c r="OEG64" s="71"/>
      <c r="OEH64" s="71"/>
      <c r="OEI64" s="71"/>
      <c r="OEJ64" s="71"/>
      <c r="OEK64" s="71"/>
      <c r="OEL64" s="71"/>
      <c r="OEM64" s="71"/>
      <c r="OEN64" s="71"/>
      <c r="OEO64" s="71"/>
      <c r="OEP64" s="71"/>
      <c r="OEQ64" s="71"/>
      <c r="OER64" s="71"/>
      <c r="OES64" s="71"/>
      <c r="OET64" s="71"/>
      <c r="OEU64" s="71"/>
      <c r="OEV64" s="71"/>
      <c r="OEW64" s="71"/>
      <c r="OEX64" s="71"/>
      <c r="OEY64" s="71"/>
      <c r="OEZ64" s="71"/>
      <c r="OFA64" s="71"/>
      <c r="OFB64" s="71"/>
      <c r="OFC64" s="71"/>
      <c r="OFD64" s="71"/>
      <c r="OFE64" s="71"/>
      <c r="OFF64" s="71"/>
      <c r="OFG64" s="71"/>
      <c r="OFH64" s="71"/>
      <c r="OFI64" s="71"/>
      <c r="OFJ64" s="71"/>
      <c r="OFK64" s="71"/>
      <c r="OFL64" s="71"/>
      <c r="OFM64" s="71"/>
      <c r="OFN64" s="71"/>
      <c r="OFO64" s="71"/>
      <c r="OFP64" s="71"/>
      <c r="OFQ64" s="71"/>
      <c r="OFR64" s="71"/>
      <c r="OFS64" s="71"/>
      <c r="OFT64" s="71"/>
      <c r="OFU64" s="71"/>
      <c r="OFV64" s="71"/>
      <c r="OFW64" s="71"/>
      <c r="OFX64" s="71"/>
      <c r="OFY64" s="71"/>
      <c r="OFZ64" s="71"/>
      <c r="OGA64" s="71"/>
      <c r="OGB64" s="71"/>
      <c r="OGC64" s="71"/>
      <c r="OGD64" s="71"/>
      <c r="OGE64" s="71"/>
      <c r="OGF64" s="71"/>
      <c r="OGG64" s="71"/>
      <c r="OGH64" s="71"/>
      <c r="OGI64" s="71"/>
      <c r="OGJ64" s="71"/>
      <c r="OGK64" s="71"/>
      <c r="OGL64" s="71"/>
      <c r="OGM64" s="71"/>
      <c r="OGN64" s="71"/>
      <c r="OGO64" s="71"/>
      <c r="OGP64" s="71"/>
      <c r="OGQ64" s="71"/>
      <c r="OGR64" s="71"/>
      <c r="OGS64" s="71"/>
      <c r="OGT64" s="71"/>
      <c r="OGU64" s="71"/>
      <c r="OGV64" s="71"/>
      <c r="OGW64" s="71"/>
      <c r="OGX64" s="71"/>
      <c r="OGY64" s="71"/>
      <c r="OGZ64" s="71"/>
      <c r="OHA64" s="71"/>
      <c r="OHB64" s="71"/>
      <c r="OHC64" s="71"/>
      <c r="OHD64" s="71"/>
      <c r="OHE64" s="71"/>
      <c r="OHF64" s="71"/>
      <c r="OHG64" s="71"/>
      <c r="OHH64" s="71"/>
      <c r="OHI64" s="71"/>
      <c r="OHJ64" s="71"/>
      <c r="OHK64" s="71"/>
      <c r="OHL64" s="71"/>
      <c r="OHM64" s="71"/>
      <c r="OHN64" s="71"/>
      <c r="OHO64" s="71"/>
      <c r="OHP64" s="71"/>
      <c r="OHQ64" s="71"/>
      <c r="OHR64" s="71"/>
      <c r="OHS64" s="71"/>
      <c r="OHT64" s="71"/>
      <c r="OHU64" s="71"/>
      <c r="OHV64" s="71"/>
      <c r="OHW64" s="71"/>
      <c r="OHX64" s="71"/>
      <c r="OHY64" s="71"/>
      <c r="OHZ64" s="71"/>
      <c r="OIA64" s="71"/>
      <c r="OIB64" s="71"/>
      <c r="OIC64" s="71"/>
      <c r="OID64" s="71"/>
      <c r="OIE64" s="71"/>
      <c r="OIF64" s="71"/>
      <c r="OIG64" s="71"/>
      <c r="OIH64" s="71"/>
      <c r="OII64" s="71"/>
      <c r="OIJ64" s="71"/>
      <c r="OIK64" s="71"/>
      <c r="OIL64" s="71"/>
      <c r="OIM64" s="71"/>
      <c r="OIN64" s="71"/>
      <c r="OIO64" s="71"/>
      <c r="OIP64" s="71"/>
      <c r="OIQ64" s="71"/>
      <c r="OIR64" s="71"/>
      <c r="OIS64" s="71"/>
      <c r="OIT64" s="71"/>
      <c r="OIU64" s="71"/>
      <c r="OIV64" s="71"/>
      <c r="OIW64" s="71"/>
      <c r="OIX64" s="71"/>
      <c r="OIY64" s="71"/>
      <c r="OIZ64" s="71"/>
      <c r="OJA64" s="71"/>
      <c r="OJB64" s="71"/>
      <c r="OJC64" s="71"/>
      <c r="OJD64" s="71"/>
      <c r="OJE64" s="71"/>
      <c r="OJF64" s="71"/>
      <c r="OJG64" s="71"/>
      <c r="OJH64" s="71"/>
      <c r="OJI64" s="71"/>
      <c r="OJJ64" s="71"/>
      <c r="OJK64" s="71"/>
      <c r="OJL64" s="71"/>
      <c r="OJM64" s="71"/>
      <c r="OJN64" s="71"/>
      <c r="OJO64" s="71"/>
      <c r="OJP64" s="71"/>
      <c r="OJQ64" s="71"/>
      <c r="OJR64" s="71"/>
      <c r="OJS64" s="71"/>
      <c r="OJT64" s="71"/>
      <c r="OJU64" s="71"/>
      <c r="OJV64" s="71"/>
      <c r="OJW64" s="71"/>
      <c r="OJX64" s="71"/>
      <c r="OJY64" s="71"/>
      <c r="OJZ64" s="71"/>
      <c r="OKA64" s="71"/>
      <c r="OKB64" s="71"/>
      <c r="OKC64" s="71"/>
      <c r="OKD64" s="71"/>
      <c r="OKE64" s="71"/>
      <c r="OKF64" s="71"/>
      <c r="OKG64" s="71"/>
      <c r="OKH64" s="71"/>
      <c r="OKI64" s="71"/>
      <c r="OKJ64" s="71"/>
      <c r="OKK64" s="71"/>
      <c r="OKL64" s="71"/>
      <c r="OKM64" s="71"/>
      <c r="OKN64" s="71"/>
      <c r="OKO64" s="71"/>
      <c r="OKP64" s="71"/>
      <c r="OKQ64" s="71"/>
      <c r="OKR64" s="71"/>
      <c r="OKS64" s="71"/>
      <c r="OKT64" s="71"/>
      <c r="OKU64" s="71"/>
      <c r="OKV64" s="71"/>
      <c r="OKW64" s="71"/>
      <c r="OKX64" s="71"/>
      <c r="OKY64" s="71"/>
      <c r="OKZ64" s="71"/>
      <c r="OLA64" s="71"/>
      <c r="OLB64" s="71"/>
      <c r="OLC64" s="71"/>
      <c r="OLD64" s="71"/>
      <c r="OLE64" s="71"/>
      <c r="OLF64" s="71"/>
      <c r="OLG64" s="71"/>
      <c r="OLH64" s="71"/>
      <c r="OLI64" s="71"/>
      <c r="OLJ64" s="71"/>
      <c r="OLK64" s="71"/>
      <c r="OLL64" s="71"/>
      <c r="OLM64" s="71"/>
      <c r="OLN64" s="71"/>
      <c r="OLO64" s="71"/>
      <c r="OLP64" s="71"/>
      <c r="OLQ64" s="71"/>
      <c r="OLR64" s="71"/>
      <c r="OLS64" s="71"/>
      <c r="OLT64" s="71"/>
      <c r="OLU64" s="71"/>
      <c r="OLV64" s="71"/>
      <c r="OLW64" s="71"/>
      <c r="OLX64" s="71"/>
      <c r="OLY64" s="71"/>
      <c r="OLZ64" s="71"/>
      <c r="OMA64" s="71"/>
      <c r="OMB64" s="71"/>
      <c r="OMC64" s="71"/>
      <c r="OMD64" s="71"/>
      <c r="OME64" s="71"/>
      <c r="OMF64" s="71"/>
      <c r="OMG64" s="71"/>
      <c r="OMH64" s="71"/>
      <c r="OMI64" s="71"/>
      <c r="OMJ64" s="71"/>
      <c r="OMK64" s="71"/>
      <c r="OML64" s="71"/>
      <c r="OMM64" s="71"/>
      <c r="OMN64" s="71"/>
      <c r="OMO64" s="71"/>
      <c r="OMP64" s="71"/>
      <c r="OMQ64" s="71"/>
      <c r="OMR64" s="71"/>
      <c r="OMS64" s="71"/>
      <c r="OMT64" s="71"/>
      <c r="OMU64" s="71"/>
      <c r="OMV64" s="71"/>
      <c r="OMW64" s="71"/>
      <c r="OMX64" s="71"/>
      <c r="OMY64" s="71"/>
      <c r="OMZ64" s="71"/>
      <c r="ONA64" s="71"/>
      <c r="ONB64" s="71"/>
      <c r="ONC64" s="71"/>
      <c r="OND64" s="71"/>
      <c r="ONE64" s="71"/>
      <c r="ONF64" s="71"/>
      <c r="ONG64" s="71"/>
      <c r="ONH64" s="71"/>
      <c r="ONI64" s="71"/>
      <c r="ONJ64" s="71"/>
      <c r="ONK64" s="71"/>
      <c r="ONL64" s="71"/>
      <c r="ONM64" s="71"/>
      <c r="ONN64" s="71"/>
      <c r="ONO64" s="71"/>
      <c r="ONP64" s="71"/>
      <c r="ONQ64" s="71"/>
      <c r="ONR64" s="71"/>
      <c r="ONS64" s="71"/>
      <c r="ONT64" s="71"/>
      <c r="ONU64" s="71"/>
      <c r="ONV64" s="71"/>
      <c r="ONW64" s="71"/>
      <c r="ONX64" s="71"/>
      <c r="ONY64" s="71"/>
      <c r="ONZ64" s="71"/>
      <c r="OOA64" s="71"/>
      <c r="OOB64" s="71"/>
      <c r="OOC64" s="71"/>
      <c r="OOD64" s="71"/>
      <c r="OOE64" s="71"/>
      <c r="OOF64" s="71"/>
      <c r="OOG64" s="71"/>
      <c r="OOH64" s="71"/>
      <c r="OOI64" s="71"/>
      <c r="OOJ64" s="71"/>
      <c r="OOK64" s="71"/>
      <c r="OOL64" s="71"/>
      <c r="OOM64" s="71"/>
      <c r="OON64" s="71"/>
      <c r="OOO64" s="71"/>
      <c r="OOP64" s="71"/>
      <c r="OOQ64" s="71"/>
      <c r="OOR64" s="71"/>
      <c r="OOS64" s="71"/>
      <c r="OOT64" s="71"/>
      <c r="OOU64" s="71"/>
      <c r="OOV64" s="71"/>
      <c r="OOW64" s="71"/>
      <c r="OOX64" s="71"/>
      <c r="OOY64" s="71"/>
      <c r="OOZ64" s="71"/>
      <c r="OPA64" s="71"/>
      <c r="OPB64" s="71"/>
      <c r="OPC64" s="71"/>
      <c r="OPD64" s="71"/>
      <c r="OPE64" s="71"/>
      <c r="OPF64" s="71"/>
      <c r="OPG64" s="71"/>
      <c r="OPH64" s="71"/>
      <c r="OPI64" s="71"/>
      <c r="OPJ64" s="71"/>
      <c r="OPK64" s="71"/>
      <c r="OPL64" s="71"/>
      <c r="OPM64" s="71"/>
      <c r="OPN64" s="71"/>
      <c r="OPO64" s="71"/>
      <c r="OPP64" s="71"/>
      <c r="OPQ64" s="71"/>
      <c r="OPR64" s="71"/>
      <c r="OPS64" s="71"/>
      <c r="OPT64" s="71"/>
      <c r="OPU64" s="71"/>
      <c r="OPV64" s="71"/>
      <c r="OPW64" s="71"/>
      <c r="OPX64" s="71"/>
      <c r="OPY64" s="71"/>
      <c r="OPZ64" s="71"/>
      <c r="OQA64" s="71"/>
      <c r="OQB64" s="71"/>
      <c r="OQC64" s="71"/>
      <c r="OQD64" s="71"/>
      <c r="OQE64" s="71"/>
      <c r="OQF64" s="71"/>
      <c r="OQG64" s="71"/>
      <c r="OQH64" s="71"/>
      <c r="OQI64" s="71"/>
      <c r="OQJ64" s="71"/>
      <c r="OQK64" s="71"/>
      <c r="OQL64" s="71"/>
      <c r="OQM64" s="71"/>
      <c r="OQN64" s="71"/>
      <c r="OQO64" s="71"/>
      <c r="OQP64" s="71"/>
      <c r="OQQ64" s="71"/>
      <c r="OQR64" s="71"/>
      <c r="OQS64" s="71"/>
      <c r="OQT64" s="71"/>
      <c r="OQU64" s="71"/>
      <c r="OQV64" s="71"/>
      <c r="OQW64" s="71"/>
      <c r="OQX64" s="71"/>
      <c r="OQY64" s="71"/>
      <c r="OQZ64" s="71"/>
      <c r="ORA64" s="71"/>
      <c r="ORB64" s="71"/>
      <c r="ORC64" s="71"/>
      <c r="ORD64" s="71"/>
      <c r="ORE64" s="71"/>
      <c r="ORF64" s="71"/>
      <c r="ORG64" s="71"/>
      <c r="ORH64" s="71"/>
      <c r="ORI64" s="71"/>
      <c r="ORJ64" s="71"/>
      <c r="ORK64" s="71"/>
      <c r="ORL64" s="71"/>
      <c r="ORM64" s="71"/>
      <c r="ORN64" s="71"/>
      <c r="ORO64" s="71"/>
      <c r="ORP64" s="71"/>
      <c r="ORQ64" s="71"/>
      <c r="ORR64" s="71"/>
      <c r="ORS64" s="71"/>
      <c r="ORT64" s="71"/>
      <c r="ORU64" s="71"/>
      <c r="ORV64" s="71"/>
      <c r="ORW64" s="71"/>
      <c r="ORX64" s="71"/>
      <c r="ORY64" s="71"/>
      <c r="ORZ64" s="71"/>
      <c r="OSA64" s="71"/>
      <c r="OSB64" s="71"/>
      <c r="OSC64" s="71"/>
      <c r="OSD64" s="71"/>
      <c r="OSE64" s="71"/>
      <c r="OSF64" s="71"/>
      <c r="OSG64" s="71"/>
      <c r="OSH64" s="71"/>
      <c r="OSI64" s="71"/>
      <c r="OSJ64" s="71"/>
      <c r="OSK64" s="71"/>
      <c r="OSL64" s="71"/>
      <c r="OSM64" s="71"/>
      <c r="OSN64" s="71"/>
      <c r="OSO64" s="71"/>
      <c r="OSP64" s="71"/>
      <c r="OSQ64" s="71"/>
      <c r="OSR64" s="71"/>
      <c r="OSS64" s="71"/>
      <c r="OST64" s="71"/>
      <c r="OSU64" s="71"/>
      <c r="OSV64" s="71"/>
      <c r="OSW64" s="71"/>
      <c r="OSX64" s="71"/>
      <c r="OSY64" s="71"/>
      <c r="OSZ64" s="71"/>
      <c r="OTA64" s="71"/>
      <c r="OTB64" s="71"/>
      <c r="OTC64" s="71"/>
      <c r="OTD64" s="71"/>
      <c r="OTE64" s="71"/>
      <c r="OTF64" s="71"/>
      <c r="OTG64" s="71"/>
      <c r="OTH64" s="71"/>
      <c r="OTI64" s="71"/>
      <c r="OTJ64" s="71"/>
      <c r="OTK64" s="71"/>
      <c r="OTL64" s="71"/>
      <c r="OTM64" s="71"/>
      <c r="OTN64" s="71"/>
      <c r="OTO64" s="71"/>
      <c r="OTP64" s="71"/>
      <c r="OTQ64" s="71"/>
      <c r="OTR64" s="71"/>
      <c r="OTS64" s="71"/>
      <c r="OTT64" s="71"/>
      <c r="OTU64" s="71"/>
      <c r="OTV64" s="71"/>
      <c r="OTW64" s="71"/>
      <c r="OTX64" s="71"/>
      <c r="OTY64" s="71"/>
      <c r="OTZ64" s="71"/>
      <c r="OUA64" s="71"/>
      <c r="OUB64" s="71"/>
      <c r="OUC64" s="71"/>
      <c r="OUD64" s="71"/>
      <c r="OUE64" s="71"/>
      <c r="OUF64" s="71"/>
      <c r="OUG64" s="71"/>
      <c r="OUH64" s="71"/>
      <c r="OUI64" s="71"/>
      <c r="OUJ64" s="71"/>
      <c r="OUK64" s="71"/>
      <c r="OUL64" s="71"/>
      <c r="OUM64" s="71"/>
      <c r="OUN64" s="71"/>
      <c r="OUO64" s="71"/>
      <c r="OUP64" s="71"/>
      <c r="OUQ64" s="71"/>
      <c r="OUR64" s="71"/>
      <c r="OUS64" s="71"/>
      <c r="OUT64" s="71"/>
      <c r="OUU64" s="71"/>
      <c r="OUV64" s="71"/>
      <c r="OUW64" s="71"/>
      <c r="OUX64" s="71"/>
      <c r="OUY64" s="71"/>
      <c r="OUZ64" s="71"/>
      <c r="OVA64" s="71"/>
      <c r="OVB64" s="71"/>
      <c r="OVC64" s="71"/>
      <c r="OVD64" s="71"/>
      <c r="OVE64" s="71"/>
      <c r="OVF64" s="71"/>
      <c r="OVG64" s="71"/>
      <c r="OVH64" s="71"/>
      <c r="OVI64" s="71"/>
      <c r="OVJ64" s="71"/>
      <c r="OVK64" s="71"/>
      <c r="OVL64" s="71"/>
      <c r="OVM64" s="71"/>
      <c r="OVN64" s="71"/>
      <c r="OVO64" s="71"/>
      <c r="OVP64" s="71"/>
      <c r="OVQ64" s="71"/>
      <c r="OVR64" s="71"/>
      <c r="OVS64" s="71"/>
      <c r="OVT64" s="71"/>
      <c r="OVU64" s="71"/>
      <c r="OVV64" s="71"/>
      <c r="OVW64" s="71"/>
      <c r="OVX64" s="71"/>
      <c r="OVY64" s="71"/>
      <c r="OVZ64" s="71"/>
      <c r="OWA64" s="71"/>
      <c r="OWB64" s="71"/>
      <c r="OWC64" s="71"/>
      <c r="OWD64" s="71"/>
      <c r="OWE64" s="71"/>
      <c r="OWF64" s="71"/>
      <c r="OWG64" s="71"/>
      <c r="OWH64" s="71"/>
      <c r="OWI64" s="71"/>
      <c r="OWJ64" s="71"/>
      <c r="OWK64" s="71"/>
      <c r="OWL64" s="71"/>
      <c r="OWM64" s="71"/>
      <c r="OWN64" s="71"/>
      <c r="OWO64" s="71"/>
      <c r="OWP64" s="71"/>
      <c r="OWQ64" s="71"/>
      <c r="OWR64" s="71"/>
      <c r="OWS64" s="71"/>
      <c r="OWT64" s="71"/>
      <c r="OWU64" s="71"/>
      <c r="OWV64" s="71"/>
      <c r="OWW64" s="71"/>
      <c r="OWX64" s="71"/>
      <c r="OWY64" s="71"/>
      <c r="OWZ64" s="71"/>
      <c r="OXA64" s="71"/>
      <c r="OXB64" s="71"/>
      <c r="OXC64" s="71"/>
      <c r="OXD64" s="71"/>
      <c r="OXE64" s="71"/>
      <c r="OXF64" s="71"/>
      <c r="OXG64" s="71"/>
      <c r="OXH64" s="71"/>
      <c r="OXI64" s="71"/>
      <c r="OXJ64" s="71"/>
      <c r="OXK64" s="71"/>
      <c r="OXL64" s="71"/>
      <c r="OXM64" s="71"/>
      <c r="OXN64" s="71"/>
      <c r="OXO64" s="71"/>
      <c r="OXP64" s="71"/>
      <c r="OXQ64" s="71"/>
      <c r="OXR64" s="71"/>
      <c r="OXS64" s="71"/>
      <c r="OXT64" s="71"/>
      <c r="OXU64" s="71"/>
      <c r="OXV64" s="71"/>
      <c r="OXW64" s="71"/>
      <c r="OXX64" s="71"/>
      <c r="OXY64" s="71"/>
      <c r="OXZ64" s="71"/>
      <c r="OYA64" s="71"/>
      <c r="OYB64" s="71"/>
      <c r="OYC64" s="71"/>
      <c r="OYD64" s="71"/>
      <c r="OYE64" s="71"/>
      <c r="OYF64" s="71"/>
      <c r="OYG64" s="71"/>
      <c r="OYH64" s="71"/>
      <c r="OYI64" s="71"/>
      <c r="OYJ64" s="71"/>
      <c r="OYK64" s="71"/>
      <c r="OYL64" s="71"/>
      <c r="OYM64" s="71"/>
      <c r="OYN64" s="71"/>
      <c r="OYO64" s="71"/>
      <c r="OYP64" s="71"/>
      <c r="OYQ64" s="71"/>
      <c r="OYR64" s="71"/>
      <c r="OYS64" s="71"/>
      <c r="OYT64" s="71"/>
      <c r="OYU64" s="71"/>
      <c r="OYV64" s="71"/>
      <c r="OYW64" s="71"/>
      <c r="OYX64" s="71"/>
      <c r="OYY64" s="71"/>
      <c r="OYZ64" s="71"/>
      <c r="OZA64" s="71"/>
      <c r="OZB64" s="71"/>
      <c r="OZC64" s="71"/>
      <c r="OZD64" s="71"/>
      <c r="OZE64" s="71"/>
      <c r="OZF64" s="71"/>
      <c r="OZG64" s="71"/>
      <c r="OZH64" s="71"/>
      <c r="OZI64" s="71"/>
      <c r="OZJ64" s="71"/>
      <c r="OZK64" s="71"/>
      <c r="OZL64" s="71"/>
      <c r="OZM64" s="71"/>
      <c r="OZN64" s="71"/>
      <c r="OZO64" s="71"/>
      <c r="OZP64" s="71"/>
      <c r="OZQ64" s="71"/>
      <c r="OZR64" s="71"/>
      <c r="OZS64" s="71"/>
      <c r="OZT64" s="71"/>
      <c r="OZU64" s="71"/>
      <c r="OZV64" s="71"/>
      <c r="OZW64" s="71"/>
      <c r="OZX64" s="71"/>
      <c r="OZY64" s="71"/>
      <c r="OZZ64" s="71"/>
      <c r="PAA64" s="71"/>
      <c r="PAB64" s="71"/>
      <c r="PAC64" s="71"/>
      <c r="PAD64" s="71"/>
      <c r="PAE64" s="71"/>
      <c r="PAF64" s="71"/>
      <c r="PAG64" s="71"/>
      <c r="PAH64" s="71"/>
      <c r="PAI64" s="71"/>
      <c r="PAJ64" s="71"/>
      <c r="PAK64" s="71"/>
      <c r="PAL64" s="71"/>
      <c r="PAM64" s="71"/>
      <c r="PAN64" s="71"/>
      <c r="PAO64" s="71"/>
      <c r="PAP64" s="71"/>
      <c r="PAQ64" s="71"/>
      <c r="PAR64" s="71"/>
      <c r="PAS64" s="71"/>
      <c r="PAT64" s="71"/>
      <c r="PAU64" s="71"/>
      <c r="PAV64" s="71"/>
      <c r="PAW64" s="71"/>
      <c r="PAX64" s="71"/>
      <c r="PAY64" s="71"/>
      <c r="PAZ64" s="71"/>
      <c r="PBA64" s="71"/>
      <c r="PBB64" s="71"/>
      <c r="PBC64" s="71"/>
      <c r="PBD64" s="71"/>
      <c r="PBE64" s="71"/>
      <c r="PBF64" s="71"/>
      <c r="PBG64" s="71"/>
      <c r="PBH64" s="71"/>
      <c r="PBI64" s="71"/>
      <c r="PBJ64" s="71"/>
      <c r="PBK64" s="71"/>
      <c r="PBL64" s="71"/>
      <c r="PBM64" s="71"/>
      <c r="PBN64" s="71"/>
      <c r="PBO64" s="71"/>
      <c r="PBP64" s="71"/>
      <c r="PBQ64" s="71"/>
      <c r="PBR64" s="71"/>
      <c r="PBS64" s="71"/>
      <c r="PBT64" s="71"/>
      <c r="PBU64" s="71"/>
      <c r="PBV64" s="71"/>
      <c r="PBW64" s="71"/>
      <c r="PBX64" s="71"/>
      <c r="PBY64" s="71"/>
      <c r="PBZ64" s="71"/>
      <c r="PCA64" s="71"/>
      <c r="PCB64" s="71"/>
      <c r="PCC64" s="71"/>
      <c r="PCD64" s="71"/>
      <c r="PCE64" s="71"/>
      <c r="PCF64" s="71"/>
      <c r="PCG64" s="71"/>
      <c r="PCH64" s="71"/>
      <c r="PCI64" s="71"/>
      <c r="PCJ64" s="71"/>
      <c r="PCK64" s="71"/>
      <c r="PCL64" s="71"/>
      <c r="PCM64" s="71"/>
      <c r="PCN64" s="71"/>
      <c r="PCO64" s="71"/>
      <c r="PCP64" s="71"/>
      <c r="PCQ64" s="71"/>
      <c r="PCR64" s="71"/>
      <c r="PCS64" s="71"/>
      <c r="PCT64" s="71"/>
      <c r="PCU64" s="71"/>
      <c r="PCV64" s="71"/>
      <c r="PCW64" s="71"/>
      <c r="PCX64" s="71"/>
      <c r="PCY64" s="71"/>
      <c r="PCZ64" s="71"/>
      <c r="PDA64" s="71"/>
      <c r="PDB64" s="71"/>
      <c r="PDC64" s="71"/>
      <c r="PDD64" s="71"/>
      <c r="PDE64" s="71"/>
      <c r="PDF64" s="71"/>
      <c r="PDG64" s="71"/>
      <c r="PDH64" s="71"/>
      <c r="PDI64" s="71"/>
      <c r="PDJ64" s="71"/>
      <c r="PDK64" s="71"/>
      <c r="PDL64" s="71"/>
      <c r="PDM64" s="71"/>
      <c r="PDN64" s="71"/>
      <c r="PDO64" s="71"/>
      <c r="PDP64" s="71"/>
      <c r="PDQ64" s="71"/>
      <c r="PDR64" s="71"/>
      <c r="PDS64" s="71"/>
      <c r="PDT64" s="71"/>
      <c r="PDU64" s="71"/>
      <c r="PDV64" s="71"/>
      <c r="PDW64" s="71"/>
      <c r="PDX64" s="71"/>
      <c r="PDY64" s="71"/>
      <c r="PDZ64" s="71"/>
      <c r="PEA64" s="71"/>
      <c r="PEB64" s="71"/>
      <c r="PEC64" s="71"/>
      <c r="PED64" s="71"/>
      <c r="PEE64" s="71"/>
      <c r="PEF64" s="71"/>
      <c r="PEG64" s="71"/>
      <c r="PEH64" s="71"/>
      <c r="PEI64" s="71"/>
      <c r="PEJ64" s="71"/>
      <c r="PEK64" s="71"/>
      <c r="PEL64" s="71"/>
      <c r="PEM64" s="71"/>
      <c r="PEN64" s="71"/>
      <c r="PEO64" s="71"/>
      <c r="PEP64" s="71"/>
      <c r="PEQ64" s="71"/>
      <c r="PER64" s="71"/>
      <c r="PES64" s="71"/>
      <c r="PET64" s="71"/>
      <c r="PEU64" s="71"/>
      <c r="PEV64" s="71"/>
      <c r="PEW64" s="71"/>
      <c r="PEX64" s="71"/>
      <c r="PEY64" s="71"/>
      <c r="PEZ64" s="71"/>
      <c r="PFA64" s="71"/>
      <c r="PFB64" s="71"/>
      <c r="PFC64" s="71"/>
      <c r="PFD64" s="71"/>
      <c r="PFE64" s="71"/>
      <c r="PFF64" s="71"/>
      <c r="PFG64" s="71"/>
      <c r="PFH64" s="71"/>
      <c r="PFI64" s="71"/>
      <c r="PFJ64" s="71"/>
      <c r="PFK64" s="71"/>
      <c r="PFL64" s="71"/>
      <c r="PFM64" s="71"/>
      <c r="PFN64" s="71"/>
      <c r="PFO64" s="71"/>
      <c r="PFP64" s="71"/>
      <c r="PFQ64" s="71"/>
      <c r="PFR64" s="71"/>
      <c r="PFS64" s="71"/>
      <c r="PFT64" s="71"/>
      <c r="PFU64" s="71"/>
      <c r="PFV64" s="71"/>
      <c r="PFW64" s="71"/>
      <c r="PFX64" s="71"/>
      <c r="PFY64" s="71"/>
      <c r="PFZ64" s="71"/>
      <c r="PGA64" s="71"/>
      <c r="PGB64" s="71"/>
      <c r="PGC64" s="71"/>
      <c r="PGD64" s="71"/>
      <c r="PGE64" s="71"/>
      <c r="PGF64" s="71"/>
      <c r="PGG64" s="71"/>
      <c r="PGH64" s="71"/>
      <c r="PGI64" s="71"/>
      <c r="PGJ64" s="71"/>
      <c r="PGK64" s="71"/>
      <c r="PGL64" s="71"/>
      <c r="PGM64" s="71"/>
      <c r="PGN64" s="71"/>
      <c r="PGO64" s="71"/>
      <c r="PGP64" s="71"/>
      <c r="PGQ64" s="71"/>
      <c r="PGR64" s="71"/>
      <c r="PGS64" s="71"/>
      <c r="PGT64" s="71"/>
      <c r="PGU64" s="71"/>
      <c r="PGV64" s="71"/>
      <c r="PGW64" s="71"/>
      <c r="PGX64" s="71"/>
      <c r="PGY64" s="71"/>
      <c r="PGZ64" s="71"/>
      <c r="PHA64" s="71"/>
      <c r="PHB64" s="71"/>
      <c r="PHC64" s="71"/>
      <c r="PHD64" s="71"/>
      <c r="PHE64" s="71"/>
      <c r="PHF64" s="71"/>
      <c r="PHG64" s="71"/>
      <c r="PHH64" s="71"/>
      <c r="PHI64" s="71"/>
      <c r="PHJ64" s="71"/>
      <c r="PHK64" s="71"/>
      <c r="PHL64" s="71"/>
      <c r="PHM64" s="71"/>
      <c r="PHN64" s="71"/>
      <c r="PHO64" s="71"/>
      <c r="PHP64" s="71"/>
      <c r="PHQ64" s="71"/>
      <c r="PHR64" s="71"/>
      <c r="PHS64" s="71"/>
      <c r="PHT64" s="71"/>
      <c r="PHU64" s="71"/>
      <c r="PHV64" s="71"/>
      <c r="PHW64" s="71"/>
      <c r="PHX64" s="71"/>
      <c r="PHY64" s="71"/>
      <c r="PHZ64" s="71"/>
      <c r="PIA64" s="71"/>
      <c r="PIB64" s="71"/>
      <c r="PIC64" s="71"/>
      <c r="PID64" s="71"/>
      <c r="PIE64" s="71"/>
      <c r="PIF64" s="71"/>
      <c r="PIG64" s="71"/>
      <c r="PIH64" s="71"/>
      <c r="PII64" s="71"/>
      <c r="PIJ64" s="71"/>
      <c r="PIK64" s="71"/>
      <c r="PIL64" s="71"/>
      <c r="PIM64" s="71"/>
      <c r="PIN64" s="71"/>
      <c r="PIO64" s="71"/>
      <c r="PIP64" s="71"/>
      <c r="PIQ64" s="71"/>
      <c r="PIR64" s="71"/>
      <c r="PIS64" s="71"/>
      <c r="PIT64" s="71"/>
      <c r="PIU64" s="71"/>
      <c r="PIV64" s="71"/>
      <c r="PIW64" s="71"/>
      <c r="PIX64" s="71"/>
      <c r="PIY64" s="71"/>
      <c r="PIZ64" s="71"/>
      <c r="PJA64" s="71"/>
      <c r="PJB64" s="71"/>
      <c r="PJC64" s="71"/>
      <c r="PJD64" s="71"/>
      <c r="PJE64" s="71"/>
      <c r="PJF64" s="71"/>
      <c r="PJG64" s="71"/>
      <c r="PJH64" s="71"/>
      <c r="PJI64" s="71"/>
      <c r="PJJ64" s="71"/>
      <c r="PJK64" s="71"/>
      <c r="PJL64" s="71"/>
      <c r="PJM64" s="71"/>
      <c r="PJN64" s="71"/>
      <c r="PJO64" s="71"/>
      <c r="PJP64" s="71"/>
      <c r="PJQ64" s="71"/>
      <c r="PJR64" s="71"/>
      <c r="PJS64" s="71"/>
      <c r="PJT64" s="71"/>
      <c r="PJU64" s="71"/>
      <c r="PJV64" s="71"/>
      <c r="PJW64" s="71"/>
      <c r="PJX64" s="71"/>
      <c r="PJY64" s="71"/>
      <c r="PJZ64" s="71"/>
      <c r="PKA64" s="71"/>
      <c r="PKB64" s="71"/>
      <c r="PKC64" s="71"/>
      <c r="PKD64" s="71"/>
      <c r="PKE64" s="71"/>
      <c r="PKF64" s="71"/>
      <c r="PKG64" s="71"/>
      <c r="PKH64" s="71"/>
      <c r="PKI64" s="71"/>
      <c r="PKJ64" s="71"/>
      <c r="PKK64" s="71"/>
      <c r="PKL64" s="71"/>
      <c r="PKM64" s="71"/>
      <c r="PKN64" s="71"/>
      <c r="PKO64" s="71"/>
      <c r="PKP64" s="71"/>
      <c r="PKQ64" s="71"/>
      <c r="PKR64" s="71"/>
      <c r="PKS64" s="71"/>
      <c r="PKT64" s="71"/>
      <c r="PKU64" s="71"/>
      <c r="PKV64" s="71"/>
      <c r="PKW64" s="71"/>
      <c r="PKX64" s="71"/>
      <c r="PKY64" s="71"/>
      <c r="PKZ64" s="71"/>
      <c r="PLA64" s="71"/>
      <c r="PLB64" s="71"/>
      <c r="PLC64" s="71"/>
      <c r="PLD64" s="71"/>
      <c r="PLE64" s="71"/>
      <c r="PLF64" s="71"/>
      <c r="PLG64" s="71"/>
      <c r="PLH64" s="71"/>
      <c r="PLI64" s="71"/>
      <c r="PLJ64" s="71"/>
      <c r="PLK64" s="71"/>
      <c r="PLL64" s="71"/>
      <c r="PLM64" s="71"/>
      <c r="PLN64" s="71"/>
      <c r="PLO64" s="71"/>
      <c r="PLP64" s="71"/>
      <c r="PLQ64" s="71"/>
      <c r="PLR64" s="71"/>
      <c r="PLS64" s="71"/>
      <c r="PLT64" s="71"/>
      <c r="PLU64" s="71"/>
      <c r="PLV64" s="71"/>
      <c r="PLW64" s="71"/>
      <c r="PLX64" s="71"/>
      <c r="PLY64" s="71"/>
      <c r="PLZ64" s="71"/>
      <c r="PMA64" s="71"/>
      <c r="PMB64" s="71"/>
      <c r="PMC64" s="71"/>
      <c r="PMD64" s="71"/>
      <c r="PME64" s="71"/>
      <c r="PMF64" s="71"/>
      <c r="PMG64" s="71"/>
      <c r="PMH64" s="71"/>
      <c r="PMI64" s="71"/>
      <c r="PMJ64" s="71"/>
      <c r="PMK64" s="71"/>
      <c r="PML64" s="71"/>
      <c r="PMM64" s="71"/>
      <c r="PMN64" s="71"/>
      <c r="PMO64" s="71"/>
      <c r="PMP64" s="71"/>
      <c r="PMQ64" s="71"/>
      <c r="PMR64" s="71"/>
      <c r="PMS64" s="71"/>
      <c r="PMT64" s="71"/>
      <c r="PMU64" s="71"/>
      <c r="PMV64" s="71"/>
      <c r="PMW64" s="71"/>
      <c r="PMX64" s="71"/>
      <c r="PMY64" s="71"/>
      <c r="PMZ64" s="71"/>
      <c r="PNA64" s="71"/>
      <c r="PNB64" s="71"/>
      <c r="PNC64" s="71"/>
      <c r="PND64" s="71"/>
      <c r="PNE64" s="71"/>
      <c r="PNF64" s="71"/>
      <c r="PNG64" s="71"/>
      <c r="PNH64" s="71"/>
      <c r="PNI64" s="71"/>
      <c r="PNJ64" s="71"/>
      <c r="PNK64" s="71"/>
      <c r="PNL64" s="71"/>
      <c r="PNM64" s="71"/>
      <c r="PNN64" s="71"/>
      <c r="PNO64" s="71"/>
      <c r="PNP64" s="71"/>
      <c r="PNQ64" s="71"/>
      <c r="PNR64" s="71"/>
      <c r="PNS64" s="71"/>
      <c r="PNT64" s="71"/>
      <c r="PNU64" s="71"/>
      <c r="PNV64" s="71"/>
      <c r="PNW64" s="71"/>
      <c r="PNX64" s="71"/>
      <c r="PNY64" s="71"/>
      <c r="PNZ64" s="71"/>
      <c r="POA64" s="71"/>
      <c r="POB64" s="71"/>
      <c r="POC64" s="71"/>
      <c r="POD64" s="71"/>
      <c r="POE64" s="71"/>
      <c r="POF64" s="71"/>
      <c r="POG64" s="71"/>
      <c r="POH64" s="71"/>
      <c r="POI64" s="71"/>
      <c r="POJ64" s="71"/>
      <c r="POK64" s="71"/>
      <c r="POL64" s="71"/>
      <c r="POM64" s="71"/>
      <c r="PON64" s="71"/>
      <c r="POO64" s="71"/>
      <c r="POP64" s="71"/>
      <c r="POQ64" s="71"/>
      <c r="POR64" s="71"/>
      <c r="POS64" s="71"/>
      <c r="POT64" s="71"/>
      <c r="POU64" s="71"/>
      <c r="POV64" s="71"/>
      <c r="POW64" s="71"/>
      <c r="POX64" s="71"/>
      <c r="POY64" s="71"/>
      <c r="POZ64" s="71"/>
      <c r="PPA64" s="71"/>
      <c r="PPB64" s="71"/>
      <c r="PPC64" s="71"/>
      <c r="PPD64" s="71"/>
      <c r="PPE64" s="71"/>
      <c r="PPF64" s="71"/>
      <c r="PPG64" s="71"/>
      <c r="PPH64" s="71"/>
      <c r="PPI64" s="71"/>
      <c r="PPJ64" s="71"/>
      <c r="PPK64" s="71"/>
      <c r="PPL64" s="71"/>
      <c r="PPM64" s="71"/>
      <c r="PPN64" s="71"/>
      <c r="PPO64" s="71"/>
      <c r="PPP64" s="71"/>
      <c r="PPQ64" s="71"/>
      <c r="PPR64" s="71"/>
      <c r="PPS64" s="71"/>
      <c r="PPT64" s="71"/>
      <c r="PPU64" s="71"/>
      <c r="PPV64" s="71"/>
      <c r="PPW64" s="71"/>
      <c r="PPX64" s="71"/>
      <c r="PPY64" s="71"/>
      <c r="PPZ64" s="71"/>
      <c r="PQA64" s="71"/>
      <c r="PQB64" s="71"/>
      <c r="PQC64" s="71"/>
      <c r="PQD64" s="71"/>
      <c r="PQE64" s="71"/>
      <c r="PQF64" s="71"/>
      <c r="PQG64" s="71"/>
      <c r="PQH64" s="71"/>
      <c r="PQI64" s="71"/>
      <c r="PQJ64" s="71"/>
      <c r="PQK64" s="71"/>
      <c r="PQL64" s="71"/>
      <c r="PQM64" s="71"/>
      <c r="PQN64" s="71"/>
      <c r="PQO64" s="71"/>
      <c r="PQP64" s="71"/>
      <c r="PQQ64" s="71"/>
      <c r="PQR64" s="71"/>
      <c r="PQS64" s="71"/>
      <c r="PQT64" s="71"/>
      <c r="PQU64" s="71"/>
      <c r="PQV64" s="71"/>
      <c r="PQW64" s="71"/>
      <c r="PQX64" s="71"/>
      <c r="PQY64" s="71"/>
      <c r="PQZ64" s="71"/>
      <c r="PRA64" s="71"/>
      <c r="PRB64" s="71"/>
      <c r="PRC64" s="71"/>
      <c r="PRD64" s="71"/>
      <c r="PRE64" s="71"/>
      <c r="PRF64" s="71"/>
      <c r="PRG64" s="71"/>
      <c r="PRH64" s="71"/>
      <c r="PRI64" s="71"/>
      <c r="PRJ64" s="71"/>
      <c r="PRK64" s="71"/>
      <c r="PRL64" s="71"/>
      <c r="PRM64" s="71"/>
      <c r="PRN64" s="71"/>
      <c r="PRO64" s="71"/>
      <c r="PRP64" s="71"/>
      <c r="PRQ64" s="71"/>
      <c r="PRR64" s="71"/>
      <c r="PRS64" s="71"/>
      <c r="PRT64" s="71"/>
      <c r="PRU64" s="71"/>
      <c r="PRV64" s="71"/>
      <c r="PRW64" s="71"/>
      <c r="PRX64" s="71"/>
      <c r="PRY64" s="71"/>
      <c r="PRZ64" s="71"/>
      <c r="PSA64" s="71"/>
      <c r="PSB64" s="71"/>
      <c r="PSC64" s="71"/>
      <c r="PSD64" s="71"/>
      <c r="PSE64" s="71"/>
      <c r="PSF64" s="71"/>
      <c r="PSG64" s="71"/>
      <c r="PSH64" s="71"/>
      <c r="PSI64" s="71"/>
      <c r="PSJ64" s="71"/>
      <c r="PSK64" s="71"/>
      <c r="PSL64" s="71"/>
      <c r="PSM64" s="71"/>
      <c r="PSN64" s="71"/>
      <c r="PSO64" s="71"/>
      <c r="PSP64" s="71"/>
      <c r="PSQ64" s="71"/>
      <c r="PSR64" s="71"/>
      <c r="PSS64" s="71"/>
      <c r="PST64" s="71"/>
      <c r="PSU64" s="71"/>
      <c r="PSV64" s="71"/>
      <c r="PSW64" s="71"/>
      <c r="PSX64" s="71"/>
      <c r="PSY64" s="71"/>
      <c r="PSZ64" s="71"/>
      <c r="PTA64" s="71"/>
      <c r="PTB64" s="71"/>
      <c r="PTC64" s="71"/>
      <c r="PTD64" s="71"/>
      <c r="PTE64" s="71"/>
      <c r="PTF64" s="71"/>
      <c r="PTG64" s="71"/>
      <c r="PTH64" s="71"/>
      <c r="PTI64" s="71"/>
      <c r="PTJ64" s="71"/>
      <c r="PTK64" s="71"/>
      <c r="PTL64" s="71"/>
      <c r="PTM64" s="71"/>
      <c r="PTN64" s="71"/>
      <c r="PTO64" s="71"/>
      <c r="PTP64" s="71"/>
      <c r="PTQ64" s="71"/>
      <c r="PTR64" s="71"/>
      <c r="PTS64" s="71"/>
      <c r="PTT64" s="71"/>
      <c r="PTU64" s="71"/>
      <c r="PTV64" s="71"/>
      <c r="PTW64" s="71"/>
      <c r="PTX64" s="71"/>
      <c r="PTY64" s="71"/>
      <c r="PTZ64" s="71"/>
      <c r="PUA64" s="71"/>
      <c r="PUB64" s="71"/>
      <c r="PUC64" s="71"/>
      <c r="PUD64" s="71"/>
      <c r="PUE64" s="71"/>
      <c r="PUF64" s="71"/>
      <c r="PUG64" s="71"/>
      <c r="PUH64" s="71"/>
      <c r="PUI64" s="71"/>
      <c r="PUJ64" s="71"/>
      <c r="PUK64" s="71"/>
      <c r="PUL64" s="71"/>
      <c r="PUM64" s="71"/>
      <c r="PUN64" s="71"/>
      <c r="PUO64" s="71"/>
      <c r="PUP64" s="71"/>
      <c r="PUQ64" s="71"/>
      <c r="PUR64" s="71"/>
      <c r="PUS64" s="71"/>
      <c r="PUT64" s="71"/>
      <c r="PUU64" s="71"/>
      <c r="PUV64" s="71"/>
      <c r="PUW64" s="71"/>
      <c r="PUX64" s="71"/>
      <c r="PUY64" s="71"/>
      <c r="PUZ64" s="71"/>
      <c r="PVA64" s="71"/>
      <c r="PVB64" s="71"/>
      <c r="PVC64" s="71"/>
      <c r="PVD64" s="71"/>
      <c r="PVE64" s="71"/>
      <c r="PVF64" s="71"/>
      <c r="PVG64" s="71"/>
      <c r="PVH64" s="71"/>
      <c r="PVI64" s="71"/>
      <c r="PVJ64" s="71"/>
      <c r="PVK64" s="71"/>
      <c r="PVL64" s="71"/>
      <c r="PVM64" s="71"/>
      <c r="PVN64" s="71"/>
      <c r="PVO64" s="71"/>
      <c r="PVP64" s="71"/>
      <c r="PVQ64" s="71"/>
      <c r="PVR64" s="71"/>
      <c r="PVS64" s="71"/>
      <c r="PVT64" s="71"/>
      <c r="PVU64" s="71"/>
      <c r="PVV64" s="71"/>
      <c r="PVW64" s="71"/>
      <c r="PVX64" s="71"/>
      <c r="PVY64" s="71"/>
      <c r="PVZ64" s="71"/>
      <c r="PWA64" s="71"/>
      <c r="PWB64" s="71"/>
      <c r="PWC64" s="71"/>
      <c r="PWD64" s="71"/>
      <c r="PWE64" s="71"/>
      <c r="PWF64" s="71"/>
      <c r="PWG64" s="71"/>
      <c r="PWH64" s="71"/>
      <c r="PWI64" s="71"/>
      <c r="PWJ64" s="71"/>
      <c r="PWK64" s="71"/>
      <c r="PWL64" s="71"/>
      <c r="PWM64" s="71"/>
      <c r="PWN64" s="71"/>
      <c r="PWO64" s="71"/>
      <c r="PWP64" s="71"/>
      <c r="PWQ64" s="71"/>
      <c r="PWR64" s="71"/>
      <c r="PWS64" s="71"/>
      <c r="PWT64" s="71"/>
      <c r="PWU64" s="71"/>
      <c r="PWV64" s="71"/>
      <c r="PWW64" s="71"/>
      <c r="PWX64" s="71"/>
      <c r="PWY64" s="71"/>
      <c r="PWZ64" s="71"/>
      <c r="PXA64" s="71"/>
      <c r="PXB64" s="71"/>
      <c r="PXC64" s="71"/>
      <c r="PXD64" s="71"/>
      <c r="PXE64" s="71"/>
      <c r="PXF64" s="71"/>
      <c r="PXG64" s="71"/>
      <c r="PXH64" s="71"/>
      <c r="PXI64" s="71"/>
      <c r="PXJ64" s="71"/>
      <c r="PXK64" s="71"/>
      <c r="PXL64" s="71"/>
      <c r="PXM64" s="71"/>
      <c r="PXN64" s="71"/>
      <c r="PXO64" s="71"/>
      <c r="PXP64" s="71"/>
      <c r="PXQ64" s="71"/>
      <c r="PXR64" s="71"/>
      <c r="PXS64" s="71"/>
      <c r="PXT64" s="71"/>
      <c r="PXU64" s="71"/>
      <c r="PXV64" s="71"/>
      <c r="PXW64" s="71"/>
      <c r="PXX64" s="71"/>
      <c r="PXY64" s="71"/>
      <c r="PXZ64" s="71"/>
      <c r="PYA64" s="71"/>
      <c r="PYB64" s="71"/>
      <c r="PYC64" s="71"/>
      <c r="PYD64" s="71"/>
      <c r="PYE64" s="71"/>
      <c r="PYF64" s="71"/>
      <c r="PYG64" s="71"/>
      <c r="PYH64" s="71"/>
      <c r="PYI64" s="71"/>
      <c r="PYJ64" s="71"/>
      <c r="PYK64" s="71"/>
      <c r="PYL64" s="71"/>
      <c r="PYM64" s="71"/>
      <c r="PYN64" s="71"/>
      <c r="PYO64" s="71"/>
      <c r="PYP64" s="71"/>
      <c r="PYQ64" s="71"/>
      <c r="PYR64" s="71"/>
      <c r="PYS64" s="71"/>
      <c r="PYT64" s="71"/>
      <c r="PYU64" s="71"/>
      <c r="PYV64" s="71"/>
      <c r="PYW64" s="71"/>
      <c r="PYX64" s="71"/>
      <c r="PYY64" s="71"/>
      <c r="PYZ64" s="71"/>
      <c r="PZA64" s="71"/>
      <c r="PZB64" s="71"/>
      <c r="PZC64" s="71"/>
      <c r="PZD64" s="71"/>
      <c r="PZE64" s="71"/>
      <c r="PZF64" s="71"/>
      <c r="PZG64" s="71"/>
      <c r="PZH64" s="71"/>
      <c r="PZI64" s="71"/>
      <c r="PZJ64" s="71"/>
      <c r="PZK64" s="71"/>
      <c r="PZL64" s="71"/>
      <c r="PZM64" s="71"/>
      <c r="PZN64" s="71"/>
      <c r="PZO64" s="71"/>
      <c r="PZP64" s="71"/>
      <c r="PZQ64" s="71"/>
      <c r="PZR64" s="71"/>
      <c r="PZS64" s="71"/>
      <c r="PZT64" s="71"/>
      <c r="PZU64" s="71"/>
      <c r="PZV64" s="71"/>
      <c r="PZW64" s="71"/>
      <c r="PZX64" s="71"/>
      <c r="PZY64" s="71"/>
      <c r="PZZ64" s="71"/>
      <c r="QAA64" s="71"/>
      <c r="QAB64" s="71"/>
      <c r="QAC64" s="71"/>
      <c r="QAD64" s="71"/>
      <c r="QAE64" s="71"/>
      <c r="QAF64" s="71"/>
      <c r="QAG64" s="71"/>
      <c r="QAH64" s="71"/>
      <c r="QAI64" s="71"/>
      <c r="QAJ64" s="71"/>
      <c r="QAK64" s="71"/>
      <c r="QAL64" s="71"/>
      <c r="QAM64" s="71"/>
      <c r="QAN64" s="71"/>
      <c r="QAO64" s="71"/>
      <c r="QAP64" s="71"/>
      <c r="QAQ64" s="71"/>
      <c r="QAR64" s="71"/>
      <c r="QAS64" s="71"/>
      <c r="QAT64" s="71"/>
      <c r="QAU64" s="71"/>
      <c r="QAV64" s="71"/>
      <c r="QAW64" s="71"/>
      <c r="QAX64" s="71"/>
      <c r="QAY64" s="71"/>
      <c r="QAZ64" s="71"/>
      <c r="QBA64" s="71"/>
      <c r="QBB64" s="71"/>
      <c r="QBC64" s="71"/>
      <c r="QBD64" s="71"/>
      <c r="QBE64" s="71"/>
      <c r="QBF64" s="71"/>
      <c r="QBG64" s="71"/>
      <c r="QBH64" s="71"/>
      <c r="QBI64" s="71"/>
      <c r="QBJ64" s="71"/>
      <c r="QBK64" s="71"/>
      <c r="QBL64" s="71"/>
      <c r="QBM64" s="71"/>
      <c r="QBN64" s="71"/>
      <c r="QBO64" s="71"/>
      <c r="QBP64" s="71"/>
      <c r="QBQ64" s="71"/>
      <c r="QBR64" s="71"/>
      <c r="QBS64" s="71"/>
      <c r="QBT64" s="71"/>
      <c r="QBU64" s="71"/>
      <c r="QBV64" s="71"/>
      <c r="QBW64" s="71"/>
      <c r="QBX64" s="71"/>
      <c r="QBY64" s="71"/>
      <c r="QBZ64" s="71"/>
      <c r="QCA64" s="71"/>
      <c r="QCB64" s="71"/>
      <c r="QCC64" s="71"/>
      <c r="QCD64" s="71"/>
      <c r="QCE64" s="71"/>
      <c r="QCF64" s="71"/>
      <c r="QCG64" s="71"/>
      <c r="QCH64" s="71"/>
      <c r="QCI64" s="71"/>
      <c r="QCJ64" s="71"/>
      <c r="QCK64" s="71"/>
      <c r="QCL64" s="71"/>
      <c r="QCM64" s="71"/>
      <c r="QCN64" s="71"/>
      <c r="QCO64" s="71"/>
      <c r="QCP64" s="71"/>
      <c r="QCQ64" s="71"/>
      <c r="QCR64" s="71"/>
      <c r="QCS64" s="71"/>
      <c r="QCT64" s="71"/>
      <c r="QCU64" s="71"/>
      <c r="QCV64" s="71"/>
      <c r="QCW64" s="71"/>
      <c r="QCX64" s="71"/>
      <c r="QCY64" s="71"/>
      <c r="QCZ64" s="71"/>
      <c r="QDA64" s="71"/>
      <c r="QDB64" s="71"/>
      <c r="QDC64" s="71"/>
      <c r="QDD64" s="71"/>
      <c r="QDE64" s="71"/>
      <c r="QDF64" s="71"/>
      <c r="QDG64" s="71"/>
      <c r="QDH64" s="71"/>
      <c r="QDI64" s="71"/>
      <c r="QDJ64" s="71"/>
      <c r="QDK64" s="71"/>
      <c r="QDL64" s="71"/>
      <c r="QDM64" s="71"/>
      <c r="QDN64" s="71"/>
      <c r="QDO64" s="71"/>
      <c r="QDP64" s="71"/>
      <c r="QDQ64" s="71"/>
      <c r="QDR64" s="71"/>
      <c r="QDS64" s="71"/>
      <c r="QDT64" s="71"/>
      <c r="QDU64" s="71"/>
      <c r="QDV64" s="71"/>
      <c r="QDW64" s="71"/>
      <c r="QDX64" s="71"/>
      <c r="QDY64" s="71"/>
      <c r="QDZ64" s="71"/>
      <c r="QEA64" s="71"/>
      <c r="QEB64" s="71"/>
      <c r="QEC64" s="71"/>
      <c r="QED64" s="71"/>
      <c r="QEE64" s="71"/>
      <c r="QEF64" s="71"/>
      <c r="QEG64" s="71"/>
      <c r="QEH64" s="71"/>
      <c r="QEI64" s="71"/>
      <c r="QEJ64" s="71"/>
      <c r="QEK64" s="71"/>
      <c r="QEL64" s="71"/>
      <c r="QEM64" s="71"/>
      <c r="QEN64" s="71"/>
      <c r="QEO64" s="71"/>
      <c r="QEP64" s="71"/>
      <c r="QEQ64" s="71"/>
      <c r="QER64" s="71"/>
      <c r="QES64" s="71"/>
      <c r="QET64" s="71"/>
      <c r="QEU64" s="71"/>
      <c r="QEV64" s="71"/>
      <c r="QEW64" s="71"/>
      <c r="QEX64" s="71"/>
      <c r="QEY64" s="71"/>
      <c r="QEZ64" s="71"/>
      <c r="QFA64" s="71"/>
      <c r="QFB64" s="71"/>
      <c r="QFC64" s="71"/>
      <c r="QFD64" s="71"/>
      <c r="QFE64" s="71"/>
      <c r="QFF64" s="71"/>
      <c r="QFG64" s="71"/>
      <c r="QFH64" s="71"/>
      <c r="QFI64" s="71"/>
      <c r="QFJ64" s="71"/>
      <c r="QFK64" s="71"/>
      <c r="QFL64" s="71"/>
      <c r="QFM64" s="71"/>
      <c r="QFN64" s="71"/>
      <c r="QFO64" s="71"/>
      <c r="QFP64" s="71"/>
      <c r="QFQ64" s="71"/>
      <c r="QFR64" s="71"/>
      <c r="QFS64" s="71"/>
      <c r="QFT64" s="71"/>
      <c r="QFU64" s="71"/>
      <c r="QFV64" s="71"/>
      <c r="QFW64" s="71"/>
      <c r="QFX64" s="71"/>
      <c r="QFY64" s="71"/>
      <c r="QFZ64" s="71"/>
      <c r="QGA64" s="71"/>
      <c r="QGB64" s="71"/>
      <c r="QGC64" s="71"/>
      <c r="QGD64" s="71"/>
      <c r="QGE64" s="71"/>
      <c r="QGF64" s="71"/>
      <c r="QGG64" s="71"/>
      <c r="QGH64" s="71"/>
      <c r="QGI64" s="71"/>
      <c r="QGJ64" s="71"/>
      <c r="QGK64" s="71"/>
      <c r="QGL64" s="71"/>
      <c r="QGM64" s="71"/>
      <c r="QGN64" s="71"/>
      <c r="QGO64" s="71"/>
      <c r="QGP64" s="71"/>
      <c r="QGQ64" s="71"/>
      <c r="QGR64" s="71"/>
      <c r="QGS64" s="71"/>
      <c r="QGT64" s="71"/>
      <c r="QGU64" s="71"/>
      <c r="QGV64" s="71"/>
      <c r="QGW64" s="71"/>
      <c r="QGX64" s="71"/>
      <c r="QGY64" s="71"/>
      <c r="QGZ64" s="71"/>
      <c r="QHA64" s="71"/>
      <c r="QHB64" s="71"/>
      <c r="QHC64" s="71"/>
      <c r="QHD64" s="71"/>
      <c r="QHE64" s="71"/>
      <c r="QHF64" s="71"/>
      <c r="QHG64" s="71"/>
      <c r="QHH64" s="71"/>
      <c r="QHI64" s="71"/>
      <c r="QHJ64" s="71"/>
      <c r="QHK64" s="71"/>
      <c r="QHL64" s="71"/>
      <c r="QHM64" s="71"/>
      <c r="QHN64" s="71"/>
      <c r="QHO64" s="71"/>
      <c r="QHP64" s="71"/>
      <c r="QHQ64" s="71"/>
      <c r="QHR64" s="71"/>
      <c r="QHS64" s="71"/>
      <c r="QHT64" s="71"/>
      <c r="QHU64" s="71"/>
      <c r="QHV64" s="71"/>
      <c r="QHW64" s="71"/>
      <c r="QHX64" s="71"/>
      <c r="QHY64" s="71"/>
      <c r="QHZ64" s="71"/>
      <c r="QIA64" s="71"/>
      <c r="QIB64" s="71"/>
      <c r="QIC64" s="71"/>
      <c r="QID64" s="71"/>
      <c r="QIE64" s="71"/>
      <c r="QIF64" s="71"/>
      <c r="QIG64" s="71"/>
      <c r="QIH64" s="71"/>
      <c r="QII64" s="71"/>
      <c r="QIJ64" s="71"/>
      <c r="QIK64" s="71"/>
      <c r="QIL64" s="71"/>
      <c r="QIM64" s="71"/>
      <c r="QIN64" s="71"/>
      <c r="QIO64" s="71"/>
      <c r="QIP64" s="71"/>
      <c r="QIQ64" s="71"/>
      <c r="QIR64" s="71"/>
      <c r="QIS64" s="71"/>
      <c r="QIT64" s="71"/>
      <c r="QIU64" s="71"/>
      <c r="QIV64" s="71"/>
      <c r="QIW64" s="71"/>
      <c r="QIX64" s="71"/>
      <c r="QIY64" s="71"/>
      <c r="QIZ64" s="71"/>
      <c r="QJA64" s="71"/>
      <c r="QJB64" s="71"/>
      <c r="QJC64" s="71"/>
      <c r="QJD64" s="71"/>
      <c r="QJE64" s="71"/>
      <c r="QJF64" s="71"/>
      <c r="QJG64" s="71"/>
      <c r="QJH64" s="71"/>
      <c r="QJI64" s="71"/>
      <c r="QJJ64" s="71"/>
      <c r="QJK64" s="71"/>
      <c r="QJL64" s="71"/>
      <c r="QJM64" s="71"/>
      <c r="QJN64" s="71"/>
      <c r="QJO64" s="71"/>
      <c r="QJP64" s="71"/>
      <c r="QJQ64" s="71"/>
      <c r="QJR64" s="71"/>
      <c r="QJS64" s="71"/>
      <c r="QJT64" s="71"/>
      <c r="QJU64" s="71"/>
      <c r="QJV64" s="71"/>
      <c r="QJW64" s="71"/>
      <c r="QJX64" s="71"/>
      <c r="QJY64" s="71"/>
      <c r="QJZ64" s="71"/>
      <c r="QKA64" s="71"/>
      <c r="QKB64" s="71"/>
      <c r="QKC64" s="71"/>
      <c r="QKD64" s="71"/>
      <c r="QKE64" s="71"/>
      <c r="QKF64" s="71"/>
      <c r="QKG64" s="71"/>
      <c r="QKH64" s="71"/>
      <c r="QKI64" s="71"/>
      <c r="QKJ64" s="71"/>
      <c r="QKK64" s="71"/>
      <c r="QKL64" s="71"/>
      <c r="QKM64" s="71"/>
      <c r="QKN64" s="71"/>
      <c r="QKO64" s="71"/>
      <c r="QKP64" s="71"/>
      <c r="QKQ64" s="71"/>
      <c r="QKR64" s="71"/>
      <c r="QKS64" s="71"/>
      <c r="QKT64" s="71"/>
      <c r="QKU64" s="71"/>
      <c r="QKV64" s="71"/>
      <c r="QKW64" s="71"/>
      <c r="QKX64" s="71"/>
      <c r="QKY64" s="71"/>
      <c r="QKZ64" s="71"/>
      <c r="QLA64" s="71"/>
      <c r="QLB64" s="71"/>
      <c r="QLC64" s="71"/>
      <c r="QLD64" s="71"/>
      <c r="QLE64" s="71"/>
      <c r="QLF64" s="71"/>
      <c r="QLG64" s="71"/>
      <c r="QLH64" s="71"/>
      <c r="QLI64" s="71"/>
      <c r="QLJ64" s="71"/>
      <c r="QLK64" s="71"/>
      <c r="QLL64" s="71"/>
      <c r="QLM64" s="71"/>
      <c r="QLN64" s="71"/>
      <c r="QLO64" s="71"/>
      <c r="QLP64" s="71"/>
      <c r="QLQ64" s="71"/>
      <c r="QLR64" s="71"/>
      <c r="QLS64" s="71"/>
      <c r="QLT64" s="71"/>
      <c r="QLU64" s="71"/>
      <c r="QLV64" s="71"/>
      <c r="QLW64" s="71"/>
      <c r="QLX64" s="71"/>
      <c r="QLY64" s="71"/>
      <c r="QLZ64" s="71"/>
      <c r="QMA64" s="71"/>
      <c r="QMB64" s="71"/>
      <c r="QMC64" s="71"/>
      <c r="QMD64" s="71"/>
      <c r="QME64" s="71"/>
      <c r="QMF64" s="71"/>
      <c r="QMG64" s="71"/>
      <c r="QMH64" s="71"/>
      <c r="QMI64" s="71"/>
      <c r="QMJ64" s="71"/>
      <c r="QMK64" s="71"/>
      <c r="QML64" s="71"/>
      <c r="QMM64" s="71"/>
      <c r="QMN64" s="71"/>
      <c r="QMO64" s="71"/>
      <c r="QMP64" s="71"/>
      <c r="QMQ64" s="71"/>
      <c r="QMR64" s="71"/>
      <c r="QMS64" s="71"/>
      <c r="QMT64" s="71"/>
      <c r="QMU64" s="71"/>
      <c r="QMV64" s="71"/>
      <c r="QMW64" s="71"/>
      <c r="QMX64" s="71"/>
      <c r="QMY64" s="71"/>
      <c r="QMZ64" s="71"/>
      <c r="QNA64" s="71"/>
      <c r="QNB64" s="71"/>
      <c r="QNC64" s="71"/>
      <c r="QND64" s="71"/>
      <c r="QNE64" s="71"/>
      <c r="QNF64" s="71"/>
      <c r="QNG64" s="71"/>
      <c r="QNH64" s="71"/>
      <c r="QNI64" s="71"/>
      <c r="QNJ64" s="71"/>
      <c r="QNK64" s="71"/>
      <c r="QNL64" s="71"/>
      <c r="QNM64" s="71"/>
      <c r="QNN64" s="71"/>
      <c r="QNO64" s="71"/>
      <c r="QNP64" s="71"/>
      <c r="QNQ64" s="71"/>
      <c r="QNR64" s="71"/>
      <c r="QNS64" s="71"/>
      <c r="QNT64" s="71"/>
      <c r="QNU64" s="71"/>
      <c r="QNV64" s="71"/>
      <c r="QNW64" s="71"/>
      <c r="QNX64" s="71"/>
      <c r="QNY64" s="71"/>
      <c r="QNZ64" s="71"/>
      <c r="QOA64" s="71"/>
      <c r="QOB64" s="71"/>
      <c r="QOC64" s="71"/>
      <c r="QOD64" s="71"/>
      <c r="QOE64" s="71"/>
      <c r="QOF64" s="71"/>
      <c r="QOG64" s="71"/>
      <c r="QOH64" s="71"/>
      <c r="QOI64" s="71"/>
      <c r="QOJ64" s="71"/>
      <c r="QOK64" s="71"/>
      <c r="QOL64" s="71"/>
      <c r="QOM64" s="71"/>
      <c r="QON64" s="71"/>
      <c r="QOO64" s="71"/>
      <c r="QOP64" s="71"/>
      <c r="QOQ64" s="71"/>
      <c r="QOR64" s="71"/>
      <c r="QOS64" s="71"/>
      <c r="QOT64" s="71"/>
      <c r="QOU64" s="71"/>
      <c r="QOV64" s="71"/>
      <c r="QOW64" s="71"/>
      <c r="QOX64" s="71"/>
      <c r="QOY64" s="71"/>
      <c r="QOZ64" s="71"/>
      <c r="QPA64" s="71"/>
      <c r="QPB64" s="71"/>
      <c r="QPC64" s="71"/>
      <c r="QPD64" s="71"/>
      <c r="QPE64" s="71"/>
      <c r="QPF64" s="71"/>
      <c r="QPG64" s="71"/>
      <c r="QPH64" s="71"/>
      <c r="QPI64" s="71"/>
      <c r="QPJ64" s="71"/>
      <c r="QPK64" s="71"/>
      <c r="QPL64" s="71"/>
      <c r="QPM64" s="71"/>
      <c r="QPN64" s="71"/>
      <c r="QPO64" s="71"/>
      <c r="QPP64" s="71"/>
      <c r="QPQ64" s="71"/>
      <c r="QPR64" s="71"/>
      <c r="QPS64" s="71"/>
      <c r="QPT64" s="71"/>
      <c r="QPU64" s="71"/>
      <c r="QPV64" s="71"/>
      <c r="QPW64" s="71"/>
      <c r="QPX64" s="71"/>
      <c r="QPY64" s="71"/>
      <c r="QPZ64" s="71"/>
      <c r="QQA64" s="71"/>
      <c r="QQB64" s="71"/>
      <c r="QQC64" s="71"/>
      <c r="QQD64" s="71"/>
      <c r="QQE64" s="71"/>
      <c r="QQF64" s="71"/>
      <c r="QQG64" s="71"/>
      <c r="QQH64" s="71"/>
      <c r="QQI64" s="71"/>
      <c r="QQJ64" s="71"/>
      <c r="QQK64" s="71"/>
      <c r="QQL64" s="71"/>
      <c r="QQM64" s="71"/>
      <c r="QQN64" s="71"/>
      <c r="QQO64" s="71"/>
      <c r="QQP64" s="71"/>
      <c r="QQQ64" s="71"/>
      <c r="QQR64" s="71"/>
      <c r="QQS64" s="71"/>
      <c r="QQT64" s="71"/>
      <c r="QQU64" s="71"/>
      <c r="QQV64" s="71"/>
      <c r="QQW64" s="71"/>
      <c r="QQX64" s="71"/>
      <c r="QQY64" s="71"/>
      <c r="QQZ64" s="71"/>
      <c r="QRA64" s="71"/>
      <c r="QRB64" s="71"/>
      <c r="QRC64" s="71"/>
      <c r="QRD64" s="71"/>
      <c r="QRE64" s="71"/>
      <c r="QRF64" s="71"/>
      <c r="QRG64" s="71"/>
      <c r="QRH64" s="71"/>
      <c r="QRI64" s="71"/>
      <c r="QRJ64" s="71"/>
      <c r="QRK64" s="71"/>
      <c r="QRL64" s="71"/>
      <c r="QRM64" s="71"/>
      <c r="QRN64" s="71"/>
      <c r="QRO64" s="71"/>
      <c r="QRP64" s="71"/>
      <c r="QRQ64" s="71"/>
      <c r="QRR64" s="71"/>
      <c r="QRS64" s="71"/>
      <c r="QRT64" s="71"/>
      <c r="QRU64" s="71"/>
      <c r="QRV64" s="71"/>
      <c r="QRW64" s="71"/>
      <c r="QRX64" s="71"/>
      <c r="QRY64" s="71"/>
      <c r="QRZ64" s="71"/>
      <c r="QSA64" s="71"/>
      <c r="QSB64" s="71"/>
      <c r="QSC64" s="71"/>
      <c r="QSD64" s="71"/>
      <c r="QSE64" s="71"/>
      <c r="QSF64" s="71"/>
      <c r="QSG64" s="71"/>
      <c r="QSH64" s="71"/>
      <c r="QSI64" s="71"/>
      <c r="QSJ64" s="71"/>
      <c r="QSK64" s="71"/>
      <c r="QSL64" s="71"/>
      <c r="QSM64" s="71"/>
      <c r="QSN64" s="71"/>
      <c r="QSO64" s="71"/>
      <c r="QSP64" s="71"/>
      <c r="QSQ64" s="71"/>
      <c r="QSR64" s="71"/>
      <c r="QSS64" s="71"/>
      <c r="QST64" s="71"/>
      <c r="QSU64" s="71"/>
      <c r="QSV64" s="71"/>
      <c r="QSW64" s="71"/>
      <c r="QSX64" s="71"/>
      <c r="QSY64" s="71"/>
      <c r="QSZ64" s="71"/>
      <c r="QTA64" s="71"/>
      <c r="QTB64" s="71"/>
      <c r="QTC64" s="71"/>
      <c r="QTD64" s="71"/>
      <c r="QTE64" s="71"/>
      <c r="QTF64" s="71"/>
      <c r="QTG64" s="71"/>
      <c r="QTH64" s="71"/>
      <c r="QTI64" s="71"/>
      <c r="QTJ64" s="71"/>
      <c r="QTK64" s="71"/>
      <c r="QTL64" s="71"/>
      <c r="QTM64" s="71"/>
      <c r="QTN64" s="71"/>
      <c r="QTO64" s="71"/>
      <c r="QTP64" s="71"/>
      <c r="QTQ64" s="71"/>
      <c r="QTR64" s="71"/>
      <c r="QTS64" s="71"/>
      <c r="QTT64" s="71"/>
      <c r="QTU64" s="71"/>
      <c r="QTV64" s="71"/>
      <c r="QTW64" s="71"/>
      <c r="QTX64" s="71"/>
      <c r="QTY64" s="71"/>
      <c r="QTZ64" s="71"/>
      <c r="QUA64" s="71"/>
      <c r="QUB64" s="71"/>
      <c r="QUC64" s="71"/>
      <c r="QUD64" s="71"/>
      <c r="QUE64" s="71"/>
      <c r="QUF64" s="71"/>
      <c r="QUG64" s="71"/>
      <c r="QUH64" s="71"/>
      <c r="QUI64" s="71"/>
      <c r="QUJ64" s="71"/>
      <c r="QUK64" s="71"/>
      <c r="QUL64" s="71"/>
      <c r="QUM64" s="71"/>
      <c r="QUN64" s="71"/>
      <c r="QUO64" s="71"/>
      <c r="QUP64" s="71"/>
      <c r="QUQ64" s="71"/>
      <c r="QUR64" s="71"/>
      <c r="QUS64" s="71"/>
      <c r="QUT64" s="71"/>
      <c r="QUU64" s="71"/>
      <c r="QUV64" s="71"/>
      <c r="QUW64" s="71"/>
      <c r="QUX64" s="71"/>
      <c r="QUY64" s="71"/>
      <c r="QUZ64" s="71"/>
      <c r="QVA64" s="71"/>
      <c r="QVB64" s="71"/>
      <c r="QVC64" s="71"/>
      <c r="QVD64" s="71"/>
      <c r="QVE64" s="71"/>
      <c r="QVF64" s="71"/>
      <c r="QVG64" s="71"/>
      <c r="QVH64" s="71"/>
      <c r="QVI64" s="71"/>
      <c r="QVJ64" s="71"/>
      <c r="QVK64" s="71"/>
      <c r="QVL64" s="71"/>
      <c r="QVM64" s="71"/>
      <c r="QVN64" s="71"/>
      <c r="QVO64" s="71"/>
      <c r="QVP64" s="71"/>
      <c r="QVQ64" s="71"/>
      <c r="QVR64" s="71"/>
      <c r="QVS64" s="71"/>
      <c r="QVT64" s="71"/>
      <c r="QVU64" s="71"/>
      <c r="QVV64" s="71"/>
      <c r="QVW64" s="71"/>
      <c r="QVX64" s="71"/>
      <c r="QVY64" s="71"/>
      <c r="QVZ64" s="71"/>
      <c r="QWA64" s="71"/>
      <c r="QWB64" s="71"/>
      <c r="QWC64" s="71"/>
      <c r="QWD64" s="71"/>
      <c r="QWE64" s="71"/>
      <c r="QWF64" s="71"/>
      <c r="QWG64" s="71"/>
      <c r="QWH64" s="71"/>
      <c r="QWI64" s="71"/>
      <c r="QWJ64" s="71"/>
      <c r="QWK64" s="71"/>
      <c r="QWL64" s="71"/>
      <c r="QWM64" s="71"/>
      <c r="QWN64" s="71"/>
      <c r="QWO64" s="71"/>
      <c r="QWP64" s="71"/>
      <c r="QWQ64" s="71"/>
      <c r="QWR64" s="71"/>
      <c r="QWS64" s="71"/>
      <c r="QWT64" s="71"/>
      <c r="QWU64" s="71"/>
      <c r="QWV64" s="71"/>
      <c r="QWW64" s="71"/>
      <c r="QWX64" s="71"/>
      <c r="QWY64" s="71"/>
      <c r="QWZ64" s="71"/>
      <c r="QXA64" s="71"/>
      <c r="QXB64" s="71"/>
      <c r="QXC64" s="71"/>
      <c r="QXD64" s="71"/>
      <c r="QXE64" s="71"/>
      <c r="QXF64" s="71"/>
      <c r="QXG64" s="71"/>
      <c r="QXH64" s="71"/>
      <c r="QXI64" s="71"/>
      <c r="QXJ64" s="71"/>
      <c r="QXK64" s="71"/>
      <c r="QXL64" s="71"/>
      <c r="QXM64" s="71"/>
      <c r="QXN64" s="71"/>
      <c r="QXO64" s="71"/>
      <c r="QXP64" s="71"/>
      <c r="QXQ64" s="71"/>
      <c r="QXR64" s="71"/>
      <c r="QXS64" s="71"/>
      <c r="QXT64" s="71"/>
      <c r="QXU64" s="71"/>
      <c r="QXV64" s="71"/>
      <c r="QXW64" s="71"/>
      <c r="QXX64" s="71"/>
      <c r="QXY64" s="71"/>
      <c r="QXZ64" s="71"/>
      <c r="QYA64" s="71"/>
      <c r="QYB64" s="71"/>
      <c r="QYC64" s="71"/>
      <c r="QYD64" s="71"/>
      <c r="QYE64" s="71"/>
      <c r="QYF64" s="71"/>
      <c r="QYG64" s="71"/>
      <c r="QYH64" s="71"/>
      <c r="QYI64" s="71"/>
      <c r="QYJ64" s="71"/>
      <c r="QYK64" s="71"/>
      <c r="QYL64" s="71"/>
      <c r="QYM64" s="71"/>
      <c r="QYN64" s="71"/>
      <c r="QYO64" s="71"/>
      <c r="QYP64" s="71"/>
      <c r="QYQ64" s="71"/>
      <c r="QYR64" s="71"/>
      <c r="QYS64" s="71"/>
      <c r="QYT64" s="71"/>
      <c r="QYU64" s="71"/>
      <c r="QYV64" s="71"/>
      <c r="QYW64" s="71"/>
      <c r="QYX64" s="71"/>
      <c r="QYY64" s="71"/>
      <c r="QYZ64" s="71"/>
      <c r="QZA64" s="71"/>
      <c r="QZB64" s="71"/>
      <c r="QZC64" s="71"/>
      <c r="QZD64" s="71"/>
      <c r="QZE64" s="71"/>
      <c r="QZF64" s="71"/>
      <c r="QZG64" s="71"/>
      <c r="QZH64" s="71"/>
      <c r="QZI64" s="71"/>
      <c r="QZJ64" s="71"/>
      <c r="QZK64" s="71"/>
      <c r="QZL64" s="71"/>
      <c r="QZM64" s="71"/>
      <c r="QZN64" s="71"/>
      <c r="QZO64" s="71"/>
      <c r="QZP64" s="71"/>
      <c r="QZQ64" s="71"/>
      <c r="QZR64" s="71"/>
      <c r="QZS64" s="71"/>
      <c r="QZT64" s="71"/>
      <c r="QZU64" s="71"/>
      <c r="QZV64" s="71"/>
      <c r="QZW64" s="71"/>
      <c r="QZX64" s="71"/>
      <c r="QZY64" s="71"/>
      <c r="QZZ64" s="71"/>
      <c r="RAA64" s="71"/>
      <c r="RAB64" s="71"/>
      <c r="RAC64" s="71"/>
      <c r="RAD64" s="71"/>
      <c r="RAE64" s="71"/>
      <c r="RAF64" s="71"/>
      <c r="RAG64" s="71"/>
      <c r="RAH64" s="71"/>
      <c r="RAI64" s="71"/>
      <c r="RAJ64" s="71"/>
      <c r="RAK64" s="71"/>
      <c r="RAL64" s="71"/>
      <c r="RAM64" s="71"/>
      <c r="RAN64" s="71"/>
      <c r="RAO64" s="71"/>
      <c r="RAP64" s="71"/>
      <c r="RAQ64" s="71"/>
      <c r="RAR64" s="71"/>
      <c r="RAS64" s="71"/>
      <c r="RAT64" s="71"/>
      <c r="RAU64" s="71"/>
      <c r="RAV64" s="71"/>
      <c r="RAW64" s="71"/>
      <c r="RAX64" s="71"/>
      <c r="RAY64" s="71"/>
      <c r="RAZ64" s="71"/>
      <c r="RBA64" s="71"/>
      <c r="RBB64" s="71"/>
      <c r="RBC64" s="71"/>
      <c r="RBD64" s="71"/>
      <c r="RBE64" s="71"/>
      <c r="RBF64" s="71"/>
      <c r="RBG64" s="71"/>
      <c r="RBH64" s="71"/>
      <c r="RBI64" s="71"/>
      <c r="RBJ64" s="71"/>
      <c r="RBK64" s="71"/>
      <c r="RBL64" s="71"/>
      <c r="RBM64" s="71"/>
      <c r="RBN64" s="71"/>
      <c r="RBO64" s="71"/>
      <c r="RBP64" s="71"/>
      <c r="RBQ64" s="71"/>
      <c r="RBR64" s="71"/>
      <c r="RBS64" s="71"/>
      <c r="RBT64" s="71"/>
      <c r="RBU64" s="71"/>
      <c r="RBV64" s="71"/>
      <c r="RBW64" s="71"/>
      <c r="RBX64" s="71"/>
      <c r="RBY64" s="71"/>
      <c r="RBZ64" s="71"/>
      <c r="RCA64" s="71"/>
      <c r="RCB64" s="71"/>
      <c r="RCC64" s="71"/>
      <c r="RCD64" s="71"/>
      <c r="RCE64" s="71"/>
      <c r="RCF64" s="71"/>
      <c r="RCG64" s="71"/>
      <c r="RCH64" s="71"/>
      <c r="RCI64" s="71"/>
      <c r="RCJ64" s="71"/>
      <c r="RCK64" s="71"/>
      <c r="RCL64" s="71"/>
      <c r="RCM64" s="71"/>
      <c r="RCN64" s="71"/>
      <c r="RCO64" s="71"/>
      <c r="RCP64" s="71"/>
      <c r="RCQ64" s="71"/>
      <c r="RCR64" s="71"/>
      <c r="RCS64" s="71"/>
      <c r="RCT64" s="71"/>
      <c r="RCU64" s="71"/>
      <c r="RCV64" s="71"/>
      <c r="RCW64" s="71"/>
      <c r="RCX64" s="71"/>
      <c r="RCY64" s="71"/>
      <c r="RCZ64" s="71"/>
      <c r="RDA64" s="71"/>
      <c r="RDB64" s="71"/>
      <c r="RDC64" s="71"/>
      <c r="RDD64" s="71"/>
      <c r="RDE64" s="71"/>
      <c r="RDF64" s="71"/>
      <c r="RDG64" s="71"/>
      <c r="RDH64" s="71"/>
      <c r="RDI64" s="71"/>
      <c r="RDJ64" s="71"/>
      <c r="RDK64" s="71"/>
      <c r="RDL64" s="71"/>
      <c r="RDM64" s="71"/>
      <c r="RDN64" s="71"/>
      <c r="RDO64" s="71"/>
      <c r="RDP64" s="71"/>
      <c r="RDQ64" s="71"/>
      <c r="RDR64" s="71"/>
      <c r="RDS64" s="71"/>
      <c r="RDT64" s="71"/>
      <c r="RDU64" s="71"/>
      <c r="RDV64" s="71"/>
      <c r="RDW64" s="71"/>
      <c r="RDX64" s="71"/>
      <c r="RDY64" s="71"/>
      <c r="RDZ64" s="71"/>
      <c r="REA64" s="71"/>
      <c r="REB64" s="71"/>
      <c r="REC64" s="71"/>
      <c r="RED64" s="71"/>
      <c r="REE64" s="71"/>
      <c r="REF64" s="71"/>
      <c r="REG64" s="71"/>
      <c r="REH64" s="71"/>
      <c r="REI64" s="71"/>
      <c r="REJ64" s="71"/>
      <c r="REK64" s="71"/>
      <c r="REL64" s="71"/>
      <c r="REM64" s="71"/>
      <c r="REN64" s="71"/>
      <c r="REO64" s="71"/>
      <c r="REP64" s="71"/>
      <c r="REQ64" s="71"/>
      <c r="RER64" s="71"/>
      <c r="RES64" s="71"/>
      <c r="RET64" s="71"/>
      <c r="REU64" s="71"/>
      <c r="REV64" s="71"/>
      <c r="REW64" s="71"/>
      <c r="REX64" s="71"/>
      <c r="REY64" s="71"/>
      <c r="REZ64" s="71"/>
      <c r="RFA64" s="71"/>
      <c r="RFB64" s="71"/>
      <c r="RFC64" s="71"/>
      <c r="RFD64" s="71"/>
      <c r="RFE64" s="71"/>
      <c r="RFF64" s="71"/>
      <c r="RFG64" s="71"/>
      <c r="RFH64" s="71"/>
      <c r="RFI64" s="71"/>
      <c r="RFJ64" s="71"/>
      <c r="RFK64" s="71"/>
      <c r="RFL64" s="71"/>
      <c r="RFM64" s="71"/>
      <c r="RFN64" s="71"/>
      <c r="RFO64" s="71"/>
      <c r="RFP64" s="71"/>
      <c r="RFQ64" s="71"/>
      <c r="RFR64" s="71"/>
      <c r="RFS64" s="71"/>
      <c r="RFT64" s="71"/>
      <c r="RFU64" s="71"/>
      <c r="RFV64" s="71"/>
      <c r="RFW64" s="71"/>
      <c r="RFX64" s="71"/>
      <c r="RFY64" s="71"/>
      <c r="RFZ64" s="71"/>
      <c r="RGA64" s="71"/>
      <c r="RGB64" s="71"/>
      <c r="RGC64" s="71"/>
      <c r="RGD64" s="71"/>
      <c r="RGE64" s="71"/>
      <c r="RGF64" s="71"/>
      <c r="RGG64" s="71"/>
      <c r="RGH64" s="71"/>
      <c r="RGI64" s="71"/>
      <c r="RGJ64" s="71"/>
      <c r="RGK64" s="71"/>
      <c r="RGL64" s="71"/>
      <c r="RGM64" s="71"/>
      <c r="RGN64" s="71"/>
      <c r="RGO64" s="71"/>
      <c r="RGP64" s="71"/>
      <c r="RGQ64" s="71"/>
      <c r="RGR64" s="71"/>
      <c r="RGS64" s="71"/>
      <c r="RGT64" s="71"/>
      <c r="RGU64" s="71"/>
      <c r="RGV64" s="71"/>
      <c r="RGW64" s="71"/>
      <c r="RGX64" s="71"/>
      <c r="RGY64" s="71"/>
      <c r="RGZ64" s="71"/>
      <c r="RHA64" s="71"/>
      <c r="RHB64" s="71"/>
      <c r="RHC64" s="71"/>
      <c r="RHD64" s="71"/>
      <c r="RHE64" s="71"/>
      <c r="RHF64" s="71"/>
      <c r="RHG64" s="71"/>
      <c r="RHH64" s="71"/>
      <c r="RHI64" s="71"/>
      <c r="RHJ64" s="71"/>
      <c r="RHK64" s="71"/>
      <c r="RHL64" s="71"/>
      <c r="RHM64" s="71"/>
      <c r="RHN64" s="71"/>
      <c r="RHO64" s="71"/>
      <c r="RHP64" s="71"/>
      <c r="RHQ64" s="71"/>
      <c r="RHR64" s="71"/>
      <c r="RHS64" s="71"/>
      <c r="RHT64" s="71"/>
      <c r="RHU64" s="71"/>
      <c r="RHV64" s="71"/>
      <c r="RHW64" s="71"/>
      <c r="RHX64" s="71"/>
      <c r="RHY64" s="71"/>
      <c r="RHZ64" s="71"/>
      <c r="RIA64" s="71"/>
      <c r="RIB64" s="71"/>
      <c r="RIC64" s="71"/>
      <c r="RID64" s="71"/>
      <c r="RIE64" s="71"/>
      <c r="RIF64" s="71"/>
      <c r="RIG64" s="71"/>
      <c r="RIH64" s="71"/>
      <c r="RII64" s="71"/>
      <c r="RIJ64" s="71"/>
      <c r="RIK64" s="71"/>
      <c r="RIL64" s="71"/>
      <c r="RIM64" s="71"/>
      <c r="RIN64" s="71"/>
      <c r="RIO64" s="71"/>
      <c r="RIP64" s="71"/>
      <c r="RIQ64" s="71"/>
      <c r="RIR64" s="71"/>
      <c r="RIS64" s="71"/>
      <c r="RIT64" s="71"/>
      <c r="RIU64" s="71"/>
      <c r="RIV64" s="71"/>
      <c r="RIW64" s="71"/>
      <c r="RIX64" s="71"/>
      <c r="RIY64" s="71"/>
      <c r="RIZ64" s="71"/>
      <c r="RJA64" s="71"/>
      <c r="RJB64" s="71"/>
      <c r="RJC64" s="71"/>
      <c r="RJD64" s="71"/>
      <c r="RJE64" s="71"/>
      <c r="RJF64" s="71"/>
      <c r="RJG64" s="71"/>
      <c r="RJH64" s="71"/>
      <c r="RJI64" s="71"/>
      <c r="RJJ64" s="71"/>
      <c r="RJK64" s="71"/>
      <c r="RJL64" s="71"/>
      <c r="RJM64" s="71"/>
      <c r="RJN64" s="71"/>
      <c r="RJO64" s="71"/>
      <c r="RJP64" s="71"/>
      <c r="RJQ64" s="71"/>
      <c r="RJR64" s="71"/>
      <c r="RJS64" s="71"/>
      <c r="RJT64" s="71"/>
      <c r="RJU64" s="71"/>
      <c r="RJV64" s="71"/>
      <c r="RJW64" s="71"/>
      <c r="RJX64" s="71"/>
      <c r="RJY64" s="71"/>
      <c r="RJZ64" s="71"/>
      <c r="RKA64" s="71"/>
      <c r="RKB64" s="71"/>
      <c r="RKC64" s="71"/>
      <c r="RKD64" s="71"/>
      <c r="RKE64" s="71"/>
      <c r="RKF64" s="71"/>
      <c r="RKG64" s="71"/>
      <c r="RKH64" s="71"/>
      <c r="RKI64" s="71"/>
      <c r="RKJ64" s="71"/>
      <c r="RKK64" s="71"/>
      <c r="RKL64" s="71"/>
      <c r="RKM64" s="71"/>
      <c r="RKN64" s="71"/>
      <c r="RKO64" s="71"/>
      <c r="RKP64" s="71"/>
      <c r="RKQ64" s="71"/>
      <c r="RKR64" s="71"/>
      <c r="RKS64" s="71"/>
      <c r="RKT64" s="71"/>
      <c r="RKU64" s="71"/>
      <c r="RKV64" s="71"/>
      <c r="RKW64" s="71"/>
      <c r="RKX64" s="71"/>
      <c r="RKY64" s="71"/>
      <c r="RKZ64" s="71"/>
      <c r="RLA64" s="71"/>
      <c r="RLB64" s="71"/>
      <c r="RLC64" s="71"/>
      <c r="RLD64" s="71"/>
      <c r="RLE64" s="71"/>
      <c r="RLF64" s="71"/>
      <c r="RLG64" s="71"/>
      <c r="RLH64" s="71"/>
      <c r="RLI64" s="71"/>
      <c r="RLJ64" s="71"/>
      <c r="RLK64" s="71"/>
      <c r="RLL64" s="71"/>
      <c r="RLM64" s="71"/>
      <c r="RLN64" s="71"/>
      <c r="RLO64" s="71"/>
      <c r="RLP64" s="71"/>
      <c r="RLQ64" s="71"/>
      <c r="RLR64" s="71"/>
      <c r="RLS64" s="71"/>
      <c r="RLT64" s="71"/>
      <c r="RLU64" s="71"/>
      <c r="RLV64" s="71"/>
      <c r="RLW64" s="71"/>
      <c r="RLX64" s="71"/>
      <c r="RLY64" s="71"/>
      <c r="RLZ64" s="71"/>
      <c r="RMA64" s="71"/>
      <c r="RMB64" s="71"/>
      <c r="RMC64" s="71"/>
      <c r="RMD64" s="71"/>
      <c r="RME64" s="71"/>
      <c r="RMF64" s="71"/>
      <c r="RMG64" s="71"/>
      <c r="RMH64" s="71"/>
      <c r="RMI64" s="71"/>
      <c r="RMJ64" s="71"/>
      <c r="RMK64" s="71"/>
      <c r="RML64" s="71"/>
      <c r="RMM64" s="71"/>
      <c r="RMN64" s="71"/>
      <c r="RMO64" s="71"/>
      <c r="RMP64" s="71"/>
      <c r="RMQ64" s="71"/>
      <c r="RMR64" s="71"/>
      <c r="RMS64" s="71"/>
      <c r="RMT64" s="71"/>
      <c r="RMU64" s="71"/>
      <c r="RMV64" s="71"/>
      <c r="RMW64" s="71"/>
      <c r="RMX64" s="71"/>
      <c r="RMY64" s="71"/>
      <c r="RMZ64" s="71"/>
      <c r="RNA64" s="71"/>
      <c r="RNB64" s="71"/>
      <c r="RNC64" s="71"/>
      <c r="RND64" s="71"/>
      <c r="RNE64" s="71"/>
      <c r="RNF64" s="71"/>
      <c r="RNG64" s="71"/>
      <c r="RNH64" s="71"/>
      <c r="RNI64" s="71"/>
      <c r="RNJ64" s="71"/>
      <c r="RNK64" s="71"/>
      <c r="RNL64" s="71"/>
      <c r="RNM64" s="71"/>
      <c r="RNN64" s="71"/>
      <c r="RNO64" s="71"/>
      <c r="RNP64" s="71"/>
      <c r="RNQ64" s="71"/>
      <c r="RNR64" s="71"/>
      <c r="RNS64" s="71"/>
      <c r="RNT64" s="71"/>
      <c r="RNU64" s="71"/>
      <c r="RNV64" s="71"/>
      <c r="RNW64" s="71"/>
      <c r="RNX64" s="71"/>
      <c r="RNY64" s="71"/>
      <c r="RNZ64" s="71"/>
      <c r="ROA64" s="71"/>
      <c r="ROB64" s="71"/>
      <c r="ROC64" s="71"/>
      <c r="ROD64" s="71"/>
      <c r="ROE64" s="71"/>
      <c r="ROF64" s="71"/>
      <c r="ROG64" s="71"/>
      <c r="ROH64" s="71"/>
      <c r="ROI64" s="71"/>
      <c r="ROJ64" s="71"/>
      <c r="ROK64" s="71"/>
      <c r="ROL64" s="71"/>
      <c r="ROM64" s="71"/>
      <c r="RON64" s="71"/>
      <c r="ROO64" s="71"/>
      <c r="ROP64" s="71"/>
      <c r="ROQ64" s="71"/>
      <c r="ROR64" s="71"/>
      <c r="ROS64" s="71"/>
      <c r="ROT64" s="71"/>
      <c r="ROU64" s="71"/>
      <c r="ROV64" s="71"/>
      <c r="ROW64" s="71"/>
      <c r="ROX64" s="71"/>
      <c r="ROY64" s="71"/>
      <c r="ROZ64" s="71"/>
      <c r="RPA64" s="71"/>
      <c r="RPB64" s="71"/>
      <c r="RPC64" s="71"/>
      <c r="RPD64" s="71"/>
      <c r="RPE64" s="71"/>
      <c r="RPF64" s="71"/>
      <c r="RPG64" s="71"/>
      <c r="RPH64" s="71"/>
      <c r="RPI64" s="71"/>
      <c r="RPJ64" s="71"/>
      <c r="RPK64" s="71"/>
      <c r="RPL64" s="71"/>
      <c r="RPM64" s="71"/>
      <c r="RPN64" s="71"/>
      <c r="RPO64" s="71"/>
      <c r="RPP64" s="71"/>
      <c r="RPQ64" s="71"/>
      <c r="RPR64" s="71"/>
      <c r="RPS64" s="71"/>
      <c r="RPT64" s="71"/>
      <c r="RPU64" s="71"/>
      <c r="RPV64" s="71"/>
      <c r="RPW64" s="71"/>
      <c r="RPX64" s="71"/>
      <c r="RPY64" s="71"/>
      <c r="RPZ64" s="71"/>
      <c r="RQA64" s="71"/>
      <c r="RQB64" s="71"/>
      <c r="RQC64" s="71"/>
      <c r="RQD64" s="71"/>
      <c r="RQE64" s="71"/>
      <c r="RQF64" s="71"/>
      <c r="RQG64" s="71"/>
      <c r="RQH64" s="71"/>
      <c r="RQI64" s="71"/>
      <c r="RQJ64" s="71"/>
      <c r="RQK64" s="71"/>
      <c r="RQL64" s="71"/>
      <c r="RQM64" s="71"/>
      <c r="RQN64" s="71"/>
      <c r="RQO64" s="71"/>
      <c r="RQP64" s="71"/>
      <c r="RQQ64" s="71"/>
      <c r="RQR64" s="71"/>
      <c r="RQS64" s="71"/>
      <c r="RQT64" s="71"/>
      <c r="RQU64" s="71"/>
      <c r="RQV64" s="71"/>
      <c r="RQW64" s="71"/>
      <c r="RQX64" s="71"/>
      <c r="RQY64" s="71"/>
      <c r="RQZ64" s="71"/>
      <c r="RRA64" s="71"/>
      <c r="RRB64" s="71"/>
      <c r="RRC64" s="71"/>
      <c r="RRD64" s="71"/>
      <c r="RRE64" s="71"/>
      <c r="RRF64" s="71"/>
      <c r="RRG64" s="71"/>
      <c r="RRH64" s="71"/>
      <c r="RRI64" s="71"/>
      <c r="RRJ64" s="71"/>
      <c r="RRK64" s="71"/>
      <c r="RRL64" s="71"/>
      <c r="RRM64" s="71"/>
      <c r="RRN64" s="71"/>
      <c r="RRO64" s="71"/>
      <c r="RRP64" s="71"/>
      <c r="RRQ64" s="71"/>
      <c r="RRR64" s="71"/>
      <c r="RRS64" s="71"/>
      <c r="RRT64" s="71"/>
      <c r="RRU64" s="71"/>
      <c r="RRV64" s="71"/>
      <c r="RRW64" s="71"/>
      <c r="RRX64" s="71"/>
      <c r="RRY64" s="71"/>
      <c r="RRZ64" s="71"/>
      <c r="RSA64" s="71"/>
      <c r="RSB64" s="71"/>
      <c r="RSC64" s="71"/>
      <c r="RSD64" s="71"/>
      <c r="RSE64" s="71"/>
      <c r="RSF64" s="71"/>
      <c r="RSG64" s="71"/>
      <c r="RSH64" s="71"/>
      <c r="RSI64" s="71"/>
      <c r="RSJ64" s="71"/>
      <c r="RSK64" s="71"/>
      <c r="RSL64" s="71"/>
      <c r="RSM64" s="71"/>
      <c r="RSN64" s="71"/>
      <c r="RSO64" s="71"/>
      <c r="RSP64" s="71"/>
      <c r="RSQ64" s="71"/>
      <c r="RSR64" s="71"/>
      <c r="RSS64" s="71"/>
      <c r="RST64" s="71"/>
      <c r="RSU64" s="71"/>
      <c r="RSV64" s="71"/>
      <c r="RSW64" s="71"/>
      <c r="RSX64" s="71"/>
      <c r="RSY64" s="71"/>
      <c r="RSZ64" s="71"/>
      <c r="RTA64" s="71"/>
      <c r="RTB64" s="71"/>
      <c r="RTC64" s="71"/>
      <c r="RTD64" s="71"/>
      <c r="RTE64" s="71"/>
      <c r="RTF64" s="71"/>
      <c r="RTG64" s="71"/>
      <c r="RTH64" s="71"/>
      <c r="RTI64" s="71"/>
      <c r="RTJ64" s="71"/>
      <c r="RTK64" s="71"/>
      <c r="RTL64" s="71"/>
      <c r="RTM64" s="71"/>
      <c r="RTN64" s="71"/>
      <c r="RTO64" s="71"/>
      <c r="RTP64" s="71"/>
      <c r="RTQ64" s="71"/>
      <c r="RTR64" s="71"/>
      <c r="RTS64" s="71"/>
      <c r="RTT64" s="71"/>
      <c r="RTU64" s="71"/>
      <c r="RTV64" s="71"/>
      <c r="RTW64" s="71"/>
      <c r="RTX64" s="71"/>
      <c r="RTY64" s="71"/>
      <c r="RTZ64" s="71"/>
      <c r="RUA64" s="71"/>
      <c r="RUB64" s="71"/>
      <c r="RUC64" s="71"/>
      <c r="RUD64" s="71"/>
      <c r="RUE64" s="71"/>
      <c r="RUF64" s="71"/>
      <c r="RUG64" s="71"/>
      <c r="RUH64" s="71"/>
      <c r="RUI64" s="71"/>
      <c r="RUJ64" s="71"/>
      <c r="RUK64" s="71"/>
      <c r="RUL64" s="71"/>
      <c r="RUM64" s="71"/>
      <c r="RUN64" s="71"/>
      <c r="RUO64" s="71"/>
      <c r="RUP64" s="71"/>
      <c r="RUQ64" s="71"/>
      <c r="RUR64" s="71"/>
      <c r="RUS64" s="71"/>
      <c r="RUT64" s="71"/>
      <c r="RUU64" s="71"/>
      <c r="RUV64" s="71"/>
      <c r="RUW64" s="71"/>
      <c r="RUX64" s="71"/>
      <c r="RUY64" s="71"/>
      <c r="RUZ64" s="71"/>
      <c r="RVA64" s="71"/>
      <c r="RVB64" s="71"/>
      <c r="RVC64" s="71"/>
      <c r="RVD64" s="71"/>
      <c r="RVE64" s="71"/>
      <c r="RVF64" s="71"/>
      <c r="RVG64" s="71"/>
      <c r="RVH64" s="71"/>
      <c r="RVI64" s="71"/>
      <c r="RVJ64" s="71"/>
      <c r="RVK64" s="71"/>
      <c r="RVL64" s="71"/>
      <c r="RVM64" s="71"/>
      <c r="RVN64" s="71"/>
      <c r="RVO64" s="71"/>
      <c r="RVP64" s="71"/>
      <c r="RVQ64" s="71"/>
      <c r="RVR64" s="71"/>
      <c r="RVS64" s="71"/>
      <c r="RVT64" s="71"/>
      <c r="RVU64" s="71"/>
      <c r="RVV64" s="71"/>
      <c r="RVW64" s="71"/>
      <c r="RVX64" s="71"/>
      <c r="RVY64" s="71"/>
      <c r="RVZ64" s="71"/>
      <c r="RWA64" s="71"/>
      <c r="RWB64" s="71"/>
      <c r="RWC64" s="71"/>
      <c r="RWD64" s="71"/>
      <c r="RWE64" s="71"/>
      <c r="RWF64" s="71"/>
      <c r="RWG64" s="71"/>
      <c r="RWH64" s="71"/>
      <c r="RWI64" s="71"/>
      <c r="RWJ64" s="71"/>
      <c r="RWK64" s="71"/>
      <c r="RWL64" s="71"/>
      <c r="RWM64" s="71"/>
      <c r="RWN64" s="71"/>
      <c r="RWO64" s="71"/>
      <c r="RWP64" s="71"/>
      <c r="RWQ64" s="71"/>
      <c r="RWR64" s="71"/>
      <c r="RWS64" s="71"/>
      <c r="RWT64" s="71"/>
      <c r="RWU64" s="71"/>
      <c r="RWV64" s="71"/>
      <c r="RWW64" s="71"/>
      <c r="RWX64" s="71"/>
      <c r="RWY64" s="71"/>
      <c r="RWZ64" s="71"/>
      <c r="RXA64" s="71"/>
      <c r="RXB64" s="71"/>
      <c r="RXC64" s="71"/>
      <c r="RXD64" s="71"/>
      <c r="RXE64" s="71"/>
      <c r="RXF64" s="71"/>
      <c r="RXG64" s="71"/>
      <c r="RXH64" s="71"/>
      <c r="RXI64" s="71"/>
      <c r="RXJ64" s="71"/>
      <c r="RXK64" s="71"/>
      <c r="RXL64" s="71"/>
      <c r="RXM64" s="71"/>
      <c r="RXN64" s="71"/>
      <c r="RXO64" s="71"/>
      <c r="RXP64" s="71"/>
      <c r="RXQ64" s="71"/>
      <c r="RXR64" s="71"/>
      <c r="RXS64" s="71"/>
      <c r="RXT64" s="71"/>
      <c r="RXU64" s="71"/>
      <c r="RXV64" s="71"/>
      <c r="RXW64" s="71"/>
      <c r="RXX64" s="71"/>
      <c r="RXY64" s="71"/>
      <c r="RXZ64" s="71"/>
      <c r="RYA64" s="71"/>
      <c r="RYB64" s="71"/>
      <c r="RYC64" s="71"/>
      <c r="RYD64" s="71"/>
      <c r="RYE64" s="71"/>
      <c r="RYF64" s="71"/>
      <c r="RYG64" s="71"/>
      <c r="RYH64" s="71"/>
      <c r="RYI64" s="71"/>
      <c r="RYJ64" s="71"/>
      <c r="RYK64" s="71"/>
      <c r="RYL64" s="71"/>
      <c r="RYM64" s="71"/>
      <c r="RYN64" s="71"/>
      <c r="RYO64" s="71"/>
      <c r="RYP64" s="71"/>
      <c r="RYQ64" s="71"/>
      <c r="RYR64" s="71"/>
      <c r="RYS64" s="71"/>
      <c r="RYT64" s="71"/>
      <c r="RYU64" s="71"/>
      <c r="RYV64" s="71"/>
      <c r="RYW64" s="71"/>
      <c r="RYX64" s="71"/>
      <c r="RYY64" s="71"/>
      <c r="RYZ64" s="71"/>
      <c r="RZA64" s="71"/>
      <c r="RZB64" s="71"/>
      <c r="RZC64" s="71"/>
      <c r="RZD64" s="71"/>
      <c r="RZE64" s="71"/>
      <c r="RZF64" s="71"/>
      <c r="RZG64" s="71"/>
      <c r="RZH64" s="71"/>
      <c r="RZI64" s="71"/>
      <c r="RZJ64" s="71"/>
      <c r="RZK64" s="71"/>
      <c r="RZL64" s="71"/>
      <c r="RZM64" s="71"/>
      <c r="RZN64" s="71"/>
      <c r="RZO64" s="71"/>
      <c r="RZP64" s="71"/>
      <c r="RZQ64" s="71"/>
      <c r="RZR64" s="71"/>
      <c r="RZS64" s="71"/>
      <c r="RZT64" s="71"/>
      <c r="RZU64" s="71"/>
      <c r="RZV64" s="71"/>
      <c r="RZW64" s="71"/>
      <c r="RZX64" s="71"/>
      <c r="RZY64" s="71"/>
      <c r="RZZ64" s="71"/>
      <c r="SAA64" s="71"/>
      <c r="SAB64" s="71"/>
      <c r="SAC64" s="71"/>
      <c r="SAD64" s="71"/>
      <c r="SAE64" s="71"/>
      <c r="SAF64" s="71"/>
      <c r="SAG64" s="71"/>
      <c r="SAH64" s="71"/>
      <c r="SAI64" s="71"/>
      <c r="SAJ64" s="71"/>
      <c r="SAK64" s="71"/>
      <c r="SAL64" s="71"/>
      <c r="SAM64" s="71"/>
      <c r="SAN64" s="71"/>
      <c r="SAO64" s="71"/>
      <c r="SAP64" s="71"/>
      <c r="SAQ64" s="71"/>
      <c r="SAR64" s="71"/>
      <c r="SAS64" s="71"/>
      <c r="SAT64" s="71"/>
      <c r="SAU64" s="71"/>
      <c r="SAV64" s="71"/>
      <c r="SAW64" s="71"/>
      <c r="SAX64" s="71"/>
      <c r="SAY64" s="71"/>
      <c r="SAZ64" s="71"/>
      <c r="SBA64" s="71"/>
      <c r="SBB64" s="71"/>
      <c r="SBC64" s="71"/>
      <c r="SBD64" s="71"/>
      <c r="SBE64" s="71"/>
      <c r="SBF64" s="71"/>
      <c r="SBG64" s="71"/>
      <c r="SBH64" s="71"/>
      <c r="SBI64" s="71"/>
      <c r="SBJ64" s="71"/>
      <c r="SBK64" s="71"/>
      <c r="SBL64" s="71"/>
      <c r="SBM64" s="71"/>
      <c r="SBN64" s="71"/>
      <c r="SBO64" s="71"/>
      <c r="SBP64" s="71"/>
      <c r="SBQ64" s="71"/>
      <c r="SBR64" s="71"/>
      <c r="SBS64" s="71"/>
      <c r="SBT64" s="71"/>
      <c r="SBU64" s="71"/>
      <c r="SBV64" s="71"/>
      <c r="SBW64" s="71"/>
      <c r="SBX64" s="71"/>
      <c r="SBY64" s="71"/>
      <c r="SBZ64" s="71"/>
      <c r="SCA64" s="71"/>
      <c r="SCB64" s="71"/>
      <c r="SCC64" s="71"/>
      <c r="SCD64" s="71"/>
      <c r="SCE64" s="71"/>
      <c r="SCF64" s="71"/>
      <c r="SCG64" s="71"/>
      <c r="SCH64" s="71"/>
      <c r="SCI64" s="71"/>
      <c r="SCJ64" s="71"/>
      <c r="SCK64" s="71"/>
      <c r="SCL64" s="71"/>
      <c r="SCM64" s="71"/>
      <c r="SCN64" s="71"/>
      <c r="SCO64" s="71"/>
      <c r="SCP64" s="71"/>
      <c r="SCQ64" s="71"/>
      <c r="SCR64" s="71"/>
      <c r="SCS64" s="71"/>
      <c r="SCT64" s="71"/>
      <c r="SCU64" s="71"/>
      <c r="SCV64" s="71"/>
      <c r="SCW64" s="71"/>
      <c r="SCX64" s="71"/>
      <c r="SCY64" s="71"/>
      <c r="SCZ64" s="71"/>
      <c r="SDA64" s="71"/>
      <c r="SDB64" s="71"/>
      <c r="SDC64" s="71"/>
      <c r="SDD64" s="71"/>
      <c r="SDE64" s="71"/>
      <c r="SDF64" s="71"/>
      <c r="SDG64" s="71"/>
      <c r="SDH64" s="71"/>
      <c r="SDI64" s="71"/>
      <c r="SDJ64" s="71"/>
      <c r="SDK64" s="71"/>
      <c r="SDL64" s="71"/>
      <c r="SDM64" s="71"/>
      <c r="SDN64" s="71"/>
      <c r="SDO64" s="71"/>
      <c r="SDP64" s="71"/>
      <c r="SDQ64" s="71"/>
      <c r="SDR64" s="71"/>
      <c r="SDS64" s="71"/>
      <c r="SDT64" s="71"/>
      <c r="SDU64" s="71"/>
      <c r="SDV64" s="71"/>
      <c r="SDW64" s="71"/>
      <c r="SDX64" s="71"/>
      <c r="SDY64" s="71"/>
      <c r="SDZ64" s="71"/>
      <c r="SEA64" s="71"/>
      <c r="SEB64" s="71"/>
      <c r="SEC64" s="71"/>
      <c r="SED64" s="71"/>
      <c r="SEE64" s="71"/>
      <c r="SEF64" s="71"/>
      <c r="SEG64" s="71"/>
      <c r="SEH64" s="71"/>
      <c r="SEI64" s="71"/>
      <c r="SEJ64" s="71"/>
      <c r="SEK64" s="71"/>
      <c r="SEL64" s="71"/>
      <c r="SEM64" s="71"/>
      <c r="SEN64" s="71"/>
      <c r="SEO64" s="71"/>
      <c r="SEP64" s="71"/>
      <c r="SEQ64" s="71"/>
      <c r="SER64" s="71"/>
      <c r="SES64" s="71"/>
      <c r="SET64" s="71"/>
      <c r="SEU64" s="71"/>
      <c r="SEV64" s="71"/>
      <c r="SEW64" s="71"/>
      <c r="SEX64" s="71"/>
      <c r="SEY64" s="71"/>
      <c r="SEZ64" s="71"/>
      <c r="SFA64" s="71"/>
      <c r="SFB64" s="71"/>
      <c r="SFC64" s="71"/>
      <c r="SFD64" s="71"/>
      <c r="SFE64" s="71"/>
      <c r="SFF64" s="71"/>
      <c r="SFG64" s="71"/>
      <c r="SFH64" s="71"/>
      <c r="SFI64" s="71"/>
      <c r="SFJ64" s="71"/>
      <c r="SFK64" s="71"/>
      <c r="SFL64" s="71"/>
      <c r="SFM64" s="71"/>
      <c r="SFN64" s="71"/>
      <c r="SFO64" s="71"/>
      <c r="SFP64" s="71"/>
      <c r="SFQ64" s="71"/>
      <c r="SFR64" s="71"/>
      <c r="SFS64" s="71"/>
      <c r="SFT64" s="71"/>
      <c r="SFU64" s="71"/>
      <c r="SFV64" s="71"/>
      <c r="SFW64" s="71"/>
      <c r="SFX64" s="71"/>
      <c r="SFY64" s="71"/>
      <c r="SFZ64" s="71"/>
      <c r="SGA64" s="71"/>
      <c r="SGB64" s="71"/>
      <c r="SGC64" s="71"/>
      <c r="SGD64" s="71"/>
      <c r="SGE64" s="71"/>
      <c r="SGF64" s="71"/>
      <c r="SGG64" s="71"/>
      <c r="SGH64" s="71"/>
      <c r="SGI64" s="71"/>
      <c r="SGJ64" s="71"/>
      <c r="SGK64" s="71"/>
      <c r="SGL64" s="71"/>
      <c r="SGM64" s="71"/>
      <c r="SGN64" s="71"/>
      <c r="SGO64" s="71"/>
      <c r="SGP64" s="71"/>
      <c r="SGQ64" s="71"/>
      <c r="SGR64" s="71"/>
      <c r="SGS64" s="71"/>
      <c r="SGT64" s="71"/>
      <c r="SGU64" s="71"/>
      <c r="SGV64" s="71"/>
      <c r="SGW64" s="71"/>
      <c r="SGX64" s="71"/>
      <c r="SGY64" s="71"/>
      <c r="SGZ64" s="71"/>
      <c r="SHA64" s="71"/>
      <c r="SHB64" s="71"/>
      <c r="SHC64" s="71"/>
      <c r="SHD64" s="71"/>
      <c r="SHE64" s="71"/>
      <c r="SHF64" s="71"/>
      <c r="SHG64" s="71"/>
      <c r="SHH64" s="71"/>
      <c r="SHI64" s="71"/>
      <c r="SHJ64" s="71"/>
      <c r="SHK64" s="71"/>
      <c r="SHL64" s="71"/>
      <c r="SHM64" s="71"/>
      <c r="SHN64" s="71"/>
      <c r="SHO64" s="71"/>
      <c r="SHP64" s="71"/>
      <c r="SHQ64" s="71"/>
      <c r="SHR64" s="71"/>
      <c r="SHS64" s="71"/>
      <c r="SHT64" s="71"/>
      <c r="SHU64" s="71"/>
      <c r="SHV64" s="71"/>
      <c r="SHW64" s="71"/>
      <c r="SHX64" s="71"/>
      <c r="SHY64" s="71"/>
      <c r="SHZ64" s="71"/>
      <c r="SIA64" s="71"/>
      <c r="SIB64" s="71"/>
      <c r="SIC64" s="71"/>
      <c r="SID64" s="71"/>
      <c r="SIE64" s="71"/>
      <c r="SIF64" s="71"/>
      <c r="SIG64" s="71"/>
      <c r="SIH64" s="71"/>
      <c r="SII64" s="71"/>
      <c r="SIJ64" s="71"/>
      <c r="SIK64" s="71"/>
      <c r="SIL64" s="71"/>
      <c r="SIM64" s="71"/>
      <c r="SIN64" s="71"/>
      <c r="SIO64" s="71"/>
      <c r="SIP64" s="71"/>
      <c r="SIQ64" s="71"/>
      <c r="SIR64" s="71"/>
      <c r="SIS64" s="71"/>
      <c r="SIT64" s="71"/>
      <c r="SIU64" s="71"/>
      <c r="SIV64" s="71"/>
      <c r="SIW64" s="71"/>
      <c r="SIX64" s="71"/>
      <c r="SIY64" s="71"/>
      <c r="SIZ64" s="71"/>
      <c r="SJA64" s="71"/>
      <c r="SJB64" s="71"/>
      <c r="SJC64" s="71"/>
      <c r="SJD64" s="71"/>
      <c r="SJE64" s="71"/>
      <c r="SJF64" s="71"/>
      <c r="SJG64" s="71"/>
      <c r="SJH64" s="71"/>
      <c r="SJI64" s="71"/>
      <c r="SJJ64" s="71"/>
      <c r="SJK64" s="71"/>
      <c r="SJL64" s="71"/>
      <c r="SJM64" s="71"/>
      <c r="SJN64" s="71"/>
      <c r="SJO64" s="71"/>
      <c r="SJP64" s="71"/>
      <c r="SJQ64" s="71"/>
      <c r="SJR64" s="71"/>
      <c r="SJS64" s="71"/>
      <c r="SJT64" s="71"/>
      <c r="SJU64" s="71"/>
      <c r="SJV64" s="71"/>
      <c r="SJW64" s="71"/>
      <c r="SJX64" s="71"/>
      <c r="SJY64" s="71"/>
      <c r="SJZ64" s="71"/>
      <c r="SKA64" s="71"/>
      <c r="SKB64" s="71"/>
      <c r="SKC64" s="71"/>
      <c r="SKD64" s="71"/>
      <c r="SKE64" s="71"/>
      <c r="SKF64" s="71"/>
      <c r="SKG64" s="71"/>
      <c r="SKH64" s="71"/>
      <c r="SKI64" s="71"/>
      <c r="SKJ64" s="71"/>
      <c r="SKK64" s="71"/>
      <c r="SKL64" s="71"/>
      <c r="SKM64" s="71"/>
      <c r="SKN64" s="71"/>
      <c r="SKO64" s="71"/>
      <c r="SKP64" s="71"/>
      <c r="SKQ64" s="71"/>
      <c r="SKR64" s="71"/>
      <c r="SKS64" s="71"/>
      <c r="SKT64" s="71"/>
      <c r="SKU64" s="71"/>
      <c r="SKV64" s="71"/>
      <c r="SKW64" s="71"/>
      <c r="SKX64" s="71"/>
      <c r="SKY64" s="71"/>
      <c r="SKZ64" s="71"/>
      <c r="SLA64" s="71"/>
      <c r="SLB64" s="71"/>
      <c r="SLC64" s="71"/>
      <c r="SLD64" s="71"/>
      <c r="SLE64" s="71"/>
      <c r="SLF64" s="71"/>
      <c r="SLG64" s="71"/>
      <c r="SLH64" s="71"/>
      <c r="SLI64" s="71"/>
      <c r="SLJ64" s="71"/>
      <c r="SLK64" s="71"/>
      <c r="SLL64" s="71"/>
      <c r="SLM64" s="71"/>
      <c r="SLN64" s="71"/>
      <c r="SLO64" s="71"/>
      <c r="SLP64" s="71"/>
      <c r="SLQ64" s="71"/>
      <c r="SLR64" s="71"/>
      <c r="SLS64" s="71"/>
      <c r="SLT64" s="71"/>
      <c r="SLU64" s="71"/>
      <c r="SLV64" s="71"/>
      <c r="SLW64" s="71"/>
      <c r="SLX64" s="71"/>
      <c r="SLY64" s="71"/>
      <c r="SLZ64" s="71"/>
      <c r="SMA64" s="71"/>
      <c r="SMB64" s="71"/>
      <c r="SMC64" s="71"/>
      <c r="SMD64" s="71"/>
      <c r="SME64" s="71"/>
      <c r="SMF64" s="71"/>
      <c r="SMG64" s="71"/>
      <c r="SMH64" s="71"/>
      <c r="SMI64" s="71"/>
      <c r="SMJ64" s="71"/>
      <c r="SMK64" s="71"/>
      <c r="SML64" s="71"/>
      <c r="SMM64" s="71"/>
      <c r="SMN64" s="71"/>
      <c r="SMO64" s="71"/>
      <c r="SMP64" s="71"/>
      <c r="SMQ64" s="71"/>
      <c r="SMR64" s="71"/>
      <c r="SMS64" s="71"/>
      <c r="SMT64" s="71"/>
      <c r="SMU64" s="71"/>
      <c r="SMV64" s="71"/>
      <c r="SMW64" s="71"/>
      <c r="SMX64" s="71"/>
      <c r="SMY64" s="71"/>
      <c r="SMZ64" s="71"/>
      <c r="SNA64" s="71"/>
      <c r="SNB64" s="71"/>
      <c r="SNC64" s="71"/>
      <c r="SND64" s="71"/>
      <c r="SNE64" s="71"/>
      <c r="SNF64" s="71"/>
      <c r="SNG64" s="71"/>
      <c r="SNH64" s="71"/>
      <c r="SNI64" s="71"/>
      <c r="SNJ64" s="71"/>
      <c r="SNK64" s="71"/>
      <c r="SNL64" s="71"/>
      <c r="SNM64" s="71"/>
      <c r="SNN64" s="71"/>
      <c r="SNO64" s="71"/>
      <c r="SNP64" s="71"/>
      <c r="SNQ64" s="71"/>
      <c r="SNR64" s="71"/>
      <c r="SNS64" s="71"/>
      <c r="SNT64" s="71"/>
      <c r="SNU64" s="71"/>
      <c r="SNV64" s="71"/>
      <c r="SNW64" s="71"/>
      <c r="SNX64" s="71"/>
      <c r="SNY64" s="71"/>
      <c r="SNZ64" s="71"/>
      <c r="SOA64" s="71"/>
      <c r="SOB64" s="71"/>
      <c r="SOC64" s="71"/>
      <c r="SOD64" s="71"/>
      <c r="SOE64" s="71"/>
      <c r="SOF64" s="71"/>
      <c r="SOG64" s="71"/>
      <c r="SOH64" s="71"/>
      <c r="SOI64" s="71"/>
      <c r="SOJ64" s="71"/>
      <c r="SOK64" s="71"/>
      <c r="SOL64" s="71"/>
      <c r="SOM64" s="71"/>
      <c r="SON64" s="71"/>
      <c r="SOO64" s="71"/>
      <c r="SOP64" s="71"/>
      <c r="SOQ64" s="71"/>
      <c r="SOR64" s="71"/>
      <c r="SOS64" s="71"/>
      <c r="SOT64" s="71"/>
      <c r="SOU64" s="71"/>
      <c r="SOV64" s="71"/>
      <c r="SOW64" s="71"/>
      <c r="SOX64" s="71"/>
      <c r="SOY64" s="71"/>
      <c r="SOZ64" s="71"/>
      <c r="SPA64" s="71"/>
      <c r="SPB64" s="71"/>
      <c r="SPC64" s="71"/>
      <c r="SPD64" s="71"/>
      <c r="SPE64" s="71"/>
      <c r="SPF64" s="71"/>
      <c r="SPG64" s="71"/>
      <c r="SPH64" s="71"/>
      <c r="SPI64" s="71"/>
      <c r="SPJ64" s="71"/>
      <c r="SPK64" s="71"/>
      <c r="SPL64" s="71"/>
      <c r="SPM64" s="71"/>
      <c r="SPN64" s="71"/>
      <c r="SPO64" s="71"/>
      <c r="SPP64" s="71"/>
      <c r="SPQ64" s="71"/>
      <c r="SPR64" s="71"/>
      <c r="SPS64" s="71"/>
      <c r="SPT64" s="71"/>
      <c r="SPU64" s="71"/>
      <c r="SPV64" s="71"/>
      <c r="SPW64" s="71"/>
      <c r="SPX64" s="71"/>
      <c r="SPY64" s="71"/>
      <c r="SPZ64" s="71"/>
      <c r="SQA64" s="71"/>
      <c r="SQB64" s="71"/>
      <c r="SQC64" s="71"/>
      <c r="SQD64" s="71"/>
      <c r="SQE64" s="71"/>
      <c r="SQF64" s="71"/>
      <c r="SQG64" s="71"/>
      <c r="SQH64" s="71"/>
      <c r="SQI64" s="71"/>
      <c r="SQJ64" s="71"/>
      <c r="SQK64" s="71"/>
      <c r="SQL64" s="71"/>
      <c r="SQM64" s="71"/>
      <c r="SQN64" s="71"/>
      <c r="SQO64" s="71"/>
      <c r="SQP64" s="71"/>
      <c r="SQQ64" s="71"/>
      <c r="SQR64" s="71"/>
      <c r="SQS64" s="71"/>
      <c r="SQT64" s="71"/>
      <c r="SQU64" s="71"/>
      <c r="SQV64" s="71"/>
      <c r="SQW64" s="71"/>
      <c r="SQX64" s="71"/>
      <c r="SQY64" s="71"/>
      <c r="SQZ64" s="71"/>
      <c r="SRA64" s="71"/>
      <c r="SRB64" s="71"/>
      <c r="SRC64" s="71"/>
      <c r="SRD64" s="71"/>
      <c r="SRE64" s="71"/>
      <c r="SRF64" s="71"/>
      <c r="SRG64" s="71"/>
      <c r="SRH64" s="71"/>
      <c r="SRI64" s="71"/>
      <c r="SRJ64" s="71"/>
      <c r="SRK64" s="71"/>
      <c r="SRL64" s="71"/>
      <c r="SRM64" s="71"/>
      <c r="SRN64" s="71"/>
      <c r="SRO64" s="71"/>
      <c r="SRP64" s="71"/>
      <c r="SRQ64" s="71"/>
      <c r="SRR64" s="71"/>
      <c r="SRS64" s="71"/>
      <c r="SRT64" s="71"/>
      <c r="SRU64" s="71"/>
      <c r="SRV64" s="71"/>
      <c r="SRW64" s="71"/>
      <c r="SRX64" s="71"/>
      <c r="SRY64" s="71"/>
      <c r="SRZ64" s="71"/>
      <c r="SSA64" s="71"/>
      <c r="SSB64" s="71"/>
      <c r="SSC64" s="71"/>
      <c r="SSD64" s="71"/>
      <c r="SSE64" s="71"/>
      <c r="SSF64" s="71"/>
      <c r="SSG64" s="71"/>
      <c r="SSH64" s="71"/>
      <c r="SSI64" s="71"/>
      <c r="SSJ64" s="71"/>
      <c r="SSK64" s="71"/>
      <c r="SSL64" s="71"/>
      <c r="SSM64" s="71"/>
      <c r="SSN64" s="71"/>
      <c r="SSO64" s="71"/>
      <c r="SSP64" s="71"/>
      <c r="SSQ64" s="71"/>
      <c r="SSR64" s="71"/>
      <c r="SSS64" s="71"/>
      <c r="SST64" s="71"/>
      <c r="SSU64" s="71"/>
      <c r="SSV64" s="71"/>
      <c r="SSW64" s="71"/>
      <c r="SSX64" s="71"/>
      <c r="SSY64" s="71"/>
      <c r="SSZ64" s="71"/>
      <c r="STA64" s="71"/>
      <c r="STB64" s="71"/>
      <c r="STC64" s="71"/>
      <c r="STD64" s="71"/>
      <c r="STE64" s="71"/>
      <c r="STF64" s="71"/>
      <c r="STG64" s="71"/>
      <c r="STH64" s="71"/>
      <c r="STI64" s="71"/>
      <c r="STJ64" s="71"/>
      <c r="STK64" s="71"/>
      <c r="STL64" s="71"/>
      <c r="STM64" s="71"/>
      <c r="STN64" s="71"/>
      <c r="STO64" s="71"/>
      <c r="STP64" s="71"/>
      <c r="STQ64" s="71"/>
      <c r="STR64" s="71"/>
      <c r="STS64" s="71"/>
      <c r="STT64" s="71"/>
      <c r="STU64" s="71"/>
      <c r="STV64" s="71"/>
      <c r="STW64" s="71"/>
      <c r="STX64" s="71"/>
      <c r="STY64" s="71"/>
      <c r="STZ64" s="71"/>
      <c r="SUA64" s="71"/>
      <c r="SUB64" s="71"/>
      <c r="SUC64" s="71"/>
      <c r="SUD64" s="71"/>
      <c r="SUE64" s="71"/>
      <c r="SUF64" s="71"/>
      <c r="SUG64" s="71"/>
      <c r="SUH64" s="71"/>
      <c r="SUI64" s="71"/>
      <c r="SUJ64" s="71"/>
      <c r="SUK64" s="71"/>
      <c r="SUL64" s="71"/>
      <c r="SUM64" s="71"/>
      <c r="SUN64" s="71"/>
      <c r="SUO64" s="71"/>
      <c r="SUP64" s="71"/>
      <c r="SUQ64" s="71"/>
      <c r="SUR64" s="71"/>
      <c r="SUS64" s="71"/>
      <c r="SUT64" s="71"/>
      <c r="SUU64" s="71"/>
      <c r="SUV64" s="71"/>
      <c r="SUW64" s="71"/>
      <c r="SUX64" s="71"/>
      <c r="SUY64" s="71"/>
      <c r="SUZ64" s="71"/>
      <c r="SVA64" s="71"/>
      <c r="SVB64" s="71"/>
      <c r="SVC64" s="71"/>
      <c r="SVD64" s="71"/>
      <c r="SVE64" s="71"/>
      <c r="SVF64" s="71"/>
      <c r="SVG64" s="71"/>
      <c r="SVH64" s="71"/>
      <c r="SVI64" s="71"/>
      <c r="SVJ64" s="71"/>
      <c r="SVK64" s="71"/>
      <c r="SVL64" s="71"/>
      <c r="SVM64" s="71"/>
      <c r="SVN64" s="71"/>
      <c r="SVO64" s="71"/>
      <c r="SVP64" s="71"/>
      <c r="SVQ64" s="71"/>
      <c r="SVR64" s="71"/>
      <c r="SVS64" s="71"/>
      <c r="SVT64" s="71"/>
      <c r="SVU64" s="71"/>
      <c r="SVV64" s="71"/>
      <c r="SVW64" s="71"/>
      <c r="SVX64" s="71"/>
      <c r="SVY64" s="71"/>
      <c r="SVZ64" s="71"/>
      <c r="SWA64" s="71"/>
      <c r="SWB64" s="71"/>
      <c r="SWC64" s="71"/>
      <c r="SWD64" s="71"/>
      <c r="SWE64" s="71"/>
      <c r="SWF64" s="71"/>
      <c r="SWG64" s="71"/>
      <c r="SWH64" s="71"/>
      <c r="SWI64" s="71"/>
      <c r="SWJ64" s="71"/>
      <c r="SWK64" s="71"/>
      <c r="SWL64" s="71"/>
      <c r="SWM64" s="71"/>
      <c r="SWN64" s="71"/>
      <c r="SWO64" s="71"/>
      <c r="SWP64" s="71"/>
      <c r="SWQ64" s="71"/>
      <c r="SWR64" s="71"/>
      <c r="SWS64" s="71"/>
      <c r="SWT64" s="71"/>
      <c r="SWU64" s="71"/>
      <c r="SWV64" s="71"/>
      <c r="SWW64" s="71"/>
      <c r="SWX64" s="71"/>
      <c r="SWY64" s="71"/>
      <c r="SWZ64" s="71"/>
      <c r="SXA64" s="71"/>
      <c r="SXB64" s="71"/>
      <c r="SXC64" s="71"/>
      <c r="SXD64" s="71"/>
      <c r="SXE64" s="71"/>
      <c r="SXF64" s="71"/>
      <c r="SXG64" s="71"/>
      <c r="SXH64" s="71"/>
      <c r="SXI64" s="71"/>
      <c r="SXJ64" s="71"/>
      <c r="SXK64" s="71"/>
      <c r="SXL64" s="71"/>
      <c r="SXM64" s="71"/>
      <c r="SXN64" s="71"/>
      <c r="SXO64" s="71"/>
      <c r="SXP64" s="71"/>
      <c r="SXQ64" s="71"/>
      <c r="SXR64" s="71"/>
      <c r="SXS64" s="71"/>
      <c r="SXT64" s="71"/>
      <c r="SXU64" s="71"/>
      <c r="SXV64" s="71"/>
      <c r="SXW64" s="71"/>
      <c r="SXX64" s="71"/>
      <c r="SXY64" s="71"/>
      <c r="SXZ64" s="71"/>
      <c r="SYA64" s="71"/>
      <c r="SYB64" s="71"/>
      <c r="SYC64" s="71"/>
      <c r="SYD64" s="71"/>
      <c r="SYE64" s="71"/>
      <c r="SYF64" s="71"/>
      <c r="SYG64" s="71"/>
      <c r="SYH64" s="71"/>
      <c r="SYI64" s="71"/>
      <c r="SYJ64" s="71"/>
      <c r="SYK64" s="71"/>
      <c r="SYL64" s="71"/>
      <c r="SYM64" s="71"/>
      <c r="SYN64" s="71"/>
      <c r="SYO64" s="71"/>
      <c r="SYP64" s="71"/>
      <c r="SYQ64" s="71"/>
      <c r="SYR64" s="71"/>
      <c r="SYS64" s="71"/>
      <c r="SYT64" s="71"/>
      <c r="SYU64" s="71"/>
      <c r="SYV64" s="71"/>
      <c r="SYW64" s="71"/>
      <c r="SYX64" s="71"/>
      <c r="SYY64" s="71"/>
      <c r="SYZ64" s="71"/>
      <c r="SZA64" s="71"/>
      <c r="SZB64" s="71"/>
      <c r="SZC64" s="71"/>
      <c r="SZD64" s="71"/>
      <c r="SZE64" s="71"/>
      <c r="SZF64" s="71"/>
      <c r="SZG64" s="71"/>
      <c r="SZH64" s="71"/>
      <c r="SZI64" s="71"/>
      <c r="SZJ64" s="71"/>
      <c r="SZK64" s="71"/>
      <c r="SZL64" s="71"/>
      <c r="SZM64" s="71"/>
      <c r="SZN64" s="71"/>
      <c r="SZO64" s="71"/>
      <c r="SZP64" s="71"/>
      <c r="SZQ64" s="71"/>
      <c r="SZR64" s="71"/>
      <c r="SZS64" s="71"/>
      <c r="SZT64" s="71"/>
      <c r="SZU64" s="71"/>
      <c r="SZV64" s="71"/>
      <c r="SZW64" s="71"/>
      <c r="SZX64" s="71"/>
      <c r="SZY64" s="71"/>
      <c r="SZZ64" s="71"/>
      <c r="TAA64" s="71"/>
      <c r="TAB64" s="71"/>
      <c r="TAC64" s="71"/>
      <c r="TAD64" s="71"/>
      <c r="TAE64" s="71"/>
      <c r="TAF64" s="71"/>
      <c r="TAG64" s="71"/>
      <c r="TAH64" s="71"/>
      <c r="TAI64" s="71"/>
      <c r="TAJ64" s="71"/>
      <c r="TAK64" s="71"/>
      <c r="TAL64" s="71"/>
      <c r="TAM64" s="71"/>
      <c r="TAN64" s="71"/>
      <c r="TAO64" s="71"/>
      <c r="TAP64" s="71"/>
      <c r="TAQ64" s="71"/>
      <c r="TAR64" s="71"/>
      <c r="TAS64" s="71"/>
      <c r="TAT64" s="71"/>
      <c r="TAU64" s="71"/>
      <c r="TAV64" s="71"/>
      <c r="TAW64" s="71"/>
      <c r="TAX64" s="71"/>
      <c r="TAY64" s="71"/>
      <c r="TAZ64" s="71"/>
      <c r="TBA64" s="71"/>
      <c r="TBB64" s="71"/>
      <c r="TBC64" s="71"/>
      <c r="TBD64" s="71"/>
      <c r="TBE64" s="71"/>
      <c r="TBF64" s="71"/>
      <c r="TBG64" s="71"/>
      <c r="TBH64" s="71"/>
      <c r="TBI64" s="71"/>
      <c r="TBJ64" s="71"/>
      <c r="TBK64" s="71"/>
      <c r="TBL64" s="71"/>
      <c r="TBM64" s="71"/>
      <c r="TBN64" s="71"/>
      <c r="TBO64" s="71"/>
      <c r="TBP64" s="71"/>
      <c r="TBQ64" s="71"/>
      <c r="TBR64" s="71"/>
      <c r="TBS64" s="71"/>
      <c r="TBT64" s="71"/>
      <c r="TBU64" s="71"/>
      <c r="TBV64" s="71"/>
      <c r="TBW64" s="71"/>
      <c r="TBX64" s="71"/>
      <c r="TBY64" s="71"/>
      <c r="TBZ64" s="71"/>
      <c r="TCA64" s="71"/>
      <c r="TCB64" s="71"/>
      <c r="TCC64" s="71"/>
      <c r="TCD64" s="71"/>
      <c r="TCE64" s="71"/>
      <c r="TCF64" s="71"/>
      <c r="TCG64" s="71"/>
      <c r="TCH64" s="71"/>
      <c r="TCI64" s="71"/>
      <c r="TCJ64" s="71"/>
      <c r="TCK64" s="71"/>
      <c r="TCL64" s="71"/>
      <c r="TCM64" s="71"/>
      <c r="TCN64" s="71"/>
      <c r="TCO64" s="71"/>
      <c r="TCP64" s="71"/>
      <c r="TCQ64" s="71"/>
      <c r="TCR64" s="71"/>
      <c r="TCS64" s="71"/>
      <c r="TCT64" s="71"/>
      <c r="TCU64" s="71"/>
      <c r="TCV64" s="71"/>
      <c r="TCW64" s="71"/>
      <c r="TCX64" s="71"/>
      <c r="TCY64" s="71"/>
      <c r="TCZ64" s="71"/>
      <c r="TDA64" s="71"/>
      <c r="TDB64" s="71"/>
      <c r="TDC64" s="71"/>
      <c r="TDD64" s="71"/>
      <c r="TDE64" s="71"/>
      <c r="TDF64" s="71"/>
      <c r="TDG64" s="71"/>
      <c r="TDH64" s="71"/>
      <c r="TDI64" s="71"/>
      <c r="TDJ64" s="71"/>
      <c r="TDK64" s="71"/>
      <c r="TDL64" s="71"/>
      <c r="TDM64" s="71"/>
      <c r="TDN64" s="71"/>
      <c r="TDO64" s="71"/>
      <c r="TDP64" s="71"/>
      <c r="TDQ64" s="71"/>
      <c r="TDR64" s="71"/>
      <c r="TDS64" s="71"/>
      <c r="TDT64" s="71"/>
      <c r="TDU64" s="71"/>
      <c r="TDV64" s="71"/>
      <c r="TDW64" s="71"/>
      <c r="TDX64" s="71"/>
      <c r="TDY64" s="71"/>
      <c r="TDZ64" s="71"/>
      <c r="TEA64" s="71"/>
      <c r="TEB64" s="71"/>
      <c r="TEC64" s="71"/>
      <c r="TED64" s="71"/>
      <c r="TEE64" s="71"/>
      <c r="TEF64" s="71"/>
      <c r="TEG64" s="71"/>
      <c r="TEH64" s="71"/>
      <c r="TEI64" s="71"/>
      <c r="TEJ64" s="71"/>
      <c r="TEK64" s="71"/>
      <c r="TEL64" s="71"/>
      <c r="TEM64" s="71"/>
      <c r="TEN64" s="71"/>
      <c r="TEO64" s="71"/>
      <c r="TEP64" s="71"/>
      <c r="TEQ64" s="71"/>
      <c r="TER64" s="71"/>
      <c r="TES64" s="71"/>
      <c r="TET64" s="71"/>
      <c r="TEU64" s="71"/>
      <c r="TEV64" s="71"/>
      <c r="TEW64" s="71"/>
      <c r="TEX64" s="71"/>
      <c r="TEY64" s="71"/>
      <c r="TEZ64" s="71"/>
      <c r="TFA64" s="71"/>
      <c r="TFB64" s="71"/>
      <c r="TFC64" s="71"/>
      <c r="TFD64" s="71"/>
      <c r="TFE64" s="71"/>
      <c r="TFF64" s="71"/>
      <c r="TFG64" s="71"/>
      <c r="TFH64" s="71"/>
      <c r="TFI64" s="71"/>
      <c r="TFJ64" s="71"/>
      <c r="TFK64" s="71"/>
      <c r="TFL64" s="71"/>
      <c r="TFM64" s="71"/>
      <c r="TFN64" s="71"/>
      <c r="TFO64" s="71"/>
      <c r="TFP64" s="71"/>
      <c r="TFQ64" s="71"/>
      <c r="TFR64" s="71"/>
      <c r="TFS64" s="71"/>
      <c r="TFT64" s="71"/>
      <c r="TFU64" s="71"/>
      <c r="TFV64" s="71"/>
      <c r="TFW64" s="71"/>
      <c r="TFX64" s="71"/>
      <c r="TFY64" s="71"/>
      <c r="TFZ64" s="71"/>
      <c r="TGA64" s="71"/>
      <c r="TGB64" s="71"/>
      <c r="TGC64" s="71"/>
      <c r="TGD64" s="71"/>
      <c r="TGE64" s="71"/>
      <c r="TGF64" s="71"/>
      <c r="TGG64" s="71"/>
      <c r="TGH64" s="71"/>
      <c r="TGI64" s="71"/>
      <c r="TGJ64" s="71"/>
      <c r="TGK64" s="71"/>
      <c r="TGL64" s="71"/>
      <c r="TGM64" s="71"/>
      <c r="TGN64" s="71"/>
      <c r="TGO64" s="71"/>
      <c r="TGP64" s="71"/>
      <c r="TGQ64" s="71"/>
      <c r="TGR64" s="71"/>
      <c r="TGS64" s="71"/>
      <c r="TGT64" s="71"/>
      <c r="TGU64" s="71"/>
      <c r="TGV64" s="71"/>
      <c r="TGW64" s="71"/>
      <c r="TGX64" s="71"/>
      <c r="TGY64" s="71"/>
      <c r="TGZ64" s="71"/>
      <c r="THA64" s="71"/>
      <c r="THB64" s="71"/>
      <c r="THC64" s="71"/>
      <c r="THD64" s="71"/>
      <c r="THE64" s="71"/>
      <c r="THF64" s="71"/>
      <c r="THG64" s="71"/>
      <c r="THH64" s="71"/>
      <c r="THI64" s="71"/>
      <c r="THJ64" s="71"/>
      <c r="THK64" s="71"/>
      <c r="THL64" s="71"/>
      <c r="THM64" s="71"/>
      <c r="THN64" s="71"/>
      <c r="THO64" s="71"/>
      <c r="THP64" s="71"/>
      <c r="THQ64" s="71"/>
      <c r="THR64" s="71"/>
      <c r="THS64" s="71"/>
      <c r="THT64" s="71"/>
      <c r="THU64" s="71"/>
      <c r="THV64" s="71"/>
      <c r="THW64" s="71"/>
      <c r="THX64" s="71"/>
      <c r="THY64" s="71"/>
      <c r="THZ64" s="71"/>
      <c r="TIA64" s="71"/>
      <c r="TIB64" s="71"/>
      <c r="TIC64" s="71"/>
      <c r="TID64" s="71"/>
      <c r="TIE64" s="71"/>
      <c r="TIF64" s="71"/>
      <c r="TIG64" s="71"/>
      <c r="TIH64" s="71"/>
      <c r="TII64" s="71"/>
      <c r="TIJ64" s="71"/>
      <c r="TIK64" s="71"/>
      <c r="TIL64" s="71"/>
      <c r="TIM64" s="71"/>
      <c r="TIN64" s="71"/>
      <c r="TIO64" s="71"/>
      <c r="TIP64" s="71"/>
      <c r="TIQ64" s="71"/>
      <c r="TIR64" s="71"/>
      <c r="TIS64" s="71"/>
      <c r="TIT64" s="71"/>
      <c r="TIU64" s="71"/>
      <c r="TIV64" s="71"/>
      <c r="TIW64" s="71"/>
      <c r="TIX64" s="71"/>
      <c r="TIY64" s="71"/>
      <c r="TIZ64" s="71"/>
      <c r="TJA64" s="71"/>
      <c r="TJB64" s="71"/>
      <c r="TJC64" s="71"/>
      <c r="TJD64" s="71"/>
      <c r="TJE64" s="71"/>
      <c r="TJF64" s="71"/>
      <c r="TJG64" s="71"/>
      <c r="TJH64" s="71"/>
      <c r="TJI64" s="71"/>
      <c r="TJJ64" s="71"/>
      <c r="TJK64" s="71"/>
      <c r="TJL64" s="71"/>
      <c r="TJM64" s="71"/>
      <c r="TJN64" s="71"/>
      <c r="TJO64" s="71"/>
      <c r="TJP64" s="71"/>
      <c r="TJQ64" s="71"/>
      <c r="TJR64" s="71"/>
      <c r="TJS64" s="71"/>
      <c r="TJT64" s="71"/>
      <c r="TJU64" s="71"/>
      <c r="TJV64" s="71"/>
      <c r="TJW64" s="71"/>
      <c r="TJX64" s="71"/>
      <c r="TJY64" s="71"/>
      <c r="TJZ64" s="71"/>
      <c r="TKA64" s="71"/>
      <c r="TKB64" s="71"/>
      <c r="TKC64" s="71"/>
      <c r="TKD64" s="71"/>
      <c r="TKE64" s="71"/>
      <c r="TKF64" s="71"/>
      <c r="TKG64" s="71"/>
      <c r="TKH64" s="71"/>
      <c r="TKI64" s="71"/>
      <c r="TKJ64" s="71"/>
      <c r="TKK64" s="71"/>
      <c r="TKL64" s="71"/>
      <c r="TKM64" s="71"/>
      <c r="TKN64" s="71"/>
      <c r="TKO64" s="71"/>
      <c r="TKP64" s="71"/>
      <c r="TKQ64" s="71"/>
      <c r="TKR64" s="71"/>
      <c r="TKS64" s="71"/>
      <c r="TKT64" s="71"/>
      <c r="TKU64" s="71"/>
      <c r="TKV64" s="71"/>
      <c r="TKW64" s="71"/>
      <c r="TKX64" s="71"/>
      <c r="TKY64" s="71"/>
      <c r="TKZ64" s="71"/>
      <c r="TLA64" s="71"/>
      <c r="TLB64" s="71"/>
      <c r="TLC64" s="71"/>
      <c r="TLD64" s="71"/>
      <c r="TLE64" s="71"/>
      <c r="TLF64" s="71"/>
      <c r="TLG64" s="71"/>
      <c r="TLH64" s="71"/>
      <c r="TLI64" s="71"/>
      <c r="TLJ64" s="71"/>
      <c r="TLK64" s="71"/>
      <c r="TLL64" s="71"/>
      <c r="TLM64" s="71"/>
      <c r="TLN64" s="71"/>
      <c r="TLO64" s="71"/>
      <c r="TLP64" s="71"/>
      <c r="TLQ64" s="71"/>
      <c r="TLR64" s="71"/>
      <c r="TLS64" s="71"/>
      <c r="TLT64" s="71"/>
      <c r="TLU64" s="71"/>
      <c r="TLV64" s="71"/>
      <c r="TLW64" s="71"/>
      <c r="TLX64" s="71"/>
      <c r="TLY64" s="71"/>
      <c r="TLZ64" s="71"/>
      <c r="TMA64" s="71"/>
      <c r="TMB64" s="71"/>
      <c r="TMC64" s="71"/>
      <c r="TMD64" s="71"/>
      <c r="TME64" s="71"/>
      <c r="TMF64" s="71"/>
      <c r="TMG64" s="71"/>
      <c r="TMH64" s="71"/>
      <c r="TMI64" s="71"/>
      <c r="TMJ64" s="71"/>
      <c r="TMK64" s="71"/>
      <c r="TML64" s="71"/>
      <c r="TMM64" s="71"/>
      <c r="TMN64" s="71"/>
      <c r="TMO64" s="71"/>
      <c r="TMP64" s="71"/>
      <c r="TMQ64" s="71"/>
      <c r="TMR64" s="71"/>
      <c r="TMS64" s="71"/>
      <c r="TMT64" s="71"/>
      <c r="TMU64" s="71"/>
      <c r="TMV64" s="71"/>
      <c r="TMW64" s="71"/>
      <c r="TMX64" s="71"/>
      <c r="TMY64" s="71"/>
      <c r="TMZ64" s="71"/>
      <c r="TNA64" s="71"/>
      <c r="TNB64" s="71"/>
      <c r="TNC64" s="71"/>
      <c r="TND64" s="71"/>
      <c r="TNE64" s="71"/>
      <c r="TNF64" s="71"/>
      <c r="TNG64" s="71"/>
      <c r="TNH64" s="71"/>
      <c r="TNI64" s="71"/>
      <c r="TNJ64" s="71"/>
      <c r="TNK64" s="71"/>
      <c r="TNL64" s="71"/>
      <c r="TNM64" s="71"/>
      <c r="TNN64" s="71"/>
      <c r="TNO64" s="71"/>
      <c r="TNP64" s="71"/>
      <c r="TNQ64" s="71"/>
      <c r="TNR64" s="71"/>
      <c r="TNS64" s="71"/>
      <c r="TNT64" s="71"/>
      <c r="TNU64" s="71"/>
      <c r="TNV64" s="71"/>
      <c r="TNW64" s="71"/>
      <c r="TNX64" s="71"/>
      <c r="TNY64" s="71"/>
      <c r="TNZ64" s="71"/>
      <c r="TOA64" s="71"/>
      <c r="TOB64" s="71"/>
      <c r="TOC64" s="71"/>
      <c r="TOD64" s="71"/>
      <c r="TOE64" s="71"/>
      <c r="TOF64" s="71"/>
      <c r="TOG64" s="71"/>
      <c r="TOH64" s="71"/>
      <c r="TOI64" s="71"/>
      <c r="TOJ64" s="71"/>
      <c r="TOK64" s="71"/>
      <c r="TOL64" s="71"/>
      <c r="TOM64" s="71"/>
      <c r="TON64" s="71"/>
      <c r="TOO64" s="71"/>
      <c r="TOP64" s="71"/>
      <c r="TOQ64" s="71"/>
      <c r="TOR64" s="71"/>
      <c r="TOS64" s="71"/>
      <c r="TOT64" s="71"/>
      <c r="TOU64" s="71"/>
      <c r="TOV64" s="71"/>
      <c r="TOW64" s="71"/>
      <c r="TOX64" s="71"/>
      <c r="TOY64" s="71"/>
      <c r="TOZ64" s="71"/>
      <c r="TPA64" s="71"/>
      <c r="TPB64" s="71"/>
      <c r="TPC64" s="71"/>
      <c r="TPD64" s="71"/>
      <c r="TPE64" s="71"/>
      <c r="TPF64" s="71"/>
      <c r="TPG64" s="71"/>
      <c r="TPH64" s="71"/>
      <c r="TPI64" s="71"/>
      <c r="TPJ64" s="71"/>
      <c r="TPK64" s="71"/>
      <c r="TPL64" s="71"/>
      <c r="TPM64" s="71"/>
      <c r="TPN64" s="71"/>
      <c r="TPO64" s="71"/>
      <c r="TPP64" s="71"/>
      <c r="TPQ64" s="71"/>
      <c r="TPR64" s="71"/>
      <c r="TPS64" s="71"/>
      <c r="TPT64" s="71"/>
      <c r="TPU64" s="71"/>
      <c r="TPV64" s="71"/>
      <c r="TPW64" s="71"/>
      <c r="TPX64" s="71"/>
      <c r="TPY64" s="71"/>
      <c r="TPZ64" s="71"/>
      <c r="TQA64" s="71"/>
      <c r="TQB64" s="71"/>
      <c r="TQC64" s="71"/>
      <c r="TQD64" s="71"/>
      <c r="TQE64" s="71"/>
      <c r="TQF64" s="71"/>
      <c r="TQG64" s="71"/>
      <c r="TQH64" s="71"/>
      <c r="TQI64" s="71"/>
      <c r="TQJ64" s="71"/>
      <c r="TQK64" s="71"/>
      <c r="TQL64" s="71"/>
      <c r="TQM64" s="71"/>
      <c r="TQN64" s="71"/>
      <c r="TQO64" s="71"/>
      <c r="TQP64" s="71"/>
      <c r="TQQ64" s="71"/>
      <c r="TQR64" s="71"/>
      <c r="TQS64" s="71"/>
      <c r="TQT64" s="71"/>
      <c r="TQU64" s="71"/>
      <c r="TQV64" s="71"/>
      <c r="TQW64" s="71"/>
      <c r="TQX64" s="71"/>
      <c r="TQY64" s="71"/>
      <c r="TQZ64" s="71"/>
      <c r="TRA64" s="71"/>
      <c r="TRB64" s="71"/>
      <c r="TRC64" s="71"/>
      <c r="TRD64" s="71"/>
      <c r="TRE64" s="71"/>
      <c r="TRF64" s="71"/>
      <c r="TRG64" s="71"/>
      <c r="TRH64" s="71"/>
      <c r="TRI64" s="71"/>
      <c r="TRJ64" s="71"/>
      <c r="TRK64" s="71"/>
      <c r="TRL64" s="71"/>
      <c r="TRM64" s="71"/>
      <c r="TRN64" s="71"/>
      <c r="TRO64" s="71"/>
      <c r="TRP64" s="71"/>
      <c r="TRQ64" s="71"/>
      <c r="TRR64" s="71"/>
      <c r="TRS64" s="71"/>
      <c r="TRT64" s="71"/>
      <c r="TRU64" s="71"/>
      <c r="TRV64" s="71"/>
      <c r="TRW64" s="71"/>
      <c r="TRX64" s="71"/>
      <c r="TRY64" s="71"/>
      <c r="TRZ64" s="71"/>
      <c r="TSA64" s="71"/>
      <c r="TSB64" s="71"/>
      <c r="TSC64" s="71"/>
      <c r="TSD64" s="71"/>
      <c r="TSE64" s="71"/>
      <c r="TSF64" s="71"/>
      <c r="TSG64" s="71"/>
      <c r="TSH64" s="71"/>
      <c r="TSI64" s="71"/>
      <c r="TSJ64" s="71"/>
      <c r="TSK64" s="71"/>
      <c r="TSL64" s="71"/>
      <c r="TSM64" s="71"/>
      <c r="TSN64" s="71"/>
      <c r="TSO64" s="71"/>
      <c r="TSP64" s="71"/>
      <c r="TSQ64" s="71"/>
      <c r="TSR64" s="71"/>
      <c r="TSS64" s="71"/>
      <c r="TST64" s="71"/>
      <c r="TSU64" s="71"/>
      <c r="TSV64" s="71"/>
      <c r="TSW64" s="71"/>
      <c r="TSX64" s="71"/>
      <c r="TSY64" s="71"/>
      <c r="TSZ64" s="71"/>
      <c r="TTA64" s="71"/>
      <c r="TTB64" s="71"/>
      <c r="TTC64" s="71"/>
      <c r="TTD64" s="71"/>
      <c r="TTE64" s="71"/>
      <c r="TTF64" s="71"/>
      <c r="TTG64" s="71"/>
      <c r="TTH64" s="71"/>
      <c r="TTI64" s="71"/>
      <c r="TTJ64" s="71"/>
      <c r="TTK64" s="71"/>
      <c r="TTL64" s="71"/>
      <c r="TTM64" s="71"/>
      <c r="TTN64" s="71"/>
      <c r="TTO64" s="71"/>
      <c r="TTP64" s="71"/>
      <c r="TTQ64" s="71"/>
      <c r="TTR64" s="71"/>
      <c r="TTS64" s="71"/>
      <c r="TTT64" s="71"/>
      <c r="TTU64" s="71"/>
      <c r="TTV64" s="71"/>
      <c r="TTW64" s="71"/>
      <c r="TTX64" s="71"/>
      <c r="TTY64" s="71"/>
      <c r="TTZ64" s="71"/>
      <c r="TUA64" s="71"/>
      <c r="TUB64" s="71"/>
      <c r="TUC64" s="71"/>
      <c r="TUD64" s="71"/>
      <c r="TUE64" s="71"/>
      <c r="TUF64" s="71"/>
      <c r="TUG64" s="71"/>
      <c r="TUH64" s="71"/>
      <c r="TUI64" s="71"/>
      <c r="TUJ64" s="71"/>
      <c r="TUK64" s="71"/>
      <c r="TUL64" s="71"/>
      <c r="TUM64" s="71"/>
      <c r="TUN64" s="71"/>
      <c r="TUO64" s="71"/>
      <c r="TUP64" s="71"/>
      <c r="TUQ64" s="71"/>
      <c r="TUR64" s="71"/>
      <c r="TUS64" s="71"/>
      <c r="TUT64" s="71"/>
      <c r="TUU64" s="71"/>
      <c r="TUV64" s="71"/>
      <c r="TUW64" s="71"/>
      <c r="TUX64" s="71"/>
      <c r="TUY64" s="71"/>
      <c r="TUZ64" s="71"/>
      <c r="TVA64" s="71"/>
      <c r="TVB64" s="71"/>
      <c r="TVC64" s="71"/>
      <c r="TVD64" s="71"/>
      <c r="TVE64" s="71"/>
      <c r="TVF64" s="71"/>
      <c r="TVG64" s="71"/>
      <c r="TVH64" s="71"/>
      <c r="TVI64" s="71"/>
      <c r="TVJ64" s="71"/>
      <c r="TVK64" s="71"/>
      <c r="TVL64" s="71"/>
      <c r="TVM64" s="71"/>
      <c r="TVN64" s="71"/>
      <c r="TVO64" s="71"/>
      <c r="TVP64" s="71"/>
      <c r="TVQ64" s="71"/>
      <c r="TVR64" s="71"/>
      <c r="TVS64" s="71"/>
      <c r="TVT64" s="71"/>
      <c r="TVU64" s="71"/>
      <c r="TVV64" s="71"/>
      <c r="TVW64" s="71"/>
      <c r="TVX64" s="71"/>
      <c r="TVY64" s="71"/>
      <c r="TVZ64" s="71"/>
      <c r="TWA64" s="71"/>
      <c r="TWB64" s="71"/>
      <c r="TWC64" s="71"/>
      <c r="TWD64" s="71"/>
      <c r="TWE64" s="71"/>
      <c r="TWF64" s="71"/>
      <c r="TWG64" s="71"/>
      <c r="TWH64" s="71"/>
      <c r="TWI64" s="71"/>
      <c r="TWJ64" s="71"/>
      <c r="TWK64" s="71"/>
      <c r="TWL64" s="71"/>
      <c r="TWM64" s="71"/>
      <c r="TWN64" s="71"/>
      <c r="TWO64" s="71"/>
      <c r="TWP64" s="71"/>
      <c r="TWQ64" s="71"/>
      <c r="TWR64" s="71"/>
      <c r="TWS64" s="71"/>
      <c r="TWT64" s="71"/>
      <c r="TWU64" s="71"/>
      <c r="TWV64" s="71"/>
      <c r="TWW64" s="71"/>
      <c r="TWX64" s="71"/>
      <c r="TWY64" s="71"/>
      <c r="TWZ64" s="71"/>
      <c r="TXA64" s="71"/>
      <c r="TXB64" s="71"/>
      <c r="TXC64" s="71"/>
      <c r="TXD64" s="71"/>
      <c r="TXE64" s="71"/>
      <c r="TXF64" s="71"/>
      <c r="TXG64" s="71"/>
      <c r="TXH64" s="71"/>
      <c r="TXI64" s="71"/>
      <c r="TXJ64" s="71"/>
      <c r="TXK64" s="71"/>
      <c r="TXL64" s="71"/>
      <c r="TXM64" s="71"/>
      <c r="TXN64" s="71"/>
      <c r="TXO64" s="71"/>
      <c r="TXP64" s="71"/>
      <c r="TXQ64" s="71"/>
      <c r="TXR64" s="71"/>
      <c r="TXS64" s="71"/>
      <c r="TXT64" s="71"/>
      <c r="TXU64" s="71"/>
      <c r="TXV64" s="71"/>
      <c r="TXW64" s="71"/>
      <c r="TXX64" s="71"/>
      <c r="TXY64" s="71"/>
      <c r="TXZ64" s="71"/>
      <c r="TYA64" s="71"/>
      <c r="TYB64" s="71"/>
      <c r="TYC64" s="71"/>
      <c r="TYD64" s="71"/>
      <c r="TYE64" s="71"/>
      <c r="TYF64" s="71"/>
      <c r="TYG64" s="71"/>
      <c r="TYH64" s="71"/>
      <c r="TYI64" s="71"/>
      <c r="TYJ64" s="71"/>
      <c r="TYK64" s="71"/>
      <c r="TYL64" s="71"/>
      <c r="TYM64" s="71"/>
      <c r="TYN64" s="71"/>
      <c r="TYO64" s="71"/>
      <c r="TYP64" s="71"/>
      <c r="TYQ64" s="71"/>
      <c r="TYR64" s="71"/>
      <c r="TYS64" s="71"/>
      <c r="TYT64" s="71"/>
      <c r="TYU64" s="71"/>
      <c r="TYV64" s="71"/>
      <c r="TYW64" s="71"/>
      <c r="TYX64" s="71"/>
      <c r="TYY64" s="71"/>
      <c r="TYZ64" s="71"/>
      <c r="TZA64" s="71"/>
      <c r="TZB64" s="71"/>
      <c r="TZC64" s="71"/>
      <c r="TZD64" s="71"/>
      <c r="TZE64" s="71"/>
      <c r="TZF64" s="71"/>
      <c r="TZG64" s="71"/>
      <c r="TZH64" s="71"/>
      <c r="TZI64" s="71"/>
      <c r="TZJ64" s="71"/>
      <c r="TZK64" s="71"/>
      <c r="TZL64" s="71"/>
      <c r="TZM64" s="71"/>
      <c r="TZN64" s="71"/>
      <c r="TZO64" s="71"/>
      <c r="TZP64" s="71"/>
      <c r="TZQ64" s="71"/>
      <c r="TZR64" s="71"/>
      <c r="TZS64" s="71"/>
      <c r="TZT64" s="71"/>
      <c r="TZU64" s="71"/>
      <c r="TZV64" s="71"/>
      <c r="TZW64" s="71"/>
      <c r="TZX64" s="71"/>
      <c r="TZY64" s="71"/>
      <c r="TZZ64" s="71"/>
      <c r="UAA64" s="71"/>
      <c r="UAB64" s="71"/>
      <c r="UAC64" s="71"/>
      <c r="UAD64" s="71"/>
      <c r="UAE64" s="71"/>
      <c r="UAF64" s="71"/>
      <c r="UAG64" s="71"/>
      <c r="UAH64" s="71"/>
      <c r="UAI64" s="71"/>
      <c r="UAJ64" s="71"/>
      <c r="UAK64" s="71"/>
      <c r="UAL64" s="71"/>
      <c r="UAM64" s="71"/>
      <c r="UAN64" s="71"/>
      <c r="UAO64" s="71"/>
      <c r="UAP64" s="71"/>
      <c r="UAQ64" s="71"/>
      <c r="UAR64" s="71"/>
      <c r="UAS64" s="71"/>
      <c r="UAT64" s="71"/>
      <c r="UAU64" s="71"/>
      <c r="UAV64" s="71"/>
      <c r="UAW64" s="71"/>
      <c r="UAX64" s="71"/>
      <c r="UAY64" s="71"/>
      <c r="UAZ64" s="71"/>
      <c r="UBA64" s="71"/>
      <c r="UBB64" s="71"/>
      <c r="UBC64" s="71"/>
      <c r="UBD64" s="71"/>
      <c r="UBE64" s="71"/>
      <c r="UBF64" s="71"/>
      <c r="UBG64" s="71"/>
      <c r="UBH64" s="71"/>
      <c r="UBI64" s="71"/>
      <c r="UBJ64" s="71"/>
      <c r="UBK64" s="71"/>
      <c r="UBL64" s="71"/>
      <c r="UBM64" s="71"/>
      <c r="UBN64" s="71"/>
      <c r="UBO64" s="71"/>
      <c r="UBP64" s="71"/>
      <c r="UBQ64" s="71"/>
      <c r="UBR64" s="71"/>
      <c r="UBS64" s="71"/>
      <c r="UBT64" s="71"/>
      <c r="UBU64" s="71"/>
      <c r="UBV64" s="71"/>
      <c r="UBW64" s="71"/>
      <c r="UBX64" s="71"/>
      <c r="UBY64" s="71"/>
      <c r="UBZ64" s="71"/>
      <c r="UCA64" s="71"/>
      <c r="UCB64" s="71"/>
      <c r="UCC64" s="71"/>
      <c r="UCD64" s="71"/>
      <c r="UCE64" s="71"/>
      <c r="UCF64" s="71"/>
      <c r="UCG64" s="71"/>
      <c r="UCH64" s="71"/>
      <c r="UCI64" s="71"/>
      <c r="UCJ64" s="71"/>
      <c r="UCK64" s="71"/>
      <c r="UCL64" s="71"/>
      <c r="UCM64" s="71"/>
      <c r="UCN64" s="71"/>
      <c r="UCO64" s="71"/>
      <c r="UCP64" s="71"/>
      <c r="UCQ64" s="71"/>
      <c r="UCR64" s="71"/>
      <c r="UCS64" s="71"/>
      <c r="UCT64" s="71"/>
      <c r="UCU64" s="71"/>
      <c r="UCV64" s="71"/>
      <c r="UCW64" s="71"/>
      <c r="UCX64" s="71"/>
      <c r="UCY64" s="71"/>
      <c r="UCZ64" s="71"/>
      <c r="UDA64" s="71"/>
      <c r="UDB64" s="71"/>
      <c r="UDC64" s="71"/>
      <c r="UDD64" s="71"/>
      <c r="UDE64" s="71"/>
      <c r="UDF64" s="71"/>
      <c r="UDG64" s="71"/>
      <c r="UDH64" s="71"/>
      <c r="UDI64" s="71"/>
      <c r="UDJ64" s="71"/>
      <c r="UDK64" s="71"/>
      <c r="UDL64" s="71"/>
      <c r="UDM64" s="71"/>
      <c r="UDN64" s="71"/>
      <c r="UDO64" s="71"/>
      <c r="UDP64" s="71"/>
      <c r="UDQ64" s="71"/>
      <c r="UDR64" s="71"/>
      <c r="UDS64" s="71"/>
      <c r="UDT64" s="71"/>
      <c r="UDU64" s="71"/>
      <c r="UDV64" s="71"/>
      <c r="UDW64" s="71"/>
      <c r="UDX64" s="71"/>
      <c r="UDY64" s="71"/>
      <c r="UDZ64" s="71"/>
      <c r="UEA64" s="71"/>
      <c r="UEB64" s="71"/>
      <c r="UEC64" s="71"/>
      <c r="UED64" s="71"/>
      <c r="UEE64" s="71"/>
      <c r="UEF64" s="71"/>
      <c r="UEG64" s="71"/>
      <c r="UEH64" s="71"/>
      <c r="UEI64" s="71"/>
      <c r="UEJ64" s="71"/>
      <c r="UEK64" s="71"/>
      <c r="UEL64" s="71"/>
      <c r="UEM64" s="71"/>
      <c r="UEN64" s="71"/>
      <c r="UEO64" s="71"/>
      <c r="UEP64" s="71"/>
      <c r="UEQ64" s="71"/>
      <c r="UER64" s="71"/>
      <c r="UES64" s="71"/>
      <c r="UET64" s="71"/>
      <c r="UEU64" s="71"/>
      <c r="UEV64" s="71"/>
      <c r="UEW64" s="71"/>
      <c r="UEX64" s="71"/>
      <c r="UEY64" s="71"/>
      <c r="UEZ64" s="71"/>
      <c r="UFA64" s="71"/>
      <c r="UFB64" s="71"/>
      <c r="UFC64" s="71"/>
      <c r="UFD64" s="71"/>
      <c r="UFE64" s="71"/>
      <c r="UFF64" s="71"/>
      <c r="UFG64" s="71"/>
      <c r="UFH64" s="71"/>
      <c r="UFI64" s="71"/>
      <c r="UFJ64" s="71"/>
      <c r="UFK64" s="71"/>
      <c r="UFL64" s="71"/>
      <c r="UFM64" s="71"/>
      <c r="UFN64" s="71"/>
      <c r="UFO64" s="71"/>
      <c r="UFP64" s="71"/>
      <c r="UFQ64" s="71"/>
      <c r="UFR64" s="71"/>
      <c r="UFS64" s="71"/>
      <c r="UFT64" s="71"/>
      <c r="UFU64" s="71"/>
      <c r="UFV64" s="71"/>
      <c r="UFW64" s="71"/>
      <c r="UFX64" s="71"/>
      <c r="UFY64" s="71"/>
      <c r="UFZ64" s="71"/>
      <c r="UGA64" s="71"/>
      <c r="UGB64" s="71"/>
      <c r="UGC64" s="71"/>
      <c r="UGD64" s="71"/>
      <c r="UGE64" s="71"/>
      <c r="UGF64" s="71"/>
      <c r="UGG64" s="71"/>
      <c r="UGH64" s="71"/>
      <c r="UGI64" s="71"/>
      <c r="UGJ64" s="71"/>
      <c r="UGK64" s="71"/>
      <c r="UGL64" s="71"/>
      <c r="UGM64" s="71"/>
      <c r="UGN64" s="71"/>
      <c r="UGO64" s="71"/>
      <c r="UGP64" s="71"/>
      <c r="UGQ64" s="71"/>
      <c r="UGR64" s="71"/>
      <c r="UGS64" s="71"/>
      <c r="UGT64" s="71"/>
      <c r="UGU64" s="71"/>
      <c r="UGV64" s="71"/>
      <c r="UGW64" s="71"/>
      <c r="UGX64" s="71"/>
      <c r="UGY64" s="71"/>
      <c r="UGZ64" s="71"/>
      <c r="UHA64" s="71"/>
      <c r="UHB64" s="71"/>
      <c r="UHC64" s="71"/>
      <c r="UHD64" s="71"/>
      <c r="UHE64" s="71"/>
      <c r="UHF64" s="71"/>
      <c r="UHG64" s="71"/>
      <c r="UHH64" s="71"/>
      <c r="UHI64" s="71"/>
      <c r="UHJ64" s="71"/>
      <c r="UHK64" s="71"/>
      <c r="UHL64" s="71"/>
      <c r="UHM64" s="71"/>
      <c r="UHN64" s="71"/>
      <c r="UHO64" s="71"/>
      <c r="UHP64" s="71"/>
      <c r="UHQ64" s="71"/>
      <c r="UHR64" s="71"/>
      <c r="UHS64" s="71"/>
      <c r="UHT64" s="71"/>
      <c r="UHU64" s="71"/>
      <c r="UHV64" s="71"/>
      <c r="UHW64" s="71"/>
      <c r="UHX64" s="71"/>
      <c r="UHY64" s="71"/>
      <c r="UHZ64" s="71"/>
      <c r="UIA64" s="71"/>
      <c r="UIB64" s="71"/>
      <c r="UIC64" s="71"/>
      <c r="UID64" s="71"/>
      <c r="UIE64" s="71"/>
      <c r="UIF64" s="71"/>
      <c r="UIG64" s="71"/>
      <c r="UIH64" s="71"/>
      <c r="UII64" s="71"/>
      <c r="UIJ64" s="71"/>
      <c r="UIK64" s="71"/>
      <c r="UIL64" s="71"/>
      <c r="UIM64" s="71"/>
      <c r="UIN64" s="71"/>
      <c r="UIO64" s="71"/>
      <c r="UIP64" s="71"/>
      <c r="UIQ64" s="71"/>
      <c r="UIR64" s="71"/>
      <c r="UIS64" s="71"/>
      <c r="UIT64" s="71"/>
      <c r="UIU64" s="71"/>
      <c r="UIV64" s="71"/>
      <c r="UIW64" s="71"/>
      <c r="UIX64" s="71"/>
      <c r="UIY64" s="71"/>
      <c r="UIZ64" s="71"/>
      <c r="UJA64" s="71"/>
      <c r="UJB64" s="71"/>
      <c r="UJC64" s="71"/>
      <c r="UJD64" s="71"/>
      <c r="UJE64" s="71"/>
      <c r="UJF64" s="71"/>
      <c r="UJG64" s="71"/>
      <c r="UJH64" s="71"/>
      <c r="UJI64" s="71"/>
      <c r="UJJ64" s="71"/>
      <c r="UJK64" s="71"/>
      <c r="UJL64" s="71"/>
      <c r="UJM64" s="71"/>
      <c r="UJN64" s="71"/>
      <c r="UJO64" s="71"/>
      <c r="UJP64" s="71"/>
      <c r="UJQ64" s="71"/>
      <c r="UJR64" s="71"/>
      <c r="UJS64" s="71"/>
      <c r="UJT64" s="71"/>
      <c r="UJU64" s="71"/>
      <c r="UJV64" s="71"/>
      <c r="UJW64" s="71"/>
      <c r="UJX64" s="71"/>
      <c r="UJY64" s="71"/>
      <c r="UJZ64" s="71"/>
      <c r="UKA64" s="71"/>
      <c r="UKB64" s="71"/>
      <c r="UKC64" s="71"/>
      <c r="UKD64" s="71"/>
      <c r="UKE64" s="71"/>
      <c r="UKF64" s="71"/>
      <c r="UKG64" s="71"/>
      <c r="UKH64" s="71"/>
      <c r="UKI64" s="71"/>
      <c r="UKJ64" s="71"/>
      <c r="UKK64" s="71"/>
      <c r="UKL64" s="71"/>
      <c r="UKM64" s="71"/>
      <c r="UKN64" s="71"/>
      <c r="UKO64" s="71"/>
      <c r="UKP64" s="71"/>
      <c r="UKQ64" s="71"/>
      <c r="UKR64" s="71"/>
      <c r="UKS64" s="71"/>
      <c r="UKT64" s="71"/>
      <c r="UKU64" s="71"/>
      <c r="UKV64" s="71"/>
      <c r="UKW64" s="71"/>
      <c r="UKX64" s="71"/>
      <c r="UKY64" s="71"/>
      <c r="UKZ64" s="71"/>
      <c r="ULA64" s="71"/>
      <c r="ULB64" s="71"/>
      <c r="ULC64" s="71"/>
      <c r="ULD64" s="71"/>
      <c r="ULE64" s="71"/>
      <c r="ULF64" s="71"/>
      <c r="ULG64" s="71"/>
      <c r="ULH64" s="71"/>
      <c r="ULI64" s="71"/>
      <c r="ULJ64" s="71"/>
      <c r="ULK64" s="71"/>
      <c r="ULL64" s="71"/>
      <c r="ULM64" s="71"/>
      <c r="ULN64" s="71"/>
      <c r="ULO64" s="71"/>
      <c r="ULP64" s="71"/>
      <c r="ULQ64" s="71"/>
      <c r="ULR64" s="71"/>
      <c r="ULS64" s="71"/>
      <c r="ULT64" s="71"/>
      <c r="ULU64" s="71"/>
      <c r="ULV64" s="71"/>
      <c r="ULW64" s="71"/>
      <c r="ULX64" s="71"/>
      <c r="ULY64" s="71"/>
      <c r="ULZ64" s="71"/>
      <c r="UMA64" s="71"/>
      <c r="UMB64" s="71"/>
      <c r="UMC64" s="71"/>
      <c r="UMD64" s="71"/>
      <c r="UME64" s="71"/>
      <c r="UMF64" s="71"/>
      <c r="UMG64" s="71"/>
      <c r="UMH64" s="71"/>
      <c r="UMI64" s="71"/>
      <c r="UMJ64" s="71"/>
      <c r="UMK64" s="71"/>
      <c r="UML64" s="71"/>
      <c r="UMM64" s="71"/>
      <c r="UMN64" s="71"/>
      <c r="UMO64" s="71"/>
      <c r="UMP64" s="71"/>
      <c r="UMQ64" s="71"/>
      <c r="UMR64" s="71"/>
      <c r="UMS64" s="71"/>
      <c r="UMT64" s="71"/>
      <c r="UMU64" s="71"/>
      <c r="UMV64" s="71"/>
      <c r="UMW64" s="71"/>
      <c r="UMX64" s="71"/>
      <c r="UMY64" s="71"/>
      <c r="UMZ64" s="71"/>
      <c r="UNA64" s="71"/>
      <c r="UNB64" s="71"/>
      <c r="UNC64" s="71"/>
      <c r="UND64" s="71"/>
      <c r="UNE64" s="71"/>
      <c r="UNF64" s="71"/>
      <c r="UNG64" s="71"/>
      <c r="UNH64" s="71"/>
      <c r="UNI64" s="71"/>
      <c r="UNJ64" s="71"/>
      <c r="UNK64" s="71"/>
      <c r="UNL64" s="71"/>
      <c r="UNM64" s="71"/>
      <c r="UNN64" s="71"/>
      <c r="UNO64" s="71"/>
      <c r="UNP64" s="71"/>
      <c r="UNQ64" s="71"/>
      <c r="UNR64" s="71"/>
      <c r="UNS64" s="71"/>
      <c r="UNT64" s="71"/>
      <c r="UNU64" s="71"/>
      <c r="UNV64" s="71"/>
      <c r="UNW64" s="71"/>
      <c r="UNX64" s="71"/>
      <c r="UNY64" s="71"/>
      <c r="UNZ64" s="71"/>
      <c r="UOA64" s="71"/>
      <c r="UOB64" s="71"/>
      <c r="UOC64" s="71"/>
      <c r="UOD64" s="71"/>
      <c r="UOE64" s="71"/>
      <c r="UOF64" s="71"/>
      <c r="UOG64" s="71"/>
      <c r="UOH64" s="71"/>
      <c r="UOI64" s="71"/>
      <c r="UOJ64" s="71"/>
      <c r="UOK64" s="71"/>
      <c r="UOL64" s="71"/>
      <c r="UOM64" s="71"/>
      <c r="UON64" s="71"/>
      <c r="UOO64" s="71"/>
      <c r="UOP64" s="71"/>
      <c r="UOQ64" s="71"/>
      <c r="UOR64" s="71"/>
      <c r="UOS64" s="71"/>
      <c r="UOT64" s="71"/>
      <c r="UOU64" s="71"/>
      <c r="UOV64" s="71"/>
      <c r="UOW64" s="71"/>
      <c r="UOX64" s="71"/>
      <c r="UOY64" s="71"/>
      <c r="UOZ64" s="71"/>
      <c r="UPA64" s="71"/>
      <c r="UPB64" s="71"/>
      <c r="UPC64" s="71"/>
      <c r="UPD64" s="71"/>
      <c r="UPE64" s="71"/>
      <c r="UPF64" s="71"/>
      <c r="UPG64" s="71"/>
      <c r="UPH64" s="71"/>
      <c r="UPI64" s="71"/>
      <c r="UPJ64" s="71"/>
      <c r="UPK64" s="71"/>
      <c r="UPL64" s="71"/>
      <c r="UPM64" s="71"/>
      <c r="UPN64" s="71"/>
      <c r="UPO64" s="71"/>
      <c r="UPP64" s="71"/>
      <c r="UPQ64" s="71"/>
      <c r="UPR64" s="71"/>
      <c r="UPS64" s="71"/>
      <c r="UPT64" s="71"/>
      <c r="UPU64" s="71"/>
      <c r="UPV64" s="71"/>
      <c r="UPW64" s="71"/>
      <c r="UPX64" s="71"/>
      <c r="UPY64" s="71"/>
      <c r="UPZ64" s="71"/>
      <c r="UQA64" s="71"/>
      <c r="UQB64" s="71"/>
      <c r="UQC64" s="71"/>
      <c r="UQD64" s="71"/>
      <c r="UQE64" s="71"/>
      <c r="UQF64" s="71"/>
      <c r="UQG64" s="71"/>
      <c r="UQH64" s="71"/>
      <c r="UQI64" s="71"/>
      <c r="UQJ64" s="71"/>
      <c r="UQK64" s="71"/>
      <c r="UQL64" s="71"/>
      <c r="UQM64" s="71"/>
      <c r="UQN64" s="71"/>
      <c r="UQO64" s="71"/>
      <c r="UQP64" s="71"/>
      <c r="UQQ64" s="71"/>
      <c r="UQR64" s="71"/>
      <c r="UQS64" s="71"/>
      <c r="UQT64" s="71"/>
      <c r="UQU64" s="71"/>
      <c r="UQV64" s="71"/>
      <c r="UQW64" s="71"/>
      <c r="UQX64" s="71"/>
      <c r="UQY64" s="71"/>
      <c r="UQZ64" s="71"/>
      <c r="URA64" s="71"/>
      <c r="URB64" s="71"/>
      <c r="URC64" s="71"/>
      <c r="URD64" s="71"/>
      <c r="URE64" s="71"/>
      <c r="URF64" s="71"/>
      <c r="URG64" s="71"/>
      <c r="URH64" s="71"/>
      <c r="URI64" s="71"/>
      <c r="URJ64" s="71"/>
      <c r="URK64" s="71"/>
      <c r="URL64" s="71"/>
      <c r="URM64" s="71"/>
      <c r="URN64" s="71"/>
      <c r="URO64" s="71"/>
      <c r="URP64" s="71"/>
      <c r="URQ64" s="71"/>
      <c r="URR64" s="71"/>
      <c r="URS64" s="71"/>
      <c r="URT64" s="71"/>
      <c r="URU64" s="71"/>
      <c r="URV64" s="71"/>
      <c r="URW64" s="71"/>
      <c r="URX64" s="71"/>
      <c r="URY64" s="71"/>
      <c r="URZ64" s="71"/>
      <c r="USA64" s="71"/>
      <c r="USB64" s="71"/>
      <c r="USC64" s="71"/>
      <c r="USD64" s="71"/>
      <c r="USE64" s="71"/>
      <c r="USF64" s="71"/>
      <c r="USG64" s="71"/>
      <c r="USH64" s="71"/>
      <c r="USI64" s="71"/>
      <c r="USJ64" s="71"/>
      <c r="USK64" s="71"/>
      <c r="USL64" s="71"/>
      <c r="USM64" s="71"/>
      <c r="USN64" s="71"/>
      <c r="USO64" s="71"/>
      <c r="USP64" s="71"/>
      <c r="USQ64" s="71"/>
      <c r="USR64" s="71"/>
      <c r="USS64" s="71"/>
      <c r="UST64" s="71"/>
      <c r="USU64" s="71"/>
      <c r="USV64" s="71"/>
      <c r="USW64" s="71"/>
      <c r="USX64" s="71"/>
      <c r="USY64" s="71"/>
      <c r="USZ64" s="71"/>
      <c r="UTA64" s="71"/>
      <c r="UTB64" s="71"/>
      <c r="UTC64" s="71"/>
      <c r="UTD64" s="71"/>
      <c r="UTE64" s="71"/>
      <c r="UTF64" s="71"/>
      <c r="UTG64" s="71"/>
      <c r="UTH64" s="71"/>
      <c r="UTI64" s="71"/>
      <c r="UTJ64" s="71"/>
      <c r="UTK64" s="71"/>
      <c r="UTL64" s="71"/>
      <c r="UTM64" s="71"/>
      <c r="UTN64" s="71"/>
      <c r="UTO64" s="71"/>
      <c r="UTP64" s="71"/>
      <c r="UTQ64" s="71"/>
      <c r="UTR64" s="71"/>
      <c r="UTS64" s="71"/>
      <c r="UTT64" s="71"/>
      <c r="UTU64" s="71"/>
      <c r="UTV64" s="71"/>
      <c r="UTW64" s="71"/>
      <c r="UTX64" s="71"/>
      <c r="UTY64" s="71"/>
      <c r="UTZ64" s="71"/>
      <c r="UUA64" s="71"/>
      <c r="UUB64" s="71"/>
      <c r="UUC64" s="71"/>
      <c r="UUD64" s="71"/>
      <c r="UUE64" s="71"/>
      <c r="UUF64" s="71"/>
      <c r="UUG64" s="71"/>
      <c r="UUH64" s="71"/>
      <c r="UUI64" s="71"/>
      <c r="UUJ64" s="71"/>
      <c r="UUK64" s="71"/>
      <c r="UUL64" s="71"/>
      <c r="UUM64" s="71"/>
      <c r="UUN64" s="71"/>
      <c r="UUO64" s="71"/>
      <c r="UUP64" s="71"/>
      <c r="UUQ64" s="71"/>
      <c r="UUR64" s="71"/>
      <c r="UUS64" s="71"/>
      <c r="UUT64" s="71"/>
      <c r="UUU64" s="71"/>
      <c r="UUV64" s="71"/>
      <c r="UUW64" s="71"/>
      <c r="UUX64" s="71"/>
      <c r="UUY64" s="71"/>
      <c r="UUZ64" s="71"/>
      <c r="UVA64" s="71"/>
      <c r="UVB64" s="71"/>
      <c r="UVC64" s="71"/>
      <c r="UVD64" s="71"/>
      <c r="UVE64" s="71"/>
      <c r="UVF64" s="71"/>
      <c r="UVG64" s="71"/>
      <c r="UVH64" s="71"/>
      <c r="UVI64" s="71"/>
      <c r="UVJ64" s="71"/>
      <c r="UVK64" s="71"/>
      <c r="UVL64" s="71"/>
      <c r="UVM64" s="71"/>
      <c r="UVN64" s="71"/>
      <c r="UVO64" s="71"/>
      <c r="UVP64" s="71"/>
      <c r="UVQ64" s="71"/>
      <c r="UVR64" s="71"/>
      <c r="UVS64" s="71"/>
      <c r="UVT64" s="71"/>
      <c r="UVU64" s="71"/>
      <c r="UVV64" s="71"/>
      <c r="UVW64" s="71"/>
      <c r="UVX64" s="71"/>
      <c r="UVY64" s="71"/>
      <c r="UVZ64" s="71"/>
      <c r="UWA64" s="71"/>
      <c r="UWB64" s="71"/>
      <c r="UWC64" s="71"/>
      <c r="UWD64" s="71"/>
      <c r="UWE64" s="71"/>
      <c r="UWF64" s="71"/>
      <c r="UWG64" s="71"/>
      <c r="UWH64" s="71"/>
      <c r="UWI64" s="71"/>
      <c r="UWJ64" s="71"/>
      <c r="UWK64" s="71"/>
      <c r="UWL64" s="71"/>
      <c r="UWM64" s="71"/>
      <c r="UWN64" s="71"/>
      <c r="UWO64" s="71"/>
      <c r="UWP64" s="71"/>
      <c r="UWQ64" s="71"/>
      <c r="UWR64" s="71"/>
      <c r="UWS64" s="71"/>
      <c r="UWT64" s="71"/>
      <c r="UWU64" s="71"/>
      <c r="UWV64" s="71"/>
      <c r="UWW64" s="71"/>
      <c r="UWX64" s="71"/>
      <c r="UWY64" s="71"/>
      <c r="UWZ64" s="71"/>
      <c r="UXA64" s="71"/>
      <c r="UXB64" s="71"/>
      <c r="UXC64" s="71"/>
      <c r="UXD64" s="71"/>
      <c r="UXE64" s="71"/>
      <c r="UXF64" s="71"/>
      <c r="UXG64" s="71"/>
      <c r="UXH64" s="71"/>
      <c r="UXI64" s="71"/>
      <c r="UXJ64" s="71"/>
      <c r="UXK64" s="71"/>
      <c r="UXL64" s="71"/>
      <c r="UXM64" s="71"/>
      <c r="UXN64" s="71"/>
      <c r="UXO64" s="71"/>
      <c r="UXP64" s="71"/>
      <c r="UXQ64" s="71"/>
      <c r="UXR64" s="71"/>
      <c r="UXS64" s="71"/>
      <c r="UXT64" s="71"/>
      <c r="UXU64" s="71"/>
      <c r="UXV64" s="71"/>
      <c r="UXW64" s="71"/>
      <c r="UXX64" s="71"/>
      <c r="UXY64" s="71"/>
      <c r="UXZ64" s="71"/>
      <c r="UYA64" s="71"/>
      <c r="UYB64" s="71"/>
      <c r="UYC64" s="71"/>
      <c r="UYD64" s="71"/>
      <c r="UYE64" s="71"/>
      <c r="UYF64" s="71"/>
      <c r="UYG64" s="71"/>
      <c r="UYH64" s="71"/>
      <c r="UYI64" s="71"/>
      <c r="UYJ64" s="71"/>
      <c r="UYK64" s="71"/>
      <c r="UYL64" s="71"/>
      <c r="UYM64" s="71"/>
      <c r="UYN64" s="71"/>
      <c r="UYO64" s="71"/>
      <c r="UYP64" s="71"/>
      <c r="UYQ64" s="71"/>
      <c r="UYR64" s="71"/>
      <c r="UYS64" s="71"/>
      <c r="UYT64" s="71"/>
      <c r="UYU64" s="71"/>
      <c r="UYV64" s="71"/>
      <c r="UYW64" s="71"/>
      <c r="UYX64" s="71"/>
      <c r="UYY64" s="71"/>
      <c r="UYZ64" s="71"/>
      <c r="UZA64" s="71"/>
      <c r="UZB64" s="71"/>
      <c r="UZC64" s="71"/>
      <c r="UZD64" s="71"/>
      <c r="UZE64" s="71"/>
      <c r="UZF64" s="71"/>
      <c r="UZG64" s="71"/>
      <c r="UZH64" s="71"/>
      <c r="UZI64" s="71"/>
      <c r="UZJ64" s="71"/>
      <c r="UZK64" s="71"/>
      <c r="UZL64" s="71"/>
      <c r="UZM64" s="71"/>
      <c r="UZN64" s="71"/>
      <c r="UZO64" s="71"/>
      <c r="UZP64" s="71"/>
      <c r="UZQ64" s="71"/>
      <c r="UZR64" s="71"/>
      <c r="UZS64" s="71"/>
      <c r="UZT64" s="71"/>
      <c r="UZU64" s="71"/>
      <c r="UZV64" s="71"/>
      <c r="UZW64" s="71"/>
      <c r="UZX64" s="71"/>
      <c r="UZY64" s="71"/>
      <c r="UZZ64" s="71"/>
      <c r="VAA64" s="71"/>
      <c r="VAB64" s="71"/>
      <c r="VAC64" s="71"/>
      <c r="VAD64" s="71"/>
      <c r="VAE64" s="71"/>
      <c r="VAF64" s="71"/>
      <c r="VAG64" s="71"/>
      <c r="VAH64" s="71"/>
      <c r="VAI64" s="71"/>
      <c r="VAJ64" s="71"/>
      <c r="VAK64" s="71"/>
      <c r="VAL64" s="71"/>
      <c r="VAM64" s="71"/>
      <c r="VAN64" s="71"/>
      <c r="VAO64" s="71"/>
      <c r="VAP64" s="71"/>
      <c r="VAQ64" s="71"/>
      <c r="VAR64" s="71"/>
      <c r="VAS64" s="71"/>
      <c r="VAT64" s="71"/>
      <c r="VAU64" s="71"/>
      <c r="VAV64" s="71"/>
      <c r="VAW64" s="71"/>
      <c r="VAX64" s="71"/>
      <c r="VAY64" s="71"/>
      <c r="VAZ64" s="71"/>
      <c r="VBA64" s="71"/>
      <c r="VBB64" s="71"/>
      <c r="VBC64" s="71"/>
      <c r="VBD64" s="71"/>
      <c r="VBE64" s="71"/>
      <c r="VBF64" s="71"/>
      <c r="VBG64" s="71"/>
      <c r="VBH64" s="71"/>
      <c r="VBI64" s="71"/>
      <c r="VBJ64" s="71"/>
      <c r="VBK64" s="71"/>
      <c r="VBL64" s="71"/>
      <c r="VBM64" s="71"/>
      <c r="VBN64" s="71"/>
      <c r="VBO64" s="71"/>
      <c r="VBP64" s="71"/>
      <c r="VBQ64" s="71"/>
      <c r="VBR64" s="71"/>
      <c r="VBS64" s="71"/>
      <c r="VBT64" s="71"/>
      <c r="VBU64" s="71"/>
      <c r="VBV64" s="71"/>
      <c r="VBW64" s="71"/>
      <c r="VBX64" s="71"/>
      <c r="VBY64" s="71"/>
      <c r="VBZ64" s="71"/>
      <c r="VCA64" s="71"/>
      <c r="VCB64" s="71"/>
      <c r="VCC64" s="71"/>
      <c r="VCD64" s="71"/>
      <c r="VCE64" s="71"/>
      <c r="VCF64" s="71"/>
      <c r="VCG64" s="71"/>
      <c r="VCH64" s="71"/>
      <c r="VCI64" s="71"/>
      <c r="VCJ64" s="71"/>
      <c r="VCK64" s="71"/>
      <c r="VCL64" s="71"/>
      <c r="VCM64" s="71"/>
      <c r="VCN64" s="71"/>
      <c r="VCO64" s="71"/>
      <c r="VCP64" s="71"/>
      <c r="VCQ64" s="71"/>
      <c r="VCR64" s="71"/>
      <c r="VCS64" s="71"/>
      <c r="VCT64" s="71"/>
      <c r="VCU64" s="71"/>
      <c r="VCV64" s="71"/>
      <c r="VCW64" s="71"/>
      <c r="VCX64" s="71"/>
      <c r="VCY64" s="71"/>
      <c r="VCZ64" s="71"/>
      <c r="VDA64" s="71"/>
      <c r="VDB64" s="71"/>
      <c r="VDC64" s="71"/>
      <c r="VDD64" s="71"/>
      <c r="VDE64" s="71"/>
      <c r="VDF64" s="71"/>
      <c r="VDG64" s="71"/>
      <c r="VDH64" s="71"/>
      <c r="VDI64" s="71"/>
      <c r="VDJ64" s="71"/>
      <c r="VDK64" s="71"/>
      <c r="VDL64" s="71"/>
      <c r="VDM64" s="71"/>
      <c r="VDN64" s="71"/>
      <c r="VDO64" s="71"/>
      <c r="VDP64" s="71"/>
      <c r="VDQ64" s="71"/>
      <c r="VDR64" s="71"/>
      <c r="VDS64" s="71"/>
      <c r="VDT64" s="71"/>
      <c r="VDU64" s="71"/>
      <c r="VDV64" s="71"/>
      <c r="VDW64" s="71"/>
      <c r="VDX64" s="71"/>
      <c r="VDY64" s="71"/>
      <c r="VDZ64" s="71"/>
      <c r="VEA64" s="71"/>
      <c r="VEB64" s="71"/>
      <c r="VEC64" s="71"/>
      <c r="VED64" s="71"/>
      <c r="VEE64" s="71"/>
      <c r="VEF64" s="71"/>
      <c r="VEG64" s="71"/>
      <c r="VEH64" s="71"/>
      <c r="VEI64" s="71"/>
      <c r="VEJ64" s="71"/>
      <c r="VEK64" s="71"/>
      <c r="VEL64" s="71"/>
      <c r="VEM64" s="71"/>
      <c r="VEN64" s="71"/>
      <c r="VEO64" s="71"/>
      <c r="VEP64" s="71"/>
      <c r="VEQ64" s="71"/>
      <c r="VER64" s="71"/>
      <c r="VES64" s="71"/>
      <c r="VET64" s="71"/>
      <c r="VEU64" s="71"/>
      <c r="VEV64" s="71"/>
      <c r="VEW64" s="71"/>
      <c r="VEX64" s="71"/>
      <c r="VEY64" s="71"/>
      <c r="VEZ64" s="71"/>
      <c r="VFA64" s="71"/>
      <c r="VFB64" s="71"/>
      <c r="VFC64" s="71"/>
      <c r="VFD64" s="71"/>
      <c r="VFE64" s="71"/>
      <c r="VFF64" s="71"/>
      <c r="VFG64" s="71"/>
      <c r="VFH64" s="71"/>
      <c r="VFI64" s="71"/>
      <c r="VFJ64" s="71"/>
      <c r="VFK64" s="71"/>
      <c r="VFL64" s="71"/>
      <c r="VFM64" s="71"/>
      <c r="VFN64" s="71"/>
      <c r="VFO64" s="71"/>
      <c r="VFP64" s="71"/>
      <c r="VFQ64" s="71"/>
      <c r="VFR64" s="71"/>
      <c r="VFS64" s="71"/>
      <c r="VFT64" s="71"/>
      <c r="VFU64" s="71"/>
      <c r="VFV64" s="71"/>
      <c r="VFW64" s="71"/>
      <c r="VFX64" s="71"/>
      <c r="VFY64" s="71"/>
      <c r="VFZ64" s="71"/>
      <c r="VGA64" s="71"/>
      <c r="VGB64" s="71"/>
      <c r="VGC64" s="71"/>
      <c r="VGD64" s="71"/>
      <c r="VGE64" s="71"/>
      <c r="VGF64" s="71"/>
      <c r="VGG64" s="71"/>
      <c r="VGH64" s="71"/>
      <c r="VGI64" s="71"/>
      <c r="VGJ64" s="71"/>
      <c r="VGK64" s="71"/>
      <c r="VGL64" s="71"/>
      <c r="VGM64" s="71"/>
      <c r="VGN64" s="71"/>
      <c r="VGO64" s="71"/>
      <c r="VGP64" s="71"/>
      <c r="VGQ64" s="71"/>
      <c r="VGR64" s="71"/>
      <c r="VGS64" s="71"/>
      <c r="VGT64" s="71"/>
      <c r="VGU64" s="71"/>
      <c r="VGV64" s="71"/>
      <c r="VGW64" s="71"/>
      <c r="VGX64" s="71"/>
      <c r="VGY64" s="71"/>
      <c r="VGZ64" s="71"/>
      <c r="VHA64" s="71"/>
      <c r="VHB64" s="71"/>
      <c r="VHC64" s="71"/>
      <c r="VHD64" s="71"/>
      <c r="VHE64" s="71"/>
      <c r="VHF64" s="71"/>
      <c r="VHG64" s="71"/>
      <c r="VHH64" s="71"/>
      <c r="VHI64" s="71"/>
      <c r="VHJ64" s="71"/>
      <c r="VHK64" s="71"/>
      <c r="VHL64" s="71"/>
      <c r="VHM64" s="71"/>
      <c r="VHN64" s="71"/>
      <c r="VHO64" s="71"/>
      <c r="VHP64" s="71"/>
      <c r="VHQ64" s="71"/>
      <c r="VHR64" s="71"/>
      <c r="VHS64" s="71"/>
      <c r="VHT64" s="71"/>
      <c r="VHU64" s="71"/>
      <c r="VHV64" s="71"/>
      <c r="VHW64" s="71"/>
      <c r="VHX64" s="71"/>
      <c r="VHY64" s="71"/>
      <c r="VHZ64" s="71"/>
      <c r="VIA64" s="71"/>
      <c r="VIB64" s="71"/>
      <c r="VIC64" s="71"/>
      <c r="VID64" s="71"/>
      <c r="VIE64" s="71"/>
      <c r="VIF64" s="71"/>
      <c r="VIG64" s="71"/>
      <c r="VIH64" s="71"/>
      <c r="VII64" s="71"/>
      <c r="VIJ64" s="71"/>
      <c r="VIK64" s="71"/>
      <c r="VIL64" s="71"/>
      <c r="VIM64" s="71"/>
      <c r="VIN64" s="71"/>
      <c r="VIO64" s="71"/>
      <c r="VIP64" s="71"/>
      <c r="VIQ64" s="71"/>
      <c r="VIR64" s="71"/>
      <c r="VIS64" s="71"/>
      <c r="VIT64" s="71"/>
      <c r="VIU64" s="71"/>
      <c r="VIV64" s="71"/>
      <c r="VIW64" s="71"/>
      <c r="VIX64" s="71"/>
      <c r="VIY64" s="71"/>
      <c r="VIZ64" s="71"/>
      <c r="VJA64" s="71"/>
      <c r="VJB64" s="71"/>
      <c r="VJC64" s="71"/>
      <c r="VJD64" s="71"/>
      <c r="VJE64" s="71"/>
      <c r="VJF64" s="71"/>
      <c r="VJG64" s="71"/>
      <c r="VJH64" s="71"/>
      <c r="VJI64" s="71"/>
      <c r="VJJ64" s="71"/>
      <c r="VJK64" s="71"/>
      <c r="VJL64" s="71"/>
      <c r="VJM64" s="71"/>
      <c r="VJN64" s="71"/>
      <c r="VJO64" s="71"/>
      <c r="VJP64" s="71"/>
      <c r="VJQ64" s="71"/>
      <c r="VJR64" s="71"/>
      <c r="VJS64" s="71"/>
      <c r="VJT64" s="71"/>
      <c r="VJU64" s="71"/>
      <c r="VJV64" s="71"/>
      <c r="VJW64" s="71"/>
      <c r="VJX64" s="71"/>
      <c r="VJY64" s="71"/>
      <c r="VJZ64" s="71"/>
      <c r="VKA64" s="71"/>
      <c r="VKB64" s="71"/>
      <c r="VKC64" s="71"/>
      <c r="VKD64" s="71"/>
      <c r="VKE64" s="71"/>
      <c r="VKF64" s="71"/>
      <c r="VKG64" s="71"/>
      <c r="VKH64" s="71"/>
      <c r="VKI64" s="71"/>
      <c r="VKJ64" s="71"/>
      <c r="VKK64" s="71"/>
      <c r="VKL64" s="71"/>
      <c r="VKM64" s="71"/>
      <c r="VKN64" s="71"/>
      <c r="VKO64" s="71"/>
      <c r="VKP64" s="71"/>
      <c r="VKQ64" s="71"/>
      <c r="VKR64" s="71"/>
      <c r="VKS64" s="71"/>
      <c r="VKT64" s="71"/>
      <c r="VKU64" s="71"/>
      <c r="VKV64" s="71"/>
      <c r="VKW64" s="71"/>
      <c r="VKX64" s="71"/>
      <c r="VKY64" s="71"/>
      <c r="VKZ64" s="71"/>
      <c r="VLA64" s="71"/>
      <c r="VLB64" s="71"/>
      <c r="VLC64" s="71"/>
      <c r="VLD64" s="71"/>
      <c r="VLE64" s="71"/>
      <c r="VLF64" s="71"/>
      <c r="VLG64" s="71"/>
      <c r="VLH64" s="71"/>
      <c r="VLI64" s="71"/>
      <c r="VLJ64" s="71"/>
      <c r="VLK64" s="71"/>
      <c r="VLL64" s="71"/>
      <c r="VLM64" s="71"/>
      <c r="VLN64" s="71"/>
      <c r="VLO64" s="71"/>
      <c r="VLP64" s="71"/>
      <c r="VLQ64" s="71"/>
      <c r="VLR64" s="71"/>
      <c r="VLS64" s="71"/>
      <c r="VLT64" s="71"/>
      <c r="VLU64" s="71"/>
      <c r="VLV64" s="71"/>
      <c r="VLW64" s="71"/>
      <c r="VLX64" s="71"/>
      <c r="VLY64" s="71"/>
      <c r="VLZ64" s="71"/>
      <c r="VMA64" s="71"/>
      <c r="VMB64" s="71"/>
      <c r="VMC64" s="71"/>
      <c r="VMD64" s="71"/>
      <c r="VME64" s="71"/>
      <c r="VMF64" s="71"/>
      <c r="VMG64" s="71"/>
      <c r="VMH64" s="71"/>
      <c r="VMI64" s="71"/>
      <c r="VMJ64" s="71"/>
      <c r="VMK64" s="71"/>
      <c r="VML64" s="71"/>
      <c r="VMM64" s="71"/>
      <c r="VMN64" s="71"/>
      <c r="VMO64" s="71"/>
      <c r="VMP64" s="71"/>
      <c r="VMQ64" s="71"/>
      <c r="VMR64" s="71"/>
      <c r="VMS64" s="71"/>
      <c r="VMT64" s="71"/>
      <c r="VMU64" s="71"/>
      <c r="VMV64" s="71"/>
      <c r="VMW64" s="71"/>
      <c r="VMX64" s="71"/>
      <c r="VMY64" s="71"/>
      <c r="VMZ64" s="71"/>
      <c r="VNA64" s="71"/>
      <c r="VNB64" s="71"/>
      <c r="VNC64" s="71"/>
      <c r="VND64" s="71"/>
      <c r="VNE64" s="71"/>
      <c r="VNF64" s="71"/>
      <c r="VNG64" s="71"/>
      <c r="VNH64" s="71"/>
      <c r="VNI64" s="71"/>
      <c r="VNJ64" s="71"/>
      <c r="VNK64" s="71"/>
      <c r="VNL64" s="71"/>
      <c r="VNM64" s="71"/>
      <c r="VNN64" s="71"/>
      <c r="VNO64" s="71"/>
      <c r="VNP64" s="71"/>
      <c r="VNQ64" s="71"/>
      <c r="VNR64" s="71"/>
      <c r="VNS64" s="71"/>
      <c r="VNT64" s="71"/>
      <c r="VNU64" s="71"/>
      <c r="VNV64" s="71"/>
      <c r="VNW64" s="71"/>
      <c r="VNX64" s="71"/>
      <c r="VNY64" s="71"/>
      <c r="VNZ64" s="71"/>
      <c r="VOA64" s="71"/>
      <c r="VOB64" s="71"/>
      <c r="VOC64" s="71"/>
      <c r="VOD64" s="71"/>
      <c r="VOE64" s="71"/>
      <c r="VOF64" s="71"/>
      <c r="VOG64" s="71"/>
      <c r="VOH64" s="71"/>
      <c r="VOI64" s="71"/>
      <c r="VOJ64" s="71"/>
      <c r="VOK64" s="71"/>
      <c r="VOL64" s="71"/>
      <c r="VOM64" s="71"/>
      <c r="VON64" s="71"/>
      <c r="VOO64" s="71"/>
      <c r="VOP64" s="71"/>
      <c r="VOQ64" s="71"/>
      <c r="VOR64" s="71"/>
      <c r="VOS64" s="71"/>
      <c r="VOT64" s="71"/>
      <c r="VOU64" s="71"/>
      <c r="VOV64" s="71"/>
      <c r="VOW64" s="71"/>
      <c r="VOX64" s="71"/>
      <c r="VOY64" s="71"/>
      <c r="VOZ64" s="71"/>
      <c r="VPA64" s="71"/>
      <c r="VPB64" s="71"/>
      <c r="VPC64" s="71"/>
      <c r="VPD64" s="71"/>
      <c r="VPE64" s="71"/>
      <c r="VPF64" s="71"/>
      <c r="VPG64" s="71"/>
      <c r="VPH64" s="71"/>
      <c r="VPI64" s="71"/>
      <c r="VPJ64" s="71"/>
      <c r="VPK64" s="71"/>
      <c r="VPL64" s="71"/>
      <c r="VPM64" s="71"/>
      <c r="VPN64" s="71"/>
      <c r="VPO64" s="71"/>
      <c r="VPP64" s="71"/>
      <c r="VPQ64" s="71"/>
      <c r="VPR64" s="71"/>
      <c r="VPS64" s="71"/>
      <c r="VPT64" s="71"/>
      <c r="VPU64" s="71"/>
      <c r="VPV64" s="71"/>
      <c r="VPW64" s="71"/>
      <c r="VPX64" s="71"/>
      <c r="VPY64" s="71"/>
      <c r="VPZ64" s="71"/>
      <c r="VQA64" s="71"/>
      <c r="VQB64" s="71"/>
      <c r="VQC64" s="71"/>
      <c r="VQD64" s="71"/>
      <c r="VQE64" s="71"/>
      <c r="VQF64" s="71"/>
      <c r="VQG64" s="71"/>
      <c r="VQH64" s="71"/>
      <c r="VQI64" s="71"/>
      <c r="VQJ64" s="71"/>
      <c r="VQK64" s="71"/>
      <c r="VQL64" s="71"/>
      <c r="VQM64" s="71"/>
      <c r="VQN64" s="71"/>
      <c r="VQO64" s="71"/>
      <c r="VQP64" s="71"/>
      <c r="VQQ64" s="71"/>
      <c r="VQR64" s="71"/>
      <c r="VQS64" s="71"/>
      <c r="VQT64" s="71"/>
      <c r="VQU64" s="71"/>
      <c r="VQV64" s="71"/>
      <c r="VQW64" s="71"/>
      <c r="VQX64" s="71"/>
      <c r="VQY64" s="71"/>
      <c r="VQZ64" s="71"/>
      <c r="VRA64" s="71"/>
      <c r="VRB64" s="71"/>
      <c r="VRC64" s="71"/>
      <c r="VRD64" s="71"/>
      <c r="VRE64" s="71"/>
      <c r="VRF64" s="71"/>
      <c r="VRG64" s="71"/>
      <c r="VRH64" s="71"/>
      <c r="VRI64" s="71"/>
      <c r="VRJ64" s="71"/>
      <c r="VRK64" s="71"/>
      <c r="VRL64" s="71"/>
      <c r="VRM64" s="71"/>
      <c r="VRN64" s="71"/>
      <c r="VRO64" s="71"/>
      <c r="VRP64" s="71"/>
      <c r="VRQ64" s="71"/>
      <c r="VRR64" s="71"/>
      <c r="VRS64" s="71"/>
      <c r="VRT64" s="71"/>
      <c r="VRU64" s="71"/>
      <c r="VRV64" s="71"/>
      <c r="VRW64" s="71"/>
      <c r="VRX64" s="71"/>
      <c r="VRY64" s="71"/>
      <c r="VRZ64" s="71"/>
      <c r="VSA64" s="71"/>
      <c r="VSB64" s="71"/>
      <c r="VSC64" s="71"/>
      <c r="VSD64" s="71"/>
      <c r="VSE64" s="71"/>
      <c r="VSF64" s="71"/>
      <c r="VSG64" s="71"/>
      <c r="VSH64" s="71"/>
      <c r="VSI64" s="71"/>
      <c r="VSJ64" s="71"/>
      <c r="VSK64" s="71"/>
      <c r="VSL64" s="71"/>
      <c r="VSM64" s="71"/>
      <c r="VSN64" s="71"/>
      <c r="VSO64" s="71"/>
      <c r="VSP64" s="71"/>
      <c r="VSQ64" s="71"/>
      <c r="VSR64" s="71"/>
      <c r="VSS64" s="71"/>
      <c r="VST64" s="71"/>
      <c r="VSU64" s="71"/>
      <c r="VSV64" s="71"/>
      <c r="VSW64" s="71"/>
      <c r="VSX64" s="71"/>
      <c r="VSY64" s="71"/>
      <c r="VSZ64" s="71"/>
      <c r="VTA64" s="71"/>
      <c r="VTB64" s="71"/>
      <c r="VTC64" s="71"/>
      <c r="VTD64" s="71"/>
      <c r="VTE64" s="71"/>
      <c r="VTF64" s="71"/>
      <c r="VTG64" s="71"/>
      <c r="VTH64" s="71"/>
      <c r="VTI64" s="71"/>
      <c r="VTJ64" s="71"/>
      <c r="VTK64" s="71"/>
      <c r="VTL64" s="71"/>
      <c r="VTM64" s="71"/>
      <c r="VTN64" s="71"/>
      <c r="VTO64" s="71"/>
      <c r="VTP64" s="71"/>
      <c r="VTQ64" s="71"/>
      <c r="VTR64" s="71"/>
      <c r="VTS64" s="71"/>
      <c r="VTT64" s="71"/>
      <c r="VTU64" s="71"/>
      <c r="VTV64" s="71"/>
      <c r="VTW64" s="71"/>
      <c r="VTX64" s="71"/>
      <c r="VTY64" s="71"/>
      <c r="VTZ64" s="71"/>
      <c r="VUA64" s="71"/>
      <c r="VUB64" s="71"/>
      <c r="VUC64" s="71"/>
      <c r="VUD64" s="71"/>
      <c r="VUE64" s="71"/>
      <c r="VUF64" s="71"/>
      <c r="VUG64" s="71"/>
      <c r="VUH64" s="71"/>
      <c r="VUI64" s="71"/>
      <c r="VUJ64" s="71"/>
      <c r="VUK64" s="71"/>
      <c r="VUL64" s="71"/>
      <c r="VUM64" s="71"/>
      <c r="VUN64" s="71"/>
      <c r="VUO64" s="71"/>
      <c r="VUP64" s="71"/>
      <c r="VUQ64" s="71"/>
      <c r="VUR64" s="71"/>
      <c r="VUS64" s="71"/>
      <c r="VUT64" s="71"/>
      <c r="VUU64" s="71"/>
      <c r="VUV64" s="71"/>
      <c r="VUW64" s="71"/>
      <c r="VUX64" s="71"/>
      <c r="VUY64" s="71"/>
      <c r="VUZ64" s="71"/>
      <c r="VVA64" s="71"/>
      <c r="VVB64" s="71"/>
      <c r="VVC64" s="71"/>
      <c r="VVD64" s="71"/>
      <c r="VVE64" s="71"/>
      <c r="VVF64" s="71"/>
      <c r="VVG64" s="71"/>
      <c r="VVH64" s="71"/>
      <c r="VVI64" s="71"/>
      <c r="VVJ64" s="71"/>
      <c r="VVK64" s="71"/>
      <c r="VVL64" s="71"/>
      <c r="VVM64" s="71"/>
      <c r="VVN64" s="71"/>
      <c r="VVO64" s="71"/>
      <c r="VVP64" s="71"/>
      <c r="VVQ64" s="71"/>
      <c r="VVR64" s="71"/>
      <c r="VVS64" s="71"/>
      <c r="VVT64" s="71"/>
      <c r="VVU64" s="71"/>
      <c r="VVV64" s="71"/>
      <c r="VVW64" s="71"/>
      <c r="VVX64" s="71"/>
      <c r="VVY64" s="71"/>
      <c r="VVZ64" s="71"/>
      <c r="VWA64" s="71"/>
      <c r="VWB64" s="71"/>
      <c r="VWC64" s="71"/>
      <c r="VWD64" s="71"/>
      <c r="VWE64" s="71"/>
      <c r="VWF64" s="71"/>
      <c r="VWG64" s="71"/>
      <c r="VWH64" s="71"/>
      <c r="VWI64" s="71"/>
      <c r="VWJ64" s="71"/>
      <c r="VWK64" s="71"/>
      <c r="VWL64" s="71"/>
      <c r="VWM64" s="71"/>
      <c r="VWN64" s="71"/>
      <c r="VWO64" s="71"/>
      <c r="VWP64" s="71"/>
      <c r="VWQ64" s="71"/>
      <c r="VWR64" s="71"/>
      <c r="VWS64" s="71"/>
      <c r="VWT64" s="71"/>
      <c r="VWU64" s="71"/>
      <c r="VWV64" s="71"/>
      <c r="VWW64" s="71"/>
      <c r="VWX64" s="71"/>
      <c r="VWY64" s="71"/>
      <c r="VWZ64" s="71"/>
      <c r="VXA64" s="71"/>
      <c r="VXB64" s="71"/>
      <c r="VXC64" s="71"/>
      <c r="VXD64" s="71"/>
      <c r="VXE64" s="71"/>
      <c r="VXF64" s="71"/>
      <c r="VXG64" s="71"/>
      <c r="VXH64" s="71"/>
      <c r="VXI64" s="71"/>
      <c r="VXJ64" s="71"/>
      <c r="VXK64" s="71"/>
      <c r="VXL64" s="71"/>
      <c r="VXM64" s="71"/>
      <c r="VXN64" s="71"/>
      <c r="VXO64" s="71"/>
      <c r="VXP64" s="71"/>
      <c r="VXQ64" s="71"/>
      <c r="VXR64" s="71"/>
      <c r="VXS64" s="71"/>
      <c r="VXT64" s="71"/>
      <c r="VXU64" s="71"/>
      <c r="VXV64" s="71"/>
      <c r="VXW64" s="71"/>
      <c r="VXX64" s="71"/>
      <c r="VXY64" s="71"/>
      <c r="VXZ64" s="71"/>
      <c r="VYA64" s="71"/>
      <c r="VYB64" s="71"/>
      <c r="VYC64" s="71"/>
      <c r="VYD64" s="71"/>
      <c r="VYE64" s="71"/>
      <c r="VYF64" s="71"/>
      <c r="VYG64" s="71"/>
      <c r="VYH64" s="71"/>
      <c r="VYI64" s="71"/>
      <c r="VYJ64" s="71"/>
      <c r="VYK64" s="71"/>
      <c r="VYL64" s="71"/>
      <c r="VYM64" s="71"/>
      <c r="VYN64" s="71"/>
      <c r="VYO64" s="71"/>
      <c r="VYP64" s="71"/>
      <c r="VYQ64" s="71"/>
      <c r="VYR64" s="71"/>
      <c r="VYS64" s="71"/>
      <c r="VYT64" s="71"/>
      <c r="VYU64" s="71"/>
      <c r="VYV64" s="71"/>
      <c r="VYW64" s="71"/>
      <c r="VYX64" s="71"/>
      <c r="VYY64" s="71"/>
      <c r="VYZ64" s="71"/>
      <c r="VZA64" s="71"/>
      <c r="VZB64" s="71"/>
      <c r="VZC64" s="71"/>
      <c r="VZD64" s="71"/>
      <c r="VZE64" s="71"/>
      <c r="VZF64" s="71"/>
      <c r="VZG64" s="71"/>
      <c r="VZH64" s="71"/>
      <c r="VZI64" s="71"/>
      <c r="VZJ64" s="71"/>
      <c r="VZK64" s="71"/>
      <c r="VZL64" s="71"/>
      <c r="VZM64" s="71"/>
      <c r="VZN64" s="71"/>
      <c r="VZO64" s="71"/>
      <c r="VZP64" s="71"/>
      <c r="VZQ64" s="71"/>
      <c r="VZR64" s="71"/>
      <c r="VZS64" s="71"/>
      <c r="VZT64" s="71"/>
      <c r="VZU64" s="71"/>
      <c r="VZV64" s="71"/>
      <c r="VZW64" s="71"/>
      <c r="VZX64" s="71"/>
      <c r="VZY64" s="71"/>
      <c r="VZZ64" s="71"/>
      <c r="WAA64" s="71"/>
      <c r="WAB64" s="71"/>
      <c r="WAC64" s="71"/>
      <c r="WAD64" s="71"/>
      <c r="WAE64" s="71"/>
      <c r="WAF64" s="71"/>
      <c r="WAG64" s="71"/>
      <c r="WAH64" s="71"/>
      <c r="WAI64" s="71"/>
      <c r="WAJ64" s="71"/>
      <c r="WAK64" s="71"/>
      <c r="WAL64" s="71"/>
      <c r="WAM64" s="71"/>
      <c r="WAN64" s="71"/>
      <c r="WAO64" s="71"/>
      <c r="WAP64" s="71"/>
      <c r="WAQ64" s="71"/>
      <c r="WAR64" s="71"/>
      <c r="WAS64" s="71"/>
      <c r="WAT64" s="71"/>
      <c r="WAU64" s="71"/>
      <c r="WAV64" s="71"/>
      <c r="WAW64" s="71"/>
      <c r="WAX64" s="71"/>
      <c r="WAY64" s="71"/>
      <c r="WAZ64" s="71"/>
      <c r="WBA64" s="71"/>
      <c r="WBB64" s="71"/>
      <c r="WBC64" s="71"/>
      <c r="WBD64" s="71"/>
      <c r="WBE64" s="71"/>
      <c r="WBF64" s="71"/>
      <c r="WBG64" s="71"/>
      <c r="WBH64" s="71"/>
      <c r="WBI64" s="71"/>
      <c r="WBJ64" s="71"/>
      <c r="WBK64" s="71"/>
      <c r="WBL64" s="71"/>
      <c r="WBM64" s="71"/>
      <c r="WBN64" s="71"/>
      <c r="WBO64" s="71"/>
      <c r="WBP64" s="71"/>
      <c r="WBQ64" s="71"/>
      <c r="WBR64" s="71"/>
      <c r="WBS64" s="71"/>
      <c r="WBT64" s="71"/>
      <c r="WBU64" s="71"/>
      <c r="WBV64" s="71"/>
      <c r="WBW64" s="71"/>
      <c r="WBX64" s="71"/>
      <c r="WBY64" s="71"/>
      <c r="WBZ64" s="71"/>
      <c r="WCA64" s="71"/>
      <c r="WCB64" s="71"/>
      <c r="WCC64" s="71"/>
      <c r="WCD64" s="71"/>
      <c r="WCE64" s="71"/>
      <c r="WCF64" s="71"/>
      <c r="WCG64" s="71"/>
      <c r="WCH64" s="71"/>
      <c r="WCI64" s="71"/>
      <c r="WCJ64" s="71"/>
      <c r="WCK64" s="71"/>
      <c r="WCL64" s="71"/>
      <c r="WCM64" s="71"/>
      <c r="WCN64" s="71"/>
      <c r="WCO64" s="71"/>
      <c r="WCP64" s="71"/>
      <c r="WCQ64" s="71"/>
      <c r="WCR64" s="71"/>
      <c r="WCS64" s="71"/>
      <c r="WCT64" s="71"/>
      <c r="WCU64" s="71"/>
      <c r="WCV64" s="71"/>
      <c r="WCW64" s="71"/>
      <c r="WCX64" s="71"/>
      <c r="WCY64" s="71"/>
      <c r="WCZ64" s="71"/>
      <c r="WDA64" s="71"/>
      <c r="WDB64" s="71"/>
      <c r="WDC64" s="71"/>
      <c r="WDD64" s="71"/>
      <c r="WDE64" s="71"/>
      <c r="WDF64" s="71"/>
      <c r="WDG64" s="71"/>
      <c r="WDH64" s="71"/>
      <c r="WDI64" s="71"/>
      <c r="WDJ64" s="71"/>
      <c r="WDK64" s="71"/>
      <c r="WDL64" s="71"/>
      <c r="WDM64" s="71"/>
      <c r="WDN64" s="71"/>
      <c r="WDO64" s="71"/>
      <c r="WDP64" s="71"/>
      <c r="WDQ64" s="71"/>
      <c r="WDR64" s="71"/>
      <c r="WDS64" s="71"/>
      <c r="WDT64" s="71"/>
      <c r="WDU64" s="71"/>
      <c r="WDV64" s="71"/>
      <c r="WDW64" s="71"/>
      <c r="WDX64" s="71"/>
      <c r="WDY64" s="71"/>
      <c r="WDZ64" s="71"/>
      <c r="WEA64" s="71"/>
      <c r="WEB64" s="71"/>
      <c r="WEC64" s="71"/>
      <c r="WED64" s="71"/>
      <c r="WEE64" s="71"/>
      <c r="WEF64" s="71"/>
      <c r="WEG64" s="71"/>
      <c r="WEH64" s="71"/>
      <c r="WEI64" s="71"/>
      <c r="WEJ64" s="71"/>
      <c r="WEK64" s="71"/>
      <c r="WEL64" s="71"/>
      <c r="WEM64" s="71"/>
      <c r="WEN64" s="71"/>
      <c r="WEO64" s="71"/>
      <c r="WEP64" s="71"/>
      <c r="WEQ64" s="71"/>
      <c r="WER64" s="71"/>
      <c r="WES64" s="71"/>
      <c r="WET64" s="71"/>
      <c r="WEU64" s="71"/>
      <c r="WEV64" s="71"/>
      <c r="WEW64" s="71"/>
      <c r="WEX64" s="71"/>
      <c r="WEY64" s="71"/>
      <c r="WEZ64" s="71"/>
      <c r="WFA64" s="71"/>
      <c r="WFB64" s="71"/>
      <c r="WFC64" s="71"/>
      <c r="WFD64" s="71"/>
      <c r="WFE64" s="71"/>
      <c r="WFF64" s="71"/>
      <c r="WFG64" s="71"/>
      <c r="WFH64" s="71"/>
      <c r="WFI64" s="71"/>
      <c r="WFJ64" s="71"/>
      <c r="WFK64" s="71"/>
      <c r="WFL64" s="71"/>
      <c r="WFM64" s="71"/>
      <c r="WFN64" s="71"/>
      <c r="WFO64" s="71"/>
      <c r="WFP64" s="71"/>
      <c r="WFQ64" s="71"/>
      <c r="WFR64" s="71"/>
      <c r="WFS64" s="71"/>
      <c r="WFT64" s="71"/>
      <c r="WFU64" s="71"/>
      <c r="WFV64" s="71"/>
      <c r="WFW64" s="71"/>
      <c r="WFX64" s="71"/>
      <c r="WFY64" s="71"/>
      <c r="WFZ64" s="71"/>
      <c r="WGA64" s="71"/>
      <c r="WGB64" s="71"/>
      <c r="WGC64" s="71"/>
      <c r="WGD64" s="71"/>
      <c r="WGE64" s="71"/>
      <c r="WGF64" s="71"/>
      <c r="WGG64" s="71"/>
      <c r="WGH64" s="71"/>
      <c r="WGI64" s="71"/>
      <c r="WGJ64" s="71"/>
      <c r="WGK64" s="71"/>
      <c r="WGL64" s="71"/>
      <c r="WGM64" s="71"/>
      <c r="WGN64" s="71"/>
      <c r="WGO64" s="71"/>
      <c r="WGP64" s="71"/>
      <c r="WGQ64" s="71"/>
      <c r="WGR64" s="71"/>
      <c r="WGS64" s="71"/>
      <c r="WGT64" s="71"/>
      <c r="WGU64" s="71"/>
      <c r="WGV64" s="71"/>
      <c r="WGW64" s="71"/>
      <c r="WGX64" s="71"/>
      <c r="WGY64" s="71"/>
      <c r="WGZ64" s="71"/>
      <c r="WHA64" s="71"/>
      <c r="WHB64" s="71"/>
      <c r="WHC64" s="71"/>
      <c r="WHD64" s="71"/>
      <c r="WHE64" s="71"/>
      <c r="WHF64" s="71"/>
      <c r="WHG64" s="71"/>
      <c r="WHH64" s="71"/>
      <c r="WHI64" s="71"/>
      <c r="WHJ64" s="71"/>
      <c r="WHK64" s="71"/>
      <c r="WHL64" s="71"/>
      <c r="WHM64" s="71"/>
      <c r="WHN64" s="71"/>
      <c r="WHO64" s="71"/>
      <c r="WHP64" s="71"/>
      <c r="WHQ64" s="71"/>
      <c r="WHR64" s="71"/>
      <c r="WHS64" s="71"/>
      <c r="WHT64" s="71"/>
      <c r="WHU64" s="71"/>
      <c r="WHV64" s="71"/>
      <c r="WHW64" s="71"/>
      <c r="WHX64" s="71"/>
      <c r="WHY64" s="71"/>
      <c r="WHZ64" s="71"/>
      <c r="WIA64" s="71"/>
      <c r="WIB64" s="71"/>
      <c r="WIC64" s="71"/>
      <c r="WID64" s="71"/>
      <c r="WIE64" s="71"/>
      <c r="WIF64" s="71"/>
      <c r="WIG64" s="71"/>
      <c r="WIH64" s="71"/>
      <c r="WII64" s="71"/>
      <c r="WIJ64" s="71"/>
      <c r="WIK64" s="71"/>
      <c r="WIL64" s="71"/>
      <c r="WIM64" s="71"/>
      <c r="WIN64" s="71"/>
      <c r="WIO64" s="71"/>
      <c r="WIP64" s="71"/>
      <c r="WIQ64" s="71"/>
      <c r="WIR64" s="71"/>
      <c r="WIS64" s="71"/>
      <c r="WIT64" s="71"/>
      <c r="WIU64" s="71"/>
      <c r="WIV64" s="71"/>
      <c r="WIW64" s="71"/>
      <c r="WIX64" s="71"/>
      <c r="WIY64" s="71"/>
      <c r="WIZ64" s="71"/>
      <c r="WJA64" s="71"/>
      <c r="WJB64" s="71"/>
      <c r="WJC64" s="71"/>
      <c r="WJD64" s="71"/>
      <c r="WJE64" s="71"/>
      <c r="WJF64" s="71"/>
      <c r="WJG64" s="71"/>
      <c r="WJH64" s="71"/>
      <c r="WJI64" s="71"/>
      <c r="WJJ64" s="71"/>
      <c r="WJK64" s="71"/>
      <c r="WJL64" s="71"/>
      <c r="WJM64" s="71"/>
      <c r="WJN64" s="71"/>
      <c r="WJO64" s="71"/>
      <c r="WJP64" s="71"/>
      <c r="WJQ64" s="71"/>
      <c r="WJR64" s="71"/>
      <c r="WJS64" s="71"/>
      <c r="WJT64" s="71"/>
      <c r="WJU64" s="71"/>
      <c r="WJV64" s="71"/>
      <c r="WJW64" s="71"/>
      <c r="WJX64" s="71"/>
      <c r="WJY64" s="71"/>
      <c r="WJZ64" s="71"/>
      <c r="WKA64" s="71"/>
      <c r="WKB64" s="71"/>
      <c r="WKC64" s="71"/>
      <c r="WKD64" s="71"/>
      <c r="WKE64" s="71"/>
      <c r="WKF64" s="71"/>
      <c r="WKG64" s="71"/>
      <c r="WKH64" s="71"/>
      <c r="WKI64" s="71"/>
      <c r="WKJ64" s="71"/>
      <c r="WKK64" s="71"/>
      <c r="WKL64" s="71"/>
      <c r="WKM64" s="71"/>
      <c r="WKN64" s="71"/>
      <c r="WKO64" s="71"/>
      <c r="WKP64" s="71"/>
      <c r="WKQ64" s="71"/>
      <c r="WKR64" s="71"/>
      <c r="WKS64" s="71"/>
      <c r="WKT64" s="71"/>
      <c r="WKU64" s="71"/>
      <c r="WKV64" s="71"/>
      <c r="WKW64" s="71"/>
      <c r="WKX64" s="71"/>
      <c r="WKY64" s="71"/>
      <c r="WKZ64" s="71"/>
      <c r="WLA64" s="71"/>
      <c r="WLB64" s="71"/>
      <c r="WLC64" s="71"/>
      <c r="WLD64" s="71"/>
      <c r="WLE64" s="71"/>
      <c r="WLF64" s="71"/>
      <c r="WLG64" s="71"/>
      <c r="WLH64" s="71"/>
      <c r="WLI64" s="71"/>
      <c r="WLJ64" s="71"/>
      <c r="WLK64" s="71"/>
      <c r="WLL64" s="71"/>
      <c r="WLM64" s="71"/>
      <c r="WLN64" s="71"/>
      <c r="WLO64" s="71"/>
      <c r="WLP64" s="71"/>
      <c r="WLQ64" s="71"/>
      <c r="WLR64" s="71"/>
      <c r="WLS64" s="71"/>
      <c r="WLT64" s="71"/>
      <c r="WLU64" s="71"/>
      <c r="WLV64" s="71"/>
      <c r="WLW64" s="71"/>
      <c r="WLX64" s="71"/>
      <c r="WLY64" s="71"/>
      <c r="WLZ64" s="71"/>
      <c r="WMA64" s="71"/>
      <c r="WMB64" s="71"/>
      <c r="WMC64" s="71"/>
      <c r="WMD64" s="71"/>
      <c r="WME64" s="71"/>
      <c r="WMF64" s="71"/>
      <c r="WMG64" s="71"/>
      <c r="WMH64" s="71"/>
      <c r="WMI64" s="71"/>
      <c r="WMJ64" s="71"/>
      <c r="WMK64" s="71"/>
      <c r="WML64" s="71"/>
      <c r="WMM64" s="71"/>
      <c r="WMN64" s="71"/>
      <c r="WMO64" s="71"/>
      <c r="WMP64" s="71"/>
      <c r="WMQ64" s="71"/>
      <c r="WMR64" s="71"/>
      <c r="WMS64" s="71"/>
      <c r="WMT64" s="71"/>
      <c r="WMU64" s="71"/>
      <c r="WMV64" s="71"/>
      <c r="WMW64" s="71"/>
      <c r="WMX64" s="71"/>
      <c r="WMY64" s="71"/>
      <c r="WMZ64" s="71"/>
      <c r="WNA64" s="71"/>
      <c r="WNB64" s="71"/>
      <c r="WNC64" s="71"/>
      <c r="WND64" s="71"/>
      <c r="WNE64" s="71"/>
      <c r="WNF64" s="71"/>
      <c r="WNG64" s="71"/>
      <c r="WNH64" s="71"/>
      <c r="WNI64" s="71"/>
      <c r="WNJ64" s="71"/>
      <c r="WNK64" s="71"/>
      <c r="WNL64" s="71"/>
      <c r="WNM64" s="71"/>
      <c r="WNN64" s="71"/>
      <c r="WNO64" s="71"/>
      <c r="WNP64" s="71"/>
      <c r="WNQ64" s="71"/>
      <c r="WNR64" s="71"/>
      <c r="WNS64" s="71"/>
      <c r="WNT64" s="71"/>
      <c r="WNU64" s="71"/>
      <c r="WNV64" s="71"/>
      <c r="WNW64" s="71"/>
      <c r="WNX64" s="71"/>
      <c r="WNY64" s="71"/>
      <c r="WNZ64" s="71"/>
      <c r="WOA64" s="71"/>
      <c r="WOB64" s="71"/>
      <c r="WOC64" s="71"/>
      <c r="WOD64" s="71"/>
      <c r="WOE64" s="71"/>
      <c r="WOF64" s="71"/>
      <c r="WOG64" s="71"/>
      <c r="WOH64" s="71"/>
      <c r="WOI64" s="71"/>
      <c r="WOJ64" s="71"/>
      <c r="WOK64" s="71"/>
      <c r="WOL64" s="71"/>
      <c r="WOM64" s="71"/>
      <c r="WON64" s="71"/>
      <c r="WOO64" s="71"/>
      <c r="WOP64" s="71"/>
      <c r="WOQ64" s="71"/>
      <c r="WOR64" s="71"/>
      <c r="WOS64" s="71"/>
      <c r="WOT64" s="71"/>
      <c r="WOU64" s="71"/>
      <c r="WOV64" s="71"/>
      <c r="WOW64" s="71"/>
      <c r="WOX64" s="71"/>
      <c r="WOY64" s="71"/>
      <c r="WOZ64" s="71"/>
      <c r="WPA64" s="71"/>
      <c r="WPB64" s="71"/>
      <c r="WPC64" s="71"/>
      <c r="WPD64" s="71"/>
      <c r="WPE64" s="71"/>
      <c r="WPF64" s="71"/>
      <c r="WPG64" s="71"/>
      <c r="WPH64" s="71"/>
      <c r="WPI64" s="71"/>
      <c r="WPJ64" s="71"/>
      <c r="WPK64" s="71"/>
      <c r="WPL64" s="71"/>
      <c r="WPM64" s="71"/>
      <c r="WPN64" s="71"/>
      <c r="WPO64" s="71"/>
      <c r="WPP64" s="71"/>
      <c r="WPQ64" s="71"/>
      <c r="WPR64" s="71"/>
      <c r="WPS64" s="71"/>
      <c r="WPT64" s="71"/>
      <c r="WPU64" s="71"/>
      <c r="WPV64" s="71"/>
      <c r="WPW64" s="71"/>
      <c r="WPX64" s="71"/>
      <c r="WPY64" s="71"/>
      <c r="WPZ64" s="71"/>
      <c r="WQA64" s="71"/>
      <c r="WQB64" s="71"/>
      <c r="WQC64" s="71"/>
      <c r="WQD64" s="71"/>
      <c r="WQE64" s="71"/>
      <c r="WQF64" s="71"/>
      <c r="WQG64" s="71"/>
      <c r="WQH64" s="71"/>
      <c r="WQI64" s="71"/>
      <c r="WQJ64" s="71"/>
      <c r="WQK64" s="71"/>
      <c r="WQL64" s="71"/>
      <c r="WQM64" s="71"/>
      <c r="WQN64" s="71"/>
      <c r="WQO64" s="71"/>
      <c r="WQP64" s="71"/>
      <c r="WQQ64" s="71"/>
      <c r="WQR64" s="71"/>
      <c r="WQS64" s="71"/>
      <c r="WQT64" s="71"/>
      <c r="WQU64" s="71"/>
      <c r="WQV64" s="71"/>
      <c r="WQW64" s="71"/>
      <c r="WQX64" s="71"/>
      <c r="WQY64" s="71"/>
      <c r="WQZ64" s="71"/>
      <c r="WRA64" s="71"/>
      <c r="WRB64" s="71"/>
      <c r="WRC64" s="71"/>
      <c r="WRD64" s="71"/>
      <c r="WRE64" s="71"/>
      <c r="WRF64" s="71"/>
      <c r="WRG64" s="71"/>
      <c r="WRH64" s="71"/>
      <c r="WRI64" s="71"/>
      <c r="WRJ64" s="71"/>
      <c r="WRK64" s="71"/>
      <c r="WRL64" s="71"/>
      <c r="WRM64" s="71"/>
      <c r="WRN64" s="71"/>
      <c r="WRO64" s="71"/>
      <c r="WRP64" s="71"/>
      <c r="WRQ64" s="71"/>
      <c r="WRR64" s="71"/>
      <c r="WRS64" s="71"/>
      <c r="WRT64" s="71"/>
      <c r="WRU64" s="71"/>
      <c r="WRV64" s="71"/>
      <c r="WRW64" s="71"/>
      <c r="WRX64" s="71"/>
      <c r="WRY64" s="71"/>
      <c r="WRZ64" s="71"/>
      <c r="WSA64" s="71"/>
      <c r="WSB64" s="71"/>
      <c r="WSC64" s="71"/>
      <c r="WSD64" s="71"/>
      <c r="WSE64" s="71"/>
      <c r="WSF64" s="71"/>
      <c r="WSG64" s="71"/>
      <c r="WSH64" s="71"/>
      <c r="WSI64" s="71"/>
      <c r="WSJ64" s="71"/>
      <c r="WSK64" s="71"/>
      <c r="WSL64" s="71"/>
      <c r="WSM64" s="71"/>
      <c r="WSN64" s="71"/>
      <c r="WSO64" s="71"/>
      <c r="WSP64" s="71"/>
      <c r="WSQ64" s="71"/>
      <c r="WSR64" s="71"/>
      <c r="WSS64" s="71"/>
      <c r="WST64" s="71"/>
      <c r="WSU64" s="71"/>
      <c r="WSV64" s="71"/>
      <c r="WSW64" s="71"/>
      <c r="WSX64" s="71"/>
      <c r="WSY64" s="71"/>
      <c r="WSZ64" s="71"/>
      <c r="WTA64" s="71"/>
      <c r="WTB64" s="71"/>
      <c r="WTC64" s="71"/>
      <c r="WTD64" s="71"/>
      <c r="WTE64" s="71"/>
      <c r="WTF64" s="71"/>
      <c r="WTG64" s="71"/>
      <c r="WTH64" s="71"/>
      <c r="WTI64" s="71"/>
      <c r="WTJ64" s="71"/>
      <c r="WTK64" s="71"/>
      <c r="WTL64" s="71"/>
      <c r="WTM64" s="71"/>
      <c r="WTN64" s="71"/>
      <c r="WTO64" s="71"/>
      <c r="WTP64" s="71"/>
      <c r="WTQ64" s="71"/>
      <c r="WTR64" s="71"/>
      <c r="WTS64" s="71"/>
      <c r="WTT64" s="71"/>
      <c r="WTU64" s="71"/>
      <c r="WTV64" s="71"/>
      <c r="WTW64" s="71"/>
      <c r="WTX64" s="71"/>
      <c r="WTY64" s="71"/>
      <c r="WTZ64" s="71"/>
      <c r="WUA64" s="71"/>
      <c r="WUB64" s="71"/>
      <c r="WUC64" s="71"/>
      <c r="WUD64" s="71"/>
      <c r="WUE64" s="71"/>
      <c r="WUF64" s="71"/>
      <c r="WUG64" s="71"/>
      <c r="WUH64" s="71"/>
      <c r="WUI64" s="71"/>
      <c r="WUJ64" s="71"/>
      <c r="WUK64" s="71"/>
      <c r="WUL64" s="71"/>
      <c r="WUM64" s="71"/>
      <c r="WUN64" s="71"/>
      <c r="WUO64" s="71"/>
      <c r="WUP64" s="71"/>
      <c r="WUQ64" s="71"/>
      <c r="WUR64" s="71"/>
      <c r="WUS64" s="71"/>
      <c r="WUT64" s="71"/>
      <c r="WUU64" s="71"/>
      <c r="WUV64" s="71"/>
      <c r="WUW64" s="71"/>
      <c r="WUX64" s="71"/>
      <c r="WUY64" s="71"/>
      <c r="WUZ64" s="71"/>
      <c r="WVA64" s="71"/>
      <c r="WVB64" s="71"/>
      <c r="WVC64" s="71"/>
      <c r="WVD64" s="71"/>
      <c r="WVE64" s="71"/>
      <c r="WVF64" s="71"/>
      <c r="WVG64" s="71"/>
      <c r="WVH64" s="71"/>
      <c r="WVI64" s="71"/>
      <c r="WVJ64" s="71"/>
      <c r="WVK64" s="71"/>
      <c r="WVL64" s="71"/>
      <c r="WVM64" s="71"/>
      <c r="WVN64" s="71"/>
      <c r="WVO64" s="71"/>
      <c r="WVP64" s="71"/>
      <c r="WVQ64" s="71"/>
      <c r="WVR64" s="71"/>
      <c r="WVS64" s="71"/>
      <c r="WVT64" s="71"/>
      <c r="WVU64" s="71"/>
      <c r="WVV64" s="71"/>
      <c r="WVW64" s="71"/>
      <c r="WVX64" s="71"/>
      <c r="WVY64" s="71"/>
      <c r="WVZ64" s="71"/>
      <c r="WWA64" s="71"/>
      <c r="WWB64" s="71"/>
      <c r="WWC64" s="71"/>
      <c r="WWD64" s="71"/>
      <c r="WWE64" s="71"/>
      <c r="WWF64" s="71"/>
      <c r="WWG64" s="71"/>
      <c r="WWH64" s="71"/>
      <c r="WWI64" s="71"/>
      <c r="WWJ64" s="71"/>
      <c r="WWK64" s="71"/>
      <c r="WWL64" s="71"/>
      <c r="WWM64" s="71"/>
      <c r="WWN64" s="71"/>
      <c r="WWO64" s="71"/>
      <c r="WWP64" s="71"/>
      <c r="WWQ64" s="71"/>
      <c r="WWR64" s="71"/>
      <c r="WWS64" s="71"/>
      <c r="WWT64" s="71"/>
      <c r="WWU64" s="71"/>
      <c r="WWV64" s="71"/>
      <c r="WWW64" s="71"/>
      <c r="WWX64" s="71"/>
      <c r="WWY64" s="71"/>
      <c r="WWZ64" s="71"/>
      <c r="WXA64" s="71"/>
      <c r="WXB64" s="71"/>
      <c r="WXC64" s="71"/>
      <c r="WXD64" s="71"/>
      <c r="WXE64" s="71"/>
      <c r="WXF64" s="71"/>
      <c r="WXG64" s="71"/>
      <c r="WXH64" s="71"/>
      <c r="WXI64" s="71"/>
      <c r="WXJ64" s="71"/>
      <c r="WXK64" s="71"/>
      <c r="WXL64" s="71"/>
      <c r="WXM64" s="71"/>
      <c r="WXN64" s="71"/>
      <c r="WXO64" s="71"/>
      <c r="WXP64" s="71"/>
      <c r="WXQ64" s="71"/>
      <c r="WXR64" s="71"/>
      <c r="WXS64" s="71"/>
      <c r="WXT64" s="71"/>
      <c r="WXU64" s="71"/>
      <c r="WXV64" s="71"/>
      <c r="WXW64" s="71"/>
      <c r="WXX64" s="71"/>
      <c r="WXY64" s="71"/>
      <c r="WXZ64" s="71"/>
      <c r="WYA64" s="71"/>
      <c r="WYB64" s="71"/>
      <c r="WYC64" s="71"/>
      <c r="WYD64" s="71"/>
      <c r="WYE64" s="71"/>
      <c r="WYF64" s="71"/>
      <c r="WYG64" s="71"/>
      <c r="WYH64" s="71"/>
      <c r="WYI64" s="71"/>
      <c r="WYJ64" s="71"/>
      <c r="WYK64" s="71"/>
      <c r="WYL64" s="71"/>
      <c r="WYM64" s="71"/>
      <c r="WYN64" s="71"/>
      <c r="WYO64" s="71"/>
      <c r="WYP64" s="71"/>
      <c r="WYQ64" s="71"/>
      <c r="WYR64" s="71"/>
      <c r="WYS64" s="71"/>
      <c r="WYT64" s="71"/>
      <c r="WYU64" s="71"/>
      <c r="WYV64" s="71"/>
      <c r="WYW64" s="71"/>
      <c r="WYX64" s="71"/>
      <c r="WYY64" s="71"/>
      <c r="WYZ64" s="71"/>
      <c r="WZA64" s="71"/>
      <c r="WZB64" s="71"/>
      <c r="WZC64" s="71"/>
      <c r="WZD64" s="71"/>
      <c r="WZE64" s="71"/>
      <c r="WZF64" s="71"/>
      <c r="WZG64" s="71"/>
      <c r="WZH64" s="71"/>
      <c r="WZI64" s="71"/>
      <c r="WZJ64" s="71"/>
      <c r="WZK64" s="71"/>
      <c r="WZL64" s="71"/>
      <c r="WZM64" s="71"/>
      <c r="WZN64" s="71"/>
      <c r="WZO64" s="71"/>
      <c r="WZP64" s="71"/>
      <c r="WZQ64" s="71"/>
      <c r="WZR64" s="71"/>
      <c r="WZS64" s="71"/>
      <c r="WZT64" s="71"/>
      <c r="WZU64" s="71"/>
      <c r="WZV64" s="71"/>
      <c r="WZW64" s="71"/>
      <c r="WZX64" s="71"/>
      <c r="WZY64" s="71"/>
      <c r="WZZ64" s="71"/>
      <c r="XAA64" s="71"/>
      <c r="XAB64" s="71"/>
      <c r="XAC64" s="71"/>
      <c r="XAD64" s="71"/>
      <c r="XAE64" s="71"/>
      <c r="XAF64" s="71"/>
      <c r="XAG64" s="71"/>
      <c r="XAH64" s="71"/>
      <c r="XAI64" s="71"/>
      <c r="XAJ64" s="71"/>
      <c r="XAK64" s="71"/>
      <c r="XAL64" s="71"/>
      <c r="XAM64" s="71"/>
      <c r="XAN64" s="71"/>
      <c r="XAO64" s="71"/>
      <c r="XAP64" s="71"/>
      <c r="XAQ64" s="71"/>
      <c r="XAR64" s="71"/>
      <c r="XAS64" s="71"/>
      <c r="XAT64" s="71"/>
      <c r="XAU64" s="71"/>
      <c r="XAV64" s="71"/>
      <c r="XAW64" s="71"/>
      <c r="XAX64" s="71"/>
      <c r="XAY64" s="71"/>
      <c r="XAZ64" s="71"/>
      <c r="XBA64" s="71"/>
      <c r="XBB64" s="71"/>
      <c r="XBC64" s="71"/>
      <c r="XBD64" s="71"/>
      <c r="XBE64" s="71"/>
      <c r="XBF64" s="71"/>
      <c r="XBG64" s="71"/>
      <c r="XBH64" s="71"/>
      <c r="XBI64" s="71"/>
      <c r="XBJ64" s="71"/>
      <c r="XBK64" s="71"/>
      <c r="XBL64" s="71"/>
      <c r="XBM64" s="71"/>
      <c r="XBN64" s="71"/>
      <c r="XBO64" s="71"/>
      <c r="XBP64" s="71"/>
      <c r="XBQ64" s="71"/>
      <c r="XBR64" s="71"/>
      <c r="XBS64" s="71"/>
      <c r="XBT64" s="71"/>
      <c r="XBU64" s="71"/>
      <c r="XBV64" s="71"/>
      <c r="XBW64" s="71"/>
      <c r="XBX64" s="71"/>
      <c r="XBY64" s="71"/>
      <c r="XBZ64" s="71"/>
      <c r="XCA64" s="71"/>
      <c r="XCB64" s="71"/>
      <c r="XCC64" s="71"/>
      <c r="XCD64" s="71"/>
      <c r="XCE64" s="71"/>
      <c r="XCF64" s="71"/>
      <c r="XCG64" s="71"/>
      <c r="XCH64" s="71"/>
      <c r="XCI64" s="71"/>
      <c r="XCJ64" s="71"/>
      <c r="XCK64" s="71"/>
      <c r="XCL64" s="71"/>
      <c r="XCM64" s="71"/>
      <c r="XCN64" s="71"/>
      <c r="XCO64" s="71"/>
      <c r="XCP64" s="71"/>
      <c r="XCQ64" s="71"/>
      <c r="XCR64" s="71"/>
      <c r="XCS64" s="71"/>
      <c r="XCT64" s="71"/>
      <c r="XCU64" s="71"/>
      <c r="XCV64" s="71"/>
      <c r="XCW64" s="71"/>
      <c r="XCX64" s="71"/>
      <c r="XCY64" s="71"/>
      <c r="XCZ64" s="71"/>
      <c r="XDA64" s="71"/>
      <c r="XDB64" s="71"/>
      <c r="XDC64" s="71"/>
      <c r="XDD64" s="71"/>
      <c r="XDE64" s="71"/>
      <c r="XDF64" s="71"/>
      <c r="XDG64" s="71"/>
      <c r="XDH64" s="71"/>
      <c r="XDI64" s="71"/>
      <c r="XDJ64" s="71"/>
      <c r="XDK64" s="71"/>
      <c r="XDL64" s="71"/>
      <c r="XDM64" s="71"/>
      <c r="XDN64" s="71"/>
      <c r="XDO64" s="71"/>
      <c r="XDP64" s="71"/>
      <c r="XDQ64" s="71"/>
      <c r="XDR64" s="71"/>
      <c r="XDS64" s="71"/>
      <c r="XDT64" s="71"/>
      <c r="XDU64" s="71"/>
      <c r="XDV64" s="71"/>
      <c r="XDW64" s="71"/>
      <c r="XDX64" s="71"/>
      <c r="XDY64" s="71"/>
      <c r="XDZ64" s="71"/>
      <c r="XEA64" s="71"/>
      <c r="XEB64" s="71"/>
      <c r="XEC64" s="71"/>
      <c r="XED64" s="71"/>
      <c r="XEE64" s="71"/>
      <c r="XEF64" s="71"/>
      <c r="XEG64" s="71"/>
      <c r="XEH64" s="71"/>
      <c r="XEI64" s="71"/>
      <c r="XEJ64" s="71"/>
      <c r="XEK64" s="71"/>
      <c r="XEL64" s="71"/>
      <c r="XEM64" s="71"/>
      <c r="XEN64" s="71"/>
      <c r="XEO64" s="71"/>
      <c r="XEP64" s="71"/>
      <c r="XEQ64" s="71"/>
      <c r="XER64" s="71"/>
    </row>
    <row r="65" spans="1:16" s="75" customFormat="1" ht="18" outlineLevel="1" x14ac:dyDescent="0.2">
      <c r="A65" s="55"/>
      <c r="B65" s="68" t="s">
        <v>39</v>
      </c>
      <c r="C65" s="68">
        <f>IF(Lastenheft[[#This Row],[Ebene]]="Ü1",1,IF(Lastenheft[[#This Row],[Ebene]]="Ü2",2,IF(Lastenheft[[#This Row],[Ebene]]="Ü3",3,IF(Lastenheft[[#This Row],[Ebene]]="Ü4",4,IF(Lastenheft[[#This Row],[Ebene]]="T",5)))))</f>
        <v>5</v>
      </c>
      <c r="D65" s="68">
        <f t="shared" si="0"/>
        <v>2</v>
      </c>
      <c r="E65" s="68">
        <f t="shared" si="1"/>
        <v>2</v>
      </c>
      <c r="F65" s="68">
        <f t="shared" si="2"/>
        <v>0</v>
      </c>
      <c r="G65" s="68">
        <f t="shared" si="3"/>
        <v>0</v>
      </c>
      <c r="H65" s="68">
        <f>IF($C65=1,0,IF($C65=2,0,IF($C65=3,0,IF($C65=4,0,IF(AND($C65=5,NOT(Lastenheft[[#This Row],[Kriterium (M=Muss; I=Information)]]="nicht aktiv")),INDEX(H:H,ROW(H65)-1)+1,INDEX(H:H,ROW(H65)-1))))))</f>
        <v>1</v>
      </c>
      <c r="I65" s="69" t="str">
        <f>IF(NOT(Lastenheft[[#This Row],[Kriterium (M=Muss; I=Information)]]="nicht aktiv"),_xlfn.TEXTJOIN(".",FALSE,Lastenheft[[#This Row],[Spalte4]:[Spalte22]]),"")</f>
        <v>2.2.0.0.1</v>
      </c>
      <c r="J65" s="19" t="str">
        <f>IF(NOT(Lastenheft[[#This Row],[Kriterium (M=Muss; I=Information)]]="nicht aktiv"),IF(C65=1,CONCATENATE(D65),IF(C65=2,CONCATENATE(D65,".",E65),IF(C65=3,CONCATENATE(D65,".",E65,".",F65),IF(C65=4,CONCATENATE(D65,".",E65,".",F65,".",G65),IF(C65=5,""))))),"")</f>
        <v/>
      </c>
      <c r="K65" s="83" t="s">
        <v>108</v>
      </c>
      <c r="L65" s="72"/>
      <c r="M65" s="79" t="s">
        <v>373</v>
      </c>
      <c r="N65" s="73"/>
      <c r="O65" s="73"/>
      <c r="P65" s="74"/>
    </row>
    <row r="66" spans="1:16" s="75" customFormat="1" ht="18" hidden="1" outlineLevel="1" x14ac:dyDescent="0.2">
      <c r="A66" s="55"/>
      <c r="B66" s="68" t="s">
        <v>39</v>
      </c>
      <c r="C66" s="68">
        <f>IF(Lastenheft[[#This Row],[Ebene]]="Ü1",1,IF(Lastenheft[[#This Row],[Ebene]]="Ü2",2,IF(Lastenheft[[#This Row],[Ebene]]="Ü3",3,IF(Lastenheft[[#This Row],[Ebene]]="Ü4",4,IF(Lastenheft[[#This Row],[Ebene]]="T",5)))))</f>
        <v>5</v>
      </c>
      <c r="D66" s="68">
        <f t="shared" si="0"/>
        <v>2</v>
      </c>
      <c r="E66" s="68">
        <f t="shared" si="1"/>
        <v>2</v>
      </c>
      <c r="F66" s="68">
        <f t="shared" si="2"/>
        <v>0</v>
      </c>
      <c r="G66" s="68">
        <f t="shared" si="3"/>
        <v>0</v>
      </c>
      <c r="H66" s="68">
        <f>IF($C66=1,0,IF($C66=2,0,IF($C66=3,0,IF($C66=4,0,IF(AND($C66=5,NOT(Lastenheft[[#This Row],[Kriterium (M=Muss; I=Information)]]="nicht aktiv")),INDEX(H:H,ROW(H66)-1)+1,INDEX(H:H,ROW(H66)-1))))))</f>
        <v>1</v>
      </c>
      <c r="I66" s="69" t="str">
        <f>IF(NOT(Lastenheft[[#This Row],[Kriterium (M=Muss; I=Information)]]="nicht aktiv"),_xlfn.TEXTJOIN(".",FALSE,Lastenheft[[#This Row],[Spalte4]:[Spalte22]]),"")</f>
        <v/>
      </c>
      <c r="J66" s="19" t="str">
        <f>IF(NOT(Lastenheft[[#This Row],[Kriterium (M=Muss; I=Information)]]="nicht aktiv"),IF(C66=1,CONCATENATE(D66),IF(C66=2,CONCATENATE(D66,".",E66),IF(C66=3,CONCATENATE(D66,".",E66,".",F66),IF(C66=4,CONCATENATE(D66,".",E66,".",F66,".",G66),IF(C66=5,""))))),"")</f>
        <v/>
      </c>
      <c r="K66" s="28" t="s">
        <v>49</v>
      </c>
      <c r="L66" s="72"/>
      <c r="M66" s="76" t="s">
        <v>27</v>
      </c>
      <c r="N66" s="73"/>
      <c r="O66" s="73"/>
      <c r="P66" s="74"/>
    </row>
    <row r="67" spans="1:16" s="75" customFormat="1" ht="18" outlineLevel="1" x14ac:dyDescent="0.2">
      <c r="A67" s="55"/>
      <c r="B67" s="68" t="s">
        <v>39</v>
      </c>
      <c r="C67" s="68">
        <f>IF(Lastenheft[[#This Row],[Ebene]]="Ü1",1,IF(Lastenheft[[#This Row],[Ebene]]="Ü2",2,IF(Lastenheft[[#This Row],[Ebene]]="Ü3",3,IF(Lastenheft[[#This Row],[Ebene]]="Ü4",4,IF(Lastenheft[[#This Row],[Ebene]]="T",5)))))</f>
        <v>5</v>
      </c>
      <c r="D67" s="68">
        <f t="shared" si="0"/>
        <v>2</v>
      </c>
      <c r="E67" s="68">
        <f t="shared" si="1"/>
        <v>2</v>
      </c>
      <c r="F67" s="68">
        <f t="shared" si="2"/>
        <v>0</v>
      </c>
      <c r="G67" s="68">
        <f t="shared" si="3"/>
        <v>0</v>
      </c>
      <c r="H67" s="68">
        <f>IF($C67=1,0,IF($C67=2,0,IF($C67=3,0,IF($C67=4,0,IF(AND($C67=5,NOT(Lastenheft[[#This Row],[Kriterium (M=Muss; I=Information)]]="nicht aktiv")),INDEX(H:H,ROW(H67)-1)+1,INDEX(H:H,ROW(H67)-1))))))</f>
        <v>2</v>
      </c>
      <c r="I67" s="69" t="str">
        <f>IF(NOT(Lastenheft[[#This Row],[Kriterium (M=Muss; I=Information)]]="nicht aktiv"),_xlfn.TEXTJOIN(".",FALSE,Lastenheft[[#This Row],[Spalte4]:[Spalte22]]),"")</f>
        <v>2.2.0.0.2</v>
      </c>
      <c r="J67" s="19" t="str">
        <f>IF(NOT(Lastenheft[[#This Row],[Kriterium (M=Muss; I=Information)]]="nicht aktiv"),IF(C67=1,CONCATENATE(D67),IF(C67=2,CONCATENATE(D67,".",E67),IF(C67=3,CONCATENATE(D67,".",E67,".",F67),IF(C67=4,CONCATENATE(D67,".",E67,".",F67,".",G67),IF(C67=5,""))))),"")</f>
        <v/>
      </c>
      <c r="K67" s="28" t="s">
        <v>453</v>
      </c>
      <c r="L67" s="72"/>
      <c r="M67" s="70" t="s">
        <v>10</v>
      </c>
      <c r="N67" s="73"/>
      <c r="O67" s="73"/>
      <c r="P67" s="74"/>
    </row>
    <row r="68" spans="1:16" s="75" customFormat="1" ht="18" outlineLevel="1" x14ac:dyDescent="0.2">
      <c r="A68" s="84"/>
      <c r="B68" s="68" t="s">
        <v>39</v>
      </c>
      <c r="C68" s="68">
        <f>IF(Lastenheft[[#This Row],[Ebene]]="Ü1",1,IF(Lastenheft[[#This Row],[Ebene]]="Ü2",2,IF(Lastenheft[[#This Row],[Ebene]]="Ü3",3,IF(Lastenheft[[#This Row],[Ebene]]="Ü4",4,IF(Lastenheft[[#This Row],[Ebene]]="T",5)))))</f>
        <v>5</v>
      </c>
      <c r="D68" s="68">
        <f t="shared" si="0"/>
        <v>2</v>
      </c>
      <c r="E68" s="68">
        <f t="shared" si="1"/>
        <v>2</v>
      </c>
      <c r="F68" s="68">
        <f t="shared" si="2"/>
        <v>0</v>
      </c>
      <c r="G68" s="68">
        <f t="shared" si="3"/>
        <v>0</v>
      </c>
      <c r="H68" s="68">
        <f>IF($C68=1,0,IF($C68=2,0,IF($C68=3,0,IF($C68=4,0,IF(AND($C68=5,NOT(Lastenheft[[#This Row],[Kriterium (M=Muss; I=Information)]]="nicht aktiv")),INDEX(H:H,ROW(H68)-1)+1,INDEX(H:H,ROW(H68)-1))))))</f>
        <v>3</v>
      </c>
      <c r="I68" s="69" t="str">
        <f>IF(NOT(Lastenheft[[#This Row],[Kriterium (M=Muss; I=Information)]]="nicht aktiv"),_xlfn.TEXTJOIN(".",FALSE,Lastenheft[[#This Row],[Spalte4]:[Spalte22]]),"")</f>
        <v>2.2.0.0.3</v>
      </c>
      <c r="J68" s="19" t="str">
        <f>IF(NOT(Lastenheft[[#This Row],[Kriterium (M=Muss; I=Information)]]="nicht aktiv"),IF(C68=1,CONCATENATE(D68),IF(C68=2,CONCATENATE(D68,".",E68),IF(C68=3,CONCATENATE(D68,".",E68,".",F68),IF(C68=4,CONCATENATE(D68,".",E68,".",F68,".",G68),IF(C68=5,""))))),"")</f>
        <v/>
      </c>
      <c r="K68" s="28" t="s">
        <v>221</v>
      </c>
      <c r="L68" s="72"/>
      <c r="M68" s="76" t="s">
        <v>1</v>
      </c>
      <c r="N68" s="73"/>
      <c r="O68" s="73"/>
      <c r="P68" s="74"/>
    </row>
    <row r="69" spans="1:16" s="75" customFormat="1" ht="18" hidden="1" outlineLevel="1" x14ac:dyDescent="0.2">
      <c r="A69" s="84"/>
      <c r="B69" s="68" t="s">
        <v>39</v>
      </c>
      <c r="C69" s="68">
        <f>IF(Lastenheft[[#This Row],[Ebene]]="Ü1",1,IF(Lastenheft[[#This Row],[Ebene]]="Ü2",2,IF(Lastenheft[[#This Row],[Ebene]]="Ü3",3,IF(Lastenheft[[#This Row],[Ebene]]="Ü4",4,IF(Lastenheft[[#This Row],[Ebene]]="T",5)))))</f>
        <v>5</v>
      </c>
      <c r="D69" s="68">
        <f t="shared" si="0"/>
        <v>2</v>
      </c>
      <c r="E69" s="68">
        <f t="shared" si="1"/>
        <v>2</v>
      </c>
      <c r="F69" s="68">
        <f t="shared" si="2"/>
        <v>0</v>
      </c>
      <c r="G69" s="68">
        <f t="shared" si="3"/>
        <v>0</v>
      </c>
      <c r="H69" s="68">
        <f>IF($C69=1,0,IF($C69=2,0,IF($C69=3,0,IF($C69=4,0,IF(AND($C69=5,NOT(Lastenheft[[#This Row],[Kriterium (M=Muss; I=Information)]]="nicht aktiv")),INDEX(H:H,ROW(H69)-1)+1,INDEX(H:H,ROW(H69)-1))))))</f>
        <v>3</v>
      </c>
      <c r="I69" s="69" t="str">
        <f>IF(NOT(Lastenheft[[#This Row],[Kriterium (M=Muss; I=Information)]]="nicht aktiv"),_xlfn.TEXTJOIN(".",FALSE,Lastenheft[[#This Row],[Spalte4]:[Spalte22]]),"")</f>
        <v/>
      </c>
      <c r="J69" s="19" t="str">
        <f>IF(NOT(Lastenheft[[#This Row],[Kriterium (M=Muss; I=Information)]]="nicht aktiv"),IF(C69=1,CONCATENATE(D69),IF(C69=2,CONCATENATE(D69,".",E69),IF(C69=3,CONCATENATE(D69,".",E69,".",F69),IF(C69=4,CONCATENATE(D69,".",E69,".",F69,".",G69),IF(C69=5,""))))),"")</f>
        <v/>
      </c>
      <c r="K69" s="28" t="s">
        <v>224</v>
      </c>
      <c r="L69" s="72"/>
      <c r="M69" s="70" t="s">
        <v>27</v>
      </c>
      <c r="N69" s="73"/>
      <c r="O69" s="73"/>
      <c r="P69" s="74"/>
    </row>
    <row r="70" spans="1:16" s="75" customFormat="1" ht="28.5" outlineLevel="1" x14ac:dyDescent="0.2">
      <c r="A70" s="55"/>
      <c r="B70" s="68" t="s">
        <v>39</v>
      </c>
      <c r="C70" s="68">
        <f>IF(Lastenheft[[#This Row],[Ebene]]="Ü1",1,IF(Lastenheft[[#This Row],[Ebene]]="Ü2",2,IF(Lastenheft[[#This Row],[Ebene]]="Ü3",3,IF(Lastenheft[[#This Row],[Ebene]]="Ü4",4,IF(Lastenheft[[#This Row],[Ebene]]="T",5)))))</f>
        <v>5</v>
      </c>
      <c r="D70" s="68">
        <f t="shared" si="0"/>
        <v>2</v>
      </c>
      <c r="E70" s="68">
        <f t="shared" si="1"/>
        <v>2</v>
      </c>
      <c r="F70" s="68">
        <f t="shared" si="2"/>
        <v>0</v>
      </c>
      <c r="G70" s="68">
        <f t="shared" si="3"/>
        <v>0</v>
      </c>
      <c r="H70" s="68">
        <f>IF($C70=1,0,IF($C70=2,0,IF($C70=3,0,IF($C70=4,0,IF(AND($C70=5,NOT(Lastenheft[[#This Row],[Kriterium (M=Muss; I=Information)]]="nicht aktiv")),INDEX(H:H,ROW(H70)-1)+1,INDEX(H:H,ROW(H70)-1))))))</f>
        <v>4</v>
      </c>
      <c r="I70" s="69" t="str">
        <f>IF(NOT(Lastenheft[[#This Row],[Kriterium (M=Muss; I=Information)]]="nicht aktiv"),_xlfn.TEXTJOIN(".",FALSE,Lastenheft[[#This Row],[Spalte4]:[Spalte22]]),"")</f>
        <v>2.2.0.0.4</v>
      </c>
      <c r="J70" s="19" t="str">
        <f>IF(NOT(Lastenheft[[#This Row],[Kriterium (M=Muss; I=Information)]]="nicht aktiv"),IF(C70=1,CONCATENATE(D70),IF(C70=2,CONCATENATE(D70,".",E70),IF(C70=3,CONCATENATE(D70,".",E70,".",F70),IF(C70=4,CONCATENATE(D70,".",E70,".",F70,".",G70),IF(C70=5,""))))),"")</f>
        <v/>
      </c>
      <c r="K70" s="28" t="str">
        <f>_xlfn.CONCAT("Dacharbeitsstand ist mit weiteren Dacharbeitsständen dieser Planung, siehe ",Anlage_A_Titel," zu verbinden.")</f>
        <v>Dacharbeitsstand ist mit weiteren Dacharbeitsständen dieser Planung, siehe Anlage A – Lagepläne, Konzeption und Planung – zu verbinden.</v>
      </c>
      <c r="L70" s="72"/>
      <c r="M70" s="70" t="s">
        <v>1</v>
      </c>
      <c r="N70" s="73"/>
      <c r="O70" s="73"/>
      <c r="P70" s="74"/>
    </row>
    <row r="71" spans="1:16" s="75" customFormat="1" ht="18" outlineLevel="1" x14ac:dyDescent="0.2">
      <c r="A71" s="55"/>
      <c r="B71" s="68" t="s">
        <v>39</v>
      </c>
      <c r="C71" s="68">
        <f>IF(Lastenheft[[#This Row],[Ebene]]="Ü1",1,IF(Lastenheft[[#This Row],[Ebene]]="Ü2",2,IF(Lastenheft[[#This Row],[Ebene]]="Ü3",3,IF(Lastenheft[[#This Row],[Ebene]]="Ü4",4,IF(Lastenheft[[#This Row],[Ebene]]="T",5)))))</f>
        <v>5</v>
      </c>
      <c r="D71" s="68">
        <f t="shared" ref="D71:D134" si="4">IF($C71=1,INDEX(D:D,ROW(D71)-1)+1,IF($C71=2,INDEX(D:D,ROW(D71)-1),IF($C71=3,INDEX(D:D,ROW(D71)-1),IF($C71=4,INDEX(D:D,ROW(D71)-1),IF($C71=5,INDEX(D:D,ROW(D71)-1))))))</f>
        <v>2</v>
      </c>
      <c r="E71" s="68">
        <f t="shared" ref="E71:E134" si="5">IF($C71=1,0,IF($C71=2,INDEX(E:E,ROW(E71)-1)+1,IF($C71=3,INDEX(E:E,ROW(E71)-1),IF($C71=4,INDEX(E:E,ROW(E71)-1),IF($C71=5,INDEX(E:E,ROW(E71)-1))))))</f>
        <v>2</v>
      </c>
      <c r="F71" s="68">
        <f t="shared" ref="F71:F134" si="6">IF($C71=1,0,IF($C71=2,0,IF($C71=3,INDEX(F:F,ROW(F71)-1)+1,IF($C71=4,INDEX(F:F,ROW(E71)-1),IF($C71=5,INDEX(F:F,ROW(E71)-1))))))</f>
        <v>0</v>
      </c>
      <c r="G71" s="68">
        <f t="shared" ref="G71:G134" si="7">IF($C71=1,0,IF($C71=2,0,IF($C71=3,INDEX(G:G,ROW(G71)-1),IF($C71=4,INDEX(G:G,ROW(F71)-1)+1,IF($C71=5,INDEX(G:G,ROW(F71)-1))))))</f>
        <v>0</v>
      </c>
      <c r="H71" s="68">
        <f>IF($C71=1,0,IF($C71=2,0,IF($C71=3,0,IF($C71=4,0,IF(AND($C71=5,NOT(Lastenheft[[#This Row],[Kriterium (M=Muss; I=Information)]]="nicht aktiv")),INDEX(H:H,ROW(H71)-1)+1,INDEX(H:H,ROW(H71)-1))))))</f>
        <v>5</v>
      </c>
      <c r="I71" s="69" t="str">
        <f>IF(NOT(Lastenheft[[#This Row],[Kriterium (M=Muss; I=Information)]]="nicht aktiv"),_xlfn.TEXTJOIN(".",FALSE,Lastenheft[[#This Row],[Spalte4]:[Spalte22]]),"")</f>
        <v>2.2.0.0.5</v>
      </c>
      <c r="J71" s="19" t="str">
        <f>IF(NOT(Lastenheft[[#This Row],[Kriterium (M=Muss; I=Information)]]="nicht aktiv"),IF(C71=1,CONCATENATE(D71),IF(C71=2,CONCATENATE(D71,".",E71),IF(C71=3,CONCATENATE(D71,".",E71,".",F71),IF(C71=4,CONCATENATE(D71,".",E71,".",F71,".",G71),IF(C71=5,""))))),"")</f>
        <v/>
      </c>
      <c r="K71" s="28" t="s">
        <v>222</v>
      </c>
      <c r="L71" s="72"/>
      <c r="M71" s="76" t="s">
        <v>1</v>
      </c>
      <c r="N71" s="73"/>
      <c r="O71" s="73"/>
      <c r="P71" s="74"/>
    </row>
    <row r="72" spans="1:16" s="75" customFormat="1" ht="18" hidden="1" outlineLevel="1" x14ac:dyDescent="0.2">
      <c r="A72" s="55"/>
      <c r="B72" s="68" t="s">
        <v>39</v>
      </c>
      <c r="C72" s="68">
        <f>IF(Lastenheft[[#This Row],[Ebene]]="Ü1",1,IF(Lastenheft[[#This Row],[Ebene]]="Ü2",2,IF(Lastenheft[[#This Row],[Ebene]]="Ü3",3,IF(Lastenheft[[#This Row],[Ebene]]="Ü4",4,IF(Lastenheft[[#This Row],[Ebene]]="T",5)))))</f>
        <v>5</v>
      </c>
      <c r="D72" s="68">
        <f t="shared" si="4"/>
        <v>2</v>
      </c>
      <c r="E72" s="68">
        <f t="shared" si="5"/>
        <v>2</v>
      </c>
      <c r="F72" s="68">
        <f t="shared" si="6"/>
        <v>0</v>
      </c>
      <c r="G72" s="68">
        <f t="shared" si="7"/>
        <v>0</v>
      </c>
      <c r="H72" s="68">
        <f>IF($C72=1,0,IF($C72=2,0,IF($C72=3,0,IF($C72=4,0,IF(AND($C72=5,NOT(Lastenheft[[#This Row],[Kriterium (M=Muss; I=Information)]]="nicht aktiv")),INDEX(H:H,ROW(H72)-1)+1,INDEX(H:H,ROW(H72)-1))))))</f>
        <v>5</v>
      </c>
      <c r="I72" s="69" t="str">
        <f>IF(NOT(Lastenheft[[#This Row],[Kriterium (M=Muss; I=Information)]]="nicht aktiv"),_xlfn.TEXTJOIN(".",FALSE,Lastenheft[[#This Row],[Spalte4]:[Spalte22]]),"")</f>
        <v/>
      </c>
      <c r="J72" s="19" t="str">
        <f>IF(NOT(Lastenheft[[#This Row],[Kriterium (M=Muss; I=Information)]]="nicht aktiv"),IF(C72=1,CONCATENATE(D72),IF(C72=2,CONCATENATE(D72,".",E72),IF(C72=3,CONCATENATE(D72,".",E72,".",F72),IF(C72=4,CONCATENATE(D72,".",E72,".",F72,".",G72),IF(C72=5,""))))),"")</f>
        <v/>
      </c>
      <c r="K72" s="28" t="s">
        <v>235</v>
      </c>
      <c r="L72" s="72"/>
      <c r="M72" s="70" t="s">
        <v>27</v>
      </c>
      <c r="N72" s="73"/>
      <c r="O72" s="73"/>
      <c r="P72" s="74"/>
    </row>
    <row r="73" spans="1:16" s="75" customFormat="1" ht="18" hidden="1" outlineLevel="1" x14ac:dyDescent="0.2">
      <c r="A73" s="55"/>
      <c r="B73" s="68" t="s">
        <v>39</v>
      </c>
      <c r="C73" s="68">
        <f>IF(Lastenheft[[#This Row],[Ebene]]="Ü1",1,IF(Lastenheft[[#This Row],[Ebene]]="Ü2",2,IF(Lastenheft[[#This Row],[Ebene]]="Ü3",3,IF(Lastenheft[[#This Row],[Ebene]]="Ü4",4,IF(Lastenheft[[#This Row],[Ebene]]="T",5)))))</f>
        <v>5</v>
      </c>
      <c r="D73" s="68">
        <f t="shared" si="4"/>
        <v>2</v>
      </c>
      <c r="E73" s="68">
        <f t="shared" si="5"/>
        <v>2</v>
      </c>
      <c r="F73" s="68">
        <f t="shared" si="6"/>
        <v>0</v>
      </c>
      <c r="G73" s="68">
        <f t="shared" si="7"/>
        <v>0</v>
      </c>
      <c r="H73" s="68">
        <f>IF($C73=1,0,IF($C73=2,0,IF($C73=3,0,IF($C73=4,0,IF(AND($C73=5,NOT(Lastenheft[[#This Row],[Kriterium (M=Muss; I=Information)]]="nicht aktiv")),INDEX(H:H,ROW(H73)-1)+1,INDEX(H:H,ROW(H73)-1))))))</f>
        <v>5</v>
      </c>
      <c r="I73" s="69" t="str">
        <f>IF(NOT(Lastenheft[[#This Row],[Kriterium (M=Muss; I=Information)]]="nicht aktiv"),_xlfn.TEXTJOIN(".",FALSE,Lastenheft[[#This Row],[Spalte4]:[Spalte22]]),"")</f>
        <v/>
      </c>
      <c r="J73" s="19" t="str">
        <f>IF(NOT(Lastenheft[[#This Row],[Kriterium (M=Muss; I=Information)]]="nicht aktiv"),IF(C73=1,CONCATENATE(D73),IF(C73=2,CONCATENATE(D73,".",E73),IF(C73=3,CONCATENATE(D73,".",E73,".",F73),IF(C73=4,CONCATENATE(D73,".",E73,".",F73,".",G73),IF(C73=5,""))))),"")</f>
        <v/>
      </c>
      <c r="K73" s="28" t="s">
        <v>236</v>
      </c>
      <c r="L73" s="72"/>
      <c r="M73" s="70" t="s">
        <v>27</v>
      </c>
      <c r="N73" s="73"/>
      <c r="O73" s="73"/>
      <c r="P73" s="74"/>
    </row>
    <row r="74" spans="1:16" s="75" customFormat="1" ht="18" hidden="1" outlineLevel="1" x14ac:dyDescent="0.2">
      <c r="A74" s="55"/>
      <c r="B74" s="68" t="s">
        <v>39</v>
      </c>
      <c r="C74" s="68">
        <f>IF(Lastenheft[[#This Row],[Ebene]]="Ü1",1,IF(Lastenheft[[#This Row],[Ebene]]="Ü2",2,IF(Lastenheft[[#This Row],[Ebene]]="Ü3",3,IF(Lastenheft[[#This Row],[Ebene]]="Ü4",4,IF(Lastenheft[[#This Row],[Ebene]]="T",5)))))</f>
        <v>5</v>
      </c>
      <c r="D74" s="68">
        <f t="shared" si="4"/>
        <v>2</v>
      </c>
      <c r="E74" s="68">
        <f t="shared" si="5"/>
        <v>2</v>
      </c>
      <c r="F74" s="68">
        <f t="shared" si="6"/>
        <v>0</v>
      </c>
      <c r="G74" s="68">
        <f t="shared" si="7"/>
        <v>0</v>
      </c>
      <c r="H74" s="68">
        <f>IF($C74=1,0,IF($C74=2,0,IF($C74=3,0,IF($C74=4,0,IF(AND($C74=5,NOT(Lastenheft[[#This Row],[Kriterium (M=Muss; I=Information)]]="nicht aktiv")),INDEX(H:H,ROW(H74)-1)+1,INDEX(H:H,ROW(H74)-1))))))</f>
        <v>5</v>
      </c>
      <c r="I74" s="69" t="str">
        <f>IF(NOT(Lastenheft[[#This Row],[Kriterium (M=Muss; I=Information)]]="nicht aktiv"),_xlfn.TEXTJOIN(".",FALSE,Lastenheft[[#This Row],[Spalte4]:[Spalte22]]),"")</f>
        <v/>
      </c>
      <c r="J74" s="19" t="str">
        <f>IF(NOT(Lastenheft[[#This Row],[Kriterium (M=Muss; I=Information)]]="nicht aktiv"),IF(C74=1,CONCATENATE(D74),IF(C74=2,CONCATENATE(D74,".",E74),IF(C74=3,CONCATENATE(D74,".",E74,".",F74),IF(C74=4,CONCATENATE(D74,".",E74,".",F74,".",G74),IF(C74=5,""))))),"")</f>
        <v/>
      </c>
      <c r="K74" s="28" t="s">
        <v>223</v>
      </c>
      <c r="L74" s="72"/>
      <c r="M74" s="76" t="s">
        <v>27</v>
      </c>
      <c r="N74" s="73"/>
      <c r="O74" s="73"/>
      <c r="P74" s="74"/>
    </row>
    <row r="75" spans="1:16" s="75" customFormat="1" ht="18" hidden="1" outlineLevel="1" x14ac:dyDescent="0.2">
      <c r="A75" s="55"/>
      <c r="B75" s="68" t="s">
        <v>39</v>
      </c>
      <c r="C75" s="68">
        <f>IF(Lastenheft[[#This Row],[Ebene]]="Ü1",1,IF(Lastenheft[[#This Row],[Ebene]]="Ü2",2,IF(Lastenheft[[#This Row],[Ebene]]="Ü3",3,IF(Lastenheft[[#This Row],[Ebene]]="Ü4",4,IF(Lastenheft[[#This Row],[Ebene]]="T",5)))))</f>
        <v>5</v>
      </c>
      <c r="D75" s="68">
        <f t="shared" si="4"/>
        <v>2</v>
      </c>
      <c r="E75" s="68">
        <f t="shared" si="5"/>
        <v>2</v>
      </c>
      <c r="F75" s="68">
        <f t="shared" si="6"/>
        <v>0</v>
      </c>
      <c r="G75" s="68">
        <f t="shared" si="7"/>
        <v>0</v>
      </c>
      <c r="H75" s="68">
        <f>IF($C75=1,0,IF($C75=2,0,IF($C75=3,0,IF($C75=4,0,IF(AND($C75=5,NOT(Lastenheft[[#This Row],[Kriterium (M=Muss; I=Information)]]="nicht aktiv")),INDEX(H:H,ROW(H75)-1)+1,INDEX(H:H,ROW(H75)-1))))))</f>
        <v>5</v>
      </c>
      <c r="I75" s="69" t="str">
        <f>IF(NOT(Lastenheft[[#This Row],[Kriterium (M=Muss; I=Information)]]="nicht aktiv"),_xlfn.TEXTJOIN(".",FALSE,Lastenheft[[#This Row],[Spalte4]:[Spalte22]]),"")</f>
        <v/>
      </c>
      <c r="J75" s="19" t="str">
        <f>IF(NOT(Lastenheft[[#This Row],[Kriterium (M=Muss; I=Information)]]="nicht aktiv"),IF(C75=1,CONCATENATE(D75),IF(C75=2,CONCATENATE(D75,".",E75),IF(C75=3,CONCATENATE(D75,".",E75,".",F75),IF(C75=4,CONCATENATE(D75,".",E75,".",F75,".",G75),IF(C75=5,""))))),"")</f>
        <v/>
      </c>
      <c r="K75" s="28" t="s">
        <v>237</v>
      </c>
      <c r="L75" s="72"/>
      <c r="M75" s="70" t="s">
        <v>27</v>
      </c>
      <c r="N75" s="73"/>
      <c r="O75" s="73"/>
      <c r="P75" s="74"/>
    </row>
    <row r="76" spans="1:16" s="75" customFormat="1" ht="18" outlineLevel="2" x14ac:dyDescent="0.2">
      <c r="A76" s="55"/>
      <c r="B76" s="68" t="s">
        <v>39</v>
      </c>
      <c r="C76" s="68">
        <f>IF(Lastenheft[[#This Row],[Ebene]]="Ü1",1,IF(Lastenheft[[#This Row],[Ebene]]="Ü2",2,IF(Lastenheft[[#This Row],[Ebene]]="Ü3",3,IF(Lastenheft[[#This Row],[Ebene]]="Ü4",4,IF(Lastenheft[[#This Row],[Ebene]]="T",5)))))</f>
        <v>5</v>
      </c>
      <c r="D76" s="68">
        <f t="shared" si="4"/>
        <v>2</v>
      </c>
      <c r="E76" s="68">
        <f t="shared" si="5"/>
        <v>2</v>
      </c>
      <c r="F76" s="68">
        <f t="shared" si="6"/>
        <v>0</v>
      </c>
      <c r="G76" s="68">
        <f t="shared" si="7"/>
        <v>0</v>
      </c>
      <c r="H76" s="68">
        <f>IF($C76=1,0,IF($C76=2,0,IF($C76=3,0,IF($C76=4,0,IF(AND($C76=5,NOT(Lastenheft[[#This Row],[Kriterium (M=Muss; I=Information)]]="nicht aktiv")),INDEX(H:H,ROW(H76)-1)+1,INDEX(H:H,ROW(H76)-1))))))</f>
        <v>6</v>
      </c>
      <c r="I76" s="69" t="str">
        <f>IF(NOT(Lastenheft[[#This Row],[Kriterium (M=Muss; I=Information)]]="nicht aktiv"),_xlfn.TEXTJOIN(".",FALSE,Lastenheft[[#This Row],[Spalte4]:[Spalte22]]),"")</f>
        <v>2.2.0.0.6</v>
      </c>
      <c r="J76" s="19" t="str">
        <f>IF(NOT(Lastenheft[[#This Row],[Kriterium (M=Muss; I=Information)]]="nicht aktiv"),IF(C76=1,CONCATENATE(D76),IF(C76=2,CONCATENATE(D76,".",E76),IF(C76=3,CONCATENATE(D76,".",E76,".",F76),IF(C76=4,CONCATENATE(D76,".",E76,".",F76,".",G76),IF(C76=5,""))))),"")</f>
        <v/>
      </c>
      <c r="K76" s="28" t="s">
        <v>454</v>
      </c>
      <c r="L76" s="72"/>
      <c r="M76" s="70" t="s">
        <v>1</v>
      </c>
      <c r="N76" s="73"/>
      <c r="O76" s="73"/>
      <c r="P76" s="74"/>
    </row>
    <row r="77" spans="1:16" s="75" customFormat="1" ht="18" outlineLevel="2" x14ac:dyDescent="0.2">
      <c r="A77" s="55"/>
      <c r="B77" s="68" t="s">
        <v>39</v>
      </c>
      <c r="C77" s="68">
        <f>IF(Lastenheft[[#This Row],[Ebene]]="Ü1",1,IF(Lastenheft[[#This Row],[Ebene]]="Ü2",2,IF(Lastenheft[[#This Row],[Ebene]]="Ü3",3,IF(Lastenheft[[#This Row],[Ebene]]="Ü4",4,IF(Lastenheft[[#This Row],[Ebene]]="T",5)))))</f>
        <v>5</v>
      </c>
      <c r="D77" s="68">
        <f t="shared" si="4"/>
        <v>2</v>
      </c>
      <c r="E77" s="68">
        <f t="shared" si="5"/>
        <v>2</v>
      </c>
      <c r="F77" s="68">
        <f t="shared" si="6"/>
        <v>0</v>
      </c>
      <c r="G77" s="68">
        <f t="shared" si="7"/>
        <v>0</v>
      </c>
      <c r="H77" s="68">
        <f>IF($C77=1,0,IF($C77=2,0,IF($C77=3,0,IF($C77=4,0,IF(AND($C77=5,NOT(Lastenheft[[#This Row],[Kriterium (M=Muss; I=Information)]]="nicht aktiv")),INDEX(H:H,ROW(H77)-1)+1,INDEX(H:H,ROW(H77)-1))))))</f>
        <v>7</v>
      </c>
      <c r="I77" s="69" t="str">
        <f>IF(NOT(Lastenheft[[#This Row],[Kriterium (M=Muss; I=Information)]]="nicht aktiv"),_xlfn.TEXTJOIN(".",FALSE,Lastenheft[[#This Row],[Spalte4]:[Spalte22]]),"")</f>
        <v>2.2.0.0.7</v>
      </c>
      <c r="J77" s="19" t="str">
        <f>IF(NOT(Lastenheft[[#This Row],[Kriterium (M=Muss; I=Information)]]="nicht aktiv"),IF(C77=1,CONCATENATE(D77),IF(C77=2,CONCATENATE(D77,".",E77),IF(C77=3,CONCATENATE(D77,".",E77,".",F77),IF(C77=4,CONCATENATE(D77,".",E77,".",F77,".",G77),IF(C77=5,""))))),"")</f>
        <v/>
      </c>
      <c r="K77" s="28" t="s">
        <v>429</v>
      </c>
      <c r="L77" s="72"/>
      <c r="M77" s="70" t="s">
        <v>1</v>
      </c>
      <c r="N77" s="73"/>
      <c r="O77" s="73"/>
      <c r="P77" s="74"/>
    </row>
    <row r="78" spans="1:16" s="75" customFormat="1" ht="71.25" outlineLevel="2" x14ac:dyDescent="0.2">
      <c r="A78" s="55"/>
      <c r="B78" s="68" t="s">
        <v>39</v>
      </c>
      <c r="C78" s="68">
        <f>IF(Lastenheft[[#This Row],[Ebene]]="Ü1",1,IF(Lastenheft[[#This Row],[Ebene]]="Ü2",2,IF(Lastenheft[[#This Row],[Ebene]]="Ü3",3,IF(Lastenheft[[#This Row],[Ebene]]="Ü4",4,IF(Lastenheft[[#This Row],[Ebene]]="T",5)))))</f>
        <v>5</v>
      </c>
      <c r="D78" s="68">
        <f t="shared" si="4"/>
        <v>2</v>
      </c>
      <c r="E78" s="68">
        <f t="shared" si="5"/>
        <v>2</v>
      </c>
      <c r="F78" s="68">
        <f t="shared" si="6"/>
        <v>0</v>
      </c>
      <c r="G78" s="68">
        <f t="shared" si="7"/>
        <v>0</v>
      </c>
      <c r="H78" s="68">
        <f>IF($C78=1,0,IF($C78=2,0,IF($C78=3,0,IF($C78=4,0,IF(AND($C78=5,NOT(Lastenheft[[#This Row],[Kriterium (M=Muss; I=Information)]]="nicht aktiv")),INDEX(H:H,ROW(H78)-1)+1,INDEX(H:H,ROW(H78)-1))))))</f>
        <v>8</v>
      </c>
      <c r="I78" s="69" t="str">
        <f>IF(NOT(Lastenheft[[#This Row],[Kriterium (M=Muss; I=Information)]]="nicht aktiv"),_xlfn.TEXTJOIN(".",FALSE,Lastenheft[[#This Row],[Spalte4]:[Spalte22]]),"")</f>
        <v>2.2.0.0.8</v>
      </c>
      <c r="J78" s="19" t="str">
        <f>IF(NOT(Lastenheft[[#This Row],[Kriterium (M=Muss; I=Information)]]="nicht aktiv"),IF(C78=1,CONCATENATE(D78),IF(C78=2,CONCATENATE(D78,".",E78),IF(C78=3,CONCATENATE(D78,".",E78,".",F78),IF(C78=4,CONCATENATE(D78,".",E78,".",F78,".",G78),IF(C78=5,""))))),"")</f>
        <v/>
      </c>
      <c r="K78" s="28" t="str">
        <f>_xlfn.CONCAT("Dacharbeitsstand ist mit folgender Ausstattung auszurüsten:
- Belechtung unter dem Dacharbeitsstand (lichte Höhe gemäß ",J167," ",K167," einhalten)",
"
- 2x Werzeugwand auf Arbeitseben des Dacharbeitsstand (Positionierung zwischen Dacharbeitsstand 1 und Dacharbeitsstand 2 sowie wandseitig)")</f>
        <v>Dacharbeitsstand ist mit folgender Ausstattung auszurüsten:
- Belechtung unter dem Dacharbeitsstand (lichte Höhe gemäß 2.6 Höhe Unterkante Arbeitsebene Dacharbeitsstand einhalten)
- 2x Werzeugwand auf Arbeitseben des Dacharbeitsstand (Positionierung zwischen Dacharbeitsstand 1 und Dacharbeitsstand 2 sowie wandseitig)</v>
      </c>
      <c r="L78" s="72"/>
      <c r="M78" s="70" t="s">
        <v>1</v>
      </c>
      <c r="N78" s="73"/>
      <c r="O78" s="73"/>
      <c r="P78" s="74"/>
    </row>
    <row r="79" spans="1:16" s="75" customFormat="1" ht="18" outlineLevel="1" x14ac:dyDescent="0.2">
      <c r="A79" s="55"/>
      <c r="B79" s="68" t="s">
        <v>39</v>
      </c>
      <c r="C79" s="68">
        <f>IF(Lastenheft[[#This Row],[Ebene]]="Ü1",1,IF(Lastenheft[[#This Row],[Ebene]]="Ü2",2,IF(Lastenheft[[#This Row],[Ebene]]="Ü3",3,IF(Lastenheft[[#This Row],[Ebene]]="Ü4",4,IF(Lastenheft[[#This Row],[Ebene]]="T",5)))))</f>
        <v>5</v>
      </c>
      <c r="D79" s="68">
        <f t="shared" si="4"/>
        <v>2</v>
      </c>
      <c r="E79" s="68">
        <f t="shared" si="5"/>
        <v>2</v>
      </c>
      <c r="F79" s="68">
        <f t="shared" si="6"/>
        <v>0</v>
      </c>
      <c r="G79" s="68">
        <f t="shared" si="7"/>
        <v>0</v>
      </c>
      <c r="H79" s="68">
        <f>IF($C79=1,0,IF($C79=2,0,IF($C79=3,0,IF($C79=4,0,IF(AND($C79=5,NOT(Lastenheft[[#This Row],[Kriterium (M=Muss; I=Information)]]="nicht aktiv")),INDEX(H:H,ROW(H79)-1)+1,INDEX(H:H,ROW(H79)-1))))))</f>
        <v>9</v>
      </c>
      <c r="I79" s="69" t="str">
        <f>IF(NOT(Lastenheft[[#This Row],[Kriterium (M=Muss; I=Information)]]="nicht aktiv"),_xlfn.TEXTJOIN(".",FALSE,Lastenheft[[#This Row],[Spalte4]:[Spalte22]]),"")</f>
        <v>2.2.0.0.9</v>
      </c>
      <c r="J79" s="19" t="str">
        <f>IF(NOT(Lastenheft[[#This Row],[Kriterium (M=Muss; I=Information)]]="nicht aktiv"),IF(C79=1,CONCATENATE(D79),IF(C79=2,CONCATENATE(D79,".",E79),IF(C79=3,CONCATENATE(D79,".",E79,".",F79),IF(C79=4,CONCATENATE(D79,".",E79,".",F79,".",G79),IF(C79=5,""))))),"")</f>
        <v/>
      </c>
      <c r="K79" s="83" t="s">
        <v>109</v>
      </c>
      <c r="L79" s="72"/>
      <c r="M79" s="70" t="s">
        <v>1</v>
      </c>
      <c r="N79" s="73"/>
      <c r="O79" s="73"/>
      <c r="P79" s="74"/>
    </row>
    <row r="80" spans="1:16" s="75" customFormat="1" ht="18" hidden="1" outlineLevel="2" x14ac:dyDescent="0.2">
      <c r="A80" s="55"/>
      <c r="B80" s="68" t="s">
        <v>39</v>
      </c>
      <c r="C80" s="68">
        <f>IF(Lastenheft[[#This Row],[Ebene]]="Ü1",1,IF(Lastenheft[[#This Row],[Ebene]]="Ü2",2,IF(Lastenheft[[#This Row],[Ebene]]="Ü3",3,IF(Lastenheft[[#This Row],[Ebene]]="Ü4",4,IF(Lastenheft[[#This Row],[Ebene]]="T",5)))))</f>
        <v>5</v>
      </c>
      <c r="D80" s="68">
        <f t="shared" si="4"/>
        <v>2</v>
      </c>
      <c r="E80" s="68">
        <f t="shared" si="5"/>
        <v>2</v>
      </c>
      <c r="F80" s="68">
        <f t="shared" si="6"/>
        <v>0</v>
      </c>
      <c r="G80" s="68">
        <f t="shared" si="7"/>
        <v>0</v>
      </c>
      <c r="H80" s="68">
        <f>IF($C80=1,0,IF($C80=2,0,IF($C80=3,0,IF($C80=4,0,IF(AND($C80=5,NOT(Lastenheft[[#This Row],[Kriterium (M=Muss; I=Information)]]="nicht aktiv")),INDEX(H:H,ROW(H80)-1)+1,INDEX(H:H,ROW(H80)-1))))))</f>
        <v>9</v>
      </c>
      <c r="I80" s="69" t="str">
        <f>IF(NOT(Lastenheft[[#This Row],[Kriterium (M=Muss; I=Information)]]="nicht aktiv"),_xlfn.TEXTJOIN(".",FALSE,Lastenheft[[#This Row],[Spalte4]:[Spalte22]]),"")</f>
        <v/>
      </c>
      <c r="J80" s="19" t="str">
        <f>IF(NOT(Lastenheft[[#This Row],[Kriterium (M=Muss; I=Information)]]="nicht aktiv"),IF(C80=1,CONCATENATE(D80),IF(C80=2,CONCATENATE(D80,".",E80),IF(C80=3,CONCATENATE(D80,".",E80,".",F80),IF(C80=4,CONCATENATE(D80,".",E80,".",F80,".",G80),IF(C80=5,""))))),"")</f>
        <v/>
      </c>
      <c r="K80" s="28" t="s">
        <v>49</v>
      </c>
      <c r="L80" s="72"/>
      <c r="M80" s="70" t="s">
        <v>27</v>
      </c>
      <c r="N80" s="73"/>
      <c r="O80" s="73"/>
      <c r="P80" s="74"/>
    </row>
    <row r="81" spans="1:16" s="75" customFormat="1" ht="18" outlineLevel="2" x14ac:dyDescent="0.2">
      <c r="A81" s="55"/>
      <c r="B81" s="68" t="s">
        <v>39</v>
      </c>
      <c r="C81" s="68">
        <f>IF(Lastenheft[[#This Row],[Ebene]]="Ü1",1,IF(Lastenheft[[#This Row],[Ebene]]="Ü2",2,IF(Lastenheft[[#This Row],[Ebene]]="Ü3",3,IF(Lastenheft[[#This Row],[Ebene]]="Ü4",4,IF(Lastenheft[[#This Row],[Ebene]]="T",5)))))</f>
        <v>5</v>
      </c>
      <c r="D81" s="68">
        <f t="shared" si="4"/>
        <v>2</v>
      </c>
      <c r="E81" s="68">
        <f t="shared" si="5"/>
        <v>2</v>
      </c>
      <c r="F81" s="68">
        <f t="shared" si="6"/>
        <v>0</v>
      </c>
      <c r="G81" s="68">
        <f t="shared" si="7"/>
        <v>0</v>
      </c>
      <c r="H81" s="68">
        <f>IF($C81=1,0,IF($C81=2,0,IF($C81=3,0,IF($C81=4,0,IF(AND($C81=5,NOT(Lastenheft[[#This Row],[Kriterium (M=Muss; I=Information)]]="nicht aktiv")),INDEX(H:H,ROW(H81)-1)+1,INDEX(H:H,ROW(H81)-1))))))</f>
        <v>10</v>
      </c>
      <c r="I81" s="69" t="str">
        <f>IF(NOT(Lastenheft[[#This Row],[Kriterium (M=Muss; I=Information)]]="nicht aktiv"),_xlfn.TEXTJOIN(".",FALSE,Lastenheft[[#This Row],[Spalte4]:[Spalte22]]),"")</f>
        <v>2.2.0.0.10</v>
      </c>
      <c r="J81" s="19" t="str">
        <f>IF(NOT(Lastenheft[[#This Row],[Kriterium (M=Muss; I=Information)]]="nicht aktiv"),IF(C81=1,CONCATENATE(D81),IF(C81=2,CONCATENATE(D81,".",E81),IF(C81=3,CONCATENATE(D81,".",E81,".",F81),IF(C81=4,CONCATENATE(D81,".",E81,".",F81,".",G81),IF(C81=5,""))))),"")</f>
        <v/>
      </c>
      <c r="K81" s="28" t="s">
        <v>437</v>
      </c>
      <c r="L81" s="72"/>
      <c r="M81" s="70" t="s">
        <v>1</v>
      </c>
      <c r="N81" s="73"/>
      <c r="O81" s="73"/>
      <c r="P81" s="74"/>
    </row>
    <row r="82" spans="1:16" s="75" customFormat="1" ht="18" outlineLevel="2" x14ac:dyDescent="0.2">
      <c r="A82" s="84"/>
      <c r="B82" s="68" t="s">
        <v>39</v>
      </c>
      <c r="C82" s="68">
        <f>IF(Lastenheft[[#This Row],[Ebene]]="Ü1",1,IF(Lastenheft[[#This Row],[Ebene]]="Ü2",2,IF(Lastenheft[[#This Row],[Ebene]]="Ü3",3,IF(Lastenheft[[#This Row],[Ebene]]="Ü4",4,IF(Lastenheft[[#This Row],[Ebene]]="T",5)))))</f>
        <v>5</v>
      </c>
      <c r="D82" s="68">
        <f t="shared" si="4"/>
        <v>2</v>
      </c>
      <c r="E82" s="68">
        <f t="shared" si="5"/>
        <v>2</v>
      </c>
      <c r="F82" s="68">
        <f t="shared" si="6"/>
        <v>0</v>
      </c>
      <c r="G82" s="68">
        <f t="shared" si="7"/>
        <v>0</v>
      </c>
      <c r="H82" s="68">
        <f>IF($C82=1,0,IF($C82=2,0,IF($C82=3,0,IF($C82=4,0,IF(AND($C82=5,NOT(Lastenheft[[#This Row],[Kriterium (M=Muss; I=Information)]]="nicht aktiv")),INDEX(H:H,ROW(H82)-1)+1,INDEX(H:H,ROW(H82)-1))))))</f>
        <v>11</v>
      </c>
      <c r="I82" s="69" t="str">
        <f>IF(NOT(Lastenheft[[#This Row],[Kriterium (M=Muss; I=Information)]]="nicht aktiv"),_xlfn.TEXTJOIN(".",FALSE,Lastenheft[[#This Row],[Spalte4]:[Spalte22]]),"")</f>
        <v>2.2.0.0.11</v>
      </c>
      <c r="J82" s="19" t="str">
        <f>IF(NOT(Lastenheft[[#This Row],[Kriterium (M=Muss; I=Information)]]="nicht aktiv"),IF(C82=1,CONCATENATE(D82),IF(C82=2,CONCATENATE(D82,".",E82),IF(C82=3,CONCATENATE(D82,".",E82,".",F82),IF(C82=4,CONCATENATE(D82,".",E82,".",F82,".",G82),IF(C82=5,""))))),"")</f>
        <v/>
      </c>
      <c r="K82" s="28" t="s">
        <v>221</v>
      </c>
      <c r="L82" s="72"/>
      <c r="M82" s="70" t="s">
        <v>1</v>
      </c>
      <c r="N82" s="73"/>
      <c r="O82" s="73"/>
      <c r="P82" s="74"/>
    </row>
    <row r="83" spans="1:16" s="75" customFormat="1" ht="18" hidden="1" outlineLevel="2" x14ac:dyDescent="0.2">
      <c r="A83" s="84"/>
      <c r="B83" s="68" t="s">
        <v>39</v>
      </c>
      <c r="C83" s="68">
        <f>IF(Lastenheft[[#This Row],[Ebene]]="Ü1",1,IF(Lastenheft[[#This Row],[Ebene]]="Ü2",2,IF(Lastenheft[[#This Row],[Ebene]]="Ü3",3,IF(Lastenheft[[#This Row],[Ebene]]="Ü4",4,IF(Lastenheft[[#This Row],[Ebene]]="T",5)))))</f>
        <v>5</v>
      </c>
      <c r="D83" s="68">
        <f t="shared" si="4"/>
        <v>2</v>
      </c>
      <c r="E83" s="68">
        <f t="shared" si="5"/>
        <v>2</v>
      </c>
      <c r="F83" s="68">
        <f t="shared" si="6"/>
        <v>0</v>
      </c>
      <c r="G83" s="68">
        <f t="shared" si="7"/>
        <v>0</v>
      </c>
      <c r="H83" s="68">
        <f>IF($C83=1,0,IF($C83=2,0,IF($C83=3,0,IF($C83=4,0,IF(AND($C83=5,NOT(Lastenheft[[#This Row],[Kriterium (M=Muss; I=Information)]]="nicht aktiv")),INDEX(H:H,ROW(H83)-1)+1,INDEX(H:H,ROW(H83)-1))))))</f>
        <v>11</v>
      </c>
      <c r="I83" s="69" t="str">
        <f>IF(NOT(Lastenheft[[#This Row],[Kriterium (M=Muss; I=Information)]]="nicht aktiv"),_xlfn.TEXTJOIN(".",FALSE,Lastenheft[[#This Row],[Spalte4]:[Spalte22]]),"")</f>
        <v/>
      </c>
      <c r="J83" s="19" t="str">
        <f>IF(NOT(Lastenheft[[#This Row],[Kriterium (M=Muss; I=Information)]]="nicht aktiv"),IF(C83=1,CONCATENATE(D83),IF(C83=2,CONCATENATE(D83,".",E83),IF(C83=3,CONCATENATE(D83,".",E83,".",F83),IF(C83=4,CONCATENATE(D83,".",E83,".",F83,".",G83),IF(C83=5,""))))),"")</f>
        <v/>
      </c>
      <c r="K83" s="28" t="s">
        <v>224</v>
      </c>
      <c r="L83" s="72"/>
      <c r="M83" s="70" t="s">
        <v>27</v>
      </c>
      <c r="N83" s="73"/>
      <c r="O83" s="73"/>
      <c r="P83" s="74"/>
    </row>
    <row r="84" spans="1:16" s="75" customFormat="1" ht="28.5" outlineLevel="2" x14ac:dyDescent="0.2">
      <c r="A84" s="55"/>
      <c r="B84" s="68" t="s">
        <v>39</v>
      </c>
      <c r="C84" s="68">
        <f>IF(Lastenheft[[#This Row],[Ebene]]="Ü1",1,IF(Lastenheft[[#This Row],[Ebene]]="Ü2",2,IF(Lastenheft[[#This Row],[Ebene]]="Ü3",3,IF(Lastenheft[[#This Row],[Ebene]]="Ü4",4,IF(Lastenheft[[#This Row],[Ebene]]="T",5)))))</f>
        <v>5</v>
      </c>
      <c r="D84" s="68">
        <f t="shared" si="4"/>
        <v>2</v>
      </c>
      <c r="E84" s="68">
        <f t="shared" si="5"/>
        <v>2</v>
      </c>
      <c r="F84" s="68">
        <f t="shared" si="6"/>
        <v>0</v>
      </c>
      <c r="G84" s="68">
        <f t="shared" si="7"/>
        <v>0</v>
      </c>
      <c r="H84" s="68">
        <f>IF($C84=1,0,IF($C84=2,0,IF($C84=3,0,IF($C84=4,0,IF(AND($C84=5,NOT(Lastenheft[[#This Row],[Kriterium (M=Muss; I=Information)]]="nicht aktiv")),INDEX(H:H,ROW(H84)-1)+1,INDEX(H:H,ROW(H84)-1))))))</f>
        <v>12</v>
      </c>
      <c r="I84" s="69" t="str">
        <f>IF(NOT(Lastenheft[[#This Row],[Kriterium (M=Muss; I=Information)]]="nicht aktiv"),_xlfn.TEXTJOIN(".",FALSE,Lastenheft[[#This Row],[Spalte4]:[Spalte22]]),"")</f>
        <v>2.2.0.0.12</v>
      </c>
      <c r="J84" s="19" t="str">
        <f>IF(NOT(Lastenheft[[#This Row],[Kriterium (M=Muss; I=Information)]]="nicht aktiv"),IF(C84=1,CONCATENATE(D84),IF(C84=2,CONCATENATE(D84,".",E84),IF(C84=3,CONCATENATE(D84,".",E84,".",F84),IF(C84=4,CONCATENATE(D84,".",E84,".",F84,".",G84),IF(C84=5,""))))),"")</f>
        <v/>
      </c>
      <c r="K84" s="28" t="str">
        <f>_xlfn.CONCAT("Dacharbeitsstand ist mit weiteren Dacharbeitsständen dieser Planung, siehe ",Anlage_A_Titel," zu verbinden.")</f>
        <v>Dacharbeitsstand ist mit weiteren Dacharbeitsständen dieser Planung, siehe Anlage A – Lagepläne, Konzeption und Planung – zu verbinden.</v>
      </c>
      <c r="L84" s="72"/>
      <c r="M84" s="70" t="s">
        <v>1</v>
      </c>
      <c r="N84" s="73"/>
      <c r="O84" s="73"/>
      <c r="P84" s="74"/>
    </row>
    <row r="85" spans="1:16" s="75" customFormat="1" ht="18" outlineLevel="2" x14ac:dyDescent="0.2">
      <c r="A85" s="55"/>
      <c r="B85" s="68" t="s">
        <v>39</v>
      </c>
      <c r="C85" s="68">
        <f>IF(Lastenheft[[#This Row],[Ebene]]="Ü1",1,IF(Lastenheft[[#This Row],[Ebene]]="Ü2",2,IF(Lastenheft[[#This Row],[Ebene]]="Ü3",3,IF(Lastenheft[[#This Row],[Ebene]]="Ü4",4,IF(Lastenheft[[#This Row],[Ebene]]="T",5)))))</f>
        <v>5</v>
      </c>
      <c r="D85" s="68">
        <f t="shared" si="4"/>
        <v>2</v>
      </c>
      <c r="E85" s="68">
        <f t="shared" si="5"/>
        <v>2</v>
      </c>
      <c r="F85" s="68">
        <f t="shared" si="6"/>
        <v>0</v>
      </c>
      <c r="G85" s="68">
        <f t="shared" si="7"/>
        <v>0</v>
      </c>
      <c r="H85" s="68">
        <f>IF($C85=1,0,IF($C85=2,0,IF($C85=3,0,IF($C85=4,0,IF(AND($C85=5,NOT(Lastenheft[[#This Row],[Kriterium (M=Muss; I=Information)]]="nicht aktiv")),INDEX(H:H,ROW(H85)-1)+1,INDEX(H:H,ROW(H85)-1))))))</f>
        <v>13</v>
      </c>
      <c r="I85" s="69" t="str">
        <f>IF(NOT(Lastenheft[[#This Row],[Kriterium (M=Muss; I=Information)]]="nicht aktiv"),_xlfn.TEXTJOIN(".",FALSE,Lastenheft[[#This Row],[Spalte4]:[Spalte22]]),"")</f>
        <v>2.2.0.0.13</v>
      </c>
      <c r="J85" s="19" t="str">
        <f>IF(NOT(Lastenheft[[#This Row],[Kriterium (M=Muss; I=Information)]]="nicht aktiv"),IF(C85=1,CONCATENATE(D85),IF(C85=2,CONCATENATE(D85,".",E85),IF(C85=3,CONCATENATE(D85,".",E85,".",F85),IF(C85=4,CONCATENATE(D85,".",E85,".",F85,".",G85),IF(C85=5,""))))),"")</f>
        <v/>
      </c>
      <c r="K85" s="28" t="s">
        <v>222</v>
      </c>
      <c r="L85" s="72"/>
      <c r="M85" s="70" t="s">
        <v>1</v>
      </c>
      <c r="N85" s="73"/>
      <c r="O85" s="73"/>
      <c r="P85" s="74"/>
    </row>
    <row r="86" spans="1:16" s="75" customFormat="1" ht="18" hidden="1" outlineLevel="2" x14ac:dyDescent="0.2">
      <c r="A86" s="55"/>
      <c r="B86" s="68" t="s">
        <v>39</v>
      </c>
      <c r="C86" s="68">
        <f>IF(Lastenheft[[#This Row],[Ebene]]="Ü1",1,IF(Lastenheft[[#This Row],[Ebene]]="Ü2",2,IF(Lastenheft[[#This Row],[Ebene]]="Ü3",3,IF(Lastenheft[[#This Row],[Ebene]]="Ü4",4,IF(Lastenheft[[#This Row],[Ebene]]="T",5)))))</f>
        <v>5</v>
      </c>
      <c r="D86" s="68">
        <f t="shared" si="4"/>
        <v>2</v>
      </c>
      <c r="E86" s="68">
        <f t="shared" si="5"/>
        <v>2</v>
      </c>
      <c r="F86" s="68">
        <f t="shared" si="6"/>
        <v>0</v>
      </c>
      <c r="G86" s="68">
        <f t="shared" si="7"/>
        <v>0</v>
      </c>
      <c r="H86" s="68">
        <f>IF($C86=1,0,IF($C86=2,0,IF($C86=3,0,IF($C86=4,0,IF(AND($C86=5,NOT(Lastenheft[[#This Row],[Kriterium (M=Muss; I=Information)]]="nicht aktiv")),INDEX(H:H,ROW(H86)-1)+1,INDEX(H:H,ROW(H86)-1))))))</f>
        <v>13</v>
      </c>
      <c r="I86" s="69" t="str">
        <f>IF(NOT(Lastenheft[[#This Row],[Kriterium (M=Muss; I=Information)]]="nicht aktiv"),_xlfn.TEXTJOIN(".",FALSE,Lastenheft[[#This Row],[Spalte4]:[Spalte22]]),"")</f>
        <v/>
      </c>
      <c r="J86" s="19" t="str">
        <f>IF(NOT(Lastenheft[[#This Row],[Kriterium (M=Muss; I=Information)]]="nicht aktiv"),IF(C86=1,CONCATENATE(D86),IF(C86=2,CONCATENATE(D86,".",E86),IF(C86=3,CONCATENATE(D86,".",E86,".",F86),IF(C86=4,CONCATENATE(D86,".",E86,".",F86,".",G86),IF(C86=5,""))))),"")</f>
        <v/>
      </c>
      <c r="K86" s="28" t="s">
        <v>235</v>
      </c>
      <c r="L86" s="72"/>
      <c r="M86" s="70" t="s">
        <v>27</v>
      </c>
      <c r="N86" s="73"/>
      <c r="O86" s="73"/>
      <c r="P86" s="74"/>
    </row>
    <row r="87" spans="1:16" s="75" customFormat="1" ht="18" hidden="1" outlineLevel="2" x14ac:dyDescent="0.2">
      <c r="A87" s="55"/>
      <c r="B87" s="68" t="s">
        <v>39</v>
      </c>
      <c r="C87" s="68">
        <f>IF(Lastenheft[[#This Row],[Ebene]]="Ü1",1,IF(Lastenheft[[#This Row],[Ebene]]="Ü2",2,IF(Lastenheft[[#This Row],[Ebene]]="Ü3",3,IF(Lastenheft[[#This Row],[Ebene]]="Ü4",4,IF(Lastenheft[[#This Row],[Ebene]]="T",5)))))</f>
        <v>5</v>
      </c>
      <c r="D87" s="68">
        <f t="shared" si="4"/>
        <v>2</v>
      </c>
      <c r="E87" s="68">
        <f t="shared" si="5"/>
        <v>2</v>
      </c>
      <c r="F87" s="68">
        <f t="shared" si="6"/>
        <v>0</v>
      </c>
      <c r="G87" s="68">
        <f t="shared" si="7"/>
        <v>0</v>
      </c>
      <c r="H87" s="68">
        <f>IF($C87=1,0,IF($C87=2,0,IF($C87=3,0,IF($C87=4,0,IF(AND($C87=5,NOT(Lastenheft[[#This Row],[Kriterium (M=Muss; I=Information)]]="nicht aktiv")),INDEX(H:H,ROW(H87)-1)+1,INDEX(H:H,ROW(H87)-1))))))</f>
        <v>13</v>
      </c>
      <c r="I87" s="69" t="str">
        <f>IF(NOT(Lastenheft[[#This Row],[Kriterium (M=Muss; I=Information)]]="nicht aktiv"),_xlfn.TEXTJOIN(".",FALSE,Lastenheft[[#This Row],[Spalte4]:[Spalte22]]),"")</f>
        <v/>
      </c>
      <c r="J87" s="19" t="str">
        <f>IF(NOT(Lastenheft[[#This Row],[Kriterium (M=Muss; I=Information)]]="nicht aktiv"),IF(C87=1,CONCATENATE(D87),IF(C87=2,CONCATENATE(D87,".",E87),IF(C87=3,CONCATENATE(D87,".",E87,".",F87),IF(C87=4,CONCATENATE(D87,".",E87,".",F87,".",G87),IF(C87=5,""))))),"")</f>
        <v/>
      </c>
      <c r="K87" s="28" t="s">
        <v>236</v>
      </c>
      <c r="L87" s="72"/>
      <c r="M87" s="70" t="s">
        <v>27</v>
      </c>
      <c r="N87" s="73"/>
      <c r="O87" s="73"/>
      <c r="P87" s="74"/>
    </row>
    <row r="88" spans="1:16" s="75" customFormat="1" ht="18" hidden="1" outlineLevel="1" x14ac:dyDescent="0.2">
      <c r="A88" s="55"/>
      <c r="B88" s="68" t="s">
        <v>39</v>
      </c>
      <c r="C88" s="68">
        <f>IF(Lastenheft[[#This Row],[Ebene]]="Ü1",1,IF(Lastenheft[[#This Row],[Ebene]]="Ü2",2,IF(Lastenheft[[#This Row],[Ebene]]="Ü3",3,IF(Lastenheft[[#This Row],[Ebene]]="Ü4",4,IF(Lastenheft[[#This Row],[Ebene]]="T",5)))))</f>
        <v>5</v>
      </c>
      <c r="D88" s="68">
        <f t="shared" si="4"/>
        <v>2</v>
      </c>
      <c r="E88" s="68">
        <f t="shared" si="5"/>
        <v>2</v>
      </c>
      <c r="F88" s="68">
        <f t="shared" si="6"/>
        <v>0</v>
      </c>
      <c r="G88" s="68">
        <f t="shared" si="7"/>
        <v>0</v>
      </c>
      <c r="H88" s="68">
        <f>IF($C88=1,0,IF($C88=2,0,IF($C88=3,0,IF($C88=4,0,IF(AND($C88=5,NOT(Lastenheft[[#This Row],[Kriterium (M=Muss; I=Information)]]="nicht aktiv")),INDEX(H:H,ROW(H88)-1)+1,INDEX(H:H,ROW(H88)-1))))))</f>
        <v>13</v>
      </c>
      <c r="I88" s="69" t="str">
        <f>IF(NOT(Lastenheft[[#This Row],[Kriterium (M=Muss; I=Information)]]="nicht aktiv"),_xlfn.TEXTJOIN(".",FALSE,Lastenheft[[#This Row],[Spalte4]:[Spalte22]]),"")</f>
        <v/>
      </c>
      <c r="J88" s="19" t="str">
        <f>IF(NOT(Lastenheft[[#This Row],[Kriterium (M=Muss; I=Information)]]="nicht aktiv"),IF(C88=1,CONCATENATE(D88),IF(C88=2,CONCATENATE(D88,".",E88),IF(C88=3,CONCATENATE(D88,".",E88,".",F88),IF(C88=4,CONCATENATE(D88,".",E88,".",F88,".",G88),IF(C88=5,""))))),"")</f>
        <v/>
      </c>
      <c r="K88" s="28" t="s">
        <v>223</v>
      </c>
      <c r="L88" s="72"/>
      <c r="M88" s="76" t="s">
        <v>27</v>
      </c>
      <c r="N88" s="73"/>
      <c r="O88" s="73"/>
      <c r="P88" s="74"/>
    </row>
    <row r="89" spans="1:16" s="75" customFormat="1" ht="18" hidden="1" outlineLevel="1" x14ac:dyDescent="0.2">
      <c r="A89" s="55"/>
      <c r="B89" s="68" t="s">
        <v>39</v>
      </c>
      <c r="C89" s="68">
        <f>IF(Lastenheft[[#This Row],[Ebene]]="Ü1",1,IF(Lastenheft[[#This Row],[Ebene]]="Ü2",2,IF(Lastenheft[[#This Row],[Ebene]]="Ü3",3,IF(Lastenheft[[#This Row],[Ebene]]="Ü4",4,IF(Lastenheft[[#This Row],[Ebene]]="T",5)))))</f>
        <v>5</v>
      </c>
      <c r="D89" s="68">
        <f t="shared" si="4"/>
        <v>2</v>
      </c>
      <c r="E89" s="68">
        <f t="shared" si="5"/>
        <v>2</v>
      </c>
      <c r="F89" s="68">
        <f t="shared" si="6"/>
        <v>0</v>
      </c>
      <c r="G89" s="68">
        <f t="shared" si="7"/>
        <v>0</v>
      </c>
      <c r="H89" s="68">
        <f>IF($C89=1,0,IF($C89=2,0,IF($C89=3,0,IF($C89=4,0,IF(AND($C89=5,NOT(Lastenheft[[#This Row],[Kriterium (M=Muss; I=Information)]]="nicht aktiv")),INDEX(H:H,ROW(H89)-1)+1,INDEX(H:H,ROW(H89)-1))))))</f>
        <v>13</v>
      </c>
      <c r="I89" s="69" t="str">
        <f>IF(NOT(Lastenheft[[#This Row],[Kriterium (M=Muss; I=Information)]]="nicht aktiv"),_xlfn.TEXTJOIN(".",FALSE,Lastenheft[[#This Row],[Spalte4]:[Spalte22]]),"")</f>
        <v/>
      </c>
      <c r="J89" s="19" t="str">
        <f>IF(NOT(Lastenheft[[#This Row],[Kriterium (M=Muss; I=Information)]]="nicht aktiv"),IF(C89=1,CONCATENATE(D89),IF(C89=2,CONCATENATE(D89,".",E89),IF(C89=3,CONCATENATE(D89,".",E89,".",F89),IF(C89=4,CONCATENATE(D89,".",E89,".",F89,".",G89),IF(C89=5,""))))),"")</f>
        <v/>
      </c>
      <c r="K89" s="28" t="s">
        <v>237</v>
      </c>
      <c r="L89" s="72"/>
      <c r="M89" s="70" t="s">
        <v>27</v>
      </c>
      <c r="N89" s="73"/>
      <c r="O89" s="73"/>
      <c r="P89" s="74"/>
    </row>
    <row r="90" spans="1:16" s="75" customFormat="1" ht="18" outlineLevel="2" x14ac:dyDescent="0.2">
      <c r="A90" s="55"/>
      <c r="B90" s="68" t="s">
        <v>39</v>
      </c>
      <c r="C90" s="68">
        <f>IF(Lastenheft[[#This Row],[Ebene]]="Ü1",1,IF(Lastenheft[[#This Row],[Ebene]]="Ü2",2,IF(Lastenheft[[#This Row],[Ebene]]="Ü3",3,IF(Lastenheft[[#This Row],[Ebene]]="Ü4",4,IF(Lastenheft[[#This Row],[Ebene]]="T",5)))))</f>
        <v>5</v>
      </c>
      <c r="D90" s="68">
        <f t="shared" si="4"/>
        <v>2</v>
      </c>
      <c r="E90" s="68">
        <f t="shared" si="5"/>
        <v>2</v>
      </c>
      <c r="F90" s="68">
        <f t="shared" si="6"/>
        <v>0</v>
      </c>
      <c r="G90" s="68">
        <f t="shared" si="7"/>
        <v>0</v>
      </c>
      <c r="H90" s="68">
        <f>IF($C90=1,0,IF($C90=2,0,IF($C90=3,0,IF($C90=4,0,IF(AND($C90=5,NOT(Lastenheft[[#This Row],[Kriterium (M=Muss; I=Information)]]="nicht aktiv")),INDEX(H:H,ROW(H90)-1)+1,INDEX(H:H,ROW(H90)-1))))))</f>
        <v>14</v>
      </c>
      <c r="I90" s="69" t="str">
        <f>IF(NOT(Lastenheft[[#This Row],[Kriterium (M=Muss; I=Information)]]="nicht aktiv"),_xlfn.TEXTJOIN(".",FALSE,Lastenheft[[#This Row],[Spalte4]:[Spalte22]]),"")</f>
        <v>2.2.0.0.14</v>
      </c>
      <c r="J90" s="19" t="str">
        <f>IF(NOT(Lastenheft[[#This Row],[Kriterium (M=Muss; I=Information)]]="nicht aktiv"),IF(C90=1,CONCATENATE(D90),IF(C90=2,CONCATENATE(D90,".",E90),IF(C90=3,CONCATENATE(D90,".",E90,".",F90),IF(C90=4,CONCATENATE(D90,".",E90,".",F90,".",G90),IF(C90=5,""))))),"")</f>
        <v/>
      </c>
      <c r="K90" s="28" t="s">
        <v>428</v>
      </c>
      <c r="L90" s="72"/>
      <c r="M90" s="70" t="s">
        <v>1</v>
      </c>
      <c r="N90" s="73"/>
      <c r="O90" s="73"/>
      <c r="P90" s="74"/>
    </row>
    <row r="91" spans="1:16" s="75" customFormat="1" ht="18" outlineLevel="2" x14ac:dyDescent="0.2">
      <c r="A91" s="55"/>
      <c r="B91" s="68" t="s">
        <v>39</v>
      </c>
      <c r="C91" s="68">
        <f>IF(Lastenheft[[#This Row],[Ebene]]="Ü1",1,IF(Lastenheft[[#This Row],[Ebene]]="Ü2",2,IF(Lastenheft[[#This Row],[Ebene]]="Ü3",3,IF(Lastenheft[[#This Row],[Ebene]]="Ü4",4,IF(Lastenheft[[#This Row],[Ebene]]="T",5)))))</f>
        <v>5</v>
      </c>
      <c r="D91" s="68">
        <f t="shared" si="4"/>
        <v>2</v>
      </c>
      <c r="E91" s="68">
        <f t="shared" si="5"/>
        <v>2</v>
      </c>
      <c r="F91" s="68">
        <f t="shared" si="6"/>
        <v>0</v>
      </c>
      <c r="G91" s="68">
        <f t="shared" si="7"/>
        <v>0</v>
      </c>
      <c r="H91" s="68">
        <f>IF($C91=1,0,IF($C91=2,0,IF($C91=3,0,IF($C91=4,0,IF(AND($C91=5,NOT(Lastenheft[[#This Row],[Kriterium (M=Muss; I=Information)]]="nicht aktiv")),INDEX(H:H,ROW(H91)-1)+1,INDEX(H:H,ROW(H91)-1))))))</f>
        <v>15</v>
      </c>
      <c r="I91" s="69" t="str">
        <f>IF(NOT(Lastenheft[[#This Row],[Kriterium (M=Muss; I=Information)]]="nicht aktiv"),_xlfn.TEXTJOIN(".",FALSE,Lastenheft[[#This Row],[Spalte4]:[Spalte22]]),"")</f>
        <v>2.2.0.0.15</v>
      </c>
      <c r="J91" s="19" t="str">
        <f>IF(NOT(Lastenheft[[#This Row],[Kriterium (M=Muss; I=Information)]]="nicht aktiv"),IF(C91=1,CONCATENATE(D91),IF(C91=2,CONCATENATE(D91,".",E91),IF(C91=3,CONCATENATE(D91,".",E91,".",F91),IF(C91=4,CONCATENATE(D91,".",E91,".",F91,".",G91),IF(C91=5,""))))),"")</f>
        <v/>
      </c>
      <c r="K91" s="28" t="s">
        <v>429</v>
      </c>
      <c r="L91" s="72"/>
      <c r="M91" s="70" t="s">
        <v>1</v>
      </c>
      <c r="N91" s="73"/>
      <c r="O91" s="73"/>
      <c r="P91" s="74"/>
    </row>
    <row r="92" spans="1:16" s="75" customFormat="1" ht="71.25" outlineLevel="2" x14ac:dyDescent="0.2">
      <c r="A92" s="55"/>
      <c r="B92" s="68" t="s">
        <v>39</v>
      </c>
      <c r="C92" s="68">
        <f>IF(Lastenheft[[#This Row],[Ebene]]="Ü1",1,IF(Lastenheft[[#This Row],[Ebene]]="Ü2",2,IF(Lastenheft[[#This Row],[Ebene]]="Ü3",3,IF(Lastenheft[[#This Row],[Ebene]]="Ü4",4,IF(Lastenheft[[#This Row],[Ebene]]="T",5)))))</f>
        <v>5</v>
      </c>
      <c r="D92" s="68">
        <f t="shared" si="4"/>
        <v>2</v>
      </c>
      <c r="E92" s="68">
        <f t="shared" si="5"/>
        <v>2</v>
      </c>
      <c r="F92" s="68">
        <f t="shared" si="6"/>
        <v>0</v>
      </c>
      <c r="G92" s="68">
        <f t="shared" si="7"/>
        <v>0</v>
      </c>
      <c r="H92" s="68">
        <f>IF($C92=1,0,IF($C92=2,0,IF($C92=3,0,IF($C92=4,0,IF(AND($C92=5,NOT(Lastenheft[[#This Row],[Kriterium (M=Muss; I=Information)]]="nicht aktiv")),INDEX(H:H,ROW(H92)-1)+1,INDEX(H:H,ROW(H92)-1))))))</f>
        <v>16</v>
      </c>
      <c r="I92" s="69" t="str">
        <f>IF(NOT(Lastenheft[[#This Row],[Kriterium (M=Muss; I=Information)]]="nicht aktiv"),_xlfn.TEXTJOIN(".",FALSE,Lastenheft[[#This Row],[Spalte4]:[Spalte22]]),"")</f>
        <v>2.2.0.0.16</v>
      </c>
      <c r="J92" s="19" t="str">
        <f>IF(NOT(Lastenheft[[#This Row],[Kriterium (M=Muss; I=Information)]]="nicht aktiv"),IF(C92=1,CONCATENATE(D92),IF(C92=2,CONCATENATE(D92,".",E92),IF(C92=3,CONCATENATE(D92,".",E92,".",F92),IF(C92=4,CONCATENATE(D92,".",E92,".",F92,".",G92),IF(C92=5,""))))),"")</f>
        <v/>
      </c>
      <c r="K92" s="28" t="str">
        <f>_xlfn.CONCAT("Dacharbeitsstand ist mit folgender Ausstattung auszurüsten:
- Belechtung unter dem Dacharbeitsstand (lichte Höhe gemäß ",J167," ",K167," einhalten)
- 1x Werzeugwand auf Arbeitseben des Dacharbeitsstand (Positionierung zwischen Dacharbeitsstand 1 und Dacharbeitsstand 2)")</f>
        <v>Dacharbeitsstand ist mit folgender Ausstattung auszurüsten:
- Belechtung unter dem Dacharbeitsstand (lichte Höhe gemäß 2.6 Höhe Unterkante Arbeitsebene Dacharbeitsstand einhalten)
- 1x Werzeugwand auf Arbeitseben des Dacharbeitsstand (Positionierung zwischen Dacharbeitsstand 1 und Dacharbeitsstand 2)</v>
      </c>
      <c r="L92" s="72"/>
      <c r="M92" s="70" t="s">
        <v>1</v>
      </c>
      <c r="N92" s="73"/>
      <c r="O92" s="73"/>
      <c r="P92" s="74"/>
    </row>
    <row r="93" spans="1:16" s="75" customFormat="1" ht="18" hidden="1" outlineLevel="1" x14ac:dyDescent="0.2">
      <c r="A93" s="55"/>
      <c r="B93" s="68" t="s">
        <v>39</v>
      </c>
      <c r="C93" s="68">
        <f>IF(Lastenheft[[#This Row],[Ebene]]="Ü1",1,IF(Lastenheft[[#This Row],[Ebene]]="Ü2",2,IF(Lastenheft[[#This Row],[Ebene]]="Ü3",3,IF(Lastenheft[[#This Row],[Ebene]]="Ü4",4,IF(Lastenheft[[#This Row],[Ebene]]="T",5)))))</f>
        <v>5</v>
      </c>
      <c r="D93" s="68">
        <f t="shared" si="4"/>
        <v>2</v>
      </c>
      <c r="E93" s="68">
        <f t="shared" si="5"/>
        <v>2</v>
      </c>
      <c r="F93" s="68">
        <f t="shared" si="6"/>
        <v>0</v>
      </c>
      <c r="G93" s="68">
        <f t="shared" si="7"/>
        <v>0</v>
      </c>
      <c r="H93" s="68">
        <f>IF($C93=1,0,IF($C93=2,0,IF($C93=3,0,IF($C93=4,0,IF(AND($C93=5,NOT(Lastenheft[[#This Row],[Kriterium (M=Muss; I=Information)]]="nicht aktiv")),INDEX(H:H,ROW(H93)-1)+1,INDEX(H:H,ROW(H93)-1))))))</f>
        <v>16</v>
      </c>
      <c r="I93" s="69" t="str">
        <f>IF(NOT(Lastenheft[[#This Row],[Kriterium (M=Muss; I=Information)]]="nicht aktiv"),_xlfn.TEXTJOIN(".",FALSE,Lastenheft[[#This Row],[Spalte4]:[Spalte22]]),"")</f>
        <v/>
      </c>
      <c r="J93" s="19" t="str">
        <f>IF(NOT(Lastenheft[[#This Row],[Kriterium (M=Muss; I=Information)]]="nicht aktiv"),IF(C93=1,CONCATENATE(D93),IF(C93=2,CONCATENATE(D93,".",E93),IF(C93=3,CONCATENATE(D93,".",E93,".",F93),IF(C93=4,CONCATENATE(D93,".",E93,".",F93,".",G93),IF(C93=5,""))))),"")</f>
        <v/>
      </c>
      <c r="K93" s="83" t="s">
        <v>110</v>
      </c>
      <c r="L93" s="72"/>
      <c r="M93" s="70" t="s">
        <v>27</v>
      </c>
      <c r="N93" s="73"/>
      <c r="O93" s="73"/>
      <c r="P93" s="74"/>
    </row>
    <row r="94" spans="1:16" s="75" customFormat="1" ht="18" hidden="1" outlineLevel="2" x14ac:dyDescent="0.2">
      <c r="A94" s="55"/>
      <c r="B94" s="68" t="s">
        <v>39</v>
      </c>
      <c r="C94" s="68">
        <f>IF(Lastenheft[[#This Row],[Ebene]]="Ü1",1,IF(Lastenheft[[#This Row],[Ebene]]="Ü2",2,IF(Lastenheft[[#This Row],[Ebene]]="Ü3",3,IF(Lastenheft[[#This Row],[Ebene]]="Ü4",4,IF(Lastenheft[[#This Row],[Ebene]]="T",5)))))</f>
        <v>5</v>
      </c>
      <c r="D94" s="68">
        <f t="shared" si="4"/>
        <v>2</v>
      </c>
      <c r="E94" s="68">
        <f t="shared" si="5"/>
        <v>2</v>
      </c>
      <c r="F94" s="68">
        <f t="shared" si="6"/>
        <v>0</v>
      </c>
      <c r="G94" s="68">
        <f t="shared" si="7"/>
        <v>0</v>
      </c>
      <c r="H94" s="68">
        <f>IF($C94=1,0,IF($C94=2,0,IF($C94=3,0,IF($C94=4,0,IF(AND($C94=5,NOT(Lastenheft[[#This Row],[Kriterium (M=Muss; I=Information)]]="nicht aktiv")),INDEX(H:H,ROW(H94)-1)+1,INDEX(H:H,ROW(H94)-1))))))</f>
        <v>16</v>
      </c>
      <c r="I94" s="69" t="str">
        <f>IF(NOT(Lastenheft[[#This Row],[Kriterium (M=Muss; I=Information)]]="nicht aktiv"),_xlfn.TEXTJOIN(".",FALSE,Lastenheft[[#This Row],[Spalte4]:[Spalte22]]),"")</f>
        <v/>
      </c>
      <c r="J94" s="19" t="str">
        <f>IF(NOT(Lastenheft[[#This Row],[Kriterium (M=Muss; I=Information)]]="nicht aktiv"),IF(C94=1,CONCATENATE(D94),IF(C94=2,CONCATENATE(D94,".",E94),IF(C94=3,CONCATENATE(D94,".",E94,".",F94),IF(C94=4,CONCATENATE(D94,".",E94,".",F94,".",G94),IF(C94=5,""))))),"")</f>
        <v/>
      </c>
      <c r="K94" s="28" t="s">
        <v>49</v>
      </c>
      <c r="L94" s="72"/>
      <c r="M94" s="70" t="s">
        <v>27</v>
      </c>
      <c r="N94" s="73"/>
      <c r="O94" s="73"/>
      <c r="P94" s="74"/>
    </row>
    <row r="95" spans="1:16" s="75" customFormat="1" ht="18" hidden="1" outlineLevel="2" x14ac:dyDescent="0.2">
      <c r="A95" s="55"/>
      <c r="B95" s="68" t="s">
        <v>39</v>
      </c>
      <c r="C95" s="68">
        <f>IF(Lastenheft[[#This Row],[Ebene]]="Ü1",1,IF(Lastenheft[[#This Row],[Ebene]]="Ü2",2,IF(Lastenheft[[#This Row],[Ebene]]="Ü3",3,IF(Lastenheft[[#This Row],[Ebene]]="Ü4",4,IF(Lastenheft[[#This Row],[Ebene]]="T",5)))))</f>
        <v>5</v>
      </c>
      <c r="D95" s="68">
        <f t="shared" si="4"/>
        <v>2</v>
      </c>
      <c r="E95" s="68">
        <f t="shared" si="5"/>
        <v>2</v>
      </c>
      <c r="F95" s="68">
        <f t="shared" si="6"/>
        <v>0</v>
      </c>
      <c r="G95" s="68">
        <f t="shared" si="7"/>
        <v>0</v>
      </c>
      <c r="H95" s="68">
        <f>IF($C95=1,0,IF($C95=2,0,IF($C95=3,0,IF($C95=4,0,IF(AND($C95=5,NOT(Lastenheft[[#This Row],[Kriterium (M=Muss; I=Information)]]="nicht aktiv")),INDEX(H:H,ROW(H95)-1)+1,INDEX(H:H,ROW(H95)-1))))))</f>
        <v>16</v>
      </c>
      <c r="I95" s="69" t="str">
        <f>IF(NOT(Lastenheft[[#This Row],[Kriterium (M=Muss; I=Information)]]="nicht aktiv"),_xlfn.TEXTJOIN(".",FALSE,Lastenheft[[#This Row],[Spalte4]:[Spalte22]]),"")</f>
        <v/>
      </c>
      <c r="J95" s="19" t="str">
        <f>IF(NOT(Lastenheft[[#This Row],[Kriterium (M=Muss; I=Information)]]="nicht aktiv"),IF(C95=1,CONCATENATE(D95),IF(C95=2,CONCATENATE(D95,".",E95),IF(C95=3,CONCATENATE(D95,".",E95,".",F95),IF(C95=4,CONCATENATE(D95,".",E95,".",F95,".",G95),IF(C95=5,""))))),"")</f>
        <v/>
      </c>
      <c r="K95" s="28" t="s">
        <v>50</v>
      </c>
      <c r="L95" s="72"/>
      <c r="M95" s="70" t="s">
        <v>27</v>
      </c>
      <c r="N95" s="73"/>
      <c r="O95" s="73"/>
      <c r="P95" s="74"/>
    </row>
    <row r="96" spans="1:16" s="75" customFormat="1" ht="18" hidden="1" outlineLevel="2" x14ac:dyDescent="0.2">
      <c r="A96" s="84"/>
      <c r="B96" s="68" t="s">
        <v>39</v>
      </c>
      <c r="C96" s="68">
        <f>IF(Lastenheft[[#This Row],[Ebene]]="Ü1",1,IF(Lastenheft[[#This Row],[Ebene]]="Ü2",2,IF(Lastenheft[[#This Row],[Ebene]]="Ü3",3,IF(Lastenheft[[#This Row],[Ebene]]="Ü4",4,IF(Lastenheft[[#This Row],[Ebene]]="T",5)))))</f>
        <v>5</v>
      </c>
      <c r="D96" s="68">
        <f t="shared" si="4"/>
        <v>2</v>
      </c>
      <c r="E96" s="68">
        <f t="shared" si="5"/>
        <v>2</v>
      </c>
      <c r="F96" s="68">
        <f t="shared" si="6"/>
        <v>0</v>
      </c>
      <c r="G96" s="68">
        <f t="shared" si="7"/>
        <v>0</v>
      </c>
      <c r="H96" s="68">
        <f>IF($C96=1,0,IF($C96=2,0,IF($C96=3,0,IF($C96=4,0,IF(AND($C96=5,NOT(Lastenheft[[#This Row],[Kriterium (M=Muss; I=Information)]]="nicht aktiv")),INDEX(H:H,ROW(H96)-1)+1,INDEX(H:H,ROW(H96)-1))))))</f>
        <v>16</v>
      </c>
      <c r="I96" s="69" t="str">
        <f>IF(NOT(Lastenheft[[#This Row],[Kriterium (M=Muss; I=Information)]]="nicht aktiv"),_xlfn.TEXTJOIN(".",FALSE,Lastenheft[[#This Row],[Spalte4]:[Spalte22]]),"")</f>
        <v/>
      </c>
      <c r="J96" s="19" t="str">
        <f>IF(NOT(Lastenheft[[#This Row],[Kriterium (M=Muss; I=Information)]]="nicht aktiv"),IF(C96=1,CONCATENATE(D96),IF(C96=2,CONCATENATE(D96,".",E96),IF(C96=3,CONCATENATE(D96,".",E96,".",F96),IF(C96=4,CONCATENATE(D96,".",E96,".",F96,".",G96),IF(C96=5,""))))),"")</f>
        <v/>
      </c>
      <c r="K96" s="28" t="s">
        <v>221</v>
      </c>
      <c r="L96" s="72"/>
      <c r="M96" s="70" t="s">
        <v>27</v>
      </c>
      <c r="N96" s="73"/>
      <c r="O96" s="73"/>
      <c r="P96" s="74"/>
    </row>
    <row r="97" spans="1:16" s="75" customFormat="1" ht="18" hidden="1" outlineLevel="2" x14ac:dyDescent="0.2">
      <c r="A97" s="84"/>
      <c r="B97" s="68" t="s">
        <v>39</v>
      </c>
      <c r="C97" s="68">
        <f>IF(Lastenheft[[#This Row],[Ebene]]="Ü1",1,IF(Lastenheft[[#This Row],[Ebene]]="Ü2",2,IF(Lastenheft[[#This Row],[Ebene]]="Ü3",3,IF(Lastenheft[[#This Row],[Ebene]]="Ü4",4,IF(Lastenheft[[#This Row],[Ebene]]="T",5)))))</f>
        <v>5</v>
      </c>
      <c r="D97" s="68">
        <f t="shared" si="4"/>
        <v>2</v>
      </c>
      <c r="E97" s="68">
        <f t="shared" si="5"/>
        <v>2</v>
      </c>
      <c r="F97" s="68">
        <f t="shared" si="6"/>
        <v>0</v>
      </c>
      <c r="G97" s="68">
        <f t="shared" si="7"/>
        <v>0</v>
      </c>
      <c r="H97" s="68">
        <f>IF($C97=1,0,IF($C97=2,0,IF($C97=3,0,IF($C97=4,0,IF(AND($C97=5,NOT(Lastenheft[[#This Row],[Kriterium (M=Muss; I=Information)]]="nicht aktiv")),INDEX(H:H,ROW(H97)-1)+1,INDEX(H:H,ROW(H97)-1))))))</f>
        <v>16</v>
      </c>
      <c r="I97" s="69" t="str">
        <f>IF(NOT(Lastenheft[[#This Row],[Kriterium (M=Muss; I=Information)]]="nicht aktiv"),_xlfn.TEXTJOIN(".",FALSE,Lastenheft[[#This Row],[Spalte4]:[Spalte22]]),"")</f>
        <v/>
      </c>
      <c r="J97" s="19" t="str">
        <f>IF(NOT(Lastenheft[[#This Row],[Kriterium (M=Muss; I=Information)]]="nicht aktiv"),IF(C97=1,CONCATENATE(D97),IF(C97=2,CONCATENATE(D97,".",E97),IF(C97=3,CONCATENATE(D97,".",E97,".",F97),IF(C97=4,CONCATENATE(D97,".",E97,".",F97,".",G97),IF(C97=5,""))))),"")</f>
        <v/>
      </c>
      <c r="K97" s="28" t="s">
        <v>224</v>
      </c>
      <c r="L97" s="72"/>
      <c r="M97" s="70" t="s">
        <v>27</v>
      </c>
      <c r="N97" s="73"/>
      <c r="O97" s="73"/>
      <c r="P97" s="74"/>
    </row>
    <row r="98" spans="1:16" s="75" customFormat="1" ht="28.5" hidden="1" outlineLevel="2" x14ac:dyDescent="0.2">
      <c r="A98" s="55"/>
      <c r="B98" s="68" t="s">
        <v>39</v>
      </c>
      <c r="C98" s="68">
        <f>IF(Lastenheft[[#This Row],[Ebene]]="Ü1",1,IF(Lastenheft[[#This Row],[Ebene]]="Ü2",2,IF(Lastenheft[[#This Row],[Ebene]]="Ü3",3,IF(Lastenheft[[#This Row],[Ebene]]="Ü4",4,IF(Lastenheft[[#This Row],[Ebene]]="T",5)))))</f>
        <v>5</v>
      </c>
      <c r="D98" s="68">
        <f t="shared" si="4"/>
        <v>2</v>
      </c>
      <c r="E98" s="68">
        <f t="shared" si="5"/>
        <v>2</v>
      </c>
      <c r="F98" s="68">
        <f t="shared" si="6"/>
        <v>0</v>
      </c>
      <c r="G98" s="68">
        <f t="shared" si="7"/>
        <v>0</v>
      </c>
      <c r="H98" s="68">
        <f>IF($C98=1,0,IF($C98=2,0,IF($C98=3,0,IF($C98=4,0,IF(AND($C98=5,NOT(Lastenheft[[#This Row],[Kriterium (M=Muss; I=Information)]]="nicht aktiv")),INDEX(H:H,ROW(H98)-1)+1,INDEX(H:H,ROW(H98)-1))))))</f>
        <v>16</v>
      </c>
      <c r="I98" s="69" t="str">
        <f>IF(NOT(Lastenheft[[#This Row],[Kriterium (M=Muss; I=Information)]]="nicht aktiv"),_xlfn.TEXTJOIN(".",FALSE,Lastenheft[[#This Row],[Spalte4]:[Spalte22]]),"")</f>
        <v/>
      </c>
      <c r="J98" s="19" t="str">
        <f>IF(NOT(Lastenheft[[#This Row],[Kriterium (M=Muss; I=Information)]]="nicht aktiv"),IF(C98=1,CONCATENATE(D98),IF(C98=2,CONCATENATE(D98,".",E98),IF(C98=3,CONCATENATE(D98,".",E98,".",F98),IF(C98=4,CONCATENATE(D98,".",E98,".",F98,".",G98),IF(C98=5,""))))),"")</f>
        <v/>
      </c>
      <c r="K98" s="28" t="str">
        <f>_xlfn.CONCAT("Dacharbeitsstand ist mit weiteren Dacharbeitsständen dieser Planung, siehe ",Anlage_A_Titel," zu verbinden.")</f>
        <v>Dacharbeitsstand ist mit weiteren Dacharbeitsständen dieser Planung, siehe Anlage A – Lagepläne, Konzeption und Planung – zu verbinden.</v>
      </c>
      <c r="L98" s="72"/>
      <c r="M98" s="70" t="s">
        <v>27</v>
      </c>
      <c r="N98" s="73"/>
      <c r="O98" s="73"/>
      <c r="P98" s="74"/>
    </row>
    <row r="99" spans="1:16" s="75" customFormat="1" ht="18" hidden="1" outlineLevel="2" x14ac:dyDescent="0.2">
      <c r="A99" s="55"/>
      <c r="B99" s="68" t="s">
        <v>39</v>
      </c>
      <c r="C99" s="68">
        <f>IF(Lastenheft[[#This Row],[Ebene]]="Ü1",1,IF(Lastenheft[[#This Row],[Ebene]]="Ü2",2,IF(Lastenheft[[#This Row],[Ebene]]="Ü3",3,IF(Lastenheft[[#This Row],[Ebene]]="Ü4",4,IF(Lastenheft[[#This Row],[Ebene]]="T",5)))))</f>
        <v>5</v>
      </c>
      <c r="D99" s="68">
        <f t="shared" si="4"/>
        <v>2</v>
      </c>
      <c r="E99" s="68">
        <f t="shared" si="5"/>
        <v>2</v>
      </c>
      <c r="F99" s="68">
        <f t="shared" si="6"/>
        <v>0</v>
      </c>
      <c r="G99" s="68">
        <f t="shared" si="7"/>
        <v>0</v>
      </c>
      <c r="H99" s="68">
        <f>IF($C99=1,0,IF($C99=2,0,IF($C99=3,0,IF($C99=4,0,IF(AND($C99=5,NOT(Lastenheft[[#This Row],[Kriterium (M=Muss; I=Information)]]="nicht aktiv")),INDEX(H:H,ROW(H99)-1)+1,INDEX(H:H,ROW(H99)-1))))))</f>
        <v>16</v>
      </c>
      <c r="I99" s="69" t="str">
        <f>IF(NOT(Lastenheft[[#This Row],[Kriterium (M=Muss; I=Information)]]="nicht aktiv"),_xlfn.TEXTJOIN(".",FALSE,Lastenheft[[#This Row],[Spalte4]:[Spalte22]]),"")</f>
        <v/>
      </c>
      <c r="J99" s="19" t="str">
        <f>IF(NOT(Lastenheft[[#This Row],[Kriterium (M=Muss; I=Information)]]="nicht aktiv"),IF(C99=1,CONCATENATE(D99),IF(C99=2,CONCATENATE(D99,".",E99),IF(C99=3,CONCATENATE(D99,".",E99,".",F99),IF(C99=4,CONCATENATE(D99,".",E99,".",F99,".",G99),IF(C99=5,""))))),"")</f>
        <v/>
      </c>
      <c r="K99" s="28" t="s">
        <v>222</v>
      </c>
      <c r="L99" s="72"/>
      <c r="M99" s="70" t="s">
        <v>27</v>
      </c>
      <c r="N99" s="73"/>
      <c r="O99" s="73"/>
      <c r="P99" s="74"/>
    </row>
    <row r="100" spans="1:16" s="75" customFormat="1" ht="18" hidden="1" outlineLevel="2" x14ac:dyDescent="0.2">
      <c r="A100" s="55"/>
      <c r="B100" s="68" t="s">
        <v>39</v>
      </c>
      <c r="C100" s="68">
        <f>IF(Lastenheft[[#This Row],[Ebene]]="Ü1",1,IF(Lastenheft[[#This Row],[Ebene]]="Ü2",2,IF(Lastenheft[[#This Row],[Ebene]]="Ü3",3,IF(Lastenheft[[#This Row],[Ebene]]="Ü4",4,IF(Lastenheft[[#This Row],[Ebene]]="T",5)))))</f>
        <v>5</v>
      </c>
      <c r="D100" s="68">
        <f t="shared" si="4"/>
        <v>2</v>
      </c>
      <c r="E100" s="68">
        <f t="shared" si="5"/>
        <v>2</v>
      </c>
      <c r="F100" s="68">
        <f t="shared" si="6"/>
        <v>0</v>
      </c>
      <c r="G100" s="68">
        <f t="shared" si="7"/>
        <v>0</v>
      </c>
      <c r="H100" s="68">
        <f>IF($C100=1,0,IF($C100=2,0,IF($C100=3,0,IF($C100=4,0,IF(AND($C100=5,NOT(Lastenheft[[#This Row],[Kriterium (M=Muss; I=Information)]]="nicht aktiv")),INDEX(H:H,ROW(H100)-1)+1,INDEX(H:H,ROW(H100)-1))))))</f>
        <v>16</v>
      </c>
      <c r="I100" s="69" t="str">
        <f>IF(NOT(Lastenheft[[#This Row],[Kriterium (M=Muss; I=Information)]]="nicht aktiv"),_xlfn.TEXTJOIN(".",FALSE,Lastenheft[[#This Row],[Spalte4]:[Spalte22]]),"")</f>
        <v/>
      </c>
      <c r="J100" s="19" t="str">
        <f>IF(NOT(Lastenheft[[#This Row],[Kriterium (M=Muss; I=Information)]]="nicht aktiv"),IF(C100=1,CONCATENATE(D100),IF(C100=2,CONCATENATE(D100,".",E100),IF(C100=3,CONCATENATE(D100,".",E100,".",F100),IF(C100=4,CONCATENATE(D100,".",E100,".",F100,".",G100),IF(C100=5,""))))),"")</f>
        <v/>
      </c>
      <c r="K100" s="28" t="s">
        <v>235</v>
      </c>
      <c r="L100" s="72"/>
      <c r="M100" s="70" t="s">
        <v>27</v>
      </c>
      <c r="N100" s="73"/>
      <c r="O100" s="73"/>
      <c r="P100" s="74"/>
    </row>
    <row r="101" spans="1:16" s="75" customFormat="1" ht="18" hidden="1" outlineLevel="2" x14ac:dyDescent="0.2">
      <c r="A101" s="55"/>
      <c r="B101" s="68" t="s">
        <v>39</v>
      </c>
      <c r="C101" s="68">
        <f>IF(Lastenheft[[#This Row],[Ebene]]="Ü1",1,IF(Lastenheft[[#This Row],[Ebene]]="Ü2",2,IF(Lastenheft[[#This Row],[Ebene]]="Ü3",3,IF(Lastenheft[[#This Row],[Ebene]]="Ü4",4,IF(Lastenheft[[#This Row],[Ebene]]="T",5)))))</f>
        <v>5</v>
      </c>
      <c r="D101" s="68">
        <f t="shared" si="4"/>
        <v>2</v>
      </c>
      <c r="E101" s="68">
        <f t="shared" si="5"/>
        <v>2</v>
      </c>
      <c r="F101" s="68">
        <f t="shared" si="6"/>
        <v>0</v>
      </c>
      <c r="G101" s="68">
        <f t="shared" si="7"/>
        <v>0</v>
      </c>
      <c r="H101" s="68">
        <f>IF($C101=1,0,IF($C101=2,0,IF($C101=3,0,IF($C101=4,0,IF(AND($C101=5,NOT(Lastenheft[[#This Row],[Kriterium (M=Muss; I=Information)]]="nicht aktiv")),INDEX(H:H,ROW(H101)-1)+1,INDEX(H:H,ROW(H101)-1))))))</f>
        <v>16</v>
      </c>
      <c r="I101" s="69" t="str">
        <f>IF(NOT(Lastenheft[[#This Row],[Kriterium (M=Muss; I=Information)]]="nicht aktiv"),_xlfn.TEXTJOIN(".",FALSE,Lastenheft[[#This Row],[Spalte4]:[Spalte22]]),"")</f>
        <v/>
      </c>
      <c r="J101" s="19" t="str">
        <f>IF(NOT(Lastenheft[[#This Row],[Kriterium (M=Muss; I=Information)]]="nicht aktiv"),IF(C101=1,CONCATENATE(D101),IF(C101=2,CONCATENATE(D101,".",E101),IF(C101=3,CONCATENATE(D101,".",E101,".",F101),IF(C101=4,CONCATENATE(D101,".",E101,".",F101,".",G101),IF(C101=5,""))))),"")</f>
        <v/>
      </c>
      <c r="K101" s="28" t="s">
        <v>236</v>
      </c>
      <c r="L101" s="72"/>
      <c r="M101" s="70" t="s">
        <v>27</v>
      </c>
      <c r="N101" s="73"/>
      <c r="O101" s="73"/>
      <c r="P101" s="74"/>
    </row>
    <row r="102" spans="1:16" s="75" customFormat="1" ht="18" hidden="1" outlineLevel="2" x14ac:dyDescent="0.2">
      <c r="A102" s="55"/>
      <c r="B102" s="68" t="s">
        <v>39</v>
      </c>
      <c r="C102" s="68">
        <f>IF(Lastenheft[[#This Row],[Ebene]]="Ü1",1,IF(Lastenheft[[#This Row],[Ebene]]="Ü2",2,IF(Lastenheft[[#This Row],[Ebene]]="Ü3",3,IF(Lastenheft[[#This Row],[Ebene]]="Ü4",4,IF(Lastenheft[[#This Row],[Ebene]]="T",5)))))</f>
        <v>5</v>
      </c>
      <c r="D102" s="68">
        <f t="shared" si="4"/>
        <v>2</v>
      </c>
      <c r="E102" s="68">
        <f t="shared" si="5"/>
        <v>2</v>
      </c>
      <c r="F102" s="68">
        <f t="shared" si="6"/>
        <v>0</v>
      </c>
      <c r="G102" s="68">
        <f t="shared" si="7"/>
        <v>0</v>
      </c>
      <c r="H102" s="68">
        <f>IF($C102=1,0,IF($C102=2,0,IF($C102=3,0,IF($C102=4,0,IF(AND($C102=5,NOT(Lastenheft[[#This Row],[Kriterium (M=Muss; I=Information)]]="nicht aktiv")),INDEX(H:H,ROW(H102)-1)+1,INDEX(H:H,ROW(H102)-1))))))</f>
        <v>16</v>
      </c>
      <c r="I102" s="69" t="str">
        <f>IF(NOT(Lastenheft[[#This Row],[Kriterium (M=Muss; I=Information)]]="nicht aktiv"),_xlfn.TEXTJOIN(".",FALSE,Lastenheft[[#This Row],[Spalte4]:[Spalte22]]),"")</f>
        <v/>
      </c>
      <c r="J102" s="19" t="str">
        <f>IF(NOT(Lastenheft[[#This Row],[Kriterium (M=Muss; I=Information)]]="nicht aktiv"),IF(C102=1,CONCATENATE(D102),IF(C102=2,CONCATENATE(D102,".",E102),IF(C102=3,CONCATENATE(D102,".",E102,".",F102),IF(C102=4,CONCATENATE(D102,".",E102,".",F102,".",G102),IF(C102=5,""))))),"")</f>
        <v/>
      </c>
      <c r="K102" s="28" t="s">
        <v>223</v>
      </c>
      <c r="L102" s="72"/>
      <c r="M102" s="70" t="s">
        <v>27</v>
      </c>
      <c r="N102" s="73"/>
      <c r="O102" s="73"/>
      <c r="P102" s="74"/>
    </row>
    <row r="103" spans="1:16" s="75" customFormat="1" ht="18" hidden="1" outlineLevel="2" x14ac:dyDescent="0.2">
      <c r="A103" s="55"/>
      <c r="B103" s="68" t="s">
        <v>39</v>
      </c>
      <c r="C103" s="68">
        <f>IF(Lastenheft[[#This Row],[Ebene]]="Ü1",1,IF(Lastenheft[[#This Row],[Ebene]]="Ü2",2,IF(Lastenheft[[#This Row],[Ebene]]="Ü3",3,IF(Lastenheft[[#This Row],[Ebene]]="Ü4",4,IF(Lastenheft[[#This Row],[Ebene]]="T",5)))))</f>
        <v>5</v>
      </c>
      <c r="D103" s="68">
        <f t="shared" si="4"/>
        <v>2</v>
      </c>
      <c r="E103" s="68">
        <f t="shared" si="5"/>
        <v>2</v>
      </c>
      <c r="F103" s="68">
        <f t="shared" si="6"/>
        <v>0</v>
      </c>
      <c r="G103" s="68">
        <f t="shared" si="7"/>
        <v>0</v>
      </c>
      <c r="H103" s="68">
        <f>IF($C103=1,0,IF($C103=2,0,IF($C103=3,0,IF($C103=4,0,IF(AND($C103=5,NOT(Lastenheft[[#This Row],[Kriterium (M=Muss; I=Information)]]="nicht aktiv")),INDEX(H:H,ROW(H103)-1)+1,INDEX(H:H,ROW(H103)-1))))))</f>
        <v>16</v>
      </c>
      <c r="I103" s="69" t="str">
        <f>IF(NOT(Lastenheft[[#This Row],[Kriterium (M=Muss; I=Information)]]="nicht aktiv"),_xlfn.TEXTJOIN(".",FALSE,Lastenheft[[#This Row],[Spalte4]:[Spalte22]]),"")</f>
        <v/>
      </c>
      <c r="J103" s="19" t="str">
        <f>IF(NOT(Lastenheft[[#This Row],[Kriterium (M=Muss; I=Information)]]="nicht aktiv"),IF(C103=1,CONCATENATE(D103),IF(C103=2,CONCATENATE(D103,".",E103),IF(C103=3,CONCATENATE(D103,".",E103,".",F103),IF(C103=4,CONCATENATE(D103,".",E103,".",F103,".",G103),IF(C103=5,""))))),"")</f>
        <v/>
      </c>
      <c r="K103" s="28" t="s">
        <v>237</v>
      </c>
      <c r="L103" s="72"/>
      <c r="M103" s="70" t="s">
        <v>27</v>
      </c>
      <c r="N103" s="73"/>
      <c r="O103" s="73"/>
      <c r="P103" s="74"/>
    </row>
    <row r="104" spans="1:16" s="75" customFormat="1" ht="18" hidden="1" outlineLevel="1" collapsed="1" x14ac:dyDescent="0.2">
      <c r="A104" s="55"/>
      <c r="B104" s="68" t="s">
        <v>39</v>
      </c>
      <c r="C104" s="68">
        <f>IF(Lastenheft[[#This Row],[Ebene]]="Ü1",1,IF(Lastenheft[[#This Row],[Ebene]]="Ü2",2,IF(Lastenheft[[#This Row],[Ebene]]="Ü3",3,IF(Lastenheft[[#This Row],[Ebene]]="Ü4",4,IF(Lastenheft[[#This Row],[Ebene]]="T",5)))))</f>
        <v>5</v>
      </c>
      <c r="D104" s="68">
        <f t="shared" si="4"/>
        <v>2</v>
      </c>
      <c r="E104" s="68">
        <f t="shared" si="5"/>
        <v>2</v>
      </c>
      <c r="F104" s="68">
        <f t="shared" si="6"/>
        <v>0</v>
      </c>
      <c r="G104" s="68">
        <f t="shared" si="7"/>
        <v>0</v>
      </c>
      <c r="H104" s="68">
        <f>IF($C104=1,0,IF($C104=2,0,IF($C104=3,0,IF($C104=4,0,IF(AND($C104=5,NOT(Lastenheft[[#This Row],[Kriterium (M=Muss; I=Information)]]="nicht aktiv")),INDEX(H:H,ROW(H104)-1)+1,INDEX(H:H,ROW(H104)-1))))))</f>
        <v>16</v>
      </c>
      <c r="I104" s="69" t="str">
        <f>IF(NOT(Lastenheft[[#This Row],[Kriterium (M=Muss; I=Information)]]="nicht aktiv"),_xlfn.TEXTJOIN(".",FALSE,Lastenheft[[#This Row],[Spalte4]:[Spalte22]]),"")</f>
        <v/>
      </c>
      <c r="J104" s="19" t="str">
        <f>IF(NOT(Lastenheft[[#This Row],[Kriterium (M=Muss; I=Information)]]="nicht aktiv"),IF(C104=1,CONCATENATE(D104),IF(C104=2,CONCATENATE(D104,".",E104),IF(C104=3,CONCATENATE(D104,".",E104,".",F104),IF(C104=4,CONCATENATE(D104,".",E104,".",F104,".",G104),IF(C104=5,""))))),"")</f>
        <v/>
      </c>
      <c r="K104" s="83" t="s">
        <v>111</v>
      </c>
      <c r="L104" s="72"/>
      <c r="M104" s="70" t="s">
        <v>27</v>
      </c>
      <c r="N104" s="73"/>
      <c r="O104" s="73"/>
      <c r="P104" s="74"/>
    </row>
    <row r="105" spans="1:16" s="75" customFormat="1" ht="18" hidden="1" outlineLevel="2" x14ac:dyDescent="0.2">
      <c r="A105" s="55"/>
      <c r="B105" s="68" t="s">
        <v>39</v>
      </c>
      <c r="C105" s="68">
        <f>IF(Lastenheft[[#This Row],[Ebene]]="Ü1",1,IF(Lastenheft[[#This Row],[Ebene]]="Ü2",2,IF(Lastenheft[[#This Row],[Ebene]]="Ü3",3,IF(Lastenheft[[#This Row],[Ebene]]="Ü4",4,IF(Lastenheft[[#This Row],[Ebene]]="T",5)))))</f>
        <v>5</v>
      </c>
      <c r="D105" s="68">
        <f t="shared" si="4"/>
        <v>2</v>
      </c>
      <c r="E105" s="68">
        <f t="shared" si="5"/>
        <v>2</v>
      </c>
      <c r="F105" s="68">
        <f t="shared" si="6"/>
        <v>0</v>
      </c>
      <c r="G105" s="68">
        <f t="shared" si="7"/>
        <v>0</v>
      </c>
      <c r="H105" s="68">
        <f>IF($C105=1,0,IF($C105=2,0,IF($C105=3,0,IF($C105=4,0,IF(AND($C105=5,NOT(Lastenheft[[#This Row],[Kriterium (M=Muss; I=Information)]]="nicht aktiv")),INDEX(H:H,ROW(H105)-1)+1,INDEX(H:H,ROW(H105)-1))))))</f>
        <v>16</v>
      </c>
      <c r="I105" s="69" t="str">
        <f>IF(NOT(Lastenheft[[#This Row],[Kriterium (M=Muss; I=Information)]]="nicht aktiv"),_xlfn.TEXTJOIN(".",FALSE,Lastenheft[[#This Row],[Spalte4]:[Spalte22]]),"")</f>
        <v/>
      </c>
      <c r="J105" s="19" t="str">
        <f>IF(NOT(Lastenheft[[#This Row],[Kriterium (M=Muss; I=Information)]]="nicht aktiv"),IF(C105=1,CONCATENATE(D105),IF(C105=2,CONCATENATE(D105,".",E105),IF(C105=3,CONCATENATE(D105,".",E105,".",F105),IF(C105=4,CONCATENATE(D105,".",E105,".",F105,".",G105),IF(C105=5,""))))),"")</f>
        <v/>
      </c>
      <c r="K105" s="28" t="s">
        <v>49</v>
      </c>
      <c r="L105" s="72"/>
      <c r="M105" s="70" t="s">
        <v>27</v>
      </c>
      <c r="N105" s="73"/>
      <c r="O105" s="73"/>
      <c r="P105" s="74"/>
    </row>
    <row r="106" spans="1:16" s="75" customFormat="1" ht="18" hidden="1" outlineLevel="2" x14ac:dyDescent="0.2">
      <c r="A106" s="55"/>
      <c r="B106" s="68" t="s">
        <v>39</v>
      </c>
      <c r="C106" s="68">
        <f>IF(Lastenheft[[#This Row],[Ebene]]="Ü1",1,IF(Lastenheft[[#This Row],[Ebene]]="Ü2",2,IF(Lastenheft[[#This Row],[Ebene]]="Ü3",3,IF(Lastenheft[[#This Row],[Ebene]]="Ü4",4,IF(Lastenheft[[#This Row],[Ebene]]="T",5)))))</f>
        <v>5</v>
      </c>
      <c r="D106" s="68">
        <f t="shared" si="4"/>
        <v>2</v>
      </c>
      <c r="E106" s="68">
        <f t="shared" si="5"/>
        <v>2</v>
      </c>
      <c r="F106" s="68">
        <f t="shared" si="6"/>
        <v>0</v>
      </c>
      <c r="G106" s="68">
        <f t="shared" si="7"/>
        <v>0</v>
      </c>
      <c r="H106" s="68">
        <f>IF($C106=1,0,IF($C106=2,0,IF($C106=3,0,IF($C106=4,0,IF(AND($C106=5,NOT(Lastenheft[[#This Row],[Kriterium (M=Muss; I=Information)]]="nicht aktiv")),INDEX(H:H,ROW(H106)-1)+1,INDEX(H:H,ROW(H106)-1))))))</f>
        <v>16</v>
      </c>
      <c r="I106" s="69" t="str">
        <f>IF(NOT(Lastenheft[[#This Row],[Kriterium (M=Muss; I=Information)]]="nicht aktiv"),_xlfn.TEXTJOIN(".",FALSE,Lastenheft[[#This Row],[Spalte4]:[Spalte22]]),"")</f>
        <v/>
      </c>
      <c r="J106" s="19" t="str">
        <f>IF(NOT(Lastenheft[[#This Row],[Kriterium (M=Muss; I=Information)]]="nicht aktiv"),IF(C106=1,CONCATENATE(D106),IF(C106=2,CONCATENATE(D106,".",E106),IF(C106=3,CONCATENATE(D106,".",E106,".",F106),IF(C106=4,CONCATENATE(D106,".",E106,".",F106,".",G106),IF(C106=5,""))))),"")</f>
        <v/>
      </c>
      <c r="K106" s="28" t="s">
        <v>50</v>
      </c>
      <c r="L106" s="72"/>
      <c r="M106" s="70" t="s">
        <v>27</v>
      </c>
      <c r="N106" s="73"/>
      <c r="O106" s="73"/>
      <c r="P106" s="74"/>
    </row>
    <row r="107" spans="1:16" s="75" customFormat="1" ht="18" hidden="1" outlineLevel="2" x14ac:dyDescent="0.2">
      <c r="A107" s="84"/>
      <c r="B107" s="68" t="s">
        <v>39</v>
      </c>
      <c r="C107" s="68">
        <f>IF(Lastenheft[[#This Row],[Ebene]]="Ü1",1,IF(Lastenheft[[#This Row],[Ebene]]="Ü2",2,IF(Lastenheft[[#This Row],[Ebene]]="Ü3",3,IF(Lastenheft[[#This Row],[Ebene]]="Ü4",4,IF(Lastenheft[[#This Row],[Ebene]]="T",5)))))</f>
        <v>5</v>
      </c>
      <c r="D107" s="68">
        <f t="shared" si="4"/>
        <v>2</v>
      </c>
      <c r="E107" s="68">
        <f t="shared" si="5"/>
        <v>2</v>
      </c>
      <c r="F107" s="68">
        <f t="shared" si="6"/>
        <v>0</v>
      </c>
      <c r="G107" s="68">
        <f t="shared" si="7"/>
        <v>0</v>
      </c>
      <c r="H107" s="68">
        <f>IF($C107=1,0,IF($C107=2,0,IF($C107=3,0,IF($C107=4,0,IF(AND($C107=5,NOT(Lastenheft[[#This Row],[Kriterium (M=Muss; I=Information)]]="nicht aktiv")),INDEX(H:H,ROW(H107)-1)+1,INDEX(H:H,ROW(H107)-1))))))</f>
        <v>16</v>
      </c>
      <c r="I107" s="69" t="str">
        <f>IF(NOT(Lastenheft[[#This Row],[Kriterium (M=Muss; I=Information)]]="nicht aktiv"),_xlfn.TEXTJOIN(".",FALSE,Lastenheft[[#This Row],[Spalte4]:[Spalte22]]),"")</f>
        <v/>
      </c>
      <c r="J107" s="19" t="str">
        <f>IF(NOT(Lastenheft[[#This Row],[Kriterium (M=Muss; I=Information)]]="nicht aktiv"),IF(C107=1,CONCATENATE(D107),IF(C107=2,CONCATENATE(D107,".",E107),IF(C107=3,CONCATENATE(D107,".",E107,".",F107),IF(C107=4,CONCATENATE(D107,".",E107,".",F107,".",G107),IF(C107=5,""))))),"")</f>
        <v/>
      </c>
      <c r="K107" s="28" t="s">
        <v>221</v>
      </c>
      <c r="L107" s="72"/>
      <c r="M107" s="70" t="s">
        <v>27</v>
      </c>
      <c r="N107" s="73"/>
      <c r="O107" s="73"/>
      <c r="P107" s="74"/>
    </row>
    <row r="108" spans="1:16" s="75" customFormat="1" ht="18" hidden="1" outlineLevel="2" x14ac:dyDescent="0.2">
      <c r="A108" s="84"/>
      <c r="B108" s="68" t="s">
        <v>39</v>
      </c>
      <c r="C108" s="68">
        <f>IF(Lastenheft[[#This Row],[Ebene]]="Ü1",1,IF(Lastenheft[[#This Row],[Ebene]]="Ü2",2,IF(Lastenheft[[#This Row],[Ebene]]="Ü3",3,IF(Lastenheft[[#This Row],[Ebene]]="Ü4",4,IF(Lastenheft[[#This Row],[Ebene]]="T",5)))))</f>
        <v>5</v>
      </c>
      <c r="D108" s="68">
        <f t="shared" si="4"/>
        <v>2</v>
      </c>
      <c r="E108" s="68">
        <f t="shared" si="5"/>
        <v>2</v>
      </c>
      <c r="F108" s="68">
        <f t="shared" si="6"/>
        <v>0</v>
      </c>
      <c r="G108" s="68">
        <f t="shared" si="7"/>
        <v>0</v>
      </c>
      <c r="H108" s="68">
        <f>IF($C108=1,0,IF($C108=2,0,IF($C108=3,0,IF($C108=4,0,IF(AND($C108=5,NOT(Lastenheft[[#This Row],[Kriterium (M=Muss; I=Information)]]="nicht aktiv")),INDEX(H:H,ROW(H108)-1)+1,INDEX(H:H,ROW(H108)-1))))))</f>
        <v>16</v>
      </c>
      <c r="I108" s="69" t="str">
        <f>IF(NOT(Lastenheft[[#This Row],[Kriterium (M=Muss; I=Information)]]="nicht aktiv"),_xlfn.TEXTJOIN(".",FALSE,Lastenheft[[#This Row],[Spalte4]:[Spalte22]]),"")</f>
        <v/>
      </c>
      <c r="J108" s="19" t="str">
        <f>IF(NOT(Lastenheft[[#This Row],[Kriterium (M=Muss; I=Information)]]="nicht aktiv"),IF(C108=1,CONCATENATE(D108),IF(C108=2,CONCATENATE(D108,".",E108),IF(C108=3,CONCATENATE(D108,".",E108,".",F108),IF(C108=4,CONCATENATE(D108,".",E108,".",F108,".",G108),IF(C108=5,""))))),"")</f>
        <v/>
      </c>
      <c r="K108" s="28" t="s">
        <v>224</v>
      </c>
      <c r="L108" s="72"/>
      <c r="M108" s="70" t="s">
        <v>27</v>
      </c>
      <c r="N108" s="73"/>
      <c r="O108" s="73"/>
      <c r="P108" s="74"/>
    </row>
    <row r="109" spans="1:16" s="75" customFormat="1" ht="28.5" hidden="1" outlineLevel="2" x14ac:dyDescent="0.2">
      <c r="A109" s="55"/>
      <c r="B109" s="68" t="s">
        <v>39</v>
      </c>
      <c r="C109" s="68">
        <f>IF(Lastenheft[[#This Row],[Ebene]]="Ü1",1,IF(Lastenheft[[#This Row],[Ebene]]="Ü2",2,IF(Lastenheft[[#This Row],[Ebene]]="Ü3",3,IF(Lastenheft[[#This Row],[Ebene]]="Ü4",4,IF(Lastenheft[[#This Row],[Ebene]]="T",5)))))</f>
        <v>5</v>
      </c>
      <c r="D109" s="68">
        <f t="shared" si="4"/>
        <v>2</v>
      </c>
      <c r="E109" s="68">
        <f t="shared" si="5"/>
        <v>2</v>
      </c>
      <c r="F109" s="68">
        <f t="shared" si="6"/>
        <v>0</v>
      </c>
      <c r="G109" s="68">
        <f t="shared" si="7"/>
        <v>0</v>
      </c>
      <c r="H109" s="68">
        <f>IF($C109=1,0,IF($C109=2,0,IF($C109=3,0,IF($C109=4,0,IF(AND($C109=5,NOT(Lastenheft[[#This Row],[Kriterium (M=Muss; I=Information)]]="nicht aktiv")),INDEX(H:H,ROW(H109)-1)+1,INDEX(H:H,ROW(H109)-1))))))</f>
        <v>16</v>
      </c>
      <c r="I109" s="69" t="str">
        <f>IF(NOT(Lastenheft[[#This Row],[Kriterium (M=Muss; I=Information)]]="nicht aktiv"),_xlfn.TEXTJOIN(".",FALSE,Lastenheft[[#This Row],[Spalte4]:[Spalte22]]),"")</f>
        <v/>
      </c>
      <c r="J109" s="19" t="str">
        <f>IF(NOT(Lastenheft[[#This Row],[Kriterium (M=Muss; I=Information)]]="nicht aktiv"),IF(C109=1,CONCATENATE(D109),IF(C109=2,CONCATENATE(D109,".",E109),IF(C109=3,CONCATENATE(D109,".",E109,".",F109),IF(C109=4,CONCATENATE(D109,".",E109,".",F109,".",G109),IF(C109=5,""))))),"")</f>
        <v/>
      </c>
      <c r="K109" s="28" t="str">
        <f>_xlfn.CONCAT("Dacharbeitsstand ist mit weiteren Dacharbeitsständen dieser Planung, siehe ",Anlage_A_Titel," zu verbinden.")</f>
        <v>Dacharbeitsstand ist mit weiteren Dacharbeitsständen dieser Planung, siehe Anlage A – Lagepläne, Konzeption und Planung – zu verbinden.</v>
      </c>
      <c r="L109" s="72"/>
      <c r="M109" s="70" t="s">
        <v>27</v>
      </c>
      <c r="N109" s="73"/>
      <c r="O109" s="73"/>
      <c r="P109" s="74"/>
    </row>
    <row r="110" spans="1:16" s="75" customFormat="1" ht="18" hidden="1" outlineLevel="2" x14ac:dyDescent="0.2">
      <c r="A110" s="55"/>
      <c r="B110" s="68" t="s">
        <v>39</v>
      </c>
      <c r="C110" s="68">
        <f>IF(Lastenheft[[#This Row],[Ebene]]="Ü1",1,IF(Lastenheft[[#This Row],[Ebene]]="Ü2",2,IF(Lastenheft[[#This Row],[Ebene]]="Ü3",3,IF(Lastenheft[[#This Row],[Ebene]]="Ü4",4,IF(Lastenheft[[#This Row],[Ebene]]="T",5)))))</f>
        <v>5</v>
      </c>
      <c r="D110" s="68">
        <f t="shared" si="4"/>
        <v>2</v>
      </c>
      <c r="E110" s="68">
        <f t="shared" si="5"/>
        <v>2</v>
      </c>
      <c r="F110" s="68">
        <f t="shared" si="6"/>
        <v>0</v>
      </c>
      <c r="G110" s="68">
        <f t="shared" si="7"/>
        <v>0</v>
      </c>
      <c r="H110" s="68">
        <f>IF($C110=1,0,IF($C110=2,0,IF($C110=3,0,IF($C110=4,0,IF(AND($C110=5,NOT(Lastenheft[[#This Row],[Kriterium (M=Muss; I=Information)]]="nicht aktiv")),INDEX(H:H,ROW(H110)-1)+1,INDEX(H:H,ROW(H110)-1))))))</f>
        <v>16</v>
      </c>
      <c r="I110" s="69" t="str">
        <f>IF(NOT(Lastenheft[[#This Row],[Kriterium (M=Muss; I=Information)]]="nicht aktiv"),_xlfn.TEXTJOIN(".",FALSE,Lastenheft[[#This Row],[Spalte4]:[Spalte22]]),"")</f>
        <v/>
      </c>
      <c r="J110" s="19" t="str">
        <f>IF(NOT(Lastenheft[[#This Row],[Kriterium (M=Muss; I=Information)]]="nicht aktiv"),IF(C110=1,CONCATENATE(D110),IF(C110=2,CONCATENATE(D110,".",E110),IF(C110=3,CONCATENATE(D110,".",E110,".",F110),IF(C110=4,CONCATENATE(D110,".",E110,".",F110,".",G110),IF(C110=5,""))))),"")</f>
        <v/>
      </c>
      <c r="K110" s="28" t="s">
        <v>222</v>
      </c>
      <c r="L110" s="72"/>
      <c r="M110" s="70" t="s">
        <v>27</v>
      </c>
      <c r="N110" s="73"/>
      <c r="O110" s="73"/>
      <c r="P110" s="74"/>
    </row>
    <row r="111" spans="1:16" s="75" customFormat="1" ht="18" hidden="1" outlineLevel="2" x14ac:dyDescent="0.2">
      <c r="A111" s="55"/>
      <c r="B111" s="68" t="s">
        <v>39</v>
      </c>
      <c r="C111" s="68">
        <f>IF(Lastenheft[[#This Row],[Ebene]]="Ü1",1,IF(Lastenheft[[#This Row],[Ebene]]="Ü2",2,IF(Lastenheft[[#This Row],[Ebene]]="Ü3",3,IF(Lastenheft[[#This Row],[Ebene]]="Ü4",4,IF(Lastenheft[[#This Row],[Ebene]]="T",5)))))</f>
        <v>5</v>
      </c>
      <c r="D111" s="68">
        <f t="shared" si="4"/>
        <v>2</v>
      </c>
      <c r="E111" s="68">
        <f t="shared" si="5"/>
        <v>2</v>
      </c>
      <c r="F111" s="68">
        <f t="shared" si="6"/>
        <v>0</v>
      </c>
      <c r="G111" s="68">
        <f t="shared" si="7"/>
        <v>0</v>
      </c>
      <c r="H111" s="68">
        <f>IF($C111=1,0,IF($C111=2,0,IF($C111=3,0,IF($C111=4,0,IF(AND($C111=5,NOT(Lastenheft[[#This Row],[Kriterium (M=Muss; I=Information)]]="nicht aktiv")),INDEX(H:H,ROW(H111)-1)+1,INDEX(H:H,ROW(H111)-1))))))</f>
        <v>16</v>
      </c>
      <c r="I111" s="69" t="str">
        <f>IF(NOT(Lastenheft[[#This Row],[Kriterium (M=Muss; I=Information)]]="nicht aktiv"),_xlfn.TEXTJOIN(".",FALSE,Lastenheft[[#This Row],[Spalte4]:[Spalte22]]),"")</f>
        <v/>
      </c>
      <c r="J111" s="19" t="str">
        <f>IF(NOT(Lastenheft[[#This Row],[Kriterium (M=Muss; I=Information)]]="nicht aktiv"),IF(C111=1,CONCATENATE(D111),IF(C111=2,CONCATENATE(D111,".",E111),IF(C111=3,CONCATENATE(D111,".",E111,".",F111),IF(C111=4,CONCATENATE(D111,".",E111,".",F111,".",G111),IF(C111=5,""))))),"")</f>
        <v/>
      </c>
      <c r="K111" s="28" t="s">
        <v>235</v>
      </c>
      <c r="L111" s="72"/>
      <c r="M111" s="70" t="s">
        <v>27</v>
      </c>
      <c r="N111" s="73"/>
      <c r="O111" s="73"/>
      <c r="P111" s="74"/>
    </row>
    <row r="112" spans="1:16" s="75" customFormat="1" ht="18" hidden="1" outlineLevel="2" x14ac:dyDescent="0.2">
      <c r="A112" s="55"/>
      <c r="B112" s="68" t="s">
        <v>39</v>
      </c>
      <c r="C112" s="68">
        <f>IF(Lastenheft[[#This Row],[Ebene]]="Ü1",1,IF(Lastenheft[[#This Row],[Ebene]]="Ü2",2,IF(Lastenheft[[#This Row],[Ebene]]="Ü3",3,IF(Lastenheft[[#This Row],[Ebene]]="Ü4",4,IF(Lastenheft[[#This Row],[Ebene]]="T",5)))))</f>
        <v>5</v>
      </c>
      <c r="D112" s="68">
        <f t="shared" si="4"/>
        <v>2</v>
      </c>
      <c r="E112" s="68">
        <f t="shared" si="5"/>
        <v>2</v>
      </c>
      <c r="F112" s="68">
        <f t="shared" si="6"/>
        <v>0</v>
      </c>
      <c r="G112" s="68">
        <f t="shared" si="7"/>
        <v>0</v>
      </c>
      <c r="H112" s="68">
        <f>IF($C112=1,0,IF($C112=2,0,IF($C112=3,0,IF($C112=4,0,IF(AND($C112=5,NOT(Lastenheft[[#This Row],[Kriterium (M=Muss; I=Information)]]="nicht aktiv")),INDEX(H:H,ROW(H112)-1)+1,INDEX(H:H,ROW(H112)-1))))))</f>
        <v>16</v>
      </c>
      <c r="I112" s="69" t="str">
        <f>IF(NOT(Lastenheft[[#This Row],[Kriterium (M=Muss; I=Information)]]="nicht aktiv"),_xlfn.TEXTJOIN(".",FALSE,Lastenheft[[#This Row],[Spalte4]:[Spalte22]]),"")</f>
        <v/>
      </c>
      <c r="J112" s="19" t="str">
        <f>IF(NOT(Lastenheft[[#This Row],[Kriterium (M=Muss; I=Information)]]="nicht aktiv"),IF(C112=1,CONCATENATE(D112),IF(C112=2,CONCATENATE(D112,".",E112),IF(C112=3,CONCATENATE(D112,".",E112,".",F112),IF(C112=4,CONCATENATE(D112,".",E112,".",F112,".",G112),IF(C112=5,""))))),"")</f>
        <v/>
      </c>
      <c r="K112" s="28" t="s">
        <v>236</v>
      </c>
      <c r="L112" s="72"/>
      <c r="M112" s="70" t="s">
        <v>27</v>
      </c>
      <c r="N112" s="73"/>
      <c r="O112" s="73"/>
      <c r="P112" s="74"/>
    </row>
    <row r="113" spans="1:16" s="75" customFormat="1" ht="18" hidden="1" outlineLevel="2" x14ac:dyDescent="0.2">
      <c r="A113" s="55"/>
      <c r="B113" s="68" t="s">
        <v>39</v>
      </c>
      <c r="C113" s="68">
        <f>IF(Lastenheft[[#This Row],[Ebene]]="Ü1",1,IF(Lastenheft[[#This Row],[Ebene]]="Ü2",2,IF(Lastenheft[[#This Row],[Ebene]]="Ü3",3,IF(Lastenheft[[#This Row],[Ebene]]="Ü4",4,IF(Lastenheft[[#This Row],[Ebene]]="T",5)))))</f>
        <v>5</v>
      </c>
      <c r="D113" s="68">
        <f t="shared" si="4"/>
        <v>2</v>
      </c>
      <c r="E113" s="68">
        <f t="shared" si="5"/>
        <v>2</v>
      </c>
      <c r="F113" s="68">
        <f t="shared" si="6"/>
        <v>0</v>
      </c>
      <c r="G113" s="68">
        <f t="shared" si="7"/>
        <v>0</v>
      </c>
      <c r="H113" s="68">
        <f>IF($C113=1,0,IF($C113=2,0,IF($C113=3,0,IF($C113=4,0,IF(AND($C113=5,NOT(Lastenheft[[#This Row],[Kriterium (M=Muss; I=Information)]]="nicht aktiv")),INDEX(H:H,ROW(H113)-1)+1,INDEX(H:H,ROW(H113)-1))))))</f>
        <v>16</v>
      </c>
      <c r="I113" s="69" t="str">
        <f>IF(NOT(Lastenheft[[#This Row],[Kriterium (M=Muss; I=Information)]]="nicht aktiv"),_xlfn.TEXTJOIN(".",FALSE,Lastenheft[[#This Row],[Spalte4]:[Spalte22]]),"")</f>
        <v/>
      </c>
      <c r="J113" s="19" t="str">
        <f>IF(NOT(Lastenheft[[#This Row],[Kriterium (M=Muss; I=Information)]]="nicht aktiv"),IF(C113=1,CONCATENATE(D113),IF(C113=2,CONCATENATE(D113,".",E113),IF(C113=3,CONCATENATE(D113,".",E113,".",F113),IF(C113=4,CONCATENATE(D113,".",E113,".",F113,".",G113),IF(C113=5,""))))),"")</f>
        <v/>
      </c>
      <c r="K113" s="28" t="s">
        <v>223</v>
      </c>
      <c r="L113" s="72"/>
      <c r="M113" s="70" t="s">
        <v>27</v>
      </c>
      <c r="N113" s="73"/>
      <c r="O113" s="73"/>
      <c r="P113" s="74"/>
    </row>
    <row r="114" spans="1:16" s="75" customFormat="1" ht="18" hidden="1" outlineLevel="2" x14ac:dyDescent="0.2">
      <c r="A114" s="55"/>
      <c r="B114" s="68" t="s">
        <v>39</v>
      </c>
      <c r="C114" s="68">
        <f>IF(Lastenheft[[#This Row],[Ebene]]="Ü1",1,IF(Lastenheft[[#This Row],[Ebene]]="Ü2",2,IF(Lastenheft[[#This Row],[Ebene]]="Ü3",3,IF(Lastenheft[[#This Row],[Ebene]]="Ü4",4,IF(Lastenheft[[#This Row],[Ebene]]="T",5)))))</f>
        <v>5</v>
      </c>
      <c r="D114" s="68">
        <f t="shared" si="4"/>
        <v>2</v>
      </c>
      <c r="E114" s="68">
        <f t="shared" si="5"/>
        <v>2</v>
      </c>
      <c r="F114" s="68">
        <f t="shared" si="6"/>
        <v>0</v>
      </c>
      <c r="G114" s="68">
        <f t="shared" si="7"/>
        <v>0</v>
      </c>
      <c r="H114" s="68">
        <f>IF($C114=1,0,IF($C114=2,0,IF($C114=3,0,IF($C114=4,0,IF(AND($C114=5,NOT(Lastenheft[[#This Row],[Kriterium (M=Muss; I=Information)]]="nicht aktiv")),INDEX(H:H,ROW(H114)-1)+1,INDEX(H:H,ROW(H114)-1))))))</f>
        <v>16</v>
      </c>
      <c r="I114" s="69" t="str">
        <f>IF(NOT(Lastenheft[[#This Row],[Kriterium (M=Muss; I=Information)]]="nicht aktiv"),_xlfn.TEXTJOIN(".",FALSE,Lastenheft[[#This Row],[Spalte4]:[Spalte22]]),"")</f>
        <v/>
      </c>
      <c r="J114" s="19" t="str">
        <f>IF(NOT(Lastenheft[[#This Row],[Kriterium (M=Muss; I=Information)]]="nicht aktiv"),IF(C114=1,CONCATENATE(D114),IF(C114=2,CONCATENATE(D114,".",E114),IF(C114=3,CONCATENATE(D114,".",E114,".",F114),IF(C114=4,CONCATENATE(D114,".",E114,".",F114,".",G114),IF(C114=5,""))))),"")</f>
        <v/>
      </c>
      <c r="K114" s="28" t="s">
        <v>237</v>
      </c>
      <c r="L114" s="72"/>
      <c r="M114" s="70" t="s">
        <v>27</v>
      </c>
      <c r="N114" s="73"/>
      <c r="O114" s="73"/>
      <c r="P114" s="74"/>
    </row>
    <row r="115" spans="1:16" s="75" customFormat="1" ht="18" hidden="1" outlineLevel="1" collapsed="1" x14ac:dyDescent="0.2">
      <c r="A115" s="55"/>
      <c r="B115" s="68" t="s">
        <v>39</v>
      </c>
      <c r="C115" s="68">
        <f>IF(Lastenheft[[#This Row],[Ebene]]="Ü1",1,IF(Lastenheft[[#This Row],[Ebene]]="Ü2",2,IF(Lastenheft[[#This Row],[Ebene]]="Ü3",3,IF(Lastenheft[[#This Row],[Ebene]]="Ü4",4,IF(Lastenheft[[#This Row],[Ebene]]="T",5)))))</f>
        <v>5</v>
      </c>
      <c r="D115" s="68">
        <f t="shared" si="4"/>
        <v>2</v>
      </c>
      <c r="E115" s="68">
        <f t="shared" si="5"/>
        <v>2</v>
      </c>
      <c r="F115" s="68">
        <f t="shared" si="6"/>
        <v>0</v>
      </c>
      <c r="G115" s="68">
        <f t="shared" si="7"/>
        <v>0</v>
      </c>
      <c r="H115" s="68">
        <f>IF($C115=1,0,IF($C115=2,0,IF($C115=3,0,IF($C115=4,0,IF(AND($C115=5,NOT(Lastenheft[[#This Row],[Kriterium (M=Muss; I=Information)]]="nicht aktiv")),INDEX(H:H,ROW(H115)-1)+1,INDEX(H:H,ROW(H115)-1))))))</f>
        <v>16</v>
      </c>
      <c r="I115" s="69" t="str">
        <f>IF(NOT(Lastenheft[[#This Row],[Kriterium (M=Muss; I=Information)]]="nicht aktiv"),_xlfn.TEXTJOIN(".",FALSE,Lastenheft[[#This Row],[Spalte4]:[Spalte22]]),"")</f>
        <v/>
      </c>
      <c r="J115" s="19" t="str">
        <f>IF(NOT(Lastenheft[[#This Row],[Kriterium (M=Muss; I=Information)]]="nicht aktiv"),IF(C115=1,CONCATENATE(D115),IF(C115=2,CONCATENATE(D115,".",E115),IF(C115=3,CONCATENATE(D115,".",E115,".",F115),IF(C115=4,CONCATENATE(D115,".",E115,".",F115,".",G115),IF(C115=5,""))))),"")</f>
        <v/>
      </c>
      <c r="K115" s="83" t="s">
        <v>112</v>
      </c>
      <c r="L115" s="72"/>
      <c r="M115" s="70" t="s">
        <v>27</v>
      </c>
      <c r="N115" s="73"/>
      <c r="O115" s="73"/>
      <c r="P115" s="74"/>
    </row>
    <row r="116" spans="1:16" s="75" customFormat="1" ht="18" hidden="1" outlineLevel="2" x14ac:dyDescent="0.2">
      <c r="A116" s="55"/>
      <c r="B116" s="68" t="s">
        <v>39</v>
      </c>
      <c r="C116" s="68">
        <f>IF(Lastenheft[[#This Row],[Ebene]]="Ü1",1,IF(Lastenheft[[#This Row],[Ebene]]="Ü2",2,IF(Lastenheft[[#This Row],[Ebene]]="Ü3",3,IF(Lastenheft[[#This Row],[Ebene]]="Ü4",4,IF(Lastenheft[[#This Row],[Ebene]]="T",5)))))</f>
        <v>5</v>
      </c>
      <c r="D116" s="68">
        <f t="shared" si="4"/>
        <v>2</v>
      </c>
      <c r="E116" s="68">
        <f t="shared" si="5"/>
        <v>2</v>
      </c>
      <c r="F116" s="68">
        <f t="shared" si="6"/>
        <v>0</v>
      </c>
      <c r="G116" s="68">
        <f t="shared" si="7"/>
        <v>0</v>
      </c>
      <c r="H116" s="68">
        <f>IF($C116=1,0,IF($C116=2,0,IF($C116=3,0,IF($C116=4,0,IF(AND($C116=5,NOT(Lastenheft[[#This Row],[Kriterium (M=Muss; I=Information)]]="nicht aktiv")),INDEX(H:H,ROW(H116)-1)+1,INDEX(H:H,ROW(H116)-1))))))</f>
        <v>16</v>
      </c>
      <c r="I116" s="69" t="str">
        <f>IF(NOT(Lastenheft[[#This Row],[Kriterium (M=Muss; I=Information)]]="nicht aktiv"),_xlfn.TEXTJOIN(".",FALSE,Lastenheft[[#This Row],[Spalte4]:[Spalte22]]),"")</f>
        <v/>
      </c>
      <c r="J116" s="19" t="str">
        <f>IF(NOT(Lastenheft[[#This Row],[Kriterium (M=Muss; I=Information)]]="nicht aktiv"),IF(C116=1,CONCATENATE(D116),IF(C116=2,CONCATENATE(D116,".",E116),IF(C116=3,CONCATENATE(D116,".",E116,".",F116),IF(C116=4,CONCATENATE(D116,".",E116,".",F116,".",G116),IF(C116=5,""))))),"")</f>
        <v/>
      </c>
      <c r="K116" s="28" t="s">
        <v>49</v>
      </c>
      <c r="L116" s="72"/>
      <c r="M116" s="70" t="s">
        <v>27</v>
      </c>
      <c r="N116" s="73"/>
      <c r="O116" s="73"/>
      <c r="P116" s="74"/>
    </row>
    <row r="117" spans="1:16" s="75" customFormat="1" ht="18" hidden="1" outlineLevel="2" x14ac:dyDescent="0.2">
      <c r="A117" s="55"/>
      <c r="B117" s="68" t="s">
        <v>39</v>
      </c>
      <c r="C117" s="68">
        <f>IF(Lastenheft[[#This Row],[Ebene]]="Ü1",1,IF(Lastenheft[[#This Row],[Ebene]]="Ü2",2,IF(Lastenheft[[#This Row],[Ebene]]="Ü3",3,IF(Lastenheft[[#This Row],[Ebene]]="Ü4",4,IF(Lastenheft[[#This Row],[Ebene]]="T",5)))))</f>
        <v>5</v>
      </c>
      <c r="D117" s="68">
        <f t="shared" si="4"/>
        <v>2</v>
      </c>
      <c r="E117" s="68">
        <f t="shared" si="5"/>
        <v>2</v>
      </c>
      <c r="F117" s="68">
        <f t="shared" si="6"/>
        <v>0</v>
      </c>
      <c r="G117" s="68">
        <f t="shared" si="7"/>
        <v>0</v>
      </c>
      <c r="H117" s="68">
        <f>IF($C117=1,0,IF($C117=2,0,IF($C117=3,0,IF($C117=4,0,IF(AND($C117=5,NOT(Lastenheft[[#This Row],[Kriterium (M=Muss; I=Information)]]="nicht aktiv")),INDEX(H:H,ROW(H117)-1)+1,INDEX(H:H,ROW(H117)-1))))))</f>
        <v>16</v>
      </c>
      <c r="I117" s="69" t="str">
        <f>IF(NOT(Lastenheft[[#This Row],[Kriterium (M=Muss; I=Information)]]="nicht aktiv"),_xlfn.TEXTJOIN(".",FALSE,Lastenheft[[#This Row],[Spalte4]:[Spalte22]]),"")</f>
        <v/>
      </c>
      <c r="J117" s="19" t="str">
        <f>IF(NOT(Lastenheft[[#This Row],[Kriterium (M=Muss; I=Information)]]="nicht aktiv"),IF(C117=1,CONCATENATE(D117),IF(C117=2,CONCATENATE(D117,".",E117),IF(C117=3,CONCATENATE(D117,".",E117,".",F117),IF(C117=4,CONCATENATE(D117,".",E117,".",F117,".",G117),IF(C117=5,""))))),"")</f>
        <v/>
      </c>
      <c r="K117" s="28" t="s">
        <v>50</v>
      </c>
      <c r="L117" s="72"/>
      <c r="M117" s="70" t="s">
        <v>27</v>
      </c>
      <c r="N117" s="73"/>
      <c r="O117" s="73"/>
      <c r="P117" s="74"/>
    </row>
    <row r="118" spans="1:16" s="75" customFormat="1" ht="18" hidden="1" outlineLevel="2" x14ac:dyDescent="0.2">
      <c r="A118" s="84"/>
      <c r="B118" s="68" t="s">
        <v>39</v>
      </c>
      <c r="C118" s="68">
        <f>IF(Lastenheft[[#This Row],[Ebene]]="Ü1",1,IF(Lastenheft[[#This Row],[Ebene]]="Ü2",2,IF(Lastenheft[[#This Row],[Ebene]]="Ü3",3,IF(Lastenheft[[#This Row],[Ebene]]="Ü4",4,IF(Lastenheft[[#This Row],[Ebene]]="T",5)))))</f>
        <v>5</v>
      </c>
      <c r="D118" s="68">
        <f t="shared" si="4"/>
        <v>2</v>
      </c>
      <c r="E118" s="68">
        <f t="shared" si="5"/>
        <v>2</v>
      </c>
      <c r="F118" s="68">
        <f t="shared" si="6"/>
        <v>0</v>
      </c>
      <c r="G118" s="68">
        <f t="shared" si="7"/>
        <v>0</v>
      </c>
      <c r="H118" s="68">
        <f>IF($C118=1,0,IF($C118=2,0,IF($C118=3,0,IF($C118=4,0,IF(AND($C118=5,NOT(Lastenheft[[#This Row],[Kriterium (M=Muss; I=Information)]]="nicht aktiv")),INDEX(H:H,ROW(H118)-1)+1,INDEX(H:H,ROW(H118)-1))))))</f>
        <v>16</v>
      </c>
      <c r="I118" s="69" t="str">
        <f>IF(NOT(Lastenheft[[#This Row],[Kriterium (M=Muss; I=Information)]]="nicht aktiv"),_xlfn.TEXTJOIN(".",FALSE,Lastenheft[[#This Row],[Spalte4]:[Spalte22]]),"")</f>
        <v/>
      </c>
      <c r="J118" s="19" t="str">
        <f>IF(NOT(Lastenheft[[#This Row],[Kriterium (M=Muss; I=Information)]]="nicht aktiv"),IF(C118=1,CONCATENATE(D118),IF(C118=2,CONCATENATE(D118,".",E118),IF(C118=3,CONCATENATE(D118,".",E118,".",F118),IF(C118=4,CONCATENATE(D118,".",E118,".",F118,".",G118),IF(C118=5,""))))),"")</f>
        <v/>
      </c>
      <c r="K118" s="28" t="s">
        <v>221</v>
      </c>
      <c r="L118" s="72"/>
      <c r="M118" s="70" t="s">
        <v>27</v>
      </c>
      <c r="N118" s="73"/>
      <c r="O118" s="73"/>
      <c r="P118" s="74"/>
    </row>
    <row r="119" spans="1:16" s="75" customFormat="1" ht="18" hidden="1" outlineLevel="2" x14ac:dyDescent="0.2">
      <c r="A119" s="84"/>
      <c r="B119" s="68" t="s">
        <v>39</v>
      </c>
      <c r="C119" s="68">
        <f>IF(Lastenheft[[#This Row],[Ebene]]="Ü1",1,IF(Lastenheft[[#This Row],[Ebene]]="Ü2",2,IF(Lastenheft[[#This Row],[Ebene]]="Ü3",3,IF(Lastenheft[[#This Row],[Ebene]]="Ü4",4,IF(Lastenheft[[#This Row],[Ebene]]="T",5)))))</f>
        <v>5</v>
      </c>
      <c r="D119" s="68">
        <f t="shared" si="4"/>
        <v>2</v>
      </c>
      <c r="E119" s="68">
        <f t="shared" si="5"/>
        <v>2</v>
      </c>
      <c r="F119" s="68">
        <f t="shared" si="6"/>
        <v>0</v>
      </c>
      <c r="G119" s="68">
        <f t="shared" si="7"/>
        <v>0</v>
      </c>
      <c r="H119" s="68">
        <f>IF($C119=1,0,IF($C119=2,0,IF($C119=3,0,IF($C119=4,0,IF(AND($C119=5,NOT(Lastenheft[[#This Row],[Kriterium (M=Muss; I=Information)]]="nicht aktiv")),INDEX(H:H,ROW(H119)-1)+1,INDEX(H:H,ROW(H119)-1))))))</f>
        <v>16</v>
      </c>
      <c r="I119" s="69" t="str">
        <f>IF(NOT(Lastenheft[[#This Row],[Kriterium (M=Muss; I=Information)]]="nicht aktiv"),_xlfn.TEXTJOIN(".",FALSE,Lastenheft[[#This Row],[Spalte4]:[Spalte22]]),"")</f>
        <v/>
      </c>
      <c r="J119" s="19" t="str">
        <f>IF(NOT(Lastenheft[[#This Row],[Kriterium (M=Muss; I=Information)]]="nicht aktiv"),IF(C119=1,CONCATENATE(D119),IF(C119=2,CONCATENATE(D119,".",E119),IF(C119=3,CONCATENATE(D119,".",E119,".",F119),IF(C119=4,CONCATENATE(D119,".",E119,".",F119,".",G119),IF(C119=5,""))))),"")</f>
        <v/>
      </c>
      <c r="K119" s="28" t="s">
        <v>224</v>
      </c>
      <c r="L119" s="72"/>
      <c r="M119" s="70" t="s">
        <v>27</v>
      </c>
      <c r="N119" s="73"/>
      <c r="O119" s="73"/>
      <c r="P119" s="74"/>
    </row>
    <row r="120" spans="1:16" s="75" customFormat="1" ht="28.5" hidden="1" outlineLevel="2" x14ac:dyDescent="0.2">
      <c r="A120" s="55"/>
      <c r="B120" s="68" t="s">
        <v>39</v>
      </c>
      <c r="C120" s="68">
        <f>IF(Lastenheft[[#This Row],[Ebene]]="Ü1",1,IF(Lastenheft[[#This Row],[Ebene]]="Ü2",2,IF(Lastenheft[[#This Row],[Ebene]]="Ü3",3,IF(Lastenheft[[#This Row],[Ebene]]="Ü4",4,IF(Lastenheft[[#This Row],[Ebene]]="T",5)))))</f>
        <v>5</v>
      </c>
      <c r="D120" s="68">
        <f t="shared" si="4"/>
        <v>2</v>
      </c>
      <c r="E120" s="68">
        <f t="shared" si="5"/>
        <v>2</v>
      </c>
      <c r="F120" s="68">
        <f t="shared" si="6"/>
        <v>0</v>
      </c>
      <c r="G120" s="68">
        <f t="shared" si="7"/>
        <v>0</v>
      </c>
      <c r="H120" s="68">
        <f>IF($C120=1,0,IF($C120=2,0,IF($C120=3,0,IF($C120=4,0,IF(AND($C120=5,NOT(Lastenheft[[#This Row],[Kriterium (M=Muss; I=Information)]]="nicht aktiv")),INDEX(H:H,ROW(H120)-1)+1,INDEX(H:H,ROW(H120)-1))))))</f>
        <v>16</v>
      </c>
      <c r="I120" s="69" t="str">
        <f>IF(NOT(Lastenheft[[#This Row],[Kriterium (M=Muss; I=Information)]]="nicht aktiv"),_xlfn.TEXTJOIN(".",FALSE,Lastenheft[[#This Row],[Spalte4]:[Spalte22]]),"")</f>
        <v/>
      </c>
      <c r="J120" s="19" t="str">
        <f>IF(NOT(Lastenheft[[#This Row],[Kriterium (M=Muss; I=Information)]]="nicht aktiv"),IF(C120=1,CONCATENATE(D120),IF(C120=2,CONCATENATE(D120,".",E120),IF(C120=3,CONCATENATE(D120,".",E120,".",F120),IF(C120=4,CONCATENATE(D120,".",E120,".",F120,".",G120),IF(C120=5,""))))),"")</f>
        <v/>
      </c>
      <c r="K120" s="28" t="str">
        <f>_xlfn.CONCAT("Dacharbeitsstand ist mit weiteren Dacharbeitsständen dieser Planung, siehe ",Anlage_A_Titel," zu verbinden.")</f>
        <v>Dacharbeitsstand ist mit weiteren Dacharbeitsständen dieser Planung, siehe Anlage A – Lagepläne, Konzeption und Planung – zu verbinden.</v>
      </c>
      <c r="L120" s="72"/>
      <c r="M120" s="70" t="s">
        <v>27</v>
      </c>
      <c r="N120" s="73"/>
      <c r="O120" s="73"/>
      <c r="P120" s="74"/>
    </row>
    <row r="121" spans="1:16" s="75" customFormat="1" ht="18" hidden="1" outlineLevel="2" x14ac:dyDescent="0.2">
      <c r="A121" s="55"/>
      <c r="B121" s="68" t="s">
        <v>39</v>
      </c>
      <c r="C121" s="68">
        <f>IF(Lastenheft[[#This Row],[Ebene]]="Ü1",1,IF(Lastenheft[[#This Row],[Ebene]]="Ü2",2,IF(Lastenheft[[#This Row],[Ebene]]="Ü3",3,IF(Lastenheft[[#This Row],[Ebene]]="Ü4",4,IF(Lastenheft[[#This Row],[Ebene]]="T",5)))))</f>
        <v>5</v>
      </c>
      <c r="D121" s="68">
        <f t="shared" si="4"/>
        <v>2</v>
      </c>
      <c r="E121" s="68">
        <f t="shared" si="5"/>
        <v>2</v>
      </c>
      <c r="F121" s="68">
        <f t="shared" si="6"/>
        <v>0</v>
      </c>
      <c r="G121" s="68">
        <f t="shared" si="7"/>
        <v>0</v>
      </c>
      <c r="H121" s="68">
        <f>IF($C121=1,0,IF($C121=2,0,IF($C121=3,0,IF($C121=4,0,IF(AND($C121=5,NOT(Lastenheft[[#This Row],[Kriterium (M=Muss; I=Information)]]="nicht aktiv")),INDEX(H:H,ROW(H121)-1)+1,INDEX(H:H,ROW(H121)-1))))))</f>
        <v>16</v>
      </c>
      <c r="I121" s="69" t="str">
        <f>IF(NOT(Lastenheft[[#This Row],[Kriterium (M=Muss; I=Information)]]="nicht aktiv"),_xlfn.TEXTJOIN(".",FALSE,Lastenheft[[#This Row],[Spalte4]:[Spalte22]]),"")</f>
        <v/>
      </c>
      <c r="J121" s="19" t="str">
        <f>IF(NOT(Lastenheft[[#This Row],[Kriterium (M=Muss; I=Information)]]="nicht aktiv"),IF(C121=1,CONCATENATE(D121),IF(C121=2,CONCATENATE(D121,".",E121),IF(C121=3,CONCATENATE(D121,".",E121,".",F121),IF(C121=4,CONCATENATE(D121,".",E121,".",F121,".",G121),IF(C121=5,""))))),"")</f>
        <v/>
      </c>
      <c r="K121" s="28" t="s">
        <v>222</v>
      </c>
      <c r="L121" s="72"/>
      <c r="M121" s="70" t="s">
        <v>27</v>
      </c>
      <c r="N121" s="73"/>
      <c r="O121" s="73"/>
      <c r="P121" s="74"/>
    </row>
    <row r="122" spans="1:16" s="75" customFormat="1" ht="18" hidden="1" outlineLevel="2" x14ac:dyDescent="0.2">
      <c r="A122" s="55"/>
      <c r="B122" s="68" t="s">
        <v>39</v>
      </c>
      <c r="C122" s="68">
        <f>IF(Lastenheft[[#This Row],[Ebene]]="Ü1",1,IF(Lastenheft[[#This Row],[Ebene]]="Ü2",2,IF(Lastenheft[[#This Row],[Ebene]]="Ü3",3,IF(Lastenheft[[#This Row],[Ebene]]="Ü4",4,IF(Lastenheft[[#This Row],[Ebene]]="T",5)))))</f>
        <v>5</v>
      </c>
      <c r="D122" s="68">
        <f t="shared" si="4"/>
        <v>2</v>
      </c>
      <c r="E122" s="68">
        <f t="shared" si="5"/>
        <v>2</v>
      </c>
      <c r="F122" s="68">
        <f t="shared" si="6"/>
        <v>0</v>
      </c>
      <c r="G122" s="68">
        <f t="shared" si="7"/>
        <v>0</v>
      </c>
      <c r="H122" s="68">
        <f>IF($C122=1,0,IF($C122=2,0,IF($C122=3,0,IF($C122=4,0,IF(AND($C122=5,NOT(Lastenheft[[#This Row],[Kriterium (M=Muss; I=Information)]]="nicht aktiv")),INDEX(H:H,ROW(H122)-1)+1,INDEX(H:H,ROW(H122)-1))))))</f>
        <v>16</v>
      </c>
      <c r="I122" s="69" t="str">
        <f>IF(NOT(Lastenheft[[#This Row],[Kriterium (M=Muss; I=Information)]]="nicht aktiv"),_xlfn.TEXTJOIN(".",FALSE,Lastenheft[[#This Row],[Spalte4]:[Spalte22]]),"")</f>
        <v/>
      </c>
      <c r="J122" s="19" t="str">
        <f>IF(NOT(Lastenheft[[#This Row],[Kriterium (M=Muss; I=Information)]]="nicht aktiv"),IF(C122=1,CONCATENATE(D122),IF(C122=2,CONCATENATE(D122,".",E122),IF(C122=3,CONCATENATE(D122,".",E122,".",F122),IF(C122=4,CONCATENATE(D122,".",E122,".",F122,".",G122),IF(C122=5,""))))),"")</f>
        <v/>
      </c>
      <c r="K122" s="28" t="s">
        <v>235</v>
      </c>
      <c r="L122" s="72"/>
      <c r="M122" s="70" t="s">
        <v>27</v>
      </c>
      <c r="N122" s="73"/>
      <c r="O122" s="73"/>
      <c r="P122" s="74"/>
    </row>
    <row r="123" spans="1:16" s="75" customFormat="1" ht="18" hidden="1" outlineLevel="2" x14ac:dyDescent="0.2">
      <c r="A123" s="55"/>
      <c r="B123" s="68" t="s">
        <v>39</v>
      </c>
      <c r="C123" s="68">
        <f>IF(Lastenheft[[#This Row],[Ebene]]="Ü1",1,IF(Lastenheft[[#This Row],[Ebene]]="Ü2",2,IF(Lastenheft[[#This Row],[Ebene]]="Ü3",3,IF(Lastenheft[[#This Row],[Ebene]]="Ü4",4,IF(Lastenheft[[#This Row],[Ebene]]="T",5)))))</f>
        <v>5</v>
      </c>
      <c r="D123" s="68">
        <f t="shared" si="4"/>
        <v>2</v>
      </c>
      <c r="E123" s="68">
        <f t="shared" si="5"/>
        <v>2</v>
      </c>
      <c r="F123" s="68">
        <f t="shared" si="6"/>
        <v>0</v>
      </c>
      <c r="G123" s="68">
        <f t="shared" si="7"/>
        <v>0</v>
      </c>
      <c r="H123" s="68">
        <f>IF($C123=1,0,IF($C123=2,0,IF($C123=3,0,IF($C123=4,0,IF(AND($C123=5,NOT(Lastenheft[[#This Row],[Kriterium (M=Muss; I=Information)]]="nicht aktiv")),INDEX(H:H,ROW(H123)-1)+1,INDEX(H:H,ROW(H123)-1))))))</f>
        <v>16</v>
      </c>
      <c r="I123" s="69" t="str">
        <f>IF(NOT(Lastenheft[[#This Row],[Kriterium (M=Muss; I=Information)]]="nicht aktiv"),_xlfn.TEXTJOIN(".",FALSE,Lastenheft[[#This Row],[Spalte4]:[Spalte22]]),"")</f>
        <v/>
      </c>
      <c r="J123" s="19" t="str">
        <f>IF(NOT(Lastenheft[[#This Row],[Kriterium (M=Muss; I=Information)]]="nicht aktiv"),IF(C123=1,CONCATENATE(D123),IF(C123=2,CONCATENATE(D123,".",E123),IF(C123=3,CONCATENATE(D123,".",E123,".",F123),IF(C123=4,CONCATENATE(D123,".",E123,".",F123,".",G123),IF(C123=5,""))))),"")</f>
        <v/>
      </c>
      <c r="K123" s="28" t="s">
        <v>236</v>
      </c>
      <c r="L123" s="72"/>
      <c r="M123" s="70" t="s">
        <v>27</v>
      </c>
      <c r="N123" s="73"/>
      <c r="O123" s="73"/>
      <c r="P123" s="74"/>
    </row>
    <row r="124" spans="1:16" s="75" customFormat="1" ht="18" hidden="1" outlineLevel="2" x14ac:dyDescent="0.2">
      <c r="A124" s="55"/>
      <c r="B124" s="68" t="s">
        <v>39</v>
      </c>
      <c r="C124" s="68">
        <f>IF(Lastenheft[[#This Row],[Ebene]]="Ü1",1,IF(Lastenheft[[#This Row],[Ebene]]="Ü2",2,IF(Lastenheft[[#This Row],[Ebene]]="Ü3",3,IF(Lastenheft[[#This Row],[Ebene]]="Ü4",4,IF(Lastenheft[[#This Row],[Ebene]]="T",5)))))</f>
        <v>5</v>
      </c>
      <c r="D124" s="68">
        <f t="shared" si="4"/>
        <v>2</v>
      </c>
      <c r="E124" s="68">
        <f t="shared" si="5"/>
        <v>2</v>
      </c>
      <c r="F124" s="68">
        <f t="shared" si="6"/>
        <v>0</v>
      </c>
      <c r="G124" s="68">
        <f t="shared" si="7"/>
        <v>0</v>
      </c>
      <c r="H124" s="68">
        <f>IF($C124=1,0,IF($C124=2,0,IF($C124=3,0,IF($C124=4,0,IF(AND($C124=5,NOT(Lastenheft[[#This Row],[Kriterium (M=Muss; I=Information)]]="nicht aktiv")),INDEX(H:H,ROW(H124)-1)+1,INDEX(H:H,ROW(H124)-1))))))</f>
        <v>16</v>
      </c>
      <c r="I124" s="69" t="str">
        <f>IF(NOT(Lastenheft[[#This Row],[Kriterium (M=Muss; I=Information)]]="nicht aktiv"),_xlfn.TEXTJOIN(".",FALSE,Lastenheft[[#This Row],[Spalte4]:[Spalte22]]),"")</f>
        <v/>
      </c>
      <c r="J124" s="19" t="str">
        <f>IF(NOT(Lastenheft[[#This Row],[Kriterium (M=Muss; I=Information)]]="nicht aktiv"),IF(C124=1,CONCATENATE(D124),IF(C124=2,CONCATENATE(D124,".",E124),IF(C124=3,CONCATENATE(D124,".",E124,".",F124),IF(C124=4,CONCATENATE(D124,".",E124,".",F124,".",G124),IF(C124=5,""))))),"")</f>
        <v/>
      </c>
      <c r="K124" s="28" t="s">
        <v>223</v>
      </c>
      <c r="L124" s="72"/>
      <c r="M124" s="70" t="s">
        <v>27</v>
      </c>
      <c r="N124" s="73"/>
      <c r="O124" s="73"/>
      <c r="P124" s="74"/>
    </row>
    <row r="125" spans="1:16" s="75" customFormat="1" ht="18" hidden="1" outlineLevel="2" x14ac:dyDescent="0.2">
      <c r="A125" s="55"/>
      <c r="B125" s="68" t="s">
        <v>39</v>
      </c>
      <c r="C125" s="68">
        <f>IF(Lastenheft[[#This Row],[Ebene]]="Ü1",1,IF(Lastenheft[[#This Row],[Ebene]]="Ü2",2,IF(Lastenheft[[#This Row],[Ebene]]="Ü3",3,IF(Lastenheft[[#This Row],[Ebene]]="Ü4",4,IF(Lastenheft[[#This Row],[Ebene]]="T",5)))))</f>
        <v>5</v>
      </c>
      <c r="D125" s="68">
        <f t="shared" si="4"/>
        <v>2</v>
      </c>
      <c r="E125" s="68">
        <f t="shared" si="5"/>
        <v>2</v>
      </c>
      <c r="F125" s="68">
        <f t="shared" si="6"/>
        <v>0</v>
      </c>
      <c r="G125" s="68">
        <f t="shared" si="7"/>
        <v>0</v>
      </c>
      <c r="H125" s="68">
        <f>IF($C125=1,0,IF($C125=2,0,IF($C125=3,0,IF($C125=4,0,IF(AND($C125=5,NOT(Lastenheft[[#This Row],[Kriterium (M=Muss; I=Information)]]="nicht aktiv")),INDEX(H:H,ROW(H125)-1)+1,INDEX(H:H,ROW(H125)-1))))))</f>
        <v>16</v>
      </c>
      <c r="I125" s="69" t="str">
        <f>IF(NOT(Lastenheft[[#This Row],[Kriterium (M=Muss; I=Information)]]="nicht aktiv"),_xlfn.TEXTJOIN(".",FALSE,Lastenheft[[#This Row],[Spalte4]:[Spalte22]]),"")</f>
        <v/>
      </c>
      <c r="J125" s="19" t="str">
        <f>IF(NOT(Lastenheft[[#This Row],[Kriterium (M=Muss; I=Information)]]="nicht aktiv"),IF(C125=1,CONCATENATE(D125),IF(C125=2,CONCATENATE(D125,".",E125),IF(C125=3,CONCATENATE(D125,".",E125,".",F125),IF(C125=4,CONCATENATE(D125,".",E125,".",F125,".",G125),IF(C125=5,""))))),"")</f>
        <v/>
      </c>
      <c r="K125" s="28" t="s">
        <v>237</v>
      </c>
      <c r="L125" s="72"/>
      <c r="M125" s="70" t="s">
        <v>27</v>
      </c>
      <c r="N125" s="73"/>
      <c r="O125" s="73"/>
      <c r="P125" s="74"/>
    </row>
    <row r="126" spans="1:16" s="75" customFormat="1" ht="18" hidden="1" outlineLevel="1" collapsed="1" x14ac:dyDescent="0.2">
      <c r="A126" s="55"/>
      <c r="B126" s="68" t="s">
        <v>39</v>
      </c>
      <c r="C126" s="68">
        <f>IF(Lastenheft[[#This Row],[Ebene]]="Ü1",1,IF(Lastenheft[[#This Row],[Ebene]]="Ü2",2,IF(Lastenheft[[#This Row],[Ebene]]="Ü3",3,IF(Lastenheft[[#This Row],[Ebene]]="Ü4",4,IF(Lastenheft[[#This Row],[Ebene]]="T",5)))))</f>
        <v>5</v>
      </c>
      <c r="D126" s="68">
        <f t="shared" si="4"/>
        <v>2</v>
      </c>
      <c r="E126" s="68">
        <f t="shared" si="5"/>
        <v>2</v>
      </c>
      <c r="F126" s="68">
        <f t="shared" si="6"/>
        <v>0</v>
      </c>
      <c r="G126" s="68">
        <f t="shared" si="7"/>
        <v>0</v>
      </c>
      <c r="H126" s="68">
        <f>IF($C126=1,0,IF($C126=2,0,IF($C126=3,0,IF($C126=4,0,IF(AND($C126=5,NOT(Lastenheft[[#This Row],[Kriterium (M=Muss; I=Information)]]="nicht aktiv")),INDEX(H:H,ROW(H126)-1)+1,INDEX(H:H,ROW(H126)-1))))))</f>
        <v>16</v>
      </c>
      <c r="I126" s="69" t="str">
        <f>IF(NOT(Lastenheft[[#This Row],[Kriterium (M=Muss; I=Information)]]="nicht aktiv"),_xlfn.TEXTJOIN(".",FALSE,Lastenheft[[#This Row],[Spalte4]:[Spalte22]]),"")</f>
        <v/>
      </c>
      <c r="J126" s="19" t="str">
        <f>IF(NOT(Lastenheft[[#This Row],[Kriterium (M=Muss; I=Information)]]="nicht aktiv"),IF(C126=1,CONCATENATE(D126),IF(C126=2,CONCATENATE(D126,".",E126),IF(C126=3,CONCATENATE(D126,".",E126,".",F126),IF(C126=4,CONCATENATE(D126,".",E126,".",F126,".",G126),IF(C126=5,""))))),"")</f>
        <v/>
      </c>
      <c r="K126" s="83" t="s">
        <v>113</v>
      </c>
      <c r="L126" s="72"/>
      <c r="M126" s="70" t="s">
        <v>27</v>
      </c>
      <c r="N126" s="73"/>
      <c r="O126" s="73"/>
      <c r="P126" s="74"/>
    </row>
    <row r="127" spans="1:16" s="75" customFormat="1" ht="18" hidden="1" outlineLevel="2" x14ac:dyDescent="0.2">
      <c r="A127" s="55"/>
      <c r="B127" s="68" t="s">
        <v>39</v>
      </c>
      <c r="C127" s="68">
        <f>IF(Lastenheft[[#This Row],[Ebene]]="Ü1",1,IF(Lastenheft[[#This Row],[Ebene]]="Ü2",2,IF(Lastenheft[[#This Row],[Ebene]]="Ü3",3,IF(Lastenheft[[#This Row],[Ebene]]="Ü4",4,IF(Lastenheft[[#This Row],[Ebene]]="T",5)))))</f>
        <v>5</v>
      </c>
      <c r="D127" s="68">
        <f t="shared" si="4"/>
        <v>2</v>
      </c>
      <c r="E127" s="68">
        <f t="shared" si="5"/>
        <v>2</v>
      </c>
      <c r="F127" s="68">
        <f t="shared" si="6"/>
        <v>0</v>
      </c>
      <c r="G127" s="68">
        <f t="shared" si="7"/>
        <v>0</v>
      </c>
      <c r="H127" s="68">
        <f>IF($C127=1,0,IF($C127=2,0,IF($C127=3,0,IF($C127=4,0,IF(AND($C127=5,NOT(Lastenheft[[#This Row],[Kriterium (M=Muss; I=Information)]]="nicht aktiv")),INDEX(H:H,ROW(H127)-1)+1,INDEX(H:H,ROW(H127)-1))))))</f>
        <v>16</v>
      </c>
      <c r="I127" s="69" t="str">
        <f>IF(NOT(Lastenheft[[#This Row],[Kriterium (M=Muss; I=Information)]]="nicht aktiv"),_xlfn.TEXTJOIN(".",FALSE,Lastenheft[[#This Row],[Spalte4]:[Spalte22]]),"")</f>
        <v/>
      </c>
      <c r="J127" s="19" t="str">
        <f>IF(NOT(Lastenheft[[#This Row],[Kriterium (M=Muss; I=Information)]]="nicht aktiv"),IF(C127=1,CONCATENATE(D127),IF(C127=2,CONCATENATE(D127,".",E127),IF(C127=3,CONCATENATE(D127,".",E127,".",F127),IF(C127=4,CONCATENATE(D127,".",E127,".",F127,".",G127),IF(C127=5,""))))),"")</f>
        <v/>
      </c>
      <c r="K127" s="28" t="s">
        <v>49</v>
      </c>
      <c r="L127" s="72"/>
      <c r="M127" s="70" t="s">
        <v>27</v>
      </c>
      <c r="N127" s="73"/>
      <c r="O127" s="73"/>
      <c r="P127" s="74"/>
    </row>
    <row r="128" spans="1:16" s="75" customFormat="1" ht="18" hidden="1" outlineLevel="2" x14ac:dyDescent="0.2">
      <c r="A128" s="55"/>
      <c r="B128" s="68" t="s">
        <v>39</v>
      </c>
      <c r="C128" s="68">
        <f>IF(Lastenheft[[#This Row],[Ebene]]="Ü1",1,IF(Lastenheft[[#This Row],[Ebene]]="Ü2",2,IF(Lastenheft[[#This Row],[Ebene]]="Ü3",3,IF(Lastenheft[[#This Row],[Ebene]]="Ü4",4,IF(Lastenheft[[#This Row],[Ebene]]="T",5)))))</f>
        <v>5</v>
      </c>
      <c r="D128" s="68">
        <f t="shared" si="4"/>
        <v>2</v>
      </c>
      <c r="E128" s="68">
        <f t="shared" si="5"/>
        <v>2</v>
      </c>
      <c r="F128" s="68">
        <f t="shared" si="6"/>
        <v>0</v>
      </c>
      <c r="G128" s="68">
        <f t="shared" si="7"/>
        <v>0</v>
      </c>
      <c r="H128" s="68">
        <f>IF($C128=1,0,IF($C128=2,0,IF($C128=3,0,IF($C128=4,0,IF(AND($C128=5,NOT(Lastenheft[[#This Row],[Kriterium (M=Muss; I=Information)]]="nicht aktiv")),INDEX(H:H,ROW(H128)-1)+1,INDEX(H:H,ROW(H128)-1))))))</f>
        <v>16</v>
      </c>
      <c r="I128" s="69" t="str">
        <f>IF(NOT(Lastenheft[[#This Row],[Kriterium (M=Muss; I=Information)]]="nicht aktiv"),_xlfn.TEXTJOIN(".",FALSE,Lastenheft[[#This Row],[Spalte4]:[Spalte22]]),"")</f>
        <v/>
      </c>
      <c r="J128" s="19" t="str">
        <f>IF(NOT(Lastenheft[[#This Row],[Kriterium (M=Muss; I=Information)]]="nicht aktiv"),IF(C128=1,CONCATENATE(D128),IF(C128=2,CONCATENATE(D128,".",E128),IF(C128=3,CONCATENATE(D128,".",E128,".",F128),IF(C128=4,CONCATENATE(D128,".",E128,".",F128,".",G128),IF(C128=5,""))))),"")</f>
        <v/>
      </c>
      <c r="K128" s="28" t="s">
        <v>50</v>
      </c>
      <c r="L128" s="72"/>
      <c r="M128" s="70" t="s">
        <v>27</v>
      </c>
      <c r="N128" s="73"/>
      <c r="O128" s="73"/>
      <c r="P128" s="74"/>
    </row>
    <row r="129" spans="1:16372" s="75" customFormat="1" ht="18" hidden="1" outlineLevel="2" x14ac:dyDescent="0.2">
      <c r="A129" s="84"/>
      <c r="B129" s="68" t="s">
        <v>39</v>
      </c>
      <c r="C129" s="68">
        <f>IF(Lastenheft[[#This Row],[Ebene]]="Ü1",1,IF(Lastenheft[[#This Row],[Ebene]]="Ü2",2,IF(Lastenheft[[#This Row],[Ebene]]="Ü3",3,IF(Lastenheft[[#This Row],[Ebene]]="Ü4",4,IF(Lastenheft[[#This Row],[Ebene]]="T",5)))))</f>
        <v>5</v>
      </c>
      <c r="D129" s="68">
        <f t="shared" si="4"/>
        <v>2</v>
      </c>
      <c r="E129" s="68">
        <f t="shared" si="5"/>
        <v>2</v>
      </c>
      <c r="F129" s="68">
        <f t="shared" si="6"/>
        <v>0</v>
      </c>
      <c r="G129" s="68">
        <f t="shared" si="7"/>
        <v>0</v>
      </c>
      <c r="H129" s="68">
        <f>IF($C129=1,0,IF($C129=2,0,IF($C129=3,0,IF($C129=4,0,IF(AND($C129=5,NOT(Lastenheft[[#This Row],[Kriterium (M=Muss; I=Information)]]="nicht aktiv")),INDEX(H:H,ROW(H129)-1)+1,INDEX(H:H,ROW(H129)-1))))))</f>
        <v>16</v>
      </c>
      <c r="I129" s="69" t="str">
        <f>IF(NOT(Lastenheft[[#This Row],[Kriterium (M=Muss; I=Information)]]="nicht aktiv"),_xlfn.TEXTJOIN(".",FALSE,Lastenheft[[#This Row],[Spalte4]:[Spalte22]]),"")</f>
        <v/>
      </c>
      <c r="J129" s="19" t="str">
        <f>IF(NOT(Lastenheft[[#This Row],[Kriterium (M=Muss; I=Information)]]="nicht aktiv"),IF(C129=1,CONCATENATE(D129),IF(C129=2,CONCATENATE(D129,".",E129),IF(C129=3,CONCATENATE(D129,".",E129,".",F129),IF(C129=4,CONCATENATE(D129,".",E129,".",F129,".",G129),IF(C129=5,""))))),"")</f>
        <v/>
      </c>
      <c r="K129" s="28" t="s">
        <v>221</v>
      </c>
      <c r="L129" s="72"/>
      <c r="M129" s="70" t="s">
        <v>27</v>
      </c>
      <c r="N129" s="73"/>
      <c r="O129" s="73"/>
      <c r="P129" s="74"/>
    </row>
    <row r="130" spans="1:16372" s="75" customFormat="1" ht="18" hidden="1" outlineLevel="2" x14ac:dyDescent="0.2">
      <c r="A130" s="84"/>
      <c r="B130" s="68" t="s">
        <v>39</v>
      </c>
      <c r="C130" s="68">
        <f>IF(Lastenheft[[#This Row],[Ebene]]="Ü1",1,IF(Lastenheft[[#This Row],[Ebene]]="Ü2",2,IF(Lastenheft[[#This Row],[Ebene]]="Ü3",3,IF(Lastenheft[[#This Row],[Ebene]]="Ü4",4,IF(Lastenheft[[#This Row],[Ebene]]="T",5)))))</f>
        <v>5</v>
      </c>
      <c r="D130" s="68">
        <f t="shared" si="4"/>
        <v>2</v>
      </c>
      <c r="E130" s="68">
        <f t="shared" si="5"/>
        <v>2</v>
      </c>
      <c r="F130" s="68">
        <f t="shared" si="6"/>
        <v>0</v>
      </c>
      <c r="G130" s="68">
        <f t="shared" si="7"/>
        <v>0</v>
      </c>
      <c r="H130" s="68">
        <f>IF($C130=1,0,IF($C130=2,0,IF($C130=3,0,IF($C130=4,0,IF(AND($C130=5,NOT(Lastenheft[[#This Row],[Kriterium (M=Muss; I=Information)]]="nicht aktiv")),INDEX(H:H,ROW(H130)-1)+1,INDEX(H:H,ROW(H130)-1))))))</f>
        <v>16</v>
      </c>
      <c r="I130" s="69" t="str">
        <f>IF(NOT(Lastenheft[[#This Row],[Kriterium (M=Muss; I=Information)]]="nicht aktiv"),_xlfn.TEXTJOIN(".",FALSE,Lastenheft[[#This Row],[Spalte4]:[Spalte22]]),"")</f>
        <v/>
      </c>
      <c r="J130" s="19" t="str">
        <f>IF(NOT(Lastenheft[[#This Row],[Kriterium (M=Muss; I=Information)]]="nicht aktiv"),IF(C130=1,CONCATENATE(D130),IF(C130=2,CONCATENATE(D130,".",E130),IF(C130=3,CONCATENATE(D130,".",E130,".",F130),IF(C130=4,CONCATENATE(D130,".",E130,".",F130,".",G130),IF(C130=5,""))))),"")</f>
        <v/>
      </c>
      <c r="K130" s="28" t="s">
        <v>224</v>
      </c>
      <c r="L130" s="72"/>
      <c r="M130" s="70" t="s">
        <v>27</v>
      </c>
      <c r="N130" s="73"/>
      <c r="O130" s="73"/>
      <c r="P130" s="74"/>
    </row>
    <row r="131" spans="1:16372" s="75" customFormat="1" ht="28.5" hidden="1" outlineLevel="2" x14ac:dyDescent="0.2">
      <c r="A131" s="55"/>
      <c r="B131" s="68" t="s">
        <v>39</v>
      </c>
      <c r="C131" s="68">
        <f>IF(Lastenheft[[#This Row],[Ebene]]="Ü1",1,IF(Lastenheft[[#This Row],[Ebene]]="Ü2",2,IF(Lastenheft[[#This Row],[Ebene]]="Ü3",3,IF(Lastenheft[[#This Row],[Ebene]]="Ü4",4,IF(Lastenheft[[#This Row],[Ebene]]="T",5)))))</f>
        <v>5</v>
      </c>
      <c r="D131" s="68">
        <f t="shared" si="4"/>
        <v>2</v>
      </c>
      <c r="E131" s="68">
        <f t="shared" si="5"/>
        <v>2</v>
      </c>
      <c r="F131" s="68">
        <f t="shared" si="6"/>
        <v>0</v>
      </c>
      <c r="G131" s="68">
        <f t="shared" si="7"/>
        <v>0</v>
      </c>
      <c r="H131" s="68">
        <f>IF($C131=1,0,IF($C131=2,0,IF($C131=3,0,IF($C131=4,0,IF(AND($C131=5,NOT(Lastenheft[[#This Row],[Kriterium (M=Muss; I=Information)]]="nicht aktiv")),INDEX(H:H,ROW(H131)-1)+1,INDEX(H:H,ROW(H131)-1))))))</f>
        <v>16</v>
      </c>
      <c r="I131" s="69" t="str">
        <f>IF(NOT(Lastenheft[[#This Row],[Kriterium (M=Muss; I=Information)]]="nicht aktiv"),_xlfn.TEXTJOIN(".",FALSE,Lastenheft[[#This Row],[Spalte4]:[Spalte22]]),"")</f>
        <v/>
      </c>
      <c r="J131" s="19" t="str">
        <f>IF(NOT(Lastenheft[[#This Row],[Kriterium (M=Muss; I=Information)]]="nicht aktiv"),IF(C131=1,CONCATENATE(D131),IF(C131=2,CONCATENATE(D131,".",E131),IF(C131=3,CONCATENATE(D131,".",E131,".",F131),IF(C131=4,CONCATENATE(D131,".",E131,".",F131,".",G131),IF(C131=5,""))))),"")</f>
        <v/>
      </c>
      <c r="K131" s="28" t="str">
        <f>_xlfn.CONCAT("Dacharbeitsstand ist mit weiteren Dacharbeitsständen dieser Planung, siehe ",Anlage_A_Titel," zu verbinden.")</f>
        <v>Dacharbeitsstand ist mit weiteren Dacharbeitsständen dieser Planung, siehe Anlage A – Lagepläne, Konzeption und Planung – zu verbinden.</v>
      </c>
      <c r="L131" s="72"/>
      <c r="M131" s="70" t="s">
        <v>27</v>
      </c>
      <c r="N131" s="73"/>
      <c r="O131" s="73"/>
      <c r="P131" s="74"/>
    </row>
    <row r="132" spans="1:16372" s="75" customFormat="1" ht="18" hidden="1" outlineLevel="2" x14ac:dyDescent="0.2">
      <c r="A132" s="55"/>
      <c r="B132" s="68" t="s">
        <v>39</v>
      </c>
      <c r="C132" s="68">
        <f>IF(Lastenheft[[#This Row],[Ebene]]="Ü1",1,IF(Lastenheft[[#This Row],[Ebene]]="Ü2",2,IF(Lastenheft[[#This Row],[Ebene]]="Ü3",3,IF(Lastenheft[[#This Row],[Ebene]]="Ü4",4,IF(Lastenheft[[#This Row],[Ebene]]="T",5)))))</f>
        <v>5</v>
      </c>
      <c r="D132" s="68">
        <f t="shared" si="4"/>
        <v>2</v>
      </c>
      <c r="E132" s="68">
        <f t="shared" si="5"/>
        <v>2</v>
      </c>
      <c r="F132" s="68">
        <f t="shared" si="6"/>
        <v>0</v>
      </c>
      <c r="G132" s="68">
        <f t="shared" si="7"/>
        <v>0</v>
      </c>
      <c r="H132" s="68">
        <f>IF($C132=1,0,IF($C132=2,0,IF($C132=3,0,IF($C132=4,0,IF(AND($C132=5,NOT(Lastenheft[[#This Row],[Kriterium (M=Muss; I=Information)]]="nicht aktiv")),INDEX(H:H,ROW(H132)-1)+1,INDEX(H:H,ROW(H132)-1))))))</f>
        <v>16</v>
      </c>
      <c r="I132" s="69" t="str">
        <f>IF(NOT(Lastenheft[[#This Row],[Kriterium (M=Muss; I=Information)]]="nicht aktiv"),_xlfn.TEXTJOIN(".",FALSE,Lastenheft[[#This Row],[Spalte4]:[Spalte22]]),"")</f>
        <v/>
      </c>
      <c r="J132" s="19" t="str">
        <f>IF(NOT(Lastenheft[[#This Row],[Kriterium (M=Muss; I=Information)]]="nicht aktiv"),IF(C132=1,CONCATENATE(D132),IF(C132=2,CONCATENATE(D132,".",E132),IF(C132=3,CONCATENATE(D132,".",E132,".",F132),IF(C132=4,CONCATENATE(D132,".",E132,".",F132,".",G132),IF(C132=5,""))))),"")</f>
        <v/>
      </c>
      <c r="K132" s="28" t="s">
        <v>222</v>
      </c>
      <c r="L132" s="72"/>
      <c r="M132" s="70" t="s">
        <v>27</v>
      </c>
      <c r="N132" s="73"/>
      <c r="O132" s="73"/>
      <c r="P132" s="74"/>
    </row>
    <row r="133" spans="1:16372" s="75" customFormat="1" ht="18" hidden="1" outlineLevel="2" x14ac:dyDescent="0.2">
      <c r="A133" s="55"/>
      <c r="B133" s="68" t="s">
        <v>39</v>
      </c>
      <c r="C133" s="68">
        <f>IF(Lastenheft[[#This Row],[Ebene]]="Ü1",1,IF(Lastenheft[[#This Row],[Ebene]]="Ü2",2,IF(Lastenheft[[#This Row],[Ebene]]="Ü3",3,IF(Lastenheft[[#This Row],[Ebene]]="Ü4",4,IF(Lastenheft[[#This Row],[Ebene]]="T",5)))))</f>
        <v>5</v>
      </c>
      <c r="D133" s="68">
        <f t="shared" si="4"/>
        <v>2</v>
      </c>
      <c r="E133" s="68">
        <f t="shared" si="5"/>
        <v>2</v>
      </c>
      <c r="F133" s="68">
        <f t="shared" si="6"/>
        <v>0</v>
      </c>
      <c r="G133" s="68">
        <f t="shared" si="7"/>
        <v>0</v>
      </c>
      <c r="H133" s="68">
        <f>IF($C133=1,0,IF($C133=2,0,IF($C133=3,0,IF($C133=4,0,IF(AND($C133=5,NOT(Lastenheft[[#This Row],[Kriterium (M=Muss; I=Information)]]="nicht aktiv")),INDEX(H:H,ROW(H133)-1)+1,INDEX(H:H,ROW(H133)-1))))))</f>
        <v>16</v>
      </c>
      <c r="I133" s="69" t="str">
        <f>IF(NOT(Lastenheft[[#This Row],[Kriterium (M=Muss; I=Information)]]="nicht aktiv"),_xlfn.TEXTJOIN(".",FALSE,Lastenheft[[#This Row],[Spalte4]:[Spalte22]]),"")</f>
        <v/>
      </c>
      <c r="J133" s="19" t="str">
        <f>IF(NOT(Lastenheft[[#This Row],[Kriterium (M=Muss; I=Information)]]="nicht aktiv"),IF(C133=1,CONCATENATE(D133),IF(C133=2,CONCATENATE(D133,".",E133),IF(C133=3,CONCATENATE(D133,".",E133,".",F133),IF(C133=4,CONCATENATE(D133,".",E133,".",F133,".",G133),IF(C133=5,""))))),"")</f>
        <v/>
      </c>
      <c r="K133" s="28" t="s">
        <v>235</v>
      </c>
      <c r="L133" s="72"/>
      <c r="M133" s="70" t="s">
        <v>27</v>
      </c>
      <c r="N133" s="73"/>
      <c r="O133" s="73"/>
      <c r="P133" s="74"/>
    </row>
    <row r="134" spans="1:16372" s="75" customFormat="1" ht="18" hidden="1" outlineLevel="2" x14ac:dyDescent="0.2">
      <c r="A134" s="55"/>
      <c r="B134" s="68" t="s">
        <v>39</v>
      </c>
      <c r="C134" s="68">
        <f>IF(Lastenheft[[#This Row],[Ebene]]="Ü1",1,IF(Lastenheft[[#This Row],[Ebene]]="Ü2",2,IF(Lastenheft[[#This Row],[Ebene]]="Ü3",3,IF(Lastenheft[[#This Row],[Ebene]]="Ü4",4,IF(Lastenheft[[#This Row],[Ebene]]="T",5)))))</f>
        <v>5</v>
      </c>
      <c r="D134" s="68">
        <f t="shared" si="4"/>
        <v>2</v>
      </c>
      <c r="E134" s="68">
        <f t="shared" si="5"/>
        <v>2</v>
      </c>
      <c r="F134" s="68">
        <f t="shared" si="6"/>
        <v>0</v>
      </c>
      <c r="G134" s="68">
        <f t="shared" si="7"/>
        <v>0</v>
      </c>
      <c r="H134" s="68">
        <f>IF($C134=1,0,IF($C134=2,0,IF($C134=3,0,IF($C134=4,0,IF(AND($C134=5,NOT(Lastenheft[[#This Row],[Kriterium (M=Muss; I=Information)]]="nicht aktiv")),INDEX(H:H,ROW(H134)-1)+1,INDEX(H:H,ROW(H134)-1))))))</f>
        <v>16</v>
      </c>
      <c r="I134" s="69" t="str">
        <f>IF(NOT(Lastenheft[[#This Row],[Kriterium (M=Muss; I=Information)]]="nicht aktiv"),_xlfn.TEXTJOIN(".",FALSE,Lastenheft[[#This Row],[Spalte4]:[Spalte22]]),"")</f>
        <v/>
      </c>
      <c r="J134" s="19" t="str">
        <f>IF(NOT(Lastenheft[[#This Row],[Kriterium (M=Muss; I=Information)]]="nicht aktiv"),IF(C134=1,CONCATENATE(D134),IF(C134=2,CONCATENATE(D134,".",E134),IF(C134=3,CONCATENATE(D134,".",E134,".",F134),IF(C134=4,CONCATENATE(D134,".",E134,".",F134,".",G134),IF(C134=5,""))))),"")</f>
        <v/>
      </c>
      <c r="K134" s="28" t="s">
        <v>236</v>
      </c>
      <c r="L134" s="72"/>
      <c r="M134" s="70" t="s">
        <v>27</v>
      </c>
      <c r="N134" s="73"/>
      <c r="O134" s="73"/>
      <c r="P134" s="74"/>
    </row>
    <row r="135" spans="1:16372" s="75" customFormat="1" ht="18" hidden="1" outlineLevel="2" x14ac:dyDescent="0.2">
      <c r="A135" s="55"/>
      <c r="B135" s="68" t="s">
        <v>39</v>
      </c>
      <c r="C135" s="68">
        <f>IF(Lastenheft[[#This Row],[Ebene]]="Ü1",1,IF(Lastenheft[[#This Row],[Ebene]]="Ü2",2,IF(Lastenheft[[#This Row],[Ebene]]="Ü3",3,IF(Lastenheft[[#This Row],[Ebene]]="Ü4",4,IF(Lastenheft[[#This Row],[Ebene]]="T",5)))))</f>
        <v>5</v>
      </c>
      <c r="D135" s="68">
        <f t="shared" ref="D135:D198" si="8">IF($C135=1,INDEX(D:D,ROW(D135)-1)+1,IF($C135=2,INDEX(D:D,ROW(D135)-1),IF($C135=3,INDEX(D:D,ROW(D135)-1),IF($C135=4,INDEX(D:D,ROW(D135)-1),IF($C135=5,INDEX(D:D,ROW(D135)-1))))))</f>
        <v>2</v>
      </c>
      <c r="E135" s="68">
        <f t="shared" ref="E135:E198" si="9">IF($C135=1,0,IF($C135=2,INDEX(E:E,ROW(E135)-1)+1,IF($C135=3,INDEX(E:E,ROW(E135)-1),IF($C135=4,INDEX(E:E,ROW(E135)-1),IF($C135=5,INDEX(E:E,ROW(E135)-1))))))</f>
        <v>2</v>
      </c>
      <c r="F135" s="68">
        <f t="shared" ref="F135:F198" si="10">IF($C135=1,0,IF($C135=2,0,IF($C135=3,INDEX(F:F,ROW(F135)-1)+1,IF($C135=4,INDEX(F:F,ROW(E135)-1),IF($C135=5,INDEX(F:F,ROW(E135)-1))))))</f>
        <v>0</v>
      </c>
      <c r="G135" s="68">
        <f t="shared" ref="G135:G198" si="11">IF($C135=1,0,IF($C135=2,0,IF($C135=3,INDEX(G:G,ROW(G135)-1),IF($C135=4,INDEX(G:G,ROW(F135)-1)+1,IF($C135=5,INDEX(G:G,ROW(F135)-1))))))</f>
        <v>0</v>
      </c>
      <c r="H135" s="68">
        <f>IF($C135=1,0,IF($C135=2,0,IF($C135=3,0,IF($C135=4,0,IF(AND($C135=5,NOT(Lastenheft[[#This Row],[Kriterium (M=Muss; I=Information)]]="nicht aktiv")),INDEX(H:H,ROW(H135)-1)+1,INDEX(H:H,ROW(H135)-1))))))</f>
        <v>16</v>
      </c>
      <c r="I135" s="69" t="str">
        <f>IF(NOT(Lastenheft[[#This Row],[Kriterium (M=Muss; I=Information)]]="nicht aktiv"),_xlfn.TEXTJOIN(".",FALSE,Lastenheft[[#This Row],[Spalte4]:[Spalte22]]),"")</f>
        <v/>
      </c>
      <c r="J135" s="19" t="str">
        <f>IF(NOT(Lastenheft[[#This Row],[Kriterium (M=Muss; I=Information)]]="nicht aktiv"),IF(C135=1,CONCATENATE(D135),IF(C135=2,CONCATENATE(D135,".",E135),IF(C135=3,CONCATENATE(D135,".",E135,".",F135),IF(C135=4,CONCATENATE(D135,".",E135,".",F135,".",G135),IF(C135=5,""))))),"")</f>
        <v/>
      </c>
      <c r="K135" s="28" t="s">
        <v>223</v>
      </c>
      <c r="L135" s="72"/>
      <c r="M135" s="70" t="s">
        <v>27</v>
      </c>
      <c r="N135" s="73"/>
      <c r="O135" s="73"/>
      <c r="P135" s="74"/>
    </row>
    <row r="136" spans="1:16372" s="75" customFormat="1" ht="18" hidden="1" outlineLevel="2" x14ac:dyDescent="0.2">
      <c r="A136" s="55"/>
      <c r="B136" s="68" t="s">
        <v>39</v>
      </c>
      <c r="C136" s="68">
        <f>IF(Lastenheft[[#This Row],[Ebene]]="Ü1",1,IF(Lastenheft[[#This Row],[Ebene]]="Ü2",2,IF(Lastenheft[[#This Row],[Ebene]]="Ü3",3,IF(Lastenheft[[#This Row],[Ebene]]="Ü4",4,IF(Lastenheft[[#This Row],[Ebene]]="T",5)))))</f>
        <v>5</v>
      </c>
      <c r="D136" s="68">
        <f t="shared" si="8"/>
        <v>2</v>
      </c>
      <c r="E136" s="68">
        <f t="shared" si="9"/>
        <v>2</v>
      </c>
      <c r="F136" s="68">
        <f t="shared" si="10"/>
        <v>0</v>
      </c>
      <c r="G136" s="68">
        <f t="shared" si="11"/>
        <v>0</v>
      </c>
      <c r="H136" s="68">
        <f>IF($C136=1,0,IF($C136=2,0,IF($C136=3,0,IF($C136=4,0,IF(AND($C136=5,NOT(Lastenheft[[#This Row],[Kriterium (M=Muss; I=Information)]]="nicht aktiv")),INDEX(H:H,ROW(H136)-1)+1,INDEX(H:H,ROW(H136)-1))))))</f>
        <v>16</v>
      </c>
      <c r="I136" s="69" t="str">
        <f>IF(NOT(Lastenheft[[#This Row],[Kriterium (M=Muss; I=Information)]]="nicht aktiv"),_xlfn.TEXTJOIN(".",FALSE,Lastenheft[[#This Row],[Spalte4]:[Spalte22]]),"")</f>
        <v/>
      </c>
      <c r="J136" s="19" t="str">
        <f>IF(NOT(Lastenheft[[#This Row],[Kriterium (M=Muss; I=Information)]]="nicht aktiv"),IF(C136=1,CONCATENATE(D136),IF(C136=2,CONCATENATE(D136,".",E136),IF(C136=3,CONCATENATE(D136,".",E136,".",F136),IF(C136=4,CONCATENATE(D136,".",E136,".",F136,".",G136),IF(C136=5,""))))),"")</f>
        <v/>
      </c>
      <c r="K136" s="28" t="s">
        <v>237</v>
      </c>
      <c r="L136" s="72"/>
      <c r="M136" s="70" t="s">
        <v>27</v>
      </c>
      <c r="N136" s="73"/>
      <c r="O136" s="73"/>
      <c r="P136" s="74"/>
    </row>
    <row r="137" spans="1:16372" s="75" customFormat="1" ht="19.5" outlineLevel="1" collapsed="1" x14ac:dyDescent="0.2">
      <c r="A137" s="55"/>
      <c r="B137" s="68" t="s">
        <v>38</v>
      </c>
      <c r="C137" s="68">
        <f>IF(Lastenheft[[#This Row],[Ebene]]="Ü1",1,IF(Lastenheft[[#This Row],[Ebene]]="Ü2",2,IF(Lastenheft[[#This Row],[Ebene]]="Ü3",3,IF(Lastenheft[[#This Row],[Ebene]]="Ü4",4,IF(Lastenheft[[#This Row],[Ebene]]="T",5)))))</f>
        <v>2</v>
      </c>
      <c r="D137" s="68">
        <f t="shared" si="8"/>
        <v>2</v>
      </c>
      <c r="E137" s="68">
        <f t="shared" si="9"/>
        <v>3</v>
      </c>
      <c r="F137" s="68">
        <f t="shared" si="10"/>
        <v>0</v>
      </c>
      <c r="G137" s="68">
        <f t="shared" si="11"/>
        <v>0</v>
      </c>
      <c r="H137" s="68">
        <f>IF($C137=1,0,IF($C137=2,0,IF($C137=3,0,IF($C137=4,0,IF(AND($C137=5,NOT(Lastenheft[[#This Row],[Kriterium (M=Muss; I=Information)]]="nicht aktiv")),INDEX(H:H,ROW(H137)-1)+1,INDEX(H:H,ROW(H137)-1))))))</f>
        <v>0</v>
      </c>
      <c r="I137" s="69" t="str">
        <f>IF(NOT(Lastenheft[[#This Row],[Kriterium (M=Muss; I=Information)]]="nicht aktiv"),_xlfn.TEXTJOIN(".",FALSE,Lastenheft[[#This Row],[Spalte4]:[Spalte22]]),"")</f>
        <v>2.3.0.0.0</v>
      </c>
      <c r="J137" s="127" t="str">
        <f>IF(NOT(Lastenheft[[#This Row],[Kriterium (M=Muss; I=Information)]]="nicht aktiv"),IF(C137=1,CONCATENATE(D137),IF(C137=2,CONCATENATE(D137,".",E137),IF(C137=3,CONCATENATE(D137,".",E137,".",F137),IF(C137=4,CONCATENATE(D137,".",E137,".",F137,".",G137),IF(C137=5,""))))),"")</f>
        <v>2.3</v>
      </c>
      <c r="K137" s="128" t="s">
        <v>74</v>
      </c>
      <c r="L137" s="121"/>
      <c r="M137" s="122" t="s">
        <v>373</v>
      </c>
      <c r="N137" s="128"/>
      <c r="O137" s="128"/>
      <c r="P137" s="128"/>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71"/>
      <c r="CA137" s="71"/>
      <c r="CB137" s="71"/>
      <c r="CC137" s="71"/>
      <c r="CD137" s="71"/>
      <c r="CE137" s="71"/>
      <c r="CF137" s="71"/>
      <c r="CG137" s="71"/>
      <c r="CH137" s="71"/>
      <c r="CI137" s="71"/>
      <c r="CJ137" s="71"/>
      <c r="CK137" s="71"/>
      <c r="CL137" s="71"/>
      <c r="CM137" s="71"/>
      <c r="CN137" s="71"/>
      <c r="CO137" s="71"/>
      <c r="CP137" s="71"/>
      <c r="CQ137" s="71"/>
      <c r="CR137" s="71"/>
      <c r="CS137" s="71"/>
      <c r="CT137" s="71"/>
      <c r="CU137" s="71"/>
      <c r="CV137" s="71"/>
      <c r="CW137" s="71"/>
      <c r="CX137" s="71"/>
      <c r="CY137" s="71"/>
      <c r="CZ137" s="71"/>
      <c r="DA137" s="71"/>
      <c r="DB137" s="71"/>
      <c r="DC137" s="71"/>
      <c r="DD137" s="71"/>
      <c r="DE137" s="71"/>
      <c r="DF137" s="71"/>
      <c r="DG137" s="71"/>
      <c r="DH137" s="71"/>
      <c r="DI137" s="71"/>
      <c r="DJ137" s="71"/>
      <c r="DK137" s="71"/>
      <c r="DL137" s="71"/>
      <c r="DM137" s="71"/>
      <c r="DN137" s="71"/>
      <c r="DO137" s="71"/>
      <c r="DP137" s="71"/>
      <c r="DQ137" s="71"/>
      <c r="DR137" s="71"/>
      <c r="DS137" s="71"/>
      <c r="DT137" s="71"/>
      <c r="DU137" s="71"/>
      <c r="DV137" s="71"/>
      <c r="DW137" s="71"/>
      <c r="DX137" s="71"/>
      <c r="DY137" s="71"/>
      <c r="DZ137" s="71"/>
      <c r="EA137" s="71"/>
      <c r="EB137" s="71"/>
      <c r="EC137" s="71"/>
      <c r="ED137" s="71"/>
      <c r="EE137" s="71"/>
      <c r="EF137" s="71"/>
      <c r="EG137" s="71"/>
      <c r="EH137" s="71"/>
      <c r="EI137" s="71"/>
      <c r="EJ137" s="71"/>
      <c r="EK137" s="71"/>
      <c r="EL137" s="71"/>
      <c r="EM137" s="71"/>
      <c r="EN137" s="71"/>
      <c r="EO137" s="71"/>
      <c r="EP137" s="71"/>
      <c r="EQ137" s="71"/>
      <c r="ER137" s="71"/>
      <c r="ES137" s="71"/>
      <c r="ET137" s="71"/>
      <c r="EU137" s="71"/>
      <c r="EV137" s="71"/>
      <c r="EW137" s="71"/>
      <c r="EX137" s="71"/>
      <c r="EY137" s="71"/>
      <c r="EZ137" s="71"/>
      <c r="FA137" s="71"/>
      <c r="FB137" s="71"/>
      <c r="FC137" s="71"/>
      <c r="FD137" s="71"/>
      <c r="FE137" s="71"/>
      <c r="FF137" s="71"/>
      <c r="FG137" s="71"/>
      <c r="FH137" s="71"/>
      <c r="FI137" s="71"/>
      <c r="FJ137" s="71"/>
      <c r="FK137" s="71"/>
      <c r="FL137" s="71"/>
      <c r="FM137" s="71"/>
      <c r="FN137" s="71"/>
      <c r="FO137" s="71"/>
      <c r="FP137" s="71"/>
      <c r="FQ137" s="71"/>
      <c r="FR137" s="71"/>
      <c r="FS137" s="71"/>
      <c r="FT137" s="71"/>
      <c r="FU137" s="71"/>
      <c r="FV137" s="71"/>
      <c r="FW137" s="71"/>
      <c r="FX137" s="71"/>
      <c r="FY137" s="71"/>
      <c r="FZ137" s="71"/>
      <c r="GA137" s="71"/>
      <c r="GB137" s="71"/>
      <c r="GC137" s="71"/>
      <c r="GD137" s="71"/>
      <c r="GE137" s="71"/>
      <c r="GF137" s="71"/>
      <c r="GG137" s="71"/>
      <c r="GH137" s="71"/>
      <c r="GI137" s="71"/>
      <c r="GJ137" s="71"/>
      <c r="GK137" s="71"/>
      <c r="GL137" s="71"/>
      <c r="GM137" s="71"/>
      <c r="GN137" s="71"/>
      <c r="GO137" s="71"/>
      <c r="GP137" s="71"/>
      <c r="GQ137" s="71"/>
      <c r="GR137" s="71"/>
      <c r="GS137" s="71"/>
      <c r="GT137" s="71"/>
      <c r="GU137" s="71"/>
      <c r="GV137" s="71"/>
      <c r="GW137" s="71"/>
      <c r="GX137" s="71"/>
      <c r="GY137" s="71"/>
      <c r="GZ137" s="71"/>
      <c r="HA137" s="71"/>
      <c r="HB137" s="71"/>
      <c r="HC137" s="71"/>
      <c r="HD137" s="71"/>
      <c r="HE137" s="71"/>
      <c r="HF137" s="71"/>
      <c r="HG137" s="71"/>
      <c r="HH137" s="71"/>
      <c r="HI137" s="71"/>
      <c r="HJ137" s="71"/>
      <c r="HK137" s="71"/>
      <c r="HL137" s="71"/>
      <c r="HM137" s="71"/>
      <c r="HN137" s="71"/>
      <c r="HO137" s="71"/>
      <c r="HP137" s="71"/>
      <c r="HQ137" s="71"/>
      <c r="HR137" s="71"/>
      <c r="HS137" s="71"/>
      <c r="HT137" s="71"/>
      <c r="HU137" s="71"/>
      <c r="HV137" s="71"/>
      <c r="HW137" s="71"/>
      <c r="HX137" s="71"/>
      <c r="HY137" s="71"/>
      <c r="HZ137" s="71"/>
      <c r="IA137" s="71"/>
      <c r="IB137" s="71"/>
      <c r="IC137" s="71"/>
      <c r="ID137" s="71"/>
      <c r="IE137" s="71"/>
      <c r="IF137" s="71"/>
      <c r="IG137" s="71"/>
      <c r="IH137" s="71"/>
      <c r="II137" s="71"/>
      <c r="IJ137" s="71"/>
      <c r="IK137" s="71"/>
      <c r="IL137" s="71"/>
      <c r="IM137" s="71"/>
      <c r="IN137" s="71"/>
      <c r="IO137" s="71"/>
      <c r="IP137" s="71"/>
      <c r="IQ137" s="71"/>
      <c r="IR137" s="71"/>
      <c r="IS137" s="71"/>
      <c r="IT137" s="71"/>
      <c r="IU137" s="71"/>
      <c r="IV137" s="71"/>
      <c r="IW137" s="71"/>
      <c r="IX137" s="71"/>
      <c r="IY137" s="71"/>
      <c r="IZ137" s="71"/>
      <c r="JA137" s="71"/>
      <c r="JB137" s="71"/>
      <c r="JC137" s="71"/>
      <c r="JD137" s="71"/>
      <c r="JE137" s="71"/>
      <c r="JF137" s="71"/>
      <c r="JG137" s="71"/>
      <c r="JH137" s="71"/>
      <c r="JI137" s="71"/>
      <c r="JJ137" s="71"/>
      <c r="JK137" s="71"/>
      <c r="JL137" s="71"/>
      <c r="JM137" s="71"/>
      <c r="JN137" s="71"/>
      <c r="JO137" s="71"/>
      <c r="JP137" s="71"/>
      <c r="JQ137" s="71"/>
      <c r="JR137" s="71"/>
      <c r="JS137" s="71"/>
      <c r="JT137" s="71"/>
      <c r="JU137" s="71"/>
      <c r="JV137" s="71"/>
      <c r="JW137" s="71"/>
      <c r="JX137" s="71"/>
      <c r="JY137" s="71"/>
      <c r="JZ137" s="71"/>
      <c r="KA137" s="71"/>
      <c r="KB137" s="71"/>
      <c r="KC137" s="71"/>
      <c r="KD137" s="71"/>
      <c r="KE137" s="71"/>
      <c r="KF137" s="71"/>
      <c r="KG137" s="71"/>
      <c r="KH137" s="71"/>
      <c r="KI137" s="71"/>
      <c r="KJ137" s="71"/>
      <c r="KK137" s="71"/>
      <c r="KL137" s="71"/>
      <c r="KM137" s="71"/>
      <c r="KN137" s="71"/>
      <c r="KO137" s="71"/>
      <c r="KP137" s="71"/>
      <c r="KQ137" s="71"/>
      <c r="KR137" s="71"/>
      <c r="KS137" s="71"/>
      <c r="KT137" s="71"/>
      <c r="KU137" s="71"/>
      <c r="KV137" s="71"/>
      <c r="KW137" s="71"/>
      <c r="KX137" s="71"/>
      <c r="KY137" s="71"/>
      <c r="KZ137" s="71"/>
      <c r="LA137" s="71"/>
      <c r="LB137" s="71"/>
      <c r="LC137" s="71"/>
      <c r="LD137" s="71"/>
      <c r="LE137" s="71"/>
      <c r="LF137" s="71"/>
      <c r="LG137" s="71"/>
      <c r="LH137" s="71"/>
      <c r="LI137" s="71"/>
      <c r="LJ137" s="71"/>
      <c r="LK137" s="71"/>
      <c r="LL137" s="71"/>
      <c r="LM137" s="71"/>
      <c r="LN137" s="71"/>
      <c r="LO137" s="71"/>
      <c r="LP137" s="71"/>
      <c r="LQ137" s="71"/>
      <c r="LR137" s="71"/>
      <c r="LS137" s="71"/>
      <c r="LT137" s="71"/>
      <c r="LU137" s="71"/>
      <c r="LV137" s="71"/>
      <c r="LW137" s="71"/>
      <c r="LX137" s="71"/>
      <c r="LY137" s="71"/>
      <c r="LZ137" s="71"/>
      <c r="MA137" s="71"/>
      <c r="MB137" s="71"/>
      <c r="MC137" s="71"/>
      <c r="MD137" s="71"/>
      <c r="ME137" s="71"/>
      <c r="MF137" s="71"/>
      <c r="MG137" s="71"/>
      <c r="MH137" s="71"/>
      <c r="MI137" s="71"/>
      <c r="MJ137" s="71"/>
      <c r="MK137" s="71"/>
      <c r="ML137" s="71"/>
      <c r="MM137" s="71"/>
      <c r="MN137" s="71"/>
      <c r="MO137" s="71"/>
      <c r="MP137" s="71"/>
      <c r="MQ137" s="71"/>
      <c r="MR137" s="71"/>
      <c r="MS137" s="71"/>
      <c r="MT137" s="71"/>
      <c r="MU137" s="71"/>
      <c r="MV137" s="71"/>
      <c r="MW137" s="71"/>
      <c r="MX137" s="71"/>
      <c r="MY137" s="71"/>
      <c r="MZ137" s="71"/>
      <c r="NA137" s="71"/>
      <c r="NB137" s="71"/>
      <c r="NC137" s="71"/>
      <c r="ND137" s="71"/>
      <c r="NE137" s="71"/>
      <c r="NF137" s="71"/>
      <c r="NG137" s="71"/>
      <c r="NH137" s="71"/>
      <c r="NI137" s="71"/>
      <c r="NJ137" s="71"/>
      <c r="NK137" s="71"/>
      <c r="NL137" s="71"/>
      <c r="NM137" s="71"/>
      <c r="NN137" s="71"/>
      <c r="NO137" s="71"/>
      <c r="NP137" s="71"/>
      <c r="NQ137" s="71"/>
      <c r="NR137" s="71"/>
      <c r="NS137" s="71"/>
      <c r="NT137" s="71"/>
      <c r="NU137" s="71"/>
      <c r="NV137" s="71"/>
      <c r="NW137" s="71"/>
      <c r="NX137" s="71"/>
      <c r="NY137" s="71"/>
      <c r="NZ137" s="71"/>
      <c r="OA137" s="71"/>
      <c r="OB137" s="71"/>
      <c r="OC137" s="71"/>
      <c r="OD137" s="71"/>
      <c r="OE137" s="71"/>
      <c r="OF137" s="71"/>
      <c r="OG137" s="71"/>
      <c r="OH137" s="71"/>
      <c r="OI137" s="71"/>
      <c r="OJ137" s="71"/>
      <c r="OK137" s="71"/>
      <c r="OL137" s="71"/>
      <c r="OM137" s="71"/>
      <c r="ON137" s="71"/>
      <c r="OO137" s="71"/>
      <c r="OP137" s="71"/>
      <c r="OQ137" s="71"/>
      <c r="OR137" s="71"/>
      <c r="OS137" s="71"/>
      <c r="OT137" s="71"/>
      <c r="OU137" s="71"/>
      <c r="OV137" s="71"/>
      <c r="OW137" s="71"/>
      <c r="OX137" s="71"/>
      <c r="OY137" s="71"/>
      <c r="OZ137" s="71"/>
      <c r="PA137" s="71"/>
      <c r="PB137" s="71"/>
      <c r="PC137" s="71"/>
      <c r="PD137" s="71"/>
      <c r="PE137" s="71"/>
      <c r="PF137" s="71"/>
      <c r="PG137" s="71"/>
      <c r="PH137" s="71"/>
      <c r="PI137" s="71"/>
      <c r="PJ137" s="71"/>
      <c r="PK137" s="71"/>
      <c r="PL137" s="71"/>
      <c r="PM137" s="71"/>
      <c r="PN137" s="71"/>
      <c r="PO137" s="71"/>
      <c r="PP137" s="71"/>
      <c r="PQ137" s="71"/>
      <c r="PR137" s="71"/>
      <c r="PS137" s="71"/>
      <c r="PT137" s="71"/>
      <c r="PU137" s="71"/>
      <c r="PV137" s="71"/>
      <c r="PW137" s="71"/>
      <c r="PX137" s="71"/>
      <c r="PY137" s="71"/>
      <c r="PZ137" s="71"/>
      <c r="QA137" s="71"/>
      <c r="QB137" s="71"/>
      <c r="QC137" s="71"/>
      <c r="QD137" s="71"/>
      <c r="QE137" s="71"/>
      <c r="QF137" s="71"/>
      <c r="QG137" s="71"/>
      <c r="QH137" s="71"/>
      <c r="QI137" s="71"/>
      <c r="QJ137" s="71"/>
      <c r="QK137" s="71"/>
      <c r="QL137" s="71"/>
      <c r="QM137" s="71"/>
      <c r="QN137" s="71"/>
      <c r="QO137" s="71"/>
      <c r="QP137" s="71"/>
      <c r="QQ137" s="71"/>
      <c r="QR137" s="71"/>
      <c r="QS137" s="71"/>
      <c r="QT137" s="71"/>
      <c r="QU137" s="71"/>
      <c r="QV137" s="71"/>
      <c r="QW137" s="71"/>
      <c r="QX137" s="71"/>
      <c r="QY137" s="71"/>
      <c r="QZ137" s="71"/>
      <c r="RA137" s="71"/>
      <c r="RB137" s="71"/>
      <c r="RC137" s="71"/>
      <c r="RD137" s="71"/>
      <c r="RE137" s="71"/>
      <c r="RF137" s="71"/>
      <c r="RG137" s="71"/>
      <c r="RH137" s="71"/>
      <c r="RI137" s="71"/>
      <c r="RJ137" s="71"/>
      <c r="RK137" s="71"/>
      <c r="RL137" s="71"/>
      <c r="RM137" s="71"/>
      <c r="RN137" s="71"/>
      <c r="RO137" s="71"/>
      <c r="RP137" s="71"/>
      <c r="RQ137" s="71"/>
      <c r="RR137" s="71"/>
      <c r="RS137" s="71"/>
      <c r="RT137" s="71"/>
      <c r="RU137" s="71"/>
      <c r="RV137" s="71"/>
      <c r="RW137" s="71"/>
      <c r="RX137" s="71"/>
      <c r="RY137" s="71"/>
      <c r="RZ137" s="71"/>
      <c r="SA137" s="71"/>
      <c r="SB137" s="71"/>
      <c r="SC137" s="71"/>
      <c r="SD137" s="71"/>
      <c r="SE137" s="71"/>
      <c r="SF137" s="71"/>
      <c r="SG137" s="71"/>
      <c r="SH137" s="71"/>
      <c r="SI137" s="71"/>
      <c r="SJ137" s="71"/>
      <c r="SK137" s="71"/>
      <c r="SL137" s="71"/>
      <c r="SM137" s="71"/>
      <c r="SN137" s="71"/>
      <c r="SO137" s="71"/>
      <c r="SP137" s="71"/>
      <c r="SQ137" s="71"/>
      <c r="SR137" s="71"/>
      <c r="SS137" s="71"/>
      <c r="ST137" s="71"/>
      <c r="SU137" s="71"/>
      <c r="SV137" s="71"/>
      <c r="SW137" s="71"/>
      <c r="SX137" s="71"/>
      <c r="SY137" s="71"/>
      <c r="SZ137" s="71"/>
      <c r="TA137" s="71"/>
      <c r="TB137" s="71"/>
      <c r="TC137" s="71"/>
      <c r="TD137" s="71"/>
      <c r="TE137" s="71"/>
      <c r="TF137" s="71"/>
      <c r="TG137" s="71"/>
      <c r="TH137" s="71"/>
      <c r="TI137" s="71"/>
      <c r="TJ137" s="71"/>
      <c r="TK137" s="71"/>
      <c r="TL137" s="71"/>
      <c r="TM137" s="71"/>
      <c r="TN137" s="71"/>
      <c r="TO137" s="71"/>
      <c r="TP137" s="71"/>
      <c r="TQ137" s="71"/>
      <c r="TR137" s="71"/>
      <c r="TS137" s="71"/>
      <c r="TT137" s="71"/>
      <c r="TU137" s="71"/>
      <c r="TV137" s="71"/>
      <c r="TW137" s="71"/>
      <c r="TX137" s="71"/>
      <c r="TY137" s="71"/>
      <c r="TZ137" s="71"/>
      <c r="UA137" s="71"/>
      <c r="UB137" s="71"/>
      <c r="UC137" s="71"/>
      <c r="UD137" s="71"/>
      <c r="UE137" s="71"/>
      <c r="UF137" s="71"/>
      <c r="UG137" s="71"/>
      <c r="UH137" s="71"/>
      <c r="UI137" s="71"/>
      <c r="UJ137" s="71"/>
      <c r="UK137" s="71"/>
      <c r="UL137" s="71"/>
      <c r="UM137" s="71"/>
      <c r="UN137" s="71"/>
      <c r="UO137" s="71"/>
      <c r="UP137" s="71"/>
      <c r="UQ137" s="71"/>
      <c r="UR137" s="71"/>
      <c r="US137" s="71"/>
      <c r="UT137" s="71"/>
      <c r="UU137" s="71"/>
      <c r="UV137" s="71"/>
      <c r="UW137" s="71"/>
      <c r="UX137" s="71"/>
      <c r="UY137" s="71"/>
      <c r="UZ137" s="71"/>
      <c r="VA137" s="71"/>
      <c r="VB137" s="71"/>
      <c r="VC137" s="71"/>
      <c r="VD137" s="71"/>
      <c r="VE137" s="71"/>
      <c r="VF137" s="71"/>
      <c r="VG137" s="71"/>
      <c r="VH137" s="71"/>
      <c r="VI137" s="71"/>
      <c r="VJ137" s="71"/>
      <c r="VK137" s="71"/>
      <c r="VL137" s="71"/>
      <c r="VM137" s="71"/>
      <c r="VN137" s="71"/>
      <c r="VO137" s="71"/>
      <c r="VP137" s="71"/>
      <c r="VQ137" s="71"/>
      <c r="VR137" s="71"/>
      <c r="VS137" s="71"/>
      <c r="VT137" s="71"/>
      <c r="VU137" s="71"/>
      <c r="VV137" s="71"/>
      <c r="VW137" s="71"/>
      <c r="VX137" s="71"/>
      <c r="VY137" s="71"/>
      <c r="VZ137" s="71"/>
      <c r="WA137" s="71"/>
      <c r="WB137" s="71"/>
      <c r="WC137" s="71"/>
      <c r="WD137" s="71"/>
      <c r="WE137" s="71"/>
      <c r="WF137" s="71"/>
      <c r="WG137" s="71"/>
      <c r="WH137" s="71"/>
      <c r="WI137" s="71"/>
      <c r="WJ137" s="71"/>
      <c r="WK137" s="71"/>
      <c r="WL137" s="71"/>
      <c r="WM137" s="71"/>
      <c r="WN137" s="71"/>
      <c r="WO137" s="71"/>
      <c r="WP137" s="71"/>
      <c r="WQ137" s="71"/>
      <c r="WR137" s="71"/>
      <c r="WS137" s="71"/>
      <c r="WT137" s="71"/>
      <c r="WU137" s="71"/>
      <c r="WV137" s="71"/>
      <c r="WW137" s="71"/>
      <c r="WX137" s="71"/>
      <c r="WY137" s="71"/>
      <c r="WZ137" s="71"/>
      <c r="XA137" s="71"/>
      <c r="XB137" s="71"/>
      <c r="XC137" s="71"/>
      <c r="XD137" s="71"/>
      <c r="XE137" s="71"/>
      <c r="XF137" s="71"/>
      <c r="XG137" s="71"/>
      <c r="XH137" s="71"/>
      <c r="XI137" s="71"/>
      <c r="XJ137" s="71"/>
      <c r="XK137" s="71"/>
      <c r="XL137" s="71"/>
      <c r="XM137" s="71"/>
      <c r="XN137" s="71"/>
      <c r="XO137" s="71"/>
      <c r="XP137" s="71"/>
      <c r="XQ137" s="71"/>
      <c r="XR137" s="71"/>
      <c r="XS137" s="71"/>
      <c r="XT137" s="71"/>
      <c r="XU137" s="71"/>
      <c r="XV137" s="71"/>
      <c r="XW137" s="71"/>
      <c r="XX137" s="71"/>
      <c r="XY137" s="71"/>
      <c r="XZ137" s="71"/>
      <c r="YA137" s="71"/>
      <c r="YB137" s="71"/>
      <c r="YC137" s="71"/>
      <c r="YD137" s="71"/>
      <c r="YE137" s="71"/>
      <c r="YF137" s="71"/>
      <c r="YG137" s="71"/>
      <c r="YH137" s="71"/>
      <c r="YI137" s="71"/>
      <c r="YJ137" s="71"/>
      <c r="YK137" s="71"/>
      <c r="YL137" s="71"/>
      <c r="YM137" s="71"/>
      <c r="YN137" s="71"/>
      <c r="YO137" s="71"/>
      <c r="YP137" s="71"/>
      <c r="YQ137" s="71"/>
      <c r="YR137" s="71"/>
      <c r="YS137" s="71"/>
      <c r="YT137" s="71"/>
      <c r="YU137" s="71"/>
      <c r="YV137" s="71"/>
      <c r="YW137" s="71"/>
      <c r="YX137" s="71"/>
      <c r="YY137" s="71"/>
      <c r="YZ137" s="71"/>
      <c r="ZA137" s="71"/>
      <c r="ZB137" s="71"/>
      <c r="ZC137" s="71"/>
      <c r="ZD137" s="71"/>
      <c r="ZE137" s="71"/>
      <c r="ZF137" s="71"/>
      <c r="ZG137" s="71"/>
      <c r="ZH137" s="71"/>
      <c r="ZI137" s="71"/>
      <c r="ZJ137" s="71"/>
      <c r="ZK137" s="71"/>
      <c r="ZL137" s="71"/>
      <c r="ZM137" s="71"/>
      <c r="ZN137" s="71"/>
      <c r="ZO137" s="71"/>
      <c r="ZP137" s="71"/>
      <c r="ZQ137" s="71"/>
      <c r="ZR137" s="71"/>
      <c r="ZS137" s="71"/>
      <c r="ZT137" s="71"/>
      <c r="ZU137" s="71"/>
      <c r="ZV137" s="71"/>
      <c r="ZW137" s="71"/>
      <c r="ZX137" s="71"/>
      <c r="ZY137" s="71"/>
      <c r="ZZ137" s="71"/>
      <c r="AAA137" s="71"/>
      <c r="AAB137" s="71"/>
      <c r="AAC137" s="71"/>
      <c r="AAD137" s="71"/>
      <c r="AAE137" s="71"/>
      <c r="AAF137" s="71"/>
      <c r="AAG137" s="71"/>
      <c r="AAH137" s="71"/>
      <c r="AAI137" s="71"/>
      <c r="AAJ137" s="71"/>
      <c r="AAK137" s="71"/>
      <c r="AAL137" s="71"/>
      <c r="AAM137" s="71"/>
      <c r="AAN137" s="71"/>
      <c r="AAO137" s="71"/>
      <c r="AAP137" s="71"/>
      <c r="AAQ137" s="71"/>
      <c r="AAR137" s="71"/>
      <c r="AAS137" s="71"/>
      <c r="AAT137" s="71"/>
      <c r="AAU137" s="71"/>
      <c r="AAV137" s="71"/>
      <c r="AAW137" s="71"/>
      <c r="AAX137" s="71"/>
      <c r="AAY137" s="71"/>
      <c r="AAZ137" s="71"/>
      <c r="ABA137" s="71"/>
      <c r="ABB137" s="71"/>
      <c r="ABC137" s="71"/>
      <c r="ABD137" s="71"/>
      <c r="ABE137" s="71"/>
      <c r="ABF137" s="71"/>
      <c r="ABG137" s="71"/>
      <c r="ABH137" s="71"/>
      <c r="ABI137" s="71"/>
      <c r="ABJ137" s="71"/>
      <c r="ABK137" s="71"/>
      <c r="ABL137" s="71"/>
      <c r="ABM137" s="71"/>
      <c r="ABN137" s="71"/>
      <c r="ABO137" s="71"/>
      <c r="ABP137" s="71"/>
      <c r="ABQ137" s="71"/>
      <c r="ABR137" s="71"/>
      <c r="ABS137" s="71"/>
      <c r="ABT137" s="71"/>
      <c r="ABU137" s="71"/>
      <c r="ABV137" s="71"/>
      <c r="ABW137" s="71"/>
      <c r="ABX137" s="71"/>
      <c r="ABY137" s="71"/>
      <c r="ABZ137" s="71"/>
      <c r="ACA137" s="71"/>
      <c r="ACB137" s="71"/>
      <c r="ACC137" s="71"/>
      <c r="ACD137" s="71"/>
      <c r="ACE137" s="71"/>
      <c r="ACF137" s="71"/>
      <c r="ACG137" s="71"/>
      <c r="ACH137" s="71"/>
      <c r="ACI137" s="71"/>
      <c r="ACJ137" s="71"/>
      <c r="ACK137" s="71"/>
      <c r="ACL137" s="71"/>
      <c r="ACM137" s="71"/>
      <c r="ACN137" s="71"/>
      <c r="ACO137" s="71"/>
      <c r="ACP137" s="71"/>
      <c r="ACQ137" s="71"/>
      <c r="ACR137" s="71"/>
      <c r="ACS137" s="71"/>
      <c r="ACT137" s="71"/>
      <c r="ACU137" s="71"/>
      <c r="ACV137" s="71"/>
      <c r="ACW137" s="71"/>
      <c r="ACX137" s="71"/>
      <c r="ACY137" s="71"/>
      <c r="ACZ137" s="71"/>
      <c r="ADA137" s="71"/>
      <c r="ADB137" s="71"/>
      <c r="ADC137" s="71"/>
      <c r="ADD137" s="71"/>
      <c r="ADE137" s="71"/>
      <c r="ADF137" s="71"/>
      <c r="ADG137" s="71"/>
      <c r="ADH137" s="71"/>
      <c r="ADI137" s="71"/>
      <c r="ADJ137" s="71"/>
      <c r="ADK137" s="71"/>
      <c r="ADL137" s="71"/>
      <c r="ADM137" s="71"/>
      <c r="ADN137" s="71"/>
      <c r="ADO137" s="71"/>
      <c r="ADP137" s="71"/>
      <c r="ADQ137" s="71"/>
      <c r="ADR137" s="71"/>
      <c r="ADS137" s="71"/>
      <c r="ADT137" s="71"/>
      <c r="ADU137" s="71"/>
      <c r="ADV137" s="71"/>
      <c r="ADW137" s="71"/>
      <c r="ADX137" s="71"/>
      <c r="ADY137" s="71"/>
      <c r="ADZ137" s="71"/>
      <c r="AEA137" s="71"/>
      <c r="AEB137" s="71"/>
      <c r="AEC137" s="71"/>
      <c r="AED137" s="71"/>
      <c r="AEE137" s="71"/>
      <c r="AEF137" s="71"/>
      <c r="AEG137" s="71"/>
      <c r="AEH137" s="71"/>
      <c r="AEI137" s="71"/>
      <c r="AEJ137" s="71"/>
      <c r="AEK137" s="71"/>
      <c r="AEL137" s="71"/>
      <c r="AEM137" s="71"/>
      <c r="AEN137" s="71"/>
      <c r="AEO137" s="71"/>
      <c r="AEP137" s="71"/>
      <c r="AEQ137" s="71"/>
      <c r="AER137" s="71"/>
      <c r="AES137" s="71"/>
      <c r="AET137" s="71"/>
      <c r="AEU137" s="71"/>
      <c r="AEV137" s="71"/>
      <c r="AEW137" s="71"/>
      <c r="AEX137" s="71"/>
      <c r="AEY137" s="71"/>
      <c r="AEZ137" s="71"/>
      <c r="AFA137" s="71"/>
      <c r="AFB137" s="71"/>
      <c r="AFC137" s="71"/>
      <c r="AFD137" s="71"/>
      <c r="AFE137" s="71"/>
      <c r="AFF137" s="71"/>
      <c r="AFG137" s="71"/>
      <c r="AFH137" s="71"/>
      <c r="AFI137" s="71"/>
      <c r="AFJ137" s="71"/>
      <c r="AFK137" s="71"/>
      <c r="AFL137" s="71"/>
      <c r="AFM137" s="71"/>
      <c r="AFN137" s="71"/>
      <c r="AFO137" s="71"/>
      <c r="AFP137" s="71"/>
      <c r="AFQ137" s="71"/>
      <c r="AFR137" s="71"/>
      <c r="AFS137" s="71"/>
      <c r="AFT137" s="71"/>
      <c r="AFU137" s="71"/>
      <c r="AFV137" s="71"/>
      <c r="AFW137" s="71"/>
      <c r="AFX137" s="71"/>
      <c r="AFY137" s="71"/>
      <c r="AFZ137" s="71"/>
      <c r="AGA137" s="71"/>
      <c r="AGB137" s="71"/>
      <c r="AGC137" s="71"/>
      <c r="AGD137" s="71"/>
      <c r="AGE137" s="71"/>
      <c r="AGF137" s="71"/>
      <c r="AGG137" s="71"/>
      <c r="AGH137" s="71"/>
      <c r="AGI137" s="71"/>
      <c r="AGJ137" s="71"/>
      <c r="AGK137" s="71"/>
      <c r="AGL137" s="71"/>
      <c r="AGM137" s="71"/>
      <c r="AGN137" s="71"/>
      <c r="AGO137" s="71"/>
      <c r="AGP137" s="71"/>
      <c r="AGQ137" s="71"/>
      <c r="AGR137" s="71"/>
      <c r="AGS137" s="71"/>
      <c r="AGT137" s="71"/>
      <c r="AGU137" s="71"/>
      <c r="AGV137" s="71"/>
      <c r="AGW137" s="71"/>
      <c r="AGX137" s="71"/>
      <c r="AGY137" s="71"/>
      <c r="AGZ137" s="71"/>
      <c r="AHA137" s="71"/>
      <c r="AHB137" s="71"/>
      <c r="AHC137" s="71"/>
      <c r="AHD137" s="71"/>
      <c r="AHE137" s="71"/>
      <c r="AHF137" s="71"/>
      <c r="AHG137" s="71"/>
      <c r="AHH137" s="71"/>
      <c r="AHI137" s="71"/>
      <c r="AHJ137" s="71"/>
      <c r="AHK137" s="71"/>
      <c r="AHL137" s="71"/>
      <c r="AHM137" s="71"/>
      <c r="AHN137" s="71"/>
      <c r="AHO137" s="71"/>
      <c r="AHP137" s="71"/>
      <c r="AHQ137" s="71"/>
      <c r="AHR137" s="71"/>
      <c r="AHS137" s="71"/>
      <c r="AHT137" s="71"/>
      <c r="AHU137" s="71"/>
      <c r="AHV137" s="71"/>
      <c r="AHW137" s="71"/>
      <c r="AHX137" s="71"/>
      <c r="AHY137" s="71"/>
      <c r="AHZ137" s="71"/>
      <c r="AIA137" s="71"/>
      <c r="AIB137" s="71"/>
      <c r="AIC137" s="71"/>
      <c r="AID137" s="71"/>
      <c r="AIE137" s="71"/>
      <c r="AIF137" s="71"/>
      <c r="AIG137" s="71"/>
      <c r="AIH137" s="71"/>
      <c r="AII137" s="71"/>
      <c r="AIJ137" s="71"/>
      <c r="AIK137" s="71"/>
      <c r="AIL137" s="71"/>
      <c r="AIM137" s="71"/>
      <c r="AIN137" s="71"/>
      <c r="AIO137" s="71"/>
      <c r="AIP137" s="71"/>
      <c r="AIQ137" s="71"/>
      <c r="AIR137" s="71"/>
      <c r="AIS137" s="71"/>
      <c r="AIT137" s="71"/>
      <c r="AIU137" s="71"/>
      <c r="AIV137" s="71"/>
      <c r="AIW137" s="71"/>
      <c r="AIX137" s="71"/>
      <c r="AIY137" s="71"/>
      <c r="AIZ137" s="71"/>
      <c r="AJA137" s="71"/>
      <c r="AJB137" s="71"/>
      <c r="AJC137" s="71"/>
      <c r="AJD137" s="71"/>
      <c r="AJE137" s="71"/>
      <c r="AJF137" s="71"/>
      <c r="AJG137" s="71"/>
      <c r="AJH137" s="71"/>
      <c r="AJI137" s="71"/>
      <c r="AJJ137" s="71"/>
      <c r="AJK137" s="71"/>
      <c r="AJL137" s="71"/>
      <c r="AJM137" s="71"/>
      <c r="AJN137" s="71"/>
      <c r="AJO137" s="71"/>
      <c r="AJP137" s="71"/>
      <c r="AJQ137" s="71"/>
      <c r="AJR137" s="71"/>
      <c r="AJS137" s="71"/>
      <c r="AJT137" s="71"/>
      <c r="AJU137" s="71"/>
      <c r="AJV137" s="71"/>
      <c r="AJW137" s="71"/>
      <c r="AJX137" s="71"/>
      <c r="AJY137" s="71"/>
      <c r="AJZ137" s="71"/>
      <c r="AKA137" s="71"/>
      <c r="AKB137" s="71"/>
      <c r="AKC137" s="71"/>
      <c r="AKD137" s="71"/>
      <c r="AKE137" s="71"/>
      <c r="AKF137" s="71"/>
      <c r="AKG137" s="71"/>
      <c r="AKH137" s="71"/>
      <c r="AKI137" s="71"/>
      <c r="AKJ137" s="71"/>
      <c r="AKK137" s="71"/>
      <c r="AKL137" s="71"/>
      <c r="AKM137" s="71"/>
      <c r="AKN137" s="71"/>
      <c r="AKO137" s="71"/>
      <c r="AKP137" s="71"/>
      <c r="AKQ137" s="71"/>
      <c r="AKR137" s="71"/>
      <c r="AKS137" s="71"/>
      <c r="AKT137" s="71"/>
      <c r="AKU137" s="71"/>
      <c r="AKV137" s="71"/>
      <c r="AKW137" s="71"/>
      <c r="AKX137" s="71"/>
      <c r="AKY137" s="71"/>
      <c r="AKZ137" s="71"/>
      <c r="ALA137" s="71"/>
      <c r="ALB137" s="71"/>
      <c r="ALC137" s="71"/>
      <c r="ALD137" s="71"/>
      <c r="ALE137" s="71"/>
      <c r="ALF137" s="71"/>
      <c r="ALG137" s="71"/>
      <c r="ALH137" s="71"/>
      <c r="ALI137" s="71"/>
      <c r="ALJ137" s="71"/>
      <c r="ALK137" s="71"/>
      <c r="ALL137" s="71"/>
      <c r="ALM137" s="71"/>
      <c r="ALN137" s="71"/>
      <c r="ALO137" s="71"/>
      <c r="ALP137" s="71"/>
      <c r="ALQ137" s="71"/>
      <c r="ALR137" s="71"/>
      <c r="ALS137" s="71"/>
      <c r="ALT137" s="71"/>
      <c r="ALU137" s="71"/>
      <c r="ALV137" s="71"/>
      <c r="ALW137" s="71"/>
      <c r="ALX137" s="71"/>
      <c r="ALY137" s="71"/>
      <c r="ALZ137" s="71"/>
      <c r="AMA137" s="71"/>
      <c r="AMB137" s="71"/>
      <c r="AMC137" s="71"/>
      <c r="AMD137" s="71"/>
      <c r="AME137" s="71"/>
      <c r="AMF137" s="71"/>
      <c r="AMG137" s="71"/>
      <c r="AMH137" s="71"/>
      <c r="AMI137" s="71"/>
      <c r="AMJ137" s="71"/>
      <c r="AMK137" s="71"/>
      <c r="AML137" s="71"/>
      <c r="AMM137" s="71"/>
      <c r="AMN137" s="71"/>
      <c r="AMO137" s="71"/>
      <c r="AMP137" s="71"/>
      <c r="AMQ137" s="71"/>
      <c r="AMR137" s="71"/>
      <c r="AMS137" s="71"/>
      <c r="AMT137" s="71"/>
      <c r="AMU137" s="71"/>
      <c r="AMV137" s="71"/>
      <c r="AMW137" s="71"/>
      <c r="AMX137" s="71"/>
      <c r="AMY137" s="71"/>
      <c r="AMZ137" s="71"/>
      <c r="ANA137" s="71"/>
      <c r="ANB137" s="71"/>
      <c r="ANC137" s="71"/>
      <c r="AND137" s="71"/>
      <c r="ANE137" s="71"/>
      <c r="ANF137" s="71"/>
      <c r="ANG137" s="71"/>
      <c r="ANH137" s="71"/>
      <c r="ANI137" s="71"/>
      <c r="ANJ137" s="71"/>
      <c r="ANK137" s="71"/>
      <c r="ANL137" s="71"/>
      <c r="ANM137" s="71"/>
      <c r="ANN137" s="71"/>
      <c r="ANO137" s="71"/>
      <c r="ANP137" s="71"/>
      <c r="ANQ137" s="71"/>
      <c r="ANR137" s="71"/>
      <c r="ANS137" s="71"/>
      <c r="ANT137" s="71"/>
      <c r="ANU137" s="71"/>
      <c r="ANV137" s="71"/>
      <c r="ANW137" s="71"/>
      <c r="ANX137" s="71"/>
      <c r="ANY137" s="71"/>
      <c r="ANZ137" s="71"/>
      <c r="AOA137" s="71"/>
      <c r="AOB137" s="71"/>
      <c r="AOC137" s="71"/>
      <c r="AOD137" s="71"/>
      <c r="AOE137" s="71"/>
      <c r="AOF137" s="71"/>
      <c r="AOG137" s="71"/>
      <c r="AOH137" s="71"/>
      <c r="AOI137" s="71"/>
      <c r="AOJ137" s="71"/>
      <c r="AOK137" s="71"/>
      <c r="AOL137" s="71"/>
      <c r="AOM137" s="71"/>
      <c r="AON137" s="71"/>
      <c r="AOO137" s="71"/>
      <c r="AOP137" s="71"/>
      <c r="AOQ137" s="71"/>
      <c r="AOR137" s="71"/>
      <c r="AOS137" s="71"/>
      <c r="AOT137" s="71"/>
      <c r="AOU137" s="71"/>
      <c r="AOV137" s="71"/>
      <c r="AOW137" s="71"/>
      <c r="AOX137" s="71"/>
      <c r="AOY137" s="71"/>
      <c r="AOZ137" s="71"/>
      <c r="APA137" s="71"/>
      <c r="APB137" s="71"/>
      <c r="APC137" s="71"/>
      <c r="APD137" s="71"/>
      <c r="APE137" s="71"/>
      <c r="APF137" s="71"/>
      <c r="APG137" s="71"/>
      <c r="APH137" s="71"/>
      <c r="API137" s="71"/>
      <c r="APJ137" s="71"/>
      <c r="APK137" s="71"/>
      <c r="APL137" s="71"/>
      <c r="APM137" s="71"/>
      <c r="APN137" s="71"/>
      <c r="APO137" s="71"/>
      <c r="APP137" s="71"/>
      <c r="APQ137" s="71"/>
      <c r="APR137" s="71"/>
      <c r="APS137" s="71"/>
      <c r="APT137" s="71"/>
      <c r="APU137" s="71"/>
      <c r="APV137" s="71"/>
      <c r="APW137" s="71"/>
      <c r="APX137" s="71"/>
      <c r="APY137" s="71"/>
      <c r="APZ137" s="71"/>
      <c r="AQA137" s="71"/>
      <c r="AQB137" s="71"/>
      <c r="AQC137" s="71"/>
      <c r="AQD137" s="71"/>
      <c r="AQE137" s="71"/>
      <c r="AQF137" s="71"/>
      <c r="AQG137" s="71"/>
      <c r="AQH137" s="71"/>
      <c r="AQI137" s="71"/>
      <c r="AQJ137" s="71"/>
      <c r="AQK137" s="71"/>
      <c r="AQL137" s="71"/>
      <c r="AQM137" s="71"/>
      <c r="AQN137" s="71"/>
      <c r="AQO137" s="71"/>
      <c r="AQP137" s="71"/>
      <c r="AQQ137" s="71"/>
      <c r="AQR137" s="71"/>
      <c r="AQS137" s="71"/>
      <c r="AQT137" s="71"/>
      <c r="AQU137" s="71"/>
      <c r="AQV137" s="71"/>
      <c r="AQW137" s="71"/>
      <c r="AQX137" s="71"/>
      <c r="AQY137" s="71"/>
      <c r="AQZ137" s="71"/>
      <c r="ARA137" s="71"/>
      <c r="ARB137" s="71"/>
      <c r="ARC137" s="71"/>
      <c r="ARD137" s="71"/>
      <c r="ARE137" s="71"/>
      <c r="ARF137" s="71"/>
      <c r="ARG137" s="71"/>
      <c r="ARH137" s="71"/>
      <c r="ARI137" s="71"/>
      <c r="ARJ137" s="71"/>
      <c r="ARK137" s="71"/>
      <c r="ARL137" s="71"/>
      <c r="ARM137" s="71"/>
      <c r="ARN137" s="71"/>
      <c r="ARO137" s="71"/>
      <c r="ARP137" s="71"/>
      <c r="ARQ137" s="71"/>
      <c r="ARR137" s="71"/>
      <c r="ARS137" s="71"/>
      <c r="ART137" s="71"/>
      <c r="ARU137" s="71"/>
      <c r="ARV137" s="71"/>
      <c r="ARW137" s="71"/>
      <c r="ARX137" s="71"/>
      <c r="ARY137" s="71"/>
      <c r="ARZ137" s="71"/>
      <c r="ASA137" s="71"/>
      <c r="ASB137" s="71"/>
      <c r="ASC137" s="71"/>
      <c r="ASD137" s="71"/>
      <c r="ASE137" s="71"/>
      <c r="ASF137" s="71"/>
      <c r="ASG137" s="71"/>
      <c r="ASH137" s="71"/>
      <c r="ASI137" s="71"/>
      <c r="ASJ137" s="71"/>
      <c r="ASK137" s="71"/>
      <c r="ASL137" s="71"/>
      <c r="ASM137" s="71"/>
      <c r="ASN137" s="71"/>
      <c r="ASO137" s="71"/>
      <c r="ASP137" s="71"/>
      <c r="ASQ137" s="71"/>
      <c r="ASR137" s="71"/>
      <c r="ASS137" s="71"/>
      <c r="AST137" s="71"/>
      <c r="ASU137" s="71"/>
      <c r="ASV137" s="71"/>
      <c r="ASW137" s="71"/>
      <c r="ASX137" s="71"/>
      <c r="ASY137" s="71"/>
      <c r="ASZ137" s="71"/>
      <c r="ATA137" s="71"/>
      <c r="ATB137" s="71"/>
      <c r="ATC137" s="71"/>
      <c r="ATD137" s="71"/>
      <c r="ATE137" s="71"/>
      <c r="ATF137" s="71"/>
      <c r="ATG137" s="71"/>
      <c r="ATH137" s="71"/>
      <c r="ATI137" s="71"/>
      <c r="ATJ137" s="71"/>
      <c r="ATK137" s="71"/>
      <c r="ATL137" s="71"/>
      <c r="ATM137" s="71"/>
      <c r="ATN137" s="71"/>
      <c r="ATO137" s="71"/>
      <c r="ATP137" s="71"/>
      <c r="ATQ137" s="71"/>
      <c r="ATR137" s="71"/>
      <c r="ATS137" s="71"/>
      <c r="ATT137" s="71"/>
      <c r="ATU137" s="71"/>
      <c r="ATV137" s="71"/>
      <c r="ATW137" s="71"/>
      <c r="ATX137" s="71"/>
      <c r="ATY137" s="71"/>
      <c r="ATZ137" s="71"/>
      <c r="AUA137" s="71"/>
      <c r="AUB137" s="71"/>
      <c r="AUC137" s="71"/>
      <c r="AUD137" s="71"/>
      <c r="AUE137" s="71"/>
      <c r="AUF137" s="71"/>
      <c r="AUG137" s="71"/>
      <c r="AUH137" s="71"/>
      <c r="AUI137" s="71"/>
      <c r="AUJ137" s="71"/>
      <c r="AUK137" s="71"/>
      <c r="AUL137" s="71"/>
      <c r="AUM137" s="71"/>
      <c r="AUN137" s="71"/>
      <c r="AUO137" s="71"/>
      <c r="AUP137" s="71"/>
      <c r="AUQ137" s="71"/>
      <c r="AUR137" s="71"/>
      <c r="AUS137" s="71"/>
      <c r="AUT137" s="71"/>
      <c r="AUU137" s="71"/>
      <c r="AUV137" s="71"/>
      <c r="AUW137" s="71"/>
      <c r="AUX137" s="71"/>
      <c r="AUY137" s="71"/>
      <c r="AUZ137" s="71"/>
      <c r="AVA137" s="71"/>
      <c r="AVB137" s="71"/>
      <c r="AVC137" s="71"/>
      <c r="AVD137" s="71"/>
      <c r="AVE137" s="71"/>
      <c r="AVF137" s="71"/>
      <c r="AVG137" s="71"/>
      <c r="AVH137" s="71"/>
      <c r="AVI137" s="71"/>
      <c r="AVJ137" s="71"/>
      <c r="AVK137" s="71"/>
      <c r="AVL137" s="71"/>
      <c r="AVM137" s="71"/>
      <c r="AVN137" s="71"/>
      <c r="AVO137" s="71"/>
      <c r="AVP137" s="71"/>
      <c r="AVQ137" s="71"/>
      <c r="AVR137" s="71"/>
      <c r="AVS137" s="71"/>
      <c r="AVT137" s="71"/>
      <c r="AVU137" s="71"/>
      <c r="AVV137" s="71"/>
      <c r="AVW137" s="71"/>
      <c r="AVX137" s="71"/>
      <c r="AVY137" s="71"/>
      <c r="AVZ137" s="71"/>
      <c r="AWA137" s="71"/>
      <c r="AWB137" s="71"/>
      <c r="AWC137" s="71"/>
      <c r="AWD137" s="71"/>
      <c r="AWE137" s="71"/>
      <c r="AWF137" s="71"/>
      <c r="AWG137" s="71"/>
      <c r="AWH137" s="71"/>
      <c r="AWI137" s="71"/>
      <c r="AWJ137" s="71"/>
      <c r="AWK137" s="71"/>
      <c r="AWL137" s="71"/>
      <c r="AWM137" s="71"/>
      <c r="AWN137" s="71"/>
      <c r="AWO137" s="71"/>
      <c r="AWP137" s="71"/>
      <c r="AWQ137" s="71"/>
      <c r="AWR137" s="71"/>
      <c r="AWS137" s="71"/>
      <c r="AWT137" s="71"/>
      <c r="AWU137" s="71"/>
      <c r="AWV137" s="71"/>
      <c r="AWW137" s="71"/>
      <c r="AWX137" s="71"/>
      <c r="AWY137" s="71"/>
      <c r="AWZ137" s="71"/>
      <c r="AXA137" s="71"/>
      <c r="AXB137" s="71"/>
      <c r="AXC137" s="71"/>
      <c r="AXD137" s="71"/>
      <c r="AXE137" s="71"/>
      <c r="AXF137" s="71"/>
      <c r="AXG137" s="71"/>
      <c r="AXH137" s="71"/>
      <c r="AXI137" s="71"/>
      <c r="AXJ137" s="71"/>
      <c r="AXK137" s="71"/>
      <c r="AXL137" s="71"/>
      <c r="AXM137" s="71"/>
      <c r="AXN137" s="71"/>
      <c r="AXO137" s="71"/>
      <c r="AXP137" s="71"/>
      <c r="AXQ137" s="71"/>
      <c r="AXR137" s="71"/>
      <c r="AXS137" s="71"/>
      <c r="AXT137" s="71"/>
      <c r="AXU137" s="71"/>
      <c r="AXV137" s="71"/>
      <c r="AXW137" s="71"/>
      <c r="AXX137" s="71"/>
      <c r="AXY137" s="71"/>
      <c r="AXZ137" s="71"/>
      <c r="AYA137" s="71"/>
      <c r="AYB137" s="71"/>
      <c r="AYC137" s="71"/>
      <c r="AYD137" s="71"/>
      <c r="AYE137" s="71"/>
      <c r="AYF137" s="71"/>
      <c r="AYG137" s="71"/>
      <c r="AYH137" s="71"/>
      <c r="AYI137" s="71"/>
      <c r="AYJ137" s="71"/>
      <c r="AYK137" s="71"/>
      <c r="AYL137" s="71"/>
      <c r="AYM137" s="71"/>
      <c r="AYN137" s="71"/>
      <c r="AYO137" s="71"/>
      <c r="AYP137" s="71"/>
      <c r="AYQ137" s="71"/>
      <c r="AYR137" s="71"/>
      <c r="AYS137" s="71"/>
      <c r="AYT137" s="71"/>
      <c r="AYU137" s="71"/>
      <c r="AYV137" s="71"/>
      <c r="AYW137" s="71"/>
      <c r="AYX137" s="71"/>
      <c r="AYY137" s="71"/>
      <c r="AYZ137" s="71"/>
      <c r="AZA137" s="71"/>
      <c r="AZB137" s="71"/>
      <c r="AZC137" s="71"/>
      <c r="AZD137" s="71"/>
      <c r="AZE137" s="71"/>
      <c r="AZF137" s="71"/>
      <c r="AZG137" s="71"/>
      <c r="AZH137" s="71"/>
      <c r="AZI137" s="71"/>
      <c r="AZJ137" s="71"/>
      <c r="AZK137" s="71"/>
      <c r="AZL137" s="71"/>
      <c r="AZM137" s="71"/>
      <c r="AZN137" s="71"/>
      <c r="AZO137" s="71"/>
      <c r="AZP137" s="71"/>
      <c r="AZQ137" s="71"/>
      <c r="AZR137" s="71"/>
      <c r="AZS137" s="71"/>
      <c r="AZT137" s="71"/>
      <c r="AZU137" s="71"/>
      <c r="AZV137" s="71"/>
      <c r="AZW137" s="71"/>
      <c r="AZX137" s="71"/>
      <c r="AZY137" s="71"/>
      <c r="AZZ137" s="71"/>
      <c r="BAA137" s="71"/>
      <c r="BAB137" s="71"/>
      <c r="BAC137" s="71"/>
      <c r="BAD137" s="71"/>
      <c r="BAE137" s="71"/>
      <c r="BAF137" s="71"/>
      <c r="BAG137" s="71"/>
      <c r="BAH137" s="71"/>
      <c r="BAI137" s="71"/>
      <c r="BAJ137" s="71"/>
      <c r="BAK137" s="71"/>
      <c r="BAL137" s="71"/>
      <c r="BAM137" s="71"/>
      <c r="BAN137" s="71"/>
      <c r="BAO137" s="71"/>
      <c r="BAP137" s="71"/>
      <c r="BAQ137" s="71"/>
      <c r="BAR137" s="71"/>
      <c r="BAS137" s="71"/>
      <c r="BAT137" s="71"/>
      <c r="BAU137" s="71"/>
      <c r="BAV137" s="71"/>
      <c r="BAW137" s="71"/>
      <c r="BAX137" s="71"/>
      <c r="BAY137" s="71"/>
      <c r="BAZ137" s="71"/>
      <c r="BBA137" s="71"/>
      <c r="BBB137" s="71"/>
      <c r="BBC137" s="71"/>
      <c r="BBD137" s="71"/>
      <c r="BBE137" s="71"/>
      <c r="BBF137" s="71"/>
      <c r="BBG137" s="71"/>
      <c r="BBH137" s="71"/>
      <c r="BBI137" s="71"/>
      <c r="BBJ137" s="71"/>
      <c r="BBK137" s="71"/>
      <c r="BBL137" s="71"/>
      <c r="BBM137" s="71"/>
      <c r="BBN137" s="71"/>
      <c r="BBO137" s="71"/>
      <c r="BBP137" s="71"/>
      <c r="BBQ137" s="71"/>
      <c r="BBR137" s="71"/>
      <c r="BBS137" s="71"/>
      <c r="BBT137" s="71"/>
      <c r="BBU137" s="71"/>
      <c r="BBV137" s="71"/>
      <c r="BBW137" s="71"/>
      <c r="BBX137" s="71"/>
      <c r="BBY137" s="71"/>
      <c r="BBZ137" s="71"/>
      <c r="BCA137" s="71"/>
      <c r="BCB137" s="71"/>
      <c r="BCC137" s="71"/>
      <c r="BCD137" s="71"/>
      <c r="BCE137" s="71"/>
      <c r="BCF137" s="71"/>
      <c r="BCG137" s="71"/>
      <c r="BCH137" s="71"/>
      <c r="BCI137" s="71"/>
      <c r="BCJ137" s="71"/>
      <c r="BCK137" s="71"/>
      <c r="BCL137" s="71"/>
      <c r="BCM137" s="71"/>
      <c r="BCN137" s="71"/>
      <c r="BCO137" s="71"/>
      <c r="BCP137" s="71"/>
      <c r="BCQ137" s="71"/>
      <c r="BCR137" s="71"/>
      <c r="BCS137" s="71"/>
      <c r="BCT137" s="71"/>
      <c r="BCU137" s="71"/>
      <c r="BCV137" s="71"/>
      <c r="BCW137" s="71"/>
      <c r="BCX137" s="71"/>
      <c r="BCY137" s="71"/>
      <c r="BCZ137" s="71"/>
      <c r="BDA137" s="71"/>
      <c r="BDB137" s="71"/>
      <c r="BDC137" s="71"/>
      <c r="BDD137" s="71"/>
      <c r="BDE137" s="71"/>
      <c r="BDF137" s="71"/>
      <c r="BDG137" s="71"/>
      <c r="BDH137" s="71"/>
      <c r="BDI137" s="71"/>
      <c r="BDJ137" s="71"/>
      <c r="BDK137" s="71"/>
      <c r="BDL137" s="71"/>
      <c r="BDM137" s="71"/>
      <c r="BDN137" s="71"/>
      <c r="BDO137" s="71"/>
      <c r="BDP137" s="71"/>
      <c r="BDQ137" s="71"/>
      <c r="BDR137" s="71"/>
      <c r="BDS137" s="71"/>
      <c r="BDT137" s="71"/>
      <c r="BDU137" s="71"/>
      <c r="BDV137" s="71"/>
      <c r="BDW137" s="71"/>
      <c r="BDX137" s="71"/>
      <c r="BDY137" s="71"/>
      <c r="BDZ137" s="71"/>
      <c r="BEA137" s="71"/>
      <c r="BEB137" s="71"/>
      <c r="BEC137" s="71"/>
      <c r="BED137" s="71"/>
      <c r="BEE137" s="71"/>
      <c r="BEF137" s="71"/>
      <c r="BEG137" s="71"/>
      <c r="BEH137" s="71"/>
      <c r="BEI137" s="71"/>
      <c r="BEJ137" s="71"/>
      <c r="BEK137" s="71"/>
      <c r="BEL137" s="71"/>
      <c r="BEM137" s="71"/>
      <c r="BEN137" s="71"/>
      <c r="BEO137" s="71"/>
      <c r="BEP137" s="71"/>
      <c r="BEQ137" s="71"/>
      <c r="BER137" s="71"/>
      <c r="BES137" s="71"/>
      <c r="BET137" s="71"/>
      <c r="BEU137" s="71"/>
      <c r="BEV137" s="71"/>
      <c r="BEW137" s="71"/>
      <c r="BEX137" s="71"/>
      <c r="BEY137" s="71"/>
      <c r="BEZ137" s="71"/>
      <c r="BFA137" s="71"/>
      <c r="BFB137" s="71"/>
      <c r="BFC137" s="71"/>
      <c r="BFD137" s="71"/>
      <c r="BFE137" s="71"/>
      <c r="BFF137" s="71"/>
      <c r="BFG137" s="71"/>
      <c r="BFH137" s="71"/>
      <c r="BFI137" s="71"/>
      <c r="BFJ137" s="71"/>
      <c r="BFK137" s="71"/>
      <c r="BFL137" s="71"/>
      <c r="BFM137" s="71"/>
      <c r="BFN137" s="71"/>
      <c r="BFO137" s="71"/>
      <c r="BFP137" s="71"/>
      <c r="BFQ137" s="71"/>
      <c r="BFR137" s="71"/>
      <c r="BFS137" s="71"/>
      <c r="BFT137" s="71"/>
      <c r="BFU137" s="71"/>
      <c r="BFV137" s="71"/>
      <c r="BFW137" s="71"/>
      <c r="BFX137" s="71"/>
      <c r="BFY137" s="71"/>
      <c r="BFZ137" s="71"/>
      <c r="BGA137" s="71"/>
      <c r="BGB137" s="71"/>
      <c r="BGC137" s="71"/>
      <c r="BGD137" s="71"/>
      <c r="BGE137" s="71"/>
      <c r="BGF137" s="71"/>
      <c r="BGG137" s="71"/>
      <c r="BGH137" s="71"/>
      <c r="BGI137" s="71"/>
      <c r="BGJ137" s="71"/>
      <c r="BGK137" s="71"/>
      <c r="BGL137" s="71"/>
      <c r="BGM137" s="71"/>
      <c r="BGN137" s="71"/>
      <c r="BGO137" s="71"/>
      <c r="BGP137" s="71"/>
      <c r="BGQ137" s="71"/>
      <c r="BGR137" s="71"/>
      <c r="BGS137" s="71"/>
      <c r="BGT137" s="71"/>
      <c r="BGU137" s="71"/>
      <c r="BGV137" s="71"/>
      <c r="BGW137" s="71"/>
      <c r="BGX137" s="71"/>
      <c r="BGY137" s="71"/>
      <c r="BGZ137" s="71"/>
      <c r="BHA137" s="71"/>
      <c r="BHB137" s="71"/>
      <c r="BHC137" s="71"/>
      <c r="BHD137" s="71"/>
      <c r="BHE137" s="71"/>
      <c r="BHF137" s="71"/>
      <c r="BHG137" s="71"/>
      <c r="BHH137" s="71"/>
      <c r="BHI137" s="71"/>
      <c r="BHJ137" s="71"/>
      <c r="BHK137" s="71"/>
      <c r="BHL137" s="71"/>
      <c r="BHM137" s="71"/>
      <c r="BHN137" s="71"/>
      <c r="BHO137" s="71"/>
      <c r="BHP137" s="71"/>
      <c r="BHQ137" s="71"/>
      <c r="BHR137" s="71"/>
      <c r="BHS137" s="71"/>
      <c r="BHT137" s="71"/>
      <c r="BHU137" s="71"/>
      <c r="BHV137" s="71"/>
      <c r="BHW137" s="71"/>
      <c r="BHX137" s="71"/>
      <c r="BHY137" s="71"/>
      <c r="BHZ137" s="71"/>
      <c r="BIA137" s="71"/>
      <c r="BIB137" s="71"/>
      <c r="BIC137" s="71"/>
      <c r="BID137" s="71"/>
      <c r="BIE137" s="71"/>
      <c r="BIF137" s="71"/>
      <c r="BIG137" s="71"/>
      <c r="BIH137" s="71"/>
      <c r="BII137" s="71"/>
      <c r="BIJ137" s="71"/>
      <c r="BIK137" s="71"/>
      <c r="BIL137" s="71"/>
      <c r="BIM137" s="71"/>
      <c r="BIN137" s="71"/>
      <c r="BIO137" s="71"/>
      <c r="BIP137" s="71"/>
      <c r="BIQ137" s="71"/>
      <c r="BIR137" s="71"/>
      <c r="BIS137" s="71"/>
      <c r="BIT137" s="71"/>
      <c r="BIU137" s="71"/>
      <c r="BIV137" s="71"/>
      <c r="BIW137" s="71"/>
      <c r="BIX137" s="71"/>
      <c r="BIY137" s="71"/>
      <c r="BIZ137" s="71"/>
      <c r="BJA137" s="71"/>
      <c r="BJB137" s="71"/>
      <c r="BJC137" s="71"/>
      <c r="BJD137" s="71"/>
      <c r="BJE137" s="71"/>
      <c r="BJF137" s="71"/>
      <c r="BJG137" s="71"/>
      <c r="BJH137" s="71"/>
      <c r="BJI137" s="71"/>
      <c r="BJJ137" s="71"/>
      <c r="BJK137" s="71"/>
      <c r="BJL137" s="71"/>
      <c r="BJM137" s="71"/>
      <c r="BJN137" s="71"/>
      <c r="BJO137" s="71"/>
      <c r="BJP137" s="71"/>
      <c r="BJQ137" s="71"/>
      <c r="BJR137" s="71"/>
      <c r="BJS137" s="71"/>
      <c r="BJT137" s="71"/>
      <c r="BJU137" s="71"/>
      <c r="BJV137" s="71"/>
      <c r="BJW137" s="71"/>
      <c r="BJX137" s="71"/>
      <c r="BJY137" s="71"/>
      <c r="BJZ137" s="71"/>
      <c r="BKA137" s="71"/>
      <c r="BKB137" s="71"/>
      <c r="BKC137" s="71"/>
      <c r="BKD137" s="71"/>
      <c r="BKE137" s="71"/>
      <c r="BKF137" s="71"/>
      <c r="BKG137" s="71"/>
      <c r="BKH137" s="71"/>
      <c r="BKI137" s="71"/>
      <c r="BKJ137" s="71"/>
      <c r="BKK137" s="71"/>
      <c r="BKL137" s="71"/>
      <c r="BKM137" s="71"/>
      <c r="BKN137" s="71"/>
      <c r="BKO137" s="71"/>
      <c r="BKP137" s="71"/>
      <c r="BKQ137" s="71"/>
      <c r="BKR137" s="71"/>
      <c r="BKS137" s="71"/>
      <c r="BKT137" s="71"/>
      <c r="BKU137" s="71"/>
      <c r="BKV137" s="71"/>
      <c r="BKW137" s="71"/>
      <c r="BKX137" s="71"/>
      <c r="BKY137" s="71"/>
      <c r="BKZ137" s="71"/>
      <c r="BLA137" s="71"/>
      <c r="BLB137" s="71"/>
      <c r="BLC137" s="71"/>
      <c r="BLD137" s="71"/>
      <c r="BLE137" s="71"/>
      <c r="BLF137" s="71"/>
      <c r="BLG137" s="71"/>
      <c r="BLH137" s="71"/>
      <c r="BLI137" s="71"/>
      <c r="BLJ137" s="71"/>
      <c r="BLK137" s="71"/>
      <c r="BLL137" s="71"/>
      <c r="BLM137" s="71"/>
      <c r="BLN137" s="71"/>
      <c r="BLO137" s="71"/>
      <c r="BLP137" s="71"/>
      <c r="BLQ137" s="71"/>
      <c r="BLR137" s="71"/>
      <c r="BLS137" s="71"/>
      <c r="BLT137" s="71"/>
      <c r="BLU137" s="71"/>
      <c r="BLV137" s="71"/>
      <c r="BLW137" s="71"/>
      <c r="BLX137" s="71"/>
      <c r="BLY137" s="71"/>
      <c r="BLZ137" s="71"/>
      <c r="BMA137" s="71"/>
      <c r="BMB137" s="71"/>
      <c r="BMC137" s="71"/>
      <c r="BMD137" s="71"/>
      <c r="BME137" s="71"/>
      <c r="BMF137" s="71"/>
      <c r="BMG137" s="71"/>
      <c r="BMH137" s="71"/>
      <c r="BMI137" s="71"/>
      <c r="BMJ137" s="71"/>
      <c r="BMK137" s="71"/>
      <c r="BML137" s="71"/>
      <c r="BMM137" s="71"/>
      <c r="BMN137" s="71"/>
      <c r="BMO137" s="71"/>
      <c r="BMP137" s="71"/>
      <c r="BMQ137" s="71"/>
      <c r="BMR137" s="71"/>
      <c r="BMS137" s="71"/>
      <c r="BMT137" s="71"/>
      <c r="BMU137" s="71"/>
      <c r="BMV137" s="71"/>
      <c r="BMW137" s="71"/>
      <c r="BMX137" s="71"/>
      <c r="BMY137" s="71"/>
      <c r="BMZ137" s="71"/>
      <c r="BNA137" s="71"/>
      <c r="BNB137" s="71"/>
      <c r="BNC137" s="71"/>
      <c r="BND137" s="71"/>
      <c r="BNE137" s="71"/>
      <c r="BNF137" s="71"/>
      <c r="BNG137" s="71"/>
      <c r="BNH137" s="71"/>
      <c r="BNI137" s="71"/>
      <c r="BNJ137" s="71"/>
      <c r="BNK137" s="71"/>
      <c r="BNL137" s="71"/>
      <c r="BNM137" s="71"/>
      <c r="BNN137" s="71"/>
      <c r="BNO137" s="71"/>
      <c r="BNP137" s="71"/>
      <c r="BNQ137" s="71"/>
      <c r="BNR137" s="71"/>
      <c r="BNS137" s="71"/>
      <c r="BNT137" s="71"/>
      <c r="BNU137" s="71"/>
      <c r="BNV137" s="71"/>
      <c r="BNW137" s="71"/>
      <c r="BNX137" s="71"/>
      <c r="BNY137" s="71"/>
      <c r="BNZ137" s="71"/>
      <c r="BOA137" s="71"/>
      <c r="BOB137" s="71"/>
      <c r="BOC137" s="71"/>
      <c r="BOD137" s="71"/>
      <c r="BOE137" s="71"/>
      <c r="BOF137" s="71"/>
      <c r="BOG137" s="71"/>
      <c r="BOH137" s="71"/>
      <c r="BOI137" s="71"/>
      <c r="BOJ137" s="71"/>
      <c r="BOK137" s="71"/>
      <c r="BOL137" s="71"/>
      <c r="BOM137" s="71"/>
      <c r="BON137" s="71"/>
      <c r="BOO137" s="71"/>
      <c r="BOP137" s="71"/>
      <c r="BOQ137" s="71"/>
      <c r="BOR137" s="71"/>
      <c r="BOS137" s="71"/>
      <c r="BOT137" s="71"/>
      <c r="BOU137" s="71"/>
      <c r="BOV137" s="71"/>
      <c r="BOW137" s="71"/>
      <c r="BOX137" s="71"/>
      <c r="BOY137" s="71"/>
      <c r="BOZ137" s="71"/>
      <c r="BPA137" s="71"/>
      <c r="BPB137" s="71"/>
      <c r="BPC137" s="71"/>
      <c r="BPD137" s="71"/>
      <c r="BPE137" s="71"/>
      <c r="BPF137" s="71"/>
      <c r="BPG137" s="71"/>
      <c r="BPH137" s="71"/>
      <c r="BPI137" s="71"/>
      <c r="BPJ137" s="71"/>
      <c r="BPK137" s="71"/>
      <c r="BPL137" s="71"/>
      <c r="BPM137" s="71"/>
      <c r="BPN137" s="71"/>
      <c r="BPO137" s="71"/>
      <c r="BPP137" s="71"/>
      <c r="BPQ137" s="71"/>
      <c r="BPR137" s="71"/>
      <c r="BPS137" s="71"/>
      <c r="BPT137" s="71"/>
      <c r="BPU137" s="71"/>
      <c r="BPV137" s="71"/>
      <c r="BPW137" s="71"/>
      <c r="BPX137" s="71"/>
      <c r="BPY137" s="71"/>
      <c r="BPZ137" s="71"/>
      <c r="BQA137" s="71"/>
      <c r="BQB137" s="71"/>
      <c r="BQC137" s="71"/>
      <c r="BQD137" s="71"/>
      <c r="BQE137" s="71"/>
      <c r="BQF137" s="71"/>
      <c r="BQG137" s="71"/>
      <c r="BQH137" s="71"/>
      <c r="BQI137" s="71"/>
      <c r="BQJ137" s="71"/>
      <c r="BQK137" s="71"/>
      <c r="BQL137" s="71"/>
      <c r="BQM137" s="71"/>
      <c r="BQN137" s="71"/>
      <c r="BQO137" s="71"/>
      <c r="BQP137" s="71"/>
      <c r="BQQ137" s="71"/>
      <c r="BQR137" s="71"/>
      <c r="BQS137" s="71"/>
      <c r="BQT137" s="71"/>
      <c r="BQU137" s="71"/>
      <c r="BQV137" s="71"/>
      <c r="BQW137" s="71"/>
      <c r="BQX137" s="71"/>
      <c r="BQY137" s="71"/>
      <c r="BQZ137" s="71"/>
      <c r="BRA137" s="71"/>
      <c r="BRB137" s="71"/>
      <c r="BRC137" s="71"/>
      <c r="BRD137" s="71"/>
      <c r="BRE137" s="71"/>
      <c r="BRF137" s="71"/>
      <c r="BRG137" s="71"/>
      <c r="BRH137" s="71"/>
      <c r="BRI137" s="71"/>
      <c r="BRJ137" s="71"/>
      <c r="BRK137" s="71"/>
      <c r="BRL137" s="71"/>
      <c r="BRM137" s="71"/>
      <c r="BRN137" s="71"/>
      <c r="BRO137" s="71"/>
      <c r="BRP137" s="71"/>
      <c r="BRQ137" s="71"/>
      <c r="BRR137" s="71"/>
      <c r="BRS137" s="71"/>
      <c r="BRT137" s="71"/>
      <c r="BRU137" s="71"/>
      <c r="BRV137" s="71"/>
      <c r="BRW137" s="71"/>
      <c r="BRX137" s="71"/>
      <c r="BRY137" s="71"/>
      <c r="BRZ137" s="71"/>
      <c r="BSA137" s="71"/>
      <c r="BSB137" s="71"/>
      <c r="BSC137" s="71"/>
      <c r="BSD137" s="71"/>
      <c r="BSE137" s="71"/>
      <c r="BSF137" s="71"/>
      <c r="BSG137" s="71"/>
      <c r="BSH137" s="71"/>
      <c r="BSI137" s="71"/>
      <c r="BSJ137" s="71"/>
      <c r="BSK137" s="71"/>
      <c r="BSL137" s="71"/>
      <c r="BSM137" s="71"/>
      <c r="BSN137" s="71"/>
      <c r="BSO137" s="71"/>
      <c r="BSP137" s="71"/>
      <c r="BSQ137" s="71"/>
      <c r="BSR137" s="71"/>
      <c r="BSS137" s="71"/>
      <c r="BST137" s="71"/>
      <c r="BSU137" s="71"/>
      <c r="BSV137" s="71"/>
      <c r="BSW137" s="71"/>
      <c r="BSX137" s="71"/>
      <c r="BSY137" s="71"/>
      <c r="BSZ137" s="71"/>
      <c r="BTA137" s="71"/>
      <c r="BTB137" s="71"/>
      <c r="BTC137" s="71"/>
      <c r="BTD137" s="71"/>
      <c r="BTE137" s="71"/>
      <c r="BTF137" s="71"/>
      <c r="BTG137" s="71"/>
      <c r="BTH137" s="71"/>
      <c r="BTI137" s="71"/>
      <c r="BTJ137" s="71"/>
      <c r="BTK137" s="71"/>
      <c r="BTL137" s="71"/>
      <c r="BTM137" s="71"/>
      <c r="BTN137" s="71"/>
      <c r="BTO137" s="71"/>
      <c r="BTP137" s="71"/>
      <c r="BTQ137" s="71"/>
      <c r="BTR137" s="71"/>
      <c r="BTS137" s="71"/>
      <c r="BTT137" s="71"/>
      <c r="BTU137" s="71"/>
      <c r="BTV137" s="71"/>
      <c r="BTW137" s="71"/>
      <c r="BTX137" s="71"/>
      <c r="BTY137" s="71"/>
      <c r="BTZ137" s="71"/>
      <c r="BUA137" s="71"/>
      <c r="BUB137" s="71"/>
      <c r="BUC137" s="71"/>
      <c r="BUD137" s="71"/>
      <c r="BUE137" s="71"/>
      <c r="BUF137" s="71"/>
      <c r="BUG137" s="71"/>
      <c r="BUH137" s="71"/>
      <c r="BUI137" s="71"/>
      <c r="BUJ137" s="71"/>
      <c r="BUK137" s="71"/>
      <c r="BUL137" s="71"/>
      <c r="BUM137" s="71"/>
      <c r="BUN137" s="71"/>
      <c r="BUO137" s="71"/>
      <c r="BUP137" s="71"/>
      <c r="BUQ137" s="71"/>
      <c r="BUR137" s="71"/>
      <c r="BUS137" s="71"/>
      <c r="BUT137" s="71"/>
      <c r="BUU137" s="71"/>
      <c r="BUV137" s="71"/>
      <c r="BUW137" s="71"/>
      <c r="BUX137" s="71"/>
      <c r="BUY137" s="71"/>
      <c r="BUZ137" s="71"/>
      <c r="BVA137" s="71"/>
      <c r="BVB137" s="71"/>
      <c r="BVC137" s="71"/>
      <c r="BVD137" s="71"/>
      <c r="BVE137" s="71"/>
      <c r="BVF137" s="71"/>
      <c r="BVG137" s="71"/>
      <c r="BVH137" s="71"/>
      <c r="BVI137" s="71"/>
      <c r="BVJ137" s="71"/>
      <c r="BVK137" s="71"/>
      <c r="BVL137" s="71"/>
      <c r="BVM137" s="71"/>
      <c r="BVN137" s="71"/>
      <c r="BVO137" s="71"/>
      <c r="BVP137" s="71"/>
      <c r="BVQ137" s="71"/>
      <c r="BVR137" s="71"/>
      <c r="BVS137" s="71"/>
      <c r="BVT137" s="71"/>
      <c r="BVU137" s="71"/>
      <c r="BVV137" s="71"/>
      <c r="BVW137" s="71"/>
      <c r="BVX137" s="71"/>
      <c r="BVY137" s="71"/>
      <c r="BVZ137" s="71"/>
      <c r="BWA137" s="71"/>
      <c r="BWB137" s="71"/>
      <c r="BWC137" s="71"/>
      <c r="BWD137" s="71"/>
      <c r="BWE137" s="71"/>
      <c r="BWF137" s="71"/>
      <c r="BWG137" s="71"/>
      <c r="BWH137" s="71"/>
      <c r="BWI137" s="71"/>
      <c r="BWJ137" s="71"/>
      <c r="BWK137" s="71"/>
      <c r="BWL137" s="71"/>
      <c r="BWM137" s="71"/>
      <c r="BWN137" s="71"/>
      <c r="BWO137" s="71"/>
      <c r="BWP137" s="71"/>
      <c r="BWQ137" s="71"/>
      <c r="BWR137" s="71"/>
      <c r="BWS137" s="71"/>
      <c r="BWT137" s="71"/>
      <c r="BWU137" s="71"/>
      <c r="BWV137" s="71"/>
      <c r="BWW137" s="71"/>
      <c r="BWX137" s="71"/>
      <c r="BWY137" s="71"/>
      <c r="BWZ137" s="71"/>
      <c r="BXA137" s="71"/>
      <c r="BXB137" s="71"/>
      <c r="BXC137" s="71"/>
      <c r="BXD137" s="71"/>
      <c r="BXE137" s="71"/>
      <c r="BXF137" s="71"/>
      <c r="BXG137" s="71"/>
      <c r="BXH137" s="71"/>
      <c r="BXI137" s="71"/>
      <c r="BXJ137" s="71"/>
      <c r="BXK137" s="71"/>
      <c r="BXL137" s="71"/>
      <c r="BXM137" s="71"/>
      <c r="BXN137" s="71"/>
      <c r="BXO137" s="71"/>
      <c r="BXP137" s="71"/>
      <c r="BXQ137" s="71"/>
      <c r="BXR137" s="71"/>
      <c r="BXS137" s="71"/>
      <c r="BXT137" s="71"/>
      <c r="BXU137" s="71"/>
      <c r="BXV137" s="71"/>
      <c r="BXW137" s="71"/>
      <c r="BXX137" s="71"/>
      <c r="BXY137" s="71"/>
      <c r="BXZ137" s="71"/>
      <c r="BYA137" s="71"/>
      <c r="BYB137" s="71"/>
      <c r="BYC137" s="71"/>
      <c r="BYD137" s="71"/>
      <c r="BYE137" s="71"/>
      <c r="BYF137" s="71"/>
      <c r="BYG137" s="71"/>
      <c r="BYH137" s="71"/>
      <c r="BYI137" s="71"/>
      <c r="BYJ137" s="71"/>
      <c r="BYK137" s="71"/>
      <c r="BYL137" s="71"/>
      <c r="BYM137" s="71"/>
      <c r="BYN137" s="71"/>
      <c r="BYO137" s="71"/>
      <c r="BYP137" s="71"/>
      <c r="BYQ137" s="71"/>
      <c r="BYR137" s="71"/>
      <c r="BYS137" s="71"/>
      <c r="BYT137" s="71"/>
      <c r="BYU137" s="71"/>
      <c r="BYV137" s="71"/>
      <c r="BYW137" s="71"/>
      <c r="BYX137" s="71"/>
      <c r="BYY137" s="71"/>
      <c r="BYZ137" s="71"/>
      <c r="BZA137" s="71"/>
      <c r="BZB137" s="71"/>
      <c r="BZC137" s="71"/>
      <c r="BZD137" s="71"/>
      <c r="BZE137" s="71"/>
      <c r="BZF137" s="71"/>
      <c r="BZG137" s="71"/>
      <c r="BZH137" s="71"/>
      <c r="BZI137" s="71"/>
      <c r="BZJ137" s="71"/>
      <c r="BZK137" s="71"/>
      <c r="BZL137" s="71"/>
      <c r="BZM137" s="71"/>
      <c r="BZN137" s="71"/>
      <c r="BZO137" s="71"/>
      <c r="BZP137" s="71"/>
      <c r="BZQ137" s="71"/>
      <c r="BZR137" s="71"/>
      <c r="BZS137" s="71"/>
      <c r="BZT137" s="71"/>
      <c r="BZU137" s="71"/>
      <c r="BZV137" s="71"/>
      <c r="BZW137" s="71"/>
      <c r="BZX137" s="71"/>
      <c r="BZY137" s="71"/>
      <c r="BZZ137" s="71"/>
      <c r="CAA137" s="71"/>
      <c r="CAB137" s="71"/>
      <c r="CAC137" s="71"/>
      <c r="CAD137" s="71"/>
      <c r="CAE137" s="71"/>
      <c r="CAF137" s="71"/>
      <c r="CAG137" s="71"/>
      <c r="CAH137" s="71"/>
      <c r="CAI137" s="71"/>
      <c r="CAJ137" s="71"/>
      <c r="CAK137" s="71"/>
      <c r="CAL137" s="71"/>
      <c r="CAM137" s="71"/>
      <c r="CAN137" s="71"/>
      <c r="CAO137" s="71"/>
      <c r="CAP137" s="71"/>
      <c r="CAQ137" s="71"/>
      <c r="CAR137" s="71"/>
      <c r="CAS137" s="71"/>
      <c r="CAT137" s="71"/>
      <c r="CAU137" s="71"/>
      <c r="CAV137" s="71"/>
      <c r="CAW137" s="71"/>
      <c r="CAX137" s="71"/>
      <c r="CAY137" s="71"/>
      <c r="CAZ137" s="71"/>
      <c r="CBA137" s="71"/>
      <c r="CBB137" s="71"/>
      <c r="CBC137" s="71"/>
      <c r="CBD137" s="71"/>
      <c r="CBE137" s="71"/>
      <c r="CBF137" s="71"/>
      <c r="CBG137" s="71"/>
      <c r="CBH137" s="71"/>
      <c r="CBI137" s="71"/>
      <c r="CBJ137" s="71"/>
      <c r="CBK137" s="71"/>
      <c r="CBL137" s="71"/>
      <c r="CBM137" s="71"/>
      <c r="CBN137" s="71"/>
      <c r="CBO137" s="71"/>
      <c r="CBP137" s="71"/>
      <c r="CBQ137" s="71"/>
      <c r="CBR137" s="71"/>
      <c r="CBS137" s="71"/>
      <c r="CBT137" s="71"/>
      <c r="CBU137" s="71"/>
      <c r="CBV137" s="71"/>
      <c r="CBW137" s="71"/>
      <c r="CBX137" s="71"/>
      <c r="CBY137" s="71"/>
      <c r="CBZ137" s="71"/>
      <c r="CCA137" s="71"/>
      <c r="CCB137" s="71"/>
      <c r="CCC137" s="71"/>
      <c r="CCD137" s="71"/>
      <c r="CCE137" s="71"/>
      <c r="CCF137" s="71"/>
      <c r="CCG137" s="71"/>
      <c r="CCH137" s="71"/>
      <c r="CCI137" s="71"/>
      <c r="CCJ137" s="71"/>
      <c r="CCK137" s="71"/>
      <c r="CCL137" s="71"/>
      <c r="CCM137" s="71"/>
      <c r="CCN137" s="71"/>
      <c r="CCO137" s="71"/>
      <c r="CCP137" s="71"/>
      <c r="CCQ137" s="71"/>
      <c r="CCR137" s="71"/>
      <c r="CCS137" s="71"/>
      <c r="CCT137" s="71"/>
      <c r="CCU137" s="71"/>
      <c r="CCV137" s="71"/>
      <c r="CCW137" s="71"/>
      <c r="CCX137" s="71"/>
      <c r="CCY137" s="71"/>
      <c r="CCZ137" s="71"/>
      <c r="CDA137" s="71"/>
      <c r="CDB137" s="71"/>
      <c r="CDC137" s="71"/>
      <c r="CDD137" s="71"/>
      <c r="CDE137" s="71"/>
      <c r="CDF137" s="71"/>
      <c r="CDG137" s="71"/>
      <c r="CDH137" s="71"/>
      <c r="CDI137" s="71"/>
      <c r="CDJ137" s="71"/>
      <c r="CDK137" s="71"/>
      <c r="CDL137" s="71"/>
      <c r="CDM137" s="71"/>
      <c r="CDN137" s="71"/>
      <c r="CDO137" s="71"/>
      <c r="CDP137" s="71"/>
      <c r="CDQ137" s="71"/>
      <c r="CDR137" s="71"/>
      <c r="CDS137" s="71"/>
      <c r="CDT137" s="71"/>
      <c r="CDU137" s="71"/>
      <c r="CDV137" s="71"/>
      <c r="CDW137" s="71"/>
      <c r="CDX137" s="71"/>
      <c r="CDY137" s="71"/>
      <c r="CDZ137" s="71"/>
      <c r="CEA137" s="71"/>
      <c r="CEB137" s="71"/>
      <c r="CEC137" s="71"/>
      <c r="CED137" s="71"/>
      <c r="CEE137" s="71"/>
      <c r="CEF137" s="71"/>
      <c r="CEG137" s="71"/>
      <c r="CEH137" s="71"/>
      <c r="CEI137" s="71"/>
      <c r="CEJ137" s="71"/>
      <c r="CEK137" s="71"/>
      <c r="CEL137" s="71"/>
      <c r="CEM137" s="71"/>
      <c r="CEN137" s="71"/>
      <c r="CEO137" s="71"/>
      <c r="CEP137" s="71"/>
      <c r="CEQ137" s="71"/>
      <c r="CER137" s="71"/>
      <c r="CES137" s="71"/>
      <c r="CET137" s="71"/>
      <c r="CEU137" s="71"/>
      <c r="CEV137" s="71"/>
      <c r="CEW137" s="71"/>
      <c r="CEX137" s="71"/>
      <c r="CEY137" s="71"/>
      <c r="CEZ137" s="71"/>
      <c r="CFA137" s="71"/>
      <c r="CFB137" s="71"/>
      <c r="CFC137" s="71"/>
      <c r="CFD137" s="71"/>
      <c r="CFE137" s="71"/>
      <c r="CFF137" s="71"/>
      <c r="CFG137" s="71"/>
      <c r="CFH137" s="71"/>
      <c r="CFI137" s="71"/>
      <c r="CFJ137" s="71"/>
      <c r="CFK137" s="71"/>
      <c r="CFL137" s="71"/>
      <c r="CFM137" s="71"/>
      <c r="CFN137" s="71"/>
      <c r="CFO137" s="71"/>
      <c r="CFP137" s="71"/>
      <c r="CFQ137" s="71"/>
      <c r="CFR137" s="71"/>
      <c r="CFS137" s="71"/>
      <c r="CFT137" s="71"/>
      <c r="CFU137" s="71"/>
      <c r="CFV137" s="71"/>
      <c r="CFW137" s="71"/>
      <c r="CFX137" s="71"/>
      <c r="CFY137" s="71"/>
      <c r="CFZ137" s="71"/>
      <c r="CGA137" s="71"/>
      <c r="CGB137" s="71"/>
      <c r="CGC137" s="71"/>
      <c r="CGD137" s="71"/>
      <c r="CGE137" s="71"/>
      <c r="CGF137" s="71"/>
      <c r="CGG137" s="71"/>
      <c r="CGH137" s="71"/>
      <c r="CGI137" s="71"/>
      <c r="CGJ137" s="71"/>
      <c r="CGK137" s="71"/>
      <c r="CGL137" s="71"/>
      <c r="CGM137" s="71"/>
      <c r="CGN137" s="71"/>
      <c r="CGO137" s="71"/>
      <c r="CGP137" s="71"/>
      <c r="CGQ137" s="71"/>
      <c r="CGR137" s="71"/>
      <c r="CGS137" s="71"/>
      <c r="CGT137" s="71"/>
      <c r="CGU137" s="71"/>
      <c r="CGV137" s="71"/>
      <c r="CGW137" s="71"/>
      <c r="CGX137" s="71"/>
      <c r="CGY137" s="71"/>
      <c r="CGZ137" s="71"/>
      <c r="CHA137" s="71"/>
      <c r="CHB137" s="71"/>
      <c r="CHC137" s="71"/>
      <c r="CHD137" s="71"/>
      <c r="CHE137" s="71"/>
      <c r="CHF137" s="71"/>
      <c r="CHG137" s="71"/>
      <c r="CHH137" s="71"/>
      <c r="CHI137" s="71"/>
      <c r="CHJ137" s="71"/>
      <c r="CHK137" s="71"/>
      <c r="CHL137" s="71"/>
      <c r="CHM137" s="71"/>
      <c r="CHN137" s="71"/>
      <c r="CHO137" s="71"/>
      <c r="CHP137" s="71"/>
      <c r="CHQ137" s="71"/>
      <c r="CHR137" s="71"/>
      <c r="CHS137" s="71"/>
      <c r="CHT137" s="71"/>
      <c r="CHU137" s="71"/>
      <c r="CHV137" s="71"/>
      <c r="CHW137" s="71"/>
      <c r="CHX137" s="71"/>
      <c r="CHY137" s="71"/>
      <c r="CHZ137" s="71"/>
      <c r="CIA137" s="71"/>
      <c r="CIB137" s="71"/>
      <c r="CIC137" s="71"/>
      <c r="CID137" s="71"/>
      <c r="CIE137" s="71"/>
      <c r="CIF137" s="71"/>
      <c r="CIG137" s="71"/>
      <c r="CIH137" s="71"/>
      <c r="CII137" s="71"/>
      <c r="CIJ137" s="71"/>
      <c r="CIK137" s="71"/>
      <c r="CIL137" s="71"/>
      <c r="CIM137" s="71"/>
      <c r="CIN137" s="71"/>
      <c r="CIO137" s="71"/>
      <c r="CIP137" s="71"/>
      <c r="CIQ137" s="71"/>
      <c r="CIR137" s="71"/>
      <c r="CIS137" s="71"/>
      <c r="CIT137" s="71"/>
      <c r="CIU137" s="71"/>
      <c r="CIV137" s="71"/>
      <c r="CIW137" s="71"/>
      <c r="CIX137" s="71"/>
      <c r="CIY137" s="71"/>
      <c r="CIZ137" s="71"/>
      <c r="CJA137" s="71"/>
      <c r="CJB137" s="71"/>
      <c r="CJC137" s="71"/>
      <c r="CJD137" s="71"/>
      <c r="CJE137" s="71"/>
      <c r="CJF137" s="71"/>
      <c r="CJG137" s="71"/>
      <c r="CJH137" s="71"/>
      <c r="CJI137" s="71"/>
      <c r="CJJ137" s="71"/>
      <c r="CJK137" s="71"/>
      <c r="CJL137" s="71"/>
      <c r="CJM137" s="71"/>
      <c r="CJN137" s="71"/>
      <c r="CJO137" s="71"/>
      <c r="CJP137" s="71"/>
      <c r="CJQ137" s="71"/>
      <c r="CJR137" s="71"/>
      <c r="CJS137" s="71"/>
      <c r="CJT137" s="71"/>
      <c r="CJU137" s="71"/>
      <c r="CJV137" s="71"/>
      <c r="CJW137" s="71"/>
      <c r="CJX137" s="71"/>
      <c r="CJY137" s="71"/>
      <c r="CJZ137" s="71"/>
      <c r="CKA137" s="71"/>
      <c r="CKB137" s="71"/>
      <c r="CKC137" s="71"/>
      <c r="CKD137" s="71"/>
      <c r="CKE137" s="71"/>
      <c r="CKF137" s="71"/>
      <c r="CKG137" s="71"/>
      <c r="CKH137" s="71"/>
      <c r="CKI137" s="71"/>
      <c r="CKJ137" s="71"/>
      <c r="CKK137" s="71"/>
      <c r="CKL137" s="71"/>
      <c r="CKM137" s="71"/>
      <c r="CKN137" s="71"/>
      <c r="CKO137" s="71"/>
      <c r="CKP137" s="71"/>
      <c r="CKQ137" s="71"/>
      <c r="CKR137" s="71"/>
      <c r="CKS137" s="71"/>
      <c r="CKT137" s="71"/>
      <c r="CKU137" s="71"/>
      <c r="CKV137" s="71"/>
      <c r="CKW137" s="71"/>
      <c r="CKX137" s="71"/>
      <c r="CKY137" s="71"/>
      <c r="CKZ137" s="71"/>
      <c r="CLA137" s="71"/>
      <c r="CLB137" s="71"/>
      <c r="CLC137" s="71"/>
      <c r="CLD137" s="71"/>
      <c r="CLE137" s="71"/>
      <c r="CLF137" s="71"/>
      <c r="CLG137" s="71"/>
      <c r="CLH137" s="71"/>
      <c r="CLI137" s="71"/>
      <c r="CLJ137" s="71"/>
      <c r="CLK137" s="71"/>
      <c r="CLL137" s="71"/>
      <c r="CLM137" s="71"/>
      <c r="CLN137" s="71"/>
      <c r="CLO137" s="71"/>
      <c r="CLP137" s="71"/>
      <c r="CLQ137" s="71"/>
      <c r="CLR137" s="71"/>
      <c r="CLS137" s="71"/>
      <c r="CLT137" s="71"/>
      <c r="CLU137" s="71"/>
      <c r="CLV137" s="71"/>
      <c r="CLW137" s="71"/>
      <c r="CLX137" s="71"/>
      <c r="CLY137" s="71"/>
      <c r="CLZ137" s="71"/>
      <c r="CMA137" s="71"/>
      <c r="CMB137" s="71"/>
      <c r="CMC137" s="71"/>
      <c r="CMD137" s="71"/>
      <c r="CME137" s="71"/>
      <c r="CMF137" s="71"/>
      <c r="CMG137" s="71"/>
      <c r="CMH137" s="71"/>
      <c r="CMI137" s="71"/>
      <c r="CMJ137" s="71"/>
      <c r="CMK137" s="71"/>
      <c r="CML137" s="71"/>
      <c r="CMM137" s="71"/>
      <c r="CMN137" s="71"/>
      <c r="CMO137" s="71"/>
      <c r="CMP137" s="71"/>
      <c r="CMQ137" s="71"/>
      <c r="CMR137" s="71"/>
      <c r="CMS137" s="71"/>
      <c r="CMT137" s="71"/>
      <c r="CMU137" s="71"/>
      <c r="CMV137" s="71"/>
      <c r="CMW137" s="71"/>
      <c r="CMX137" s="71"/>
      <c r="CMY137" s="71"/>
      <c r="CMZ137" s="71"/>
      <c r="CNA137" s="71"/>
      <c r="CNB137" s="71"/>
      <c r="CNC137" s="71"/>
      <c r="CND137" s="71"/>
      <c r="CNE137" s="71"/>
      <c r="CNF137" s="71"/>
      <c r="CNG137" s="71"/>
      <c r="CNH137" s="71"/>
      <c r="CNI137" s="71"/>
      <c r="CNJ137" s="71"/>
      <c r="CNK137" s="71"/>
      <c r="CNL137" s="71"/>
      <c r="CNM137" s="71"/>
      <c r="CNN137" s="71"/>
      <c r="CNO137" s="71"/>
      <c r="CNP137" s="71"/>
      <c r="CNQ137" s="71"/>
      <c r="CNR137" s="71"/>
      <c r="CNS137" s="71"/>
      <c r="CNT137" s="71"/>
      <c r="CNU137" s="71"/>
      <c r="CNV137" s="71"/>
      <c r="CNW137" s="71"/>
      <c r="CNX137" s="71"/>
      <c r="CNY137" s="71"/>
      <c r="CNZ137" s="71"/>
      <c r="COA137" s="71"/>
      <c r="COB137" s="71"/>
      <c r="COC137" s="71"/>
      <c r="COD137" s="71"/>
      <c r="COE137" s="71"/>
      <c r="COF137" s="71"/>
      <c r="COG137" s="71"/>
      <c r="COH137" s="71"/>
      <c r="COI137" s="71"/>
      <c r="COJ137" s="71"/>
      <c r="COK137" s="71"/>
      <c r="COL137" s="71"/>
      <c r="COM137" s="71"/>
      <c r="CON137" s="71"/>
      <c r="COO137" s="71"/>
      <c r="COP137" s="71"/>
      <c r="COQ137" s="71"/>
      <c r="COR137" s="71"/>
      <c r="COS137" s="71"/>
      <c r="COT137" s="71"/>
      <c r="COU137" s="71"/>
      <c r="COV137" s="71"/>
      <c r="COW137" s="71"/>
      <c r="COX137" s="71"/>
      <c r="COY137" s="71"/>
      <c r="COZ137" s="71"/>
      <c r="CPA137" s="71"/>
      <c r="CPB137" s="71"/>
      <c r="CPC137" s="71"/>
      <c r="CPD137" s="71"/>
      <c r="CPE137" s="71"/>
      <c r="CPF137" s="71"/>
      <c r="CPG137" s="71"/>
      <c r="CPH137" s="71"/>
      <c r="CPI137" s="71"/>
      <c r="CPJ137" s="71"/>
      <c r="CPK137" s="71"/>
      <c r="CPL137" s="71"/>
      <c r="CPM137" s="71"/>
      <c r="CPN137" s="71"/>
      <c r="CPO137" s="71"/>
      <c r="CPP137" s="71"/>
      <c r="CPQ137" s="71"/>
      <c r="CPR137" s="71"/>
      <c r="CPS137" s="71"/>
      <c r="CPT137" s="71"/>
      <c r="CPU137" s="71"/>
      <c r="CPV137" s="71"/>
      <c r="CPW137" s="71"/>
      <c r="CPX137" s="71"/>
      <c r="CPY137" s="71"/>
      <c r="CPZ137" s="71"/>
      <c r="CQA137" s="71"/>
      <c r="CQB137" s="71"/>
      <c r="CQC137" s="71"/>
      <c r="CQD137" s="71"/>
      <c r="CQE137" s="71"/>
      <c r="CQF137" s="71"/>
      <c r="CQG137" s="71"/>
      <c r="CQH137" s="71"/>
      <c r="CQI137" s="71"/>
      <c r="CQJ137" s="71"/>
      <c r="CQK137" s="71"/>
      <c r="CQL137" s="71"/>
      <c r="CQM137" s="71"/>
      <c r="CQN137" s="71"/>
      <c r="CQO137" s="71"/>
      <c r="CQP137" s="71"/>
      <c r="CQQ137" s="71"/>
      <c r="CQR137" s="71"/>
      <c r="CQS137" s="71"/>
      <c r="CQT137" s="71"/>
      <c r="CQU137" s="71"/>
      <c r="CQV137" s="71"/>
      <c r="CQW137" s="71"/>
      <c r="CQX137" s="71"/>
      <c r="CQY137" s="71"/>
      <c r="CQZ137" s="71"/>
      <c r="CRA137" s="71"/>
      <c r="CRB137" s="71"/>
      <c r="CRC137" s="71"/>
      <c r="CRD137" s="71"/>
      <c r="CRE137" s="71"/>
      <c r="CRF137" s="71"/>
      <c r="CRG137" s="71"/>
      <c r="CRH137" s="71"/>
      <c r="CRI137" s="71"/>
      <c r="CRJ137" s="71"/>
      <c r="CRK137" s="71"/>
      <c r="CRL137" s="71"/>
      <c r="CRM137" s="71"/>
      <c r="CRN137" s="71"/>
      <c r="CRO137" s="71"/>
      <c r="CRP137" s="71"/>
      <c r="CRQ137" s="71"/>
      <c r="CRR137" s="71"/>
      <c r="CRS137" s="71"/>
      <c r="CRT137" s="71"/>
      <c r="CRU137" s="71"/>
      <c r="CRV137" s="71"/>
      <c r="CRW137" s="71"/>
      <c r="CRX137" s="71"/>
      <c r="CRY137" s="71"/>
      <c r="CRZ137" s="71"/>
      <c r="CSA137" s="71"/>
      <c r="CSB137" s="71"/>
      <c r="CSC137" s="71"/>
      <c r="CSD137" s="71"/>
      <c r="CSE137" s="71"/>
      <c r="CSF137" s="71"/>
      <c r="CSG137" s="71"/>
      <c r="CSH137" s="71"/>
      <c r="CSI137" s="71"/>
      <c r="CSJ137" s="71"/>
      <c r="CSK137" s="71"/>
      <c r="CSL137" s="71"/>
      <c r="CSM137" s="71"/>
      <c r="CSN137" s="71"/>
      <c r="CSO137" s="71"/>
      <c r="CSP137" s="71"/>
      <c r="CSQ137" s="71"/>
      <c r="CSR137" s="71"/>
      <c r="CSS137" s="71"/>
      <c r="CST137" s="71"/>
      <c r="CSU137" s="71"/>
      <c r="CSV137" s="71"/>
      <c r="CSW137" s="71"/>
      <c r="CSX137" s="71"/>
      <c r="CSY137" s="71"/>
      <c r="CSZ137" s="71"/>
      <c r="CTA137" s="71"/>
      <c r="CTB137" s="71"/>
      <c r="CTC137" s="71"/>
      <c r="CTD137" s="71"/>
      <c r="CTE137" s="71"/>
      <c r="CTF137" s="71"/>
      <c r="CTG137" s="71"/>
      <c r="CTH137" s="71"/>
      <c r="CTI137" s="71"/>
      <c r="CTJ137" s="71"/>
      <c r="CTK137" s="71"/>
      <c r="CTL137" s="71"/>
      <c r="CTM137" s="71"/>
      <c r="CTN137" s="71"/>
      <c r="CTO137" s="71"/>
      <c r="CTP137" s="71"/>
      <c r="CTQ137" s="71"/>
      <c r="CTR137" s="71"/>
      <c r="CTS137" s="71"/>
      <c r="CTT137" s="71"/>
      <c r="CTU137" s="71"/>
      <c r="CTV137" s="71"/>
      <c r="CTW137" s="71"/>
      <c r="CTX137" s="71"/>
      <c r="CTY137" s="71"/>
      <c r="CTZ137" s="71"/>
      <c r="CUA137" s="71"/>
      <c r="CUB137" s="71"/>
      <c r="CUC137" s="71"/>
      <c r="CUD137" s="71"/>
      <c r="CUE137" s="71"/>
      <c r="CUF137" s="71"/>
      <c r="CUG137" s="71"/>
      <c r="CUH137" s="71"/>
      <c r="CUI137" s="71"/>
      <c r="CUJ137" s="71"/>
      <c r="CUK137" s="71"/>
      <c r="CUL137" s="71"/>
      <c r="CUM137" s="71"/>
      <c r="CUN137" s="71"/>
      <c r="CUO137" s="71"/>
      <c r="CUP137" s="71"/>
      <c r="CUQ137" s="71"/>
      <c r="CUR137" s="71"/>
      <c r="CUS137" s="71"/>
      <c r="CUT137" s="71"/>
      <c r="CUU137" s="71"/>
      <c r="CUV137" s="71"/>
      <c r="CUW137" s="71"/>
      <c r="CUX137" s="71"/>
      <c r="CUY137" s="71"/>
      <c r="CUZ137" s="71"/>
      <c r="CVA137" s="71"/>
      <c r="CVB137" s="71"/>
      <c r="CVC137" s="71"/>
      <c r="CVD137" s="71"/>
      <c r="CVE137" s="71"/>
      <c r="CVF137" s="71"/>
      <c r="CVG137" s="71"/>
      <c r="CVH137" s="71"/>
      <c r="CVI137" s="71"/>
      <c r="CVJ137" s="71"/>
      <c r="CVK137" s="71"/>
      <c r="CVL137" s="71"/>
      <c r="CVM137" s="71"/>
      <c r="CVN137" s="71"/>
      <c r="CVO137" s="71"/>
      <c r="CVP137" s="71"/>
      <c r="CVQ137" s="71"/>
      <c r="CVR137" s="71"/>
      <c r="CVS137" s="71"/>
      <c r="CVT137" s="71"/>
      <c r="CVU137" s="71"/>
      <c r="CVV137" s="71"/>
      <c r="CVW137" s="71"/>
      <c r="CVX137" s="71"/>
      <c r="CVY137" s="71"/>
      <c r="CVZ137" s="71"/>
      <c r="CWA137" s="71"/>
      <c r="CWB137" s="71"/>
      <c r="CWC137" s="71"/>
      <c r="CWD137" s="71"/>
      <c r="CWE137" s="71"/>
      <c r="CWF137" s="71"/>
      <c r="CWG137" s="71"/>
      <c r="CWH137" s="71"/>
      <c r="CWI137" s="71"/>
      <c r="CWJ137" s="71"/>
      <c r="CWK137" s="71"/>
      <c r="CWL137" s="71"/>
      <c r="CWM137" s="71"/>
      <c r="CWN137" s="71"/>
      <c r="CWO137" s="71"/>
      <c r="CWP137" s="71"/>
      <c r="CWQ137" s="71"/>
      <c r="CWR137" s="71"/>
      <c r="CWS137" s="71"/>
      <c r="CWT137" s="71"/>
      <c r="CWU137" s="71"/>
      <c r="CWV137" s="71"/>
      <c r="CWW137" s="71"/>
      <c r="CWX137" s="71"/>
      <c r="CWY137" s="71"/>
      <c r="CWZ137" s="71"/>
      <c r="CXA137" s="71"/>
      <c r="CXB137" s="71"/>
      <c r="CXC137" s="71"/>
      <c r="CXD137" s="71"/>
      <c r="CXE137" s="71"/>
      <c r="CXF137" s="71"/>
      <c r="CXG137" s="71"/>
      <c r="CXH137" s="71"/>
      <c r="CXI137" s="71"/>
      <c r="CXJ137" s="71"/>
      <c r="CXK137" s="71"/>
      <c r="CXL137" s="71"/>
      <c r="CXM137" s="71"/>
      <c r="CXN137" s="71"/>
      <c r="CXO137" s="71"/>
      <c r="CXP137" s="71"/>
      <c r="CXQ137" s="71"/>
      <c r="CXR137" s="71"/>
      <c r="CXS137" s="71"/>
      <c r="CXT137" s="71"/>
      <c r="CXU137" s="71"/>
      <c r="CXV137" s="71"/>
      <c r="CXW137" s="71"/>
      <c r="CXX137" s="71"/>
      <c r="CXY137" s="71"/>
      <c r="CXZ137" s="71"/>
      <c r="CYA137" s="71"/>
      <c r="CYB137" s="71"/>
      <c r="CYC137" s="71"/>
      <c r="CYD137" s="71"/>
      <c r="CYE137" s="71"/>
      <c r="CYF137" s="71"/>
      <c r="CYG137" s="71"/>
      <c r="CYH137" s="71"/>
      <c r="CYI137" s="71"/>
      <c r="CYJ137" s="71"/>
      <c r="CYK137" s="71"/>
      <c r="CYL137" s="71"/>
      <c r="CYM137" s="71"/>
      <c r="CYN137" s="71"/>
      <c r="CYO137" s="71"/>
      <c r="CYP137" s="71"/>
      <c r="CYQ137" s="71"/>
      <c r="CYR137" s="71"/>
      <c r="CYS137" s="71"/>
      <c r="CYT137" s="71"/>
      <c r="CYU137" s="71"/>
      <c r="CYV137" s="71"/>
      <c r="CYW137" s="71"/>
      <c r="CYX137" s="71"/>
      <c r="CYY137" s="71"/>
      <c r="CYZ137" s="71"/>
      <c r="CZA137" s="71"/>
      <c r="CZB137" s="71"/>
      <c r="CZC137" s="71"/>
      <c r="CZD137" s="71"/>
      <c r="CZE137" s="71"/>
      <c r="CZF137" s="71"/>
      <c r="CZG137" s="71"/>
      <c r="CZH137" s="71"/>
      <c r="CZI137" s="71"/>
      <c r="CZJ137" s="71"/>
      <c r="CZK137" s="71"/>
      <c r="CZL137" s="71"/>
      <c r="CZM137" s="71"/>
      <c r="CZN137" s="71"/>
      <c r="CZO137" s="71"/>
      <c r="CZP137" s="71"/>
      <c r="CZQ137" s="71"/>
      <c r="CZR137" s="71"/>
      <c r="CZS137" s="71"/>
      <c r="CZT137" s="71"/>
      <c r="CZU137" s="71"/>
      <c r="CZV137" s="71"/>
      <c r="CZW137" s="71"/>
      <c r="CZX137" s="71"/>
      <c r="CZY137" s="71"/>
      <c r="CZZ137" s="71"/>
      <c r="DAA137" s="71"/>
      <c r="DAB137" s="71"/>
      <c r="DAC137" s="71"/>
      <c r="DAD137" s="71"/>
      <c r="DAE137" s="71"/>
      <c r="DAF137" s="71"/>
      <c r="DAG137" s="71"/>
      <c r="DAH137" s="71"/>
      <c r="DAI137" s="71"/>
      <c r="DAJ137" s="71"/>
      <c r="DAK137" s="71"/>
      <c r="DAL137" s="71"/>
      <c r="DAM137" s="71"/>
      <c r="DAN137" s="71"/>
      <c r="DAO137" s="71"/>
      <c r="DAP137" s="71"/>
      <c r="DAQ137" s="71"/>
      <c r="DAR137" s="71"/>
      <c r="DAS137" s="71"/>
      <c r="DAT137" s="71"/>
      <c r="DAU137" s="71"/>
      <c r="DAV137" s="71"/>
      <c r="DAW137" s="71"/>
      <c r="DAX137" s="71"/>
      <c r="DAY137" s="71"/>
      <c r="DAZ137" s="71"/>
      <c r="DBA137" s="71"/>
      <c r="DBB137" s="71"/>
      <c r="DBC137" s="71"/>
      <c r="DBD137" s="71"/>
      <c r="DBE137" s="71"/>
      <c r="DBF137" s="71"/>
      <c r="DBG137" s="71"/>
      <c r="DBH137" s="71"/>
      <c r="DBI137" s="71"/>
      <c r="DBJ137" s="71"/>
      <c r="DBK137" s="71"/>
      <c r="DBL137" s="71"/>
      <c r="DBM137" s="71"/>
      <c r="DBN137" s="71"/>
      <c r="DBO137" s="71"/>
      <c r="DBP137" s="71"/>
      <c r="DBQ137" s="71"/>
      <c r="DBR137" s="71"/>
      <c r="DBS137" s="71"/>
      <c r="DBT137" s="71"/>
      <c r="DBU137" s="71"/>
      <c r="DBV137" s="71"/>
      <c r="DBW137" s="71"/>
      <c r="DBX137" s="71"/>
      <c r="DBY137" s="71"/>
      <c r="DBZ137" s="71"/>
      <c r="DCA137" s="71"/>
      <c r="DCB137" s="71"/>
      <c r="DCC137" s="71"/>
      <c r="DCD137" s="71"/>
      <c r="DCE137" s="71"/>
      <c r="DCF137" s="71"/>
      <c r="DCG137" s="71"/>
      <c r="DCH137" s="71"/>
      <c r="DCI137" s="71"/>
      <c r="DCJ137" s="71"/>
      <c r="DCK137" s="71"/>
      <c r="DCL137" s="71"/>
      <c r="DCM137" s="71"/>
      <c r="DCN137" s="71"/>
      <c r="DCO137" s="71"/>
      <c r="DCP137" s="71"/>
      <c r="DCQ137" s="71"/>
      <c r="DCR137" s="71"/>
      <c r="DCS137" s="71"/>
      <c r="DCT137" s="71"/>
      <c r="DCU137" s="71"/>
      <c r="DCV137" s="71"/>
      <c r="DCW137" s="71"/>
      <c r="DCX137" s="71"/>
      <c r="DCY137" s="71"/>
      <c r="DCZ137" s="71"/>
      <c r="DDA137" s="71"/>
      <c r="DDB137" s="71"/>
      <c r="DDC137" s="71"/>
      <c r="DDD137" s="71"/>
      <c r="DDE137" s="71"/>
      <c r="DDF137" s="71"/>
      <c r="DDG137" s="71"/>
      <c r="DDH137" s="71"/>
      <c r="DDI137" s="71"/>
      <c r="DDJ137" s="71"/>
      <c r="DDK137" s="71"/>
      <c r="DDL137" s="71"/>
      <c r="DDM137" s="71"/>
      <c r="DDN137" s="71"/>
      <c r="DDO137" s="71"/>
      <c r="DDP137" s="71"/>
      <c r="DDQ137" s="71"/>
      <c r="DDR137" s="71"/>
      <c r="DDS137" s="71"/>
      <c r="DDT137" s="71"/>
      <c r="DDU137" s="71"/>
      <c r="DDV137" s="71"/>
      <c r="DDW137" s="71"/>
      <c r="DDX137" s="71"/>
      <c r="DDY137" s="71"/>
      <c r="DDZ137" s="71"/>
      <c r="DEA137" s="71"/>
      <c r="DEB137" s="71"/>
      <c r="DEC137" s="71"/>
      <c r="DED137" s="71"/>
      <c r="DEE137" s="71"/>
      <c r="DEF137" s="71"/>
      <c r="DEG137" s="71"/>
      <c r="DEH137" s="71"/>
      <c r="DEI137" s="71"/>
      <c r="DEJ137" s="71"/>
      <c r="DEK137" s="71"/>
      <c r="DEL137" s="71"/>
      <c r="DEM137" s="71"/>
      <c r="DEN137" s="71"/>
      <c r="DEO137" s="71"/>
      <c r="DEP137" s="71"/>
      <c r="DEQ137" s="71"/>
      <c r="DER137" s="71"/>
      <c r="DES137" s="71"/>
      <c r="DET137" s="71"/>
      <c r="DEU137" s="71"/>
      <c r="DEV137" s="71"/>
      <c r="DEW137" s="71"/>
      <c r="DEX137" s="71"/>
      <c r="DEY137" s="71"/>
      <c r="DEZ137" s="71"/>
      <c r="DFA137" s="71"/>
      <c r="DFB137" s="71"/>
      <c r="DFC137" s="71"/>
      <c r="DFD137" s="71"/>
      <c r="DFE137" s="71"/>
      <c r="DFF137" s="71"/>
      <c r="DFG137" s="71"/>
      <c r="DFH137" s="71"/>
      <c r="DFI137" s="71"/>
      <c r="DFJ137" s="71"/>
      <c r="DFK137" s="71"/>
      <c r="DFL137" s="71"/>
      <c r="DFM137" s="71"/>
      <c r="DFN137" s="71"/>
      <c r="DFO137" s="71"/>
      <c r="DFP137" s="71"/>
      <c r="DFQ137" s="71"/>
      <c r="DFR137" s="71"/>
      <c r="DFS137" s="71"/>
      <c r="DFT137" s="71"/>
      <c r="DFU137" s="71"/>
      <c r="DFV137" s="71"/>
      <c r="DFW137" s="71"/>
      <c r="DFX137" s="71"/>
      <c r="DFY137" s="71"/>
      <c r="DFZ137" s="71"/>
      <c r="DGA137" s="71"/>
      <c r="DGB137" s="71"/>
      <c r="DGC137" s="71"/>
      <c r="DGD137" s="71"/>
      <c r="DGE137" s="71"/>
      <c r="DGF137" s="71"/>
      <c r="DGG137" s="71"/>
      <c r="DGH137" s="71"/>
      <c r="DGI137" s="71"/>
      <c r="DGJ137" s="71"/>
      <c r="DGK137" s="71"/>
      <c r="DGL137" s="71"/>
      <c r="DGM137" s="71"/>
      <c r="DGN137" s="71"/>
      <c r="DGO137" s="71"/>
      <c r="DGP137" s="71"/>
      <c r="DGQ137" s="71"/>
      <c r="DGR137" s="71"/>
      <c r="DGS137" s="71"/>
      <c r="DGT137" s="71"/>
      <c r="DGU137" s="71"/>
      <c r="DGV137" s="71"/>
      <c r="DGW137" s="71"/>
      <c r="DGX137" s="71"/>
      <c r="DGY137" s="71"/>
      <c r="DGZ137" s="71"/>
      <c r="DHA137" s="71"/>
      <c r="DHB137" s="71"/>
      <c r="DHC137" s="71"/>
      <c r="DHD137" s="71"/>
      <c r="DHE137" s="71"/>
      <c r="DHF137" s="71"/>
      <c r="DHG137" s="71"/>
      <c r="DHH137" s="71"/>
      <c r="DHI137" s="71"/>
      <c r="DHJ137" s="71"/>
      <c r="DHK137" s="71"/>
      <c r="DHL137" s="71"/>
      <c r="DHM137" s="71"/>
      <c r="DHN137" s="71"/>
      <c r="DHO137" s="71"/>
      <c r="DHP137" s="71"/>
      <c r="DHQ137" s="71"/>
      <c r="DHR137" s="71"/>
      <c r="DHS137" s="71"/>
      <c r="DHT137" s="71"/>
      <c r="DHU137" s="71"/>
      <c r="DHV137" s="71"/>
      <c r="DHW137" s="71"/>
      <c r="DHX137" s="71"/>
      <c r="DHY137" s="71"/>
      <c r="DHZ137" s="71"/>
      <c r="DIA137" s="71"/>
      <c r="DIB137" s="71"/>
      <c r="DIC137" s="71"/>
      <c r="DID137" s="71"/>
      <c r="DIE137" s="71"/>
      <c r="DIF137" s="71"/>
      <c r="DIG137" s="71"/>
      <c r="DIH137" s="71"/>
      <c r="DII137" s="71"/>
      <c r="DIJ137" s="71"/>
      <c r="DIK137" s="71"/>
      <c r="DIL137" s="71"/>
      <c r="DIM137" s="71"/>
      <c r="DIN137" s="71"/>
      <c r="DIO137" s="71"/>
      <c r="DIP137" s="71"/>
      <c r="DIQ137" s="71"/>
      <c r="DIR137" s="71"/>
      <c r="DIS137" s="71"/>
      <c r="DIT137" s="71"/>
      <c r="DIU137" s="71"/>
      <c r="DIV137" s="71"/>
      <c r="DIW137" s="71"/>
      <c r="DIX137" s="71"/>
      <c r="DIY137" s="71"/>
      <c r="DIZ137" s="71"/>
      <c r="DJA137" s="71"/>
      <c r="DJB137" s="71"/>
      <c r="DJC137" s="71"/>
      <c r="DJD137" s="71"/>
      <c r="DJE137" s="71"/>
      <c r="DJF137" s="71"/>
      <c r="DJG137" s="71"/>
      <c r="DJH137" s="71"/>
      <c r="DJI137" s="71"/>
      <c r="DJJ137" s="71"/>
      <c r="DJK137" s="71"/>
      <c r="DJL137" s="71"/>
      <c r="DJM137" s="71"/>
      <c r="DJN137" s="71"/>
      <c r="DJO137" s="71"/>
      <c r="DJP137" s="71"/>
      <c r="DJQ137" s="71"/>
      <c r="DJR137" s="71"/>
      <c r="DJS137" s="71"/>
      <c r="DJT137" s="71"/>
      <c r="DJU137" s="71"/>
      <c r="DJV137" s="71"/>
      <c r="DJW137" s="71"/>
      <c r="DJX137" s="71"/>
      <c r="DJY137" s="71"/>
      <c r="DJZ137" s="71"/>
      <c r="DKA137" s="71"/>
      <c r="DKB137" s="71"/>
      <c r="DKC137" s="71"/>
      <c r="DKD137" s="71"/>
      <c r="DKE137" s="71"/>
      <c r="DKF137" s="71"/>
      <c r="DKG137" s="71"/>
      <c r="DKH137" s="71"/>
      <c r="DKI137" s="71"/>
      <c r="DKJ137" s="71"/>
      <c r="DKK137" s="71"/>
      <c r="DKL137" s="71"/>
      <c r="DKM137" s="71"/>
      <c r="DKN137" s="71"/>
      <c r="DKO137" s="71"/>
      <c r="DKP137" s="71"/>
      <c r="DKQ137" s="71"/>
      <c r="DKR137" s="71"/>
      <c r="DKS137" s="71"/>
      <c r="DKT137" s="71"/>
      <c r="DKU137" s="71"/>
      <c r="DKV137" s="71"/>
      <c r="DKW137" s="71"/>
      <c r="DKX137" s="71"/>
      <c r="DKY137" s="71"/>
      <c r="DKZ137" s="71"/>
      <c r="DLA137" s="71"/>
      <c r="DLB137" s="71"/>
      <c r="DLC137" s="71"/>
      <c r="DLD137" s="71"/>
      <c r="DLE137" s="71"/>
      <c r="DLF137" s="71"/>
      <c r="DLG137" s="71"/>
      <c r="DLH137" s="71"/>
      <c r="DLI137" s="71"/>
      <c r="DLJ137" s="71"/>
      <c r="DLK137" s="71"/>
      <c r="DLL137" s="71"/>
      <c r="DLM137" s="71"/>
      <c r="DLN137" s="71"/>
      <c r="DLO137" s="71"/>
      <c r="DLP137" s="71"/>
      <c r="DLQ137" s="71"/>
      <c r="DLR137" s="71"/>
      <c r="DLS137" s="71"/>
      <c r="DLT137" s="71"/>
      <c r="DLU137" s="71"/>
      <c r="DLV137" s="71"/>
      <c r="DLW137" s="71"/>
      <c r="DLX137" s="71"/>
      <c r="DLY137" s="71"/>
      <c r="DLZ137" s="71"/>
      <c r="DMA137" s="71"/>
      <c r="DMB137" s="71"/>
      <c r="DMC137" s="71"/>
      <c r="DMD137" s="71"/>
      <c r="DME137" s="71"/>
      <c r="DMF137" s="71"/>
      <c r="DMG137" s="71"/>
      <c r="DMH137" s="71"/>
      <c r="DMI137" s="71"/>
      <c r="DMJ137" s="71"/>
      <c r="DMK137" s="71"/>
      <c r="DML137" s="71"/>
      <c r="DMM137" s="71"/>
      <c r="DMN137" s="71"/>
      <c r="DMO137" s="71"/>
      <c r="DMP137" s="71"/>
      <c r="DMQ137" s="71"/>
      <c r="DMR137" s="71"/>
      <c r="DMS137" s="71"/>
      <c r="DMT137" s="71"/>
      <c r="DMU137" s="71"/>
      <c r="DMV137" s="71"/>
      <c r="DMW137" s="71"/>
      <c r="DMX137" s="71"/>
      <c r="DMY137" s="71"/>
      <c r="DMZ137" s="71"/>
      <c r="DNA137" s="71"/>
      <c r="DNB137" s="71"/>
      <c r="DNC137" s="71"/>
      <c r="DND137" s="71"/>
      <c r="DNE137" s="71"/>
      <c r="DNF137" s="71"/>
      <c r="DNG137" s="71"/>
      <c r="DNH137" s="71"/>
      <c r="DNI137" s="71"/>
      <c r="DNJ137" s="71"/>
      <c r="DNK137" s="71"/>
      <c r="DNL137" s="71"/>
      <c r="DNM137" s="71"/>
      <c r="DNN137" s="71"/>
      <c r="DNO137" s="71"/>
      <c r="DNP137" s="71"/>
      <c r="DNQ137" s="71"/>
      <c r="DNR137" s="71"/>
      <c r="DNS137" s="71"/>
      <c r="DNT137" s="71"/>
      <c r="DNU137" s="71"/>
      <c r="DNV137" s="71"/>
      <c r="DNW137" s="71"/>
      <c r="DNX137" s="71"/>
      <c r="DNY137" s="71"/>
      <c r="DNZ137" s="71"/>
      <c r="DOA137" s="71"/>
      <c r="DOB137" s="71"/>
      <c r="DOC137" s="71"/>
      <c r="DOD137" s="71"/>
      <c r="DOE137" s="71"/>
      <c r="DOF137" s="71"/>
      <c r="DOG137" s="71"/>
      <c r="DOH137" s="71"/>
      <c r="DOI137" s="71"/>
      <c r="DOJ137" s="71"/>
      <c r="DOK137" s="71"/>
      <c r="DOL137" s="71"/>
      <c r="DOM137" s="71"/>
      <c r="DON137" s="71"/>
      <c r="DOO137" s="71"/>
      <c r="DOP137" s="71"/>
      <c r="DOQ137" s="71"/>
      <c r="DOR137" s="71"/>
      <c r="DOS137" s="71"/>
      <c r="DOT137" s="71"/>
      <c r="DOU137" s="71"/>
      <c r="DOV137" s="71"/>
      <c r="DOW137" s="71"/>
      <c r="DOX137" s="71"/>
      <c r="DOY137" s="71"/>
      <c r="DOZ137" s="71"/>
      <c r="DPA137" s="71"/>
      <c r="DPB137" s="71"/>
      <c r="DPC137" s="71"/>
      <c r="DPD137" s="71"/>
      <c r="DPE137" s="71"/>
      <c r="DPF137" s="71"/>
      <c r="DPG137" s="71"/>
      <c r="DPH137" s="71"/>
      <c r="DPI137" s="71"/>
      <c r="DPJ137" s="71"/>
      <c r="DPK137" s="71"/>
      <c r="DPL137" s="71"/>
      <c r="DPM137" s="71"/>
      <c r="DPN137" s="71"/>
      <c r="DPO137" s="71"/>
      <c r="DPP137" s="71"/>
      <c r="DPQ137" s="71"/>
      <c r="DPR137" s="71"/>
      <c r="DPS137" s="71"/>
      <c r="DPT137" s="71"/>
      <c r="DPU137" s="71"/>
      <c r="DPV137" s="71"/>
      <c r="DPW137" s="71"/>
      <c r="DPX137" s="71"/>
      <c r="DPY137" s="71"/>
      <c r="DPZ137" s="71"/>
      <c r="DQA137" s="71"/>
      <c r="DQB137" s="71"/>
      <c r="DQC137" s="71"/>
      <c r="DQD137" s="71"/>
      <c r="DQE137" s="71"/>
      <c r="DQF137" s="71"/>
      <c r="DQG137" s="71"/>
      <c r="DQH137" s="71"/>
      <c r="DQI137" s="71"/>
      <c r="DQJ137" s="71"/>
      <c r="DQK137" s="71"/>
      <c r="DQL137" s="71"/>
      <c r="DQM137" s="71"/>
      <c r="DQN137" s="71"/>
      <c r="DQO137" s="71"/>
      <c r="DQP137" s="71"/>
      <c r="DQQ137" s="71"/>
      <c r="DQR137" s="71"/>
      <c r="DQS137" s="71"/>
      <c r="DQT137" s="71"/>
      <c r="DQU137" s="71"/>
      <c r="DQV137" s="71"/>
      <c r="DQW137" s="71"/>
      <c r="DQX137" s="71"/>
      <c r="DQY137" s="71"/>
      <c r="DQZ137" s="71"/>
      <c r="DRA137" s="71"/>
      <c r="DRB137" s="71"/>
      <c r="DRC137" s="71"/>
      <c r="DRD137" s="71"/>
      <c r="DRE137" s="71"/>
      <c r="DRF137" s="71"/>
      <c r="DRG137" s="71"/>
      <c r="DRH137" s="71"/>
      <c r="DRI137" s="71"/>
      <c r="DRJ137" s="71"/>
      <c r="DRK137" s="71"/>
      <c r="DRL137" s="71"/>
      <c r="DRM137" s="71"/>
      <c r="DRN137" s="71"/>
      <c r="DRO137" s="71"/>
      <c r="DRP137" s="71"/>
      <c r="DRQ137" s="71"/>
      <c r="DRR137" s="71"/>
      <c r="DRS137" s="71"/>
      <c r="DRT137" s="71"/>
      <c r="DRU137" s="71"/>
      <c r="DRV137" s="71"/>
      <c r="DRW137" s="71"/>
      <c r="DRX137" s="71"/>
      <c r="DRY137" s="71"/>
      <c r="DRZ137" s="71"/>
      <c r="DSA137" s="71"/>
      <c r="DSB137" s="71"/>
      <c r="DSC137" s="71"/>
      <c r="DSD137" s="71"/>
      <c r="DSE137" s="71"/>
      <c r="DSF137" s="71"/>
      <c r="DSG137" s="71"/>
      <c r="DSH137" s="71"/>
      <c r="DSI137" s="71"/>
      <c r="DSJ137" s="71"/>
      <c r="DSK137" s="71"/>
      <c r="DSL137" s="71"/>
      <c r="DSM137" s="71"/>
      <c r="DSN137" s="71"/>
      <c r="DSO137" s="71"/>
      <c r="DSP137" s="71"/>
      <c r="DSQ137" s="71"/>
      <c r="DSR137" s="71"/>
      <c r="DSS137" s="71"/>
      <c r="DST137" s="71"/>
      <c r="DSU137" s="71"/>
      <c r="DSV137" s="71"/>
      <c r="DSW137" s="71"/>
      <c r="DSX137" s="71"/>
      <c r="DSY137" s="71"/>
      <c r="DSZ137" s="71"/>
      <c r="DTA137" s="71"/>
      <c r="DTB137" s="71"/>
      <c r="DTC137" s="71"/>
      <c r="DTD137" s="71"/>
      <c r="DTE137" s="71"/>
      <c r="DTF137" s="71"/>
      <c r="DTG137" s="71"/>
      <c r="DTH137" s="71"/>
      <c r="DTI137" s="71"/>
      <c r="DTJ137" s="71"/>
      <c r="DTK137" s="71"/>
      <c r="DTL137" s="71"/>
      <c r="DTM137" s="71"/>
      <c r="DTN137" s="71"/>
      <c r="DTO137" s="71"/>
      <c r="DTP137" s="71"/>
      <c r="DTQ137" s="71"/>
      <c r="DTR137" s="71"/>
      <c r="DTS137" s="71"/>
      <c r="DTT137" s="71"/>
      <c r="DTU137" s="71"/>
      <c r="DTV137" s="71"/>
      <c r="DTW137" s="71"/>
      <c r="DTX137" s="71"/>
      <c r="DTY137" s="71"/>
      <c r="DTZ137" s="71"/>
      <c r="DUA137" s="71"/>
      <c r="DUB137" s="71"/>
      <c r="DUC137" s="71"/>
      <c r="DUD137" s="71"/>
      <c r="DUE137" s="71"/>
      <c r="DUF137" s="71"/>
      <c r="DUG137" s="71"/>
      <c r="DUH137" s="71"/>
      <c r="DUI137" s="71"/>
      <c r="DUJ137" s="71"/>
      <c r="DUK137" s="71"/>
      <c r="DUL137" s="71"/>
      <c r="DUM137" s="71"/>
      <c r="DUN137" s="71"/>
      <c r="DUO137" s="71"/>
      <c r="DUP137" s="71"/>
      <c r="DUQ137" s="71"/>
      <c r="DUR137" s="71"/>
      <c r="DUS137" s="71"/>
      <c r="DUT137" s="71"/>
      <c r="DUU137" s="71"/>
      <c r="DUV137" s="71"/>
      <c r="DUW137" s="71"/>
      <c r="DUX137" s="71"/>
      <c r="DUY137" s="71"/>
      <c r="DUZ137" s="71"/>
      <c r="DVA137" s="71"/>
      <c r="DVB137" s="71"/>
      <c r="DVC137" s="71"/>
      <c r="DVD137" s="71"/>
      <c r="DVE137" s="71"/>
      <c r="DVF137" s="71"/>
      <c r="DVG137" s="71"/>
      <c r="DVH137" s="71"/>
      <c r="DVI137" s="71"/>
      <c r="DVJ137" s="71"/>
      <c r="DVK137" s="71"/>
      <c r="DVL137" s="71"/>
      <c r="DVM137" s="71"/>
      <c r="DVN137" s="71"/>
      <c r="DVO137" s="71"/>
      <c r="DVP137" s="71"/>
      <c r="DVQ137" s="71"/>
      <c r="DVR137" s="71"/>
      <c r="DVS137" s="71"/>
      <c r="DVT137" s="71"/>
      <c r="DVU137" s="71"/>
      <c r="DVV137" s="71"/>
      <c r="DVW137" s="71"/>
      <c r="DVX137" s="71"/>
      <c r="DVY137" s="71"/>
      <c r="DVZ137" s="71"/>
      <c r="DWA137" s="71"/>
      <c r="DWB137" s="71"/>
      <c r="DWC137" s="71"/>
      <c r="DWD137" s="71"/>
      <c r="DWE137" s="71"/>
      <c r="DWF137" s="71"/>
      <c r="DWG137" s="71"/>
      <c r="DWH137" s="71"/>
      <c r="DWI137" s="71"/>
      <c r="DWJ137" s="71"/>
      <c r="DWK137" s="71"/>
      <c r="DWL137" s="71"/>
      <c r="DWM137" s="71"/>
      <c r="DWN137" s="71"/>
      <c r="DWO137" s="71"/>
      <c r="DWP137" s="71"/>
      <c r="DWQ137" s="71"/>
      <c r="DWR137" s="71"/>
      <c r="DWS137" s="71"/>
      <c r="DWT137" s="71"/>
      <c r="DWU137" s="71"/>
      <c r="DWV137" s="71"/>
      <c r="DWW137" s="71"/>
      <c r="DWX137" s="71"/>
      <c r="DWY137" s="71"/>
      <c r="DWZ137" s="71"/>
      <c r="DXA137" s="71"/>
      <c r="DXB137" s="71"/>
      <c r="DXC137" s="71"/>
      <c r="DXD137" s="71"/>
      <c r="DXE137" s="71"/>
      <c r="DXF137" s="71"/>
      <c r="DXG137" s="71"/>
      <c r="DXH137" s="71"/>
      <c r="DXI137" s="71"/>
      <c r="DXJ137" s="71"/>
      <c r="DXK137" s="71"/>
      <c r="DXL137" s="71"/>
      <c r="DXM137" s="71"/>
      <c r="DXN137" s="71"/>
      <c r="DXO137" s="71"/>
      <c r="DXP137" s="71"/>
      <c r="DXQ137" s="71"/>
      <c r="DXR137" s="71"/>
      <c r="DXS137" s="71"/>
      <c r="DXT137" s="71"/>
      <c r="DXU137" s="71"/>
      <c r="DXV137" s="71"/>
      <c r="DXW137" s="71"/>
      <c r="DXX137" s="71"/>
      <c r="DXY137" s="71"/>
      <c r="DXZ137" s="71"/>
      <c r="DYA137" s="71"/>
      <c r="DYB137" s="71"/>
      <c r="DYC137" s="71"/>
      <c r="DYD137" s="71"/>
      <c r="DYE137" s="71"/>
      <c r="DYF137" s="71"/>
      <c r="DYG137" s="71"/>
      <c r="DYH137" s="71"/>
      <c r="DYI137" s="71"/>
      <c r="DYJ137" s="71"/>
      <c r="DYK137" s="71"/>
      <c r="DYL137" s="71"/>
      <c r="DYM137" s="71"/>
      <c r="DYN137" s="71"/>
      <c r="DYO137" s="71"/>
      <c r="DYP137" s="71"/>
      <c r="DYQ137" s="71"/>
      <c r="DYR137" s="71"/>
      <c r="DYS137" s="71"/>
      <c r="DYT137" s="71"/>
      <c r="DYU137" s="71"/>
      <c r="DYV137" s="71"/>
      <c r="DYW137" s="71"/>
      <c r="DYX137" s="71"/>
      <c r="DYY137" s="71"/>
      <c r="DYZ137" s="71"/>
      <c r="DZA137" s="71"/>
      <c r="DZB137" s="71"/>
      <c r="DZC137" s="71"/>
      <c r="DZD137" s="71"/>
      <c r="DZE137" s="71"/>
      <c r="DZF137" s="71"/>
      <c r="DZG137" s="71"/>
      <c r="DZH137" s="71"/>
      <c r="DZI137" s="71"/>
      <c r="DZJ137" s="71"/>
      <c r="DZK137" s="71"/>
      <c r="DZL137" s="71"/>
      <c r="DZM137" s="71"/>
      <c r="DZN137" s="71"/>
      <c r="DZO137" s="71"/>
      <c r="DZP137" s="71"/>
      <c r="DZQ137" s="71"/>
      <c r="DZR137" s="71"/>
      <c r="DZS137" s="71"/>
      <c r="DZT137" s="71"/>
      <c r="DZU137" s="71"/>
      <c r="DZV137" s="71"/>
      <c r="DZW137" s="71"/>
      <c r="DZX137" s="71"/>
      <c r="DZY137" s="71"/>
      <c r="DZZ137" s="71"/>
      <c r="EAA137" s="71"/>
      <c r="EAB137" s="71"/>
      <c r="EAC137" s="71"/>
      <c r="EAD137" s="71"/>
      <c r="EAE137" s="71"/>
      <c r="EAF137" s="71"/>
      <c r="EAG137" s="71"/>
      <c r="EAH137" s="71"/>
      <c r="EAI137" s="71"/>
      <c r="EAJ137" s="71"/>
      <c r="EAK137" s="71"/>
      <c r="EAL137" s="71"/>
      <c r="EAM137" s="71"/>
      <c r="EAN137" s="71"/>
      <c r="EAO137" s="71"/>
      <c r="EAP137" s="71"/>
      <c r="EAQ137" s="71"/>
      <c r="EAR137" s="71"/>
      <c r="EAS137" s="71"/>
      <c r="EAT137" s="71"/>
      <c r="EAU137" s="71"/>
      <c r="EAV137" s="71"/>
      <c r="EAW137" s="71"/>
      <c r="EAX137" s="71"/>
      <c r="EAY137" s="71"/>
      <c r="EAZ137" s="71"/>
      <c r="EBA137" s="71"/>
      <c r="EBB137" s="71"/>
      <c r="EBC137" s="71"/>
      <c r="EBD137" s="71"/>
      <c r="EBE137" s="71"/>
      <c r="EBF137" s="71"/>
      <c r="EBG137" s="71"/>
      <c r="EBH137" s="71"/>
      <c r="EBI137" s="71"/>
      <c r="EBJ137" s="71"/>
      <c r="EBK137" s="71"/>
      <c r="EBL137" s="71"/>
      <c r="EBM137" s="71"/>
      <c r="EBN137" s="71"/>
      <c r="EBO137" s="71"/>
      <c r="EBP137" s="71"/>
      <c r="EBQ137" s="71"/>
      <c r="EBR137" s="71"/>
      <c r="EBS137" s="71"/>
      <c r="EBT137" s="71"/>
      <c r="EBU137" s="71"/>
      <c r="EBV137" s="71"/>
      <c r="EBW137" s="71"/>
      <c r="EBX137" s="71"/>
      <c r="EBY137" s="71"/>
      <c r="EBZ137" s="71"/>
      <c r="ECA137" s="71"/>
      <c r="ECB137" s="71"/>
      <c r="ECC137" s="71"/>
      <c r="ECD137" s="71"/>
      <c r="ECE137" s="71"/>
      <c r="ECF137" s="71"/>
      <c r="ECG137" s="71"/>
      <c r="ECH137" s="71"/>
      <c r="ECI137" s="71"/>
      <c r="ECJ137" s="71"/>
      <c r="ECK137" s="71"/>
      <c r="ECL137" s="71"/>
      <c r="ECM137" s="71"/>
      <c r="ECN137" s="71"/>
      <c r="ECO137" s="71"/>
      <c r="ECP137" s="71"/>
      <c r="ECQ137" s="71"/>
      <c r="ECR137" s="71"/>
      <c r="ECS137" s="71"/>
      <c r="ECT137" s="71"/>
      <c r="ECU137" s="71"/>
      <c r="ECV137" s="71"/>
      <c r="ECW137" s="71"/>
      <c r="ECX137" s="71"/>
      <c r="ECY137" s="71"/>
      <c r="ECZ137" s="71"/>
      <c r="EDA137" s="71"/>
      <c r="EDB137" s="71"/>
      <c r="EDC137" s="71"/>
      <c r="EDD137" s="71"/>
      <c r="EDE137" s="71"/>
      <c r="EDF137" s="71"/>
      <c r="EDG137" s="71"/>
      <c r="EDH137" s="71"/>
      <c r="EDI137" s="71"/>
      <c r="EDJ137" s="71"/>
      <c r="EDK137" s="71"/>
      <c r="EDL137" s="71"/>
      <c r="EDM137" s="71"/>
      <c r="EDN137" s="71"/>
      <c r="EDO137" s="71"/>
      <c r="EDP137" s="71"/>
      <c r="EDQ137" s="71"/>
      <c r="EDR137" s="71"/>
      <c r="EDS137" s="71"/>
      <c r="EDT137" s="71"/>
      <c r="EDU137" s="71"/>
      <c r="EDV137" s="71"/>
      <c r="EDW137" s="71"/>
      <c r="EDX137" s="71"/>
      <c r="EDY137" s="71"/>
      <c r="EDZ137" s="71"/>
      <c r="EEA137" s="71"/>
      <c r="EEB137" s="71"/>
      <c r="EEC137" s="71"/>
      <c r="EED137" s="71"/>
      <c r="EEE137" s="71"/>
      <c r="EEF137" s="71"/>
      <c r="EEG137" s="71"/>
      <c r="EEH137" s="71"/>
      <c r="EEI137" s="71"/>
      <c r="EEJ137" s="71"/>
      <c r="EEK137" s="71"/>
      <c r="EEL137" s="71"/>
      <c r="EEM137" s="71"/>
      <c r="EEN137" s="71"/>
      <c r="EEO137" s="71"/>
      <c r="EEP137" s="71"/>
      <c r="EEQ137" s="71"/>
      <c r="EER137" s="71"/>
      <c r="EES137" s="71"/>
      <c r="EET137" s="71"/>
      <c r="EEU137" s="71"/>
      <c r="EEV137" s="71"/>
      <c r="EEW137" s="71"/>
      <c r="EEX137" s="71"/>
      <c r="EEY137" s="71"/>
      <c r="EEZ137" s="71"/>
      <c r="EFA137" s="71"/>
      <c r="EFB137" s="71"/>
      <c r="EFC137" s="71"/>
      <c r="EFD137" s="71"/>
      <c r="EFE137" s="71"/>
      <c r="EFF137" s="71"/>
      <c r="EFG137" s="71"/>
      <c r="EFH137" s="71"/>
      <c r="EFI137" s="71"/>
      <c r="EFJ137" s="71"/>
      <c r="EFK137" s="71"/>
      <c r="EFL137" s="71"/>
      <c r="EFM137" s="71"/>
      <c r="EFN137" s="71"/>
      <c r="EFO137" s="71"/>
      <c r="EFP137" s="71"/>
      <c r="EFQ137" s="71"/>
      <c r="EFR137" s="71"/>
      <c r="EFS137" s="71"/>
      <c r="EFT137" s="71"/>
      <c r="EFU137" s="71"/>
      <c r="EFV137" s="71"/>
      <c r="EFW137" s="71"/>
      <c r="EFX137" s="71"/>
      <c r="EFY137" s="71"/>
      <c r="EFZ137" s="71"/>
      <c r="EGA137" s="71"/>
      <c r="EGB137" s="71"/>
      <c r="EGC137" s="71"/>
      <c r="EGD137" s="71"/>
      <c r="EGE137" s="71"/>
      <c r="EGF137" s="71"/>
      <c r="EGG137" s="71"/>
      <c r="EGH137" s="71"/>
      <c r="EGI137" s="71"/>
      <c r="EGJ137" s="71"/>
      <c r="EGK137" s="71"/>
      <c r="EGL137" s="71"/>
      <c r="EGM137" s="71"/>
      <c r="EGN137" s="71"/>
      <c r="EGO137" s="71"/>
      <c r="EGP137" s="71"/>
      <c r="EGQ137" s="71"/>
      <c r="EGR137" s="71"/>
      <c r="EGS137" s="71"/>
      <c r="EGT137" s="71"/>
      <c r="EGU137" s="71"/>
      <c r="EGV137" s="71"/>
      <c r="EGW137" s="71"/>
      <c r="EGX137" s="71"/>
      <c r="EGY137" s="71"/>
      <c r="EGZ137" s="71"/>
      <c r="EHA137" s="71"/>
      <c r="EHB137" s="71"/>
      <c r="EHC137" s="71"/>
      <c r="EHD137" s="71"/>
      <c r="EHE137" s="71"/>
      <c r="EHF137" s="71"/>
      <c r="EHG137" s="71"/>
      <c r="EHH137" s="71"/>
      <c r="EHI137" s="71"/>
      <c r="EHJ137" s="71"/>
      <c r="EHK137" s="71"/>
      <c r="EHL137" s="71"/>
      <c r="EHM137" s="71"/>
      <c r="EHN137" s="71"/>
      <c r="EHO137" s="71"/>
      <c r="EHP137" s="71"/>
      <c r="EHQ137" s="71"/>
      <c r="EHR137" s="71"/>
      <c r="EHS137" s="71"/>
      <c r="EHT137" s="71"/>
      <c r="EHU137" s="71"/>
      <c r="EHV137" s="71"/>
      <c r="EHW137" s="71"/>
      <c r="EHX137" s="71"/>
      <c r="EHY137" s="71"/>
      <c r="EHZ137" s="71"/>
      <c r="EIA137" s="71"/>
      <c r="EIB137" s="71"/>
      <c r="EIC137" s="71"/>
      <c r="EID137" s="71"/>
      <c r="EIE137" s="71"/>
      <c r="EIF137" s="71"/>
      <c r="EIG137" s="71"/>
      <c r="EIH137" s="71"/>
      <c r="EII137" s="71"/>
      <c r="EIJ137" s="71"/>
      <c r="EIK137" s="71"/>
      <c r="EIL137" s="71"/>
      <c r="EIM137" s="71"/>
      <c r="EIN137" s="71"/>
      <c r="EIO137" s="71"/>
      <c r="EIP137" s="71"/>
      <c r="EIQ137" s="71"/>
      <c r="EIR137" s="71"/>
      <c r="EIS137" s="71"/>
      <c r="EIT137" s="71"/>
      <c r="EIU137" s="71"/>
      <c r="EIV137" s="71"/>
      <c r="EIW137" s="71"/>
      <c r="EIX137" s="71"/>
      <c r="EIY137" s="71"/>
      <c r="EIZ137" s="71"/>
      <c r="EJA137" s="71"/>
      <c r="EJB137" s="71"/>
      <c r="EJC137" s="71"/>
      <c r="EJD137" s="71"/>
      <c r="EJE137" s="71"/>
      <c r="EJF137" s="71"/>
      <c r="EJG137" s="71"/>
      <c r="EJH137" s="71"/>
      <c r="EJI137" s="71"/>
      <c r="EJJ137" s="71"/>
      <c r="EJK137" s="71"/>
      <c r="EJL137" s="71"/>
      <c r="EJM137" s="71"/>
      <c r="EJN137" s="71"/>
      <c r="EJO137" s="71"/>
      <c r="EJP137" s="71"/>
      <c r="EJQ137" s="71"/>
      <c r="EJR137" s="71"/>
      <c r="EJS137" s="71"/>
      <c r="EJT137" s="71"/>
      <c r="EJU137" s="71"/>
      <c r="EJV137" s="71"/>
      <c r="EJW137" s="71"/>
      <c r="EJX137" s="71"/>
      <c r="EJY137" s="71"/>
      <c r="EJZ137" s="71"/>
      <c r="EKA137" s="71"/>
      <c r="EKB137" s="71"/>
      <c r="EKC137" s="71"/>
      <c r="EKD137" s="71"/>
      <c r="EKE137" s="71"/>
      <c r="EKF137" s="71"/>
      <c r="EKG137" s="71"/>
      <c r="EKH137" s="71"/>
      <c r="EKI137" s="71"/>
      <c r="EKJ137" s="71"/>
      <c r="EKK137" s="71"/>
      <c r="EKL137" s="71"/>
      <c r="EKM137" s="71"/>
      <c r="EKN137" s="71"/>
      <c r="EKO137" s="71"/>
      <c r="EKP137" s="71"/>
      <c r="EKQ137" s="71"/>
      <c r="EKR137" s="71"/>
      <c r="EKS137" s="71"/>
      <c r="EKT137" s="71"/>
      <c r="EKU137" s="71"/>
      <c r="EKV137" s="71"/>
      <c r="EKW137" s="71"/>
      <c r="EKX137" s="71"/>
      <c r="EKY137" s="71"/>
      <c r="EKZ137" s="71"/>
      <c r="ELA137" s="71"/>
      <c r="ELB137" s="71"/>
      <c r="ELC137" s="71"/>
      <c r="ELD137" s="71"/>
      <c r="ELE137" s="71"/>
      <c r="ELF137" s="71"/>
      <c r="ELG137" s="71"/>
      <c r="ELH137" s="71"/>
      <c r="ELI137" s="71"/>
      <c r="ELJ137" s="71"/>
      <c r="ELK137" s="71"/>
      <c r="ELL137" s="71"/>
      <c r="ELM137" s="71"/>
      <c r="ELN137" s="71"/>
      <c r="ELO137" s="71"/>
      <c r="ELP137" s="71"/>
      <c r="ELQ137" s="71"/>
      <c r="ELR137" s="71"/>
      <c r="ELS137" s="71"/>
      <c r="ELT137" s="71"/>
      <c r="ELU137" s="71"/>
      <c r="ELV137" s="71"/>
      <c r="ELW137" s="71"/>
      <c r="ELX137" s="71"/>
      <c r="ELY137" s="71"/>
      <c r="ELZ137" s="71"/>
      <c r="EMA137" s="71"/>
      <c r="EMB137" s="71"/>
      <c r="EMC137" s="71"/>
      <c r="EMD137" s="71"/>
      <c r="EME137" s="71"/>
      <c r="EMF137" s="71"/>
      <c r="EMG137" s="71"/>
      <c r="EMH137" s="71"/>
      <c r="EMI137" s="71"/>
      <c r="EMJ137" s="71"/>
      <c r="EMK137" s="71"/>
      <c r="EML137" s="71"/>
      <c r="EMM137" s="71"/>
      <c r="EMN137" s="71"/>
      <c r="EMO137" s="71"/>
      <c r="EMP137" s="71"/>
      <c r="EMQ137" s="71"/>
      <c r="EMR137" s="71"/>
      <c r="EMS137" s="71"/>
      <c r="EMT137" s="71"/>
      <c r="EMU137" s="71"/>
      <c r="EMV137" s="71"/>
      <c r="EMW137" s="71"/>
      <c r="EMX137" s="71"/>
      <c r="EMY137" s="71"/>
      <c r="EMZ137" s="71"/>
      <c r="ENA137" s="71"/>
      <c r="ENB137" s="71"/>
      <c r="ENC137" s="71"/>
      <c r="END137" s="71"/>
      <c r="ENE137" s="71"/>
      <c r="ENF137" s="71"/>
      <c r="ENG137" s="71"/>
      <c r="ENH137" s="71"/>
      <c r="ENI137" s="71"/>
      <c r="ENJ137" s="71"/>
      <c r="ENK137" s="71"/>
      <c r="ENL137" s="71"/>
      <c r="ENM137" s="71"/>
      <c r="ENN137" s="71"/>
      <c r="ENO137" s="71"/>
      <c r="ENP137" s="71"/>
      <c r="ENQ137" s="71"/>
      <c r="ENR137" s="71"/>
      <c r="ENS137" s="71"/>
      <c r="ENT137" s="71"/>
      <c r="ENU137" s="71"/>
      <c r="ENV137" s="71"/>
      <c r="ENW137" s="71"/>
      <c r="ENX137" s="71"/>
      <c r="ENY137" s="71"/>
      <c r="ENZ137" s="71"/>
      <c r="EOA137" s="71"/>
      <c r="EOB137" s="71"/>
      <c r="EOC137" s="71"/>
      <c r="EOD137" s="71"/>
      <c r="EOE137" s="71"/>
      <c r="EOF137" s="71"/>
      <c r="EOG137" s="71"/>
      <c r="EOH137" s="71"/>
      <c r="EOI137" s="71"/>
      <c r="EOJ137" s="71"/>
      <c r="EOK137" s="71"/>
      <c r="EOL137" s="71"/>
      <c r="EOM137" s="71"/>
      <c r="EON137" s="71"/>
      <c r="EOO137" s="71"/>
      <c r="EOP137" s="71"/>
      <c r="EOQ137" s="71"/>
      <c r="EOR137" s="71"/>
      <c r="EOS137" s="71"/>
      <c r="EOT137" s="71"/>
      <c r="EOU137" s="71"/>
      <c r="EOV137" s="71"/>
      <c r="EOW137" s="71"/>
      <c r="EOX137" s="71"/>
      <c r="EOY137" s="71"/>
      <c r="EOZ137" s="71"/>
      <c r="EPA137" s="71"/>
      <c r="EPB137" s="71"/>
      <c r="EPC137" s="71"/>
      <c r="EPD137" s="71"/>
      <c r="EPE137" s="71"/>
      <c r="EPF137" s="71"/>
      <c r="EPG137" s="71"/>
      <c r="EPH137" s="71"/>
      <c r="EPI137" s="71"/>
      <c r="EPJ137" s="71"/>
      <c r="EPK137" s="71"/>
      <c r="EPL137" s="71"/>
      <c r="EPM137" s="71"/>
      <c r="EPN137" s="71"/>
      <c r="EPO137" s="71"/>
      <c r="EPP137" s="71"/>
      <c r="EPQ137" s="71"/>
      <c r="EPR137" s="71"/>
      <c r="EPS137" s="71"/>
      <c r="EPT137" s="71"/>
      <c r="EPU137" s="71"/>
      <c r="EPV137" s="71"/>
      <c r="EPW137" s="71"/>
      <c r="EPX137" s="71"/>
      <c r="EPY137" s="71"/>
      <c r="EPZ137" s="71"/>
      <c r="EQA137" s="71"/>
      <c r="EQB137" s="71"/>
      <c r="EQC137" s="71"/>
      <c r="EQD137" s="71"/>
      <c r="EQE137" s="71"/>
      <c r="EQF137" s="71"/>
      <c r="EQG137" s="71"/>
      <c r="EQH137" s="71"/>
      <c r="EQI137" s="71"/>
      <c r="EQJ137" s="71"/>
      <c r="EQK137" s="71"/>
      <c r="EQL137" s="71"/>
      <c r="EQM137" s="71"/>
      <c r="EQN137" s="71"/>
      <c r="EQO137" s="71"/>
      <c r="EQP137" s="71"/>
      <c r="EQQ137" s="71"/>
      <c r="EQR137" s="71"/>
      <c r="EQS137" s="71"/>
      <c r="EQT137" s="71"/>
      <c r="EQU137" s="71"/>
      <c r="EQV137" s="71"/>
      <c r="EQW137" s="71"/>
      <c r="EQX137" s="71"/>
      <c r="EQY137" s="71"/>
      <c r="EQZ137" s="71"/>
      <c r="ERA137" s="71"/>
      <c r="ERB137" s="71"/>
      <c r="ERC137" s="71"/>
      <c r="ERD137" s="71"/>
      <c r="ERE137" s="71"/>
      <c r="ERF137" s="71"/>
      <c r="ERG137" s="71"/>
      <c r="ERH137" s="71"/>
      <c r="ERI137" s="71"/>
      <c r="ERJ137" s="71"/>
      <c r="ERK137" s="71"/>
      <c r="ERL137" s="71"/>
      <c r="ERM137" s="71"/>
      <c r="ERN137" s="71"/>
      <c r="ERO137" s="71"/>
      <c r="ERP137" s="71"/>
      <c r="ERQ137" s="71"/>
      <c r="ERR137" s="71"/>
      <c r="ERS137" s="71"/>
      <c r="ERT137" s="71"/>
      <c r="ERU137" s="71"/>
      <c r="ERV137" s="71"/>
      <c r="ERW137" s="71"/>
      <c r="ERX137" s="71"/>
      <c r="ERY137" s="71"/>
      <c r="ERZ137" s="71"/>
      <c r="ESA137" s="71"/>
      <c r="ESB137" s="71"/>
      <c r="ESC137" s="71"/>
      <c r="ESD137" s="71"/>
      <c r="ESE137" s="71"/>
      <c r="ESF137" s="71"/>
      <c r="ESG137" s="71"/>
      <c r="ESH137" s="71"/>
      <c r="ESI137" s="71"/>
      <c r="ESJ137" s="71"/>
      <c r="ESK137" s="71"/>
      <c r="ESL137" s="71"/>
      <c r="ESM137" s="71"/>
      <c r="ESN137" s="71"/>
      <c r="ESO137" s="71"/>
      <c r="ESP137" s="71"/>
      <c r="ESQ137" s="71"/>
      <c r="ESR137" s="71"/>
      <c r="ESS137" s="71"/>
      <c r="EST137" s="71"/>
      <c r="ESU137" s="71"/>
      <c r="ESV137" s="71"/>
      <c r="ESW137" s="71"/>
      <c r="ESX137" s="71"/>
      <c r="ESY137" s="71"/>
      <c r="ESZ137" s="71"/>
      <c r="ETA137" s="71"/>
      <c r="ETB137" s="71"/>
      <c r="ETC137" s="71"/>
      <c r="ETD137" s="71"/>
      <c r="ETE137" s="71"/>
      <c r="ETF137" s="71"/>
      <c r="ETG137" s="71"/>
      <c r="ETH137" s="71"/>
      <c r="ETI137" s="71"/>
      <c r="ETJ137" s="71"/>
      <c r="ETK137" s="71"/>
      <c r="ETL137" s="71"/>
      <c r="ETM137" s="71"/>
      <c r="ETN137" s="71"/>
      <c r="ETO137" s="71"/>
      <c r="ETP137" s="71"/>
      <c r="ETQ137" s="71"/>
      <c r="ETR137" s="71"/>
      <c r="ETS137" s="71"/>
      <c r="ETT137" s="71"/>
      <c r="ETU137" s="71"/>
      <c r="ETV137" s="71"/>
      <c r="ETW137" s="71"/>
      <c r="ETX137" s="71"/>
      <c r="ETY137" s="71"/>
      <c r="ETZ137" s="71"/>
      <c r="EUA137" s="71"/>
      <c r="EUB137" s="71"/>
      <c r="EUC137" s="71"/>
      <c r="EUD137" s="71"/>
      <c r="EUE137" s="71"/>
      <c r="EUF137" s="71"/>
      <c r="EUG137" s="71"/>
      <c r="EUH137" s="71"/>
      <c r="EUI137" s="71"/>
      <c r="EUJ137" s="71"/>
      <c r="EUK137" s="71"/>
      <c r="EUL137" s="71"/>
      <c r="EUM137" s="71"/>
      <c r="EUN137" s="71"/>
      <c r="EUO137" s="71"/>
      <c r="EUP137" s="71"/>
      <c r="EUQ137" s="71"/>
      <c r="EUR137" s="71"/>
      <c r="EUS137" s="71"/>
      <c r="EUT137" s="71"/>
      <c r="EUU137" s="71"/>
      <c r="EUV137" s="71"/>
      <c r="EUW137" s="71"/>
      <c r="EUX137" s="71"/>
      <c r="EUY137" s="71"/>
      <c r="EUZ137" s="71"/>
      <c r="EVA137" s="71"/>
      <c r="EVB137" s="71"/>
      <c r="EVC137" s="71"/>
      <c r="EVD137" s="71"/>
      <c r="EVE137" s="71"/>
      <c r="EVF137" s="71"/>
      <c r="EVG137" s="71"/>
      <c r="EVH137" s="71"/>
      <c r="EVI137" s="71"/>
      <c r="EVJ137" s="71"/>
      <c r="EVK137" s="71"/>
      <c r="EVL137" s="71"/>
      <c r="EVM137" s="71"/>
      <c r="EVN137" s="71"/>
      <c r="EVO137" s="71"/>
      <c r="EVP137" s="71"/>
      <c r="EVQ137" s="71"/>
      <c r="EVR137" s="71"/>
      <c r="EVS137" s="71"/>
      <c r="EVT137" s="71"/>
      <c r="EVU137" s="71"/>
      <c r="EVV137" s="71"/>
      <c r="EVW137" s="71"/>
      <c r="EVX137" s="71"/>
      <c r="EVY137" s="71"/>
      <c r="EVZ137" s="71"/>
      <c r="EWA137" s="71"/>
      <c r="EWB137" s="71"/>
      <c r="EWC137" s="71"/>
      <c r="EWD137" s="71"/>
      <c r="EWE137" s="71"/>
      <c r="EWF137" s="71"/>
      <c r="EWG137" s="71"/>
      <c r="EWH137" s="71"/>
      <c r="EWI137" s="71"/>
      <c r="EWJ137" s="71"/>
      <c r="EWK137" s="71"/>
      <c r="EWL137" s="71"/>
      <c r="EWM137" s="71"/>
      <c r="EWN137" s="71"/>
      <c r="EWO137" s="71"/>
      <c r="EWP137" s="71"/>
      <c r="EWQ137" s="71"/>
      <c r="EWR137" s="71"/>
      <c r="EWS137" s="71"/>
      <c r="EWT137" s="71"/>
      <c r="EWU137" s="71"/>
      <c r="EWV137" s="71"/>
      <c r="EWW137" s="71"/>
      <c r="EWX137" s="71"/>
      <c r="EWY137" s="71"/>
      <c r="EWZ137" s="71"/>
      <c r="EXA137" s="71"/>
      <c r="EXB137" s="71"/>
      <c r="EXC137" s="71"/>
      <c r="EXD137" s="71"/>
      <c r="EXE137" s="71"/>
      <c r="EXF137" s="71"/>
      <c r="EXG137" s="71"/>
      <c r="EXH137" s="71"/>
      <c r="EXI137" s="71"/>
      <c r="EXJ137" s="71"/>
      <c r="EXK137" s="71"/>
      <c r="EXL137" s="71"/>
      <c r="EXM137" s="71"/>
      <c r="EXN137" s="71"/>
      <c r="EXO137" s="71"/>
      <c r="EXP137" s="71"/>
      <c r="EXQ137" s="71"/>
      <c r="EXR137" s="71"/>
      <c r="EXS137" s="71"/>
      <c r="EXT137" s="71"/>
      <c r="EXU137" s="71"/>
      <c r="EXV137" s="71"/>
      <c r="EXW137" s="71"/>
      <c r="EXX137" s="71"/>
      <c r="EXY137" s="71"/>
      <c r="EXZ137" s="71"/>
      <c r="EYA137" s="71"/>
      <c r="EYB137" s="71"/>
      <c r="EYC137" s="71"/>
      <c r="EYD137" s="71"/>
      <c r="EYE137" s="71"/>
      <c r="EYF137" s="71"/>
      <c r="EYG137" s="71"/>
      <c r="EYH137" s="71"/>
      <c r="EYI137" s="71"/>
      <c r="EYJ137" s="71"/>
      <c r="EYK137" s="71"/>
      <c r="EYL137" s="71"/>
      <c r="EYM137" s="71"/>
      <c r="EYN137" s="71"/>
      <c r="EYO137" s="71"/>
      <c r="EYP137" s="71"/>
      <c r="EYQ137" s="71"/>
      <c r="EYR137" s="71"/>
      <c r="EYS137" s="71"/>
      <c r="EYT137" s="71"/>
      <c r="EYU137" s="71"/>
      <c r="EYV137" s="71"/>
      <c r="EYW137" s="71"/>
      <c r="EYX137" s="71"/>
      <c r="EYY137" s="71"/>
      <c r="EYZ137" s="71"/>
      <c r="EZA137" s="71"/>
      <c r="EZB137" s="71"/>
      <c r="EZC137" s="71"/>
      <c r="EZD137" s="71"/>
      <c r="EZE137" s="71"/>
      <c r="EZF137" s="71"/>
      <c r="EZG137" s="71"/>
      <c r="EZH137" s="71"/>
      <c r="EZI137" s="71"/>
      <c r="EZJ137" s="71"/>
      <c r="EZK137" s="71"/>
      <c r="EZL137" s="71"/>
      <c r="EZM137" s="71"/>
      <c r="EZN137" s="71"/>
      <c r="EZO137" s="71"/>
      <c r="EZP137" s="71"/>
      <c r="EZQ137" s="71"/>
      <c r="EZR137" s="71"/>
      <c r="EZS137" s="71"/>
      <c r="EZT137" s="71"/>
      <c r="EZU137" s="71"/>
      <c r="EZV137" s="71"/>
      <c r="EZW137" s="71"/>
      <c r="EZX137" s="71"/>
      <c r="EZY137" s="71"/>
      <c r="EZZ137" s="71"/>
      <c r="FAA137" s="71"/>
      <c r="FAB137" s="71"/>
      <c r="FAC137" s="71"/>
      <c r="FAD137" s="71"/>
      <c r="FAE137" s="71"/>
      <c r="FAF137" s="71"/>
      <c r="FAG137" s="71"/>
      <c r="FAH137" s="71"/>
      <c r="FAI137" s="71"/>
      <c r="FAJ137" s="71"/>
      <c r="FAK137" s="71"/>
      <c r="FAL137" s="71"/>
      <c r="FAM137" s="71"/>
      <c r="FAN137" s="71"/>
      <c r="FAO137" s="71"/>
      <c r="FAP137" s="71"/>
      <c r="FAQ137" s="71"/>
      <c r="FAR137" s="71"/>
      <c r="FAS137" s="71"/>
      <c r="FAT137" s="71"/>
      <c r="FAU137" s="71"/>
      <c r="FAV137" s="71"/>
      <c r="FAW137" s="71"/>
      <c r="FAX137" s="71"/>
      <c r="FAY137" s="71"/>
      <c r="FAZ137" s="71"/>
      <c r="FBA137" s="71"/>
      <c r="FBB137" s="71"/>
      <c r="FBC137" s="71"/>
      <c r="FBD137" s="71"/>
      <c r="FBE137" s="71"/>
      <c r="FBF137" s="71"/>
      <c r="FBG137" s="71"/>
      <c r="FBH137" s="71"/>
      <c r="FBI137" s="71"/>
      <c r="FBJ137" s="71"/>
      <c r="FBK137" s="71"/>
      <c r="FBL137" s="71"/>
      <c r="FBM137" s="71"/>
      <c r="FBN137" s="71"/>
      <c r="FBO137" s="71"/>
      <c r="FBP137" s="71"/>
      <c r="FBQ137" s="71"/>
      <c r="FBR137" s="71"/>
      <c r="FBS137" s="71"/>
      <c r="FBT137" s="71"/>
      <c r="FBU137" s="71"/>
      <c r="FBV137" s="71"/>
      <c r="FBW137" s="71"/>
      <c r="FBX137" s="71"/>
      <c r="FBY137" s="71"/>
      <c r="FBZ137" s="71"/>
      <c r="FCA137" s="71"/>
      <c r="FCB137" s="71"/>
      <c r="FCC137" s="71"/>
      <c r="FCD137" s="71"/>
      <c r="FCE137" s="71"/>
      <c r="FCF137" s="71"/>
      <c r="FCG137" s="71"/>
      <c r="FCH137" s="71"/>
      <c r="FCI137" s="71"/>
      <c r="FCJ137" s="71"/>
      <c r="FCK137" s="71"/>
      <c r="FCL137" s="71"/>
      <c r="FCM137" s="71"/>
      <c r="FCN137" s="71"/>
      <c r="FCO137" s="71"/>
      <c r="FCP137" s="71"/>
      <c r="FCQ137" s="71"/>
      <c r="FCR137" s="71"/>
      <c r="FCS137" s="71"/>
      <c r="FCT137" s="71"/>
      <c r="FCU137" s="71"/>
      <c r="FCV137" s="71"/>
      <c r="FCW137" s="71"/>
      <c r="FCX137" s="71"/>
      <c r="FCY137" s="71"/>
      <c r="FCZ137" s="71"/>
      <c r="FDA137" s="71"/>
      <c r="FDB137" s="71"/>
      <c r="FDC137" s="71"/>
      <c r="FDD137" s="71"/>
      <c r="FDE137" s="71"/>
      <c r="FDF137" s="71"/>
      <c r="FDG137" s="71"/>
      <c r="FDH137" s="71"/>
      <c r="FDI137" s="71"/>
      <c r="FDJ137" s="71"/>
      <c r="FDK137" s="71"/>
      <c r="FDL137" s="71"/>
      <c r="FDM137" s="71"/>
      <c r="FDN137" s="71"/>
      <c r="FDO137" s="71"/>
      <c r="FDP137" s="71"/>
      <c r="FDQ137" s="71"/>
      <c r="FDR137" s="71"/>
      <c r="FDS137" s="71"/>
      <c r="FDT137" s="71"/>
      <c r="FDU137" s="71"/>
      <c r="FDV137" s="71"/>
      <c r="FDW137" s="71"/>
      <c r="FDX137" s="71"/>
      <c r="FDY137" s="71"/>
      <c r="FDZ137" s="71"/>
      <c r="FEA137" s="71"/>
      <c r="FEB137" s="71"/>
      <c r="FEC137" s="71"/>
      <c r="FED137" s="71"/>
      <c r="FEE137" s="71"/>
      <c r="FEF137" s="71"/>
      <c r="FEG137" s="71"/>
      <c r="FEH137" s="71"/>
      <c r="FEI137" s="71"/>
      <c r="FEJ137" s="71"/>
      <c r="FEK137" s="71"/>
      <c r="FEL137" s="71"/>
      <c r="FEM137" s="71"/>
      <c r="FEN137" s="71"/>
      <c r="FEO137" s="71"/>
      <c r="FEP137" s="71"/>
      <c r="FEQ137" s="71"/>
      <c r="FER137" s="71"/>
      <c r="FES137" s="71"/>
      <c r="FET137" s="71"/>
      <c r="FEU137" s="71"/>
      <c r="FEV137" s="71"/>
      <c r="FEW137" s="71"/>
      <c r="FEX137" s="71"/>
      <c r="FEY137" s="71"/>
      <c r="FEZ137" s="71"/>
      <c r="FFA137" s="71"/>
      <c r="FFB137" s="71"/>
      <c r="FFC137" s="71"/>
      <c r="FFD137" s="71"/>
      <c r="FFE137" s="71"/>
      <c r="FFF137" s="71"/>
      <c r="FFG137" s="71"/>
      <c r="FFH137" s="71"/>
      <c r="FFI137" s="71"/>
      <c r="FFJ137" s="71"/>
      <c r="FFK137" s="71"/>
      <c r="FFL137" s="71"/>
      <c r="FFM137" s="71"/>
      <c r="FFN137" s="71"/>
      <c r="FFO137" s="71"/>
      <c r="FFP137" s="71"/>
      <c r="FFQ137" s="71"/>
      <c r="FFR137" s="71"/>
      <c r="FFS137" s="71"/>
      <c r="FFT137" s="71"/>
      <c r="FFU137" s="71"/>
      <c r="FFV137" s="71"/>
      <c r="FFW137" s="71"/>
      <c r="FFX137" s="71"/>
      <c r="FFY137" s="71"/>
      <c r="FFZ137" s="71"/>
      <c r="FGA137" s="71"/>
      <c r="FGB137" s="71"/>
      <c r="FGC137" s="71"/>
      <c r="FGD137" s="71"/>
      <c r="FGE137" s="71"/>
      <c r="FGF137" s="71"/>
      <c r="FGG137" s="71"/>
      <c r="FGH137" s="71"/>
      <c r="FGI137" s="71"/>
      <c r="FGJ137" s="71"/>
      <c r="FGK137" s="71"/>
      <c r="FGL137" s="71"/>
      <c r="FGM137" s="71"/>
      <c r="FGN137" s="71"/>
      <c r="FGO137" s="71"/>
      <c r="FGP137" s="71"/>
      <c r="FGQ137" s="71"/>
      <c r="FGR137" s="71"/>
      <c r="FGS137" s="71"/>
      <c r="FGT137" s="71"/>
      <c r="FGU137" s="71"/>
      <c r="FGV137" s="71"/>
      <c r="FGW137" s="71"/>
      <c r="FGX137" s="71"/>
      <c r="FGY137" s="71"/>
      <c r="FGZ137" s="71"/>
      <c r="FHA137" s="71"/>
      <c r="FHB137" s="71"/>
      <c r="FHC137" s="71"/>
      <c r="FHD137" s="71"/>
      <c r="FHE137" s="71"/>
      <c r="FHF137" s="71"/>
      <c r="FHG137" s="71"/>
      <c r="FHH137" s="71"/>
      <c r="FHI137" s="71"/>
      <c r="FHJ137" s="71"/>
      <c r="FHK137" s="71"/>
      <c r="FHL137" s="71"/>
      <c r="FHM137" s="71"/>
      <c r="FHN137" s="71"/>
      <c r="FHO137" s="71"/>
      <c r="FHP137" s="71"/>
      <c r="FHQ137" s="71"/>
      <c r="FHR137" s="71"/>
      <c r="FHS137" s="71"/>
      <c r="FHT137" s="71"/>
      <c r="FHU137" s="71"/>
      <c r="FHV137" s="71"/>
      <c r="FHW137" s="71"/>
      <c r="FHX137" s="71"/>
      <c r="FHY137" s="71"/>
      <c r="FHZ137" s="71"/>
      <c r="FIA137" s="71"/>
      <c r="FIB137" s="71"/>
      <c r="FIC137" s="71"/>
      <c r="FID137" s="71"/>
      <c r="FIE137" s="71"/>
      <c r="FIF137" s="71"/>
      <c r="FIG137" s="71"/>
      <c r="FIH137" s="71"/>
      <c r="FII137" s="71"/>
      <c r="FIJ137" s="71"/>
      <c r="FIK137" s="71"/>
      <c r="FIL137" s="71"/>
      <c r="FIM137" s="71"/>
      <c r="FIN137" s="71"/>
      <c r="FIO137" s="71"/>
      <c r="FIP137" s="71"/>
      <c r="FIQ137" s="71"/>
      <c r="FIR137" s="71"/>
      <c r="FIS137" s="71"/>
      <c r="FIT137" s="71"/>
      <c r="FIU137" s="71"/>
      <c r="FIV137" s="71"/>
      <c r="FIW137" s="71"/>
      <c r="FIX137" s="71"/>
      <c r="FIY137" s="71"/>
      <c r="FIZ137" s="71"/>
      <c r="FJA137" s="71"/>
      <c r="FJB137" s="71"/>
      <c r="FJC137" s="71"/>
      <c r="FJD137" s="71"/>
      <c r="FJE137" s="71"/>
      <c r="FJF137" s="71"/>
      <c r="FJG137" s="71"/>
      <c r="FJH137" s="71"/>
      <c r="FJI137" s="71"/>
      <c r="FJJ137" s="71"/>
      <c r="FJK137" s="71"/>
      <c r="FJL137" s="71"/>
      <c r="FJM137" s="71"/>
      <c r="FJN137" s="71"/>
      <c r="FJO137" s="71"/>
      <c r="FJP137" s="71"/>
      <c r="FJQ137" s="71"/>
      <c r="FJR137" s="71"/>
      <c r="FJS137" s="71"/>
      <c r="FJT137" s="71"/>
      <c r="FJU137" s="71"/>
      <c r="FJV137" s="71"/>
      <c r="FJW137" s="71"/>
      <c r="FJX137" s="71"/>
      <c r="FJY137" s="71"/>
      <c r="FJZ137" s="71"/>
      <c r="FKA137" s="71"/>
      <c r="FKB137" s="71"/>
      <c r="FKC137" s="71"/>
      <c r="FKD137" s="71"/>
      <c r="FKE137" s="71"/>
      <c r="FKF137" s="71"/>
      <c r="FKG137" s="71"/>
      <c r="FKH137" s="71"/>
      <c r="FKI137" s="71"/>
      <c r="FKJ137" s="71"/>
      <c r="FKK137" s="71"/>
      <c r="FKL137" s="71"/>
      <c r="FKM137" s="71"/>
      <c r="FKN137" s="71"/>
      <c r="FKO137" s="71"/>
      <c r="FKP137" s="71"/>
      <c r="FKQ137" s="71"/>
      <c r="FKR137" s="71"/>
      <c r="FKS137" s="71"/>
      <c r="FKT137" s="71"/>
      <c r="FKU137" s="71"/>
      <c r="FKV137" s="71"/>
      <c r="FKW137" s="71"/>
      <c r="FKX137" s="71"/>
      <c r="FKY137" s="71"/>
      <c r="FKZ137" s="71"/>
      <c r="FLA137" s="71"/>
      <c r="FLB137" s="71"/>
      <c r="FLC137" s="71"/>
      <c r="FLD137" s="71"/>
      <c r="FLE137" s="71"/>
      <c r="FLF137" s="71"/>
      <c r="FLG137" s="71"/>
      <c r="FLH137" s="71"/>
      <c r="FLI137" s="71"/>
      <c r="FLJ137" s="71"/>
      <c r="FLK137" s="71"/>
      <c r="FLL137" s="71"/>
      <c r="FLM137" s="71"/>
      <c r="FLN137" s="71"/>
      <c r="FLO137" s="71"/>
      <c r="FLP137" s="71"/>
      <c r="FLQ137" s="71"/>
      <c r="FLR137" s="71"/>
      <c r="FLS137" s="71"/>
      <c r="FLT137" s="71"/>
      <c r="FLU137" s="71"/>
      <c r="FLV137" s="71"/>
      <c r="FLW137" s="71"/>
      <c r="FLX137" s="71"/>
      <c r="FLY137" s="71"/>
      <c r="FLZ137" s="71"/>
      <c r="FMA137" s="71"/>
      <c r="FMB137" s="71"/>
      <c r="FMC137" s="71"/>
      <c r="FMD137" s="71"/>
      <c r="FME137" s="71"/>
      <c r="FMF137" s="71"/>
      <c r="FMG137" s="71"/>
      <c r="FMH137" s="71"/>
      <c r="FMI137" s="71"/>
      <c r="FMJ137" s="71"/>
      <c r="FMK137" s="71"/>
      <c r="FML137" s="71"/>
      <c r="FMM137" s="71"/>
      <c r="FMN137" s="71"/>
      <c r="FMO137" s="71"/>
      <c r="FMP137" s="71"/>
      <c r="FMQ137" s="71"/>
      <c r="FMR137" s="71"/>
      <c r="FMS137" s="71"/>
      <c r="FMT137" s="71"/>
      <c r="FMU137" s="71"/>
      <c r="FMV137" s="71"/>
      <c r="FMW137" s="71"/>
      <c r="FMX137" s="71"/>
      <c r="FMY137" s="71"/>
      <c r="FMZ137" s="71"/>
      <c r="FNA137" s="71"/>
      <c r="FNB137" s="71"/>
      <c r="FNC137" s="71"/>
      <c r="FND137" s="71"/>
      <c r="FNE137" s="71"/>
      <c r="FNF137" s="71"/>
      <c r="FNG137" s="71"/>
      <c r="FNH137" s="71"/>
      <c r="FNI137" s="71"/>
      <c r="FNJ137" s="71"/>
      <c r="FNK137" s="71"/>
      <c r="FNL137" s="71"/>
      <c r="FNM137" s="71"/>
      <c r="FNN137" s="71"/>
      <c r="FNO137" s="71"/>
      <c r="FNP137" s="71"/>
      <c r="FNQ137" s="71"/>
      <c r="FNR137" s="71"/>
      <c r="FNS137" s="71"/>
      <c r="FNT137" s="71"/>
      <c r="FNU137" s="71"/>
      <c r="FNV137" s="71"/>
      <c r="FNW137" s="71"/>
      <c r="FNX137" s="71"/>
      <c r="FNY137" s="71"/>
      <c r="FNZ137" s="71"/>
      <c r="FOA137" s="71"/>
      <c r="FOB137" s="71"/>
      <c r="FOC137" s="71"/>
      <c r="FOD137" s="71"/>
      <c r="FOE137" s="71"/>
      <c r="FOF137" s="71"/>
      <c r="FOG137" s="71"/>
      <c r="FOH137" s="71"/>
      <c r="FOI137" s="71"/>
      <c r="FOJ137" s="71"/>
      <c r="FOK137" s="71"/>
      <c r="FOL137" s="71"/>
      <c r="FOM137" s="71"/>
      <c r="FON137" s="71"/>
      <c r="FOO137" s="71"/>
      <c r="FOP137" s="71"/>
      <c r="FOQ137" s="71"/>
      <c r="FOR137" s="71"/>
      <c r="FOS137" s="71"/>
      <c r="FOT137" s="71"/>
      <c r="FOU137" s="71"/>
      <c r="FOV137" s="71"/>
      <c r="FOW137" s="71"/>
      <c r="FOX137" s="71"/>
      <c r="FOY137" s="71"/>
      <c r="FOZ137" s="71"/>
      <c r="FPA137" s="71"/>
      <c r="FPB137" s="71"/>
      <c r="FPC137" s="71"/>
      <c r="FPD137" s="71"/>
      <c r="FPE137" s="71"/>
      <c r="FPF137" s="71"/>
      <c r="FPG137" s="71"/>
      <c r="FPH137" s="71"/>
      <c r="FPI137" s="71"/>
      <c r="FPJ137" s="71"/>
      <c r="FPK137" s="71"/>
      <c r="FPL137" s="71"/>
      <c r="FPM137" s="71"/>
      <c r="FPN137" s="71"/>
      <c r="FPO137" s="71"/>
      <c r="FPP137" s="71"/>
      <c r="FPQ137" s="71"/>
      <c r="FPR137" s="71"/>
      <c r="FPS137" s="71"/>
      <c r="FPT137" s="71"/>
      <c r="FPU137" s="71"/>
      <c r="FPV137" s="71"/>
      <c r="FPW137" s="71"/>
      <c r="FPX137" s="71"/>
      <c r="FPY137" s="71"/>
      <c r="FPZ137" s="71"/>
      <c r="FQA137" s="71"/>
      <c r="FQB137" s="71"/>
      <c r="FQC137" s="71"/>
      <c r="FQD137" s="71"/>
      <c r="FQE137" s="71"/>
      <c r="FQF137" s="71"/>
      <c r="FQG137" s="71"/>
      <c r="FQH137" s="71"/>
      <c r="FQI137" s="71"/>
      <c r="FQJ137" s="71"/>
      <c r="FQK137" s="71"/>
      <c r="FQL137" s="71"/>
      <c r="FQM137" s="71"/>
      <c r="FQN137" s="71"/>
      <c r="FQO137" s="71"/>
      <c r="FQP137" s="71"/>
      <c r="FQQ137" s="71"/>
      <c r="FQR137" s="71"/>
      <c r="FQS137" s="71"/>
      <c r="FQT137" s="71"/>
      <c r="FQU137" s="71"/>
      <c r="FQV137" s="71"/>
      <c r="FQW137" s="71"/>
      <c r="FQX137" s="71"/>
      <c r="FQY137" s="71"/>
      <c r="FQZ137" s="71"/>
      <c r="FRA137" s="71"/>
      <c r="FRB137" s="71"/>
      <c r="FRC137" s="71"/>
      <c r="FRD137" s="71"/>
      <c r="FRE137" s="71"/>
      <c r="FRF137" s="71"/>
      <c r="FRG137" s="71"/>
      <c r="FRH137" s="71"/>
      <c r="FRI137" s="71"/>
      <c r="FRJ137" s="71"/>
      <c r="FRK137" s="71"/>
      <c r="FRL137" s="71"/>
      <c r="FRM137" s="71"/>
      <c r="FRN137" s="71"/>
      <c r="FRO137" s="71"/>
      <c r="FRP137" s="71"/>
      <c r="FRQ137" s="71"/>
      <c r="FRR137" s="71"/>
      <c r="FRS137" s="71"/>
      <c r="FRT137" s="71"/>
      <c r="FRU137" s="71"/>
      <c r="FRV137" s="71"/>
      <c r="FRW137" s="71"/>
      <c r="FRX137" s="71"/>
      <c r="FRY137" s="71"/>
      <c r="FRZ137" s="71"/>
      <c r="FSA137" s="71"/>
      <c r="FSB137" s="71"/>
      <c r="FSC137" s="71"/>
      <c r="FSD137" s="71"/>
      <c r="FSE137" s="71"/>
      <c r="FSF137" s="71"/>
      <c r="FSG137" s="71"/>
      <c r="FSH137" s="71"/>
      <c r="FSI137" s="71"/>
      <c r="FSJ137" s="71"/>
      <c r="FSK137" s="71"/>
      <c r="FSL137" s="71"/>
      <c r="FSM137" s="71"/>
      <c r="FSN137" s="71"/>
      <c r="FSO137" s="71"/>
      <c r="FSP137" s="71"/>
      <c r="FSQ137" s="71"/>
      <c r="FSR137" s="71"/>
      <c r="FSS137" s="71"/>
      <c r="FST137" s="71"/>
      <c r="FSU137" s="71"/>
      <c r="FSV137" s="71"/>
      <c r="FSW137" s="71"/>
      <c r="FSX137" s="71"/>
      <c r="FSY137" s="71"/>
      <c r="FSZ137" s="71"/>
      <c r="FTA137" s="71"/>
      <c r="FTB137" s="71"/>
      <c r="FTC137" s="71"/>
      <c r="FTD137" s="71"/>
      <c r="FTE137" s="71"/>
      <c r="FTF137" s="71"/>
      <c r="FTG137" s="71"/>
      <c r="FTH137" s="71"/>
      <c r="FTI137" s="71"/>
      <c r="FTJ137" s="71"/>
      <c r="FTK137" s="71"/>
      <c r="FTL137" s="71"/>
      <c r="FTM137" s="71"/>
      <c r="FTN137" s="71"/>
      <c r="FTO137" s="71"/>
      <c r="FTP137" s="71"/>
      <c r="FTQ137" s="71"/>
      <c r="FTR137" s="71"/>
      <c r="FTS137" s="71"/>
      <c r="FTT137" s="71"/>
      <c r="FTU137" s="71"/>
      <c r="FTV137" s="71"/>
      <c r="FTW137" s="71"/>
      <c r="FTX137" s="71"/>
      <c r="FTY137" s="71"/>
      <c r="FTZ137" s="71"/>
      <c r="FUA137" s="71"/>
      <c r="FUB137" s="71"/>
      <c r="FUC137" s="71"/>
      <c r="FUD137" s="71"/>
      <c r="FUE137" s="71"/>
      <c r="FUF137" s="71"/>
      <c r="FUG137" s="71"/>
      <c r="FUH137" s="71"/>
      <c r="FUI137" s="71"/>
      <c r="FUJ137" s="71"/>
      <c r="FUK137" s="71"/>
      <c r="FUL137" s="71"/>
      <c r="FUM137" s="71"/>
      <c r="FUN137" s="71"/>
      <c r="FUO137" s="71"/>
      <c r="FUP137" s="71"/>
      <c r="FUQ137" s="71"/>
      <c r="FUR137" s="71"/>
      <c r="FUS137" s="71"/>
      <c r="FUT137" s="71"/>
      <c r="FUU137" s="71"/>
      <c r="FUV137" s="71"/>
      <c r="FUW137" s="71"/>
      <c r="FUX137" s="71"/>
      <c r="FUY137" s="71"/>
      <c r="FUZ137" s="71"/>
      <c r="FVA137" s="71"/>
      <c r="FVB137" s="71"/>
      <c r="FVC137" s="71"/>
      <c r="FVD137" s="71"/>
      <c r="FVE137" s="71"/>
      <c r="FVF137" s="71"/>
      <c r="FVG137" s="71"/>
      <c r="FVH137" s="71"/>
      <c r="FVI137" s="71"/>
      <c r="FVJ137" s="71"/>
      <c r="FVK137" s="71"/>
      <c r="FVL137" s="71"/>
      <c r="FVM137" s="71"/>
      <c r="FVN137" s="71"/>
      <c r="FVO137" s="71"/>
      <c r="FVP137" s="71"/>
      <c r="FVQ137" s="71"/>
      <c r="FVR137" s="71"/>
      <c r="FVS137" s="71"/>
      <c r="FVT137" s="71"/>
      <c r="FVU137" s="71"/>
      <c r="FVV137" s="71"/>
      <c r="FVW137" s="71"/>
      <c r="FVX137" s="71"/>
      <c r="FVY137" s="71"/>
      <c r="FVZ137" s="71"/>
      <c r="FWA137" s="71"/>
      <c r="FWB137" s="71"/>
      <c r="FWC137" s="71"/>
      <c r="FWD137" s="71"/>
      <c r="FWE137" s="71"/>
      <c r="FWF137" s="71"/>
      <c r="FWG137" s="71"/>
      <c r="FWH137" s="71"/>
      <c r="FWI137" s="71"/>
      <c r="FWJ137" s="71"/>
      <c r="FWK137" s="71"/>
      <c r="FWL137" s="71"/>
      <c r="FWM137" s="71"/>
      <c r="FWN137" s="71"/>
      <c r="FWO137" s="71"/>
      <c r="FWP137" s="71"/>
      <c r="FWQ137" s="71"/>
      <c r="FWR137" s="71"/>
      <c r="FWS137" s="71"/>
      <c r="FWT137" s="71"/>
      <c r="FWU137" s="71"/>
      <c r="FWV137" s="71"/>
      <c r="FWW137" s="71"/>
      <c r="FWX137" s="71"/>
      <c r="FWY137" s="71"/>
      <c r="FWZ137" s="71"/>
      <c r="FXA137" s="71"/>
      <c r="FXB137" s="71"/>
      <c r="FXC137" s="71"/>
      <c r="FXD137" s="71"/>
      <c r="FXE137" s="71"/>
      <c r="FXF137" s="71"/>
      <c r="FXG137" s="71"/>
      <c r="FXH137" s="71"/>
      <c r="FXI137" s="71"/>
      <c r="FXJ137" s="71"/>
      <c r="FXK137" s="71"/>
      <c r="FXL137" s="71"/>
      <c r="FXM137" s="71"/>
      <c r="FXN137" s="71"/>
      <c r="FXO137" s="71"/>
      <c r="FXP137" s="71"/>
      <c r="FXQ137" s="71"/>
      <c r="FXR137" s="71"/>
      <c r="FXS137" s="71"/>
      <c r="FXT137" s="71"/>
      <c r="FXU137" s="71"/>
      <c r="FXV137" s="71"/>
      <c r="FXW137" s="71"/>
      <c r="FXX137" s="71"/>
      <c r="FXY137" s="71"/>
      <c r="FXZ137" s="71"/>
      <c r="FYA137" s="71"/>
      <c r="FYB137" s="71"/>
      <c r="FYC137" s="71"/>
      <c r="FYD137" s="71"/>
      <c r="FYE137" s="71"/>
      <c r="FYF137" s="71"/>
      <c r="FYG137" s="71"/>
      <c r="FYH137" s="71"/>
      <c r="FYI137" s="71"/>
      <c r="FYJ137" s="71"/>
      <c r="FYK137" s="71"/>
      <c r="FYL137" s="71"/>
      <c r="FYM137" s="71"/>
      <c r="FYN137" s="71"/>
      <c r="FYO137" s="71"/>
      <c r="FYP137" s="71"/>
      <c r="FYQ137" s="71"/>
      <c r="FYR137" s="71"/>
      <c r="FYS137" s="71"/>
      <c r="FYT137" s="71"/>
      <c r="FYU137" s="71"/>
      <c r="FYV137" s="71"/>
      <c r="FYW137" s="71"/>
      <c r="FYX137" s="71"/>
      <c r="FYY137" s="71"/>
      <c r="FYZ137" s="71"/>
      <c r="FZA137" s="71"/>
      <c r="FZB137" s="71"/>
      <c r="FZC137" s="71"/>
      <c r="FZD137" s="71"/>
      <c r="FZE137" s="71"/>
      <c r="FZF137" s="71"/>
      <c r="FZG137" s="71"/>
      <c r="FZH137" s="71"/>
      <c r="FZI137" s="71"/>
      <c r="FZJ137" s="71"/>
      <c r="FZK137" s="71"/>
      <c r="FZL137" s="71"/>
      <c r="FZM137" s="71"/>
      <c r="FZN137" s="71"/>
      <c r="FZO137" s="71"/>
      <c r="FZP137" s="71"/>
      <c r="FZQ137" s="71"/>
      <c r="FZR137" s="71"/>
      <c r="FZS137" s="71"/>
      <c r="FZT137" s="71"/>
      <c r="FZU137" s="71"/>
      <c r="FZV137" s="71"/>
      <c r="FZW137" s="71"/>
      <c r="FZX137" s="71"/>
      <c r="FZY137" s="71"/>
      <c r="FZZ137" s="71"/>
      <c r="GAA137" s="71"/>
      <c r="GAB137" s="71"/>
      <c r="GAC137" s="71"/>
      <c r="GAD137" s="71"/>
      <c r="GAE137" s="71"/>
      <c r="GAF137" s="71"/>
      <c r="GAG137" s="71"/>
      <c r="GAH137" s="71"/>
      <c r="GAI137" s="71"/>
      <c r="GAJ137" s="71"/>
      <c r="GAK137" s="71"/>
      <c r="GAL137" s="71"/>
      <c r="GAM137" s="71"/>
      <c r="GAN137" s="71"/>
      <c r="GAO137" s="71"/>
      <c r="GAP137" s="71"/>
      <c r="GAQ137" s="71"/>
      <c r="GAR137" s="71"/>
      <c r="GAS137" s="71"/>
      <c r="GAT137" s="71"/>
      <c r="GAU137" s="71"/>
      <c r="GAV137" s="71"/>
      <c r="GAW137" s="71"/>
      <c r="GAX137" s="71"/>
      <c r="GAY137" s="71"/>
      <c r="GAZ137" s="71"/>
      <c r="GBA137" s="71"/>
      <c r="GBB137" s="71"/>
      <c r="GBC137" s="71"/>
      <c r="GBD137" s="71"/>
      <c r="GBE137" s="71"/>
      <c r="GBF137" s="71"/>
      <c r="GBG137" s="71"/>
      <c r="GBH137" s="71"/>
      <c r="GBI137" s="71"/>
      <c r="GBJ137" s="71"/>
      <c r="GBK137" s="71"/>
      <c r="GBL137" s="71"/>
      <c r="GBM137" s="71"/>
      <c r="GBN137" s="71"/>
      <c r="GBO137" s="71"/>
      <c r="GBP137" s="71"/>
      <c r="GBQ137" s="71"/>
      <c r="GBR137" s="71"/>
      <c r="GBS137" s="71"/>
      <c r="GBT137" s="71"/>
      <c r="GBU137" s="71"/>
      <c r="GBV137" s="71"/>
      <c r="GBW137" s="71"/>
      <c r="GBX137" s="71"/>
      <c r="GBY137" s="71"/>
      <c r="GBZ137" s="71"/>
      <c r="GCA137" s="71"/>
      <c r="GCB137" s="71"/>
      <c r="GCC137" s="71"/>
      <c r="GCD137" s="71"/>
      <c r="GCE137" s="71"/>
      <c r="GCF137" s="71"/>
      <c r="GCG137" s="71"/>
      <c r="GCH137" s="71"/>
      <c r="GCI137" s="71"/>
      <c r="GCJ137" s="71"/>
      <c r="GCK137" s="71"/>
      <c r="GCL137" s="71"/>
      <c r="GCM137" s="71"/>
      <c r="GCN137" s="71"/>
      <c r="GCO137" s="71"/>
      <c r="GCP137" s="71"/>
      <c r="GCQ137" s="71"/>
      <c r="GCR137" s="71"/>
      <c r="GCS137" s="71"/>
      <c r="GCT137" s="71"/>
      <c r="GCU137" s="71"/>
      <c r="GCV137" s="71"/>
      <c r="GCW137" s="71"/>
      <c r="GCX137" s="71"/>
      <c r="GCY137" s="71"/>
      <c r="GCZ137" s="71"/>
      <c r="GDA137" s="71"/>
      <c r="GDB137" s="71"/>
      <c r="GDC137" s="71"/>
      <c r="GDD137" s="71"/>
      <c r="GDE137" s="71"/>
      <c r="GDF137" s="71"/>
      <c r="GDG137" s="71"/>
      <c r="GDH137" s="71"/>
      <c r="GDI137" s="71"/>
      <c r="GDJ137" s="71"/>
      <c r="GDK137" s="71"/>
      <c r="GDL137" s="71"/>
      <c r="GDM137" s="71"/>
      <c r="GDN137" s="71"/>
      <c r="GDO137" s="71"/>
      <c r="GDP137" s="71"/>
      <c r="GDQ137" s="71"/>
      <c r="GDR137" s="71"/>
      <c r="GDS137" s="71"/>
      <c r="GDT137" s="71"/>
      <c r="GDU137" s="71"/>
      <c r="GDV137" s="71"/>
      <c r="GDW137" s="71"/>
      <c r="GDX137" s="71"/>
      <c r="GDY137" s="71"/>
      <c r="GDZ137" s="71"/>
      <c r="GEA137" s="71"/>
      <c r="GEB137" s="71"/>
      <c r="GEC137" s="71"/>
      <c r="GED137" s="71"/>
      <c r="GEE137" s="71"/>
      <c r="GEF137" s="71"/>
      <c r="GEG137" s="71"/>
      <c r="GEH137" s="71"/>
      <c r="GEI137" s="71"/>
      <c r="GEJ137" s="71"/>
      <c r="GEK137" s="71"/>
      <c r="GEL137" s="71"/>
      <c r="GEM137" s="71"/>
      <c r="GEN137" s="71"/>
      <c r="GEO137" s="71"/>
      <c r="GEP137" s="71"/>
      <c r="GEQ137" s="71"/>
      <c r="GER137" s="71"/>
      <c r="GES137" s="71"/>
      <c r="GET137" s="71"/>
      <c r="GEU137" s="71"/>
      <c r="GEV137" s="71"/>
      <c r="GEW137" s="71"/>
      <c r="GEX137" s="71"/>
      <c r="GEY137" s="71"/>
      <c r="GEZ137" s="71"/>
      <c r="GFA137" s="71"/>
      <c r="GFB137" s="71"/>
      <c r="GFC137" s="71"/>
      <c r="GFD137" s="71"/>
      <c r="GFE137" s="71"/>
      <c r="GFF137" s="71"/>
      <c r="GFG137" s="71"/>
      <c r="GFH137" s="71"/>
      <c r="GFI137" s="71"/>
      <c r="GFJ137" s="71"/>
      <c r="GFK137" s="71"/>
      <c r="GFL137" s="71"/>
      <c r="GFM137" s="71"/>
      <c r="GFN137" s="71"/>
      <c r="GFO137" s="71"/>
      <c r="GFP137" s="71"/>
      <c r="GFQ137" s="71"/>
      <c r="GFR137" s="71"/>
      <c r="GFS137" s="71"/>
      <c r="GFT137" s="71"/>
      <c r="GFU137" s="71"/>
      <c r="GFV137" s="71"/>
      <c r="GFW137" s="71"/>
      <c r="GFX137" s="71"/>
      <c r="GFY137" s="71"/>
      <c r="GFZ137" s="71"/>
      <c r="GGA137" s="71"/>
      <c r="GGB137" s="71"/>
      <c r="GGC137" s="71"/>
      <c r="GGD137" s="71"/>
      <c r="GGE137" s="71"/>
      <c r="GGF137" s="71"/>
      <c r="GGG137" s="71"/>
      <c r="GGH137" s="71"/>
      <c r="GGI137" s="71"/>
      <c r="GGJ137" s="71"/>
      <c r="GGK137" s="71"/>
      <c r="GGL137" s="71"/>
      <c r="GGM137" s="71"/>
      <c r="GGN137" s="71"/>
      <c r="GGO137" s="71"/>
      <c r="GGP137" s="71"/>
      <c r="GGQ137" s="71"/>
      <c r="GGR137" s="71"/>
      <c r="GGS137" s="71"/>
      <c r="GGT137" s="71"/>
      <c r="GGU137" s="71"/>
      <c r="GGV137" s="71"/>
      <c r="GGW137" s="71"/>
      <c r="GGX137" s="71"/>
      <c r="GGY137" s="71"/>
      <c r="GGZ137" s="71"/>
      <c r="GHA137" s="71"/>
      <c r="GHB137" s="71"/>
      <c r="GHC137" s="71"/>
      <c r="GHD137" s="71"/>
      <c r="GHE137" s="71"/>
      <c r="GHF137" s="71"/>
      <c r="GHG137" s="71"/>
      <c r="GHH137" s="71"/>
      <c r="GHI137" s="71"/>
      <c r="GHJ137" s="71"/>
      <c r="GHK137" s="71"/>
      <c r="GHL137" s="71"/>
      <c r="GHM137" s="71"/>
      <c r="GHN137" s="71"/>
      <c r="GHO137" s="71"/>
      <c r="GHP137" s="71"/>
      <c r="GHQ137" s="71"/>
      <c r="GHR137" s="71"/>
      <c r="GHS137" s="71"/>
      <c r="GHT137" s="71"/>
      <c r="GHU137" s="71"/>
      <c r="GHV137" s="71"/>
      <c r="GHW137" s="71"/>
      <c r="GHX137" s="71"/>
      <c r="GHY137" s="71"/>
      <c r="GHZ137" s="71"/>
      <c r="GIA137" s="71"/>
      <c r="GIB137" s="71"/>
      <c r="GIC137" s="71"/>
      <c r="GID137" s="71"/>
      <c r="GIE137" s="71"/>
      <c r="GIF137" s="71"/>
      <c r="GIG137" s="71"/>
      <c r="GIH137" s="71"/>
      <c r="GII137" s="71"/>
      <c r="GIJ137" s="71"/>
      <c r="GIK137" s="71"/>
      <c r="GIL137" s="71"/>
      <c r="GIM137" s="71"/>
      <c r="GIN137" s="71"/>
      <c r="GIO137" s="71"/>
      <c r="GIP137" s="71"/>
      <c r="GIQ137" s="71"/>
      <c r="GIR137" s="71"/>
      <c r="GIS137" s="71"/>
      <c r="GIT137" s="71"/>
      <c r="GIU137" s="71"/>
      <c r="GIV137" s="71"/>
      <c r="GIW137" s="71"/>
      <c r="GIX137" s="71"/>
      <c r="GIY137" s="71"/>
      <c r="GIZ137" s="71"/>
      <c r="GJA137" s="71"/>
      <c r="GJB137" s="71"/>
      <c r="GJC137" s="71"/>
      <c r="GJD137" s="71"/>
      <c r="GJE137" s="71"/>
      <c r="GJF137" s="71"/>
      <c r="GJG137" s="71"/>
      <c r="GJH137" s="71"/>
      <c r="GJI137" s="71"/>
      <c r="GJJ137" s="71"/>
      <c r="GJK137" s="71"/>
      <c r="GJL137" s="71"/>
      <c r="GJM137" s="71"/>
      <c r="GJN137" s="71"/>
      <c r="GJO137" s="71"/>
      <c r="GJP137" s="71"/>
      <c r="GJQ137" s="71"/>
      <c r="GJR137" s="71"/>
      <c r="GJS137" s="71"/>
      <c r="GJT137" s="71"/>
      <c r="GJU137" s="71"/>
      <c r="GJV137" s="71"/>
      <c r="GJW137" s="71"/>
      <c r="GJX137" s="71"/>
      <c r="GJY137" s="71"/>
      <c r="GJZ137" s="71"/>
      <c r="GKA137" s="71"/>
      <c r="GKB137" s="71"/>
      <c r="GKC137" s="71"/>
      <c r="GKD137" s="71"/>
      <c r="GKE137" s="71"/>
      <c r="GKF137" s="71"/>
      <c r="GKG137" s="71"/>
      <c r="GKH137" s="71"/>
      <c r="GKI137" s="71"/>
      <c r="GKJ137" s="71"/>
      <c r="GKK137" s="71"/>
      <c r="GKL137" s="71"/>
      <c r="GKM137" s="71"/>
      <c r="GKN137" s="71"/>
      <c r="GKO137" s="71"/>
      <c r="GKP137" s="71"/>
      <c r="GKQ137" s="71"/>
      <c r="GKR137" s="71"/>
      <c r="GKS137" s="71"/>
      <c r="GKT137" s="71"/>
      <c r="GKU137" s="71"/>
      <c r="GKV137" s="71"/>
      <c r="GKW137" s="71"/>
      <c r="GKX137" s="71"/>
      <c r="GKY137" s="71"/>
      <c r="GKZ137" s="71"/>
      <c r="GLA137" s="71"/>
      <c r="GLB137" s="71"/>
      <c r="GLC137" s="71"/>
      <c r="GLD137" s="71"/>
      <c r="GLE137" s="71"/>
      <c r="GLF137" s="71"/>
      <c r="GLG137" s="71"/>
      <c r="GLH137" s="71"/>
      <c r="GLI137" s="71"/>
      <c r="GLJ137" s="71"/>
      <c r="GLK137" s="71"/>
      <c r="GLL137" s="71"/>
      <c r="GLM137" s="71"/>
      <c r="GLN137" s="71"/>
      <c r="GLO137" s="71"/>
      <c r="GLP137" s="71"/>
      <c r="GLQ137" s="71"/>
      <c r="GLR137" s="71"/>
      <c r="GLS137" s="71"/>
      <c r="GLT137" s="71"/>
      <c r="GLU137" s="71"/>
      <c r="GLV137" s="71"/>
      <c r="GLW137" s="71"/>
      <c r="GLX137" s="71"/>
      <c r="GLY137" s="71"/>
      <c r="GLZ137" s="71"/>
      <c r="GMA137" s="71"/>
      <c r="GMB137" s="71"/>
      <c r="GMC137" s="71"/>
      <c r="GMD137" s="71"/>
      <c r="GME137" s="71"/>
      <c r="GMF137" s="71"/>
      <c r="GMG137" s="71"/>
      <c r="GMH137" s="71"/>
      <c r="GMI137" s="71"/>
      <c r="GMJ137" s="71"/>
      <c r="GMK137" s="71"/>
      <c r="GML137" s="71"/>
      <c r="GMM137" s="71"/>
      <c r="GMN137" s="71"/>
      <c r="GMO137" s="71"/>
      <c r="GMP137" s="71"/>
      <c r="GMQ137" s="71"/>
      <c r="GMR137" s="71"/>
      <c r="GMS137" s="71"/>
      <c r="GMT137" s="71"/>
      <c r="GMU137" s="71"/>
      <c r="GMV137" s="71"/>
      <c r="GMW137" s="71"/>
      <c r="GMX137" s="71"/>
      <c r="GMY137" s="71"/>
      <c r="GMZ137" s="71"/>
      <c r="GNA137" s="71"/>
      <c r="GNB137" s="71"/>
      <c r="GNC137" s="71"/>
      <c r="GND137" s="71"/>
      <c r="GNE137" s="71"/>
      <c r="GNF137" s="71"/>
      <c r="GNG137" s="71"/>
      <c r="GNH137" s="71"/>
      <c r="GNI137" s="71"/>
      <c r="GNJ137" s="71"/>
      <c r="GNK137" s="71"/>
      <c r="GNL137" s="71"/>
      <c r="GNM137" s="71"/>
      <c r="GNN137" s="71"/>
      <c r="GNO137" s="71"/>
      <c r="GNP137" s="71"/>
      <c r="GNQ137" s="71"/>
      <c r="GNR137" s="71"/>
      <c r="GNS137" s="71"/>
      <c r="GNT137" s="71"/>
      <c r="GNU137" s="71"/>
      <c r="GNV137" s="71"/>
      <c r="GNW137" s="71"/>
      <c r="GNX137" s="71"/>
      <c r="GNY137" s="71"/>
      <c r="GNZ137" s="71"/>
      <c r="GOA137" s="71"/>
      <c r="GOB137" s="71"/>
      <c r="GOC137" s="71"/>
      <c r="GOD137" s="71"/>
      <c r="GOE137" s="71"/>
      <c r="GOF137" s="71"/>
      <c r="GOG137" s="71"/>
      <c r="GOH137" s="71"/>
      <c r="GOI137" s="71"/>
      <c r="GOJ137" s="71"/>
      <c r="GOK137" s="71"/>
      <c r="GOL137" s="71"/>
      <c r="GOM137" s="71"/>
      <c r="GON137" s="71"/>
      <c r="GOO137" s="71"/>
      <c r="GOP137" s="71"/>
      <c r="GOQ137" s="71"/>
      <c r="GOR137" s="71"/>
      <c r="GOS137" s="71"/>
      <c r="GOT137" s="71"/>
      <c r="GOU137" s="71"/>
      <c r="GOV137" s="71"/>
      <c r="GOW137" s="71"/>
      <c r="GOX137" s="71"/>
      <c r="GOY137" s="71"/>
      <c r="GOZ137" s="71"/>
      <c r="GPA137" s="71"/>
      <c r="GPB137" s="71"/>
      <c r="GPC137" s="71"/>
      <c r="GPD137" s="71"/>
      <c r="GPE137" s="71"/>
      <c r="GPF137" s="71"/>
      <c r="GPG137" s="71"/>
      <c r="GPH137" s="71"/>
      <c r="GPI137" s="71"/>
      <c r="GPJ137" s="71"/>
      <c r="GPK137" s="71"/>
      <c r="GPL137" s="71"/>
      <c r="GPM137" s="71"/>
      <c r="GPN137" s="71"/>
      <c r="GPO137" s="71"/>
      <c r="GPP137" s="71"/>
      <c r="GPQ137" s="71"/>
      <c r="GPR137" s="71"/>
      <c r="GPS137" s="71"/>
      <c r="GPT137" s="71"/>
      <c r="GPU137" s="71"/>
      <c r="GPV137" s="71"/>
      <c r="GPW137" s="71"/>
      <c r="GPX137" s="71"/>
      <c r="GPY137" s="71"/>
      <c r="GPZ137" s="71"/>
      <c r="GQA137" s="71"/>
      <c r="GQB137" s="71"/>
      <c r="GQC137" s="71"/>
      <c r="GQD137" s="71"/>
      <c r="GQE137" s="71"/>
      <c r="GQF137" s="71"/>
      <c r="GQG137" s="71"/>
      <c r="GQH137" s="71"/>
      <c r="GQI137" s="71"/>
      <c r="GQJ137" s="71"/>
      <c r="GQK137" s="71"/>
      <c r="GQL137" s="71"/>
      <c r="GQM137" s="71"/>
      <c r="GQN137" s="71"/>
      <c r="GQO137" s="71"/>
      <c r="GQP137" s="71"/>
      <c r="GQQ137" s="71"/>
      <c r="GQR137" s="71"/>
      <c r="GQS137" s="71"/>
      <c r="GQT137" s="71"/>
      <c r="GQU137" s="71"/>
      <c r="GQV137" s="71"/>
      <c r="GQW137" s="71"/>
      <c r="GQX137" s="71"/>
      <c r="GQY137" s="71"/>
      <c r="GQZ137" s="71"/>
      <c r="GRA137" s="71"/>
      <c r="GRB137" s="71"/>
      <c r="GRC137" s="71"/>
      <c r="GRD137" s="71"/>
      <c r="GRE137" s="71"/>
      <c r="GRF137" s="71"/>
      <c r="GRG137" s="71"/>
      <c r="GRH137" s="71"/>
      <c r="GRI137" s="71"/>
      <c r="GRJ137" s="71"/>
      <c r="GRK137" s="71"/>
      <c r="GRL137" s="71"/>
      <c r="GRM137" s="71"/>
      <c r="GRN137" s="71"/>
      <c r="GRO137" s="71"/>
      <c r="GRP137" s="71"/>
      <c r="GRQ137" s="71"/>
      <c r="GRR137" s="71"/>
      <c r="GRS137" s="71"/>
      <c r="GRT137" s="71"/>
      <c r="GRU137" s="71"/>
      <c r="GRV137" s="71"/>
      <c r="GRW137" s="71"/>
      <c r="GRX137" s="71"/>
      <c r="GRY137" s="71"/>
      <c r="GRZ137" s="71"/>
      <c r="GSA137" s="71"/>
      <c r="GSB137" s="71"/>
      <c r="GSC137" s="71"/>
      <c r="GSD137" s="71"/>
      <c r="GSE137" s="71"/>
      <c r="GSF137" s="71"/>
      <c r="GSG137" s="71"/>
      <c r="GSH137" s="71"/>
      <c r="GSI137" s="71"/>
      <c r="GSJ137" s="71"/>
      <c r="GSK137" s="71"/>
      <c r="GSL137" s="71"/>
      <c r="GSM137" s="71"/>
      <c r="GSN137" s="71"/>
      <c r="GSO137" s="71"/>
      <c r="GSP137" s="71"/>
      <c r="GSQ137" s="71"/>
      <c r="GSR137" s="71"/>
      <c r="GSS137" s="71"/>
      <c r="GST137" s="71"/>
      <c r="GSU137" s="71"/>
      <c r="GSV137" s="71"/>
      <c r="GSW137" s="71"/>
      <c r="GSX137" s="71"/>
      <c r="GSY137" s="71"/>
      <c r="GSZ137" s="71"/>
      <c r="GTA137" s="71"/>
      <c r="GTB137" s="71"/>
      <c r="GTC137" s="71"/>
      <c r="GTD137" s="71"/>
      <c r="GTE137" s="71"/>
      <c r="GTF137" s="71"/>
      <c r="GTG137" s="71"/>
      <c r="GTH137" s="71"/>
      <c r="GTI137" s="71"/>
      <c r="GTJ137" s="71"/>
      <c r="GTK137" s="71"/>
      <c r="GTL137" s="71"/>
      <c r="GTM137" s="71"/>
      <c r="GTN137" s="71"/>
      <c r="GTO137" s="71"/>
      <c r="GTP137" s="71"/>
      <c r="GTQ137" s="71"/>
      <c r="GTR137" s="71"/>
      <c r="GTS137" s="71"/>
      <c r="GTT137" s="71"/>
      <c r="GTU137" s="71"/>
      <c r="GTV137" s="71"/>
      <c r="GTW137" s="71"/>
      <c r="GTX137" s="71"/>
      <c r="GTY137" s="71"/>
      <c r="GTZ137" s="71"/>
      <c r="GUA137" s="71"/>
      <c r="GUB137" s="71"/>
      <c r="GUC137" s="71"/>
      <c r="GUD137" s="71"/>
      <c r="GUE137" s="71"/>
      <c r="GUF137" s="71"/>
      <c r="GUG137" s="71"/>
      <c r="GUH137" s="71"/>
      <c r="GUI137" s="71"/>
      <c r="GUJ137" s="71"/>
      <c r="GUK137" s="71"/>
      <c r="GUL137" s="71"/>
      <c r="GUM137" s="71"/>
      <c r="GUN137" s="71"/>
      <c r="GUO137" s="71"/>
      <c r="GUP137" s="71"/>
      <c r="GUQ137" s="71"/>
      <c r="GUR137" s="71"/>
      <c r="GUS137" s="71"/>
      <c r="GUT137" s="71"/>
      <c r="GUU137" s="71"/>
      <c r="GUV137" s="71"/>
      <c r="GUW137" s="71"/>
      <c r="GUX137" s="71"/>
      <c r="GUY137" s="71"/>
      <c r="GUZ137" s="71"/>
      <c r="GVA137" s="71"/>
      <c r="GVB137" s="71"/>
      <c r="GVC137" s="71"/>
      <c r="GVD137" s="71"/>
      <c r="GVE137" s="71"/>
      <c r="GVF137" s="71"/>
      <c r="GVG137" s="71"/>
      <c r="GVH137" s="71"/>
      <c r="GVI137" s="71"/>
      <c r="GVJ137" s="71"/>
      <c r="GVK137" s="71"/>
      <c r="GVL137" s="71"/>
      <c r="GVM137" s="71"/>
      <c r="GVN137" s="71"/>
      <c r="GVO137" s="71"/>
      <c r="GVP137" s="71"/>
      <c r="GVQ137" s="71"/>
      <c r="GVR137" s="71"/>
      <c r="GVS137" s="71"/>
      <c r="GVT137" s="71"/>
      <c r="GVU137" s="71"/>
      <c r="GVV137" s="71"/>
      <c r="GVW137" s="71"/>
      <c r="GVX137" s="71"/>
      <c r="GVY137" s="71"/>
      <c r="GVZ137" s="71"/>
      <c r="GWA137" s="71"/>
      <c r="GWB137" s="71"/>
      <c r="GWC137" s="71"/>
      <c r="GWD137" s="71"/>
      <c r="GWE137" s="71"/>
      <c r="GWF137" s="71"/>
      <c r="GWG137" s="71"/>
      <c r="GWH137" s="71"/>
      <c r="GWI137" s="71"/>
      <c r="GWJ137" s="71"/>
      <c r="GWK137" s="71"/>
      <c r="GWL137" s="71"/>
      <c r="GWM137" s="71"/>
      <c r="GWN137" s="71"/>
      <c r="GWO137" s="71"/>
      <c r="GWP137" s="71"/>
      <c r="GWQ137" s="71"/>
      <c r="GWR137" s="71"/>
      <c r="GWS137" s="71"/>
      <c r="GWT137" s="71"/>
      <c r="GWU137" s="71"/>
      <c r="GWV137" s="71"/>
      <c r="GWW137" s="71"/>
      <c r="GWX137" s="71"/>
      <c r="GWY137" s="71"/>
      <c r="GWZ137" s="71"/>
      <c r="GXA137" s="71"/>
      <c r="GXB137" s="71"/>
      <c r="GXC137" s="71"/>
      <c r="GXD137" s="71"/>
      <c r="GXE137" s="71"/>
      <c r="GXF137" s="71"/>
      <c r="GXG137" s="71"/>
      <c r="GXH137" s="71"/>
      <c r="GXI137" s="71"/>
      <c r="GXJ137" s="71"/>
      <c r="GXK137" s="71"/>
      <c r="GXL137" s="71"/>
      <c r="GXM137" s="71"/>
      <c r="GXN137" s="71"/>
      <c r="GXO137" s="71"/>
      <c r="GXP137" s="71"/>
      <c r="GXQ137" s="71"/>
      <c r="GXR137" s="71"/>
      <c r="GXS137" s="71"/>
      <c r="GXT137" s="71"/>
      <c r="GXU137" s="71"/>
      <c r="GXV137" s="71"/>
      <c r="GXW137" s="71"/>
      <c r="GXX137" s="71"/>
      <c r="GXY137" s="71"/>
      <c r="GXZ137" s="71"/>
      <c r="GYA137" s="71"/>
      <c r="GYB137" s="71"/>
      <c r="GYC137" s="71"/>
      <c r="GYD137" s="71"/>
      <c r="GYE137" s="71"/>
      <c r="GYF137" s="71"/>
      <c r="GYG137" s="71"/>
      <c r="GYH137" s="71"/>
      <c r="GYI137" s="71"/>
      <c r="GYJ137" s="71"/>
      <c r="GYK137" s="71"/>
      <c r="GYL137" s="71"/>
      <c r="GYM137" s="71"/>
      <c r="GYN137" s="71"/>
      <c r="GYO137" s="71"/>
      <c r="GYP137" s="71"/>
      <c r="GYQ137" s="71"/>
      <c r="GYR137" s="71"/>
      <c r="GYS137" s="71"/>
      <c r="GYT137" s="71"/>
      <c r="GYU137" s="71"/>
      <c r="GYV137" s="71"/>
      <c r="GYW137" s="71"/>
      <c r="GYX137" s="71"/>
      <c r="GYY137" s="71"/>
      <c r="GYZ137" s="71"/>
      <c r="GZA137" s="71"/>
      <c r="GZB137" s="71"/>
      <c r="GZC137" s="71"/>
      <c r="GZD137" s="71"/>
      <c r="GZE137" s="71"/>
      <c r="GZF137" s="71"/>
      <c r="GZG137" s="71"/>
      <c r="GZH137" s="71"/>
      <c r="GZI137" s="71"/>
      <c r="GZJ137" s="71"/>
      <c r="GZK137" s="71"/>
      <c r="GZL137" s="71"/>
      <c r="GZM137" s="71"/>
      <c r="GZN137" s="71"/>
      <c r="GZO137" s="71"/>
      <c r="GZP137" s="71"/>
      <c r="GZQ137" s="71"/>
      <c r="GZR137" s="71"/>
      <c r="GZS137" s="71"/>
      <c r="GZT137" s="71"/>
      <c r="GZU137" s="71"/>
      <c r="GZV137" s="71"/>
      <c r="GZW137" s="71"/>
      <c r="GZX137" s="71"/>
      <c r="GZY137" s="71"/>
      <c r="GZZ137" s="71"/>
      <c r="HAA137" s="71"/>
      <c r="HAB137" s="71"/>
      <c r="HAC137" s="71"/>
      <c r="HAD137" s="71"/>
      <c r="HAE137" s="71"/>
      <c r="HAF137" s="71"/>
      <c r="HAG137" s="71"/>
      <c r="HAH137" s="71"/>
      <c r="HAI137" s="71"/>
      <c r="HAJ137" s="71"/>
      <c r="HAK137" s="71"/>
      <c r="HAL137" s="71"/>
      <c r="HAM137" s="71"/>
      <c r="HAN137" s="71"/>
      <c r="HAO137" s="71"/>
      <c r="HAP137" s="71"/>
      <c r="HAQ137" s="71"/>
      <c r="HAR137" s="71"/>
      <c r="HAS137" s="71"/>
      <c r="HAT137" s="71"/>
      <c r="HAU137" s="71"/>
      <c r="HAV137" s="71"/>
      <c r="HAW137" s="71"/>
      <c r="HAX137" s="71"/>
      <c r="HAY137" s="71"/>
      <c r="HAZ137" s="71"/>
      <c r="HBA137" s="71"/>
      <c r="HBB137" s="71"/>
      <c r="HBC137" s="71"/>
      <c r="HBD137" s="71"/>
      <c r="HBE137" s="71"/>
      <c r="HBF137" s="71"/>
      <c r="HBG137" s="71"/>
      <c r="HBH137" s="71"/>
      <c r="HBI137" s="71"/>
      <c r="HBJ137" s="71"/>
      <c r="HBK137" s="71"/>
      <c r="HBL137" s="71"/>
      <c r="HBM137" s="71"/>
      <c r="HBN137" s="71"/>
      <c r="HBO137" s="71"/>
      <c r="HBP137" s="71"/>
      <c r="HBQ137" s="71"/>
      <c r="HBR137" s="71"/>
      <c r="HBS137" s="71"/>
      <c r="HBT137" s="71"/>
      <c r="HBU137" s="71"/>
      <c r="HBV137" s="71"/>
      <c r="HBW137" s="71"/>
      <c r="HBX137" s="71"/>
      <c r="HBY137" s="71"/>
      <c r="HBZ137" s="71"/>
      <c r="HCA137" s="71"/>
      <c r="HCB137" s="71"/>
      <c r="HCC137" s="71"/>
      <c r="HCD137" s="71"/>
      <c r="HCE137" s="71"/>
      <c r="HCF137" s="71"/>
      <c r="HCG137" s="71"/>
      <c r="HCH137" s="71"/>
      <c r="HCI137" s="71"/>
      <c r="HCJ137" s="71"/>
      <c r="HCK137" s="71"/>
      <c r="HCL137" s="71"/>
      <c r="HCM137" s="71"/>
      <c r="HCN137" s="71"/>
      <c r="HCO137" s="71"/>
      <c r="HCP137" s="71"/>
      <c r="HCQ137" s="71"/>
      <c r="HCR137" s="71"/>
      <c r="HCS137" s="71"/>
      <c r="HCT137" s="71"/>
      <c r="HCU137" s="71"/>
      <c r="HCV137" s="71"/>
      <c r="HCW137" s="71"/>
      <c r="HCX137" s="71"/>
      <c r="HCY137" s="71"/>
      <c r="HCZ137" s="71"/>
      <c r="HDA137" s="71"/>
      <c r="HDB137" s="71"/>
      <c r="HDC137" s="71"/>
      <c r="HDD137" s="71"/>
      <c r="HDE137" s="71"/>
      <c r="HDF137" s="71"/>
      <c r="HDG137" s="71"/>
      <c r="HDH137" s="71"/>
      <c r="HDI137" s="71"/>
      <c r="HDJ137" s="71"/>
      <c r="HDK137" s="71"/>
      <c r="HDL137" s="71"/>
      <c r="HDM137" s="71"/>
      <c r="HDN137" s="71"/>
      <c r="HDO137" s="71"/>
      <c r="HDP137" s="71"/>
      <c r="HDQ137" s="71"/>
      <c r="HDR137" s="71"/>
      <c r="HDS137" s="71"/>
      <c r="HDT137" s="71"/>
      <c r="HDU137" s="71"/>
      <c r="HDV137" s="71"/>
      <c r="HDW137" s="71"/>
      <c r="HDX137" s="71"/>
      <c r="HDY137" s="71"/>
      <c r="HDZ137" s="71"/>
      <c r="HEA137" s="71"/>
      <c r="HEB137" s="71"/>
      <c r="HEC137" s="71"/>
      <c r="HED137" s="71"/>
      <c r="HEE137" s="71"/>
      <c r="HEF137" s="71"/>
      <c r="HEG137" s="71"/>
      <c r="HEH137" s="71"/>
      <c r="HEI137" s="71"/>
      <c r="HEJ137" s="71"/>
      <c r="HEK137" s="71"/>
      <c r="HEL137" s="71"/>
      <c r="HEM137" s="71"/>
      <c r="HEN137" s="71"/>
      <c r="HEO137" s="71"/>
      <c r="HEP137" s="71"/>
      <c r="HEQ137" s="71"/>
      <c r="HER137" s="71"/>
      <c r="HES137" s="71"/>
      <c r="HET137" s="71"/>
      <c r="HEU137" s="71"/>
      <c r="HEV137" s="71"/>
      <c r="HEW137" s="71"/>
      <c r="HEX137" s="71"/>
      <c r="HEY137" s="71"/>
      <c r="HEZ137" s="71"/>
      <c r="HFA137" s="71"/>
      <c r="HFB137" s="71"/>
      <c r="HFC137" s="71"/>
      <c r="HFD137" s="71"/>
      <c r="HFE137" s="71"/>
      <c r="HFF137" s="71"/>
      <c r="HFG137" s="71"/>
      <c r="HFH137" s="71"/>
      <c r="HFI137" s="71"/>
      <c r="HFJ137" s="71"/>
      <c r="HFK137" s="71"/>
      <c r="HFL137" s="71"/>
      <c r="HFM137" s="71"/>
      <c r="HFN137" s="71"/>
      <c r="HFO137" s="71"/>
      <c r="HFP137" s="71"/>
      <c r="HFQ137" s="71"/>
      <c r="HFR137" s="71"/>
      <c r="HFS137" s="71"/>
      <c r="HFT137" s="71"/>
      <c r="HFU137" s="71"/>
      <c r="HFV137" s="71"/>
      <c r="HFW137" s="71"/>
      <c r="HFX137" s="71"/>
      <c r="HFY137" s="71"/>
      <c r="HFZ137" s="71"/>
      <c r="HGA137" s="71"/>
      <c r="HGB137" s="71"/>
      <c r="HGC137" s="71"/>
      <c r="HGD137" s="71"/>
      <c r="HGE137" s="71"/>
      <c r="HGF137" s="71"/>
      <c r="HGG137" s="71"/>
      <c r="HGH137" s="71"/>
      <c r="HGI137" s="71"/>
      <c r="HGJ137" s="71"/>
      <c r="HGK137" s="71"/>
      <c r="HGL137" s="71"/>
      <c r="HGM137" s="71"/>
      <c r="HGN137" s="71"/>
      <c r="HGO137" s="71"/>
      <c r="HGP137" s="71"/>
      <c r="HGQ137" s="71"/>
      <c r="HGR137" s="71"/>
      <c r="HGS137" s="71"/>
      <c r="HGT137" s="71"/>
      <c r="HGU137" s="71"/>
      <c r="HGV137" s="71"/>
      <c r="HGW137" s="71"/>
      <c r="HGX137" s="71"/>
      <c r="HGY137" s="71"/>
      <c r="HGZ137" s="71"/>
      <c r="HHA137" s="71"/>
      <c r="HHB137" s="71"/>
      <c r="HHC137" s="71"/>
      <c r="HHD137" s="71"/>
      <c r="HHE137" s="71"/>
      <c r="HHF137" s="71"/>
      <c r="HHG137" s="71"/>
      <c r="HHH137" s="71"/>
      <c r="HHI137" s="71"/>
      <c r="HHJ137" s="71"/>
      <c r="HHK137" s="71"/>
      <c r="HHL137" s="71"/>
      <c r="HHM137" s="71"/>
      <c r="HHN137" s="71"/>
      <c r="HHO137" s="71"/>
      <c r="HHP137" s="71"/>
      <c r="HHQ137" s="71"/>
      <c r="HHR137" s="71"/>
      <c r="HHS137" s="71"/>
      <c r="HHT137" s="71"/>
      <c r="HHU137" s="71"/>
      <c r="HHV137" s="71"/>
      <c r="HHW137" s="71"/>
      <c r="HHX137" s="71"/>
      <c r="HHY137" s="71"/>
      <c r="HHZ137" s="71"/>
      <c r="HIA137" s="71"/>
      <c r="HIB137" s="71"/>
      <c r="HIC137" s="71"/>
      <c r="HID137" s="71"/>
      <c r="HIE137" s="71"/>
      <c r="HIF137" s="71"/>
      <c r="HIG137" s="71"/>
      <c r="HIH137" s="71"/>
      <c r="HII137" s="71"/>
      <c r="HIJ137" s="71"/>
      <c r="HIK137" s="71"/>
      <c r="HIL137" s="71"/>
      <c r="HIM137" s="71"/>
      <c r="HIN137" s="71"/>
      <c r="HIO137" s="71"/>
      <c r="HIP137" s="71"/>
      <c r="HIQ137" s="71"/>
      <c r="HIR137" s="71"/>
      <c r="HIS137" s="71"/>
      <c r="HIT137" s="71"/>
      <c r="HIU137" s="71"/>
      <c r="HIV137" s="71"/>
      <c r="HIW137" s="71"/>
      <c r="HIX137" s="71"/>
      <c r="HIY137" s="71"/>
      <c r="HIZ137" s="71"/>
      <c r="HJA137" s="71"/>
      <c r="HJB137" s="71"/>
      <c r="HJC137" s="71"/>
      <c r="HJD137" s="71"/>
      <c r="HJE137" s="71"/>
      <c r="HJF137" s="71"/>
      <c r="HJG137" s="71"/>
      <c r="HJH137" s="71"/>
      <c r="HJI137" s="71"/>
      <c r="HJJ137" s="71"/>
      <c r="HJK137" s="71"/>
      <c r="HJL137" s="71"/>
      <c r="HJM137" s="71"/>
      <c r="HJN137" s="71"/>
      <c r="HJO137" s="71"/>
      <c r="HJP137" s="71"/>
      <c r="HJQ137" s="71"/>
      <c r="HJR137" s="71"/>
      <c r="HJS137" s="71"/>
      <c r="HJT137" s="71"/>
      <c r="HJU137" s="71"/>
      <c r="HJV137" s="71"/>
      <c r="HJW137" s="71"/>
      <c r="HJX137" s="71"/>
      <c r="HJY137" s="71"/>
      <c r="HJZ137" s="71"/>
      <c r="HKA137" s="71"/>
      <c r="HKB137" s="71"/>
      <c r="HKC137" s="71"/>
      <c r="HKD137" s="71"/>
      <c r="HKE137" s="71"/>
      <c r="HKF137" s="71"/>
      <c r="HKG137" s="71"/>
      <c r="HKH137" s="71"/>
      <c r="HKI137" s="71"/>
      <c r="HKJ137" s="71"/>
      <c r="HKK137" s="71"/>
      <c r="HKL137" s="71"/>
      <c r="HKM137" s="71"/>
      <c r="HKN137" s="71"/>
      <c r="HKO137" s="71"/>
      <c r="HKP137" s="71"/>
      <c r="HKQ137" s="71"/>
      <c r="HKR137" s="71"/>
      <c r="HKS137" s="71"/>
      <c r="HKT137" s="71"/>
      <c r="HKU137" s="71"/>
      <c r="HKV137" s="71"/>
      <c r="HKW137" s="71"/>
      <c r="HKX137" s="71"/>
      <c r="HKY137" s="71"/>
      <c r="HKZ137" s="71"/>
      <c r="HLA137" s="71"/>
      <c r="HLB137" s="71"/>
      <c r="HLC137" s="71"/>
      <c r="HLD137" s="71"/>
      <c r="HLE137" s="71"/>
      <c r="HLF137" s="71"/>
      <c r="HLG137" s="71"/>
      <c r="HLH137" s="71"/>
      <c r="HLI137" s="71"/>
      <c r="HLJ137" s="71"/>
      <c r="HLK137" s="71"/>
      <c r="HLL137" s="71"/>
      <c r="HLM137" s="71"/>
      <c r="HLN137" s="71"/>
      <c r="HLO137" s="71"/>
      <c r="HLP137" s="71"/>
      <c r="HLQ137" s="71"/>
      <c r="HLR137" s="71"/>
      <c r="HLS137" s="71"/>
      <c r="HLT137" s="71"/>
      <c r="HLU137" s="71"/>
      <c r="HLV137" s="71"/>
      <c r="HLW137" s="71"/>
      <c r="HLX137" s="71"/>
      <c r="HLY137" s="71"/>
      <c r="HLZ137" s="71"/>
      <c r="HMA137" s="71"/>
      <c r="HMB137" s="71"/>
      <c r="HMC137" s="71"/>
      <c r="HMD137" s="71"/>
      <c r="HME137" s="71"/>
      <c r="HMF137" s="71"/>
      <c r="HMG137" s="71"/>
      <c r="HMH137" s="71"/>
      <c r="HMI137" s="71"/>
      <c r="HMJ137" s="71"/>
      <c r="HMK137" s="71"/>
      <c r="HML137" s="71"/>
      <c r="HMM137" s="71"/>
      <c r="HMN137" s="71"/>
      <c r="HMO137" s="71"/>
      <c r="HMP137" s="71"/>
      <c r="HMQ137" s="71"/>
      <c r="HMR137" s="71"/>
      <c r="HMS137" s="71"/>
      <c r="HMT137" s="71"/>
      <c r="HMU137" s="71"/>
      <c r="HMV137" s="71"/>
      <c r="HMW137" s="71"/>
      <c r="HMX137" s="71"/>
      <c r="HMY137" s="71"/>
      <c r="HMZ137" s="71"/>
      <c r="HNA137" s="71"/>
      <c r="HNB137" s="71"/>
      <c r="HNC137" s="71"/>
      <c r="HND137" s="71"/>
      <c r="HNE137" s="71"/>
      <c r="HNF137" s="71"/>
      <c r="HNG137" s="71"/>
      <c r="HNH137" s="71"/>
      <c r="HNI137" s="71"/>
      <c r="HNJ137" s="71"/>
      <c r="HNK137" s="71"/>
      <c r="HNL137" s="71"/>
      <c r="HNM137" s="71"/>
      <c r="HNN137" s="71"/>
      <c r="HNO137" s="71"/>
      <c r="HNP137" s="71"/>
      <c r="HNQ137" s="71"/>
      <c r="HNR137" s="71"/>
      <c r="HNS137" s="71"/>
      <c r="HNT137" s="71"/>
      <c r="HNU137" s="71"/>
      <c r="HNV137" s="71"/>
      <c r="HNW137" s="71"/>
      <c r="HNX137" s="71"/>
      <c r="HNY137" s="71"/>
      <c r="HNZ137" s="71"/>
      <c r="HOA137" s="71"/>
      <c r="HOB137" s="71"/>
      <c r="HOC137" s="71"/>
      <c r="HOD137" s="71"/>
      <c r="HOE137" s="71"/>
      <c r="HOF137" s="71"/>
      <c r="HOG137" s="71"/>
      <c r="HOH137" s="71"/>
      <c r="HOI137" s="71"/>
      <c r="HOJ137" s="71"/>
      <c r="HOK137" s="71"/>
      <c r="HOL137" s="71"/>
      <c r="HOM137" s="71"/>
      <c r="HON137" s="71"/>
      <c r="HOO137" s="71"/>
      <c r="HOP137" s="71"/>
      <c r="HOQ137" s="71"/>
      <c r="HOR137" s="71"/>
      <c r="HOS137" s="71"/>
      <c r="HOT137" s="71"/>
      <c r="HOU137" s="71"/>
      <c r="HOV137" s="71"/>
      <c r="HOW137" s="71"/>
      <c r="HOX137" s="71"/>
      <c r="HOY137" s="71"/>
      <c r="HOZ137" s="71"/>
      <c r="HPA137" s="71"/>
      <c r="HPB137" s="71"/>
      <c r="HPC137" s="71"/>
      <c r="HPD137" s="71"/>
      <c r="HPE137" s="71"/>
      <c r="HPF137" s="71"/>
      <c r="HPG137" s="71"/>
      <c r="HPH137" s="71"/>
      <c r="HPI137" s="71"/>
      <c r="HPJ137" s="71"/>
      <c r="HPK137" s="71"/>
      <c r="HPL137" s="71"/>
      <c r="HPM137" s="71"/>
      <c r="HPN137" s="71"/>
      <c r="HPO137" s="71"/>
      <c r="HPP137" s="71"/>
      <c r="HPQ137" s="71"/>
      <c r="HPR137" s="71"/>
      <c r="HPS137" s="71"/>
      <c r="HPT137" s="71"/>
      <c r="HPU137" s="71"/>
      <c r="HPV137" s="71"/>
      <c r="HPW137" s="71"/>
      <c r="HPX137" s="71"/>
      <c r="HPY137" s="71"/>
      <c r="HPZ137" s="71"/>
      <c r="HQA137" s="71"/>
      <c r="HQB137" s="71"/>
      <c r="HQC137" s="71"/>
      <c r="HQD137" s="71"/>
      <c r="HQE137" s="71"/>
      <c r="HQF137" s="71"/>
      <c r="HQG137" s="71"/>
      <c r="HQH137" s="71"/>
      <c r="HQI137" s="71"/>
      <c r="HQJ137" s="71"/>
      <c r="HQK137" s="71"/>
      <c r="HQL137" s="71"/>
      <c r="HQM137" s="71"/>
      <c r="HQN137" s="71"/>
      <c r="HQO137" s="71"/>
      <c r="HQP137" s="71"/>
      <c r="HQQ137" s="71"/>
      <c r="HQR137" s="71"/>
      <c r="HQS137" s="71"/>
      <c r="HQT137" s="71"/>
      <c r="HQU137" s="71"/>
      <c r="HQV137" s="71"/>
      <c r="HQW137" s="71"/>
      <c r="HQX137" s="71"/>
      <c r="HQY137" s="71"/>
      <c r="HQZ137" s="71"/>
      <c r="HRA137" s="71"/>
      <c r="HRB137" s="71"/>
      <c r="HRC137" s="71"/>
      <c r="HRD137" s="71"/>
      <c r="HRE137" s="71"/>
      <c r="HRF137" s="71"/>
      <c r="HRG137" s="71"/>
      <c r="HRH137" s="71"/>
      <c r="HRI137" s="71"/>
      <c r="HRJ137" s="71"/>
      <c r="HRK137" s="71"/>
      <c r="HRL137" s="71"/>
      <c r="HRM137" s="71"/>
      <c r="HRN137" s="71"/>
      <c r="HRO137" s="71"/>
      <c r="HRP137" s="71"/>
      <c r="HRQ137" s="71"/>
      <c r="HRR137" s="71"/>
      <c r="HRS137" s="71"/>
      <c r="HRT137" s="71"/>
      <c r="HRU137" s="71"/>
      <c r="HRV137" s="71"/>
      <c r="HRW137" s="71"/>
      <c r="HRX137" s="71"/>
      <c r="HRY137" s="71"/>
      <c r="HRZ137" s="71"/>
      <c r="HSA137" s="71"/>
      <c r="HSB137" s="71"/>
      <c r="HSC137" s="71"/>
      <c r="HSD137" s="71"/>
      <c r="HSE137" s="71"/>
      <c r="HSF137" s="71"/>
      <c r="HSG137" s="71"/>
      <c r="HSH137" s="71"/>
      <c r="HSI137" s="71"/>
      <c r="HSJ137" s="71"/>
      <c r="HSK137" s="71"/>
      <c r="HSL137" s="71"/>
      <c r="HSM137" s="71"/>
      <c r="HSN137" s="71"/>
      <c r="HSO137" s="71"/>
      <c r="HSP137" s="71"/>
      <c r="HSQ137" s="71"/>
      <c r="HSR137" s="71"/>
      <c r="HSS137" s="71"/>
      <c r="HST137" s="71"/>
      <c r="HSU137" s="71"/>
      <c r="HSV137" s="71"/>
      <c r="HSW137" s="71"/>
      <c r="HSX137" s="71"/>
      <c r="HSY137" s="71"/>
      <c r="HSZ137" s="71"/>
      <c r="HTA137" s="71"/>
      <c r="HTB137" s="71"/>
      <c r="HTC137" s="71"/>
      <c r="HTD137" s="71"/>
      <c r="HTE137" s="71"/>
      <c r="HTF137" s="71"/>
      <c r="HTG137" s="71"/>
      <c r="HTH137" s="71"/>
      <c r="HTI137" s="71"/>
      <c r="HTJ137" s="71"/>
      <c r="HTK137" s="71"/>
      <c r="HTL137" s="71"/>
      <c r="HTM137" s="71"/>
      <c r="HTN137" s="71"/>
      <c r="HTO137" s="71"/>
      <c r="HTP137" s="71"/>
      <c r="HTQ137" s="71"/>
      <c r="HTR137" s="71"/>
      <c r="HTS137" s="71"/>
      <c r="HTT137" s="71"/>
      <c r="HTU137" s="71"/>
      <c r="HTV137" s="71"/>
      <c r="HTW137" s="71"/>
      <c r="HTX137" s="71"/>
      <c r="HTY137" s="71"/>
      <c r="HTZ137" s="71"/>
      <c r="HUA137" s="71"/>
      <c r="HUB137" s="71"/>
      <c r="HUC137" s="71"/>
      <c r="HUD137" s="71"/>
      <c r="HUE137" s="71"/>
      <c r="HUF137" s="71"/>
      <c r="HUG137" s="71"/>
      <c r="HUH137" s="71"/>
      <c r="HUI137" s="71"/>
      <c r="HUJ137" s="71"/>
      <c r="HUK137" s="71"/>
      <c r="HUL137" s="71"/>
      <c r="HUM137" s="71"/>
      <c r="HUN137" s="71"/>
      <c r="HUO137" s="71"/>
      <c r="HUP137" s="71"/>
      <c r="HUQ137" s="71"/>
      <c r="HUR137" s="71"/>
      <c r="HUS137" s="71"/>
      <c r="HUT137" s="71"/>
      <c r="HUU137" s="71"/>
      <c r="HUV137" s="71"/>
      <c r="HUW137" s="71"/>
      <c r="HUX137" s="71"/>
      <c r="HUY137" s="71"/>
      <c r="HUZ137" s="71"/>
      <c r="HVA137" s="71"/>
      <c r="HVB137" s="71"/>
      <c r="HVC137" s="71"/>
      <c r="HVD137" s="71"/>
      <c r="HVE137" s="71"/>
      <c r="HVF137" s="71"/>
      <c r="HVG137" s="71"/>
      <c r="HVH137" s="71"/>
      <c r="HVI137" s="71"/>
      <c r="HVJ137" s="71"/>
      <c r="HVK137" s="71"/>
      <c r="HVL137" s="71"/>
      <c r="HVM137" s="71"/>
      <c r="HVN137" s="71"/>
      <c r="HVO137" s="71"/>
      <c r="HVP137" s="71"/>
      <c r="HVQ137" s="71"/>
      <c r="HVR137" s="71"/>
      <c r="HVS137" s="71"/>
      <c r="HVT137" s="71"/>
      <c r="HVU137" s="71"/>
      <c r="HVV137" s="71"/>
      <c r="HVW137" s="71"/>
      <c r="HVX137" s="71"/>
      <c r="HVY137" s="71"/>
      <c r="HVZ137" s="71"/>
      <c r="HWA137" s="71"/>
      <c r="HWB137" s="71"/>
      <c r="HWC137" s="71"/>
      <c r="HWD137" s="71"/>
      <c r="HWE137" s="71"/>
      <c r="HWF137" s="71"/>
      <c r="HWG137" s="71"/>
      <c r="HWH137" s="71"/>
      <c r="HWI137" s="71"/>
      <c r="HWJ137" s="71"/>
      <c r="HWK137" s="71"/>
      <c r="HWL137" s="71"/>
      <c r="HWM137" s="71"/>
      <c r="HWN137" s="71"/>
      <c r="HWO137" s="71"/>
      <c r="HWP137" s="71"/>
      <c r="HWQ137" s="71"/>
      <c r="HWR137" s="71"/>
      <c r="HWS137" s="71"/>
      <c r="HWT137" s="71"/>
      <c r="HWU137" s="71"/>
      <c r="HWV137" s="71"/>
      <c r="HWW137" s="71"/>
      <c r="HWX137" s="71"/>
      <c r="HWY137" s="71"/>
      <c r="HWZ137" s="71"/>
      <c r="HXA137" s="71"/>
      <c r="HXB137" s="71"/>
      <c r="HXC137" s="71"/>
      <c r="HXD137" s="71"/>
      <c r="HXE137" s="71"/>
      <c r="HXF137" s="71"/>
      <c r="HXG137" s="71"/>
      <c r="HXH137" s="71"/>
      <c r="HXI137" s="71"/>
      <c r="HXJ137" s="71"/>
      <c r="HXK137" s="71"/>
      <c r="HXL137" s="71"/>
      <c r="HXM137" s="71"/>
      <c r="HXN137" s="71"/>
      <c r="HXO137" s="71"/>
      <c r="HXP137" s="71"/>
      <c r="HXQ137" s="71"/>
      <c r="HXR137" s="71"/>
      <c r="HXS137" s="71"/>
      <c r="HXT137" s="71"/>
      <c r="HXU137" s="71"/>
      <c r="HXV137" s="71"/>
      <c r="HXW137" s="71"/>
      <c r="HXX137" s="71"/>
      <c r="HXY137" s="71"/>
      <c r="HXZ137" s="71"/>
      <c r="HYA137" s="71"/>
      <c r="HYB137" s="71"/>
      <c r="HYC137" s="71"/>
      <c r="HYD137" s="71"/>
      <c r="HYE137" s="71"/>
      <c r="HYF137" s="71"/>
      <c r="HYG137" s="71"/>
      <c r="HYH137" s="71"/>
      <c r="HYI137" s="71"/>
      <c r="HYJ137" s="71"/>
      <c r="HYK137" s="71"/>
      <c r="HYL137" s="71"/>
      <c r="HYM137" s="71"/>
      <c r="HYN137" s="71"/>
      <c r="HYO137" s="71"/>
      <c r="HYP137" s="71"/>
      <c r="HYQ137" s="71"/>
      <c r="HYR137" s="71"/>
      <c r="HYS137" s="71"/>
      <c r="HYT137" s="71"/>
      <c r="HYU137" s="71"/>
      <c r="HYV137" s="71"/>
      <c r="HYW137" s="71"/>
      <c r="HYX137" s="71"/>
      <c r="HYY137" s="71"/>
      <c r="HYZ137" s="71"/>
      <c r="HZA137" s="71"/>
      <c r="HZB137" s="71"/>
      <c r="HZC137" s="71"/>
      <c r="HZD137" s="71"/>
      <c r="HZE137" s="71"/>
      <c r="HZF137" s="71"/>
      <c r="HZG137" s="71"/>
      <c r="HZH137" s="71"/>
      <c r="HZI137" s="71"/>
      <c r="HZJ137" s="71"/>
      <c r="HZK137" s="71"/>
      <c r="HZL137" s="71"/>
      <c r="HZM137" s="71"/>
      <c r="HZN137" s="71"/>
      <c r="HZO137" s="71"/>
      <c r="HZP137" s="71"/>
      <c r="HZQ137" s="71"/>
      <c r="HZR137" s="71"/>
      <c r="HZS137" s="71"/>
      <c r="HZT137" s="71"/>
      <c r="HZU137" s="71"/>
      <c r="HZV137" s="71"/>
      <c r="HZW137" s="71"/>
      <c r="HZX137" s="71"/>
      <c r="HZY137" s="71"/>
      <c r="HZZ137" s="71"/>
      <c r="IAA137" s="71"/>
      <c r="IAB137" s="71"/>
      <c r="IAC137" s="71"/>
      <c r="IAD137" s="71"/>
      <c r="IAE137" s="71"/>
      <c r="IAF137" s="71"/>
      <c r="IAG137" s="71"/>
      <c r="IAH137" s="71"/>
      <c r="IAI137" s="71"/>
      <c r="IAJ137" s="71"/>
      <c r="IAK137" s="71"/>
      <c r="IAL137" s="71"/>
      <c r="IAM137" s="71"/>
      <c r="IAN137" s="71"/>
      <c r="IAO137" s="71"/>
      <c r="IAP137" s="71"/>
      <c r="IAQ137" s="71"/>
      <c r="IAR137" s="71"/>
      <c r="IAS137" s="71"/>
      <c r="IAT137" s="71"/>
      <c r="IAU137" s="71"/>
      <c r="IAV137" s="71"/>
      <c r="IAW137" s="71"/>
      <c r="IAX137" s="71"/>
      <c r="IAY137" s="71"/>
      <c r="IAZ137" s="71"/>
      <c r="IBA137" s="71"/>
      <c r="IBB137" s="71"/>
      <c r="IBC137" s="71"/>
      <c r="IBD137" s="71"/>
      <c r="IBE137" s="71"/>
      <c r="IBF137" s="71"/>
      <c r="IBG137" s="71"/>
      <c r="IBH137" s="71"/>
      <c r="IBI137" s="71"/>
      <c r="IBJ137" s="71"/>
      <c r="IBK137" s="71"/>
      <c r="IBL137" s="71"/>
      <c r="IBM137" s="71"/>
      <c r="IBN137" s="71"/>
      <c r="IBO137" s="71"/>
      <c r="IBP137" s="71"/>
      <c r="IBQ137" s="71"/>
      <c r="IBR137" s="71"/>
      <c r="IBS137" s="71"/>
      <c r="IBT137" s="71"/>
      <c r="IBU137" s="71"/>
      <c r="IBV137" s="71"/>
      <c r="IBW137" s="71"/>
      <c r="IBX137" s="71"/>
      <c r="IBY137" s="71"/>
      <c r="IBZ137" s="71"/>
      <c r="ICA137" s="71"/>
      <c r="ICB137" s="71"/>
      <c r="ICC137" s="71"/>
      <c r="ICD137" s="71"/>
      <c r="ICE137" s="71"/>
      <c r="ICF137" s="71"/>
      <c r="ICG137" s="71"/>
      <c r="ICH137" s="71"/>
      <c r="ICI137" s="71"/>
      <c r="ICJ137" s="71"/>
      <c r="ICK137" s="71"/>
      <c r="ICL137" s="71"/>
      <c r="ICM137" s="71"/>
      <c r="ICN137" s="71"/>
      <c r="ICO137" s="71"/>
      <c r="ICP137" s="71"/>
      <c r="ICQ137" s="71"/>
      <c r="ICR137" s="71"/>
      <c r="ICS137" s="71"/>
      <c r="ICT137" s="71"/>
      <c r="ICU137" s="71"/>
      <c r="ICV137" s="71"/>
      <c r="ICW137" s="71"/>
      <c r="ICX137" s="71"/>
      <c r="ICY137" s="71"/>
      <c r="ICZ137" s="71"/>
      <c r="IDA137" s="71"/>
      <c r="IDB137" s="71"/>
      <c r="IDC137" s="71"/>
      <c r="IDD137" s="71"/>
      <c r="IDE137" s="71"/>
      <c r="IDF137" s="71"/>
      <c r="IDG137" s="71"/>
      <c r="IDH137" s="71"/>
      <c r="IDI137" s="71"/>
      <c r="IDJ137" s="71"/>
      <c r="IDK137" s="71"/>
      <c r="IDL137" s="71"/>
      <c r="IDM137" s="71"/>
      <c r="IDN137" s="71"/>
      <c r="IDO137" s="71"/>
      <c r="IDP137" s="71"/>
      <c r="IDQ137" s="71"/>
      <c r="IDR137" s="71"/>
      <c r="IDS137" s="71"/>
      <c r="IDT137" s="71"/>
      <c r="IDU137" s="71"/>
      <c r="IDV137" s="71"/>
      <c r="IDW137" s="71"/>
      <c r="IDX137" s="71"/>
      <c r="IDY137" s="71"/>
      <c r="IDZ137" s="71"/>
      <c r="IEA137" s="71"/>
      <c r="IEB137" s="71"/>
      <c r="IEC137" s="71"/>
      <c r="IED137" s="71"/>
      <c r="IEE137" s="71"/>
      <c r="IEF137" s="71"/>
      <c r="IEG137" s="71"/>
      <c r="IEH137" s="71"/>
      <c r="IEI137" s="71"/>
      <c r="IEJ137" s="71"/>
      <c r="IEK137" s="71"/>
      <c r="IEL137" s="71"/>
      <c r="IEM137" s="71"/>
      <c r="IEN137" s="71"/>
      <c r="IEO137" s="71"/>
      <c r="IEP137" s="71"/>
      <c r="IEQ137" s="71"/>
      <c r="IER137" s="71"/>
      <c r="IES137" s="71"/>
      <c r="IET137" s="71"/>
      <c r="IEU137" s="71"/>
      <c r="IEV137" s="71"/>
      <c r="IEW137" s="71"/>
      <c r="IEX137" s="71"/>
      <c r="IEY137" s="71"/>
      <c r="IEZ137" s="71"/>
      <c r="IFA137" s="71"/>
      <c r="IFB137" s="71"/>
      <c r="IFC137" s="71"/>
      <c r="IFD137" s="71"/>
      <c r="IFE137" s="71"/>
      <c r="IFF137" s="71"/>
      <c r="IFG137" s="71"/>
      <c r="IFH137" s="71"/>
      <c r="IFI137" s="71"/>
      <c r="IFJ137" s="71"/>
      <c r="IFK137" s="71"/>
      <c r="IFL137" s="71"/>
      <c r="IFM137" s="71"/>
      <c r="IFN137" s="71"/>
      <c r="IFO137" s="71"/>
      <c r="IFP137" s="71"/>
      <c r="IFQ137" s="71"/>
      <c r="IFR137" s="71"/>
      <c r="IFS137" s="71"/>
      <c r="IFT137" s="71"/>
      <c r="IFU137" s="71"/>
      <c r="IFV137" s="71"/>
      <c r="IFW137" s="71"/>
      <c r="IFX137" s="71"/>
      <c r="IFY137" s="71"/>
      <c r="IFZ137" s="71"/>
      <c r="IGA137" s="71"/>
      <c r="IGB137" s="71"/>
      <c r="IGC137" s="71"/>
      <c r="IGD137" s="71"/>
      <c r="IGE137" s="71"/>
      <c r="IGF137" s="71"/>
      <c r="IGG137" s="71"/>
      <c r="IGH137" s="71"/>
      <c r="IGI137" s="71"/>
      <c r="IGJ137" s="71"/>
      <c r="IGK137" s="71"/>
      <c r="IGL137" s="71"/>
      <c r="IGM137" s="71"/>
      <c r="IGN137" s="71"/>
      <c r="IGO137" s="71"/>
      <c r="IGP137" s="71"/>
      <c r="IGQ137" s="71"/>
      <c r="IGR137" s="71"/>
      <c r="IGS137" s="71"/>
      <c r="IGT137" s="71"/>
      <c r="IGU137" s="71"/>
      <c r="IGV137" s="71"/>
      <c r="IGW137" s="71"/>
      <c r="IGX137" s="71"/>
      <c r="IGY137" s="71"/>
      <c r="IGZ137" s="71"/>
      <c r="IHA137" s="71"/>
      <c r="IHB137" s="71"/>
      <c r="IHC137" s="71"/>
      <c r="IHD137" s="71"/>
      <c r="IHE137" s="71"/>
      <c r="IHF137" s="71"/>
      <c r="IHG137" s="71"/>
      <c r="IHH137" s="71"/>
      <c r="IHI137" s="71"/>
      <c r="IHJ137" s="71"/>
      <c r="IHK137" s="71"/>
      <c r="IHL137" s="71"/>
      <c r="IHM137" s="71"/>
      <c r="IHN137" s="71"/>
      <c r="IHO137" s="71"/>
      <c r="IHP137" s="71"/>
      <c r="IHQ137" s="71"/>
      <c r="IHR137" s="71"/>
      <c r="IHS137" s="71"/>
      <c r="IHT137" s="71"/>
      <c r="IHU137" s="71"/>
      <c r="IHV137" s="71"/>
      <c r="IHW137" s="71"/>
      <c r="IHX137" s="71"/>
      <c r="IHY137" s="71"/>
      <c r="IHZ137" s="71"/>
      <c r="IIA137" s="71"/>
      <c r="IIB137" s="71"/>
      <c r="IIC137" s="71"/>
      <c r="IID137" s="71"/>
      <c r="IIE137" s="71"/>
      <c r="IIF137" s="71"/>
      <c r="IIG137" s="71"/>
      <c r="IIH137" s="71"/>
      <c r="III137" s="71"/>
      <c r="IIJ137" s="71"/>
      <c r="IIK137" s="71"/>
      <c r="IIL137" s="71"/>
      <c r="IIM137" s="71"/>
      <c r="IIN137" s="71"/>
      <c r="IIO137" s="71"/>
      <c r="IIP137" s="71"/>
      <c r="IIQ137" s="71"/>
      <c r="IIR137" s="71"/>
      <c r="IIS137" s="71"/>
      <c r="IIT137" s="71"/>
      <c r="IIU137" s="71"/>
      <c r="IIV137" s="71"/>
      <c r="IIW137" s="71"/>
      <c r="IIX137" s="71"/>
      <c r="IIY137" s="71"/>
      <c r="IIZ137" s="71"/>
      <c r="IJA137" s="71"/>
      <c r="IJB137" s="71"/>
      <c r="IJC137" s="71"/>
      <c r="IJD137" s="71"/>
      <c r="IJE137" s="71"/>
      <c r="IJF137" s="71"/>
      <c r="IJG137" s="71"/>
      <c r="IJH137" s="71"/>
      <c r="IJI137" s="71"/>
      <c r="IJJ137" s="71"/>
      <c r="IJK137" s="71"/>
      <c r="IJL137" s="71"/>
      <c r="IJM137" s="71"/>
      <c r="IJN137" s="71"/>
      <c r="IJO137" s="71"/>
      <c r="IJP137" s="71"/>
      <c r="IJQ137" s="71"/>
      <c r="IJR137" s="71"/>
      <c r="IJS137" s="71"/>
      <c r="IJT137" s="71"/>
      <c r="IJU137" s="71"/>
      <c r="IJV137" s="71"/>
      <c r="IJW137" s="71"/>
      <c r="IJX137" s="71"/>
      <c r="IJY137" s="71"/>
      <c r="IJZ137" s="71"/>
      <c r="IKA137" s="71"/>
      <c r="IKB137" s="71"/>
      <c r="IKC137" s="71"/>
      <c r="IKD137" s="71"/>
      <c r="IKE137" s="71"/>
      <c r="IKF137" s="71"/>
      <c r="IKG137" s="71"/>
      <c r="IKH137" s="71"/>
      <c r="IKI137" s="71"/>
      <c r="IKJ137" s="71"/>
      <c r="IKK137" s="71"/>
      <c r="IKL137" s="71"/>
      <c r="IKM137" s="71"/>
      <c r="IKN137" s="71"/>
      <c r="IKO137" s="71"/>
      <c r="IKP137" s="71"/>
      <c r="IKQ137" s="71"/>
      <c r="IKR137" s="71"/>
      <c r="IKS137" s="71"/>
      <c r="IKT137" s="71"/>
      <c r="IKU137" s="71"/>
      <c r="IKV137" s="71"/>
      <c r="IKW137" s="71"/>
      <c r="IKX137" s="71"/>
      <c r="IKY137" s="71"/>
      <c r="IKZ137" s="71"/>
      <c r="ILA137" s="71"/>
      <c r="ILB137" s="71"/>
      <c r="ILC137" s="71"/>
      <c r="ILD137" s="71"/>
      <c r="ILE137" s="71"/>
      <c r="ILF137" s="71"/>
      <c r="ILG137" s="71"/>
      <c r="ILH137" s="71"/>
      <c r="ILI137" s="71"/>
      <c r="ILJ137" s="71"/>
      <c r="ILK137" s="71"/>
      <c r="ILL137" s="71"/>
      <c r="ILM137" s="71"/>
      <c r="ILN137" s="71"/>
      <c r="ILO137" s="71"/>
      <c r="ILP137" s="71"/>
      <c r="ILQ137" s="71"/>
      <c r="ILR137" s="71"/>
      <c r="ILS137" s="71"/>
      <c r="ILT137" s="71"/>
      <c r="ILU137" s="71"/>
      <c r="ILV137" s="71"/>
      <c r="ILW137" s="71"/>
      <c r="ILX137" s="71"/>
      <c r="ILY137" s="71"/>
      <c r="ILZ137" s="71"/>
      <c r="IMA137" s="71"/>
      <c r="IMB137" s="71"/>
      <c r="IMC137" s="71"/>
      <c r="IMD137" s="71"/>
      <c r="IME137" s="71"/>
      <c r="IMF137" s="71"/>
      <c r="IMG137" s="71"/>
      <c r="IMH137" s="71"/>
      <c r="IMI137" s="71"/>
      <c r="IMJ137" s="71"/>
      <c r="IMK137" s="71"/>
      <c r="IML137" s="71"/>
      <c r="IMM137" s="71"/>
      <c r="IMN137" s="71"/>
      <c r="IMO137" s="71"/>
      <c r="IMP137" s="71"/>
      <c r="IMQ137" s="71"/>
      <c r="IMR137" s="71"/>
      <c r="IMS137" s="71"/>
      <c r="IMT137" s="71"/>
      <c r="IMU137" s="71"/>
      <c r="IMV137" s="71"/>
      <c r="IMW137" s="71"/>
      <c r="IMX137" s="71"/>
      <c r="IMY137" s="71"/>
      <c r="IMZ137" s="71"/>
      <c r="INA137" s="71"/>
      <c r="INB137" s="71"/>
      <c r="INC137" s="71"/>
      <c r="IND137" s="71"/>
      <c r="INE137" s="71"/>
      <c r="INF137" s="71"/>
      <c r="ING137" s="71"/>
      <c r="INH137" s="71"/>
      <c r="INI137" s="71"/>
      <c r="INJ137" s="71"/>
      <c r="INK137" s="71"/>
      <c r="INL137" s="71"/>
      <c r="INM137" s="71"/>
      <c r="INN137" s="71"/>
      <c r="INO137" s="71"/>
      <c r="INP137" s="71"/>
      <c r="INQ137" s="71"/>
      <c r="INR137" s="71"/>
      <c r="INS137" s="71"/>
      <c r="INT137" s="71"/>
      <c r="INU137" s="71"/>
      <c r="INV137" s="71"/>
      <c r="INW137" s="71"/>
      <c r="INX137" s="71"/>
      <c r="INY137" s="71"/>
      <c r="INZ137" s="71"/>
      <c r="IOA137" s="71"/>
      <c r="IOB137" s="71"/>
      <c r="IOC137" s="71"/>
      <c r="IOD137" s="71"/>
      <c r="IOE137" s="71"/>
      <c r="IOF137" s="71"/>
      <c r="IOG137" s="71"/>
      <c r="IOH137" s="71"/>
      <c r="IOI137" s="71"/>
      <c r="IOJ137" s="71"/>
      <c r="IOK137" s="71"/>
      <c r="IOL137" s="71"/>
      <c r="IOM137" s="71"/>
      <c r="ION137" s="71"/>
      <c r="IOO137" s="71"/>
      <c r="IOP137" s="71"/>
      <c r="IOQ137" s="71"/>
      <c r="IOR137" s="71"/>
      <c r="IOS137" s="71"/>
      <c r="IOT137" s="71"/>
      <c r="IOU137" s="71"/>
      <c r="IOV137" s="71"/>
      <c r="IOW137" s="71"/>
      <c r="IOX137" s="71"/>
      <c r="IOY137" s="71"/>
      <c r="IOZ137" s="71"/>
      <c r="IPA137" s="71"/>
      <c r="IPB137" s="71"/>
      <c r="IPC137" s="71"/>
      <c r="IPD137" s="71"/>
      <c r="IPE137" s="71"/>
      <c r="IPF137" s="71"/>
      <c r="IPG137" s="71"/>
      <c r="IPH137" s="71"/>
      <c r="IPI137" s="71"/>
      <c r="IPJ137" s="71"/>
      <c r="IPK137" s="71"/>
      <c r="IPL137" s="71"/>
      <c r="IPM137" s="71"/>
      <c r="IPN137" s="71"/>
      <c r="IPO137" s="71"/>
      <c r="IPP137" s="71"/>
      <c r="IPQ137" s="71"/>
      <c r="IPR137" s="71"/>
      <c r="IPS137" s="71"/>
      <c r="IPT137" s="71"/>
      <c r="IPU137" s="71"/>
      <c r="IPV137" s="71"/>
      <c r="IPW137" s="71"/>
      <c r="IPX137" s="71"/>
      <c r="IPY137" s="71"/>
      <c r="IPZ137" s="71"/>
      <c r="IQA137" s="71"/>
      <c r="IQB137" s="71"/>
      <c r="IQC137" s="71"/>
      <c r="IQD137" s="71"/>
      <c r="IQE137" s="71"/>
      <c r="IQF137" s="71"/>
      <c r="IQG137" s="71"/>
      <c r="IQH137" s="71"/>
      <c r="IQI137" s="71"/>
      <c r="IQJ137" s="71"/>
      <c r="IQK137" s="71"/>
      <c r="IQL137" s="71"/>
      <c r="IQM137" s="71"/>
      <c r="IQN137" s="71"/>
      <c r="IQO137" s="71"/>
      <c r="IQP137" s="71"/>
      <c r="IQQ137" s="71"/>
      <c r="IQR137" s="71"/>
      <c r="IQS137" s="71"/>
      <c r="IQT137" s="71"/>
      <c r="IQU137" s="71"/>
      <c r="IQV137" s="71"/>
      <c r="IQW137" s="71"/>
      <c r="IQX137" s="71"/>
      <c r="IQY137" s="71"/>
      <c r="IQZ137" s="71"/>
      <c r="IRA137" s="71"/>
      <c r="IRB137" s="71"/>
      <c r="IRC137" s="71"/>
      <c r="IRD137" s="71"/>
      <c r="IRE137" s="71"/>
      <c r="IRF137" s="71"/>
      <c r="IRG137" s="71"/>
      <c r="IRH137" s="71"/>
      <c r="IRI137" s="71"/>
      <c r="IRJ137" s="71"/>
      <c r="IRK137" s="71"/>
      <c r="IRL137" s="71"/>
      <c r="IRM137" s="71"/>
      <c r="IRN137" s="71"/>
      <c r="IRO137" s="71"/>
      <c r="IRP137" s="71"/>
      <c r="IRQ137" s="71"/>
      <c r="IRR137" s="71"/>
      <c r="IRS137" s="71"/>
      <c r="IRT137" s="71"/>
      <c r="IRU137" s="71"/>
      <c r="IRV137" s="71"/>
      <c r="IRW137" s="71"/>
      <c r="IRX137" s="71"/>
      <c r="IRY137" s="71"/>
      <c r="IRZ137" s="71"/>
      <c r="ISA137" s="71"/>
      <c r="ISB137" s="71"/>
      <c r="ISC137" s="71"/>
      <c r="ISD137" s="71"/>
      <c r="ISE137" s="71"/>
      <c r="ISF137" s="71"/>
      <c r="ISG137" s="71"/>
      <c r="ISH137" s="71"/>
      <c r="ISI137" s="71"/>
      <c r="ISJ137" s="71"/>
      <c r="ISK137" s="71"/>
      <c r="ISL137" s="71"/>
      <c r="ISM137" s="71"/>
      <c r="ISN137" s="71"/>
      <c r="ISO137" s="71"/>
      <c r="ISP137" s="71"/>
      <c r="ISQ137" s="71"/>
      <c r="ISR137" s="71"/>
      <c r="ISS137" s="71"/>
      <c r="IST137" s="71"/>
      <c r="ISU137" s="71"/>
      <c r="ISV137" s="71"/>
      <c r="ISW137" s="71"/>
      <c r="ISX137" s="71"/>
      <c r="ISY137" s="71"/>
      <c r="ISZ137" s="71"/>
      <c r="ITA137" s="71"/>
      <c r="ITB137" s="71"/>
      <c r="ITC137" s="71"/>
      <c r="ITD137" s="71"/>
      <c r="ITE137" s="71"/>
      <c r="ITF137" s="71"/>
      <c r="ITG137" s="71"/>
      <c r="ITH137" s="71"/>
      <c r="ITI137" s="71"/>
      <c r="ITJ137" s="71"/>
      <c r="ITK137" s="71"/>
      <c r="ITL137" s="71"/>
      <c r="ITM137" s="71"/>
      <c r="ITN137" s="71"/>
      <c r="ITO137" s="71"/>
      <c r="ITP137" s="71"/>
      <c r="ITQ137" s="71"/>
      <c r="ITR137" s="71"/>
      <c r="ITS137" s="71"/>
      <c r="ITT137" s="71"/>
      <c r="ITU137" s="71"/>
      <c r="ITV137" s="71"/>
      <c r="ITW137" s="71"/>
      <c r="ITX137" s="71"/>
      <c r="ITY137" s="71"/>
      <c r="ITZ137" s="71"/>
      <c r="IUA137" s="71"/>
      <c r="IUB137" s="71"/>
      <c r="IUC137" s="71"/>
      <c r="IUD137" s="71"/>
      <c r="IUE137" s="71"/>
      <c r="IUF137" s="71"/>
      <c r="IUG137" s="71"/>
      <c r="IUH137" s="71"/>
      <c r="IUI137" s="71"/>
      <c r="IUJ137" s="71"/>
      <c r="IUK137" s="71"/>
      <c r="IUL137" s="71"/>
      <c r="IUM137" s="71"/>
      <c r="IUN137" s="71"/>
      <c r="IUO137" s="71"/>
      <c r="IUP137" s="71"/>
      <c r="IUQ137" s="71"/>
      <c r="IUR137" s="71"/>
      <c r="IUS137" s="71"/>
      <c r="IUT137" s="71"/>
      <c r="IUU137" s="71"/>
      <c r="IUV137" s="71"/>
      <c r="IUW137" s="71"/>
      <c r="IUX137" s="71"/>
      <c r="IUY137" s="71"/>
      <c r="IUZ137" s="71"/>
      <c r="IVA137" s="71"/>
      <c r="IVB137" s="71"/>
      <c r="IVC137" s="71"/>
      <c r="IVD137" s="71"/>
      <c r="IVE137" s="71"/>
      <c r="IVF137" s="71"/>
      <c r="IVG137" s="71"/>
      <c r="IVH137" s="71"/>
      <c r="IVI137" s="71"/>
      <c r="IVJ137" s="71"/>
      <c r="IVK137" s="71"/>
      <c r="IVL137" s="71"/>
      <c r="IVM137" s="71"/>
      <c r="IVN137" s="71"/>
      <c r="IVO137" s="71"/>
      <c r="IVP137" s="71"/>
      <c r="IVQ137" s="71"/>
      <c r="IVR137" s="71"/>
      <c r="IVS137" s="71"/>
      <c r="IVT137" s="71"/>
      <c r="IVU137" s="71"/>
      <c r="IVV137" s="71"/>
      <c r="IVW137" s="71"/>
      <c r="IVX137" s="71"/>
      <c r="IVY137" s="71"/>
      <c r="IVZ137" s="71"/>
      <c r="IWA137" s="71"/>
      <c r="IWB137" s="71"/>
      <c r="IWC137" s="71"/>
      <c r="IWD137" s="71"/>
      <c r="IWE137" s="71"/>
      <c r="IWF137" s="71"/>
      <c r="IWG137" s="71"/>
      <c r="IWH137" s="71"/>
      <c r="IWI137" s="71"/>
      <c r="IWJ137" s="71"/>
      <c r="IWK137" s="71"/>
      <c r="IWL137" s="71"/>
      <c r="IWM137" s="71"/>
      <c r="IWN137" s="71"/>
      <c r="IWO137" s="71"/>
      <c r="IWP137" s="71"/>
      <c r="IWQ137" s="71"/>
      <c r="IWR137" s="71"/>
      <c r="IWS137" s="71"/>
      <c r="IWT137" s="71"/>
      <c r="IWU137" s="71"/>
      <c r="IWV137" s="71"/>
      <c r="IWW137" s="71"/>
      <c r="IWX137" s="71"/>
      <c r="IWY137" s="71"/>
      <c r="IWZ137" s="71"/>
      <c r="IXA137" s="71"/>
      <c r="IXB137" s="71"/>
      <c r="IXC137" s="71"/>
      <c r="IXD137" s="71"/>
      <c r="IXE137" s="71"/>
      <c r="IXF137" s="71"/>
      <c r="IXG137" s="71"/>
      <c r="IXH137" s="71"/>
      <c r="IXI137" s="71"/>
      <c r="IXJ137" s="71"/>
      <c r="IXK137" s="71"/>
      <c r="IXL137" s="71"/>
      <c r="IXM137" s="71"/>
      <c r="IXN137" s="71"/>
      <c r="IXO137" s="71"/>
      <c r="IXP137" s="71"/>
      <c r="IXQ137" s="71"/>
      <c r="IXR137" s="71"/>
      <c r="IXS137" s="71"/>
      <c r="IXT137" s="71"/>
      <c r="IXU137" s="71"/>
      <c r="IXV137" s="71"/>
      <c r="IXW137" s="71"/>
      <c r="IXX137" s="71"/>
      <c r="IXY137" s="71"/>
      <c r="IXZ137" s="71"/>
      <c r="IYA137" s="71"/>
      <c r="IYB137" s="71"/>
      <c r="IYC137" s="71"/>
      <c r="IYD137" s="71"/>
      <c r="IYE137" s="71"/>
      <c r="IYF137" s="71"/>
      <c r="IYG137" s="71"/>
      <c r="IYH137" s="71"/>
      <c r="IYI137" s="71"/>
      <c r="IYJ137" s="71"/>
      <c r="IYK137" s="71"/>
      <c r="IYL137" s="71"/>
      <c r="IYM137" s="71"/>
      <c r="IYN137" s="71"/>
      <c r="IYO137" s="71"/>
      <c r="IYP137" s="71"/>
      <c r="IYQ137" s="71"/>
      <c r="IYR137" s="71"/>
      <c r="IYS137" s="71"/>
      <c r="IYT137" s="71"/>
      <c r="IYU137" s="71"/>
      <c r="IYV137" s="71"/>
      <c r="IYW137" s="71"/>
      <c r="IYX137" s="71"/>
      <c r="IYY137" s="71"/>
      <c r="IYZ137" s="71"/>
      <c r="IZA137" s="71"/>
      <c r="IZB137" s="71"/>
      <c r="IZC137" s="71"/>
      <c r="IZD137" s="71"/>
      <c r="IZE137" s="71"/>
      <c r="IZF137" s="71"/>
      <c r="IZG137" s="71"/>
      <c r="IZH137" s="71"/>
      <c r="IZI137" s="71"/>
      <c r="IZJ137" s="71"/>
      <c r="IZK137" s="71"/>
      <c r="IZL137" s="71"/>
      <c r="IZM137" s="71"/>
      <c r="IZN137" s="71"/>
      <c r="IZO137" s="71"/>
      <c r="IZP137" s="71"/>
      <c r="IZQ137" s="71"/>
      <c r="IZR137" s="71"/>
      <c r="IZS137" s="71"/>
      <c r="IZT137" s="71"/>
      <c r="IZU137" s="71"/>
      <c r="IZV137" s="71"/>
      <c r="IZW137" s="71"/>
      <c r="IZX137" s="71"/>
      <c r="IZY137" s="71"/>
      <c r="IZZ137" s="71"/>
      <c r="JAA137" s="71"/>
      <c r="JAB137" s="71"/>
      <c r="JAC137" s="71"/>
      <c r="JAD137" s="71"/>
      <c r="JAE137" s="71"/>
      <c r="JAF137" s="71"/>
      <c r="JAG137" s="71"/>
      <c r="JAH137" s="71"/>
      <c r="JAI137" s="71"/>
      <c r="JAJ137" s="71"/>
      <c r="JAK137" s="71"/>
      <c r="JAL137" s="71"/>
      <c r="JAM137" s="71"/>
      <c r="JAN137" s="71"/>
      <c r="JAO137" s="71"/>
      <c r="JAP137" s="71"/>
      <c r="JAQ137" s="71"/>
      <c r="JAR137" s="71"/>
      <c r="JAS137" s="71"/>
      <c r="JAT137" s="71"/>
      <c r="JAU137" s="71"/>
      <c r="JAV137" s="71"/>
      <c r="JAW137" s="71"/>
      <c r="JAX137" s="71"/>
      <c r="JAY137" s="71"/>
      <c r="JAZ137" s="71"/>
      <c r="JBA137" s="71"/>
      <c r="JBB137" s="71"/>
      <c r="JBC137" s="71"/>
      <c r="JBD137" s="71"/>
      <c r="JBE137" s="71"/>
      <c r="JBF137" s="71"/>
      <c r="JBG137" s="71"/>
      <c r="JBH137" s="71"/>
      <c r="JBI137" s="71"/>
      <c r="JBJ137" s="71"/>
      <c r="JBK137" s="71"/>
      <c r="JBL137" s="71"/>
      <c r="JBM137" s="71"/>
      <c r="JBN137" s="71"/>
      <c r="JBO137" s="71"/>
      <c r="JBP137" s="71"/>
      <c r="JBQ137" s="71"/>
      <c r="JBR137" s="71"/>
      <c r="JBS137" s="71"/>
      <c r="JBT137" s="71"/>
      <c r="JBU137" s="71"/>
      <c r="JBV137" s="71"/>
      <c r="JBW137" s="71"/>
      <c r="JBX137" s="71"/>
      <c r="JBY137" s="71"/>
      <c r="JBZ137" s="71"/>
      <c r="JCA137" s="71"/>
      <c r="JCB137" s="71"/>
      <c r="JCC137" s="71"/>
      <c r="JCD137" s="71"/>
      <c r="JCE137" s="71"/>
      <c r="JCF137" s="71"/>
      <c r="JCG137" s="71"/>
      <c r="JCH137" s="71"/>
      <c r="JCI137" s="71"/>
      <c r="JCJ137" s="71"/>
      <c r="JCK137" s="71"/>
      <c r="JCL137" s="71"/>
      <c r="JCM137" s="71"/>
      <c r="JCN137" s="71"/>
      <c r="JCO137" s="71"/>
      <c r="JCP137" s="71"/>
      <c r="JCQ137" s="71"/>
      <c r="JCR137" s="71"/>
      <c r="JCS137" s="71"/>
      <c r="JCT137" s="71"/>
      <c r="JCU137" s="71"/>
      <c r="JCV137" s="71"/>
      <c r="JCW137" s="71"/>
      <c r="JCX137" s="71"/>
      <c r="JCY137" s="71"/>
      <c r="JCZ137" s="71"/>
      <c r="JDA137" s="71"/>
      <c r="JDB137" s="71"/>
      <c r="JDC137" s="71"/>
      <c r="JDD137" s="71"/>
      <c r="JDE137" s="71"/>
      <c r="JDF137" s="71"/>
      <c r="JDG137" s="71"/>
      <c r="JDH137" s="71"/>
      <c r="JDI137" s="71"/>
      <c r="JDJ137" s="71"/>
      <c r="JDK137" s="71"/>
      <c r="JDL137" s="71"/>
      <c r="JDM137" s="71"/>
      <c r="JDN137" s="71"/>
      <c r="JDO137" s="71"/>
      <c r="JDP137" s="71"/>
      <c r="JDQ137" s="71"/>
      <c r="JDR137" s="71"/>
      <c r="JDS137" s="71"/>
      <c r="JDT137" s="71"/>
      <c r="JDU137" s="71"/>
      <c r="JDV137" s="71"/>
      <c r="JDW137" s="71"/>
      <c r="JDX137" s="71"/>
      <c r="JDY137" s="71"/>
      <c r="JDZ137" s="71"/>
      <c r="JEA137" s="71"/>
      <c r="JEB137" s="71"/>
      <c r="JEC137" s="71"/>
      <c r="JED137" s="71"/>
      <c r="JEE137" s="71"/>
      <c r="JEF137" s="71"/>
      <c r="JEG137" s="71"/>
      <c r="JEH137" s="71"/>
      <c r="JEI137" s="71"/>
      <c r="JEJ137" s="71"/>
      <c r="JEK137" s="71"/>
      <c r="JEL137" s="71"/>
      <c r="JEM137" s="71"/>
      <c r="JEN137" s="71"/>
      <c r="JEO137" s="71"/>
      <c r="JEP137" s="71"/>
      <c r="JEQ137" s="71"/>
      <c r="JER137" s="71"/>
      <c r="JES137" s="71"/>
      <c r="JET137" s="71"/>
      <c r="JEU137" s="71"/>
      <c r="JEV137" s="71"/>
      <c r="JEW137" s="71"/>
      <c r="JEX137" s="71"/>
      <c r="JEY137" s="71"/>
      <c r="JEZ137" s="71"/>
      <c r="JFA137" s="71"/>
      <c r="JFB137" s="71"/>
      <c r="JFC137" s="71"/>
      <c r="JFD137" s="71"/>
      <c r="JFE137" s="71"/>
      <c r="JFF137" s="71"/>
      <c r="JFG137" s="71"/>
      <c r="JFH137" s="71"/>
      <c r="JFI137" s="71"/>
      <c r="JFJ137" s="71"/>
      <c r="JFK137" s="71"/>
      <c r="JFL137" s="71"/>
      <c r="JFM137" s="71"/>
      <c r="JFN137" s="71"/>
      <c r="JFO137" s="71"/>
      <c r="JFP137" s="71"/>
      <c r="JFQ137" s="71"/>
      <c r="JFR137" s="71"/>
      <c r="JFS137" s="71"/>
      <c r="JFT137" s="71"/>
      <c r="JFU137" s="71"/>
      <c r="JFV137" s="71"/>
      <c r="JFW137" s="71"/>
      <c r="JFX137" s="71"/>
      <c r="JFY137" s="71"/>
      <c r="JFZ137" s="71"/>
      <c r="JGA137" s="71"/>
      <c r="JGB137" s="71"/>
      <c r="JGC137" s="71"/>
      <c r="JGD137" s="71"/>
      <c r="JGE137" s="71"/>
      <c r="JGF137" s="71"/>
      <c r="JGG137" s="71"/>
      <c r="JGH137" s="71"/>
      <c r="JGI137" s="71"/>
      <c r="JGJ137" s="71"/>
      <c r="JGK137" s="71"/>
      <c r="JGL137" s="71"/>
      <c r="JGM137" s="71"/>
      <c r="JGN137" s="71"/>
      <c r="JGO137" s="71"/>
      <c r="JGP137" s="71"/>
      <c r="JGQ137" s="71"/>
      <c r="JGR137" s="71"/>
      <c r="JGS137" s="71"/>
      <c r="JGT137" s="71"/>
      <c r="JGU137" s="71"/>
      <c r="JGV137" s="71"/>
      <c r="JGW137" s="71"/>
      <c r="JGX137" s="71"/>
      <c r="JGY137" s="71"/>
      <c r="JGZ137" s="71"/>
      <c r="JHA137" s="71"/>
      <c r="JHB137" s="71"/>
      <c r="JHC137" s="71"/>
      <c r="JHD137" s="71"/>
      <c r="JHE137" s="71"/>
      <c r="JHF137" s="71"/>
      <c r="JHG137" s="71"/>
      <c r="JHH137" s="71"/>
      <c r="JHI137" s="71"/>
      <c r="JHJ137" s="71"/>
      <c r="JHK137" s="71"/>
      <c r="JHL137" s="71"/>
      <c r="JHM137" s="71"/>
      <c r="JHN137" s="71"/>
      <c r="JHO137" s="71"/>
      <c r="JHP137" s="71"/>
      <c r="JHQ137" s="71"/>
      <c r="JHR137" s="71"/>
      <c r="JHS137" s="71"/>
      <c r="JHT137" s="71"/>
      <c r="JHU137" s="71"/>
      <c r="JHV137" s="71"/>
      <c r="JHW137" s="71"/>
      <c r="JHX137" s="71"/>
      <c r="JHY137" s="71"/>
      <c r="JHZ137" s="71"/>
      <c r="JIA137" s="71"/>
      <c r="JIB137" s="71"/>
      <c r="JIC137" s="71"/>
      <c r="JID137" s="71"/>
      <c r="JIE137" s="71"/>
      <c r="JIF137" s="71"/>
      <c r="JIG137" s="71"/>
      <c r="JIH137" s="71"/>
      <c r="JII137" s="71"/>
      <c r="JIJ137" s="71"/>
      <c r="JIK137" s="71"/>
      <c r="JIL137" s="71"/>
      <c r="JIM137" s="71"/>
      <c r="JIN137" s="71"/>
      <c r="JIO137" s="71"/>
      <c r="JIP137" s="71"/>
      <c r="JIQ137" s="71"/>
      <c r="JIR137" s="71"/>
      <c r="JIS137" s="71"/>
      <c r="JIT137" s="71"/>
      <c r="JIU137" s="71"/>
      <c r="JIV137" s="71"/>
      <c r="JIW137" s="71"/>
      <c r="JIX137" s="71"/>
      <c r="JIY137" s="71"/>
      <c r="JIZ137" s="71"/>
      <c r="JJA137" s="71"/>
      <c r="JJB137" s="71"/>
      <c r="JJC137" s="71"/>
      <c r="JJD137" s="71"/>
      <c r="JJE137" s="71"/>
      <c r="JJF137" s="71"/>
      <c r="JJG137" s="71"/>
      <c r="JJH137" s="71"/>
      <c r="JJI137" s="71"/>
      <c r="JJJ137" s="71"/>
      <c r="JJK137" s="71"/>
      <c r="JJL137" s="71"/>
      <c r="JJM137" s="71"/>
      <c r="JJN137" s="71"/>
      <c r="JJO137" s="71"/>
      <c r="JJP137" s="71"/>
      <c r="JJQ137" s="71"/>
      <c r="JJR137" s="71"/>
      <c r="JJS137" s="71"/>
      <c r="JJT137" s="71"/>
      <c r="JJU137" s="71"/>
      <c r="JJV137" s="71"/>
      <c r="JJW137" s="71"/>
      <c r="JJX137" s="71"/>
      <c r="JJY137" s="71"/>
      <c r="JJZ137" s="71"/>
      <c r="JKA137" s="71"/>
      <c r="JKB137" s="71"/>
      <c r="JKC137" s="71"/>
      <c r="JKD137" s="71"/>
      <c r="JKE137" s="71"/>
      <c r="JKF137" s="71"/>
      <c r="JKG137" s="71"/>
      <c r="JKH137" s="71"/>
      <c r="JKI137" s="71"/>
      <c r="JKJ137" s="71"/>
      <c r="JKK137" s="71"/>
      <c r="JKL137" s="71"/>
      <c r="JKM137" s="71"/>
      <c r="JKN137" s="71"/>
      <c r="JKO137" s="71"/>
      <c r="JKP137" s="71"/>
      <c r="JKQ137" s="71"/>
      <c r="JKR137" s="71"/>
      <c r="JKS137" s="71"/>
      <c r="JKT137" s="71"/>
      <c r="JKU137" s="71"/>
      <c r="JKV137" s="71"/>
      <c r="JKW137" s="71"/>
      <c r="JKX137" s="71"/>
      <c r="JKY137" s="71"/>
      <c r="JKZ137" s="71"/>
      <c r="JLA137" s="71"/>
      <c r="JLB137" s="71"/>
      <c r="JLC137" s="71"/>
      <c r="JLD137" s="71"/>
      <c r="JLE137" s="71"/>
      <c r="JLF137" s="71"/>
      <c r="JLG137" s="71"/>
      <c r="JLH137" s="71"/>
      <c r="JLI137" s="71"/>
      <c r="JLJ137" s="71"/>
      <c r="JLK137" s="71"/>
      <c r="JLL137" s="71"/>
      <c r="JLM137" s="71"/>
      <c r="JLN137" s="71"/>
      <c r="JLO137" s="71"/>
      <c r="JLP137" s="71"/>
      <c r="JLQ137" s="71"/>
      <c r="JLR137" s="71"/>
      <c r="JLS137" s="71"/>
      <c r="JLT137" s="71"/>
      <c r="JLU137" s="71"/>
      <c r="JLV137" s="71"/>
      <c r="JLW137" s="71"/>
      <c r="JLX137" s="71"/>
      <c r="JLY137" s="71"/>
      <c r="JLZ137" s="71"/>
      <c r="JMA137" s="71"/>
      <c r="JMB137" s="71"/>
      <c r="JMC137" s="71"/>
      <c r="JMD137" s="71"/>
      <c r="JME137" s="71"/>
      <c r="JMF137" s="71"/>
      <c r="JMG137" s="71"/>
      <c r="JMH137" s="71"/>
      <c r="JMI137" s="71"/>
      <c r="JMJ137" s="71"/>
      <c r="JMK137" s="71"/>
      <c r="JML137" s="71"/>
      <c r="JMM137" s="71"/>
      <c r="JMN137" s="71"/>
      <c r="JMO137" s="71"/>
      <c r="JMP137" s="71"/>
      <c r="JMQ137" s="71"/>
      <c r="JMR137" s="71"/>
      <c r="JMS137" s="71"/>
      <c r="JMT137" s="71"/>
      <c r="JMU137" s="71"/>
      <c r="JMV137" s="71"/>
      <c r="JMW137" s="71"/>
      <c r="JMX137" s="71"/>
      <c r="JMY137" s="71"/>
      <c r="JMZ137" s="71"/>
      <c r="JNA137" s="71"/>
      <c r="JNB137" s="71"/>
      <c r="JNC137" s="71"/>
      <c r="JND137" s="71"/>
      <c r="JNE137" s="71"/>
      <c r="JNF137" s="71"/>
      <c r="JNG137" s="71"/>
      <c r="JNH137" s="71"/>
      <c r="JNI137" s="71"/>
      <c r="JNJ137" s="71"/>
      <c r="JNK137" s="71"/>
      <c r="JNL137" s="71"/>
      <c r="JNM137" s="71"/>
      <c r="JNN137" s="71"/>
      <c r="JNO137" s="71"/>
      <c r="JNP137" s="71"/>
      <c r="JNQ137" s="71"/>
      <c r="JNR137" s="71"/>
      <c r="JNS137" s="71"/>
      <c r="JNT137" s="71"/>
      <c r="JNU137" s="71"/>
      <c r="JNV137" s="71"/>
      <c r="JNW137" s="71"/>
      <c r="JNX137" s="71"/>
      <c r="JNY137" s="71"/>
      <c r="JNZ137" s="71"/>
      <c r="JOA137" s="71"/>
      <c r="JOB137" s="71"/>
      <c r="JOC137" s="71"/>
      <c r="JOD137" s="71"/>
      <c r="JOE137" s="71"/>
      <c r="JOF137" s="71"/>
      <c r="JOG137" s="71"/>
      <c r="JOH137" s="71"/>
      <c r="JOI137" s="71"/>
      <c r="JOJ137" s="71"/>
      <c r="JOK137" s="71"/>
      <c r="JOL137" s="71"/>
      <c r="JOM137" s="71"/>
      <c r="JON137" s="71"/>
      <c r="JOO137" s="71"/>
      <c r="JOP137" s="71"/>
      <c r="JOQ137" s="71"/>
      <c r="JOR137" s="71"/>
      <c r="JOS137" s="71"/>
      <c r="JOT137" s="71"/>
      <c r="JOU137" s="71"/>
      <c r="JOV137" s="71"/>
      <c r="JOW137" s="71"/>
      <c r="JOX137" s="71"/>
      <c r="JOY137" s="71"/>
      <c r="JOZ137" s="71"/>
      <c r="JPA137" s="71"/>
      <c r="JPB137" s="71"/>
      <c r="JPC137" s="71"/>
      <c r="JPD137" s="71"/>
      <c r="JPE137" s="71"/>
      <c r="JPF137" s="71"/>
      <c r="JPG137" s="71"/>
      <c r="JPH137" s="71"/>
      <c r="JPI137" s="71"/>
      <c r="JPJ137" s="71"/>
      <c r="JPK137" s="71"/>
      <c r="JPL137" s="71"/>
      <c r="JPM137" s="71"/>
      <c r="JPN137" s="71"/>
      <c r="JPO137" s="71"/>
      <c r="JPP137" s="71"/>
      <c r="JPQ137" s="71"/>
      <c r="JPR137" s="71"/>
      <c r="JPS137" s="71"/>
      <c r="JPT137" s="71"/>
      <c r="JPU137" s="71"/>
      <c r="JPV137" s="71"/>
      <c r="JPW137" s="71"/>
      <c r="JPX137" s="71"/>
      <c r="JPY137" s="71"/>
      <c r="JPZ137" s="71"/>
      <c r="JQA137" s="71"/>
      <c r="JQB137" s="71"/>
      <c r="JQC137" s="71"/>
      <c r="JQD137" s="71"/>
      <c r="JQE137" s="71"/>
      <c r="JQF137" s="71"/>
      <c r="JQG137" s="71"/>
      <c r="JQH137" s="71"/>
      <c r="JQI137" s="71"/>
      <c r="JQJ137" s="71"/>
      <c r="JQK137" s="71"/>
      <c r="JQL137" s="71"/>
      <c r="JQM137" s="71"/>
      <c r="JQN137" s="71"/>
      <c r="JQO137" s="71"/>
      <c r="JQP137" s="71"/>
      <c r="JQQ137" s="71"/>
      <c r="JQR137" s="71"/>
      <c r="JQS137" s="71"/>
      <c r="JQT137" s="71"/>
      <c r="JQU137" s="71"/>
      <c r="JQV137" s="71"/>
      <c r="JQW137" s="71"/>
      <c r="JQX137" s="71"/>
      <c r="JQY137" s="71"/>
      <c r="JQZ137" s="71"/>
      <c r="JRA137" s="71"/>
      <c r="JRB137" s="71"/>
      <c r="JRC137" s="71"/>
      <c r="JRD137" s="71"/>
      <c r="JRE137" s="71"/>
      <c r="JRF137" s="71"/>
      <c r="JRG137" s="71"/>
      <c r="JRH137" s="71"/>
      <c r="JRI137" s="71"/>
      <c r="JRJ137" s="71"/>
      <c r="JRK137" s="71"/>
      <c r="JRL137" s="71"/>
      <c r="JRM137" s="71"/>
      <c r="JRN137" s="71"/>
      <c r="JRO137" s="71"/>
      <c r="JRP137" s="71"/>
      <c r="JRQ137" s="71"/>
      <c r="JRR137" s="71"/>
      <c r="JRS137" s="71"/>
      <c r="JRT137" s="71"/>
      <c r="JRU137" s="71"/>
      <c r="JRV137" s="71"/>
      <c r="JRW137" s="71"/>
      <c r="JRX137" s="71"/>
      <c r="JRY137" s="71"/>
      <c r="JRZ137" s="71"/>
      <c r="JSA137" s="71"/>
      <c r="JSB137" s="71"/>
      <c r="JSC137" s="71"/>
      <c r="JSD137" s="71"/>
      <c r="JSE137" s="71"/>
      <c r="JSF137" s="71"/>
      <c r="JSG137" s="71"/>
      <c r="JSH137" s="71"/>
      <c r="JSI137" s="71"/>
      <c r="JSJ137" s="71"/>
      <c r="JSK137" s="71"/>
      <c r="JSL137" s="71"/>
      <c r="JSM137" s="71"/>
      <c r="JSN137" s="71"/>
      <c r="JSO137" s="71"/>
      <c r="JSP137" s="71"/>
      <c r="JSQ137" s="71"/>
      <c r="JSR137" s="71"/>
      <c r="JSS137" s="71"/>
      <c r="JST137" s="71"/>
      <c r="JSU137" s="71"/>
      <c r="JSV137" s="71"/>
      <c r="JSW137" s="71"/>
      <c r="JSX137" s="71"/>
      <c r="JSY137" s="71"/>
      <c r="JSZ137" s="71"/>
      <c r="JTA137" s="71"/>
      <c r="JTB137" s="71"/>
      <c r="JTC137" s="71"/>
      <c r="JTD137" s="71"/>
      <c r="JTE137" s="71"/>
      <c r="JTF137" s="71"/>
      <c r="JTG137" s="71"/>
      <c r="JTH137" s="71"/>
      <c r="JTI137" s="71"/>
      <c r="JTJ137" s="71"/>
      <c r="JTK137" s="71"/>
      <c r="JTL137" s="71"/>
      <c r="JTM137" s="71"/>
      <c r="JTN137" s="71"/>
      <c r="JTO137" s="71"/>
      <c r="JTP137" s="71"/>
      <c r="JTQ137" s="71"/>
      <c r="JTR137" s="71"/>
      <c r="JTS137" s="71"/>
      <c r="JTT137" s="71"/>
      <c r="JTU137" s="71"/>
      <c r="JTV137" s="71"/>
      <c r="JTW137" s="71"/>
      <c r="JTX137" s="71"/>
      <c r="JTY137" s="71"/>
      <c r="JTZ137" s="71"/>
      <c r="JUA137" s="71"/>
      <c r="JUB137" s="71"/>
      <c r="JUC137" s="71"/>
      <c r="JUD137" s="71"/>
      <c r="JUE137" s="71"/>
      <c r="JUF137" s="71"/>
      <c r="JUG137" s="71"/>
      <c r="JUH137" s="71"/>
      <c r="JUI137" s="71"/>
      <c r="JUJ137" s="71"/>
      <c r="JUK137" s="71"/>
      <c r="JUL137" s="71"/>
      <c r="JUM137" s="71"/>
      <c r="JUN137" s="71"/>
      <c r="JUO137" s="71"/>
      <c r="JUP137" s="71"/>
      <c r="JUQ137" s="71"/>
      <c r="JUR137" s="71"/>
      <c r="JUS137" s="71"/>
      <c r="JUT137" s="71"/>
      <c r="JUU137" s="71"/>
      <c r="JUV137" s="71"/>
      <c r="JUW137" s="71"/>
      <c r="JUX137" s="71"/>
      <c r="JUY137" s="71"/>
      <c r="JUZ137" s="71"/>
      <c r="JVA137" s="71"/>
      <c r="JVB137" s="71"/>
      <c r="JVC137" s="71"/>
      <c r="JVD137" s="71"/>
      <c r="JVE137" s="71"/>
      <c r="JVF137" s="71"/>
      <c r="JVG137" s="71"/>
      <c r="JVH137" s="71"/>
      <c r="JVI137" s="71"/>
      <c r="JVJ137" s="71"/>
      <c r="JVK137" s="71"/>
      <c r="JVL137" s="71"/>
      <c r="JVM137" s="71"/>
      <c r="JVN137" s="71"/>
      <c r="JVO137" s="71"/>
      <c r="JVP137" s="71"/>
      <c r="JVQ137" s="71"/>
      <c r="JVR137" s="71"/>
      <c r="JVS137" s="71"/>
      <c r="JVT137" s="71"/>
      <c r="JVU137" s="71"/>
      <c r="JVV137" s="71"/>
      <c r="JVW137" s="71"/>
      <c r="JVX137" s="71"/>
      <c r="JVY137" s="71"/>
      <c r="JVZ137" s="71"/>
      <c r="JWA137" s="71"/>
      <c r="JWB137" s="71"/>
      <c r="JWC137" s="71"/>
      <c r="JWD137" s="71"/>
      <c r="JWE137" s="71"/>
      <c r="JWF137" s="71"/>
      <c r="JWG137" s="71"/>
      <c r="JWH137" s="71"/>
      <c r="JWI137" s="71"/>
      <c r="JWJ137" s="71"/>
      <c r="JWK137" s="71"/>
      <c r="JWL137" s="71"/>
      <c r="JWM137" s="71"/>
      <c r="JWN137" s="71"/>
      <c r="JWO137" s="71"/>
      <c r="JWP137" s="71"/>
      <c r="JWQ137" s="71"/>
      <c r="JWR137" s="71"/>
      <c r="JWS137" s="71"/>
      <c r="JWT137" s="71"/>
      <c r="JWU137" s="71"/>
      <c r="JWV137" s="71"/>
      <c r="JWW137" s="71"/>
      <c r="JWX137" s="71"/>
      <c r="JWY137" s="71"/>
      <c r="JWZ137" s="71"/>
      <c r="JXA137" s="71"/>
      <c r="JXB137" s="71"/>
      <c r="JXC137" s="71"/>
      <c r="JXD137" s="71"/>
      <c r="JXE137" s="71"/>
      <c r="JXF137" s="71"/>
      <c r="JXG137" s="71"/>
      <c r="JXH137" s="71"/>
      <c r="JXI137" s="71"/>
      <c r="JXJ137" s="71"/>
      <c r="JXK137" s="71"/>
      <c r="JXL137" s="71"/>
      <c r="JXM137" s="71"/>
      <c r="JXN137" s="71"/>
      <c r="JXO137" s="71"/>
      <c r="JXP137" s="71"/>
      <c r="JXQ137" s="71"/>
      <c r="JXR137" s="71"/>
      <c r="JXS137" s="71"/>
      <c r="JXT137" s="71"/>
      <c r="JXU137" s="71"/>
      <c r="JXV137" s="71"/>
      <c r="JXW137" s="71"/>
      <c r="JXX137" s="71"/>
      <c r="JXY137" s="71"/>
      <c r="JXZ137" s="71"/>
      <c r="JYA137" s="71"/>
      <c r="JYB137" s="71"/>
      <c r="JYC137" s="71"/>
      <c r="JYD137" s="71"/>
      <c r="JYE137" s="71"/>
      <c r="JYF137" s="71"/>
      <c r="JYG137" s="71"/>
      <c r="JYH137" s="71"/>
      <c r="JYI137" s="71"/>
      <c r="JYJ137" s="71"/>
      <c r="JYK137" s="71"/>
      <c r="JYL137" s="71"/>
      <c r="JYM137" s="71"/>
      <c r="JYN137" s="71"/>
      <c r="JYO137" s="71"/>
      <c r="JYP137" s="71"/>
      <c r="JYQ137" s="71"/>
      <c r="JYR137" s="71"/>
      <c r="JYS137" s="71"/>
      <c r="JYT137" s="71"/>
      <c r="JYU137" s="71"/>
      <c r="JYV137" s="71"/>
      <c r="JYW137" s="71"/>
      <c r="JYX137" s="71"/>
      <c r="JYY137" s="71"/>
      <c r="JYZ137" s="71"/>
      <c r="JZA137" s="71"/>
      <c r="JZB137" s="71"/>
      <c r="JZC137" s="71"/>
      <c r="JZD137" s="71"/>
      <c r="JZE137" s="71"/>
      <c r="JZF137" s="71"/>
      <c r="JZG137" s="71"/>
      <c r="JZH137" s="71"/>
      <c r="JZI137" s="71"/>
      <c r="JZJ137" s="71"/>
      <c r="JZK137" s="71"/>
      <c r="JZL137" s="71"/>
      <c r="JZM137" s="71"/>
      <c r="JZN137" s="71"/>
      <c r="JZO137" s="71"/>
      <c r="JZP137" s="71"/>
      <c r="JZQ137" s="71"/>
      <c r="JZR137" s="71"/>
      <c r="JZS137" s="71"/>
      <c r="JZT137" s="71"/>
      <c r="JZU137" s="71"/>
      <c r="JZV137" s="71"/>
      <c r="JZW137" s="71"/>
      <c r="JZX137" s="71"/>
      <c r="JZY137" s="71"/>
      <c r="JZZ137" s="71"/>
      <c r="KAA137" s="71"/>
      <c r="KAB137" s="71"/>
      <c r="KAC137" s="71"/>
      <c r="KAD137" s="71"/>
      <c r="KAE137" s="71"/>
      <c r="KAF137" s="71"/>
      <c r="KAG137" s="71"/>
      <c r="KAH137" s="71"/>
      <c r="KAI137" s="71"/>
      <c r="KAJ137" s="71"/>
      <c r="KAK137" s="71"/>
      <c r="KAL137" s="71"/>
      <c r="KAM137" s="71"/>
      <c r="KAN137" s="71"/>
      <c r="KAO137" s="71"/>
      <c r="KAP137" s="71"/>
      <c r="KAQ137" s="71"/>
      <c r="KAR137" s="71"/>
      <c r="KAS137" s="71"/>
      <c r="KAT137" s="71"/>
      <c r="KAU137" s="71"/>
      <c r="KAV137" s="71"/>
      <c r="KAW137" s="71"/>
      <c r="KAX137" s="71"/>
      <c r="KAY137" s="71"/>
      <c r="KAZ137" s="71"/>
      <c r="KBA137" s="71"/>
      <c r="KBB137" s="71"/>
      <c r="KBC137" s="71"/>
      <c r="KBD137" s="71"/>
      <c r="KBE137" s="71"/>
      <c r="KBF137" s="71"/>
      <c r="KBG137" s="71"/>
      <c r="KBH137" s="71"/>
      <c r="KBI137" s="71"/>
      <c r="KBJ137" s="71"/>
      <c r="KBK137" s="71"/>
      <c r="KBL137" s="71"/>
      <c r="KBM137" s="71"/>
      <c r="KBN137" s="71"/>
      <c r="KBO137" s="71"/>
      <c r="KBP137" s="71"/>
      <c r="KBQ137" s="71"/>
      <c r="KBR137" s="71"/>
      <c r="KBS137" s="71"/>
      <c r="KBT137" s="71"/>
      <c r="KBU137" s="71"/>
      <c r="KBV137" s="71"/>
      <c r="KBW137" s="71"/>
      <c r="KBX137" s="71"/>
      <c r="KBY137" s="71"/>
      <c r="KBZ137" s="71"/>
      <c r="KCA137" s="71"/>
      <c r="KCB137" s="71"/>
      <c r="KCC137" s="71"/>
      <c r="KCD137" s="71"/>
      <c r="KCE137" s="71"/>
      <c r="KCF137" s="71"/>
      <c r="KCG137" s="71"/>
      <c r="KCH137" s="71"/>
      <c r="KCI137" s="71"/>
      <c r="KCJ137" s="71"/>
      <c r="KCK137" s="71"/>
      <c r="KCL137" s="71"/>
      <c r="KCM137" s="71"/>
      <c r="KCN137" s="71"/>
      <c r="KCO137" s="71"/>
      <c r="KCP137" s="71"/>
      <c r="KCQ137" s="71"/>
      <c r="KCR137" s="71"/>
      <c r="KCS137" s="71"/>
      <c r="KCT137" s="71"/>
      <c r="KCU137" s="71"/>
      <c r="KCV137" s="71"/>
      <c r="KCW137" s="71"/>
      <c r="KCX137" s="71"/>
      <c r="KCY137" s="71"/>
      <c r="KCZ137" s="71"/>
      <c r="KDA137" s="71"/>
      <c r="KDB137" s="71"/>
      <c r="KDC137" s="71"/>
      <c r="KDD137" s="71"/>
      <c r="KDE137" s="71"/>
      <c r="KDF137" s="71"/>
      <c r="KDG137" s="71"/>
      <c r="KDH137" s="71"/>
      <c r="KDI137" s="71"/>
      <c r="KDJ137" s="71"/>
      <c r="KDK137" s="71"/>
      <c r="KDL137" s="71"/>
      <c r="KDM137" s="71"/>
      <c r="KDN137" s="71"/>
      <c r="KDO137" s="71"/>
      <c r="KDP137" s="71"/>
      <c r="KDQ137" s="71"/>
      <c r="KDR137" s="71"/>
      <c r="KDS137" s="71"/>
      <c r="KDT137" s="71"/>
      <c r="KDU137" s="71"/>
      <c r="KDV137" s="71"/>
      <c r="KDW137" s="71"/>
      <c r="KDX137" s="71"/>
      <c r="KDY137" s="71"/>
      <c r="KDZ137" s="71"/>
      <c r="KEA137" s="71"/>
      <c r="KEB137" s="71"/>
      <c r="KEC137" s="71"/>
      <c r="KED137" s="71"/>
      <c r="KEE137" s="71"/>
      <c r="KEF137" s="71"/>
      <c r="KEG137" s="71"/>
      <c r="KEH137" s="71"/>
      <c r="KEI137" s="71"/>
      <c r="KEJ137" s="71"/>
      <c r="KEK137" s="71"/>
      <c r="KEL137" s="71"/>
      <c r="KEM137" s="71"/>
      <c r="KEN137" s="71"/>
      <c r="KEO137" s="71"/>
      <c r="KEP137" s="71"/>
      <c r="KEQ137" s="71"/>
      <c r="KER137" s="71"/>
      <c r="KES137" s="71"/>
      <c r="KET137" s="71"/>
      <c r="KEU137" s="71"/>
      <c r="KEV137" s="71"/>
      <c r="KEW137" s="71"/>
      <c r="KEX137" s="71"/>
      <c r="KEY137" s="71"/>
      <c r="KEZ137" s="71"/>
      <c r="KFA137" s="71"/>
      <c r="KFB137" s="71"/>
      <c r="KFC137" s="71"/>
      <c r="KFD137" s="71"/>
      <c r="KFE137" s="71"/>
      <c r="KFF137" s="71"/>
      <c r="KFG137" s="71"/>
      <c r="KFH137" s="71"/>
      <c r="KFI137" s="71"/>
      <c r="KFJ137" s="71"/>
      <c r="KFK137" s="71"/>
      <c r="KFL137" s="71"/>
      <c r="KFM137" s="71"/>
      <c r="KFN137" s="71"/>
      <c r="KFO137" s="71"/>
      <c r="KFP137" s="71"/>
      <c r="KFQ137" s="71"/>
      <c r="KFR137" s="71"/>
      <c r="KFS137" s="71"/>
      <c r="KFT137" s="71"/>
      <c r="KFU137" s="71"/>
      <c r="KFV137" s="71"/>
      <c r="KFW137" s="71"/>
      <c r="KFX137" s="71"/>
      <c r="KFY137" s="71"/>
      <c r="KFZ137" s="71"/>
      <c r="KGA137" s="71"/>
      <c r="KGB137" s="71"/>
      <c r="KGC137" s="71"/>
      <c r="KGD137" s="71"/>
      <c r="KGE137" s="71"/>
      <c r="KGF137" s="71"/>
      <c r="KGG137" s="71"/>
      <c r="KGH137" s="71"/>
      <c r="KGI137" s="71"/>
      <c r="KGJ137" s="71"/>
      <c r="KGK137" s="71"/>
      <c r="KGL137" s="71"/>
      <c r="KGM137" s="71"/>
      <c r="KGN137" s="71"/>
      <c r="KGO137" s="71"/>
      <c r="KGP137" s="71"/>
      <c r="KGQ137" s="71"/>
      <c r="KGR137" s="71"/>
      <c r="KGS137" s="71"/>
      <c r="KGT137" s="71"/>
      <c r="KGU137" s="71"/>
      <c r="KGV137" s="71"/>
      <c r="KGW137" s="71"/>
      <c r="KGX137" s="71"/>
      <c r="KGY137" s="71"/>
      <c r="KGZ137" s="71"/>
      <c r="KHA137" s="71"/>
      <c r="KHB137" s="71"/>
      <c r="KHC137" s="71"/>
      <c r="KHD137" s="71"/>
      <c r="KHE137" s="71"/>
      <c r="KHF137" s="71"/>
      <c r="KHG137" s="71"/>
      <c r="KHH137" s="71"/>
      <c r="KHI137" s="71"/>
      <c r="KHJ137" s="71"/>
      <c r="KHK137" s="71"/>
      <c r="KHL137" s="71"/>
      <c r="KHM137" s="71"/>
      <c r="KHN137" s="71"/>
      <c r="KHO137" s="71"/>
      <c r="KHP137" s="71"/>
      <c r="KHQ137" s="71"/>
      <c r="KHR137" s="71"/>
      <c r="KHS137" s="71"/>
      <c r="KHT137" s="71"/>
      <c r="KHU137" s="71"/>
      <c r="KHV137" s="71"/>
      <c r="KHW137" s="71"/>
      <c r="KHX137" s="71"/>
      <c r="KHY137" s="71"/>
      <c r="KHZ137" s="71"/>
      <c r="KIA137" s="71"/>
      <c r="KIB137" s="71"/>
      <c r="KIC137" s="71"/>
      <c r="KID137" s="71"/>
      <c r="KIE137" s="71"/>
      <c r="KIF137" s="71"/>
      <c r="KIG137" s="71"/>
      <c r="KIH137" s="71"/>
      <c r="KII137" s="71"/>
      <c r="KIJ137" s="71"/>
      <c r="KIK137" s="71"/>
      <c r="KIL137" s="71"/>
      <c r="KIM137" s="71"/>
      <c r="KIN137" s="71"/>
      <c r="KIO137" s="71"/>
      <c r="KIP137" s="71"/>
      <c r="KIQ137" s="71"/>
      <c r="KIR137" s="71"/>
      <c r="KIS137" s="71"/>
      <c r="KIT137" s="71"/>
      <c r="KIU137" s="71"/>
      <c r="KIV137" s="71"/>
      <c r="KIW137" s="71"/>
      <c r="KIX137" s="71"/>
      <c r="KIY137" s="71"/>
      <c r="KIZ137" s="71"/>
      <c r="KJA137" s="71"/>
      <c r="KJB137" s="71"/>
      <c r="KJC137" s="71"/>
      <c r="KJD137" s="71"/>
      <c r="KJE137" s="71"/>
      <c r="KJF137" s="71"/>
      <c r="KJG137" s="71"/>
      <c r="KJH137" s="71"/>
      <c r="KJI137" s="71"/>
      <c r="KJJ137" s="71"/>
      <c r="KJK137" s="71"/>
      <c r="KJL137" s="71"/>
      <c r="KJM137" s="71"/>
      <c r="KJN137" s="71"/>
      <c r="KJO137" s="71"/>
      <c r="KJP137" s="71"/>
      <c r="KJQ137" s="71"/>
      <c r="KJR137" s="71"/>
      <c r="KJS137" s="71"/>
      <c r="KJT137" s="71"/>
      <c r="KJU137" s="71"/>
      <c r="KJV137" s="71"/>
      <c r="KJW137" s="71"/>
      <c r="KJX137" s="71"/>
      <c r="KJY137" s="71"/>
      <c r="KJZ137" s="71"/>
      <c r="KKA137" s="71"/>
      <c r="KKB137" s="71"/>
      <c r="KKC137" s="71"/>
      <c r="KKD137" s="71"/>
      <c r="KKE137" s="71"/>
      <c r="KKF137" s="71"/>
      <c r="KKG137" s="71"/>
      <c r="KKH137" s="71"/>
      <c r="KKI137" s="71"/>
      <c r="KKJ137" s="71"/>
      <c r="KKK137" s="71"/>
      <c r="KKL137" s="71"/>
      <c r="KKM137" s="71"/>
      <c r="KKN137" s="71"/>
      <c r="KKO137" s="71"/>
      <c r="KKP137" s="71"/>
      <c r="KKQ137" s="71"/>
      <c r="KKR137" s="71"/>
      <c r="KKS137" s="71"/>
      <c r="KKT137" s="71"/>
      <c r="KKU137" s="71"/>
      <c r="KKV137" s="71"/>
      <c r="KKW137" s="71"/>
      <c r="KKX137" s="71"/>
      <c r="KKY137" s="71"/>
      <c r="KKZ137" s="71"/>
      <c r="KLA137" s="71"/>
      <c r="KLB137" s="71"/>
      <c r="KLC137" s="71"/>
      <c r="KLD137" s="71"/>
      <c r="KLE137" s="71"/>
      <c r="KLF137" s="71"/>
      <c r="KLG137" s="71"/>
      <c r="KLH137" s="71"/>
      <c r="KLI137" s="71"/>
      <c r="KLJ137" s="71"/>
      <c r="KLK137" s="71"/>
      <c r="KLL137" s="71"/>
      <c r="KLM137" s="71"/>
      <c r="KLN137" s="71"/>
      <c r="KLO137" s="71"/>
      <c r="KLP137" s="71"/>
      <c r="KLQ137" s="71"/>
      <c r="KLR137" s="71"/>
      <c r="KLS137" s="71"/>
      <c r="KLT137" s="71"/>
      <c r="KLU137" s="71"/>
      <c r="KLV137" s="71"/>
      <c r="KLW137" s="71"/>
      <c r="KLX137" s="71"/>
      <c r="KLY137" s="71"/>
      <c r="KLZ137" s="71"/>
      <c r="KMA137" s="71"/>
      <c r="KMB137" s="71"/>
      <c r="KMC137" s="71"/>
      <c r="KMD137" s="71"/>
      <c r="KME137" s="71"/>
      <c r="KMF137" s="71"/>
      <c r="KMG137" s="71"/>
      <c r="KMH137" s="71"/>
      <c r="KMI137" s="71"/>
      <c r="KMJ137" s="71"/>
      <c r="KMK137" s="71"/>
      <c r="KML137" s="71"/>
      <c r="KMM137" s="71"/>
      <c r="KMN137" s="71"/>
      <c r="KMO137" s="71"/>
      <c r="KMP137" s="71"/>
      <c r="KMQ137" s="71"/>
      <c r="KMR137" s="71"/>
      <c r="KMS137" s="71"/>
      <c r="KMT137" s="71"/>
      <c r="KMU137" s="71"/>
      <c r="KMV137" s="71"/>
      <c r="KMW137" s="71"/>
      <c r="KMX137" s="71"/>
      <c r="KMY137" s="71"/>
      <c r="KMZ137" s="71"/>
      <c r="KNA137" s="71"/>
      <c r="KNB137" s="71"/>
      <c r="KNC137" s="71"/>
      <c r="KND137" s="71"/>
      <c r="KNE137" s="71"/>
      <c r="KNF137" s="71"/>
      <c r="KNG137" s="71"/>
      <c r="KNH137" s="71"/>
      <c r="KNI137" s="71"/>
      <c r="KNJ137" s="71"/>
      <c r="KNK137" s="71"/>
      <c r="KNL137" s="71"/>
      <c r="KNM137" s="71"/>
      <c r="KNN137" s="71"/>
      <c r="KNO137" s="71"/>
      <c r="KNP137" s="71"/>
      <c r="KNQ137" s="71"/>
      <c r="KNR137" s="71"/>
      <c r="KNS137" s="71"/>
      <c r="KNT137" s="71"/>
      <c r="KNU137" s="71"/>
      <c r="KNV137" s="71"/>
      <c r="KNW137" s="71"/>
      <c r="KNX137" s="71"/>
      <c r="KNY137" s="71"/>
      <c r="KNZ137" s="71"/>
      <c r="KOA137" s="71"/>
      <c r="KOB137" s="71"/>
      <c r="KOC137" s="71"/>
      <c r="KOD137" s="71"/>
      <c r="KOE137" s="71"/>
      <c r="KOF137" s="71"/>
      <c r="KOG137" s="71"/>
      <c r="KOH137" s="71"/>
      <c r="KOI137" s="71"/>
      <c r="KOJ137" s="71"/>
      <c r="KOK137" s="71"/>
      <c r="KOL137" s="71"/>
      <c r="KOM137" s="71"/>
      <c r="KON137" s="71"/>
      <c r="KOO137" s="71"/>
      <c r="KOP137" s="71"/>
      <c r="KOQ137" s="71"/>
      <c r="KOR137" s="71"/>
      <c r="KOS137" s="71"/>
      <c r="KOT137" s="71"/>
      <c r="KOU137" s="71"/>
      <c r="KOV137" s="71"/>
      <c r="KOW137" s="71"/>
      <c r="KOX137" s="71"/>
      <c r="KOY137" s="71"/>
      <c r="KOZ137" s="71"/>
      <c r="KPA137" s="71"/>
      <c r="KPB137" s="71"/>
      <c r="KPC137" s="71"/>
      <c r="KPD137" s="71"/>
      <c r="KPE137" s="71"/>
      <c r="KPF137" s="71"/>
      <c r="KPG137" s="71"/>
      <c r="KPH137" s="71"/>
      <c r="KPI137" s="71"/>
      <c r="KPJ137" s="71"/>
      <c r="KPK137" s="71"/>
      <c r="KPL137" s="71"/>
      <c r="KPM137" s="71"/>
      <c r="KPN137" s="71"/>
      <c r="KPO137" s="71"/>
      <c r="KPP137" s="71"/>
      <c r="KPQ137" s="71"/>
      <c r="KPR137" s="71"/>
      <c r="KPS137" s="71"/>
      <c r="KPT137" s="71"/>
      <c r="KPU137" s="71"/>
      <c r="KPV137" s="71"/>
      <c r="KPW137" s="71"/>
      <c r="KPX137" s="71"/>
      <c r="KPY137" s="71"/>
      <c r="KPZ137" s="71"/>
      <c r="KQA137" s="71"/>
      <c r="KQB137" s="71"/>
      <c r="KQC137" s="71"/>
      <c r="KQD137" s="71"/>
      <c r="KQE137" s="71"/>
      <c r="KQF137" s="71"/>
      <c r="KQG137" s="71"/>
      <c r="KQH137" s="71"/>
      <c r="KQI137" s="71"/>
      <c r="KQJ137" s="71"/>
      <c r="KQK137" s="71"/>
      <c r="KQL137" s="71"/>
      <c r="KQM137" s="71"/>
      <c r="KQN137" s="71"/>
      <c r="KQO137" s="71"/>
      <c r="KQP137" s="71"/>
      <c r="KQQ137" s="71"/>
      <c r="KQR137" s="71"/>
      <c r="KQS137" s="71"/>
      <c r="KQT137" s="71"/>
      <c r="KQU137" s="71"/>
      <c r="KQV137" s="71"/>
      <c r="KQW137" s="71"/>
      <c r="KQX137" s="71"/>
      <c r="KQY137" s="71"/>
      <c r="KQZ137" s="71"/>
      <c r="KRA137" s="71"/>
      <c r="KRB137" s="71"/>
      <c r="KRC137" s="71"/>
      <c r="KRD137" s="71"/>
      <c r="KRE137" s="71"/>
      <c r="KRF137" s="71"/>
      <c r="KRG137" s="71"/>
      <c r="KRH137" s="71"/>
      <c r="KRI137" s="71"/>
      <c r="KRJ137" s="71"/>
      <c r="KRK137" s="71"/>
      <c r="KRL137" s="71"/>
      <c r="KRM137" s="71"/>
      <c r="KRN137" s="71"/>
      <c r="KRO137" s="71"/>
      <c r="KRP137" s="71"/>
      <c r="KRQ137" s="71"/>
      <c r="KRR137" s="71"/>
      <c r="KRS137" s="71"/>
      <c r="KRT137" s="71"/>
      <c r="KRU137" s="71"/>
      <c r="KRV137" s="71"/>
      <c r="KRW137" s="71"/>
      <c r="KRX137" s="71"/>
      <c r="KRY137" s="71"/>
      <c r="KRZ137" s="71"/>
      <c r="KSA137" s="71"/>
      <c r="KSB137" s="71"/>
      <c r="KSC137" s="71"/>
      <c r="KSD137" s="71"/>
      <c r="KSE137" s="71"/>
      <c r="KSF137" s="71"/>
      <c r="KSG137" s="71"/>
      <c r="KSH137" s="71"/>
      <c r="KSI137" s="71"/>
      <c r="KSJ137" s="71"/>
      <c r="KSK137" s="71"/>
      <c r="KSL137" s="71"/>
      <c r="KSM137" s="71"/>
      <c r="KSN137" s="71"/>
      <c r="KSO137" s="71"/>
      <c r="KSP137" s="71"/>
      <c r="KSQ137" s="71"/>
      <c r="KSR137" s="71"/>
      <c r="KSS137" s="71"/>
      <c r="KST137" s="71"/>
      <c r="KSU137" s="71"/>
      <c r="KSV137" s="71"/>
      <c r="KSW137" s="71"/>
      <c r="KSX137" s="71"/>
      <c r="KSY137" s="71"/>
      <c r="KSZ137" s="71"/>
      <c r="KTA137" s="71"/>
      <c r="KTB137" s="71"/>
      <c r="KTC137" s="71"/>
      <c r="KTD137" s="71"/>
      <c r="KTE137" s="71"/>
      <c r="KTF137" s="71"/>
      <c r="KTG137" s="71"/>
      <c r="KTH137" s="71"/>
      <c r="KTI137" s="71"/>
      <c r="KTJ137" s="71"/>
      <c r="KTK137" s="71"/>
      <c r="KTL137" s="71"/>
      <c r="KTM137" s="71"/>
      <c r="KTN137" s="71"/>
      <c r="KTO137" s="71"/>
      <c r="KTP137" s="71"/>
      <c r="KTQ137" s="71"/>
      <c r="KTR137" s="71"/>
      <c r="KTS137" s="71"/>
      <c r="KTT137" s="71"/>
      <c r="KTU137" s="71"/>
      <c r="KTV137" s="71"/>
      <c r="KTW137" s="71"/>
      <c r="KTX137" s="71"/>
      <c r="KTY137" s="71"/>
      <c r="KTZ137" s="71"/>
      <c r="KUA137" s="71"/>
      <c r="KUB137" s="71"/>
      <c r="KUC137" s="71"/>
      <c r="KUD137" s="71"/>
      <c r="KUE137" s="71"/>
      <c r="KUF137" s="71"/>
      <c r="KUG137" s="71"/>
      <c r="KUH137" s="71"/>
      <c r="KUI137" s="71"/>
      <c r="KUJ137" s="71"/>
      <c r="KUK137" s="71"/>
      <c r="KUL137" s="71"/>
      <c r="KUM137" s="71"/>
      <c r="KUN137" s="71"/>
      <c r="KUO137" s="71"/>
      <c r="KUP137" s="71"/>
      <c r="KUQ137" s="71"/>
      <c r="KUR137" s="71"/>
      <c r="KUS137" s="71"/>
      <c r="KUT137" s="71"/>
      <c r="KUU137" s="71"/>
      <c r="KUV137" s="71"/>
      <c r="KUW137" s="71"/>
      <c r="KUX137" s="71"/>
      <c r="KUY137" s="71"/>
      <c r="KUZ137" s="71"/>
      <c r="KVA137" s="71"/>
      <c r="KVB137" s="71"/>
      <c r="KVC137" s="71"/>
      <c r="KVD137" s="71"/>
      <c r="KVE137" s="71"/>
      <c r="KVF137" s="71"/>
      <c r="KVG137" s="71"/>
      <c r="KVH137" s="71"/>
      <c r="KVI137" s="71"/>
      <c r="KVJ137" s="71"/>
      <c r="KVK137" s="71"/>
      <c r="KVL137" s="71"/>
      <c r="KVM137" s="71"/>
      <c r="KVN137" s="71"/>
      <c r="KVO137" s="71"/>
      <c r="KVP137" s="71"/>
      <c r="KVQ137" s="71"/>
      <c r="KVR137" s="71"/>
      <c r="KVS137" s="71"/>
      <c r="KVT137" s="71"/>
      <c r="KVU137" s="71"/>
      <c r="KVV137" s="71"/>
      <c r="KVW137" s="71"/>
      <c r="KVX137" s="71"/>
      <c r="KVY137" s="71"/>
      <c r="KVZ137" s="71"/>
      <c r="KWA137" s="71"/>
      <c r="KWB137" s="71"/>
      <c r="KWC137" s="71"/>
      <c r="KWD137" s="71"/>
      <c r="KWE137" s="71"/>
      <c r="KWF137" s="71"/>
      <c r="KWG137" s="71"/>
      <c r="KWH137" s="71"/>
      <c r="KWI137" s="71"/>
      <c r="KWJ137" s="71"/>
      <c r="KWK137" s="71"/>
      <c r="KWL137" s="71"/>
      <c r="KWM137" s="71"/>
      <c r="KWN137" s="71"/>
      <c r="KWO137" s="71"/>
      <c r="KWP137" s="71"/>
      <c r="KWQ137" s="71"/>
      <c r="KWR137" s="71"/>
      <c r="KWS137" s="71"/>
      <c r="KWT137" s="71"/>
      <c r="KWU137" s="71"/>
      <c r="KWV137" s="71"/>
      <c r="KWW137" s="71"/>
      <c r="KWX137" s="71"/>
      <c r="KWY137" s="71"/>
      <c r="KWZ137" s="71"/>
      <c r="KXA137" s="71"/>
      <c r="KXB137" s="71"/>
      <c r="KXC137" s="71"/>
      <c r="KXD137" s="71"/>
      <c r="KXE137" s="71"/>
      <c r="KXF137" s="71"/>
      <c r="KXG137" s="71"/>
      <c r="KXH137" s="71"/>
      <c r="KXI137" s="71"/>
      <c r="KXJ137" s="71"/>
      <c r="KXK137" s="71"/>
      <c r="KXL137" s="71"/>
      <c r="KXM137" s="71"/>
      <c r="KXN137" s="71"/>
      <c r="KXO137" s="71"/>
      <c r="KXP137" s="71"/>
      <c r="KXQ137" s="71"/>
      <c r="KXR137" s="71"/>
      <c r="KXS137" s="71"/>
      <c r="KXT137" s="71"/>
      <c r="KXU137" s="71"/>
      <c r="KXV137" s="71"/>
      <c r="KXW137" s="71"/>
      <c r="KXX137" s="71"/>
      <c r="KXY137" s="71"/>
      <c r="KXZ137" s="71"/>
      <c r="KYA137" s="71"/>
      <c r="KYB137" s="71"/>
      <c r="KYC137" s="71"/>
      <c r="KYD137" s="71"/>
      <c r="KYE137" s="71"/>
      <c r="KYF137" s="71"/>
      <c r="KYG137" s="71"/>
      <c r="KYH137" s="71"/>
      <c r="KYI137" s="71"/>
      <c r="KYJ137" s="71"/>
      <c r="KYK137" s="71"/>
      <c r="KYL137" s="71"/>
      <c r="KYM137" s="71"/>
      <c r="KYN137" s="71"/>
      <c r="KYO137" s="71"/>
      <c r="KYP137" s="71"/>
      <c r="KYQ137" s="71"/>
      <c r="KYR137" s="71"/>
      <c r="KYS137" s="71"/>
      <c r="KYT137" s="71"/>
      <c r="KYU137" s="71"/>
      <c r="KYV137" s="71"/>
      <c r="KYW137" s="71"/>
      <c r="KYX137" s="71"/>
      <c r="KYY137" s="71"/>
      <c r="KYZ137" s="71"/>
      <c r="KZA137" s="71"/>
      <c r="KZB137" s="71"/>
      <c r="KZC137" s="71"/>
      <c r="KZD137" s="71"/>
      <c r="KZE137" s="71"/>
      <c r="KZF137" s="71"/>
      <c r="KZG137" s="71"/>
      <c r="KZH137" s="71"/>
      <c r="KZI137" s="71"/>
      <c r="KZJ137" s="71"/>
      <c r="KZK137" s="71"/>
      <c r="KZL137" s="71"/>
      <c r="KZM137" s="71"/>
      <c r="KZN137" s="71"/>
      <c r="KZO137" s="71"/>
      <c r="KZP137" s="71"/>
      <c r="KZQ137" s="71"/>
      <c r="KZR137" s="71"/>
      <c r="KZS137" s="71"/>
      <c r="KZT137" s="71"/>
      <c r="KZU137" s="71"/>
      <c r="KZV137" s="71"/>
      <c r="KZW137" s="71"/>
      <c r="KZX137" s="71"/>
      <c r="KZY137" s="71"/>
      <c r="KZZ137" s="71"/>
      <c r="LAA137" s="71"/>
      <c r="LAB137" s="71"/>
      <c r="LAC137" s="71"/>
      <c r="LAD137" s="71"/>
      <c r="LAE137" s="71"/>
      <c r="LAF137" s="71"/>
      <c r="LAG137" s="71"/>
      <c r="LAH137" s="71"/>
      <c r="LAI137" s="71"/>
      <c r="LAJ137" s="71"/>
      <c r="LAK137" s="71"/>
      <c r="LAL137" s="71"/>
      <c r="LAM137" s="71"/>
      <c r="LAN137" s="71"/>
      <c r="LAO137" s="71"/>
      <c r="LAP137" s="71"/>
      <c r="LAQ137" s="71"/>
      <c r="LAR137" s="71"/>
      <c r="LAS137" s="71"/>
      <c r="LAT137" s="71"/>
      <c r="LAU137" s="71"/>
      <c r="LAV137" s="71"/>
      <c r="LAW137" s="71"/>
      <c r="LAX137" s="71"/>
      <c r="LAY137" s="71"/>
      <c r="LAZ137" s="71"/>
      <c r="LBA137" s="71"/>
      <c r="LBB137" s="71"/>
      <c r="LBC137" s="71"/>
      <c r="LBD137" s="71"/>
      <c r="LBE137" s="71"/>
      <c r="LBF137" s="71"/>
      <c r="LBG137" s="71"/>
      <c r="LBH137" s="71"/>
      <c r="LBI137" s="71"/>
      <c r="LBJ137" s="71"/>
      <c r="LBK137" s="71"/>
      <c r="LBL137" s="71"/>
      <c r="LBM137" s="71"/>
      <c r="LBN137" s="71"/>
      <c r="LBO137" s="71"/>
      <c r="LBP137" s="71"/>
      <c r="LBQ137" s="71"/>
      <c r="LBR137" s="71"/>
      <c r="LBS137" s="71"/>
      <c r="LBT137" s="71"/>
      <c r="LBU137" s="71"/>
      <c r="LBV137" s="71"/>
      <c r="LBW137" s="71"/>
      <c r="LBX137" s="71"/>
      <c r="LBY137" s="71"/>
      <c r="LBZ137" s="71"/>
      <c r="LCA137" s="71"/>
      <c r="LCB137" s="71"/>
      <c r="LCC137" s="71"/>
      <c r="LCD137" s="71"/>
      <c r="LCE137" s="71"/>
      <c r="LCF137" s="71"/>
      <c r="LCG137" s="71"/>
      <c r="LCH137" s="71"/>
      <c r="LCI137" s="71"/>
      <c r="LCJ137" s="71"/>
      <c r="LCK137" s="71"/>
      <c r="LCL137" s="71"/>
      <c r="LCM137" s="71"/>
      <c r="LCN137" s="71"/>
      <c r="LCO137" s="71"/>
      <c r="LCP137" s="71"/>
      <c r="LCQ137" s="71"/>
      <c r="LCR137" s="71"/>
      <c r="LCS137" s="71"/>
      <c r="LCT137" s="71"/>
      <c r="LCU137" s="71"/>
      <c r="LCV137" s="71"/>
      <c r="LCW137" s="71"/>
      <c r="LCX137" s="71"/>
      <c r="LCY137" s="71"/>
      <c r="LCZ137" s="71"/>
      <c r="LDA137" s="71"/>
      <c r="LDB137" s="71"/>
      <c r="LDC137" s="71"/>
      <c r="LDD137" s="71"/>
      <c r="LDE137" s="71"/>
      <c r="LDF137" s="71"/>
      <c r="LDG137" s="71"/>
      <c r="LDH137" s="71"/>
      <c r="LDI137" s="71"/>
      <c r="LDJ137" s="71"/>
      <c r="LDK137" s="71"/>
      <c r="LDL137" s="71"/>
      <c r="LDM137" s="71"/>
      <c r="LDN137" s="71"/>
      <c r="LDO137" s="71"/>
      <c r="LDP137" s="71"/>
      <c r="LDQ137" s="71"/>
      <c r="LDR137" s="71"/>
      <c r="LDS137" s="71"/>
      <c r="LDT137" s="71"/>
      <c r="LDU137" s="71"/>
      <c r="LDV137" s="71"/>
      <c r="LDW137" s="71"/>
      <c r="LDX137" s="71"/>
      <c r="LDY137" s="71"/>
      <c r="LDZ137" s="71"/>
      <c r="LEA137" s="71"/>
      <c r="LEB137" s="71"/>
      <c r="LEC137" s="71"/>
      <c r="LED137" s="71"/>
      <c r="LEE137" s="71"/>
      <c r="LEF137" s="71"/>
      <c r="LEG137" s="71"/>
      <c r="LEH137" s="71"/>
      <c r="LEI137" s="71"/>
      <c r="LEJ137" s="71"/>
      <c r="LEK137" s="71"/>
      <c r="LEL137" s="71"/>
      <c r="LEM137" s="71"/>
      <c r="LEN137" s="71"/>
      <c r="LEO137" s="71"/>
      <c r="LEP137" s="71"/>
      <c r="LEQ137" s="71"/>
      <c r="LER137" s="71"/>
      <c r="LES137" s="71"/>
      <c r="LET137" s="71"/>
      <c r="LEU137" s="71"/>
      <c r="LEV137" s="71"/>
      <c r="LEW137" s="71"/>
      <c r="LEX137" s="71"/>
      <c r="LEY137" s="71"/>
      <c r="LEZ137" s="71"/>
      <c r="LFA137" s="71"/>
      <c r="LFB137" s="71"/>
      <c r="LFC137" s="71"/>
      <c r="LFD137" s="71"/>
      <c r="LFE137" s="71"/>
      <c r="LFF137" s="71"/>
      <c r="LFG137" s="71"/>
      <c r="LFH137" s="71"/>
      <c r="LFI137" s="71"/>
      <c r="LFJ137" s="71"/>
      <c r="LFK137" s="71"/>
      <c r="LFL137" s="71"/>
      <c r="LFM137" s="71"/>
      <c r="LFN137" s="71"/>
      <c r="LFO137" s="71"/>
      <c r="LFP137" s="71"/>
      <c r="LFQ137" s="71"/>
      <c r="LFR137" s="71"/>
      <c r="LFS137" s="71"/>
      <c r="LFT137" s="71"/>
      <c r="LFU137" s="71"/>
      <c r="LFV137" s="71"/>
      <c r="LFW137" s="71"/>
      <c r="LFX137" s="71"/>
      <c r="LFY137" s="71"/>
      <c r="LFZ137" s="71"/>
      <c r="LGA137" s="71"/>
      <c r="LGB137" s="71"/>
      <c r="LGC137" s="71"/>
      <c r="LGD137" s="71"/>
      <c r="LGE137" s="71"/>
      <c r="LGF137" s="71"/>
      <c r="LGG137" s="71"/>
      <c r="LGH137" s="71"/>
      <c r="LGI137" s="71"/>
      <c r="LGJ137" s="71"/>
      <c r="LGK137" s="71"/>
      <c r="LGL137" s="71"/>
      <c r="LGM137" s="71"/>
      <c r="LGN137" s="71"/>
      <c r="LGO137" s="71"/>
      <c r="LGP137" s="71"/>
      <c r="LGQ137" s="71"/>
      <c r="LGR137" s="71"/>
      <c r="LGS137" s="71"/>
      <c r="LGT137" s="71"/>
      <c r="LGU137" s="71"/>
      <c r="LGV137" s="71"/>
      <c r="LGW137" s="71"/>
      <c r="LGX137" s="71"/>
      <c r="LGY137" s="71"/>
      <c r="LGZ137" s="71"/>
      <c r="LHA137" s="71"/>
      <c r="LHB137" s="71"/>
      <c r="LHC137" s="71"/>
      <c r="LHD137" s="71"/>
      <c r="LHE137" s="71"/>
      <c r="LHF137" s="71"/>
      <c r="LHG137" s="71"/>
      <c r="LHH137" s="71"/>
      <c r="LHI137" s="71"/>
      <c r="LHJ137" s="71"/>
      <c r="LHK137" s="71"/>
      <c r="LHL137" s="71"/>
      <c r="LHM137" s="71"/>
      <c r="LHN137" s="71"/>
      <c r="LHO137" s="71"/>
      <c r="LHP137" s="71"/>
      <c r="LHQ137" s="71"/>
      <c r="LHR137" s="71"/>
      <c r="LHS137" s="71"/>
      <c r="LHT137" s="71"/>
      <c r="LHU137" s="71"/>
      <c r="LHV137" s="71"/>
      <c r="LHW137" s="71"/>
      <c r="LHX137" s="71"/>
      <c r="LHY137" s="71"/>
      <c r="LHZ137" s="71"/>
      <c r="LIA137" s="71"/>
      <c r="LIB137" s="71"/>
      <c r="LIC137" s="71"/>
      <c r="LID137" s="71"/>
      <c r="LIE137" s="71"/>
      <c r="LIF137" s="71"/>
      <c r="LIG137" s="71"/>
      <c r="LIH137" s="71"/>
      <c r="LII137" s="71"/>
      <c r="LIJ137" s="71"/>
      <c r="LIK137" s="71"/>
      <c r="LIL137" s="71"/>
      <c r="LIM137" s="71"/>
      <c r="LIN137" s="71"/>
      <c r="LIO137" s="71"/>
      <c r="LIP137" s="71"/>
      <c r="LIQ137" s="71"/>
      <c r="LIR137" s="71"/>
      <c r="LIS137" s="71"/>
      <c r="LIT137" s="71"/>
      <c r="LIU137" s="71"/>
      <c r="LIV137" s="71"/>
      <c r="LIW137" s="71"/>
      <c r="LIX137" s="71"/>
      <c r="LIY137" s="71"/>
      <c r="LIZ137" s="71"/>
      <c r="LJA137" s="71"/>
      <c r="LJB137" s="71"/>
      <c r="LJC137" s="71"/>
      <c r="LJD137" s="71"/>
      <c r="LJE137" s="71"/>
      <c r="LJF137" s="71"/>
      <c r="LJG137" s="71"/>
      <c r="LJH137" s="71"/>
      <c r="LJI137" s="71"/>
      <c r="LJJ137" s="71"/>
      <c r="LJK137" s="71"/>
      <c r="LJL137" s="71"/>
      <c r="LJM137" s="71"/>
      <c r="LJN137" s="71"/>
      <c r="LJO137" s="71"/>
      <c r="LJP137" s="71"/>
      <c r="LJQ137" s="71"/>
      <c r="LJR137" s="71"/>
      <c r="LJS137" s="71"/>
      <c r="LJT137" s="71"/>
      <c r="LJU137" s="71"/>
      <c r="LJV137" s="71"/>
      <c r="LJW137" s="71"/>
      <c r="LJX137" s="71"/>
      <c r="LJY137" s="71"/>
      <c r="LJZ137" s="71"/>
      <c r="LKA137" s="71"/>
      <c r="LKB137" s="71"/>
      <c r="LKC137" s="71"/>
      <c r="LKD137" s="71"/>
      <c r="LKE137" s="71"/>
      <c r="LKF137" s="71"/>
      <c r="LKG137" s="71"/>
      <c r="LKH137" s="71"/>
      <c r="LKI137" s="71"/>
      <c r="LKJ137" s="71"/>
      <c r="LKK137" s="71"/>
      <c r="LKL137" s="71"/>
      <c r="LKM137" s="71"/>
      <c r="LKN137" s="71"/>
      <c r="LKO137" s="71"/>
      <c r="LKP137" s="71"/>
      <c r="LKQ137" s="71"/>
      <c r="LKR137" s="71"/>
      <c r="LKS137" s="71"/>
      <c r="LKT137" s="71"/>
      <c r="LKU137" s="71"/>
      <c r="LKV137" s="71"/>
      <c r="LKW137" s="71"/>
      <c r="LKX137" s="71"/>
      <c r="LKY137" s="71"/>
      <c r="LKZ137" s="71"/>
      <c r="LLA137" s="71"/>
      <c r="LLB137" s="71"/>
      <c r="LLC137" s="71"/>
      <c r="LLD137" s="71"/>
      <c r="LLE137" s="71"/>
      <c r="LLF137" s="71"/>
      <c r="LLG137" s="71"/>
      <c r="LLH137" s="71"/>
      <c r="LLI137" s="71"/>
      <c r="LLJ137" s="71"/>
      <c r="LLK137" s="71"/>
      <c r="LLL137" s="71"/>
      <c r="LLM137" s="71"/>
      <c r="LLN137" s="71"/>
      <c r="LLO137" s="71"/>
      <c r="LLP137" s="71"/>
      <c r="LLQ137" s="71"/>
      <c r="LLR137" s="71"/>
      <c r="LLS137" s="71"/>
      <c r="LLT137" s="71"/>
      <c r="LLU137" s="71"/>
      <c r="LLV137" s="71"/>
      <c r="LLW137" s="71"/>
      <c r="LLX137" s="71"/>
      <c r="LLY137" s="71"/>
      <c r="LLZ137" s="71"/>
      <c r="LMA137" s="71"/>
      <c r="LMB137" s="71"/>
      <c r="LMC137" s="71"/>
      <c r="LMD137" s="71"/>
      <c r="LME137" s="71"/>
      <c r="LMF137" s="71"/>
      <c r="LMG137" s="71"/>
      <c r="LMH137" s="71"/>
      <c r="LMI137" s="71"/>
      <c r="LMJ137" s="71"/>
      <c r="LMK137" s="71"/>
      <c r="LML137" s="71"/>
      <c r="LMM137" s="71"/>
      <c r="LMN137" s="71"/>
      <c r="LMO137" s="71"/>
      <c r="LMP137" s="71"/>
      <c r="LMQ137" s="71"/>
      <c r="LMR137" s="71"/>
      <c r="LMS137" s="71"/>
      <c r="LMT137" s="71"/>
      <c r="LMU137" s="71"/>
      <c r="LMV137" s="71"/>
      <c r="LMW137" s="71"/>
      <c r="LMX137" s="71"/>
      <c r="LMY137" s="71"/>
      <c r="LMZ137" s="71"/>
      <c r="LNA137" s="71"/>
      <c r="LNB137" s="71"/>
      <c r="LNC137" s="71"/>
      <c r="LND137" s="71"/>
      <c r="LNE137" s="71"/>
      <c r="LNF137" s="71"/>
      <c r="LNG137" s="71"/>
      <c r="LNH137" s="71"/>
      <c r="LNI137" s="71"/>
      <c r="LNJ137" s="71"/>
      <c r="LNK137" s="71"/>
      <c r="LNL137" s="71"/>
      <c r="LNM137" s="71"/>
      <c r="LNN137" s="71"/>
      <c r="LNO137" s="71"/>
      <c r="LNP137" s="71"/>
      <c r="LNQ137" s="71"/>
      <c r="LNR137" s="71"/>
      <c r="LNS137" s="71"/>
      <c r="LNT137" s="71"/>
      <c r="LNU137" s="71"/>
      <c r="LNV137" s="71"/>
      <c r="LNW137" s="71"/>
      <c r="LNX137" s="71"/>
      <c r="LNY137" s="71"/>
      <c r="LNZ137" s="71"/>
      <c r="LOA137" s="71"/>
      <c r="LOB137" s="71"/>
      <c r="LOC137" s="71"/>
      <c r="LOD137" s="71"/>
      <c r="LOE137" s="71"/>
      <c r="LOF137" s="71"/>
      <c r="LOG137" s="71"/>
      <c r="LOH137" s="71"/>
      <c r="LOI137" s="71"/>
      <c r="LOJ137" s="71"/>
      <c r="LOK137" s="71"/>
      <c r="LOL137" s="71"/>
      <c r="LOM137" s="71"/>
      <c r="LON137" s="71"/>
      <c r="LOO137" s="71"/>
      <c r="LOP137" s="71"/>
      <c r="LOQ137" s="71"/>
      <c r="LOR137" s="71"/>
      <c r="LOS137" s="71"/>
      <c r="LOT137" s="71"/>
      <c r="LOU137" s="71"/>
      <c r="LOV137" s="71"/>
      <c r="LOW137" s="71"/>
      <c r="LOX137" s="71"/>
      <c r="LOY137" s="71"/>
      <c r="LOZ137" s="71"/>
      <c r="LPA137" s="71"/>
      <c r="LPB137" s="71"/>
      <c r="LPC137" s="71"/>
      <c r="LPD137" s="71"/>
      <c r="LPE137" s="71"/>
      <c r="LPF137" s="71"/>
      <c r="LPG137" s="71"/>
      <c r="LPH137" s="71"/>
      <c r="LPI137" s="71"/>
      <c r="LPJ137" s="71"/>
      <c r="LPK137" s="71"/>
      <c r="LPL137" s="71"/>
      <c r="LPM137" s="71"/>
      <c r="LPN137" s="71"/>
      <c r="LPO137" s="71"/>
      <c r="LPP137" s="71"/>
      <c r="LPQ137" s="71"/>
      <c r="LPR137" s="71"/>
      <c r="LPS137" s="71"/>
      <c r="LPT137" s="71"/>
      <c r="LPU137" s="71"/>
      <c r="LPV137" s="71"/>
      <c r="LPW137" s="71"/>
      <c r="LPX137" s="71"/>
      <c r="LPY137" s="71"/>
      <c r="LPZ137" s="71"/>
      <c r="LQA137" s="71"/>
      <c r="LQB137" s="71"/>
      <c r="LQC137" s="71"/>
      <c r="LQD137" s="71"/>
      <c r="LQE137" s="71"/>
      <c r="LQF137" s="71"/>
      <c r="LQG137" s="71"/>
      <c r="LQH137" s="71"/>
      <c r="LQI137" s="71"/>
      <c r="LQJ137" s="71"/>
      <c r="LQK137" s="71"/>
      <c r="LQL137" s="71"/>
      <c r="LQM137" s="71"/>
      <c r="LQN137" s="71"/>
      <c r="LQO137" s="71"/>
      <c r="LQP137" s="71"/>
      <c r="LQQ137" s="71"/>
      <c r="LQR137" s="71"/>
      <c r="LQS137" s="71"/>
      <c r="LQT137" s="71"/>
      <c r="LQU137" s="71"/>
      <c r="LQV137" s="71"/>
      <c r="LQW137" s="71"/>
      <c r="LQX137" s="71"/>
      <c r="LQY137" s="71"/>
      <c r="LQZ137" s="71"/>
      <c r="LRA137" s="71"/>
      <c r="LRB137" s="71"/>
      <c r="LRC137" s="71"/>
      <c r="LRD137" s="71"/>
      <c r="LRE137" s="71"/>
      <c r="LRF137" s="71"/>
      <c r="LRG137" s="71"/>
      <c r="LRH137" s="71"/>
      <c r="LRI137" s="71"/>
      <c r="LRJ137" s="71"/>
      <c r="LRK137" s="71"/>
      <c r="LRL137" s="71"/>
      <c r="LRM137" s="71"/>
      <c r="LRN137" s="71"/>
      <c r="LRO137" s="71"/>
      <c r="LRP137" s="71"/>
      <c r="LRQ137" s="71"/>
      <c r="LRR137" s="71"/>
      <c r="LRS137" s="71"/>
      <c r="LRT137" s="71"/>
      <c r="LRU137" s="71"/>
      <c r="LRV137" s="71"/>
      <c r="LRW137" s="71"/>
      <c r="LRX137" s="71"/>
      <c r="LRY137" s="71"/>
      <c r="LRZ137" s="71"/>
      <c r="LSA137" s="71"/>
      <c r="LSB137" s="71"/>
      <c r="LSC137" s="71"/>
      <c r="LSD137" s="71"/>
      <c r="LSE137" s="71"/>
      <c r="LSF137" s="71"/>
      <c r="LSG137" s="71"/>
      <c r="LSH137" s="71"/>
      <c r="LSI137" s="71"/>
      <c r="LSJ137" s="71"/>
      <c r="LSK137" s="71"/>
      <c r="LSL137" s="71"/>
      <c r="LSM137" s="71"/>
      <c r="LSN137" s="71"/>
      <c r="LSO137" s="71"/>
      <c r="LSP137" s="71"/>
      <c r="LSQ137" s="71"/>
      <c r="LSR137" s="71"/>
      <c r="LSS137" s="71"/>
      <c r="LST137" s="71"/>
      <c r="LSU137" s="71"/>
      <c r="LSV137" s="71"/>
      <c r="LSW137" s="71"/>
      <c r="LSX137" s="71"/>
      <c r="LSY137" s="71"/>
      <c r="LSZ137" s="71"/>
      <c r="LTA137" s="71"/>
      <c r="LTB137" s="71"/>
      <c r="LTC137" s="71"/>
      <c r="LTD137" s="71"/>
      <c r="LTE137" s="71"/>
      <c r="LTF137" s="71"/>
      <c r="LTG137" s="71"/>
      <c r="LTH137" s="71"/>
      <c r="LTI137" s="71"/>
      <c r="LTJ137" s="71"/>
      <c r="LTK137" s="71"/>
      <c r="LTL137" s="71"/>
      <c r="LTM137" s="71"/>
      <c r="LTN137" s="71"/>
      <c r="LTO137" s="71"/>
      <c r="LTP137" s="71"/>
      <c r="LTQ137" s="71"/>
      <c r="LTR137" s="71"/>
      <c r="LTS137" s="71"/>
      <c r="LTT137" s="71"/>
      <c r="LTU137" s="71"/>
      <c r="LTV137" s="71"/>
      <c r="LTW137" s="71"/>
      <c r="LTX137" s="71"/>
      <c r="LTY137" s="71"/>
      <c r="LTZ137" s="71"/>
      <c r="LUA137" s="71"/>
      <c r="LUB137" s="71"/>
      <c r="LUC137" s="71"/>
      <c r="LUD137" s="71"/>
      <c r="LUE137" s="71"/>
      <c r="LUF137" s="71"/>
      <c r="LUG137" s="71"/>
      <c r="LUH137" s="71"/>
      <c r="LUI137" s="71"/>
      <c r="LUJ137" s="71"/>
      <c r="LUK137" s="71"/>
      <c r="LUL137" s="71"/>
      <c r="LUM137" s="71"/>
      <c r="LUN137" s="71"/>
      <c r="LUO137" s="71"/>
      <c r="LUP137" s="71"/>
      <c r="LUQ137" s="71"/>
      <c r="LUR137" s="71"/>
      <c r="LUS137" s="71"/>
      <c r="LUT137" s="71"/>
      <c r="LUU137" s="71"/>
      <c r="LUV137" s="71"/>
      <c r="LUW137" s="71"/>
      <c r="LUX137" s="71"/>
      <c r="LUY137" s="71"/>
      <c r="LUZ137" s="71"/>
      <c r="LVA137" s="71"/>
      <c r="LVB137" s="71"/>
      <c r="LVC137" s="71"/>
      <c r="LVD137" s="71"/>
      <c r="LVE137" s="71"/>
      <c r="LVF137" s="71"/>
      <c r="LVG137" s="71"/>
      <c r="LVH137" s="71"/>
      <c r="LVI137" s="71"/>
      <c r="LVJ137" s="71"/>
      <c r="LVK137" s="71"/>
      <c r="LVL137" s="71"/>
      <c r="LVM137" s="71"/>
      <c r="LVN137" s="71"/>
      <c r="LVO137" s="71"/>
      <c r="LVP137" s="71"/>
      <c r="LVQ137" s="71"/>
      <c r="LVR137" s="71"/>
      <c r="LVS137" s="71"/>
      <c r="LVT137" s="71"/>
      <c r="LVU137" s="71"/>
      <c r="LVV137" s="71"/>
      <c r="LVW137" s="71"/>
      <c r="LVX137" s="71"/>
      <c r="LVY137" s="71"/>
      <c r="LVZ137" s="71"/>
      <c r="LWA137" s="71"/>
      <c r="LWB137" s="71"/>
      <c r="LWC137" s="71"/>
      <c r="LWD137" s="71"/>
      <c r="LWE137" s="71"/>
      <c r="LWF137" s="71"/>
      <c r="LWG137" s="71"/>
      <c r="LWH137" s="71"/>
      <c r="LWI137" s="71"/>
      <c r="LWJ137" s="71"/>
      <c r="LWK137" s="71"/>
      <c r="LWL137" s="71"/>
      <c r="LWM137" s="71"/>
      <c r="LWN137" s="71"/>
      <c r="LWO137" s="71"/>
      <c r="LWP137" s="71"/>
      <c r="LWQ137" s="71"/>
      <c r="LWR137" s="71"/>
      <c r="LWS137" s="71"/>
      <c r="LWT137" s="71"/>
      <c r="LWU137" s="71"/>
      <c r="LWV137" s="71"/>
      <c r="LWW137" s="71"/>
      <c r="LWX137" s="71"/>
      <c r="LWY137" s="71"/>
      <c r="LWZ137" s="71"/>
      <c r="LXA137" s="71"/>
      <c r="LXB137" s="71"/>
      <c r="LXC137" s="71"/>
      <c r="LXD137" s="71"/>
      <c r="LXE137" s="71"/>
      <c r="LXF137" s="71"/>
      <c r="LXG137" s="71"/>
      <c r="LXH137" s="71"/>
      <c r="LXI137" s="71"/>
      <c r="LXJ137" s="71"/>
      <c r="LXK137" s="71"/>
      <c r="LXL137" s="71"/>
      <c r="LXM137" s="71"/>
      <c r="LXN137" s="71"/>
      <c r="LXO137" s="71"/>
      <c r="LXP137" s="71"/>
      <c r="LXQ137" s="71"/>
      <c r="LXR137" s="71"/>
      <c r="LXS137" s="71"/>
      <c r="LXT137" s="71"/>
      <c r="LXU137" s="71"/>
      <c r="LXV137" s="71"/>
      <c r="LXW137" s="71"/>
      <c r="LXX137" s="71"/>
      <c r="LXY137" s="71"/>
      <c r="LXZ137" s="71"/>
      <c r="LYA137" s="71"/>
      <c r="LYB137" s="71"/>
      <c r="LYC137" s="71"/>
      <c r="LYD137" s="71"/>
      <c r="LYE137" s="71"/>
      <c r="LYF137" s="71"/>
      <c r="LYG137" s="71"/>
      <c r="LYH137" s="71"/>
      <c r="LYI137" s="71"/>
      <c r="LYJ137" s="71"/>
      <c r="LYK137" s="71"/>
      <c r="LYL137" s="71"/>
      <c r="LYM137" s="71"/>
      <c r="LYN137" s="71"/>
      <c r="LYO137" s="71"/>
      <c r="LYP137" s="71"/>
      <c r="LYQ137" s="71"/>
      <c r="LYR137" s="71"/>
      <c r="LYS137" s="71"/>
      <c r="LYT137" s="71"/>
      <c r="LYU137" s="71"/>
      <c r="LYV137" s="71"/>
      <c r="LYW137" s="71"/>
      <c r="LYX137" s="71"/>
      <c r="LYY137" s="71"/>
      <c r="LYZ137" s="71"/>
      <c r="LZA137" s="71"/>
      <c r="LZB137" s="71"/>
      <c r="LZC137" s="71"/>
      <c r="LZD137" s="71"/>
      <c r="LZE137" s="71"/>
      <c r="LZF137" s="71"/>
      <c r="LZG137" s="71"/>
      <c r="LZH137" s="71"/>
      <c r="LZI137" s="71"/>
      <c r="LZJ137" s="71"/>
      <c r="LZK137" s="71"/>
      <c r="LZL137" s="71"/>
      <c r="LZM137" s="71"/>
      <c r="LZN137" s="71"/>
      <c r="LZO137" s="71"/>
      <c r="LZP137" s="71"/>
      <c r="LZQ137" s="71"/>
      <c r="LZR137" s="71"/>
      <c r="LZS137" s="71"/>
      <c r="LZT137" s="71"/>
      <c r="LZU137" s="71"/>
      <c r="LZV137" s="71"/>
      <c r="LZW137" s="71"/>
      <c r="LZX137" s="71"/>
      <c r="LZY137" s="71"/>
      <c r="LZZ137" s="71"/>
      <c r="MAA137" s="71"/>
      <c r="MAB137" s="71"/>
      <c r="MAC137" s="71"/>
      <c r="MAD137" s="71"/>
      <c r="MAE137" s="71"/>
      <c r="MAF137" s="71"/>
      <c r="MAG137" s="71"/>
      <c r="MAH137" s="71"/>
      <c r="MAI137" s="71"/>
      <c r="MAJ137" s="71"/>
      <c r="MAK137" s="71"/>
      <c r="MAL137" s="71"/>
      <c r="MAM137" s="71"/>
      <c r="MAN137" s="71"/>
      <c r="MAO137" s="71"/>
      <c r="MAP137" s="71"/>
      <c r="MAQ137" s="71"/>
      <c r="MAR137" s="71"/>
      <c r="MAS137" s="71"/>
      <c r="MAT137" s="71"/>
      <c r="MAU137" s="71"/>
      <c r="MAV137" s="71"/>
      <c r="MAW137" s="71"/>
      <c r="MAX137" s="71"/>
      <c r="MAY137" s="71"/>
      <c r="MAZ137" s="71"/>
      <c r="MBA137" s="71"/>
      <c r="MBB137" s="71"/>
      <c r="MBC137" s="71"/>
      <c r="MBD137" s="71"/>
      <c r="MBE137" s="71"/>
      <c r="MBF137" s="71"/>
      <c r="MBG137" s="71"/>
      <c r="MBH137" s="71"/>
      <c r="MBI137" s="71"/>
      <c r="MBJ137" s="71"/>
      <c r="MBK137" s="71"/>
      <c r="MBL137" s="71"/>
      <c r="MBM137" s="71"/>
      <c r="MBN137" s="71"/>
      <c r="MBO137" s="71"/>
      <c r="MBP137" s="71"/>
      <c r="MBQ137" s="71"/>
      <c r="MBR137" s="71"/>
      <c r="MBS137" s="71"/>
      <c r="MBT137" s="71"/>
      <c r="MBU137" s="71"/>
      <c r="MBV137" s="71"/>
      <c r="MBW137" s="71"/>
      <c r="MBX137" s="71"/>
      <c r="MBY137" s="71"/>
      <c r="MBZ137" s="71"/>
      <c r="MCA137" s="71"/>
      <c r="MCB137" s="71"/>
      <c r="MCC137" s="71"/>
      <c r="MCD137" s="71"/>
      <c r="MCE137" s="71"/>
      <c r="MCF137" s="71"/>
      <c r="MCG137" s="71"/>
      <c r="MCH137" s="71"/>
      <c r="MCI137" s="71"/>
      <c r="MCJ137" s="71"/>
      <c r="MCK137" s="71"/>
      <c r="MCL137" s="71"/>
      <c r="MCM137" s="71"/>
      <c r="MCN137" s="71"/>
      <c r="MCO137" s="71"/>
      <c r="MCP137" s="71"/>
      <c r="MCQ137" s="71"/>
      <c r="MCR137" s="71"/>
      <c r="MCS137" s="71"/>
      <c r="MCT137" s="71"/>
      <c r="MCU137" s="71"/>
      <c r="MCV137" s="71"/>
      <c r="MCW137" s="71"/>
      <c r="MCX137" s="71"/>
      <c r="MCY137" s="71"/>
      <c r="MCZ137" s="71"/>
      <c r="MDA137" s="71"/>
      <c r="MDB137" s="71"/>
      <c r="MDC137" s="71"/>
      <c r="MDD137" s="71"/>
      <c r="MDE137" s="71"/>
      <c r="MDF137" s="71"/>
      <c r="MDG137" s="71"/>
      <c r="MDH137" s="71"/>
      <c r="MDI137" s="71"/>
      <c r="MDJ137" s="71"/>
      <c r="MDK137" s="71"/>
      <c r="MDL137" s="71"/>
      <c r="MDM137" s="71"/>
      <c r="MDN137" s="71"/>
      <c r="MDO137" s="71"/>
      <c r="MDP137" s="71"/>
      <c r="MDQ137" s="71"/>
      <c r="MDR137" s="71"/>
      <c r="MDS137" s="71"/>
      <c r="MDT137" s="71"/>
      <c r="MDU137" s="71"/>
      <c r="MDV137" s="71"/>
      <c r="MDW137" s="71"/>
      <c r="MDX137" s="71"/>
      <c r="MDY137" s="71"/>
      <c r="MDZ137" s="71"/>
      <c r="MEA137" s="71"/>
      <c r="MEB137" s="71"/>
      <c r="MEC137" s="71"/>
      <c r="MED137" s="71"/>
      <c r="MEE137" s="71"/>
      <c r="MEF137" s="71"/>
      <c r="MEG137" s="71"/>
      <c r="MEH137" s="71"/>
      <c r="MEI137" s="71"/>
      <c r="MEJ137" s="71"/>
      <c r="MEK137" s="71"/>
      <c r="MEL137" s="71"/>
      <c r="MEM137" s="71"/>
      <c r="MEN137" s="71"/>
      <c r="MEO137" s="71"/>
      <c r="MEP137" s="71"/>
      <c r="MEQ137" s="71"/>
      <c r="MER137" s="71"/>
      <c r="MES137" s="71"/>
      <c r="MET137" s="71"/>
      <c r="MEU137" s="71"/>
      <c r="MEV137" s="71"/>
      <c r="MEW137" s="71"/>
      <c r="MEX137" s="71"/>
      <c r="MEY137" s="71"/>
      <c r="MEZ137" s="71"/>
      <c r="MFA137" s="71"/>
      <c r="MFB137" s="71"/>
      <c r="MFC137" s="71"/>
      <c r="MFD137" s="71"/>
      <c r="MFE137" s="71"/>
      <c r="MFF137" s="71"/>
      <c r="MFG137" s="71"/>
      <c r="MFH137" s="71"/>
      <c r="MFI137" s="71"/>
      <c r="MFJ137" s="71"/>
      <c r="MFK137" s="71"/>
      <c r="MFL137" s="71"/>
      <c r="MFM137" s="71"/>
      <c r="MFN137" s="71"/>
      <c r="MFO137" s="71"/>
      <c r="MFP137" s="71"/>
      <c r="MFQ137" s="71"/>
      <c r="MFR137" s="71"/>
      <c r="MFS137" s="71"/>
      <c r="MFT137" s="71"/>
      <c r="MFU137" s="71"/>
      <c r="MFV137" s="71"/>
      <c r="MFW137" s="71"/>
      <c r="MFX137" s="71"/>
      <c r="MFY137" s="71"/>
      <c r="MFZ137" s="71"/>
      <c r="MGA137" s="71"/>
      <c r="MGB137" s="71"/>
      <c r="MGC137" s="71"/>
      <c r="MGD137" s="71"/>
      <c r="MGE137" s="71"/>
      <c r="MGF137" s="71"/>
      <c r="MGG137" s="71"/>
      <c r="MGH137" s="71"/>
      <c r="MGI137" s="71"/>
      <c r="MGJ137" s="71"/>
      <c r="MGK137" s="71"/>
      <c r="MGL137" s="71"/>
      <c r="MGM137" s="71"/>
      <c r="MGN137" s="71"/>
      <c r="MGO137" s="71"/>
      <c r="MGP137" s="71"/>
      <c r="MGQ137" s="71"/>
      <c r="MGR137" s="71"/>
      <c r="MGS137" s="71"/>
      <c r="MGT137" s="71"/>
      <c r="MGU137" s="71"/>
      <c r="MGV137" s="71"/>
      <c r="MGW137" s="71"/>
      <c r="MGX137" s="71"/>
      <c r="MGY137" s="71"/>
      <c r="MGZ137" s="71"/>
      <c r="MHA137" s="71"/>
      <c r="MHB137" s="71"/>
      <c r="MHC137" s="71"/>
      <c r="MHD137" s="71"/>
      <c r="MHE137" s="71"/>
      <c r="MHF137" s="71"/>
      <c r="MHG137" s="71"/>
      <c r="MHH137" s="71"/>
      <c r="MHI137" s="71"/>
      <c r="MHJ137" s="71"/>
      <c r="MHK137" s="71"/>
      <c r="MHL137" s="71"/>
      <c r="MHM137" s="71"/>
      <c r="MHN137" s="71"/>
      <c r="MHO137" s="71"/>
      <c r="MHP137" s="71"/>
      <c r="MHQ137" s="71"/>
      <c r="MHR137" s="71"/>
      <c r="MHS137" s="71"/>
      <c r="MHT137" s="71"/>
      <c r="MHU137" s="71"/>
      <c r="MHV137" s="71"/>
      <c r="MHW137" s="71"/>
      <c r="MHX137" s="71"/>
      <c r="MHY137" s="71"/>
      <c r="MHZ137" s="71"/>
      <c r="MIA137" s="71"/>
      <c r="MIB137" s="71"/>
      <c r="MIC137" s="71"/>
      <c r="MID137" s="71"/>
      <c r="MIE137" s="71"/>
      <c r="MIF137" s="71"/>
      <c r="MIG137" s="71"/>
      <c r="MIH137" s="71"/>
      <c r="MII137" s="71"/>
      <c r="MIJ137" s="71"/>
      <c r="MIK137" s="71"/>
      <c r="MIL137" s="71"/>
      <c r="MIM137" s="71"/>
      <c r="MIN137" s="71"/>
      <c r="MIO137" s="71"/>
      <c r="MIP137" s="71"/>
      <c r="MIQ137" s="71"/>
      <c r="MIR137" s="71"/>
      <c r="MIS137" s="71"/>
      <c r="MIT137" s="71"/>
      <c r="MIU137" s="71"/>
      <c r="MIV137" s="71"/>
      <c r="MIW137" s="71"/>
      <c r="MIX137" s="71"/>
      <c r="MIY137" s="71"/>
      <c r="MIZ137" s="71"/>
      <c r="MJA137" s="71"/>
      <c r="MJB137" s="71"/>
      <c r="MJC137" s="71"/>
      <c r="MJD137" s="71"/>
      <c r="MJE137" s="71"/>
      <c r="MJF137" s="71"/>
      <c r="MJG137" s="71"/>
      <c r="MJH137" s="71"/>
      <c r="MJI137" s="71"/>
      <c r="MJJ137" s="71"/>
      <c r="MJK137" s="71"/>
      <c r="MJL137" s="71"/>
      <c r="MJM137" s="71"/>
      <c r="MJN137" s="71"/>
      <c r="MJO137" s="71"/>
      <c r="MJP137" s="71"/>
      <c r="MJQ137" s="71"/>
      <c r="MJR137" s="71"/>
      <c r="MJS137" s="71"/>
      <c r="MJT137" s="71"/>
      <c r="MJU137" s="71"/>
      <c r="MJV137" s="71"/>
      <c r="MJW137" s="71"/>
      <c r="MJX137" s="71"/>
      <c r="MJY137" s="71"/>
      <c r="MJZ137" s="71"/>
      <c r="MKA137" s="71"/>
      <c r="MKB137" s="71"/>
      <c r="MKC137" s="71"/>
      <c r="MKD137" s="71"/>
      <c r="MKE137" s="71"/>
      <c r="MKF137" s="71"/>
      <c r="MKG137" s="71"/>
      <c r="MKH137" s="71"/>
      <c r="MKI137" s="71"/>
      <c r="MKJ137" s="71"/>
      <c r="MKK137" s="71"/>
      <c r="MKL137" s="71"/>
      <c r="MKM137" s="71"/>
      <c r="MKN137" s="71"/>
      <c r="MKO137" s="71"/>
      <c r="MKP137" s="71"/>
      <c r="MKQ137" s="71"/>
      <c r="MKR137" s="71"/>
      <c r="MKS137" s="71"/>
      <c r="MKT137" s="71"/>
      <c r="MKU137" s="71"/>
      <c r="MKV137" s="71"/>
      <c r="MKW137" s="71"/>
      <c r="MKX137" s="71"/>
      <c r="MKY137" s="71"/>
      <c r="MKZ137" s="71"/>
      <c r="MLA137" s="71"/>
      <c r="MLB137" s="71"/>
      <c r="MLC137" s="71"/>
      <c r="MLD137" s="71"/>
      <c r="MLE137" s="71"/>
      <c r="MLF137" s="71"/>
      <c r="MLG137" s="71"/>
      <c r="MLH137" s="71"/>
      <c r="MLI137" s="71"/>
      <c r="MLJ137" s="71"/>
      <c r="MLK137" s="71"/>
      <c r="MLL137" s="71"/>
      <c r="MLM137" s="71"/>
      <c r="MLN137" s="71"/>
      <c r="MLO137" s="71"/>
      <c r="MLP137" s="71"/>
      <c r="MLQ137" s="71"/>
      <c r="MLR137" s="71"/>
      <c r="MLS137" s="71"/>
      <c r="MLT137" s="71"/>
      <c r="MLU137" s="71"/>
      <c r="MLV137" s="71"/>
      <c r="MLW137" s="71"/>
      <c r="MLX137" s="71"/>
      <c r="MLY137" s="71"/>
      <c r="MLZ137" s="71"/>
      <c r="MMA137" s="71"/>
      <c r="MMB137" s="71"/>
      <c r="MMC137" s="71"/>
      <c r="MMD137" s="71"/>
      <c r="MME137" s="71"/>
      <c r="MMF137" s="71"/>
      <c r="MMG137" s="71"/>
      <c r="MMH137" s="71"/>
      <c r="MMI137" s="71"/>
      <c r="MMJ137" s="71"/>
      <c r="MMK137" s="71"/>
      <c r="MML137" s="71"/>
      <c r="MMM137" s="71"/>
      <c r="MMN137" s="71"/>
      <c r="MMO137" s="71"/>
      <c r="MMP137" s="71"/>
      <c r="MMQ137" s="71"/>
      <c r="MMR137" s="71"/>
      <c r="MMS137" s="71"/>
      <c r="MMT137" s="71"/>
      <c r="MMU137" s="71"/>
      <c r="MMV137" s="71"/>
      <c r="MMW137" s="71"/>
      <c r="MMX137" s="71"/>
      <c r="MMY137" s="71"/>
      <c r="MMZ137" s="71"/>
      <c r="MNA137" s="71"/>
      <c r="MNB137" s="71"/>
      <c r="MNC137" s="71"/>
      <c r="MND137" s="71"/>
      <c r="MNE137" s="71"/>
      <c r="MNF137" s="71"/>
      <c r="MNG137" s="71"/>
      <c r="MNH137" s="71"/>
      <c r="MNI137" s="71"/>
      <c r="MNJ137" s="71"/>
      <c r="MNK137" s="71"/>
      <c r="MNL137" s="71"/>
      <c r="MNM137" s="71"/>
      <c r="MNN137" s="71"/>
      <c r="MNO137" s="71"/>
      <c r="MNP137" s="71"/>
      <c r="MNQ137" s="71"/>
      <c r="MNR137" s="71"/>
      <c r="MNS137" s="71"/>
      <c r="MNT137" s="71"/>
      <c r="MNU137" s="71"/>
      <c r="MNV137" s="71"/>
      <c r="MNW137" s="71"/>
      <c r="MNX137" s="71"/>
      <c r="MNY137" s="71"/>
      <c r="MNZ137" s="71"/>
      <c r="MOA137" s="71"/>
      <c r="MOB137" s="71"/>
      <c r="MOC137" s="71"/>
      <c r="MOD137" s="71"/>
      <c r="MOE137" s="71"/>
      <c r="MOF137" s="71"/>
      <c r="MOG137" s="71"/>
      <c r="MOH137" s="71"/>
      <c r="MOI137" s="71"/>
      <c r="MOJ137" s="71"/>
      <c r="MOK137" s="71"/>
      <c r="MOL137" s="71"/>
      <c r="MOM137" s="71"/>
      <c r="MON137" s="71"/>
      <c r="MOO137" s="71"/>
      <c r="MOP137" s="71"/>
      <c r="MOQ137" s="71"/>
      <c r="MOR137" s="71"/>
      <c r="MOS137" s="71"/>
      <c r="MOT137" s="71"/>
      <c r="MOU137" s="71"/>
      <c r="MOV137" s="71"/>
      <c r="MOW137" s="71"/>
      <c r="MOX137" s="71"/>
      <c r="MOY137" s="71"/>
      <c r="MOZ137" s="71"/>
      <c r="MPA137" s="71"/>
      <c r="MPB137" s="71"/>
      <c r="MPC137" s="71"/>
      <c r="MPD137" s="71"/>
      <c r="MPE137" s="71"/>
      <c r="MPF137" s="71"/>
      <c r="MPG137" s="71"/>
      <c r="MPH137" s="71"/>
      <c r="MPI137" s="71"/>
      <c r="MPJ137" s="71"/>
      <c r="MPK137" s="71"/>
      <c r="MPL137" s="71"/>
      <c r="MPM137" s="71"/>
      <c r="MPN137" s="71"/>
      <c r="MPO137" s="71"/>
      <c r="MPP137" s="71"/>
      <c r="MPQ137" s="71"/>
      <c r="MPR137" s="71"/>
      <c r="MPS137" s="71"/>
      <c r="MPT137" s="71"/>
      <c r="MPU137" s="71"/>
      <c r="MPV137" s="71"/>
      <c r="MPW137" s="71"/>
      <c r="MPX137" s="71"/>
      <c r="MPY137" s="71"/>
      <c r="MPZ137" s="71"/>
      <c r="MQA137" s="71"/>
      <c r="MQB137" s="71"/>
      <c r="MQC137" s="71"/>
      <c r="MQD137" s="71"/>
      <c r="MQE137" s="71"/>
      <c r="MQF137" s="71"/>
      <c r="MQG137" s="71"/>
      <c r="MQH137" s="71"/>
      <c r="MQI137" s="71"/>
      <c r="MQJ137" s="71"/>
      <c r="MQK137" s="71"/>
      <c r="MQL137" s="71"/>
      <c r="MQM137" s="71"/>
      <c r="MQN137" s="71"/>
      <c r="MQO137" s="71"/>
      <c r="MQP137" s="71"/>
      <c r="MQQ137" s="71"/>
      <c r="MQR137" s="71"/>
      <c r="MQS137" s="71"/>
      <c r="MQT137" s="71"/>
      <c r="MQU137" s="71"/>
      <c r="MQV137" s="71"/>
      <c r="MQW137" s="71"/>
      <c r="MQX137" s="71"/>
      <c r="MQY137" s="71"/>
      <c r="MQZ137" s="71"/>
      <c r="MRA137" s="71"/>
      <c r="MRB137" s="71"/>
      <c r="MRC137" s="71"/>
      <c r="MRD137" s="71"/>
      <c r="MRE137" s="71"/>
      <c r="MRF137" s="71"/>
      <c r="MRG137" s="71"/>
      <c r="MRH137" s="71"/>
      <c r="MRI137" s="71"/>
      <c r="MRJ137" s="71"/>
      <c r="MRK137" s="71"/>
      <c r="MRL137" s="71"/>
      <c r="MRM137" s="71"/>
      <c r="MRN137" s="71"/>
      <c r="MRO137" s="71"/>
      <c r="MRP137" s="71"/>
      <c r="MRQ137" s="71"/>
      <c r="MRR137" s="71"/>
      <c r="MRS137" s="71"/>
      <c r="MRT137" s="71"/>
      <c r="MRU137" s="71"/>
      <c r="MRV137" s="71"/>
      <c r="MRW137" s="71"/>
      <c r="MRX137" s="71"/>
      <c r="MRY137" s="71"/>
      <c r="MRZ137" s="71"/>
      <c r="MSA137" s="71"/>
      <c r="MSB137" s="71"/>
      <c r="MSC137" s="71"/>
      <c r="MSD137" s="71"/>
      <c r="MSE137" s="71"/>
      <c r="MSF137" s="71"/>
      <c r="MSG137" s="71"/>
      <c r="MSH137" s="71"/>
      <c r="MSI137" s="71"/>
      <c r="MSJ137" s="71"/>
      <c r="MSK137" s="71"/>
      <c r="MSL137" s="71"/>
      <c r="MSM137" s="71"/>
      <c r="MSN137" s="71"/>
      <c r="MSO137" s="71"/>
      <c r="MSP137" s="71"/>
      <c r="MSQ137" s="71"/>
      <c r="MSR137" s="71"/>
      <c r="MSS137" s="71"/>
      <c r="MST137" s="71"/>
      <c r="MSU137" s="71"/>
      <c r="MSV137" s="71"/>
      <c r="MSW137" s="71"/>
      <c r="MSX137" s="71"/>
      <c r="MSY137" s="71"/>
      <c r="MSZ137" s="71"/>
      <c r="MTA137" s="71"/>
      <c r="MTB137" s="71"/>
      <c r="MTC137" s="71"/>
      <c r="MTD137" s="71"/>
      <c r="MTE137" s="71"/>
      <c r="MTF137" s="71"/>
      <c r="MTG137" s="71"/>
      <c r="MTH137" s="71"/>
      <c r="MTI137" s="71"/>
      <c r="MTJ137" s="71"/>
      <c r="MTK137" s="71"/>
      <c r="MTL137" s="71"/>
      <c r="MTM137" s="71"/>
      <c r="MTN137" s="71"/>
      <c r="MTO137" s="71"/>
      <c r="MTP137" s="71"/>
      <c r="MTQ137" s="71"/>
      <c r="MTR137" s="71"/>
      <c r="MTS137" s="71"/>
      <c r="MTT137" s="71"/>
      <c r="MTU137" s="71"/>
      <c r="MTV137" s="71"/>
      <c r="MTW137" s="71"/>
      <c r="MTX137" s="71"/>
      <c r="MTY137" s="71"/>
      <c r="MTZ137" s="71"/>
      <c r="MUA137" s="71"/>
      <c r="MUB137" s="71"/>
      <c r="MUC137" s="71"/>
      <c r="MUD137" s="71"/>
      <c r="MUE137" s="71"/>
      <c r="MUF137" s="71"/>
      <c r="MUG137" s="71"/>
      <c r="MUH137" s="71"/>
      <c r="MUI137" s="71"/>
      <c r="MUJ137" s="71"/>
      <c r="MUK137" s="71"/>
      <c r="MUL137" s="71"/>
      <c r="MUM137" s="71"/>
      <c r="MUN137" s="71"/>
      <c r="MUO137" s="71"/>
      <c r="MUP137" s="71"/>
      <c r="MUQ137" s="71"/>
      <c r="MUR137" s="71"/>
      <c r="MUS137" s="71"/>
      <c r="MUT137" s="71"/>
      <c r="MUU137" s="71"/>
      <c r="MUV137" s="71"/>
      <c r="MUW137" s="71"/>
      <c r="MUX137" s="71"/>
      <c r="MUY137" s="71"/>
      <c r="MUZ137" s="71"/>
      <c r="MVA137" s="71"/>
      <c r="MVB137" s="71"/>
      <c r="MVC137" s="71"/>
      <c r="MVD137" s="71"/>
      <c r="MVE137" s="71"/>
      <c r="MVF137" s="71"/>
      <c r="MVG137" s="71"/>
      <c r="MVH137" s="71"/>
      <c r="MVI137" s="71"/>
      <c r="MVJ137" s="71"/>
      <c r="MVK137" s="71"/>
      <c r="MVL137" s="71"/>
      <c r="MVM137" s="71"/>
      <c r="MVN137" s="71"/>
      <c r="MVO137" s="71"/>
      <c r="MVP137" s="71"/>
      <c r="MVQ137" s="71"/>
      <c r="MVR137" s="71"/>
      <c r="MVS137" s="71"/>
      <c r="MVT137" s="71"/>
      <c r="MVU137" s="71"/>
      <c r="MVV137" s="71"/>
      <c r="MVW137" s="71"/>
      <c r="MVX137" s="71"/>
      <c r="MVY137" s="71"/>
      <c r="MVZ137" s="71"/>
      <c r="MWA137" s="71"/>
      <c r="MWB137" s="71"/>
      <c r="MWC137" s="71"/>
      <c r="MWD137" s="71"/>
      <c r="MWE137" s="71"/>
      <c r="MWF137" s="71"/>
      <c r="MWG137" s="71"/>
      <c r="MWH137" s="71"/>
      <c r="MWI137" s="71"/>
      <c r="MWJ137" s="71"/>
      <c r="MWK137" s="71"/>
      <c r="MWL137" s="71"/>
      <c r="MWM137" s="71"/>
      <c r="MWN137" s="71"/>
      <c r="MWO137" s="71"/>
      <c r="MWP137" s="71"/>
      <c r="MWQ137" s="71"/>
      <c r="MWR137" s="71"/>
      <c r="MWS137" s="71"/>
      <c r="MWT137" s="71"/>
      <c r="MWU137" s="71"/>
      <c r="MWV137" s="71"/>
      <c r="MWW137" s="71"/>
      <c r="MWX137" s="71"/>
      <c r="MWY137" s="71"/>
      <c r="MWZ137" s="71"/>
      <c r="MXA137" s="71"/>
      <c r="MXB137" s="71"/>
      <c r="MXC137" s="71"/>
      <c r="MXD137" s="71"/>
      <c r="MXE137" s="71"/>
      <c r="MXF137" s="71"/>
      <c r="MXG137" s="71"/>
      <c r="MXH137" s="71"/>
      <c r="MXI137" s="71"/>
      <c r="MXJ137" s="71"/>
      <c r="MXK137" s="71"/>
      <c r="MXL137" s="71"/>
      <c r="MXM137" s="71"/>
      <c r="MXN137" s="71"/>
      <c r="MXO137" s="71"/>
      <c r="MXP137" s="71"/>
      <c r="MXQ137" s="71"/>
      <c r="MXR137" s="71"/>
      <c r="MXS137" s="71"/>
      <c r="MXT137" s="71"/>
      <c r="MXU137" s="71"/>
      <c r="MXV137" s="71"/>
      <c r="MXW137" s="71"/>
      <c r="MXX137" s="71"/>
      <c r="MXY137" s="71"/>
      <c r="MXZ137" s="71"/>
      <c r="MYA137" s="71"/>
      <c r="MYB137" s="71"/>
      <c r="MYC137" s="71"/>
      <c r="MYD137" s="71"/>
      <c r="MYE137" s="71"/>
      <c r="MYF137" s="71"/>
      <c r="MYG137" s="71"/>
      <c r="MYH137" s="71"/>
      <c r="MYI137" s="71"/>
      <c r="MYJ137" s="71"/>
      <c r="MYK137" s="71"/>
      <c r="MYL137" s="71"/>
      <c r="MYM137" s="71"/>
      <c r="MYN137" s="71"/>
      <c r="MYO137" s="71"/>
      <c r="MYP137" s="71"/>
      <c r="MYQ137" s="71"/>
      <c r="MYR137" s="71"/>
      <c r="MYS137" s="71"/>
      <c r="MYT137" s="71"/>
      <c r="MYU137" s="71"/>
      <c r="MYV137" s="71"/>
      <c r="MYW137" s="71"/>
      <c r="MYX137" s="71"/>
      <c r="MYY137" s="71"/>
      <c r="MYZ137" s="71"/>
      <c r="MZA137" s="71"/>
      <c r="MZB137" s="71"/>
      <c r="MZC137" s="71"/>
      <c r="MZD137" s="71"/>
      <c r="MZE137" s="71"/>
      <c r="MZF137" s="71"/>
      <c r="MZG137" s="71"/>
      <c r="MZH137" s="71"/>
      <c r="MZI137" s="71"/>
      <c r="MZJ137" s="71"/>
      <c r="MZK137" s="71"/>
      <c r="MZL137" s="71"/>
      <c r="MZM137" s="71"/>
      <c r="MZN137" s="71"/>
      <c r="MZO137" s="71"/>
      <c r="MZP137" s="71"/>
      <c r="MZQ137" s="71"/>
      <c r="MZR137" s="71"/>
      <c r="MZS137" s="71"/>
      <c r="MZT137" s="71"/>
      <c r="MZU137" s="71"/>
      <c r="MZV137" s="71"/>
      <c r="MZW137" s="71"/>
      <c r="MZX137" s="71"/>
      <c r="MZY137" s="71"/>
      <c r="MZZ137" s="71"/>
      <c r="NAA137" s="71"/>
      <c r="NAB137" s="71"/>
      <c r="NAC137" s="71"/>
      <c r="NAD137" s="71"/>
      <c r="NAE137" s="71"/>
      <c r="NAF137" s="71"/>
      <c r="NAG137" s="71"/>
      <c r="NAH137" s="71"/>
      <c r="NAI137" s="71"/>
      <c r="NAJ137" s="71"/>
      <c r="NAK137" s="71"/>
      <c r="NAL137" s="71"/>
      <c r="NAM137" s="71"/>
      <c r="NAN137" s="71"/>
      <c r="NAO137" s="71"/>
      <c r="NAP137" s="71"/>
      <c r="NAQ137" s="71"/>
      <c r="NAR137" s="71"/>
      <c r="NAS137" s="71"/>
      <c r="NAT137" s="71"/>
      <c r="NAU137" s="71"/>
      <c r="NAV137" s="71"/>
      <c r="NAW137" s="71"/>
      <c r="NAX137" s="71"/>
      <c r="NAY137" s="71"/>
      <c r="NAZ137" s="71"/>
      <c r="NBA137" s="71"/>
      <c r="NBB137" s="71"/>
      <c r="NBC137" s="71"/>
      <c r="NBD137" s="71"/>
      <c r="NBE137" s="71"/>
      <c r="NBF137" s="71"/>
      <c r="NBG137" s="71"/>
      <c r="NBH137" s="71"/>
      <c r="NBI137" s="71"/>
      <c r="NBJ137" s="71"/>
      <c r="NBK137" s="71"/>
      <c r="NBL137" s="71"/>
      <c r="NBM137" s="71"/>
      <c r="NBN137" s="71"/>
      <c r="NBO137" s="71"/>
      <c r="NBP137" s="71"/>
      <c r="NBQ137" s="71"/>
      <c r="NBR137" s="71"/>
      <c r="NBS137" s="71"/>
      <c r="NBT137" s="71"/>
      <c r="NBU137" s="71"/>
      <c r="NBV137" s="71"/>
      <c r="NBW137" s="71"/>
      <c r="NBX137" s="71"/>
      <c r="NBY137" s="71"/>
      <c r="NBZ137" s="71"/>
      <c r="NCA137" s="71"/>
      <c r="NCB137" s="71"/>
      <c r="NCC137" s="71"/>
      <c r="NCD137" s="71"/>
      <c r="NCE137" s="71"/>
      <c r="NCF137" s="71"/>
      <c r="NCG137" s="71"/>
      <c r="NCH137" s="71"/>
      <c r="NCI137" s="71"/>
      <c r="NCJ137" s="71"/>
      <c r="NCK137" s="71"/>
      <c r="NCL137" s="71"/>
      <c r="NCM137" s="71"/>
      <c r="NCN137" s="71"/>
      <c r="NCO137" s="71"/>
      <c r="NCP137" s="71"/>
      <c r="NCQ137" s="71"/>
      <c r="NCR137" s="71"/>
      <c r="NCS137" s="71"/>
      <c r="NCT137" s="71"/>
      <c r="NCU137" s="71"/>
      <c r="NCV137" s="71"/>
      <c r="NCW137" s="71"/>
      <c r="NCX137" s="71"/>
      <c r="NCY137" s="71"/>
      <c r="NCZ137" s="71"/>
      <c r="NDA137" s="71"/>
      <c r="NDB137" s="71"/>
      <c r="NDC137" s="71"/>
      <c r="NDD137" s="71"/>
      <c r="NDE137" s="71"/>
      <c r="NDF137" s="71"/>
      <c r="NDG137" s="71"/>
      <c r="NDH137" s="71"/>
      <c r="NDI137" s="71"/>
      <c r="NDJ137" s="71"/>
      <c r="NDK137" s="71"/>
      <c r="NDL137" s="71"/>
      <c r="NDM137" s="71"/>
      <c r="NDN137" s="71"/>
      <c r="NDO137" s="71"/>
      <c r="NDP137" s="71"/>
      <c r="NDQ137" s="71"/>
      <c r="NDR137" s="71"/>
      <c r="NDS137" s="71"/>
      <c r="NDT137" s="71"/>
      <c r="NDU137" s="71"/>
      <c r="NDV137" s="71"/>
      <c r="NDW137" s="71"/>
      <c r="NDX137" s="71"/>
      <c r="NDY137" s="71"/>
      <c r="NDZ137" s="71"/>
      <c r="NEA137" s="71"/>
      <c r="NEB137" s="71"/>
      <c r="NEC137" s="71"/>
      <c r="NED137" s="71"/>
      <c r="NEE137" s="71"/>
      <c r="NEF137" s="71"/>
      <c r="NEG137" s="71"/>
      <c r="NEH137" s="71"/>
      <c r="NEI137" s="71"/>
      <c r="NEJ137" s="71"/>
      <c r="NEK137" s="71"/>
      <c r="NEL137" s="71"/>
      <c r="NEM137" s="71"/>
      <c r="NEN137" s="71"/>
      <c r="NEO137" s="71"/>
      <c r="NEP137" s="71"/>
      <c r="NEQ137" s="71"/>
      <c r="NER137" s="71"/>
      <c r="NES137" s="71"/>
      <c r="NET137" s="71"/>
      <c r="NEU137" s="71"/>
      <c r="NEV137" s="71"/>
      <c r="NEW137" s="71"/>
      <c r="NEX137" s="71"/>
      <c r="NEY137" s="71"/>
      <c r="NEZ137" s="71"/>
      <c r="NFA137" s="71"/>
      <c r="NFB137" s="71"/>
      <c r="NFC137" s="71"/>
      <c r="NFD137" s="71"/>
      <c r="NFE137" s="71"/>
      <c r="NFF137" s="71"/>
      <c r="NFG137" s="71"/>
      <c r="NFH137" s="71"/>
      <c r="NFI137" s="71"/>
      <c r="NFJ137" s="71"/>
      <c r="NFK137" s="71"/>
      <c r="NFL137" s="71"/>
      <c r="NFM137" s="71"/>
      <c r="NFN137" s="71"/>
      <c r="NFO137" s="71"/>
      <c r="NFP137" s="71"/>
      <c r="NFQ137" s="71"/>
      <c r="NFR137" s="71"/>
      <c r="NFS137" s="71"/>
      <c r="NFT137" s="71"/>
      <c r="NFU137" s="71"/>
      <c r="NFV137" s="71"/>
      <c r="NFW137" s="71"/>
      <c r="NFX137" s="71"/>
      <c r="NFY137" s="71"/>
      <c r="NFZ137" s="71"/>
      <c r="NGA137" s="71"/>
      <c r="NGB137" s="71"/>
      <c r="NGC137" s="71"/>
      <c r="NGD137" s="71"/>
      <c r="NGE137" s="71"/>
      <c r="NGF137" s="71"/>
      <c r="NGG137" s="71"/>
      <c r="NGH137" s="71"/>
      <c r="NGI137" s="71"/>
      <c r="NGJ137" s="71"/>
      <c r="NGK137" s="71"/>
      <c r="NGL137" s="71"/>
      <c r="NGM137" s="71"/>
      <c r="NGN137" s="71"/>
      <c r="NGO137" s="71"/>
      <c r="NGP137" s="71"/>
      <c r="NGQ137" s="71"/>
      <c r="NGR137" s="71"/>
      <c r="NGS137" s="71"/>
      <c r="NGT137" s="71"/>
      <c r="NGU137" s="71"/>
      <c r="NGV137" s="71"/>
      <c r="NGW137" s="71"/>
      <c r="NGX137" s="71"/>
      <c r="NGY137" s="71"/>
      <c r="NGZ137" s="71"/>
      <c r="NHA137" s="71"/>
      <c r="NHB137" s="71"/>
      <c r="NHC137" s="71"/>
      <c r="NHD137" s="71"/>
      <c r="NHE137" s="71"/>
      <c r="NHF137" s="71"/>
      <c r="NHG137" s="71"/>
      <c r="NHH137" s="71"/>
      <c r="NHI137" s="71"/>
      <c r="NHJ137" s="71"/>
      <c r="NHK137" s="71"/>
      <c r="NHL137" s="71"/>
      <c r="NHM137" s="71"/>
      <c r="NHN137" s="71"/>
      <c r="NHO137" s="71"/>
      <c r="NHP137" s="71"/>
      <c r="NHQ137" s="71"/>
      <c r="NHR137" s="71"/>
      <c r="NHS137" s="71"/>
      <c r="NHT137" s="71"/>
      <c r="NHU137" s="71"/>
      <c r="NHV137" s="71"/>
      <c r="NHW137" s="71"/>
      <c r="NHX137" s="71"/>
      <c r="NHY137" s="71"/>
      <c r="NHZ137" s="71"/>
      <c r="NIA137" s="71"/>
      <c r="NIB137" s="71"/>
      <c r="NIC137" s="71"/>
      <c r="NID137" s="71"/>
      <c r="NIE137" s="71"/>
      <c r="NIF137" s="71"/>
      <c r="NIG137" s="71"/>
      <c r="NIH137" s="71"/>
      <c r="NII137" s="71"/>
      <c r="NIJ137" s="71"/>
      <c r="NIK137" s="71"/>
      <c r="NIL137" s="71"/>
      <c r="NIM137" s="71"/>
      <c r="NIN137" s="71"/>
      <c r="NIO137" s="71"/>
      <c r="NIP137" s="71"/>
      <c r="NIQ137" s="71"/>
      <c r="NIR137" s="71"/>
      <c r="NIS137" s="71"/>
      <c r="NIT137" s="71"/>
      <c r="NIU137" s="71"/>
      <c r="NIV137" s="71"/>
      <c r="NIW137" s="71"/>
      <c r="NIX137" s="71"/>
      <c r="NIY137" s="71"/>
      <c r="NIZ137" s="71"/>
      <c r="NJA137" s="71"/>
      <c r="NJB137" s="71"/>
      <c r="NJC137" s="71"/>
      <c r="NJD137" s="71"/>
      <c r="NJE137" s="71"/>
      <c r="NJF137" s="71"/>
      <c r="NJG137" s="71"/>
      <c r="NJH137" s="71"/>
      <c r="NJI137" s="71"/>
      <c r="NJJ137" s="71"/>
      <c r="NJK137" s="71"/>
      <c r="NJL137" s="71"/>
      <c r="NJM137" s="71"/>
      <c r="NJN137" s="71"/>
      <c r="NJO137" s="71"/>
      <c r="NJP137" s="71"/>
      <c r="NJQ137" s="71"/>
      <c r="NJR137" s="71"/>
      <c r="NJS137" s="71"/>
      <c r="NJT137" s="71"/>
      <c r="NJU137" s="71"/>
      <c r="NJV137" s="71"/>
      <c r="NJW137" s="71"/>
      <c r="NJX137" s="71"/>
      <c r="NJY137" s="71"/>
      <c r="NJZ137" s="71"/>
      <c r="NKA137" s="71"/>
      <c r="NKB137" s="71"/>
      <c r="NKC137" s="71"/>
      <c r="NKD137" s="71"/>
      <c r="NKE137" s="71"/>
      <c r="NKF137" s="71"/>
      <c r="NKG137" s="71"/>
      <c r="NKH137" s="71"/>
      <c r="NKI137" s="71"/>
      <c r="NKJ137" s="71"/>
      <c r="NKK137" s="71"/>
      <c r="NKL137" s="71"/>
      <c r="NKM137" s="71"/>
      <c r="NKN137" s="71"/>
      <c r="NKO137" s="71"/>
      <c r="NKP137" s="71"/>
      <c r="NKQ137" s="71"/>
      <c r="NKR137" s="71"/>
      <c r="NKS137" s="71"/>
      <c r="NKT137" s="71"/>
      <c r="NKU137" s="71"/>
      <c r="NKV137" s="71"/>
      <c r="NKW137" s="71"/>
      <c r="NKX137" s="71"/>
      <c r="NKY137" s="71"/>
      <c r="NKZ137" s="71"/>
      <c r="NLA137" s="71"/>
      <c r="NLB137" s="71"/>
      <c r="NLC137" s="71"/>
      <c r="NLD137" s="71"/>
      <c r="NLE137" s="71"/>
      <c r="NLF137" s="71"/>
      <c r="NLG137" s="71"/>
      <c r="NLH137" s="71"/>
      <c r="NLI137" s="71"/>
      <c r="NLJ137" s="71"/>
      <c r="NLK137" s="71"/>
      <c r="NLL137" s="71"/>
      <c r="NLM137" s="71"/>
      <c r="NLN137" s="71"/>
      <c r="NLO137" s="71"/>
      <c r="NLP137" s="71"/>
      <c r="NLQ137" s="71"/>
      <c r="NLR137" s="71"/>
      <c r="NLS137" s="71"/>
      <c r="NLT137" s="71"/>
      <c r="NLU137" s="71"/>
      <c r="NLV137" s="71"/>
      <c r="NLW137" s="71"/>
      <c r="NLX137" s="71"/>
      <c r="NLY137" s="71"/>
      <c r="NLZ137" s="71"/>
      <c r="NMA137" s="71"/>
      <c r="NMB137" s="71"/>
      <c r="NMC137" s="71"/>
      <c r="NMD137" s="71"/>
      <c r="NME137" s="71"/>
      <c r="NMF137" s="71"/>
      <c r="NMG137" s="71"/>
      <c r="NMH137" s="71"/>
      <c r="NMI137" s="71"/>
      <c r="NMJ137" s="71"/>
      <c r="NMK137" s="71"/>
      <c r="NML137" s="71"/>
      <c r="NMM137" s="71"/>
      <c r="NMN137" s="71"/>
      <c r="NMO137" s="71"/>
      <c r="NMP137" s="71"/>
      <c r="NMQ137" s="71"/>
      <c r="NMR137" s="71"/>
      <c r="NMS137" s="71"/>
      <c r="NMT137" s="71"/>
      <c r="NMU137" s="71"/>
      <c r="NMV137" s="71"/>
      <c r="NMW137" s="71"/>
      <c r="NMX137" s="71"/>
      <c r="NMY137" s="71"/>
      <c r="NMZ137" s="71"/>
      <c r="NNA137" s="71"/>
      <c r="NNB137" s="71"/>
      <c r="NNC137" s="71"/>
      <c r="NND137" s="71"/>
      <c r="NNE137" s="71"/>
      <c r="NNF137" s="71"/>
      <c r="NNG137" s="71"/>
      <c r="NNH137" s="71"/>
      <c r="NNI137" s="71"/>
      <c r="NNJ137" s="71"/>
      <c r="NNK137" s="71"/>
      <c r="NNL137" s="71"/>
      <c r="NNM137" s="71"/>
      <c r="NNN137" s="71"/>
      <c r="NNO137" s="71"/>
      <c r="NNP137" s="71"/>
      <c r="NNQ137" s="71"/>
      <c r="NNR137" s="71"/>
      <c r="NNS137" s="71"/>
      <c r="NNT137" s="71"/>
      <c r="NNU137" s="71"/>
      <c r="NNV137" s="71"/>
      <c r="NNW137" s="71"/>
      <c r="NNX137" s="71"/>
      <c r="NNY137" s="71"/>
      <c r="NNZ137" s="71"/>
      <c r="NOA137" s="71"/>
      <c r="NOB137" s="71"/>
      <c r="NOC137" s="71"/>
      <c r="NOD137" s="71"/>
      <c r="NOE137" s="71"/>
      <c r="NOF137" s="71"/>
      <c r="NOG137" s="71"/>
      <c r="NOH137" s="71"/>
      <c r="NOI137" s="71"/>
      <c r="NOJ137" s="71"/>
      <c r="NOK137" s="71"/>
      <c r="NOL137" s="71"/>
      <c r="NOM137" s="71"/>
      <c r="NON137" s="71"/>
      <c r="NOO137" s="71"/>
      <c r="NOP137" s="71"/>
      <c r="NOQ137" s="71"/>
      <c r="NOR137" s="71"/>
      <c r="NOS137" s="71"/>
      <c r="NOT137" s="71"/>
      <c r="NOU137" s="71"/>
      <c r="NOV137" s="71"/>
      <c r="NOW137" s="71"/>
      <c r="NOX137" s="71"/>
      <c r="NOY137" s="71"/>
      <c r="NOZ137" s="71"/>
      <c r="NPA137" s="71"/>
      <c r="NPB137" s="71"/>
      <c r="NPC137" s="71"/>
      <c r="NPD137" s="71"/>
      <c r="NPE137" s="71"/>
      <c r="NPF137" s="71"/>
      <c r="NPG137" s="71"/>
      <c r="NPH137" s="71"/>
      <c r="NPI137" s="71"/>
      <c r="NPJ137" s="71"/>
      <c r="NPK137" s="71"/>
      <c r="NPL137" s="71"/>
      <c r="NPM137" s="71"/>
      <c r="NPN137" s="71"/>
      <c r="NPO137" s="71"/>
      <c r="NPP137" s="71"/>
      <c r="NPQ137" s="71"/>
      <c r="NPR137" s="71"/>
      <c r="NPS137" s="71"/>
      <c r="NPT137" s="71"/>
      <c r="NPU137" s="71"/>
      <c r="NPV137" s="71"/>
      <c r="NPW137" s="71"/>
      <c r="NPX137" s="71"/>
      <c r="NPY137" s="71"/>
      <c r="NPZ137" s="71"/>
      <c r="NQA137" s="71"/>
      <c r="NQB137" s="71"/>
      <c r="NQC137" s="71"/>
      <c r="NQD137" s="71"/>
      <c r="NQE137" s="71"/>
      <c r="NQF137" s="71"/>
      <c r="NQG137" s="71"/>
      <c r="NQH137" s="71"/>
      <c r="NQI137" s="71"/>
      <c r="NQJ137" s="71"/>
      <c r="NQK137" s="71"/>
      <c r="NQL137" s="71"/>
      <c r="NQM137" s="71"/>
      <c r="NQN137" s="71"/>
      <c r="NQO137" s="71"/>
      <c r="NQP137" s="71"/>
      <c r="NQQ137" s="71"/>
      <c r="NQR137" s="71"/>
      <c r="NQS137" s="71"/>
      <c r="NQT137" s="71"/>
      <c r="NQU137" s="71"/>
      <c r="NQV137" s="71"/>
      <c r="NQW137" s="71"/>
      <c r="NQX137" s="71"/>
      <c r="NQY137" s="71"/>
      <c r="NQZ137" s="71"/>
      <c r="NRA137" s="71"/>
      <c r="NRB137" s="71"/>
      <c r="NRC137" s="71"/>
      <c r="NRD137" s="71"/>
      <c r="NRE137" s="71"/>
      <c r="NRF137" s="71"/>
      <c r="NRG137" s="71"/>
      <c r="NRH137" s="71"/>
      <c r="NRI137" s="71"/>
      <c r="NRJ137" s="71"/>
      <c r="NRK137" s="71"/>
      <c r="NRL137" s="71"/>
      <c r="NRM137" s="71"/>
      <c r="NRN137" s="71"/>
      <c r="NRO137" s="71"/>
      <c r="NRP137" s="71"/>
      <c r="NRQ137" s="71"/>
      <c r="NRR137" s="71"/>
      <c r="NRS137" s="71"/>
      <c r="NRT137" s="71"/>
      <c r="NRU137" s="71"/>
      <c r="NRV137" s="71"/>
      <c r="NRW137" s="71"/>
      <c r="NRX137" s="71"/>
      <c r="NRY137" s="71"/>
      <c r="NRZ137" s="71"/>
      <c r="NSA137" s="71"/>
      <c r="NSB137" s="71"/>
      <c r="NSC137" s="71"/>
      <c r="NSD137" s="71"/>
      <c r="NSE137" s="71"/>
      <c r="NSF137" s="71"/>
      <c r="NSG137" s="71"/>
      <c r="NSH137" s="71"/>
      <c r="NSI137" s="71"/>
      <c r="NSJ137" s="71"/>
      <c r="NSK137" s="71"/>
      <c r="NSL137" s="71"/>
      <c r="NSM137" s="71"/>
      <c r="NSN137" s="71"/>
      <c r="NSO137" s="71"/>
      <c r="NSP137" s="71"/>
      <c r="NSQ137" s="71"/>
      <c r="NSR137" s="71"/>
      <c r="NSS137" s="71"/>
      <c r="NST137" s="71"/>
      <c r="NSU137" s="71"/>
      <c r="NSV137" s="71"/>
      <c r="NSW137" s="71"/>
      <c r="NSX137" s="71"/>
      <c r="NSY137" s="71"/>
      <c r="NSZ137" s="71"/>
      <c r="NTA137" s="71"/>
      <c r="NTB137" s="71"/>
      <c r="NTC137" s="71"/>
      <c r="NTD137" s="71"/>
      <c r="NTE137" s="71"/>
      <c r="NTF137" s="71"/>
      <c r="NTG137" s="71"/>
      <c r="NTH137" s="71"/>
      <c r="NTI137" s="71"/>
      <c r="NTJ137" s="71"/>
      <c r="NTK137" s="71"/>
      <c r="NTL137" s="71"/>
      <c r="NTM137" s="71"/>
      <c r="NTN137" s="71"/>
      <c r="NTO137" s="71"/>
      <c r="NTP137" s="71"/>
      <c r="NTQ137" s="71"/>
      <c r="NTR137" s="71"/>
      <c r="NTS137" s="71"/>
      <c r="NTT137" s="71"/>
      <c r="NTU137" s="71"/>
      <c r="NTV137" s="71"/>
      <c r="NTW137" s="71"/>
      <c r="NTX137" s="71"/>
      <c r="NTY137" s="71"/>
      <c r="NTZ137" s="71"/>
      <c r="NUA137" s="71"/>
      <c r="NUB137" s="71"/>
      <c r="NUC137" s="71"/>
      <c r="NUD137" s="71"/>
      <c r="NUE137" s="71"/>
      <c r="NUF137" s="71"/>
      <c r="NUG137" s="71"/>
      <c r="NUH137" s="71"/>
      <c r="NUI137" s="71"/>
      <c r="NUJ137" s="71"/>
      <c r="NUK137" s="71"/>
      <c r="NUL137" s="71"/>
      <c r="NUM137" s="71"/>
      <c r="NUN137" s="71"/>
      <c r="NUO137" s="71"/>
      <c r="NUP137" s="71"/>
      <c r="NUQ137" s="71"/>
      <c r="NUR137" s="71"/>
      <c r="NUS137" s="71"/>
      <c r="NUT137" s="71"/>
      <c r="NUU137" s="71"/>
      <c r="NUV137" s="71"/>
      <c r="NUW137" s="71"/>
      <c r="NUX137" s="71"/>
      <c r="NUY137" s="71"/>
      <c r="NUZ137" s="71"/>
      <c r="NVA137" s="71"/>
      <c r="NVB137" s="71"/>
      <c r="NVC137" s="71"/>
      <c r="NVD137" s="71"/>
      <c r="NVE137" s="71"/>
      <c r="NVF137" s="71"/>
      <c r="NVG137" s="71"/>
      <c r="NVH137" s="71"/>
      <c r="NVI137" s="71"/>
      <c r="NVJ137" s="71"/>
      <c r="NVK137" s="71"/>
      <c r="NVL137" s="71"/>
      <c r="NVM137" s="71"/>
      <c r="NVN137" s="71"/>
      <c r="NVO137" s="71"/>
      <c r="NVP137" s="71"/>
      <c r="NVQ137" s="71"/>
      <c r="NVR137" s="71"/>
      <c r="NVS137" s="71"/>
      <c r="NVT137" s="71"/>
      <c r="NVU137" s="71"/>
      <c r="NVV137" s="71"/>
      <c r="NVW137" s="71"/>
      <c r="NVX137" s="71"/>
      <c r="NVY137" s="71"/>
      <c r="NVZ137" s="71"/>
      <c r="NWA137" s="71"/>
      <c r="NWB137" s="71"/>
      <c r="NWC137" s="71"/>
      <c r="NWD137" s="71"/>
      <c r="NWE137" s="71"/>
      <c r="NWF137" s="71"/>
      <c r="NWG137" s="71"/>
      <c r="NWH137" s="71"/>
      <c r="NWI137" s="71"/>
      <c r="NWJ137" s="71"/>
      <c r="NWK137" s="71"/>
      <c r="NWL137" s="71"/>
      <c r="NWM137" s="71"/>
      <c r="NWN137" s="71"/>
      <c r="NWO137" s="71"/>
      <c r="NWP137" s="71"/>
      <c r="NWQ137" s="71"/>
      <c r="NWR137" s="71"/>
      <c r="NWS137" s="71"/>
      <c r="NWT137" s="71"/>
      <c r="NWU137" s="71"/>
      <c r="NWV137" s="71"/>
      <c r="NWW137" s="71"/>
      <c r="NWX137" s="71"/>
      <c r="NWY137" s="71"/>
      <c r="NWZ137" s="71"/>
      <c r="NXA137" s="71"/>
      <c r="NXB137" s="71"/>
      <c r="NXC137" s="71"/>
      <c r="NXD137" s="71"/>
      <c r="NXE137" s="71"/>
      <c r="NXF137" s="71"/>
      <c r="NXG137" s="71"/>
      <c r="NXH137" s="71"/>
      <c r="NXI137" s="71"/>
      <c r="NXJ137" s="71"/>
      <c r="NXK137" s="71"/>
      <c r="NXL137" s="71"/>
      <c r="NXM137" s="71"/>
      <c r="NXN137" s="71"/>
      <c r="NXO137" s="71"/>
      <c r="NXP137" s="71"/>
      <c r="NXQ137" s="71"/>
      <c r="NXR137" s="71"/>
      <c r="NXS137" s="71"/>
      <c r="NXT137" s="71"/>
      <c r="NXU137" s="71"/>
      <c r="NXV137" s="71"/>
      <c r="NXW137" s="71"/>
      <c r="NXX137" s="71"/>
      <c r="NXY137" s="71"/>
      <c r="NXZ137" s="71"/>
      <c r="NYA137" s="71"/>
      <c r="NYB137" s="71"/>
      <c r="NYC137" s="71"/>
      <c r="NYD137" s="71"/>
      <c r="NYE137" s="71"/>
      <c r="NYF137" s="71"/>
      <c r="NYG137" s="71"/>
      <c r="NYH137" s="71"/>
      <c r="NYI137" s="71"/>
      <c r="NYJ137" s="71"/>
      <c r="NYK137" s="71"/>
      <c r="NYL137" s="71"/>
      <c r="NYM137" s="71"/>
      <c r="NYN137" s="71"/>
      <c r="NYO137" s="71"/>
      <c r="NYP137" s="71"/>
      <c r="NYQ137" s="71"/>
      <c r="NYR137" s="71"/>
      <c r="NYS137" s="71"/>
      <c r="NYT137" s="71"/>
      <c r="NYU137" s="71"/>
      <c r="NYV137" s="71"/>
      <c r="NYW137" s="71"/>
      <c r="NYX137" s="71"/>
      <c r="NYY137" s="71"/>
      <c r="NYZ137" s="71"/>
      <c r="NZA137" s="71"/>
      <c r="NZB137" s="71"/>
      <c r="NZC137" s="71"/>
      <c r="NZD137" s="71"/>
      <c r="NZE137" s="71"/>
      <c r="NZF137" s="71"/>
      <c r="NZG137" s="71"/>
      <c r="NZH137" s="71"/>
      <c r="NZI137" s="71"/>
      <c r="NZJ137" s="71"/>
      <c r="NZK137" s="71"/>
      <c r="NZL137" s="71"/>
      <c r="NZM137" s="71"/>
      <c r="NZN137" s="71"/>
      <c r="NZO137" s="71"/>
      <c r="NZP137" s="71"/>
      <c r="NZQ137" s="71"/>
      <c r="NZR137" s="71"/>
      <c r="NZS137" s="71"/>
      <c r="NZT137" s="71"/>
      <c r="NZU137" s="71"/>
      <c r="NZV137" s="71"/>
      <c r="NZW137" s="71"/>
      <c r="NZX137" s="71"/>
      <c r="NZY137" s="71"/>
      <c r="NZZ137" s="71"/>
      <c r="OAA137" s="71"/>
      <c r="OAB137" s="71"/>
      <c r="OAC137" s="71"/>
      <c r="OAD137" s="71"/>
      <c r="OAE137" s="71"/>
      <c r="OAF137" s="71"/>
      <c r="OAG137" s="71"/>
      <c r="OAH137" s="71"/>
      <c r="OAI137" s="71"/>
      <c r="OAJ137" s="71"/>
      <c r="OAK137" s="71"/>
      <c r="OAL137" s="71"/>
      <c r="OAM137" s="71"/>
      <c r="OAN137" s="71"/>
      <c r="OAO137" s="71"/>
      <c r="OAP137" s="71"/>
      <c r="OAQ137" s="71"/>
      <c r="OAR137" s="71"/>
      <c r="OAS137" s="71"/>
      <c r="OAT137" s="71"/>
      <c r="OAU137" s="71"/>
      <c r="OAV137" s="71"/>
      <c r="OAW137" s="71"/>
      <c r="OAX137" s="71"/>
      <c r="OAY137" s="71"/>
      <c r="OAZ137" s="71"/>
      <c r="OBA137" s="71"/>
      <c r="OBB137" s="71"/>
      <c r="OBC137" s="71"/>
      <c r="OBD137" s="71"/>
      <c r="OBE137" s="71"/>
      <c r="OBF137" s="71"/>
      <c r="OBG137" s="71"/>
      <c r="OBH137" s="71"/>
      <c r="OBI137" s="71"/>
      <c r="OBJ137" s="71"/>
      <c r="OBK137" s="71"/>
      <c r="OBL137" s="71"/>
      <c r="OBM137" s="71"/>
      <c r="OBN137" s="71"/>
      <c r="OBO137" s="71"/>
      <c r="OBP137" s="71"/>
      <c r="OBQ137" s="71"/>
      <c r="OBR137" s="71"/>
      <c r="OBS137" s="71"/>
      <c r="OBT137" s="71"/>
      <c r="OBU137" s="71"/>
      <c r="OBV137" s="71"/>
      <c r="OBW137" s="71"/>
      <c r="OBX137" s="71"/>
      <c r="OBY137" s="71"/>
      <c r="OBZ137" s="71"/>
      <c r="OCA137" s="71"/>
      <c r="OCB137" s="71"/>
      <c r="OCC137" s="71"/>
      <c r="OCD137" s="71"/>
      <c r="OCE137" s="71"/>
      <c r="OCF137" s="71"/>
      <c r="OCG137" s="71"/>
      <c r="OCH137" s="71"/>
      <c r="OCI137" s="71"/>
      <c r="OCJ137" s="71"/>
      <c r="OCK137" s="71"/>
      <c r="OCL137" s="71"/>
      <c r="OCM137" s="71"/>
      <c r="OCN137" s="71"/>
      <c r="OCO137" s="71"/>
      <c r="OCP137" s="71"/>
      <c r="OCQ137" s="71"/>
      <c r="OCR137" s="71"/>
      <c r="OCS137" s="71"/>
      <c r="OCT137" s="71"/>
      <c r="OCU137" s="71"/>
      <c r="OCV137" s="71"/>
      <c r="OCW137" s="71"/>
      <c r="OCX137" s="71"/>
      <c r="OCY137" s="71"/>
      <c r="OCZ137" s="71"/>
      <c r="ODA137" s="71"/>
      <c r="ODB137" s="71"/>
      <c r="ODC137" s="71"/>
      <c r="ODD137" s="71"/>
      <c r="ODE137" s="71"/>
      <c r="ODF137" s="71"/>
      <c r="ODG137" s="71"/>
      <c r="ODH137" s="71"/>
      <c r="ODI137" s="71"/>
      <c r="ODJ137" s="71"/>
      <c r="ODK137" s="71"/>
      <c r="ODL137" s="71"/>
      <c r="ODM137" s="71"/>
      <c r="ODN137" s="71"/>
      <c r="ODO137" s="71"/>
      <c r="ODP137" s="71"/>
      <c r="ODQ137" s="71"/>
      <c r="ODR137" s="71"/>
      <c r="ODS137" s="71"/>
      <c r="ODT137" s="71"/>
      <c r="ODU137" s="71"/>
      <c r="ODV137" s="71"/>
      <c r="ODW137" s="71"/>
      <c r="ODX137" s="71"/>
      <c r="ODY137" s="71"/>
      <c r="ODZ137" s="71"/>
      <c r="OEA137" s="71"/>
      <c r="OEB137" s="71"/>
      <c r="OEC137" s="71"/>
      <c r="OED137" s="71"/>
      <c r="OEE137" s="71"/>
      <c r="OEF137" s="71"/>
      <c r="OEG137" s="71"/>
      <c r="OEH137" s="71"/>
      <c r="OEI137" s="71"/>
      <c r="OEJ137" s="71"/>
      <c r="OEK137" s="71"/>
      <c r="OEL137" s="71"/>
      <c r="OEM137" s="71"/>
      <c r="OEN137" s="71"/>
      <c r="OEO137" s="71"/>
      <c r="OEP137" s="71"/>
      <c r="OEQ137" s="71"/>
      <c r="OER137" s="71"/>
      <c r="OES137" s="71"/>
      <c r="OET137" s="71"/>
      <c r="OEU137" s="71"/>
      <c r="OEV137" s="71"/>
      <c r="OEW137" s="71"/>
      <c r="OEX137" s="71"/>
      <c r="OEY137" s="71"/>
      <c r="OEZ137" s="71"/>
      <c r="OFA137" s="71"/>
      <c r="OFB137" s="71"/>
      <c r="OFC137" s="71"/>
      <c r="OFD137" s="71"/>
      <c r="OFE137" s="71"/>
      <c r="OFF137" s="71"/>
      <c r="OFG137" s="71"/>
      <c r="OFH137" s="71"/>
      <c r="OFI137" s="71"/>
      <c r="OFJ137" s="71"/>
      <c r="OFK137" s="71"/>
      <c r="OFL137" s="71"/>
      <c r="OFM137" s="71"/>
      <c r="OFN137" s="71"/>
      <c r="OFO137" s="71"/>
      <c r="OFP137" s="71"/>
      <c r="OFQ137" s="71"/>
      <c r="OFR137" s="71"/>
      <c r="OFS137" s="71"/>
      <c r="OFT137" s="71"/>
      <c r="OFU137" s="71"/>
      <c r="OFV137" s="71"/>
      <c r="OFW137" s="71"/>
      <c r="OFX137" s="71"/>
      <c r="OFY137" s="71"/>
      <c r="OFZ137" s="71"/>
      <c r="OGA137" s="71"/>
      <c r="OGB137" s="71"/>
      <c r="OGC137" s="71"/>
      <c r="OGD137" s="71"/>
      <c r="OGE137" s="71"/>
      <c r="OGF137" s="71"/>
      <c r="OGG137" s="71"/>
      <c r="OGH137" s="71"/>
      <c r="OGI137" s="71"/>
      <c r="OGJ137" s="71"/>
      <c r="OGK137" s="71"/>
      <c r="OGL137" s="71"/>
      <c r="OGM137" s="71"/>
      <c r="OGN137" s="71"/>
      <c r="OGO137" s="71"/>
      <c r="OGP137" s="71"/>
      <c r="OGQ137" s="71"/>
      <c r="OGR137" s="71"/>
      <c r="OGS137" s="71"/>
      <c r="OGT137" s="71"/>
      <c r="OGU137" s="71"/>
      <c r="OGV137" s="71"/>
      <c r="OGW137" s="71"/>
      <c r="OGX137" s="71"/>
      <c r="OGY137" s="71"/>
      <c r="OGZ137" s="71"/>
      <c r="OHA137" s="71"/>
      <c r="OHB137" s="71"/>
      <c r="OHC137" s="71"/>
      <c r="OHD137" s="71"/>
      <c r="OHE137" s="71"/>
      <c r="OHF137" s="71"/>
      <c r="OHG137" s="71"/>
      <c r="OHH137" s="71"/>
      <c r="OHI137" s="71"/>
      <c r="OHJ137" s="71"/>
      <c r="OHK137" s="71"/>
      <c r="OHL137" s="71"/>
      <c r="OHM137" s="71"/>
      <c r="OHN137" s="71"/>
      <c r="OHO137" s="71"/>
      <c r="OHP137" s="71"/>
      <c r="OHQ137" s="71"/>
      <c r="OHR137" s="71"/>
      <c r="OHS137" s="71"/>
      <c r="OHT137" s="71"/>
      <c r="OHU137" s="71"/>
      <c r="OHV137" s="71"/>
      <c r="OHW137" s="71"/>
      <c r="OHX137" s="71"/>
      <c r="OHY137" s="71"/>
      <c r="OHZ137" s="71"/>
      <c r="OIA137" s="71"/>
      <c r="OIB137" s="71"/>
      <c r="OIC137" s="71"/>
      <c r="OID137" s="71"/>
      <c r="OIE137" s="71"/>
      <c r="OIF137" s="71"/>
      <c r="OIG137" s="71"/>
      <c r="OIH137" s="71"/>
      <c r="OII137" s="71"/>
      <c r="OIJ137" s="71"/>
      <c r="OIK137" s="71"/>
      <c r="OIL137" s="71"/>
      <c r="OIM137" s="71"/>
      <c r="OIN137" s="71"/>
      <c r="OIO137" s="71"/>
      <c r="OIP137" s="71"/>
      <c r="OIQ137" s="71"/>
      <c r="OIR137" s="71"/>
      <c r="OIS137" s="71"/>
      <c r="OIT137" s="71"/>
      <c r="OIU137" s="71"/>
      <c r="OIV137" s="71"/>
      <c r="OIW137" s="71"/>
      <c r="OIX137" s="71"/>
      <c r="OIY137" s="71"/>
      <c r="OIZ137" s="71"/>
      <c r="OJA137" s="71"/>
      <c r="OJB137" s="71"/>
      <c r="OJC137" s="71"/>
      <c r="OJD137" s="71"/>
      <c r="OJE137" s="71"/>
      <c r="OJF137" s="71"/>
      <c r="OJG137" s="71"/>
      <c r="OJH137" s="71"/>
      <c r="OJI137" s="71"/>
      <c r="OJJ137" s="71"/>
      <c r="OJK137" s="71"/>
      <c r="OJL137" s="71"/>
      <c r="OJM137" s="71"/>
      <c r="OJN137" s="71"/>
      <c r="OJO137" s="71"/>
      <c r="OJP137" s="71"/>
      <c r="OJQ137" s="71"/>
      <c r="OJR137" s="71"/>
      <c r="OJS137" s="71"/>
      <c r="OJT137" s="71"/>
      <c r="OJU137" s="71"/>
      <c r="OJV137" s="71"/>
      <c r="OJW137" s="71"/>
      <c r="OJX137" s="71"/>
      <c r="OJY137" s="71"/>
      <c r="OJZ137" s="71"/>
      <c r="OKA137" s="71"/>
      <c r="OKB137" s="71"/>
      <c r="OKC137" s="71"/>
      <c r="OKD137" s="71"/>
      <c r="OKE137" s="71"/>
      <c r="OKF137" s="71"/>
      <c r="OKG137" s="71"/>
      <c r="OKH137" s="71"/>
      <c r="OKI137" s="71"/>
      <c r="OKJ137" s="71"/>
      <c r="OKK137" s="71"/>
      <c r="OKL137" s="71"/>
      <c r="OKM137" s="71"/>
      <c r="OKN137" s="71"/>
      <c r="OKO137" s="71"/>
      <c r="OKP137" s="71"/>
      <c r="OKQ137" s="71"/>
      <c r="OKR137" s="71"/>
      <c r="OKS137" s="71"/>
      <c r="OKT137" s="71"/>
      <c r="OKU137" s="71"/>
      <c r="OKV137" s="71"/>
      <c r="OKW137" s="71"/>
      <c r="OKX137" s="71"/>
      <c r="OKY137" s="71"/>
      <c r="OKZ137" s="71"/>
      <c r="OLA137" s="71"/>
      <c r="OLB137" s="71"/>
      <c r="OLC137" s="71"/>
      <c r="OLD137" s="71"/>
      <c r="OLE137" s="71"/>
      <c r="OLF137" s="71"/>
      <c r="OLG137" s="71"/>
      <c r="OLH137" s="71"/>
      <c r="OLI137" s="71"/>
      <c r="OLJ137" s="71"/>
      <c r="OLK137" s="71"/>
      <c r="OLL137" s="71"/>
      <c r="OLM137" s="71"/>
      <c r="OLN137" s="71"/>
      <c r="OLO137" s="71"/>
      <c r="OLP137" s="71"/>
      <c r="OLQ137" s="71"/>
      <c r="OLR137" s="71"/>
      <c r="OLS137" s="71"/>
      <c r="OLT137" s="71"/>
      <c r="OLU137" s="71"/>
      <c r="OLV137" s="71"/>
      <c r="OLW137" s="71"/>
      <c r="OLX137" s="71"/>
      <c r="OLY137" s="71"/>
      <c r="OLZ137" s="71"/>
      <c r="OMA137" s="71"/>
      <c r="OMB137" s="71"/>
      <c r="OMC137" s="71"/>
      <c r="OMD137" s="71"/>
      <c r="OME137" s="71"/>
      <c r="OMF137" s="71"/>
      <c r="OMG137" s="71"/>
      <c r="OMH137" s="71"/>
      <c r="OMI137" s="71"/>
      <c r="OMJ137" s="71"/>
      <c r="OMK137" s="71"/>
      <c r="OML137" s="71"/>
      <c r="OMM137" s="71"/>
      <c r="OMN137" s="71"/>
      <c r="OMO137" s="71"/>
      <c r="OMP137" s="71"/>
      <c r="OMQ137" s="71"/>
      <c r="OMR137" s="71"/>
      <c r="OMS137" s="71"/>
      <c r="OMT137" s="71"/>
      <c r="OMU137" s="71"/>
      <c r="OMV137" s="71"/>
      <c r="OMW137" s="71"/>
      <c r="OMX137" s="71"/>
      <c r="OMY137" s="71"/>
      <c r="OMZ137" s="71"/>
      <c r="ONA137" s="71"/>
      <c r="ONB137" s="71"/>
      <c r="ONC137" s="71"/>
      <c r="OND137" s="71"/>
      <c r="ONE137" s="71"/>
      <c r="ONF137" s="71"/>
      <c r="ONG137" s="71"/>
      <c r="ONH137" s="71"/>
      <c r="ONI137" s="71"/>
      <c r="ONJ137" s="71"/>
      <c r="ONK137" s="71"/>
      <c r="ONL137" s="71"/>
      <c r="ONM137" s="71"/>
      <c r="ONN137" s="71"/>
      <c r="ONO137" s="71"/>
      <c r="ONP137" s="71"/>
      <c r="ONQ137" s="71"/>
      <c r="ONR137" s="71"/>
      <c r="ONS137" s="71"/>
      <c r="ONT137" s="71"/>
      <c r="ONU137" s="71"/>
      <c r="ONV137" s="71"/>
      <c r="ONW137" s="71"/>
      <c r="ONX137" s="71"/>
      <c r="ONY137" s="71"/>
      <c r="ONZ137" s="71"/>
      <c r="OOA137" s="71"/>
      <c r="OOB137" s="71"/>
      <c r="OOC137" s="71"/>
      <c r="OOD137" s="71"/>
      <c r="OOE137" s="71"/>
      <c r="OOF137" s="71"/>
      <c r="OOG137" s="71"/>
      <c r="OOH137" s="71"/>
      <c r="OOI137" s="71"/>
      <c r="OOJ137" s="71"/>
      <c r="OOK137" s="71"/>
      <c r="OOL137" s="71"/>
      <c r="OOM137" s="71"/>
      <c r="OON137" s="71"/>
      <c r="OOO137" s="71"/>
      <c r="OOP137" s="71"/>
      <c r="OOQ137" s="71"/>
      <c r="OOR137" s="71"/>
      <c r="OOS137" s="71"/>
      <c r="OOT137" s="71"/>
      <c r="OOU137" s="71"/>
      <c r="OOV137" s="71"/>
      <c r="OOW137" s="71"/>
      <c r="OOX137" s="71"/>
      <c r="OOY137" s="71"/>
      <c r="OOZ137" s="71"/>
      <c r="OPA137" s="71"/>
      <c r="OPB137" s="71"/>
      <c r="OPC137" s="71"/>
      <c r="OPD137" s="71"/>
      <c r="OPE137" s="71"/>
      <c r="OPF137" s="71"/>
      <c r="OPG137" s="71"/>
      <c r="OPH137" s="71"/>
      <c r="OPI137" s="71"/>
      <c r="OPJ137" s="71"/>
      <c r="OPK137" s="71"/>
      <c r="OPL137" s="71"/>
      <c r="OPM137" s="71"/>
      <c r="OPN137" s="71"/>
      <c r="OPO137" s="71"/>
      <c r="OPP137" s="71"/>
      <c r="OPQ137" s="71"/>
      <c r="OPR137" s="71"/>
      <c r="OPS137" s="71"/>
      <c r="OPT137" s="71"/>
      <c r="OPU137" s="71"/>
      <c r="OPV137" s="71"/>
      <c r="OPW137" s="71"/>
      <c r="OPX137" s="71"/>
      <c r="OPY137" s="71"/>
      <c r="OPZ137" s="71"/>
      <c r="OQA137" s="71"/>
      <c r="OQB137" s="71"/>
      <c r="OQC137" s="71"/>
      <c r="OQD137" s="71"/>
      <c r="OQE137" s="71"/>
      <c r="OQF137" s="71"/>
      <c r="OQG137" s="71"/>
      <c r="OQH137" s="71"/>
      <c r="OQI137" s="71"/>
      <c r="OQJ137" s="71"/>
      <c r="OQK137" s="71"/>
      <c r="OQL137" s="71"/>
      <c r="OQM137" s="71"/>
      <c r="OQN137" s="71"/>
      <c r="OQO137" s="71"/>
      <c r="OQP137" s="71"/>
      <c r="OQQ137" s="71"/>
      <c r="OQR137" s="71"/>
      <c r="OQS137" s="71"/>
      <c r="OQT137" s="71"/>
      <c r="OQU137" s="71"/>
      <c r="OQV137" s="71"/>
      <c r="OQW137" s="71"/>
      <c r="OQX137" s="71"/>
      <c r="OQY137" s="71"/>
      <c r="OQZ137" s="71"/>
      <c r="ORA137" s="71"/>
      <c r="ORB137" s="71"/>
      <c r="ORC137" s="71"/>
      <c r="ORD137" s="71"/>
      <c r="ORE137" s="71"/>
      <c r="ORF137" s="71"/>
      <c r="ORG137" s="71"/>
      <c r="ORH137" s="71"/>
      <c r="ORI137" s="71"/>
      <c r="ORJ137" s="71"/>
      <c r="ORK137" s="71"/>
      <c r="ORL137" s="71"/>
      <c r="ORM137" s="71"/>
      <c r="ORN137" s="71"/>
      <c r="ORO137" s="71"/>
      <c r="ORP137" s="71"/>
      <c r="ORQ137" s="71"/>
      <c r="ORR137" s="71"/>
      <c r="ORS137" s="71"/>
      <c r="ORT137" s="71"/>
      <c r="ORU137" s="71"/>
      <c r="ORV137" s="71"/>
      <c r="ORW137" s="71"/>
      <c r="ORX137" s="71"/>
      <c r="ORY137" s="71"/>
      <c r="ORZ137" s="71"/>
      <c r="OSA137" s="71"/>
      <c r="OSB137" s="71"/>
      <c r="OSC137" s="71"/>
      <c r="OSD137" s="71"/>
      <c r="OSE137" s="71"/>
      <c r="OSF137" s="71"/>
      <c r="OSG137" s="71"/>
      <c r="OSH137" s="71"/>
      <c r="OSI137" s="71"/>
      <c r="OSJ137" s="71"/>
      <c r="OSK137" s="71"/>
      <c r="OSL137" s="71"/>
      <c r="OSM137" s="71"/>
      <c r="OSN137" s="71"/>
      <c r="OSO137" s="71"/>
      <c r="OSP137" s="71"/>
      <c r="OSQ137" s="71"/>
      <c r="OSR137" s="71"/>
      <c r="OSS137" s="71"/>
      <c r="OST137" s="71"/>
      <c r="OSU137" s="71"/>
      <c r="OSV137" s="71"/>
      <c r="OSW137" s="71"/>
      <c r="OSX137" s="71"/>
      <c r="OSY137" s="71"/>
      <c r="OSZ137" s="71"/>
      <c r="OTA137" s="71"/>
      <c r="OTB137" s="71"/>
      <c r="OTC137" s="71"/>
      <c r="OTD137" s="71"/>
      <c r="OTE137" s="71"/>
      <c r="OTF137" s="71"/>
      <c r="OTG137" s="71"/>
      <c r="OTH137" s="71"/>
      <c r="OTI137" s="71"/>
      <c r="OTJ137" s="71"/>
      <c r="OTK137" s="71"/>
      <c r="OTL137" s="71"/>
      <c r="OTM137" s="71"/>
      <c r="OTN137" s="71"/>
      <c r="OTO137" s="71"/>
      <c r="OTP137" s="71"/>
      <c r="OTQ137" s="71"/>
      <c r="OTR137" s="71"/>
      <c r="OTS137" s="71"/>
      <c r="OTT137" s="71"/>
      <c r="OTU137" s="71"/>
      <c r="OTV137" s="71"/>
      <c r="OTW137" s="71"/>
      <c r="OTX137" s="71"/>
      <c r="OTY137" s="71"/>
      <c r="OTZ137" s="71"/>
      <c r="OUA137" s="71"/>
      <c r="OUB137" s="71"/>
      <c r="OUC137" s="71"/>
      <c r="OUD137" s="71"/>
      <c r="OUE137" s="71"/>
      <c r="OUF137" s="71"/>
      <c r="OUG137" s="71"/>
      <c r="OUH137" s="71"/>
      <c r="OUI137" s="71"/>
      <c r="OUJ137" s="71"/>
      <c r="OUK137" s="71"/>
      <c r="OUL137" s="71"/>
      <c r="OUM137" s="71"/>
      <c r="OUN137" s="71"/>
      <c r="OUO137" s="71"/>
      <c r="OUP137" s="71"/>
      <c r="OUQ137" s="71"/>
      <c r="OUR137" s="71"/>
      <c r="OUS137" s="71"/>
      <c r="OUT137" s="71"/>
      <c r="OUU137" s="71"/>
      <c r="OUV137" s="71"/>
      <c r="OUW137" s="71"/>
      <c r="OUX137" s="71"/>
      <c r="OUY137" s="71"/>
      <c r="OUZ137" s="71"/>
      <c r="OVA137" s="71"/>
      <c r="OVB137" s="71"/>
      <c r="OVC137" s="71"/>
      <c r="OVD137" s="71"/>
      <c r="OVE137" s="71"/>
      <c r="OVF137" s="71"/>
      <c r="OVG137" s="71"/>
      <c r="OVH137" s="71"/>
      <c r="OVI137" s="71"/>
      <c r="OVJ137" s="71"/>
      <c r="OVK137" s="71"/>
      <c r="OVL137" s="71"/>
      <c r="OVM137" s="71"/>
      <c r="OVN137" s="71"/>
      <c r="OVO137" s="71"/>
      <c r="OVP137" s="71"/>
      <c r="OVQ137" s="71"/>
      <c r="OVR137" s="71"/>
      <c r="OVS137" s="71"/>
      <c r="OVT137" s="71"/>
      <c r="OVU137" s="71"/>
      <c r="OVV137" s="71"/>
      <c r="OVW137" s="71"/>
      <c r="OVX137" s="71"/>
      <c r="OVY137" s="71"/>
      <c r="OVZ137" s="71"/>
      <c r="OWA137" s="71"/>
      <c r="OWB137" s="71"/>
      <c r="OWC137" s="71"/>
      <c r="OWD137" s="71"/>
      <c r="OWE137" s="71"/>
      <c r="OWF137" s="71"/>
      <c r="OWG137" s="71"/>
      <c r="OWH137" s="71"/>
      <c r="OWI137" s="71"/>
      <c r="OWJ137" s="71"/>
      <c r="OWK137" s="71"/>
      <c r="OWL137" s="71"/>
      <c r="OWM137" s="71"/>
      <c r="OWN137" s="71"/>
      <c r="OWO137" s="71"/>
      <c r="OWP137" s="71"/>
      <c r="OWQ137" s="71"/>
      <c r="OWR137" s="71"/>
      <c r="OWS137" s="71"/>
      <c r="OWT137" s="71"/>
      <c r="OWU137" s="71"/>
      <c r="OWV137" s="71"/>
      <c r="OWW137" s="71"/>
      <c r="OWX137" s="71"/>
      <c r="OWY137" s="71"/>
      <c r="OWZ137" s="71"/>
      <c r="OXA137" s="71"/>
      <c r="OXB137" s="71"/>
      <c r="OXC137" s="71"/>
      <c r="OXD137" s="71"/>
      <c r="OXE137" s="71"/>
      <c r="OXF137" s="71"/>
      <c r="OXG137" s="71"/>
      <c r="OXH137" s="71"/>
      <c r="OXI137" s="71"/>
      <c r="OXJ137" s="71"/>
      <c r="OXK137" s="71"/>
      <c r="OXL137" s="71"/>
      <c r="OXM137" s="71"/>
      <c r="OXN137" s="71"/>
      <c r="OXO137" s="71"/>
      <c r="OXP137" s="71"/>
      <c r="OXQ137" s="71"/>
      <c r="OXR137" s="71"/>
      <c r="OXS137" s="71"/>
      <c r="OXT137" s="71"/>
      <c r="OXU137" s="71"/>
      <c r="OXV137" s="71"/>
      <c r="OXW137" s="71"/>
      <c r="OXX137" s="71"/>
      <c r="OXY137" s="71"/>
      <c r="OXZ137" s="71"/>
      <c r="OYA137" s="71"/>
      <c r="OYB137" s="71"/>
      <c r="OYC137" s="71"/>
      <c r="OYD137" s="71"/>
      <c r="OYE137" s="71"/>
      <c r="OYF137" s="71"/>
      <c r="OYG137" s="71"/>
      <c r="OYH137" s="71"/>
      <c r="OYI137" s="71"/>
      <c r="OYJ137" s="71"/>
      <c r="OYK137" s="71"/>
      <c r="OYL137" s="71"/>
      <c r="OYM137" s="71"/>
      <c r="OYN137" s="71"/>
      <c r="OYO137" s="71"/>
      <c r="OYP137" s="71"/>
      <c r="OYQ137" s="71"/>
      <c r="OYR137" s="71"/>
      <c r="OYS137" s="71"/>
      <c r="OYT137" s="71"/>
      <c r="OYU137" s="71"/>
      <c r="OYV137" s="71"/>
      <c r="OYW137" s="71"/>
      <c r="OYX137" s="71"/>
      <c r="OYY137" s="71"/>
      <c r="OYZ137" s="71"/>
      <c r="OZA137" s="71"/>
      <c r="OZB137" s="71"/>
      <c r="OZC137" s="71"/>
      <c r="OZD137" s="71"/>
      <c r="OZE137" s="71"/>
      <c r="OZF137" s="71"/>
      <c r="OZG137" s="71"/>
      <c r="OZH137" s="71"/>
      <c r="OZI137" s="71"/>
      <c r="OZJ137" s="71"/>
      <c r="OZK137" s="71"/>
      <c r="OZL137" s="71"/>
      <c r="OZM137" s="71"/>
      <c r="OZN137" s="71"/>
      <c r="OZO137" s="71"/>
      <c r="OZP137" s="71"/>
      <c r="OZQ137" s="71"/>
      <c r="OZR137" s="71"/>
      <c r="OZS137" s="71"/>
      <c r="OZT137" s="71"/>
      <c r="OZU137" s="71"/>
      <c r="OZV137" s="71"/>
      <c r="OZW137" s="71"/>
      <c r="OZX137" s="71"/>
      <c r="OZY137" s="71"/>
      <c r="OZZ137" s="71"/>
      <c r="PAA137" s="71"/>
      <c r="PAB137" s="71"/>
      <c r="PAC137" s="71"/>
      <c r="PAD137" s="71"/>
      <c r="PAE137" s="71"/>
      <c r="PAF137" s="71"/>
      <c r="PAG137" s="71"/>
      <c r="PAH137" s="71"/>
      <c r="PAI137" s="71"/>
      <c r="PAJ137" s="71"/>
      <c r="PAK137" s="71"/>
      <c r="PAL137" s="71"/>
      <c r="PAM137" s="71"/>
      <c r="PAN137" s="71"/>
      <c r="PAO137" s="71"/>
      <c r="PAP137" s="71"/>
      <c r="PAQ137" s="71"/>
      <c r="PAR137" s="71"/>
      <c r="PAS137" s="71"/>
      <c r="PAT137" s="71"/>
      <c r="PAU137" s="71"/>
      <c r="PAV137" s="71"/>
      <c r="PAW137" s="71"/>
      <c r="PAX137" s="71"/>
      <c r="PAY137" s="71"/>
      <c r="PAZ137" s="71"/>
      <c r="PBA137" s="71"/>
      <c r="PBB137" s="71"/>
      <c r="PBC137" s="71"/>
      <c r="PBD137" s="71"/>
      <c r="PBE137" s="71"/>
      <c r="PBF137" s="71"/>
      <c r="PBG137" s="71"/>
      <c r="PBH137" s="71"/>
      <c r="PBI137" s="71"/>
      <c r="PBJ137" s="71"/>
      <c r="PBK137" s="71"/>
      <c r="PBL137" s="71"/>
      <c r="PBM137" s="71"/>
      <c r="PBN137" s="71"/>
      <c r="PBO137" s="71"/>
      <c r="PBP137" s="71"/>
      <c r="PBQ137" s="71"/>
      <c r="PBR137" s="71"/>
      <c r="PBS137" s="71"/>
      <c r="PBT137" s="71"/>
      <c r="PBU137" s="71"/>
      <c r="PBV137" s="71"/>
      <c r="PBW137" s="71"/>
      <c r="PBX137" s="71"/>
      <c r="PBY137" s="71"/>
      <c r="PBZ137" s="71"/>
      <c r="PCA137" s="71"/>
      <c r="PCB137" s="71"/>
      <c r="PCC137" s="71"/>
      <c r="PCD137" s="71"/>
      <c r="PCE137" s="71"/>
      <c r="PCF137" s="71"/>
      <c r="PCG137" s="71"/>
      <c r="PCH137" s="71"/>
      <c r="PCI137" s="71"/>
      <c r="PCJ137" s="71"/>
      <c r="PCK137" s="71"/>
      <c r="PCL137" s="71"/>
      <c r="PCM137" s="71"/>
      <c r="PCN137" s="71"/>
      <c r="PCO137" s="71"/>
      <c r="PCP137" s="71"/>
      <c r="PCQ137" s="71"/>
      <c r="PCR137" s="71"/>
      <c r="PCS137" s="71"/>
      <c r="PCT137" s="71"/>
      <c r="PCU137" s="71"/>
      <c r="PCV137" s="71"/>
      <c r="PCW137" s="71"/>
      <c r="PCX137" s="71"/>
      <c r="PCY137" s="71"/>
      <c r="PCZ137" s="71"/>
      <c r="PDA137" s="71"/>
      <c r="PDB137" s="71"/>
      <c r="PDC137" s="71"/>
      <c r="PDD137" s="71"/>
      <c r="PDE137" s="71"/>
      <c r="PDF137" s="71"/>
      <c r="PDG137" s="71"/>
      <c r="PDH137" s="71"/>
      <c r="PDI137" s="71"/>
      <c r="PDJ137" s="71"/>
      <c r="PDK137" s="71"/>
      <c r="PDL137" s="71"/>
      <c r="PDM137" s="71"/>
      <c r="PDN137" s="71"/>
      <c r="PDO137" s="71"/>
      <c r="PDP137" s="71"/>
      <c r="PDQ137" s="71"/>
      <c r="PDR137" s="71"/>
      <c r="PDS137" s="71"/>
      <c r="PDT137" s="71"/>
      <c r="PDU137" s="71"/>
      <c r="PDV137" s="71"/>
      <c r="PDW137" s="71"/>
      <c r="PDX137" s="71"/>
      <c r="PDY137" s="71"/>
      <c r="PDZ137" s="71"/>
      <c r="PEA137" s="71"/>
      <c r="PEB137" s="71"/>
      <c r="PEC137" s="71"/>
      <c r="PED137" s="71"/>
      <c r="PEE137" s="71"/>
      <c r="PEF137" s="71"/>
      <c r="PEG137" s="71"/>
      <c r="PEH137" s="71"/>
      <c r="PEI137" s="71"/>
      <c r="PEJ137" s="71"/>
      <c r="PEK137" s="71"/>
      <c r="PEL137" s="71"/>
      <c r="PEM137" s="71"/>
      <c r="PEN137" s="71"/>
      <c r="PEO137" s="71"/>
      <c r="PEP137" s="71"/>
      <c r="PEQ137" s="71"/>
      <c r="PER137" s="71"/>
      <c r="PES137" s="71"/>
      <c r="PET137" s="71"/>
      <c r="PEU137" s="71"/>
      <c r="PEV137" s="71"/>
      <c r="PEW137" s="71"/>
      <c r="PEX137" s="71"/>
      <c r="PEY137" s="71"/>
      <c r="PEZ137" s="71"/>
      <c r="PFA137" s="71"/>
      <c r="PFB137" s="71"/>
      <c r="PFC137" s="71"/>
      <c r="PFD137" s="71"/>
      <c r="PFE137" s="71"/>
      <c r="PFF137" s="71"/>
      <c r="PFG137" s="71"/>
      <c r="PFH137" s="71"/>
      <c r="PFI137" s="71"/>
      <c r="PFJ137" s="71"/>
      <c r="PFK137" s="71"/>
      <c r="PFL137" s="71"/>
      <c r="PFM137" s="71"/>
      <c r="PFN137" s="71"/>
      <c r="PFO137" s="71"/>
      <c r="PFP137" s="71"/>
      <c r="PFQ137" s="71"/>
      <c r="PFR137" s="71"/>
      <c r="PFS137" s="71"/>
      <c r="PFT137" s="71"/>
      <c r="PFU137" s="71"/>
      <c r="PFV137" s="71"/>
      <c r="PFW137" s="71"/>
      <c r="PFX137" s="71"/>
      <c r="PFY137" s="71"/>
      <c r="PFZ137" s="71"/>
      <c r="PGA137" s="71"/>
      <c r="PGB137" s="71"/>
      <c r="PGC137" s="71"/>
      <c r="PGD137" s="71"/>
      <c r="PGE137" s="71"/>
      <c r="PGF137" s="71"/>
      <c r="PGG137" s="71"/>
      <c r="PGH137" s="71"/>
      <c r="PGI137" s="71"/>
      <c r="PGJ137" s="71"/>
      <c r="PGK137" s="71"/>
      <c r="PGL137" s="71"/>
      <c r="PGM137" s="71"/>
      <c r="PGN137" s="71"/>
      <c r="PGO137" s="71"/>
      <c r="PGP137" s="71"/>
      <c r="PGQ137" s="71"/>
      <c r="PGR137" s="71"/>
      <c r="PGS137" s="71"/>
      <c r="PGT137" s="71"/>
      <c r="PGU137" s="71"/>
      <c r="PGV137" s="71"/>
      <c r="PGW137" s="71"/>
      <c r="PGX137" s="71"/>
      <c r="PGY137" s="71"/>
      <c r="PGZ137" s="71"/>
      <c r="PHA137" s="71"/>
      <c r="PHB137" s="71"/>
      <c r="PHC137" s="71"/>
      <c r="PHD137" s="71"/>
      <c r="PHE137" s="71"/>
      <c r="PHF137" s="71"/>
      <c r="PHG137" s="71"/>
      <c r="PHH137" s="71"/>
      <c r="PHI137" s="71"/>
      <c r="PHJ137" s="71"/>
      <c r="PHK137" s="71"/>
      <c r="PHL137" s="71"/>
      <c r="PHM137" s="71"/>
      <c r="PHN137" s="71"/>
      <c r="PHO137" s="71"/>
      <c r="PHP137" s="71"/>
      <c r="PHQ137" s="71"/>
      <c r="PHR137" s="71"/>
      <c r="PHS137" s="71"/>
      <c r="PHT137" s="71"/>
      <c r="PHU137" s="71"/>
      <c r="PHV137" s="71"/>
      <c r="PHW137" s="71"/>
      <c r="PHX137" s="71"/>
      <c r="PHY137" s="71"/>
      <c r="PHZ137" s="71"/>
      <c r="PIA137" s="71"/>
      <c r="PIB137" s="71"/>
      <c r="PIC137" s="71"/>
      <c r="PID137" s="71"/>
      <c r="PIE137" s="71"/>
      <c r="PIF137" s="71"/>
      <c r="PIG137" s="71"/>
      <c r="PIH137" s="71"/>
      <c r="PII137" s="71"/>
      <c r="PIJ137" s="71"/>
      <c r="PIK137" s="71"/>
      <c r="PIL137" s="71"/>
      <c r="PIM137" s="71"/>
      <c r="PIN137" s="71"/>
      <c r="PIO137" s="71"/>
      <c r="PIP137" s="71"/>
      <c r="PIQ137" s="71"/>
      <c r="PIR137" s="71"/>
      <c r="PIS137" s="71"/>
      <c r="PIT137" s="71"/>
      <c r="PIU137" s="71"/>
      <c r="PIV137" s="71"/>
      <c r="PIW137" s="71"/>
      <c r="PIX137" s="71"/>
      <c r="PIY137" s="71"/>
      <c r="PIZ137" s="71"/>
      <c r="PJA137" s="71"/>
      <c r="PJB137" s="71"/>
      <c r="PJC137" s="71"/>
      <c r="PJD137" s="71"/>
      <c r="PJE137" s="71"/>
      <c r="PJF137" s="71"/>
      <c r="PJG137" s="71"/>
      <c r="PJH137" s="71"/>
      <c r="PJI137" s="71"/>
      <c r="PJJ137" s="71"/>
      <c r="PJK137" s="71"/>
      <c r="PJL137" s="71"/>
      <c r="PJM137" s="71"/>
      <c r="PJN137" s="71"/>
      <c r="PJO137" s="71"/>
      <c r="PJP137" s="71"/>
      <c r="PJQ137" s="71"/>
      <c r="PJR137" s="71"/>
      <c r="PJS137" s="71"/>
      <c r="PJT137" s="71"/>
      <c r="PJU137" s="71"/>
      <c r="PJV137" s="71"/>
      <c r="PJW137" s="71"/>
      <c r="PJX137" s="71"/>
      <c r="PJY137" s="71"/>
      <c r="PJZ137" s="71"/>
      <c r="PKA137" s="71"/>
      <c r="PKB137" s="71"/>
      <c r="PKC137" s="71"/>
      <c r="PKD137" s="71"/>
      <c r="PKE137" s="71"/>
      <c r="PKF137" s="71"/>
      <c r="PKG137" s="71"/>
      <c r="PKH137" s="71"/>
      <c r="PKI137" s="71"/>
      <c r="PKJ137" s="71"/>
      <c r="PKK137" s="71"/>
      <c r="PKL137" s="71"/>
      <c r="PKM137" s="71"/>
      <c r="PKN137" s="71"/>
      <c r="PKO137" s="71"/>
      <c r="PKP137" s="71"/>
      <c r="PKQ137" s="71"/>
      <c r="PKR137" s="71"/>
      <c r="PKS137" s="71"/>
      <c r="PKT137" s="71"/>
      <c r="PKU137" s="71"/>
      <c r="PKV137" s="71"/>
      <c r="PKW137" s="71"/>
      <c r="PKX137" s="71"/>
      <c r="PKY137" s="71"/>
      <c r="PKZ137" s="71"/>
      <c r="PLA137" s="71"/>
      <c r="PLB137" s="71"/>
      <c r="PLC137" s="71"/>
      <c r="PLD137" s="71"/>
      <c r="PLE137" s="71"/>
      <c r="PLF137" s="71"/>
      <c r="PLG137" s="71"/>
      <c r="PLH137" s="71"/>
      <c r="PLI137" s="71"/>
      <c r="PLJ137" s="71"/>
      <c r="PLK137" s="71"/>
      <c r="PLL137" s="71"/>
      <c r="PLM137" s="71"/>
      <c r="PLN137" s="71"/>
      <c r="PLO137" s="71"/>
      <c r="PLP137" s="71"/>
      <c r="PLQ137" s="71"/>
      <c r="PLR137" s="71"/>
      <c r="PLS137" s="71"/>
      <c r="PLT137" s="71"/>
      <c r="PLU137" s="71"/>
      <c r="PLV137" s="71"/>
      <c r="PLW137" s="71"/>
      <c r="PLX137" s="71"/>
      <c r="PLY137" s="71"/>
      <c r="PLZ137" s="71"/>
      <c r="PMA137" s="71"/>
      <c r="PMB137" s="71"/>
      <c r="PMC137" s="71"/>
      <c r="PMD137" s="71"/>
      <c r="PME137" s="71"/>
      <c r="PMF137" s="71"/>
      <c r="PMG137" s="71"/>
      <c r="PMH137" s="71"/>
      <c r="PMI137" s="71"/>
      <c r="PMJ137" s="71"/>
      <c r="PMK137" s="71"/>
      <c r="PML137" s="71"/>
      <c r="PMM137" s="71"/>
      <c r="PMN137" s="71"/>
      <c r="PMO137" s="71"/>
      <c r="PMP137" s="71"/>
      <c r="PMQ137" s="71"/>
      <c r="PMR137" s="71"/>
      <c r="PMS137" s="71"/>
      <c r="PMT137" s="71"/>
      <c r="PMU137" s="71"/>
      <c r="PMV137" s="71"/>
      <c r="PMW137" s="71"/>
      <c r="PMX137" s="71"/>
      <c r="PMY137" s="71"/>
      <c r="PMZ137" s="71"/>
      <c r="PNA137" s="71"/>
      <c r="PNB137" s="71"/>
      <c r="PNC137" s="71"/>
      <c r="PND137" s="71"/>
      <c r="PNE137" s="71"/>
      <c r="PNF137" s="71"/>
      <c r="PNG137" s="71"/>
      <c r="PNH137" s="71"/>
      <c r="PNI137" s="71"/>
      <c r="PNJ137" s="71"/>
      <c r="PNK137" s="71"/>
      <c r="PNL137" s="71"/>
      <c r="PNM137" s="71"/>
      <c r="PNN137" s="71"/>
      <c r="PNO137" s="71"/>
      <c r="PNP137" s="71"/>
      <c r="PNQ137" s="71"/>
      <c r="PNR137" s="71"/>
      <c r="PNS137" s="71"/>
      <c r="PNT137" s="71"/>
      <c r="PNU137" s="71"/>
      <c r="PNV137" s="71"/>
      <c r="PNW137" s="71"/>
      <c r="PNX137" s="71"/>
      <c r="PNY137" s="71"/>
      <c r="PNZ137" s="71"/>
      <c r="POA137" s="71"/>
      <c r="POB137" s="71"/>
      <c r="POC137" s="71"/>
      <c r="POD137" s="71"/>
      <c r="POE137" s="71"/>
      <c r="POF137" s="71"/>
      <c r="POG137" s="71"/>
      <c r="POH137" s="71"/>
      <c r="POI137" s="71"/>
      <c r="POJ137" s="71"/>
      <c r="POK137" s="71"/>
      <c r="POL137" s="71"/>
      <c r="POM137" s="71"/>
      <c r="PON137" s="71"/>
      <c r="POO137" s="71"/>
      <c r="POP137" s="71"/>
      <c r="POQ137" s="71"/>
      <c r="POR137" s="71"/>
      <c r="POS137" s="71"/>
      <c r="POT137" s="71"/>
      <c r="POU137" s="71"/>
      <c r="POV137" s="71"/>
      <c r="POW137" s="71"/>
      <c r="POX137" s="71"/>
      <c r="POY137" s="71"/>
      <c r="POZ137" s="71"/>
      <c r="PPA137" s="71"/>
      <c r="PPB137" s="71"/>
      <c r="PPC137" s="71"/>
      <c r="PPD137" s="71"/>
      <c r="PPE137" s="71"/>
      <c r="PPF137" s="71"/>
      <c r="PPG137" s="71"/>
      <c r="PPH137" s="71"/>
      <c r="PPI137" s="71"/>
      <c r="PPJ137" s="71"/>
      <c r="PPK137" s="71"/>
      <c r="PPL137" s="71"/>
      <c r="PPM137" s="71"/>
      <c r="PPN137" s="71"/>
      <c r="PPO137" s="71"/>
      <c r="PPP137" s="71"/>
      <c r="PPQ137" s="71"/>
      <c r="PPR137" s="71"/>
      <c r="PPS137" s="71"/>
      <c r="PPT137" s="71"/>
      <c r="PPU137" s="71"/>
      <c r="PPV137" s="71"/>
      <c r="PPW137" s="71"/>
      <c r="PPX137" s="71"/>
      <c r="PPY137" s="71"/>
      <c r="PPZ137" s="71"/>
      <c r="PQA137" s="71"/>
      <c r="PQB137" s="71"/>
      <c r="PQC137" s="71"/>
      <c r="PQD137" s="71"/>
      <c r="PQE137" s="71"/>
      <c r="PQF137" s="71"/>
      <c r="PQG137" s="71"/>
      <c r="PQH137" s="71"/>
      <c r="PQI137" s="71"/>
      <c r="PQJ137" s="71"/>
      <c r="PQK137" s="71"/>
      <c r="PQL137" s="71"/>
      <c r="PQM137" s="71"/>
      <c r="PQN137" s="71"/>
      <c r="PQO137" s="71"/>
      <c r="PQP137" s="71"/>
      <c r="PQQ137" s="71"/>
      <c r="PQR137" s="71"/>
      <c r="PQS137" s="71"/>
      <c r="PQT137" s="71"/>
      <c r="PQU137" s="71"/>
      <c r="PQV137" s="71"/>
      <c r="PQW137" s="71"/>
      <c r="PQX137" s="71"/>
      <c r="PQY137" s="71"/>
      <c r="PQZ137" s="71"/>
      <c r="PRA137" s="71"/>
      <c r="PRB137" s="71"/>
      <c r="PRC137" s="71"/>
      <c r="PRD137" s="71"/>
      <c r="PRE137" s="71"/>
      <c r="PRF137" s="71"/>
      <c r="PRG137" s="71"/>
      <c r="PRH137" s="71"/>
      <c r="PRI137" s="71"/>
      <c r="PRJ137" s="71"/>
      <c r="PRK137" s="71"/>
      <c r="PRL137" s="71"/>
      <c r="PRM137" s="71"/>
      <c r="PRN137" s="71"/>
      <c r="PRO137" s="71"/>
      <c r="PRP137" s="71"/>
      <c r="PRQ137" s="71"/>
      <c r="PRR137" s="71"/>
      <c r="PRS137" s="71"/>
      <c r="PRT137" s="71"/>
      <c r="PRU137" s="71"/>
      <c r="PRV137" s="71"/>
      <c r="PRW137" s="71"/>
      <c r="PRX137" s="71"/>
      <c r="PRY137" s="71"/>
      <c r="PRZ137" s="71"/>
      <c r="PSA137" s="71"/>
      <c r="PSB137" s="71"/>
      <c r="PSC137" s="71"/>
      <c r="PSD137" s="71"/>
      <c r="PSE137" s="71"/>
      <c r="PSF137" s="71"/>
      <c r="PSG137" s="71"/>
      <c r="PSH137" s="71"/>
      <c r="PSI137" s="71"/>
      <c r="PSJ137" s="71"/>
      <c r="PSK137" s="71"/>
      <c r="PSL137" s="71"/>
      <c r="PSM137" s="71"/>
      <c r="PSN137" s="71"/>
      <c r="PSO137" s="71"/>
      <c r="PSP137" s="71"/>
      <c r="PSQ137" s="71"/>
      <c r="PSR137" s="71"/>
      <c r="PSS137" s="71"/>
      <c r="PST137" s="71"/>
      <c r="PSU137" s="71"/>
      <c r="PSV137" s="71"/>
      <c r="PSW137" s="71"/>
      <c r="PSX137" s="71"/>
      <c r="PSY137" s="71"/>
      <c r="PSZ137" s="71"/>
      <c r="PTA137" s="71"/>
      <c r="PTB137" s="71"/>
      <c r="PTC137" s="71"/>
      <c r="PTD137" s="71"/>
      <c r="PTE137" s="71"/>
      <c r="PTF137" s="71"/>
      <c r="PTG137" s="71"/>
      <c r="PTH137" s="71"/>
      <c r="PTI137" s="71"/>
      <c r="PTJ137" s="71"/>
      <c r="PTK137" s="71"/>
      <c r="PTL137" s="71"/>
      <c r="PTM137" s="71"/>
      <c r="PTN137" s="71"/>
      <c r="PTO137" s="71"/>
      <c r="PTP137" s="71"/>
      <c r="PTQ137" s="71"/>
      <c r="PTR137" s="71"/>
      <c r="PTS137" s="71"/>
      <c r="PTT137" s="71"/>
      <c r="PTU137" s="71"/>
      <c r="PTV137" s="71"/>
      <c r="PTW137" s="71"/>
      <c r="PTX137" s="71"/>
      <c r="PTY137" s="71"/>
      <c r="PTZ137" s="71"/>
      <c r="PUA137" s="71"/>
      <c r="PUB137" s="71"/>
      <c r="PUC137" s="71"/>
      <c r="PUD137" s="71"/>
      <c r="PUE137" s="71"/>
      <c r="PUF137" s="71"/>
      <c r="PUG137" s="71"/>
      <c r="PUH137" s="71"/>
      <c r="PUI137" s="71"/>
      <c r="PUJ137" s="71"/>
      <c r="PUK137" s="71"/>
      <c r="PUL137" s="71"/>
      <c r="PUM137" s="71"/>
      <c r="PUN137" s="71"/>
      <c r="PUO137" s="71"/>
      <c r="PUP137" s="71"/>
      <c r="PUQ137" s="71"/>
      <c r="PUR137" s="71"/>
      <c r="PUS137" s="71"/>
      <c r="PUT137" s="71"/>
      <c r="PUU137" s="71"/>
      <c r="PUV137" s="71"/>
      <c r="PUW137" s="71"/>
      <c r="PUX137" s="71"/>
      <c r="PUY137" s="71"/>
      <c r="PUZ137" s="71"/>
      <c r="PVA137" s="71"/>
      <c r="PVB137" s="71"/>
      <c r="PVC137" s="71"/>
      <c r="PVD137" s="71"/>
      <c r="PVE137" s="71"/>
      <c r="PVF137" s="71"/>
      <c r="PVG137" s="71"/>
      <c r="PVH137" s="71"/>
      <c r="PVI137" s="71"/>
      <c r="PVJ137" s="71"/>
      <c r="PVK137" s="71"/>
      <c r="PVL137" s="71"/>
      <c r="PVM137" s="71"/>
      <c r="PVN137" s="71"/>
      <c r="PVO137" s="71"/>
      <c r="PVP137" s="71"/>
      <c r="PVQ137" s="71"/>
      <c r="PVR137" s="71"/>
      <c r="PVS137" s="71"/>
      <c r="PVT137" s="71"/>
      <c r="PVU137" s="71"/>
      <c r="PVV137" s="71"/>
      <c r="PVW137" s="71"/>
      <c r="PVX137" s="71"/>
      <c r="PVY137" s="71"/>
      <c r="PVZ137" s="71"/>
      <c r="PWA137" s="71"/>
      <c r="PWB137" s="71"/>
      <c r="PWC137" s="71"/>
      <c r="PWD137" s="71"/>
      <c r="PWE137" s="71"/>
      <c r="PWF137" s="71"/>
      <c r="PWG137" s="71"/>
      <c r="PWH137" s="71"/>
      <c r="PWI137" s="71"/>
      <c r="PWJ137" s="71"/>
      <c r="PWK137" s="71"/>
      <c r="PWL137" s="71"/>
      <c r="PWM137" s="71"/>
      <c r="PWN137" s="71"/>
      <c r="PWO137" s="71"/>
      <c r="PWP137" s="71"/>
      <c r="PWQ137" s="71"/>
      <c r="PWR137" s="71"/>
      <c r="PWS137" s="71"/>
      <c r="PWT137" s="71"/>
      <c r="PWU137" s="71"/>
      <c r="PWV137" s="71"/>
      <c r="PWW137" s="71"/>
      <c r="PWX137" s="71"/>
      <c r="PWY137" s="71"/>
      <c r="PWZ137" s="71"/>
      <c r="PXA137" s="71"/>
      <c r="PXB137" s="71"/>
      <c r="PXC137" s="71"/>
      <c r="PXD137" s="71"/>
      <c r="PXE137" s="71"/>
      <c r="PXF137" s="71"/>
      <c r="PXG137" s="71"/>
      <c r="PXH137" s="71"/>
      <c r="PXI137" s="71"/>
      <c r="PXJ137" s="71"/>
      <c r="PXK137" s="71"/>
      <c r="PXL137" s="71"/>
      <c r="PXM137" s="71"/>
      <c r="PXN137" s="71"/>
      <c r="PXO137" s="71"/>
      <c r="PXP137" s="71"/>
      <c r="PXQ137" s="71"/>
      <c r="PXR137" s="71"/>
      <c r="PXS137" s="71"/>
      <c r="PXT137" s="71"/>
      <c r="PXU137" s="71"/>
      <c r="PXV137" s="71"/>
      <c r="PXW137" s="71"/>
      <c r="PXX137" s="71"/>
      <c r="PXY137" s="71"/>
      <c r="PXZ137" s="71"/>
      <c r="PYA137" s="71"/>
      <c r="PYB137" s="71"/>
      <c r="PYC137" s="71"/>
      <c r="PYD137" s="71"/>
      <c r="PYE137" s="71"/>
      <c r="PYF137" s="71"/>
      <c r="PYG137" s="71"/>
      <c r="PYH137" s="71"/>
      <c r="PYI137" s="71"/>
      <c r="PYJ137" s="71"/>
      <c r="PYK137" s="71"/>
      <c r="PYL137" s="71"/>
      <c r="PYM137" s="71"/>
      <c r="PYN137" s="71"/>
      <c r="PYO137" s="71"/>
      <c r="PYP137" s="71"/>
      <c r="PYQ137" s="71"/>
      <c r="PYR137" s="71"/>
      <c r="PYS137" s="71"/>
      <c r="PYT137" s="71"/>
      <c r="PYU137" s="71"/>
      <c r="PYV137" s="71"/>
      <c r="PYW137" s="71"/>
      <c r="PYX137" s="71"/>
      <c r="PYY137" s="71"/>
      <c r="PYZ137" s="71"/>
      <c r="PZA137" s="71"/>
      <c r="PZB137" s="71"/>
      <c r="PZC137" s="71"/>
      <c r="PZD137" s="71"/>
      <c r="PZE137" s="71"/>
      <c r="PZF137" s="71"/>
      <c r="PZG137" s="71"/>
      <c r="PZH137" s="71"/>
      <c r="PZI137" s="71"/>
      <c r="PZJ137" s="71"/>
      <c r="PZK137" s="71"/>
      <c r="PZL137" s="71"/>
      <c r="PZM137" s="71"/>
      <c r="PZN137" s="71"/>
      <c r="PZO137" s="71"/>
      <c r="PZP137" s="71"/>
      <c r="PZQ137" s="71"/>
      <c r="PZR137" s="71"/>
      <c r="PZS137" s="71"/>
      <c r="PZT137" s="71"/>
      <c r="PZU137" s="71"/>
      <c r="PZV137" s="71"/>
      <c r="PZW137" s="71"/>
      <c r="PZX137" s="71"/>
      <c r="PZY137" s="71"/>
      <c r="PZZ137" s="71"/>
      <c r="QAA137" s="71"/>
      <c r="QAB137" s="71"/>
      <c r="QAC137" s="71"/>
      <c r="QAD137" s="71"/>
      <c r="QAE137" s="71"/>
      <c r="QAF137" s="71"/>
      <c r="QAG137" s="71"/>
      <c r="QAH137" s="71"/>
      <c r="QAI137" s="71"/>
      <c r="QAJ137" s="71"/>
      <c r="QAK137" s="71"/>
      <c r="QAL137" s="71"/>
      <c r="QAM137" s="71"/>
      <c r="QAN137" s="71"/>
      <c r="QAO137" s="71"/>
      <c r="QAP137" s="71"/>
      <c r="QAQ137" s="71"/>
      <c r="QAR137" s="71"/>
      <c r="QAS137" s="71"/>
      <c r="QAT137" s="71"/>
      <c r="QAU137" s="71"/>
      <c r="QAV137" s="71"/>
      <c r="QAW137" s="71"/>
      <c r="QAX137" s="71"/>
      <c r="QAY137" s="71"/>
      <c r="QAZ137" s="71"/>
      <c r="QBA137" s="71"/>
      <c r="QBB137" s="71"/>
      <c r="QBC137" s="71"/>
      <c r="QBD137" s="71"/>
      <c r="QBE137" s="71"/>
      <c r="QBF137" s="71"/>
      <c r="QBG137" s="71"/>
      <c r="QBH137" s="71"/>
      <c r="QBI137" s="71"/>
      <c r="QBJ137" s="71"/>
      <c r="QBK137" s="71"/>
      <c r="QBL137" s="71"/>
      <c r="QBM137" s="71"/>
      <c r="QBN137" s="71"/>
      <c r="QBO137" s="71"/>
      <c r="QBP137" s="71"/>
      <c r="QBQ137" s="71"/>
      <c r="QBR137" s="71"/>
      <c r="QBS137" s="71"/>
      <c r="QBT137" s="71"/>
      <c r="QBU137" s="71"/>
      <c r="QBV137" s="71"/>
      <c r="QBW137" s="71"/>
      <c r="QBX137" s="71"/>
      <c r="QBY137" s="71"/>
      <c r="QBZ137" s="71"/>
      <c r="QCA137" s="71"/>
      <c r="QCB137" s="71"/>
      <c r="QCC137" s="71"/>
      <c r="QCD137" s="71"/>
      <c r="QCE137" s="71"/>
      <c r="QCF137" s="71"/>
      <c r="QCG137" s="71"/>
      <c r="QCH137" s="71"/>
      <c r="QCI137" s="71"/>
      <c r="QCJ137" s="71"/>
      <c r="QCK137" s="71"/>
      <c r="QCL137" s="71"/>
      <c r="QCM137" s="71"/>
      <c r="QCN137" s="71"/>
      <c r="QCO137" s="71"/>
      <c r="QCP137" s="71"/>
      <c r="QCQ137" s="71"/>
      <c r="QCR137" s="71"/>
      <c r="QCS137" s="71"/>
      <c r="QCT137" s="71"/>
      <c r="QCU137" s="71"/>
      <c r="QCV137" s="71"/>
      <c r="QCW137" s="71"/>
      <c r="QCX137" s="71"/>
      <c r="QCY137" s="71"/>
      <c r="QCZ137" s="71"/>
      <c r="QDA137" s="71"/>
      <c r="QDB137" s="71"/>
      <c r="QDC137" s="71"/>
      <c r="QDD137" s="71"/>
      <c r="QDE137" s="71"/>
      <c r="QDF137" s="71"/>
      <c r="QDG137" s="71"/>
      <c r="QDH137" s="71"/>
      <c r="QDI137" s="71"/>
      <c r="QDJ137" s="71"/>
      <c r="QDK137" s="71"/>
      <c r="QDL137" s="71"/>
      <c r="QDM137" s="71"/>
      <c r="QDN137" s="71"/>
      <c r="QDO137" s="71"/>
      <c r="QDP137" s="71"/>
      <c r="QDQ137" s="71"/>
      <c r="QDR137" s="71"/>
      <c r="QDS137" s="71"/>
      <c r="QDT137" s="71"/>
      <c r="QDU137" s="71"/>
      <c r="QDV137" s="71"/>
      <c r="QDW137" s="71"/>
      <c r="QDX137" s="71"/>
      <c r="QDY137" s="71"/>
      <c r="QDZ137" s="71"/>
      <c r="QEA137" s="71"/>
      <c r="QEB137" s="71"/>
      <c r="QEC137" s="71"/>
      <c r="QED137" s="71"/>
      <c r="QEE137" s="71"/>
      <c r="QEF137" s="71"/>
      <c r="QEG137" s="71"/>
      <c r="QEH137" s="71"/>
      <c r="QEI137" s="71"/>
      <c r="QEJ137" s="71"/>
      <c r="QEK137" s="71"/>
      <c r="QEL137" s="71"/>
      <c r="QEM137" s="71"/>
      <c r="QEN137" s="71"/>
      <c r="QEO137" s="71"/>
      <c r="QEP137" s="71"/>
      <c r="QEQ137" s="71"/>
      <c r="QER137" s="71"/>
      <c r="QES137" s="71"/>
      <c r="QET137" s="71"/>
      <c r="QEU137" s="71"/>
      <c r="QEV137" s="71"/>
      <c r="QEW137" s="71"/>
      <c r="QEX137" s="71"/>
      <c r="QEY137" s="71"/>
      <c r="QEZ137" s="71"/>
      <c r="QFA137" s="71"/>
      <c r="QFB137" s="71"/>
      <c r="QFC137" s="71"/>
      <c r="QFD137" s="71"/>
      <c r="QFE137" s="71"/>
      <c r="QFF137" s="71"/>
      <c r="QFG137" s="71"/>
      <c r="QFH137" s="71"/>
      <c r="QFI137" s="71"/>
      <c r="QFJ137" s="71"/>
      <c r="QFK137" s="71"/>
      <c r="QFL137" s="71"/>
      <c r="QFM137" s="71"/>
      <c r="QFN137" s="71"/>
      <c r="QFO137" s="71"/>
      <c r="QFP137" s="71"/>
      <c r="QFQ137" s="71"/>
      <c r="QFR137" s="71"/>
      <c r="QFS137" s="71"/>
      <c r="QFT137" s="71"/>
      <c r="QFU137" s="71"/>
      <c r="QFV137" s="71"/>
      <c r="QFW137" s="71"/>
      <c r="QFX137" s="71"/>
      <c r="QFY137" s="71"/>
      <c r="QFZ137" s="71"/>
      <c r="QGA137" s="71"/>
      <c r="QGB137" s="71"/>
      <c r="QGC137" s="71"/>
      <c r="QGD137" s="71"/>
      <c r="QGE137" s="71"/>
      <c r="QGF137" s="71"/>
      <c r="QGG137" s="71"/>
      <c r="QGH137" s="71"/>
      <c r="QGI137" s="71"/>
      <c r="QGJ137" s="71"/>
      <c r="QGK137" s="71"/>
      <c r="QGL137" s="71"/>
      <c r="QGM137" s="71"/>
      <c r="QGN137" s="71"/>
      <c r="QGO137" s="71"/>
      <c r="QGP137" s="71"/>
      <c r="QGQ137" s="71"/>
      <c r="QGR137" s="71"/>
      <c r="QGS137" s="71"/>
      <c r="QGT137" s="71"/>
      <c r="QGU137" s="71"/>
      <c r="QGV137" s="71"/>
      <c r="QGW137" s="71"/>
      <c r="QGX137" s="71"/>
      <c r="QGY137" s="71"/>
      <c r="QGZ137" s="71"/>
      <c r="QHA137" s="71"/>
      <c r="QHB137" s="71"/>
      <c r="QHC137" s="71"/>
      <c r="QHD137" s="71"/>
      <c r="QHE137" s="71"/>
      <c r="QHF137" s="71"/>
      <c r="QHG137" s="71"/>
      <c r="QHH137" s="71"/>
      <c r="QHI137" s="71"/>
      <c r="QHJ137" s="71"/>
      <c r="QHK137" s="71"/>
      <c r="QHL137" s="71"/>
      <c r="QHM137" s="71"/>
      <c r="QHN137" s="71"/>
      <c r="QHO137" s="71"/>
      <c r="QHP137" s="71"/>
      <c r="QHQ137" s="71"/>
      <c r="QHR137" s="71"/>
      <c r="QHS137" s="71"/>
      <c r="QHT137" s="71"/>
      <c r="QHU137" s="71"/>
      <c r="QHV137" s="71"/>
      <c r="QHW137" s="71"/>
      <c r="QHX137" s="71"/>
      <c r="QHY137" s="71"/>
      <c r="QHZ137" s="71"/>
      <c r="QIA137" s="71"/>
      <c r="QIB137" s="71"/>
      <c r="QIC137" s="71"/>
      <c r="QID137" s="71"/>
      <c r="QIE137" s="71"/>
      <c r="QIF137" s="71"/>
      <c r="QIG137" s="71"/>
      <c r="QIH137" s="71"/>
      <c r="QII137" s="71"/>
      <c r="QIJ137" s="71"/>
      <c r="QIK137" s="71"/>
      <c r="QIL137" s="71"/>
      <c r="QIM137" s="71"/>
      <c r="QIN137" s="71"/>
      <c r="QIO137" s="71"/>
      <c r="QIP137" s="71"/>
      <c r="QIQ137" s="71"/>
      <c r="QIR137" s="71"/>
      <c r="QIS137" s="71"/>
      <c r="QIT137" s="71"/>
      <c r="QIU137" s="71"/>
      <c r="QIV137" s="71"/>
      <c r="QIW137" s="71"/>
      <c r="QIX137" s="71"/>
      <c r="QIY137" s="71"/>
      <c r="QIZ137" s="71"/>
      <c r="QJA137" s="71"/>
      <c r="QJB137" s="71"/>
      <c r="QJC137" s="71"/>
      <c r="QJD137" s="71"/>
      <c r="QJE137" s="71"/>
      <c r="QJF137" s="71"/>
      <c r="QJG137" s="71"/>
      <c r="QJH137" s="71"/>
      <c r="QJI137" s="71"/>
      <c r="QJJ137" s="71"/>
      <c r="QJK137" s="71"/>
      <c r="QJL137" s="71"/>
      <c r="QJM137" s="71"/>
      <c r="QJN137" s="71"/>
      <c r="QJO137" s="71"/>
      <c r="QJP137" s="71"/>
      <c r="QJQ137" s="71"/>
      <c r="QJR137" s="71"/>
      <c r="QJS137" s="71"/>
      <c r="QJT137" s="71"/>
      <c r="QJU137" s="71"/>
      <c r="QJV137" s="71"/>
      <c r="QJW137" s="71"/>
      <c r="QJX137" s="71"/>
      <c r="QJY137" s="71"/>
      <c r="QJZ137" s="71"/>
      <c r="QKA137" s="71"/>
      <c r="QKB137" s="71"/>
      <c r="QKC137" s="71"/>
      <c r="QKD137" s="71"/>
      <c r="QKE137" s="71"/>
      <c r="QKF137" s="71"/>
      <c r="QKG137" s="71"/>
      <c r="QKH137" s="71"/>
      <c r="QKI137" s="71"/>
      <c r="QKJ137" s="71"/>
      <c r="QKK137" s="71"/>
      <c r="QKL137" s="71"/>
      <c r="QKM137" s="71"/>
      <c r="QKN137" s="71"/>
      <c r="QKO137" s="71"/>
      <c r="QKP137" s="71"/>
      <c r="QKQ137" s="71"/>
      <c r="QKR137" s="71"/>
      <c r="QKS137" s="71"/>
      <c r="QKT137" s="71"/>
      <c r="QKU137" s="71"/>
      <c r="QKV137" s="71"/>
      <c r="QKW137" s="71"/>
      <c r="QKX137" s="71"/>
      <c r="QKY137" s="71"/>
      <c r="QKZ137" s="71"/>
      <c r="QLA137" s="71"/>
      <c r="QLB137" s="71"/>
      <c r="QLC137" s="71"/>
      <c r="QLD137" s="71"/>
      <c r="QLE137" s="71"/>
      <c r="QLF137" s="71"/>
      <c r="QLG137" s="71"/>
      <c r="QLH137" s="71"/>
      <c r="QLI137" s="71"/>
      <c r="QLJ137" s="71"/>
      <c r="QLK137" s="71"/>
      <c r="QLL137" s="71"/>
      <c r="QLM137" s="71"/>
      <c r="QLN137" s="71"/>
      <c r="QLO137" s="71"/>
      <c r="QLP137" s="71"/>
      <c r="QLQ137" s="71"/>
      <c r="QLR137" s="71"/>
      <c r="QLS137" s="71"/>
      <c r="QLT137" s="71"/>
      <c r="QLU137" s="71"/>
      <c r="QLV137" s="71"/>
      <c r="QLW137" s="71"/>
      <c r="QLX137" s="71"/>
      <c r="QLY137" s="71"/>
      <c r="QLZ137" s="71"/>
      <c r="QMA137" s="71"/>
      <c r="QMB137" s="71"/>
      <c r="QMC137" s="71"/>
      <c r="QMD137" s="71"/>
      <c r="QME137" s="71"/>
      <c r="QMF137" s="71"/>
      <c r="QMG137" s="71"/>
      <c r="QMH137" s="71"/>
      <c r="QMI137" s="71"/>
      <c r="QMJ137" s="71"/>
      <c r="QMK137" s="71"/>
      <c r="QML137" s="71"/>
      <c r="QMM137" s="71"/>
      <c r="QMN137" s="71"/>
      <c r="QMO137" s="71"/>
      <c r="QMP137" s="71"/>
      <c r="QMQ137" s="71"/>
      <c r="QMR137" s="71"/>
      <c r="QMS137" s="71"/>
      <c r="QMT137" s="71"/>
      <c r="QMU137" s="71"/>
      <c r="QMV137" s="71"/>
      <c r="QMW137" s="71"/>
      <c r="QMX137" s="71"/>
      <c r="QMY137" s="71"/>
      <c r="QMZ137" s="71"/>
      <c r="QNA137" s="71"/>
      <c r="QNB137" s="71"/>
      <c r="QNC137" s="71"/>
      <c r="QND137" s="71"/>
      <c r="QNE137" s="71"/>
      <c r="QNF137" s="71"/>
      <c r="QNG137" s="71"/>
      <c r="QNH137" s="71"/>
      <c r="QNI137" s="71"/>
      <c r="QNJ137" s="71"/>
      <c r="QNK137" s="71"/>
      <c r="QNL137" s="71"/>
      <c r="QNM137" s="71"/>
      <c r="QNN137" s="71"/>
      <c r="QNO137" s="71"/>
      <c r="QNP137" s="71"/>
      <c r="QNQ137" s="71"/>
      <c r="QNR137" s="71"/>
      <c r="QNS137" s="71"/>
      <c r="QNT137" s="71"/>
      <c r="QNU137" s="71"/>
      <c r="QNV137" s="71"/>
      <c r="QNW137" s="71"/>
      <c r="QNX137" s="71"/>
      <c r="QNY137" s="71"/>
      <c r="QNZ137" s="71"/>
      <c r="QOA137" s="71"/>
      <c r="QOB137" s="71"/>
      <c r="QOC137" s="71"/>
      <c r="QOD137" s="71"/>
      <c r="QOE137" s="71"/>
      <c r="QOF137" s="71"/>
      <c r="QOG137" s="71"/>
      <c r="QOH137" s="71"/>
      <c r="QOI137" s="71"/>
      <c r="QOJ137" s="71"/>
      <c r="QOK137" s="71"/>
      <c r="QOL137" s="71"/>
      <c r="QOM137" s="71"/>
      <c r="QON137" s="71"/>
      <c r="QOO137" s="71"/>
      <c r="QOP137" s="71"/>
      <c r="QOQ137" s="71"/>
      <c r="QOR137" s="71"/>
      <c r="QOS137" s="71"/>
      <c r="QOT137" s="71"/>
      <c r="QOU137" s="71"/>
      <c r="QOV137" s="71"/>
      <c r="QOW137" s="71"/>
      <c r="QOX137" s="71"/>
      <c r="QOY137" s="71"/>
      <c r="QOZ137" s="71"/>
      <c r="QPA137" s="71"/>
      <c r="QPB137" s="71"/>
      <c r="QPC137" s="71"/>
      <c r="QPD137" s="71"/>
      <c r="QPE137" s="71"/>
      <c r="QPF137" s="71"/>
      <c r="QPG137" s="71"/>
      <c r="QPH137" s="71"/>
      <c r="QPI137" s="71"/>
      <c r="QPJ137" s="71"/>
      <c r="QPK137" s="71"/>
      <c r="QPL137" s="71"/>
      <c r="QPM137" s="71"/>
      <c r="QPN137" s="71"/>
      <c r="QPO137" s="71"/>
      <c r="QPP137" s="71"/>
      <c r="QPQ137" s="71"/>
      <c r="QPR137" s="71"/>
      <c r="QPS137" s="71"/>
      <c r="QPT137" s="71"/>
      <c r="QPU137" s="71"/>
      <c r="QPV137" s="71"/>
      <c r="QPW137" s="71"/>
      <c r="QPX137" s="71"/>
      <c r="QPY137" s="71"/>
      <c r="QPZ137" s="71"/>
      <c r="QQA137" s="71"/>
      <c r="QQB137" s="71"/>
      <c r="QQC137" s="71"/>
      <c r="QQD137" s="71"/>
      <c r="QQE137" s="71"/>
      <c r="QQF137" s="71"/>
      <c r="QQG137" s="71"/>
      <c r="QQH137" s="71"/>
      <c r="QQI137" s="71"/>
      <c r="QQJ137" s="71"/>
      <c r="QQK137" s="71"/>
      <c r="QQL137" s="71"/>
      <c r="QQM137" s="71"/>
      <c r="QQN137" s="71"/>
      <c r="QQO137" s="71"/>
      <c r="QQP137" s="71"/>
      <c r="QQQ137" s="71"/>
      <c r="QQR137" s="71"/>
      <c r="QQS137" s="71"/>
      <c r="QQT137" s="71"/>
      <c r="QQU137" s="71"/>
      <c r="QQV137" s="71"/>
      <c r="QQW137" s="71"/>
      <c r="QQX137" s="71"/>
      <c r="QQY137" s="71"/>
      <c r="QQZ137" s="71"/>
      <c r="QRA137" s="71"/>
      <c r="QRB137" s="71"/>
      <c r="QRC137" s="71"/>
      <c r="QRD137" s="71"/>
      <c r="QRE137" s="71"/>
      <c r="QRF137" s="71"/>
      <c r="QRG137" s="71"/>
      <c r="QRH137" s="71"/>
      <c r="QRI137" s="71"/>
      <c r="QRJ137" s="71"/>
      <c r="QRK137" s="71"/>
      <c r="QRL137" s="71"/>
      <c r="QRM137" s="71"/>
      <c r="QRN137" s="71"/>
      <c r="QRO137" s="71"/>
      <c r="QRP137" s="71"/>
      <c r="QRQ137" s="71"/>
      <c r="QRR137" s="71"/>
      <c r="QRS137" s="71"/>
      <c r="QRT137" s="71"/>
      <c r="QRU137" s="71"/>
      <c r="QRV137" s="71"/>
      <c r="QRW137" s="71"/>
      <c r="QRX137" s="71"/>
      <c r="QRY137" s="71"/>
      <c r="QRZ137" s="71"/>
      <c r="QSA137" s="71"/>
      <c r="QSB137" s="71"/>
      <c r="QSC137" s="71"/>
      <c r="QSD137" s="71"/>
      <c r="QSE137" s="71"/>
      <c r="QSF137" s="71"/>
      <c r="QSG137" s="71"/>
      <c r="QSH137" s="71"/>
      <c r="QSI137" s="71"/>
      <c r="QSJ137" s="71"/>
      <c r="QSK137" s="71"/>
      <c r="QSL137" s="71"/>
      <c r="QSM137" s="71"/>
      <c r="QSN137" s="71"/>
      <c r="QSO137" s="71"/>
      <c r="QSP137" s="71"/>
      <c r="QSQ137" s="71"/>
      <c r="QSR137" s="71"/>
      <c r="QSS137" s="71"/>
      <c r="QST137" s="71"/>
      <c r="QSU137" s="71"/>
      <c r="QSV137" s="71"/>
      <c r="QSW137" s="71"/>
      <c r="QSX137" s="71"/>
      <c r="QSY137" s="71"/>
      <c r="QSZ137" s="71"/>
      <c r="QTA137" s="71"/>
      <c r="QTB137" s="71"/>
      <c r="QTC137" s="71"/>
      <c r="QTD137" s="71"/>
      <c r="QTE137" s="71"/>
      <c r="QTF137" s="71"/>
      <c r="QTG137" s="71"/>
      <c r="QTH137" s="71"/>
      <c r="QTI137" s="71"/>
      <c r="QTJ137" s="71"/>
      <c r="QTK137" s="71"/>
      <c r="QTL137" s="71"/>
      <c r="QTM137" s="71"/>
      <c r="QTN137" s="71"/>
      <c r="QTO137" s="71"/>
      <c r="QTP137" s="71"/>
      <c r="QTQ137" s="71"/>
      <c r="QTR137" s="71"/>
      <c r="QTS137" s="71"/>
      <c r="QTT137" s="71"/>
      <c r="QTU137" s="71"/>
      <c r="QTV137" s="71"/>
      <c r="QTW137" s="71"/>
      <c r="QTX137" s="71"/>
      <c r="QTY137" s="71"/>
      <c r="QTZ137" s="71"/>
      <c r="QUA137" s="71"/>
      <c r="QUB137" s="71"/>
      <c r="QUC137" s="71"/>
      <c r="QUD137" s="71"/>
      <c r="QUE137" s="71"/>
      <c r="QUF137" s="71"/>
      <c r="QUG137" s="71"/>
      <c r="QUH137" s="71"/>
      <c r="QUI137" s="71"/>
      <c r="QUJ137" s="71"/>
      <c r="QUK137" s="71"/>
      <c r="QUL137" s="71"/>
      <c r="QUM137" s="71"/>
      <c r="QUN137" s="71"/>
      <c r="QUO137" s="71"/>
      <c r="QUP137" s="71"/>
      <c r="QUQ137" s="71"/>
      <c r="QUR137" s="71"/>
      <c r="QUS137" s="71"/>
      <c r="QUT137" s="71"/>
      <c r="QUU137" s="71"/>
      <c r="QUV137" s="71"/>
      <c r="QUW137" s="71"/>
      <c r="QUX137" s="71"/>
      <c r="QUY137" s="71"/>
      <c r="QUZ137" s="71"/>
      <c r="QVA137" s="71"/>
      <c r="QVB137" s="71"/>
      <c r="QVC137" s="71"/>
      <c r="QVD137" s="71"/>
      <c r="QVE137" s="71"/>
      <c r="QVF137" s="71"/>
      <c r="QVG137" s="71"/>
      <c r="QVH137" s="71"/>
      <c r="QVI137" s="71"/>
      <c r="QVJ137" s="71"/>
      <c r="QVK137" s="71"/>
      <c r="QVL137" s="71"/>
      <c r="QVM137" s="71"/>
      <c r="QVN137" s="71"/>
      <c r="QVO137" s="71"/>
      <c r="QVP137" s="71"/>
      <c r="QVQ137" s="71"/>
      <c r="QVR137" s="71"/>
      <c r="QVS137" s="71"/>
      <c r="QVT137" s="71"/>
      <c r="QVU137" s="71"/>
      <c r="QVV137" s="71"/>
      <c r="QVW137" s="71"/>
      <c r="QVX137" s="71"/>
      <c r="QVY137" s="71"/>
      <c r="QVZ137" s="71"/>
      <c r="QWA137" s="71"/>
      <c r="QWB137" s="71"/>
      <c r="QWC137" s="71"/>
      <c r="QWD137" s="71"/>
      <c r="QWE137" s="71"/>
      <c r="QWF137" s="71"/>
      <c r="QWG137" s="71"/>
      <c r="QWH137" s="71"/>
      <c r="QWI137" s="71"/>
      <c r="QWJ137" s="71"/>
      <c r="QWK137" s="71"/>
      <c r="QWL137" s="71"/>
      <c r="QWM137" s="71"/>
      <c r="QWN137" s="71"/>
      <c r="QWO137" s="71"/>
      <c r="QWP137" s="71"/>
      <c r="QWQ137" s="71"/>
      <c r="QWR137" s="71"/>
      <c r="QWS137" s="71"/>
      <c r="QWT137" s="71"/>
      <c r="QWU137" s="71"/>
      <c r="QWV137" s="71"/>
      <c r="QWW137" s="71"/>
      <c r="QWX137" s="71"/>
      <c r="QWY137" s="71"/>
      <c r="QWZ137" s="71"/>
      <c r="QXA137" s="71"/>
      <c r="QXB137" s="71"/>
      <c r="QXC137" s="71"/>
      <c r="QXD137" s="71"/>
      <c r="QXE137" s="71"/>
      <c r="QXF137" s="71"/>
      <c r="QXG137" s="71"/>
      <c r="QXH137" s="71"/>
      <c r="QXI137" s="71"/>
      <c r="QXJ137" s="71"/>
      <c r="QXK137" s="71"/>
      <c r="QXL137" s="71"/>
      <c r="QXM137" s="71"/>
      <c r="QXN137" s="71"/>
      <c r="QXO137" s="71"/>
      <c r="QXP137" s="71"/>
      <c r="QXQ137" s="71"/>
      <c r="QXR137" s="71"/>
      <c r="QXS137" s="71"/>
      <c r="QXT137" s="71"/>
      <c r="QXU137" s="71"/>
      <c r="QXV137" s="71"/>
      <c r="QXW137" s="71"/>
      <c r="QXX137" s="71"/>
      <c r="QXY137" s="71"/>
      <c r="QXZ137" s="71"/>
      <c r="QYA137" s="71"/>
      <c r="QYB137" s="71"/>
      <c r="QYC137" s="71"/>
      <c r="QYD137" s="71"/>
      <c r="QYE137" s="71"/>
      <c r="QYF137" s="71"/>
      <c r="QYG137" s="71"/>
      <c r="QYH137" s="71"/>
      <c r="QYI137" s="71"/>
      <c r="QYJ137" s="71"/>
      <c r="QYK137" s="71"/>
      <c r="QYL137" s="71"/>
      <c r="QYM137" s="71"/>
      <c r="QYN137" s="71"/>
      <c r="QYO137" s="71"/>
      <c r="QYP137" s="71"/>
      <c r="QYQ137" s="71"/>
      <c r="QYR137" s="71"/>
      <c r="QYS137" s="71"/>
      <c r="QYT137" s="71"/>
      <c r="QYU137" s="71"/>
      <c r="QYV137" s="71"/>
      <c r="QYW137" s="71"/>
      <c r="QYX137" s="71"/>
      <c r="QYY137" s="71"/>
      <c r="QYZ137" s="71"/>
      <c r="QZA137" s="71"/>
      <c r="QZB137" s="71"/>
      <c r="QZC137" s="71"/>
      <c r="QZD137" s="71"/>
      <c r="QZE137" s="71"/>
      <c r="QZF137" s="71"/>
      <c r="QZG137" s="71"/>
      <c r="QZH137" s="71"/>
      <c r="QZI137" s="71"/>
      <c r="QZJ137" s="71"/>
      <c r="QZK137" s="71"/>
      <c r="QZL137" s="71"/>
      <c r="QZM137" s="71"/>
      <c r="QZN137" s="71"/>
      <c r="QZO137" s="71"/>
      <c r="QZP137" s="71"/>
      <c r="QZQ137" s="71"/>
      <c r="QZR137" s="71"/>
      <c r="QZS137" s="71"/>
      <c r="QZT137" s="71"/>
      <c r="QZU137" s="71"/>
      <c r="QZV137" s="71"/>
      <c r="QZW137" s="71"/>
      <c r="QZX137" s="71"/>
      <c r="QZY137" s="71"/>
      <c r="QZZ137" s="71"/>
      <c r="RAA137" s="71"/>
      <c r="RAB137" s="71"/>
      <c r="RAC137" s="71"/>
      <c r="RAD137" s="71"/>
      <c r="RAE137" s="71"/>
      <c r="RAF137" s="71"/>
      <c r="RAG137" s="71"/>
      <c r="RAH137" s="71"/>
      <c r="RAI137" s="71"/>
      <c r="RAJ137" s="71"/>
      <c r="RAK137" s="71"/>
      <c r="RAL137" s="71"/>
      <c r="RAM137" s="71"/>
      <c r="RAN137" s="71"/>
      <c r="RAO137" s="71"/>
      <c r="RAP137" s="71"/>
      <c r="RAQ137" s="71"/>
      <c r="RAR137" s="71"/>
      <c r="RAS137" s="71"/>
      <c r="RAT137" s="71"/>
      <c r="RAU137" s="71"/>
      <c r="RAV137" s="71"/>
      <c r="RAW137" s="71"/>
      <c r="RAX137" s="71"/>
      <c r="RAY137" s="71"/>
      <c r="RAZ137" s="71"/>
      <c r="RBA137" s="71"/>
      <c r="RBB137" s="71"/>
      <c r="RBC137" s="71"/>
      <c r="RBD137" s="71"/>
      <c r="RBE137" s="71"/>
      <c r="RBF137" s="71"/>
      <c r="RBG137" s="71"/>
      <c r="RBH137" s="71"/>
      <c r="RBI137" s="71"/>
      <c r="RBJ137" s="71"/>
      <c r="RBK137" s="71"/>
      <c r="RBL137" s="71"/>
      <c r="RBM137" s="71"/>
      <c r="RBN137" s="71"/>
      <c r="RBO137" s="71"/>
      <c r="RBP137" s="71"/>
      <c r="RBQ137" s="71"/>
      <c r="RBR137" s="71"/>
      <c r="RBS137" s="71"/>
      <c r="RBT137" s="71"/>
      <c r="RBU137" s="71"/>
      <c r="RBV137" s="71"/>
      <c r="RBW137" s="71"/>
      <c r="RBX137" s="71"/>
      <c r="RBY137" s="71"/>
      <c r="RBZ137" s="71"/>
      <c r="RCA137" s="71"/>
      <c r="RCB137" s="71"/>
      <c r="RCC137" s="71"/>
      <c r="RCD137" s="71"/>
      <c r="RCE137" s="71"/>
      <c r="RCF137" s="71"/>
      <c r="RCG137" s="71"/>
      <c r="RCH137" s="71"/>
      <c r="RCI137" s="71"/>
      <c r="RCJ137" s="71"/>
      <c r="RCK137" s="71"/>
      <c r="RCL137" s="71"/>
      <c r="RCM137" s="71"/>
      <c r="RCN137" s="71"/>
      <c r="RCO137" s="71"/>
      <c r="RCP137" s="71"/>
      <c r="RCQ137" s="71"/>
      <c r="RCR137" s="71"/>
      <c r="RCS137" s="71"/>
      <c r="RCT137" s="71"/>
      <c r="RCU137" s="71"/>
      <c r="RCV137" s="71"/>
      <c r="RCW137" s="71"/>
      <c r="RCX137" s="71"/>
      <c r="RCY137" s="71"/>
      <c r="RCZ137" s="71"/>
      <c r="RDA137" s="71"/>
      <c r="RDB137" s="71"/>
      <c r="RDC137" s="71"/>
      <c r="RDD137" s="71"/>
      <c r="RDE137" s="71"/>
      <c r="RDF137" s="71"/>
      <c r="RDG137" s="71"/>
      <c r="RDH137" s="71"/>
      <c r="RDI137" s="71"/>
      <c r="RDJ137" s="71"/>
      <c r="RDK137" s="71"/>
      <c r="RDL137" s="71"/>
      <c r="RDM137" s="71"/>
      <c r="RDN137" s="71"/>
      <c r="RDO137" s="71"/>
      <c r="RDP137" s="71"/>
      <c r="RDQ137" s="71"/>
      <c r="RDR137" s="71"/>
      <c r="RDS137" s="71"/>
      <c r="RDT137" s="71"/>
      <c r="RDU137" s="71"/>
      <c r="RDV137" s="71"/>
      <c r="RDW137" s="71"/>
      <c r="RDX137" s="71"/>
      <c r="RDY137" s="71"/>
      <c r="RDZ137" s="71"/>
      <c r="REA137" s="71"/>
      <c r="REB137" s="71"/>
      <c r="REC137" s="71"/>
      <c r="RED137" s="71"/>
      <c r="REE137" s="71"/>
      <c r="REF137" s="71"/>
      <c r="REG137" s="71"/>
      <c r="REH137" s="71"/>
      <c r="REI137" s="71"/>
      <c r="REJ137" s="71"/>
      <c r="REK137" s="71"/>
      <c r="REL137" s="71"/>
      <c r="REM137" s="71"/>
      <c r="REN137" s="71"/>
      <c r="REO137" s="71"/>
      <c r="REP137" s="71"/>
      <c r="REQ137" s="71"/>
      <c r="RER137" s="71"/>
      <c r="RES137" s="71"/>
      <c r="RET137" s="71"/>
      <c r="REU137" s="71"/>
      <c r="REV137" s="71"/>
      <c r="REW137" s="71"/>
      <c r="REX137" s="71"/>
      <c r="REY137" s="71"/>
      <c r="REZ137" s="71"/>
      <c r="RFA137" s="71"/>
      <c r="RFB137" s="71"/>
      <c r="RFC137" s="71"/>
      <c r="RFD137" s="71"/>
      <c r="RFE137" s="71"/>
      <c r="RFF137" s="71"/>
      <c r="RFG137" s="71"/>
      <c r="RFH137" s="71"/>
      <c r="RFI137" s="71"/>
      <c r="RFJ137" s="71"/>
      <c r="RFK137" s="71"/>
      <c r="RFL137" s="71"/>
      <c r="RFM137" s="71"/>
      <c r="RFN137" s="71"/>
      <c r="RFO137" s="71"/>
      <c r="RFP137" s="71"/>
      <c r="RFQ137" s="71"/>
      <c r="RFR137" s="71"/>
      <c r="RFS137" s="71"/>
      <c r="RFT137" s="71"/>
      <c r="RFU137" s="71"/>
      <c r="RFV137" s="71"/>
      <c r="RFW137" s="71"/>
      <c r="RFX137" s="71"/>
      <c r="RFY137" s="71"/>
      <c r="RFZ137" s="71"/>
      <c r="RGA137" s="71"/>
      <c r="RGB137" s="71"/>
      <c r="RGC137" s="71"/>
      <c r="RGD137" s="71"/>
      <c r="RGE137" s="71"/>
      <c r="RGF137" s="71"/>
      <c r="RGG137" s="71"/>
      <c r="RGH137" s="71"/>
      <c r="RGI137" s="71"/>
      <c r="RGJ137" s="71"/>
      <c r="RGK137" s="71"/>
      <c r="RGL137" s="71"/>
      <c r="RGM137" s="71"/>
      <c r="RGN137" s="71"/>
      <c r="RGO137" s="71"/>
      <c r="RGP137" s="71"/>
      <c r="RGQ137" s="71"/>
      <c r="RGR137" s="71"/>
      <c r="RGS137" s="71"/>
      <c r="RGT137" s="71"/>
      <c r="RGU137" s="71"/>
      <c r="RGV137" s="71"/>
      <c r="RGW137" s="71"/>
      <c r="RGX137" s="71"/>
      <c r="RGY137" s="71"/>
      <c r="RGZ137" s="71"/>
      <c r="RHA137" s="71"/>
      <c r="RHB137" s="71"/>
      <c r="RHC137" s="71"/>
      <c r="RHD137" s="71"/>
      <c r="RHE137" s="71"/>
      <c r="RHF137" s="71"/>
      <c r="RHG137" s="71"/>
      <c r="RHH137" s="71"/>
      <c r="RHI137" s="71"/>
      <c r="RHJ137" s="71"/>
      <c r="RHK137" s="71"/>
      <c r="RHL137" s="71"/>
      <c r="RHM137" s="71"/>
      <c r="RHN137" s="71"/>
      <c r="RHO137" s="71"/>
      <c r="RHP137" s="71"/>
      <c r="RHQ137" s="71"/>
      <c r="RHR137" s="71"/>
      <c r="RHS137" s="71"/>
      <c r="RHT137" s="71"/>
      <c r="RHU137" s="71"/>
      <c r="RHV137" s="71"/>
      <c r="RHW137" s="71"/>
      <c r="RHX137" s="71"/>
      <c r="RHY137" s="71"/>
      <c r="RHZ137" s="71"/>
      <c r="RIA137" s="71"/>
      <c r="RIB137" s="71"/>
      <c r="RIC137" s="71"/>
      <c r="RID137" s="71"/>
      <c r="RIE137" s="71"/>
      <c r="RIF137" s="71"/>
      <c r="RIG137" s="71"/>
      <c r="RIH137" s="71"/>
      <c r="RII137" s="71"/>
      <c r="RIJ137" s="71"/>
      <c r="RIK137" s="71"/>
      <c r="RIL137" s="71"/>
      <c r="RIM137" s="71"/>
      <c r="RIN137" s="71"/>
      <c r="RIO137" s="71"/>
      <c r="RIP137" s="71"/>
      <c r="RIQ137" s="71"/>
      <c r="RIR137" s="71"/>
      <c r="RIS137" s="71"/>
      <c r="RIT137" s="71"/>
      <c r="RIU137" s="71"/>
      <c r="RIV137" s="71"/>
      <c r="RIW137" s="71"/>
      <c r="RIX137" s="71"/>
      <c r="RIY137" s="71"/>
      <c r="RIZ137" s="71"/>
      <c r="RJA137" s="71"/>
      <c r="RJB137" s="71"/>
      <c r="RJC137" s="71"/>
      <c r="RJD137" s="71"/>
      <c r="RJE137" s="71"/>
      <c r="RJF137" s="71"/>
      <c r="RJG137" s="71"/>
      <c r="RJH137" s="71"/>
      <c r="RJI137" s="71"/>
      <c r="RJJ137" s="71"/>
      <c r="RJK137" s="71"/>
      <c r="RJL137" s="71"/>
      <c r="RJM137" s="71"/>
      <c r="RJN137" s="71"/>
      <c r="RJO137" s="71"/>
      <c r="RJP137" s="71"/>
      <c r="RJQ137" s="71"/>
      <c r="RJR137" s="71"/>
      <c r="RJS137" s="71"/>
      <c r="RJT137" s="71"/>
      <c r="RJU137" s="71"/>
      <c r="RJV137" s="71"/>
      <c r="RJW137" s="71"/>
      <c r="RJX137" s="71"/>
      <c r="RJY137" s="71"/>
      <c r="RJZ137" s="71"/>
      <c r="RKA137" s="71"/>
      <c r="RKB137" s="71"/>
      <c r="RKC137" s="71"/>
      <c r="RKD137" s="71"/>
      <c r="RKE137" s="71"/>
      <c r="RKF137" s="71"/>
      <c r="RKG137" s="71"/>
      <c r="RKH137" s="71"/>
      <c r="RKI137" s="71"/>
      <c r="RKJ137" s="71"/>
      <c r="RKK137" s="71"/>
      <c r="RKL137" s="71"/>
      <c r="RKM137" s="71"/>
      <c r="RKN137" s="71"/>
      <c r="RKO137" s="71"/>
      <c r="RKP137" s="71"/>
      <c r="RKQ137" s="71"/>
      <c r="RKR137" s="71"/>
      <c r="RKS137" s="71"/>
      <c r="RKT137" s="71"/>
      <c r="RKU137" s="71"/>
      <c r="RKV137" s="71"/>
      <c r="RKW137" s="71"/>
      <c r="RKX137" s="71"/>
      <c r="RKY137" s="71"/>
      <c r="RKZ137" s="71"/>
      <c r="RLA137" s="71"/>
      <c r="RLB137" s="71"/>
      <c r="RLC137" s="71"/>
      <c r="RLD137" s="71"/>
      <c r="RLE137" s="71"/>
      <c r="RLF137" s="71"/>
      <c r="RLG137" s="71"/>
      <c r="RLH137" s="71"/>
      <c r="RLI137" s="71"/>
      <c r="RLJ137" s="71"/>
      <c r="RLK137" s="71"/>
      <c r="RLL137" s="71"/>
      <c r="RLM137" s="71"/>
      <c r="RLN137" s="71"/>
      <c r="RLO137" s="71"/>
      <c r="RLP137" s="71"/>
      <c r="RLQ137" s="71"/>
      <c r="RLR137" s="71"/>
      <c r="RLS137" s="71"/>
      <c r="RLT137" s="71"/>
      <c r="RLU137" s="71"/>
      <c r="RLV137" s="71"/>
      <c r="RLW137" s="71"/>
      <c r="RLX137" s="71"/>
      <c r="RLY137" s="71"/>
      <c r="RLZ137" s="71"/>
      <c r="RMA137" s="71"/>
      <c r="RMB137" s="71"/>
      <c r="RMC137" s="71"/>
      <c r="RMD137" s="71"/>
      <c r="RME137" s="71"/>
      <c r="RMF137" s="71"/>
      <c r="RMG137" s="71"/>
      <c r="RMH137" s="71"/>
      <c r="RMI137" s="71"/>
      <c r="RMJ137" s="71"/>
      <c r="RMK137" s="71"/>
      <c r="RML137" s="71"/>
      <c r="RMM137" s="71"/>
      <c r="RMN137" s="71"/>
      <c r="RMO137" s="71"/>
      <c r="RMP137" s="71"/>
      <c r="RMQ137" s="71"/>
      <c r="RMR137" s="71"/>
      <c r="RMS137" s="71"/>
      <c r="RMT137" s="71"/>
      <c r="RMU137" s="71"/>
      <c r="RMV137" s="71"/>
      <c r="RMW137" s="71"/>
      <c r="RMX137" s="71"/>
      <c r="RMY137" s="71"/>
      <c r="RMZ137" s="71"/>
      <c r="RNA137" s="71"/>
      <c r="RNB137" s="71"/>
      <c r="RNC137" s="71"/>
      <c r="RND137" s="71"/>
      <c r="RNE137" s="71"/>
      <c r="RNF137" s="71"/>
      <c r="RNG137" s="71"/>
      <c r="RNH137" s="71"/>
      <c r="RNI137" s="71"/>
      <c r="RNJ137" s="71"/>
      <c r="RNK137" s="71"/>
      <c r="RNL137" s="71"/>
      <c r="RNM137" s="71"/>
      <c r="RNN137" s="71"/>
      <c r="RNO137" s="71"/>
      <c r="RNP137" s="71"/>
      <c r="RNQ137" s="71"/>
      <c r="RNR137" s="71"/>
      <c r="RNS137" s="71"/>
      <c r="RNT137" s="71"/>
      <c r="RNU137" s="71"/>
      <c r="RNV137" s="71"/>
      <c r="RNW137" s="71"/>
      <c r="RNX137" s="71"/>
      <c r="RNY137" s="71"/>
      <c r="RNZ137" s="71"/>
      <c r="ROA137" s="71"/>
      <c r="ROB137" s="71"/>
      <c r="ROC137" s="71"/>
      <c r="ROD137" s="71"/>
      <c r="ROE137" s="71"/>
      <c r="ROF137" s="71"/>
      <c r="ROG137" s="71"/>
      <c r="ROH137" s="71"/>
      <c r="ROI137" s="71"/>
      <c r="ROJ137" s="71"/>
      <c r="ROK137" s="71"/>
      <c r="ROL137" s="71"/>
      <c r="ROM137" s="71"/>
      <c r="RON137" s="71"/>
      <c r="ROO137" s="71"/>
      <c r="ROP137" s="71"/>
      <c r="ROQ137" s="71"/>
      <c r="ROR137" s="71"/>
      <c r="ROS137" s="71"/>
      <c r="ROT137" s="71"/>
      <c r="ROU137" s="71"/>
      <c r="ROV137" s="71"/>
      <c r="ROW137" s="71"/>
      <c r="ROX137" s="71"/>
      <c r="ROY137" s="71"/>
      <c r="ROZ137" s="71"/>
      <c r="RPA137" s="71"/>
      <c r="RPB137" s="71"/>
      <c r="RPC137" s="71"/>
      <c r="RPD137" s="71"/>
      <c r="RPE137" s="71"/>
      <c r="RPF137" s="71"/>
      <c r="RPG137" s="71"/>
      <c r="RPH137" s="71"/>
      <c r="RPI137" s="71"/>
      <c r="RPJ137" s="71"/>
      <c r="RPK137" s="71"/>
      <c r="RPL137" s="71"/>
      <c r="RPM137" s="71"/>
      <c r="RPN137" s="71"/>
      <c r="RPO137" s="71"/>
      <c r="RPP137" s="71"/>
      <c r="RPQ137" s="71"/>
      <c r="RPR137" s="71"/>
      <c r="RPS137" s="71"/>
      <c r="RPT137" s="71"/>
      <c r="RPU137" s="71"/>
      <c r="RPV137" s="71"/>
      <c r="RPW137" s="71"/>
      <c r="RPX137" s="71"/>
      <c r="RPY137" s="71"/>
      <c r="RPZ137" s="71"/>
      <c r="RQA137" s="71"/>
      <c r="RQB137" s="71"/>
      <c r="RQC137" s="71"/>
      <c r="RQD137" s="71"/>
      <c r="RQE137" s="71"/>
      <c r="RQF137" s="71"/>
      <c r="RQG137" s="71"/>
      <c r="RQH137" s="71"/>
      <c r="RQI137" s="71"/>
      <c r="RQJ137" s="71"/>
      <c r="RQK137" s="71"/>
      <c r="RQL137" s="71"/>
      <c r="RQM137" s="71"/>
      <c r="RQN137" s="71"/>
      <c r="RQO137" s="71"/>
      <c r="RQP137" s="71"/>
      <c r="RQQ137" s="71"/>
      <c r="RQR137" s="71"/>
      <c r="RQS137" s="71"/>
      <c r="RQT137" s="71"/>
      <c r="RQU137" s="71"/>
      <c r="RQV137" s="71"/>
      <c r="RQW137" s="71"/>
      <c r="RQX137" s="71"/>
      <c r="RQY137" s="71"/>
      <c r="RQZ137" s="71"/>
      <c r="RRA137" s="71"/>
      <c r="RRB137" s="71"/>
      <c r="RRC137" s="71"/>
      <c r="RRD137" s="71"/>
      <c r="RRE137" s="71"/>
      <c r="RRF137" s="71"/>
      <c r="RRG137" s="71"/>
      <c r="RRH137" s="71"/>
      <c r="RRI137" s="71"/>
      <c r="RRJ137" s="71"/>
      <c r="RRK137" s="71"/>
      <c r="RRL137" s="71"/>
      <c r="RRM137" s="71"/>
      <c r="RRN137" s="71"/>
      <c r="RRO137" s="71"/>
      <c r="RRP137" s="71"/>
      <c r="RRQ137" s="71"/>
      <c r="RRR137" s="71"/>
      <c r="RRS137" s="71"/>
      <c r="RRT137" s="71"/>
      <c r="RRU137" s="71"/>
      <c r="RRV137" s="71"/>
      <c r="RRW137" s="71"/>
      <c r="RRX137" s="71"/>
      <c r="RRY137" s="71"/>
      <c r="RRZ137" s="71"/>
      <c r="RSA137" s="71"/>
      <c r="RSB137" s="71"/>
      <c r="RSC137" s="71"/>
      <c r="RSD137" s="71"/>
      <c r="RSE137" s="71"/>
      <c r="RSF137" s="71"/>
      <c r="RSG137" s="71"/>
      <c r="RSH137" s="71"/>
      <c r="RSI137" s="71"/>
      <c r="RSJ137" s="71"/>
      <c r="RSK137" s="71"/>
      <c r="RSL137" s="71"/>
      <c r="RSM137" s="71"/>
      <c r="RSN137" s="71"/>
      <c r="RSO137" s="71"/>
      <c r="RSP137" s="71"/>
      <c r="RSQ137" s="71"/>
      <c r="RSR137" s="71"/>
      <c r="RSS137" s="71"/>
      <c r="RST137" s="71"/>
      <c r="RSU137" s="71"/>
      <c r="RSV137" s="71"/>
      <c r="RSW137" s="71"/>
      <c r="RSX137" s="71"/>
      <c r="RSY137" s="71"/>
      <c r="RSZ137" s="71"/>
      <c r="RTA137" s="71"/>
      <c r="RTB137" s="71"/>
      <c r="RTC137" s="71"/>
      <c r="RTD137" s="71"/>
      <c r="RTE137" s="71"/>
      <c r="RTF137" s="71"/>
      <c r="RTG137" s="71"/>
      <c r="RTH137" s="71"/>
      <c r="RTI137" s="71"/>
      <c r="RTJ137" s="71"/>
      <c r="RTK137" s="71"/>
      <c r="RTL137" s="71"/>
      <c r="RTM137" s="71"/>
      <c r="RTN137" s="71"/>
      <c r="RTO137" s="71"/>
      <c r="RTP137" s="71"/>
      <c r="RTQ137" s="71"/>
      <c r="RTR137" s="71"/>
      <c r="RTS137" s="71"/>
      <c r="RTT137" s="71"/>
      <c r="RTU137" s="71"/>
      <c r="RTV137" s="71"/>
      <c r="RTW137" s="71"/>
      <c r="RTX137" s="71"/>
      <c r="RTY137" s="71"/>
      <c r="RTZ137" s="71"/>
      <c r="RUA137" s="71"/>
      <c r="RUB137" s="71"/>
      <c r="RUC137" s="71"/>
      <c r="RUD137" s="71"/>
      <c r="RUE137" s="71"/>
      <c r="RUF137" s="71"/>
      <c r="RUG137" s="71"/>
      <c r="RUH137" s="71"/>
      <c r="RUI137" s="71"/>
      <c r="RUJ137" s="71"/>
      <c r="RUK137" s="71"/>
      <c r="RUL137" s="71"/>
      <c r="RUM137" s="71"/>
      <c r="RUN137" s="71"/>
      <c r="RUO137" s="71"/>
      <c r="RUP137" s="71"/>
      <c r="RUQ137" s="71"/>
      <c r="RUR137" s="71"/>
      <c r="RUS137" s="71"/>
      <c r="RUT137" s="71"/>
      <c r="RUU137" s="71"/>
      <c r="RUV137" s="71"/>
      <c r="RUW137" s="71"/>
      <c r="RUX137" s="71"/>
      <c r="RUY137" s="71"/>
      <c r="RUZ137" s="71"/>
      <c r="RVA137" s="71"/>
      <c r="RVB137" s="71"/>
      <c r="RVC137" s="71"/>
      <c r="RVD137" s="71"/>
      <c r="RVE137" s="71"/>
      <c r="RVF137" s="71"/>
      <c r="RVG137" s="71"/>
      <c r="RVH137" s="71"/>
      <c r="RVI137" s="71"/>
      <c r="RVJ137" s="71"/>
      <c r="RVK137" s="71"/>
      <c r="RVL137" s="71"/>
      <c r="RVM137" s="71"/>
      <c r="RVN137" s="71"/>
      <c r="RVO137" s="71"/>
      <c r="RVP137" s="71"/>
      <c r="RVQ137" s="71"/>
      <c r="RVR137" s="71"/>
      <c r="RVS137" s="71"/>
      <c r="RVT137" s="71"/>
      <c r="RVU137" s="71"/>
      <c r="RVV137" s="71"/>
      <c r="RVW137" s="71"/>
      <c r="RVX137" s="71"/>
      <c r="RVY137" s="71"/>
      <c r="RVZ137" s="71"/>
      <c r="RWA137" s="71"/>
      <c r="RWB137" s="71"/>
      <c r="RWC137" s="71"/>
      <c r="RWD137" s="71"/>
      <c r="RWE137" s="71"/>
      <c r="RWF137" s="71"/>
      <c r="RWG137" s="71"/>
      <c r="RWH137" s="71"/>
      <c r="RWI137" s="71"/>
      <c r="RWJ137" s="71"/>
      <c r="RWK137" s="71"/>
      <c r="RWL137" s="71"/>
      <c r="RWM137" s="71"/>
      <c r="RWN137" s="71"/>
      <c r="RWO137" s="71"/>
      <c r="RWP137" s="71"/>
      <c r="RWQ137" s="71"/>
      <c r="RWR137" s="71"/>
      <c r="RWS137" s="71"/>
      <c r="RWT137" s="71"/>
      <c r="RWU137" s="71"/>
      <c r="RWV137" s="71"/>
      <c r="RWW137" s="71"/>
      <c r="RWX137" s="71"/>
      <c r="RWY137" s="71"/>
      <c r="RWZ137" s="71"/>
      <c r="RXA137" s="71"/>
      <c r="RXB137" s="71"/>
      <c r="RXC137" s="71"/>
      <c r="RXD137" s="71"/>
      <c r="RXE137" s="71"/>
      <c r="RXF137" s="71"/>
      <c r="RXG137" s="71"/>
      <c r="RXH137" s="71"/>
      <c r="RXI137" s="71"/>
      <c r="RXJ137" s="71"/>
      <c r="RXK137" s="71"/>
      <c r="RXL137" s="71"/>
      <c r="RXM137" s="71"/>
      <c r="RXN137" s="71"/>
      <c r="RXO137" s="71"/>
      <c r="RXP137" s="71"/>
      <c r="RXQ137" s="71"/>
      <c r="RXR137" s="71"/>
      <c r="RXS137" s="71"/>
      <c r="RXT137" s="71"/>
      <c r="RXU137" s="71"/>
      <c r="RXV137" s="71"/>
      <c r="RXW137" s="71"/>
      <c r="RXX137" s="71"/>
      <c r="RXY137" s="71"/>
      <c r="RXZ137" s="71"/>
      <c r="RYA137" s="71"/>
      <c r="RYB137" s="71"/>
      <c r="RYC137" s="71"/>
      <c r="RYD137" s="71"/>
      <c r="RYE137" s="71"/>
      <c r="RYF137" s="71"/>
      <c r="RYG137" s="71"/>
      <c r="RYH137" s="71"/>
      <c r="RYI137" s="71"/>
      <c r="RYJ137" s="71"/>
      <c r="RYK137" s="71"/>
      <c r="RYL137" s="71"/>
      <c r="RYM137" s="71"/>
      <c r="RYN137" s="71"/>
      <c r="RYO137" s="71"/>
      <c r="RYP137" s="71"/>
      <c r="RYQ137" s="71"/>
      <c r="RYR137" s="71"/>
      <c r="RYS137" s="71"/>
      <c r="RYT137" s="71"/>
      <c r="RYU137" s="71"/>
      <c r="RYV137" s="71"/>
      <c r="RYW137" s="71"/>
      <c r="RYX137" s="71"/>
      <c r="RYY137" s="71"/>
      <c r="RYZ137" s="71"/>
      <c r="RZA137" s="71"/>
      <c r="RZB137" s="71"/>
      <c r="RZC137" s="71"/>
      <c r="RZD137" s="71"/>
      <c r="RZE137" s="71"/>
      <c r="RZF137" s="71"/>
      <c r="RZG137" s="71"/>
      <c r="RZH137" s="71"/>
      <c r="RZI137" s="71"/>
      <c r="RZJ137" s="71"/>
      <c r="RZK137" s="71"/>
      <c r="RZL137" s="71"/>
      <c r="RZM137" s="71"/>
      <c r="RZN137" s="71"/>
      <c r="RZO137" s="71"/>
      <c r="RZP137" s="71"/>
      <c r="RZQ137" s="71"/>
      <c r="RZR137" s="71"/>
      <c r="RZS137" s="71"/>
      <c r="RZT137" s="71"/>
      <c r="RZU137" s="71"/>
      <c r="RZV137" s="71"/>
      <c r="RZW137" s="71"/>
      <c r="RZX137" s="71"/>
      <c r="RZY137" s="71"/>
      <c r="RZZ137" s="71"/>
      <c r="SAA137" s="71"/>
      <c r="SAB137" s="71"/>
      <c r="SAC137" s="71"/>
      <c r="SAD137" s="71"/>
      <c r="SAE137" s="71"/>
      <c r="SAF137" s="71"/>
      <c r="SAG137" s="71"/>
      <c r="SAH137" s="71"/>
      <c r="SAI137" s="71"/>
      <c r="SAJ137" s="71"/>
      <c r="SAK137" s="71"/>
      <c r="SAL137" s="71"/>
      <c r="SAM137" s="71"/>
      <c r="SAN137" s="71"/>
      <c r="SAO137" s="71"/>
      <c r="SAP137" s="71"/>
      <c r="SAQ137" s="71"/>
      <c r="SAR137" s="71"/>
      <c r="SAS137" s="71"/>
      <c r="SAT137" s="71"/>
      <c r="SAU137" s="71"/>
      <c r="SAV137" s="71"/>
      <c r="SAW137" s="71"/>
      <c r="SAX137" s="71"/>
      <c r="SAY137" s="71"/>
      <c r="SAZ137" s="71"/>
      <c r="SBA137" s="71"/>
      <c r="SBB137" s="71"/>
      <c r="SBC137" s="71"/>
      <c r="SBD137" s="71"/>
      <c r="SBE137" s="71"/>
      <c r="SBF137" s="71"/>
      <c r="SBG137" s="71"/>
      <c r="SBH137" s="71"/>
      <c r="SBI137" s="71"/>
      <c r="SBJ137" s="71"/>
      <c r="SBK137" s="71"/>
      <c r="SBL137" s="71"/>
      <c r="SBM137" s="71"/>
      <c r="SBN137" s="71"/>
      <c r="SBO137" s="71"/>
      <c r="SBP137" s="71"/>
      <c r="SBQ137" s="71"/>
      <c r="SBR137" s="71"/>
      <c r="SBS137" s="71"/>
      <c r="SBT137" s="71"/>
      <c r="SBU137" s="71"/>
      <c r="SBV137" s="71"/>
      <c r="SBW137" s="71"/>
      <c r="SBX137" s="71"/>
      <c r="SBY137" s="71"/>
      <c r="SBZ137" s="71"/>
      <c r="SCA137" s="71"/>
      <c r="SCB137" s="71"/>
      <c r="SCC137" s="71"/>
      <c r="SCD137" s="71"/>
      <c r="SCE137" s="71"/>
      <c r="SCF137" s="71"/>
      <c r="SCG137" s="71"/>
      <c r="SCH137" s="71"/>
      <c r="SCI137" s="71"/>
      <c r="SCJ137" s="71"/>
      <c r="SCK137" s="71"/>
      <c r="SCL137" s="71"/>
      <c r="SCM137" s="71"/>
      <c r="SCN137" s="71"/>
      <c r="SCO137" s="71"/>
      <c r="SCP137" s="71"/>
      <c r="SCQ137" s="71"/>
      <c r="SCR137" s="71"/>
      <c r="SCS137" s="71"/>
      <c r="SCT137" s="71"/>
      <c r="SCU137" s="71"/>
      <c r="SCV137" s="71"/>
      <c r="SCW137" s="71"/>
      <c r="SCX137" s="71"/>
      <c r="SCY137" s="71"/>
      <c r="SCZ137" s="71"/>
      <c r="SDA137" s="71"/>
      <c r="SDB137" s="71"/>
      <c r="SDC137" s="71"/>
      <c r="SDD137" s="71"/>
      <c r="SDE137" s="71"/>
      <c r="SDF137" s="71"/>
      <c r="SDG137" s="71"/>
      <c r="SDH137" s="71"/>
      <c r="SDI137" s="71"/>
      <c r="SDJ137" s="71"/>
      <c r="SDK137" s="71"/>
      <c r="SDL137" s="71"/>
      <c r="SDM137" s="71"/>
      <c r="SDN137" s="71"/>
      <c r="SDO137" s="71"/>
      <c r="SDP137" s="71"/>
      <c r="SDQ137" s="71"/>
      <c r="SDR137" s="71"/>
      <c r="SDS137" s="71"/>
      <c r="SDT137" s="71"/>
      <c r="SDU137" s="71"/>
      <c r="SDV137" s="71"/>
      <c r="SDW137" s="71"/>
      <c r="SDX137" s="71"/>
      <c r="SDY137" s="71"/>
      <c r="SDZ137" s="71"/>
      <c r="SEA137" s="71"/>
      <c r="SEB137" s="71"/>
      <c r="SEC137" s="71"/>
      <c r="SED137" s="71"/>
      <c r="SEE137" s="71"/>
      <c r="SEF137" s="71"/>
      <c r="SEG137" s="71"/>
      <c r="SEH137" s="71"/>
      <c r="SEI137" s="71"/>
      <c r="SEJ137" s="71"/>
      <c r="SEK137" s="71"/>
      <c r="SEL137" s="71"/>
      <c r="SEM137" s="71"/>
      <c r="SEN137" s="71"/>
      <c r="SEO137" s="71"/>
      <c r="SEP137" s="71"/>
      <c r="SEQ137" s="71"/>
      <c r="SER137" s="71"/>
      <c r="SES137" s="71"/>
      <c r="SET137" s="71"/>
      <c r="SEU137" s="71"/>
      <c r="SEV137" s="71"/>
      <c r="SEW137" s="71"/>
      <c r="SEX137" s="71"/>
      <c r="SEY137" s="71"/>
      <c r="SEZ137" s="71"/>
      <c r="SFA137" s="71"/>
      <c r="SFB137" s="71"/>
      <c r="SFC137" s="71"/>
      <c r="SFD137" s="71"/>
      <c r="SFE137" s="71"/>
      <c r="SFF137" s="71"/>
      <c r="SFG137" s="71"/>
      <c r="SFH137" s="71"/>
      <c r="SFI137" s="71"/>
      <c r="SFJ137" s="71"/>
      <c r="SFK137" s="71"/>
      <c r="SFL137" s="71"/>
      <c r="SFM137" s="71"/>
      <c r="SFN137" s="71"/>
      <c r="SFO137" s="71"/>
      <c r="SFP137" s="71"/>
      <c r="SFQ137" s="71"/>
      <c r="SFR137" s="71"/>
      <c r="SFS137" s="71"/>
      <c r="SFT137" s="71"/>
      <c r="SFU137" s="71"/>
      <c r="SFV137" s="71"/>
      <c r="SFW137" s="71"/>
      <c r="SFX137" s="71"/>
      <c r="SFY137" s="71"/>
      <c r="SFZ137" s="71"/>
      <c r="SGA137" s="71"/>
      <c r="SGB137" s="71"/>
      <c r="SGC137" s="71"/>
      <c r="SGD137" s="71"/>
      <c r="SGE137" s="71"/>
      <c r="SGF137" s="71"/>
      <c r="SGG137" s="71"/>
      <c r="SGH137" s="71"/>
      <c r="SGI137" s="71"/>
      <c r="SGJ137" s="71"/>
      <c r="SGK137" s="71"/>
      <c r="SGL137" s="71"/>
      <c r="SGM137" s="71"/>
      <c r="SGN137" s="71"/>
      <c r="SGO137" s="71"/>
      <c r="SGP137" s="71"/>
      <c r="SGQ137" s="71"/>
      <c r="SGR137" s="71"/>
      <c r="SGS137" s="71"/>
      <c r="SGT137" s="71"/>
      <c r="SGU137" s="71"/>
      <c r="SGV137" s="71"/>
      <c r="SGW137" s="71"/>
      <c r="SGX137" s="71"/>
      <c r="SGY137" s="71"/>
      <c r="SGZ137" s="71"/>
      <c r="SHA137" s="71"/>
      <c r="SHB137" s="71"/>
      <c r="SHC137" s="71"/>
      <c r="SHD137" s="71"/>
      <c r="SHE137" s="71"/>
      <c r="SHF137" s="71"/>
      <c r="SHG137" s="71"/>
      <c r="SHH137" s="71"/>
      <c r="SHI137" s="71"/>
      <c r="SHJ137" s="71"/>
      <c r="SHK137" s="71"/>
      <c r="SHL137" s="71"/>
      <c r="SHM137" s="71"/>
      <c r="SHN137" s="71"/>
      <c r="SHO137" s="71"/>
      <c r="SHP137" s="71"/>
      <c r="SHQ137" s="71"/>
      <c r="SHR137" s="71"/>
      <c r="SHS137" s="71"/>
      <c r="SHT137" s="71"/>
      <c r="SHU137" s="71"/>
      <c r="SHV137" s="71"/>
      <c r="SHW137" s="71"/>
      <c r="SHX137" s="71"/>
      <c r="SHY137" s="71"/>
      <c r="SHZ137" s="71"/>
      <c r="SIA137" s="71"/>
      <c r="SIB137" s="71"/>
      <c r="SIC137" s="71"/>
      <c r="SID137" s="71"/>
      <c r="SIE137" s="71"/>
      <c r="SIF137" s="71"/>
      <c r="SIG137" s="71"/>
      <c r="SIH137" s="71"/>
      <c r="SII137" s="71"/>
      <c r="SIJ137" s="71"/>
      <c r="SIK137" s="71"/>
      <c r="SIL137" s="71"/>
      <c r="SIM137" s="71"/>
      <c r="SIN137" s="71"/>
      <c r="SIO137" s="71"/>
      <c r="SIP137" s="71"/>
      <c r="SIQ137" s="71"/>
      <c r="SIR137" s="71"/>
      <c r="SIS137" s="71"/>
      <c r="SIT137" s="71"/>
      <c r="SIU137" s="71"/>
      <c r="SIV137" s="71"/>
      <c r="SIW137" s="71"/>
      <c r="SIX137" s="71"/>
      <c r="SIY137" s="71"/>
      <c r="SIZ137" s="71"/>
      <c r="SJA137" s="71"/>
      <c r="SJB137" s="71"/>
      <c r="SJC137" s="71"/>
      <c r="SJD137" s="71"/>
      <c r="SJE137" s="71"/>
      <c r="SJF137" s="71"/>
      <c r="SJG137" s="71"/>
      <c r="SJH137" s="71"/>
      <c r="SJI137" s="71"/>
      <c r="SJJ137" s="71"/>
      <c r="SJK137" s="71"/>
      <c r="SJL137" s="71"/>
      <c r="SJM137" s="71"/>
      <c r="SJN137" s="71"/>
      <c r="SJO137" s="71"/>
      <c r="SJP137" s="71"/>
      <c r="SJQ137" s="71"/>
      <c r="SJR137" s="71"/>
      <c r="SJS137" s="71"/>
      <c r="SJT137" s="71"/>
      <c r="SJU137" s="71"/>
      <c r="SJV137" s="71"/>
      <c r="SJW137" s="71"/>
      <c r="SJX137" s="71"/>
      <c r="SJY137" s="71"/>
      <c r="SJZ137" s="71"/>
      <c r="SKA137" s="71"/>
      <c r="SKB137" s="71"/>
      <c r="SKC137" s="71"/>
      <c r="SKD137" s="71"/>
      <c r="SKE137" s="71"/>
      <c r="SKF137" s="71"/>
      <c r="SKG137" s="71"/>
      <c r="SKH137" s="71"/>
      <c r="SKI137" s="71"/>
      <c r="SKJ137" s="71"/>
      <c r="SKK137" s="71"/>
      <c r="SKL137" s="71"/>
      <c r="SKM137" s="71"/>
      <c r="SKN137" s="71"/>
      <c r="SKO137" s="71"/>
      <c r="SKP137" s="71"/>
      <c r="SKQ137" s="71"/>
      <c r="SKR137" s="71"/>
      <c r="SKS137" s="71"/>
      <c r="SKT137" s="71"/>
      <c r="SKU137" s="71"/>
      <c r="SKV137" s="71"/>
      <c r="SKW137" s="71"/>
      <c r="SKX137" s="71"/>
      <c r="SKY137" s="71"/>
      <c r="SKZ137" s="71"/>
      <c r="SLA137" s="71"/>
      <c r="SLB137" s="71"/>
      <c r="SLC137" s="71"/>
      <c r="SLD137" s="71"/>
      <c r="SLE137" s="71"/>
      <c r="SLF137" s="71"/>
      <c r="SLG137" s="71"/>
      <c r="SLH137" s="71"/>
      <c r="SLI137" s="71"/>
      <c r="SLJ137" s="71"/>
      <c r="SLK137" s="71"/>
      <c r="SLL137" s="71"/>
      <c r="SLM137" s="71"/>
      <c r="SLN137" s="71"/>
      <c r="SLO137" s="71"/>
      <c r="SLP137" s="71"/>
      <c r="SLQ137" s="71"/>
      <c r="SLR137" s="71"/>
      <c r="SLS137" s="71"/>
      <c r="SLT137" s="71"/>
      <c r="SLU137" s="71"/>
      <c r="SLV137" s="71"/>
      <c r="SLW137" s="71"/>
      <c r="SLX137" s="71"/>
      <c r="SLY137" s="71"/>
      <c r="SLZ137" s="71"/>
      <c r="SMA137" s="71"/>
      <c r="SMB137" s="71"/>
      <c r="SMC137" s="71"/>
      <c r="SMD137" s="71"/>
      <c r="SME137" s="71"/>
      <c r="SMF137" s="71"/>
      <c r="SMG137" s="71"/>
      <c r="SMH137" s="71"/>
      <c r="SMI137" s="71"/>
      <c r="SMJ137" s="71"/>
      <c r="SMK137" s="71"/>
      <c r="SML137" s="71"/>
      <c r="SMM137" s="71"/>
      <c r="SMN137" s="71"/>
      <c r="SMO137" s="71"/>
      <c r="SMP137" s="71"/>
      <c r="SMQ137" s="71"/>
      <c r="SMR137" s="71"/>
      <c r="SMS137" s="71"/>
      <c r="SMT137" s="71"/>
      <c r="SMU137" s="71"/>
      <c r="SMV137" s="71"/>
      <c r="SMW137" s="71"/>
      <c r="SMX137" s="71"/>
      <c r="SMY137" s="71"/>
      <c r="SMZ137" s="71"/>
      <c r="SNA137" s="71"/>
      <c r="SNB137" s="71"/>
      <c r="SNC137" s="71"/>
      <c r="SND137" s="71"/>
      <c r="SNE137" s="71"/>
      <c r="SNF137" s="71"/>
      <c r="SNG137" s="71"/>
      <c r="SNH137" s="71"/>
      <c r="SNI137" s="71"/>
      <c r="SNJ137" s="71"/>
      <c r="SNK137" s="71"/>
      <c r="SNL137" s="71"/>
      <c r="SNM137" s="71"/>
      <c r="SNN137" s="71"/>
      <c r="SNO137" s="71"/>
      <c r="SNP137" s="71"/>
      <c r="SNQ137" s="71"/>
      <c r="SNR137" s="71"/>
      <c r="SNS137" s="71"/>
      <c r="SNT137" s="71"/>
      <c r="SNU137" s="71"/>
      <c r="SNV137" s="71"/>
      <c r="SNW137" s="71"/>
      <c r="SNX137" s="71"/>
      <c r="SNY137" s="71"/>
      <c r="SNZ137" s="71"/>
      <c r="SOA137" s="71"/>
      <c r="SOB137" s="71"/>
      <c r="SOC137" s="71"/>
      <c r="SOD137" s="71"/>
      <c r="SOE137" s="71"/>
      <c r="SOF137" s="71"/>
      <c r="SOG137" s="71"/>
      <c r="SOH137" s="71"/>
      <c r="SOI137" s="71"/>
      <c r="SOJ137" s="71"/>
      <c r="SOK137" s="71"/>
      <c r="SOL137" s="71"/>
      <c r="SOM137" s="71"/>
      <c r="SON137" s="71"/>
      <c r="SOO137" s="71"/>
      <c r="SOP137" s="71"/>
      <c r="SOQ137" s="71"/>
      <c r="SOR137" s="71"/>
      <c r="SOS137" s="71"/>
      <c r="SOT137" s="71"/>
      <c r="SOU137" s="71"/>
      <c r="SOV137" s="71"/>
      <c r="SOW137" s="71"/>
      <c r="SOX137" s="71"/>
      <c r="SOY137" s="71"/>
      <c r="SOZ137" s="71"/>
      <c r="SPA137" s="71"/>
      <c r="SPB137" s="71"/>
      <c r="SPC137" s="71"/>
      <c r="SPD137" s="71"/>
      <c r="SPE137" s="71"/>
      <c r="SPF137" s="71"/>
      <c r="SPG137" s="71"/>
      <c r="SPH137" s="71"/>
      <c r="SPI137" s="71"/>
      <c r="SPJ137" s="71"/>
      <c r="SPK137" s="71"/>
      <c r="SPL137" s="71"/>
      <c r="SPM137" s="71"/>
      <c r="SPN137" s="71"/>
      <c r="SPO137" s="71"/>
      <c r="SPP137" s="71"/>
      <c r="SPQ137" s="71"/>
      <c r="SPR137" s="71"/>
      <c r="SPS137" s="71"/>
      <c r="SPT137" s="71"/>
      <c r="SPU137" s="71"/>
      <c r="SPV137" s="71"/>
      <c r="SPW137" s="71"/>
      <c r="SPX137" s="71"/>
      <c r="SPY137" s="71"/>
      <c r="SPZ137" s="71"/>
      <c r="SQA137" s="71"/>
      <c r="SQB137" s="71"/>
      <c r="SQC137" s="71"/>
      <c r="SQD137" s="71"/>
      <c r="SQE137" s="71"/>
      <c r="SQF137" s="71"/>
      <c r="SQG137" s="71"/>
      <c r="SQH137" s="71"/>
      <c r="SQI137" s="71"/>
      <c r="SQJ137" s="71"/>
      <c r="SQK137" s="71"/>
      <c r="SQL137" s="71"/>
      <c r="SQM137" s="71"/>
      <c r="SQN137" s="71"/>
      <c r="SQO137" s="71"/>
      <c r="SQP137" s="71"/>
      <c r="SQQ137" s="71"/>
      <c r="SQR137" s="71"/>
      <c r="SQS137" s="71"/>
      <c r="SQT137" s="71"/>
      <c r="SQU137" s="71"/>
      <c r="SQV137" s="71"/>
      <c r="SQW137" s="71"/>
      <c r="SQX137" s="71"/>
      <c r="SQY137" s="71"/>
      <c r="SQZ137" s="71"/>
      <c r="SRA137" s="71"/>
      <c r="SRB137" s="71"/>
      <c r="SRC137" s="71"/>
      <c r="SRD137" s="71"/>
      <c r="SRE137" s="71"/>
      <c r="SRF137" s="71"/>
      <c r="SRG137" s="71"/>
      <c r="SRH137" s="71"/>
      <c r="SRI137" s="71"/>
      <c r="SRJ137" s="71"/>
      <c r="SRK137" s="71"/>
      <c r="SRL137" s="71"/>
      <c r="SRM137" s="71"/>
      <c r="SRN137" s="71"/>
      <c r="SRO137" s="71"/>
      <c r="SRP137" s="71"/>
      <c r="SRQ137" s="71"/>
      <c r="SRR137" s="71"/>
      <c r="SRS137" s="71"/>
      <c r="SRT137" s="71"/>
      <c r="SRU137" s="71"/>
      <c r="SRV137" s="71"/>
      <c r="SRW137" s="71"/>
      <c r="SRX137" s="71"/>
      <c r="SRY137" s="71"/>
      <c r="SRZ137" s="71"/>
      <c r="SSA137" s="71"/>
      <c r="SSB137" s="71"/>
      <c r="SSC137" s="71"/>
      <c r="SSD137" s="71"/>
      <c r="SSE137" s="71"/>
      <c r="SSF137" s="71"/>
      <c r="SSG137" s="71"/>
      <c r="SSH137" s="71"/>
      <c r="SSI137" s="71"/>
      <c r="SSJ137" s="71"/>
      <c r="SSK137" s="71"/>
      <c r="SSL137" s="71"/>
      <c r="SSM137" s="71"/>
      <c r="SSN137" s="71"/>
      <c r="SSO137" s="71"/>
      <c r="SSP137" s="71"/>
      <c r="SSQ137" s="71"/>
      <c r="SSR137" s="71"/>
      <c r="SSS137" s="71"/>
      <c r="SST137" s="71"/>
      <c r="SSU137" s="71"/>
      <c r="SSV137" s="71"/>
      <c r="SSW137" s="71"/>
      <c r="SSX137" s="71"/>
      <c r="SSY137" s="71"/>
      <c r="SSZ137" s="71"/>
      <c r="STA137" s="71"/>
      <c r="STB137" s="71"/>
      <c r="STC137" s="71"/>
      <c r="STD137" s="71"/>
      <c r="STE137" s="71"/>
      <c r="STF137" s="71"/>
      <c r="STG137" s="71"/>
      <c r="STH137" s="71"/>
      <c r="STI137" s="71"/>
      <c r="STJ137" s="71"/>
      <c r="STK137" s="71"/>
      <c r="STL137" s="71"/>
      <c r="STM137" s="71"/>
      <c r="STN137" s="71"/>
      <c r="STO137" s="71"/>
      <c r="STP137" s="71"/>
      <c r="STQ137" s="71"/>
      <c r="STR137" s="71"/>
      <c r="STS137" s="71"/>
      <c r="STT137" s="71"/>
      <c r="STU137" s="71"/>
      <c r="STV137" s="71"/>
      <c r="STW137" s="71"/>
      <c r="STX137" s="71"/>
      <c r="STY137" s="71"/>
      <c r="STZ137" s="71"/>
      <c r="SUA137" s="71"/>
      <c r="SUB137" s="71"/>
      <c r="SUC137" s="71"/>
      <c r="SUD137" s="71"/>
      <c r="SUE137" s="71"/>
      <c r="SUF137" s="71"/>
      <c r="SUG137" s="71"/>
      <c r="SUH137" s="71"/>
      <c r="SUI137" s="71"/>
      <c r="SUJ137" s="71"/>
      <c r="SUK137" s="71"/>
      <c r="SUL137" s="71"/>
      <c r="SUM137" s="71"/>
      <c r="SUN137" s="71"/>
      <c r="SUO137" s="71"/>
      <c r="SUP137" s="71"/>
      <c r="SUQ137" s="71"/>
      <c r="SUR137" s="71"/>
      <c r="SUS137" s="71"/>
      <c r="SUT137" s="71"/>
      <c r="SUU137" s="71"/>
      <c r="SUV137" s="71"/>
      <c r="SUW137" s="71"/>
      <c r="SUX137" s="71"/>
      <c r="SUY137" s="71"/>
      <c r="SUZ137" s="71"/>
      <c r="SVA137" s="71"/>
      <c r="SVB137" s="71"/>
      <c r="SVC137" s="71"/>
      <c r="SVD137" s="71"/>
      <c r="SVE137" s="71"/>
      <c r="SVF137" s="71"/>
      <c r="SVG137" s="71"/>
      <c r="SVH137" s="71"/>
      <c r="SVI137" s="71"/>
      <c r="SVJ137" s="71"/>
      <c r="SVK137" s="71"/>
      <c r="SVL137" s="71"/>
      <c r="SVM137" s="71"/>
      <c r="SVN137" s="71"/>
      <c r="SVO137" s="71"/>
      <c r="SVP137" s="71"/>
      <c r="SVQ137" s="71"/>
      <c r="SVR137" s="71"/>
      <c r="SVS137" s="71"/>
      <c r="SVT137" s="71"/>
      <c r="SVU137" s="71"/>
      <c r="SVV137" s="71"/>
      <c r="SVW137" s="71"/>
      <c r="SVX137" s="71"/>
      <c r="SVY137" s="71"/>
      <c r="SVZ137" s="71"/>
      <c r="SWA137" s="71"/>
      <c r="SWB137" s="71"/>
      <c r="SWC137" s="71"/>
      <c r="SWD137" s="71"/>
      <c r="SWE137" s="71"/>
      <c r="SWF137" s="71"/>
      <c r="SWG137" s="71"/>
      <c r="SWH137" s="71"/>
      <c r="SWI137" s="71"/>
      <c r="SWJ137" s="71"/>
      <c r="SWK137" s="71"/>
      <c r="SWL137" s="71"/>
      <c r="SWM137" s="71"/>
      <c r="SWN137" s="71"/>
      <c r="SWO137" s="71"/>
      <c r="SWP137" s="71"/>
      <c r="SWQ137" s="71"/>
      <c r="SWR137" s="71"/>
      <c r="SWS137" s="71"/>
      <c r="SWT137" s="71"/>
      <c r="SWU137" s="71"/>
      <c r="SWV137" s="71"/>
      <c r="SWW137" s="71"/>
      <c r="SWX137" s="71"/>
      <c r="SWY137" s="71"/>
      <c r="SWZ137" s="71"/>
      <c r="SXA137" s="71"/>
      <c r="SXB137" s="71"/>
      <c r="SXC137" s="71"/>
      <c r="SXD137" s="71"/>
      <c r="SXE137" s="71"/>
      <c r="SXF137" s="71"/>
      <c r="SXG137" s="71"/>
      <c r="SXH137" s="71"/>
      <c r="SXI137" s="71"/>
      <c r="SXJ137" s="71"/>
      <c r="SXK137" s="71"/>
      <c r="SXL137" s="71"/>
      <c r="SXM137" s="71"/>
      <c r="SXN137" s="71"/>
      <c r="SXO137" s="71"/>
      <c r="SXP137" s="71"/>
      <c r="SXQ137" s="71"/>
      <c r="SXR137" s="71"/>
      <c r="SXS137" s="71"/>
      <c r="SXT137" s="71"/>
      <c r="SXU137" s="71"/>
      <c r="SXV137" s="71"/>
      <c r="SXW137" s="71"/>
      <c r="SXX137" s="71"/>
      <c r="SXY137" s="71"/>
      <c r="SXZ137" s="71"/>
      <c r="SYA137" s="71"/>
      <c r="SYB137" s="71"/>
      <c r="SYC137" s="71"/>
      <c r="SYD137" s="71"/>
      <c r="SYE137" s="71"/>
      <c r="SYF137" s="71"/>
      <c r="SYG137" s="71"/>
      <c r="SYH137" s="71"/>
      <c r="SYI137" s="71"/>
      <c r="SYJ137" s="71"/>
      <c r="SYK137" s="71"/>
      <c r="SYL137" s="71"/>
      <c r="SYM137" s="71"/>
      <c r="SYN137" s="71"/>
      <c r="SYO137" s="71"/>
      <c r="SYP137" s="71"/>
      <c r="SYQ137" s="71"/>
      <c r="SYR137" s="71"/>
      <c r="SYS137" s="71"/>
      <c r="SYT137" s="71"/>
      <c r="SYU137" s="71"/>
      <c r="SYV137" s="71"/>
      <c r="SYW137" s="71"/>
      <c r="SYX137" s="71"/>
      <c r="SYY137" s="71"/>
      <c r="SYZ137" s="71"/>
      <c r="SZA137" s="71"/>
      <c r="SZB137" s="71"/>
      <c r="SZC137" s="71"/>
      <c r="SZD137" s="71"/>
      <c r="SZE137" s="71"/>
      <c r="SZF137" s="71"/>
      <c r="SZG137" s="71"/>
      <c r="SZH137" s="71"/>
      <c r="SZI137" s="71"/>
      <c r="SZJ137" s="71"/>
      <c r="SZK137" s="71"/>
      <c r="SZL137" s="71"/>
      <c r="SZM137" s="71"/>
      <c r="SZN137" s="71"/>
      <c r="SZO137" s="71"/>
      <c r="SZP137" s="71"/>
      <c r="SZQ137" s="71"/>
      <c r="SZR137" s="71"/>
      <c r="SZS137" s="71"/>
      <c r="SZT137" s="71"/>
      <c r="SZU137" s="71"/>
      <c r="SZV137" s="71"/>
      <c r="SZW137" s="71"/>
      <c r="SZX137" s="71"/>
      <c r="SZY137" s="71"/>
      <c r="SZZ137" s="71"/>
      <c r="TAA137" s="71"/>
      <c r="TAB137" s="71"/>
      <c r="TAC137" s="71"/>
      <c r="TAD137" s="71"/>
      <c r="TAE137" s="71"/>
      <c r="TAF137" s="71"/>
      <c r="TAG137" s="71"/>
      <c r="TAH137" s="71"/>
      <c r="TAI137" s="71"/>
      <c r="TAJ137" s="71"/>
      <c r="TAK137" s="71"/>
      <c r="TAL137" s="71"/>
      <c r="TAM137" s="71"/>
      <c r="TAN137" s="71"/>
      <c r="TAO137" s="71"/>
      <c r="TAP137" s="71"/>
      <c r="TAQ137" s="71"/>
      <c r="TAR137" s="71"/>
      <c r="TAS137" s="71"/>
      <c r="TAT137" s="71"/>
      <c r="TAU137" s="71"/>
      <c r="TAV137" s="71"/>
      <c r="TAW137" s="71"/>
      <c r="TAX137" s="71"/>
      <c r="TAY137" s="71"/>
      <c r="TAZ137" s="71"/>
      <c r="TBA137" s="71"/>
      <c r="TBB137" s="71"/>
      <c r="TBC137" s="71"/>
      <c r="TBD137" s="71"/>
      <c r="TBE137" s="71"/>
      <c r="TBF137" s="71"/>
      <c r="TBG137" s="71"/>
      <c r="TBH137" s="71"/>
      <c r="TBI137" s="71"/>
      <c r="TBJ137" s="71"/>
      <c r="TBK137" s="71"/>
      <c r="TBL137" s="71"/>
      <c r="TBM137" s="71"/>
      <c r="TBN137" s="71"/>
      <c r="TBO137" s="71"/>
      <c r="TBP137" s="71"/>
      <c r="TBQ137" s="71"/>
      <c r="TBR137" s="71"/>
      <c r="TBS137" s="71"/>
      <c r="TBT137" s="71"/>
      <c r="TBU137" s="71"/>
      <c r="TBV137" s="71"/>
      <c r="TBW137" s="71"/>
      <c r="TBX137" s="71"/>
      <c r="TBY137" s="71"/>
      <c r="TBZ137" s="71"/>
      <c r="TCA137" s="71"/>
      <c r="TCB137" s="71"/>
      <c r="TCC137" s="71"/>
      <c r="TCD137" s="71"/>
      <c r="TCE137" s="71"/>
      <c r="TCF137" s="71"/>
      <c r="TCG137" s="71"/>
      <c r="TCH137" s="71"/>
      <c r="TCI137" s="71"/>
      <c r="TCJ137" s="71"/>
      <c r="TCK137" s="71"/>
      <c r="TCL137" s="71"/>
      <c r="TCM137" s="71"/>
      <c r="TCN137" s="71"/>
      <c r="TCO137" s="71"/>
      <c r="TCP137" s="71"/>
      <c r="TCQ137" s="71"/>
      <c r="TCR137" s="71"/>
      <c r="TCS137" s="71"/>
      <c r="TCT137" s="71"/>
      <c r="TCU137" s="71"/>
      <c r="TCV137" s="71"/>
      <c r="TCW137" s="71"/>
      <c r="TCX137" s="71"/>
      <c r="TCY137" s="71"/>
      <c r="TCZ137" s="71"/>
      <c r="TDA137" s="71"/>
      <c r="TDB137" s="71"/>
      <c r="TDC137" s="71"/>
      <c r="TDD137" s="71"/>
      <c r="TDE137" s="71"/>
      <c r="TDF137" s="71"/>
      <c r="TDG137" s="71"/>
      <c r="TDH137" s="71"/>
      <c r="TDI137" s="71"/>
      <c r="TDJ137" s="71"/>
      <c r="TDK137" s="71"/>
      <c r="TDL137" s="71"/>
      <c r="TDM137" s="71"/>
      <c r="TDN137" s="71"/>
      <c r="TDO137" s="71"/>
      <c r="TDP137" s="71"/>
      <c r="TDQ137" s="71"/>
      <c r="TDR137" s="71"/>
      <c r="TDS137" s="71"/>
      <c r="TDT137" s="71"/>
      <c r="TDU137" s="71"/>
      <c r="TDV137" s="71"/>
      <c r="TDW137" s="71"/>
      <c r="TDX137" s="71"/>
      <c r="TDY137" s="71"/>
      <c r="TDZ137" s="71"/>
      <c r="TEA137" s="71"/>
      <c r="TEB137" s="71"/>
      <c r="TEC137" s="71"/>
      <c r="TED137" s="71"/>
      <c r="TEE137" s="71"/>
      <c r="TEF137" s="71"/>
      <c r="TEG137" s="71"/>
      <c r="TEH137" s="71"/>
      <c r="TEI137" s="71"/>
      <c r="TEJ137" s="71"/>
      <c r="TEK137" s="71"/>
      <c r="TEL137" s="71"/>
      <c r="TEM137" s="71"/>
      <c r="TEN137" s="71"/>
      <c r="TEO137" s="71"/>
      <c r="TEP137" s="71"/>
      <c r="TEQ137" s="71"/>
      <c r="TER137" s="71"/>
      <c r="TES137" s="71"/>
      <c r="TET137" s="71"/>
      <c r="TEU137" s="71"/>
      <c r="TEV137" s="71"/>
      <c r="TEW137" s="71"/>
      <c r="TEX137" s="71"/>
      <c r="TEY137" s="71"/>
      <c r="TEZ137" s="71"/>
      <c r="TFA137" s="71"/>
      <c r="TFB137" s="71"/>
      <c r="TFC137" s="71"/>
      <c r="TFD137" s="71"/>
      <c r="TFE137" s="71"/>
      <c r="TFF137" s="71"/>
      <c r="TFG137" s="71"/>
      <c r="TFH137" s="71"/>
      <c r="TFI137" s="71"/>
      <c r="TFJ137" s="71"/>
      <c r="TFK137" s="71"/>
      <c r="TFL137" s="71"/>
      <c r="TFM137" s="71"/>
      <c r="TFN137" s="71"/>
      <c r="TFO137" s="71"/>
      <c r="TFP137" s="71"/>
      <c r="TFQ137" s="71"/>
      <c r="TFR137" s="71"/>
      <c r="TFS137" s="71"/>
      <c r="TFT137" s="71"/>
      <c r="TFU137" s="71"/>
      <c r="TFV137" s="71"/>
      <c r="TFW137" s="71"/>
      <c r="TFX137" s="71"/>
      <c r="TFY137" s="71"/>
      <c r="TFZ137" s="71"/>
      <c r="TGA137" s="71"/>
      <c r="TGB137" s="71"/>
      <c r="TGC137" s="71"/>
      <c r="TGD137" s="71"/>
      <c r="TGE137" s="71"/>
      <c r="TGF137" s="71"/>
      <c r="TGG137" s="71"/>
      <c r="TGH137" s="71"/>
      <c r="TGI137" s="71"/>
      <c r="TGJ137" s="71"/>
      <c r="TGK137" s="71"/>
      <c r="TGL137" s="71"/>
      <c r="TGM137" s="71"/>
      <c r="TGN137" s="71"/>
      <c r="TGO137" s="71"/>
      <c r="TGP137" s="71"/>
      <c r="TGQ137" s="71"/>
      <c r="TGR137" s="71"/>
      <c r="TGS137" s="71"/>
      <c r="TGT137" s="71"/>
      <c r="TGU137" s="71"/>
      <c r="TGV137" s="71"/>
      <c r="TGW137" s="71"/>
      <c r="TGX137" s="71"/>
      <c r="TGY137" s="71"/>
      <c r="TGZ137" s="71"/>
      <c r="THA137" s="71"/>
      <c r="THB137" s="71"/>
      <c r="THC137" s="71"/>
      <c r="THD137" s="71"/>
      <c r="THE137" s="71"/>
      <c r="THF137" s="71"/>
      <c r="THG137" s="71"/>
      <c r="THH137" s="71"/>
      <c r="THI137" s="71"/>
      <c r="THJ137" s="71"/>
      <c r="THK137" s="71"/>
      <c r="THL137" s="71"/>
      <c r="THM137" s="71"/>
      <c r="THN137" s="71"/>
      <c r="THO137" s="71"/>
      <c r="THP137" s="71"/>
      <c r="THQ137" s="71"/>
      <c r="THR137" s="71"/>
      <c r="THS137" s="71"/>
      <c r="THT137" s="71"/>
      <c r="THU137" s="71"/>
      <c r="THV137" s="71"/>
      <c r="THW137" s="71"/>
      <c r="THX137" s="71"/>
      <c r="THY137" s="71"/>
      <c r="THZ137" s="71"/>
      <c r="TIA137" s="71"/>
      <c r="TIB137" s="71"/>
      <c r="TIC137" s="71"/>
      <c r="TID137" s="71"/>
      <c r="TIE137" s="71"/>
      <c r="TIF137" s="71"/>
      <c r="TIG137" s="71"/>
      <c r="TIH137" s="71"/>
      <c r="TII137" s="71"/>
      <c r="TIJ137" s="71"/>
      <c r="TIK137" s="71"/>
      <c r="TIL137" s="71"/>
      <c r="TIM137" s="71"/>
      <c r="TIN137" s="71"/>
      <c r="TIO137" s="71"/>
      <c r="TIP137" s="71"/>
      <c r="TIQ137" s="71"/>
      <c r="TIR137" s="71"/>
      <c r="TIS137" s="71"/>
      <c r="TIT137" s="71"/>
      <c r="TIU137" s="71"/>
      <c r="TIV137" s="71"/>
      <c r="TIW137" s="71"/>
      <c r="TIX137" s="71"/>
      <c r="TIY137" s="71"/>
      <c r="TIZ137" s="71"/>
      <c r="TJA137" s="71"/>
      <c r="TJB137" s="71"/>
      <c r="TJC137" s="71"/>
      <c r="TJD137" s="71"/>
      <c r="TJE137" s="71"/>
      <c r="TJF137" s="71"/>
      <c r="TJG137" s="71"/>
      <c r="TJH137" s="71"/>
      <c r="TJI137" s="71"/>
      <c r="TJJ137" s="71"/>
      <c r="TJK137" s="71"/>
      <c r="TJL137" s="71"/>
      <c r="TJM137" s="71"/>
      <c r="TJN137" s="71"/>
      <c r="TJO137" s="71"/>
      <c r="TJP137" s="71"/>
      <c r="TJQ137" s="71"/>
      <c r="TJR137" s="71"/>
      <c r="TJS137" s="71"/>
      <c r="TJT137" s="71"/>
      <c r="TJU137" s="71"/>
      <c r="TJV137" s="71"/>
      <c r="TJW137" s="71"/>
      <c r="TJX137" s="71"/>
      <c r="TJY137" s="71"/>
      <c r="TJZ137" s="71"/>
      <c r="TKA137" s="71"/>
      <c r="TKB137" s="71"/>
      <c r="TKC137" s="71"/>
      <c r="TKD137" s="71"/>
      <c r="TKE137" s="71"/>
      <c r="TKF137" s="71"/>
      <c r="TKG137" s="71"/>
      <c r="TKH137" s="71"/>
      <c r="TKI137" s="71"/>
      <c r="TKJ137" s="71"/>
      <c r="TKK137" s="71"/>
      <c r="TKL137" s="71"/>
      <c r="TKM137" s="71"/>
      <c r="TKN137" s="71"/>
      <c r="TKO137" s="71"/>
      <c r="TKP137" s="71"/>
      <c r="TKQ137" s="71"/>
      <c r="TKR137" s="71"/>
      <c r="TKS137" s="71"/>
      <c r="TKT137" s="71"/>
      <c r="TKU137" s="71"/>
      <c r="TKV137" s="71"/>
      <c r="TKW137" s="71"/>
      <c r="TKX137" s="71"/>
      <c r="TKY137" s="71"/>
      <c r="TKZ137" s="71"/>
      <c r="TLA137" s="71"/>
      <c r="TLB137" s="71"/>
      <c r="TLC137" s="71"/>
      <c r="TLD137" s="71"/>
      <c r="TLE137" s="71"/>
      <c r="TLF137" s="71"/>
      <c r="TLG137" s="71"/>
      <c r="TLH137" s="71"/>
      <c r="TLI137" s="71"/>
      <c r="TLJ137" s="71"/>
      <c r="TLK137" s="71"/>
      <c r="TLL137" s="71"/>
      <c r="TLM137" s="71"/>
      <c r="TLN137" s="71"/>
      <c r="TLO137" s="71"/>
      <c r="TLP137" s="71"/>
      <c r="TLQ137" s="71"/>
      <c r="TLR137" s="71"/>
      <c r="TLS137" s="71"/>
      <c r="TLT137" s="71"/>
      <c r="TLU137" s="71"/>
      <c r="TLV137" s="71"/>
      <c r="TLW137" s="71"/>
      <c r="TLX137" s="71"/>
      <c r="TLY137" s="71"/>
      <c r="TLZ137" s="71"/>
      <c r="TMA137" s="71"/>
      <c r="TMB137" s="71"/>
      <c r="TMC137" s="71"/>
      <c r="TMD137" s="71"/>
      <c r="TME137" s="71"/>
      <c r="TMF137" s="71"/>
      <c r="TMG137" s="71"/>
      <c r="TMH137" s="71"/>
      <c r="TMI137" s="71"/>
      <c r="TMJ137" s="71"/>
      <c r="TMK137" s="71"/>
      <c r="TML137" s="71"/>
      <c r="TMM137" s="71"/>
      <c r="TMN137" s="71"/>
      <c r="TMO137" s="71"/>
      <c r="TMP137" s="71"/>
      <c r="TMQ137" s="71"/>
      <c r="TMR137" s="71"/>
      <c r="TMS137" s="71"/>
      <c r="TMT137" s="71"/>
      <c r="TMU137" s="71"/>
      <c r="TMV137" s="71"/>
      <c r="TMW137" s="71"/>
      <c r="TMX137" s="71"/>
      <c r="TMY137" s="71"/>
      <c r="TMZ137" s="71"/>
      <c r="TNA137" s="71"/>
      <c r="TNB137" s="71"/>
      <c r="TNC137" s="71"/>
      <c r="TND137" s="71"/>
      <c r="TNE137" s="71"/>
      <c r="TNF137" s="71"/>
      <c r="TNG137" s="71"/>
      <c r="TNH137" s="71"/>
      <c r="TNI137" s="71"/>
      <c r="TNJ137" s="71"/>
      <c r="TNK137" s="71"/>
      <c r="TNL137" s="71"/>
      <c r="TNM137" s="71"/>
      <c r="TNN137" s="71"/>
      <c r="TNO137" s="71"/>
      <c r="TNP137" s="71"/>
      <c r="TNQ137" s="71"/>
      <c r="TNR137" s="71"/>
      <c r="TNS137" s="71"/>
      <c r="TNT137" s="71"/>
      <c r="TNU137" s="71"/>
      <c r="TNV137" s="71"/>
      <c r="TNW137" s="71"/>
      <c r="TNX137" s="71"/>
      <c r="TNY137" s="71"/>
      <c r="TNZ137" s="71"/>
      <c r="TOA137" s="71"/>
      <c r="TOB137" s="71"/>
      <c r="TOC137" s="71"/>
      <c r="TOD137" s="71"/>
      <c r="TOE137" s="71"/>
      <c r="TOF137" s="71"/>
      <c r="TOG137" s="71"/>
      <c r="TOH137" s="71"/>
      <c r="TOI137" s="71"/>
      <c r="TOJ137" s="71"/>
      <c r="TOK137" s="71"/>
      <c r="TOL137" s="71"/>
      <c r="TOM137" s="71"/>
      <c r="TON137" s="71"/>
      <c r="TOO137" s="71"/>
      <c r="TOP137" s="71"/>
      <c r="TOQ137" s="71"/>
      <c r="TOR137" s="71"/>
      <c r="TOS137" s="71"/>
      <c r="TOT137" s="71"/>
      <c r="TOU137" s="71"/>
      <c r="TOV137" s="71"/>
      <c r="TOW137" s="71"/>
      <c r="TOX137" s="71"/>
      <c r="TOY137" s="71"/>
      <c r="TOZ137" s="71"/>
      <c r="TPA137" s="71"/>
      <c r="TPB137" s="71"/>
      <c r="TPC137" s="71"/>
      <c r="TPD137" s="71"/>
      <c r="TPE137" s="71"/>
      <c r="TPF137" s="71"/>
      <c r="TPG137" s="71"/>
      <c r="TPH137" s="71"/>
      <c r="TPI137" s="71"/>
      <c r="TPJ137" s="71"/>
      <c r="TPK137" s="71"/>
      <c r="TPL137" s="71"/>
      <c r="TPM137" s="71"/>
      <c r="TPN137" s="71"/>
      <c r="TPO137" s="71"/>
      <c r="TPP137" s="71"/>
      <c r="TPQ137" s="71"/>
      <c r="TPR137" s="71"/>
      <c r="TPS137" s="71"/>
      <c r="TPT137" s="71"/>
      <c r="TPU137" s="71"/>
      <c r="TPV137" s="71"/>
      <c r="TPW137" s="71"/>
      <c r="TPX137" s="71"/>
      <c r="TPY137" s="71"/>
      <c r="TPZ137" s="71"/>
      <c r="TQA137" s="71"/>
      <c r="TQB137" s="71"/>
      <c r="TQC137" s="71"/>
      <c r="TQD137" s="71"/>
      <c r="TQE137" s="71"/>
      <c r="TQF137" s="71"/>
      <c r="TQG137" s="71"/>
      <c r="TQH137" s="71"/>
      <c r="TQI137" s="71"/>
      <c r="TQJ137" s="71"/>
      <c r="TQK137" s="71"/>
      <c r="TQL137" s="71"/>
      <c r="TQM137" s="71"/>
      <c r="TQN137" s="71"/>
      <c r="TQO137" s="71"/>
      <c r="TQP137" s="71"/>
      <c r="TQQ137" s="71"/>
      <c r="TQR137" s="71"/>
      <c r="TQS137" s="71"/>
      <c r="TQT137" s="71"/>
      <c r="TQU137" s="71"/>
      <c r="TQV137" s="71"/>
      <c r="TQW137" s="71"/>
      <c r="TQX137" s="71"/>
      <c r="TQY137" s="71"/>
      <c r="TQZ137" s="71"/>
      <c r="TRA137" s="71"/>
      <c r="TRB137" s="71"/>
      <c r="TRC137" s="71"/>
      <c r="TRD137" s="71"/>
      <c r="TRE137" s="71"/>
      <c r="TRF137" s="71"/>
      <c r="TRG137" s="71"/>
      <c r="TRH137" s="71"/>
      <c r="TRI137" s="71"/>
      <c r="TRJ137" s="71"/>
      <c r="TRK137" s="71"/>
      <c r="TRL137" s="71"/>
      <c r="TRM137" s="71"/>
      <c r="TRN137" s="71"/>
      <c r="TRO137" s="71"/>
      <c r="TRP137" s="71"/>
      <c r="TRQ137" s="71"/>
      <c r="TRR137" s="71"/>
      <c r="TRS137" s="71"/>
      <c r="TRT137" s="71"/>
      <c r="TRU137" s="71"/>
      <c r="TRV137" s="71"/>
      <c r="TRW137" s="71"/>
      <c r="TRX137" s="71"/>
      <c r="TRY137" s="71"/>
      <c r="TRZ137" s="71"/>
      <c r="TSA137" s="71"/>
      <c r="TSB137" s="71"/>
      <c r="TSC137" s="71"/>
      <c r="TSD137" s="71"/>
      <c r="TSE137" s="71"/>
      <c r="TSF137" s="71"/>
      <c r="TSG137" s="71"/>
      <c r="TSH137" s="71"/>
      <c r="TSI137" s="71"/>
      <c r="TSJ137" s="71"/>
      <c r="TSK137" s="71"/>
      <c r="TSL137" s="71"/>
      <c r="TSM137" s="71"/>
      <c r="TSN137" s="71"/>
      <c r="TSO137" s="71"/>
      <c r="TSP137" s="71"/>
      <c r="TSQ137" s="71"/>
      <c r="TSR137" s="71"/>
      <c r="TSS137" s="71"/>
      <c r="TST137" s="71"/>
      <c r="TSU137" s="71"/>
      <c r="TSV137" s="71"/>
      <c r="TSW137" s="71"/>
      <c r="TSX137" s="71"/>
      <c r="TSY137" s="71"/>
      <c r="TSZ137" s="71"/>
      <c r="TTA137" s="71"/>
      <c r="TTB137" s="71"/>
      <c r="TTC137" s="71"/>
      <c r="TTD137" s="71"/>
      <c r="TTE137" s="71"/>
      <c r="TTF137" s="71"/>
      <c r="TTG137" s="71"/>
      <c r="TTH137" s="71"/>
      <c r="TTI137" s="71"/>
      <c r="TTJ137" s="71"/>
      <c r="TTK137" s="71"/>
      <c r="TTL137" s="71"/>
      <c r="TTM137" s="71"/>
      <c r="TTN137" s="71"/>
      <c r="TTO137" s="71"/>
      <c r="TTP137" s="71"/>
      <c r="TTQ137" s="71"/>
      <c r="TTR137" s="71"/>
      <c r="TTS137" s="71"/>
      <c r="TTT137" s="71"/>
      <c r="TTU137" s="71"/>
      <c r="TTV137" s="71"/>
      <c r="TTW137" s="71"/>
      <c r="TTX137" s="71"/>
      <c r="TTY137" s="71"/>
      <c r="TTZ137" s="71"/>
      <c r="TUA137" s="71"/>
      <c r="TUB137" s="71"/>
      <c r="TUC137" s="71"/>
      <c r="TUD137" s="71"/>
      <c r="TUE137" s="71"/>
      <c r="TUF137" s="71"/>
      <c r="TUG137" s="71"/>
      <c r="TUH137" s="71"/>
      <c r="TUI137" s="71"/>
      <c r="TUJ137" s="71"/>
      <c r="TUK137" s="71"/>
      <c r="TUL137" s="71"/>
      <c r="TUM137" s="71"/>
      <c r="TUN137" s="71"/>
      <c r="TUO137" s="71"/>
      <c r="TUP137" s="71"/>
      <c r="TUQ137" s="71"/>
      <c r="TUR137" s="71"/>
      <c r="TUS137" s="71"/>
      <c r="TUT137" s="71"/>
      <c r="TUU137" s="71"/>
      <c r="TUV137" s="71"/>
      <c r="TUW137" s="71"/>
      <c r="TUX137" s="71"/>
      <c r="TUY137" s="71"/>
      <c r="TUZ137" s="71"/>
      <c r="TVA137" s="71"/>
      <c r="TVB137" s="71"/>
      <c r="TVC137" s="71"/>
      <c r="TVD137" s="71"/>
      <c r="TVE137" s="71"/>
      <c r="TVF137" s="71"/>
      <c r="TVG137" s="71"/>
      <c r="TVH137" s="71"/>
      <c r="TVI137" s="71"/>
      <c r="TVJ137" s="71"/>
      <c r="TVK137" s="71"/>
      <c r="TVL137" s="71"/>
      <c r="TVM137" s="71"/>
      <c r="TVN137" s="71"/>
      <c r="TVO137" s="71"/>
      <c r="TVP137" s="71"/>
      <c r="TVQ137" s="71"/>
      <c r="TVR137" s="71"/>
      <c r="TVS137" s="71"/>
      <c r="TVT137" s="71"/>
      <c r="TVU137" s="71"/>
      <c r="TVV137" s="71"/>
      <c r="TVW137" s="71"/>
      <c r="TVX137" s="71"/>
      <c r="TVY137" s="71"/>
      <c r="TVZ137" s="71"/>
      <c r="TWA137" s="71"/>
      <c r="TWB137" s="71"/>
      <c r="TWC137" s="71"/>
      <c r="TWD137" s="71"/>
      <c r="TWE137" s="71"/>
      <c r="TWF137" s="71"/>
      <c r="TWG137" s="71"/>
      <c r="TWH137" s="71"/>
      <c r="TWI137" s="71"/>
      <c r="TWJ137" s="71"/>
      <c r="TWK137" s="71"/>
      <c r="TWL137" s="71"/>
      <c r="TWM137" s="71"/>
      <c r="TWN137" s="71"/>
      <c r="TWO137" s="71"/>
      <c r="TWP137" s="71"/>
      <c r="TWQ137" s="71"/>
      <c r="TWR137" s="71"/>
      <c r="TWS137" s="71"/>
      <c r="TWT137" s="71"/>
      <c r="TWU137" s="71"/>
      <c r="TWV137" s="71"/>
      <c r="TWW137" s="71"/>
      <c r="TWX137" s="71"/>
      <c r="TWY137" s="71"/>
      <c r="TWZ137" s="71"/>
      <c r="TXA137" s="71"/>
      <c r="TXB137" s="71"/>
      <c r="TXC137" s="71"/>
      <c r="TXD137" s="71"/>
      <c r="TXE137" s="71"/>
      <c r="TXF137" s="71"/>
      <c r="TXG137" s="71"/>
      <c r="TXH137" s="71"/>
      <c r="TXI137" s="71"/>
      <c r="TXJ137" s="71"/>
      <c r="TXK137" s="71"/>
      <c r="TXL137" s="71"/>
      <c r="TXM137" s="71"/>
      <c r="TXN137" s="71"/>
      <c r="TXO137" s="71"/>
      <c r="TXP137" s="71"/>
      <c r="TXQ137" s="71"/>
      <c r="TXR137" s="71"/>
      <c r="TXS137" s="71"/>
      <c r="TXT137" s="71"/>
      <c r="TXU137" s="71"/>
      <c r="TXV137" s="71"/>
      <c r="TXW137" s="71"/>
      <c r="TXX137" s="71"/>
      <c r="TXY137" s="71"/>
      <c r="TXZ137" s="71"/>
      <c r="TYA137" s="71"/>
      <c r="TYB137" s="71"/>
      <c r="TYC137" s="71"/>
      <c r="TYD137" s="71"/>
      <c r="TYE137" s="71"/>
      <c r="TYF137" s="71"/>
      <c r="TYG137" s="71"/>
      <c r="TYH137" s="71"/>
      <c r="TYI137" s="71"/>
      <c r="TYJ137" s="71"/>
      <c r="TYK137" s="71"/>
      <c r="TYL137" s="71"/>
      <c r="TYM137" s="71"/>
      <c r="TYN137" s="71"/>
      <c r="TYO137" s="71"/>
      <c r="TYP137" s="71"/>
      <c r="TYQ137" s="71"/>
      <c r="TYR137" s="71"/>
      <c r="TYS137" s="71"/>
      <c r="TYT137" s="71"/>
      <c r="TYU137" s="71"/>
      <c r="TYV137" s="71"/>
      <c r="TYW137" s="71"/>
      <c r="TYX137" s="71"/>
      <c r="TYY137" s="71"/>
      <c r="TYZ137" s="71"/>
      <c r="TZA137" s="71"/>
      <c r="TZB137" s="71"/>
      <c r="TZC137" s="71"/>
      <c r="TZD137" s="71"/>
      <c r="TZE137" s="71"/>
      <c r="TZF137" s="71"/>
      <c r="TZG137" s="71"/>
      <c r="TZH137" s="71"/>
      <c r="TZI137" s="71"/>
      <c r="TZJ137" s="71"/>
      <c r="TZK137" s="71"/>
      <c r="TZL137" s="71"/>
      <c r="TZM137" s="71"/>
      <c r="TZN137" s="71"/>
      <c r="TZO137" s="71"/>
      <c r="TZP137" s="71"/>
      <c r="TZQ137" s="71"/>
      <c r="TZR137" s="71"/>
      <c r="TZS137" s="71"/>
      <c r="TZT137" s="71"/>
      <c r="TZU137" s="71"/>
      <c r="TZV137" s="71"/>
      <c r="TZW137" s="71"/>
      <c r="TZX137" s="71"/>
      <c r="TZY137" s="71"/>
      <c r="TZZ137" s="71"/>
      <c r="UAA137" s="71"/>
      <c r="UAB137" s="71"/>
      <c r="UAC137" s="71"/>
      <c r="UAD137" s="71"/>
      <c r="UAE137" s="71"/>
      <c r="UAF137" s="71"/>
      <c r="UAG137" s="71"/>
      <c r="UAH137" s="71"/>
      <c r="UAI137" s="71"/>
      <c r="UAJ137" s="71"/>
      <c r="UAK137" s="71"/>
      <c r="UAL137" s="71"/>
      <c r="UAM137" s="71"/>
      <c r="UAN137" s="71"/>
      <c r="UAO137" s="71"/>
      <c r="UAP137" s="71"/>
      <c r="UAQ137" s="71"/>
      <c r="UAR137" s="71"/>
      <c r="UAS137" s="71"/>
      <c r="UAT137" s="71"/>
      <c r="UAU137" s="71"/>
      <c r="UAV137" s="71"/>
      <c r="UAW137" s="71"/>
      <c r="UAX137" s="71"/>
      <c r="UAY137" s="71"/>
      <c r="UAZ137" s="71"/>
      <c r="UBA137" s="71"/>
      <c r="UBB137" s="71"/>
      <c r="UBC137" s="71"/>
      <c r="UBD137" s="71"/>
      <c r="UBE137" s="71"/>
      <c r="UBF137" s="71"/>
      <c r="UBG137" s="71"/>
      <c r="UBH137" s="71"/>
      <c r="UBI137" s="71"/>
      <c r="UBJ137" s="71"/>
      <c r="UBK137" s="71"/>
      <c r="UBL137" s="71"/>
      <c r="UBM137" s="71"/>
      <c r="UBN137" s="71"/>
      <c r="UBO137" s="71"/>
      <c r="UBP137" s="71"/>
      <c r="UBQ137" s="71"/>
      <c r="UBR137" s="71"/>
      <c r="UBS137" s="71"/>
      <c r="UBT137" s="71"/>
      <c r="UBU137" s="71"/>
      <c r="UBV137" s="71"/>
      <c r="UBW137" s="71"/>
      <c r="UBX137" s="71"/>
      <c r="UBY137" s="71"/>
      <c r="UBZ137" s="71"/>
      <c r="UCA137" s="71"/>
      <c r="UCB137" s="71"/>
      <c r="UCC137" s="71"/>
      <c r="UCD137" s="71"/>
      <c r="UCE137" s="71"/>
      <c r="UCF137" s="71"/>
      <c r="UCG137" s="71"/>
      <c r="UCH137" s="71"/>
      <c r="UCI137" s="71"/>
      <c r="UCJ137" s="71"/>
      <c r="UCK137" s="71"/>
      <c r="UCL137" s="71"/>
      <c r="UCM137" s="71"/>
      <c r="UCN137" s="71"/>
      <c r="UCO137" s="71"/>
      <c r="UCP137" s="71"/>
      <c r="UCQ137" s="71"/>
      <c r="UCR137" s="71"/>
      <c r="UCS137" s="71"/>
      <c r="UCT137" s="71"/>
      <c r="UCU137" s="71"/>
      <c r="UCV137" s="71"/>
      <c r="UCW137" s="71"/>
      <c r="UCX137" s="71"/>
      <c r="UCY137" s="71"/>
      <c r="UCZ137" s="71"/>
      <c r="UDA137" s="71"/>
      <c r="UDB137" s="71"/>
      <c r="UDC137" s="71"/>
      <c r="UDD137" s="71"/>
      <c r="UDE137" s="71"/>
      <c r="UDF137" s="71"/>
      <c r="UDG137" s="71"/>
      <c r="UDH137" s="71"/>
      <c r="UDI137" s="71"/>
      <c r="UDJ137" s="71"/>
      <c r="UDK137" s="71"/>
      <c r="UDL137" s="71"/>
      <c r="UDM137" s="71"/>
      <c r="UDN137" s="71"/>
      <c r="UDO137" s="71"/>
      <c r="UDP137" s="71"/>
      <c r="UDQ137" s="71"/>
      <c r="UDR137" s="71"/>
      <c r="UDS137" s="71"/>
      <c r="UDT137" s="71"/>
      <c r="UDU137" s="71"/>
      <c r="UDV137" s="71"/>
      <c r="UDW137" s="71"/>
      <c r="UDX137" s="71"/>
      <c r="UDY137" s="71"/>
      <c r="UDZ137" s="71"/>
      <c r="UEA137" s="71"/>
      <c r="UEB137" s="71"/>
      <c r="UEC137" s="71"/>
      <c r="UED137" s="71"/>
      <c r="UEE137" s="71"/>
      <c r="UEF137" s="71"/>
      <c r="UEG137" s="71"/>
      <c r="UEH137" s="71"/>
      <c r="UEI137" s="71"/>
      <c r="UEJ137" s="71"/>
      <c r="UEK137" s="71"/>
      <c r="UEL137" s="71"/>
      <c r="UEM137" s="71"/>
      <c r="UEN137" s="71"/>
      <c r="UEO137" s="71"/>
      <c r="UEP137" s="71"/>
      <c r="UEQ137" s="71"/>
      <c r="UER137" s="71"/>
      <c r="UES137" s="71"/>
      <c r="UET137" s="71"/>
      <c r="UEU137" s="71"/>
      <c r="UEV137" s="71"/>
      <c r="UEW137" s="71"/>
      <c r="UEX137" s="71"/>
      <c r="UEY137" s="71"/>
      <c r="UEZ137" s="71"/>
      <c r="UFA137" s="71"/>
      <c r="UFB137" s="71"/>
      <c r="UFC137" s="71"/>
      <c r="UFD137" s="71"/>
      <c r="UFE137" s="71"/>
      <c r="UFF137" s="71"/>
      <c r="UFG137" s="71"/>
      <c r="UFH137" s="71"/>
      <c r="UFI137" s="71"/>
      <c r="UFJ137" s="71"/>
      <c r="UFK137" s="71"/>
      <c r="UFL137" s="71"/>
      <c r="UFM137" s="71"/>
      <c r="UFN137" s="71"/>
      <c r="UFO137" s="71"/>
      <c r="UFP137" s="71"/>
      <c r="UFQ137" s="71"/>
      <c r="UFR137" s="71"/>
      <c r="UFS137" s="71"/>
      <c r="UFT137" s="71"/>
      <c r="UFU137" s="71"/>
      <c r="UFV137" s="71"/>
      <c r="UFW137" s="71"/>
      <c r="UFX137" s="71"/>
      <c r="UFY137" s="71"/>
      <c r="UFZ137" s="71"/>
      <c r="UGA137" s="71"/>
      <c r="UGB137" s="71"/>
      <c r="UGC137" s="71"/>
      <c r="UGD137" s="71"/>
      <c r="UGE137" s="71"/>
      <c r="UGF137" s="71"/>
      <c r="UGG137" s="71"/>
      <c r="UGH137" s="71"/>
      <c r="UGI137" s="71"/>
      <c r="UGJ137" s="71"/>
      <c r="UGK137" s="71"/>
      <c r="UGL137" s="71"/>
      <c r="UGM137" s="71"/>
      <c r="UGN137" s="71"/>
      <c r="UGO137" s="71"/>
      <c r="UGP137" s="71"/>
      <c r="UGQ137" s="71"/>
      <c r="UGR137" s="71"/>
      <c r="UGS137" s="71"/>
      <c r="UGT137" s="71"/>
      <c r="UGU137" s="71"/>
      <c r="UGV137" s="71"/>
      <c r="UGW137" s="71"/>
      <c r="UGX137" s="71"/>
      <c r="UGY137" s="71"/>
      <c r="UGZ137" s="71"/>
      <c r="UHA137" s="71"/>
      <c r="UHB137" s="71"/>
      <c r="UHC137" s="71"/>
      <c r="UHD137" s="71"/>
      <c r="UHE137" s="71"/>
      <c r="UHF137" s="71"/>
      <c r="UHG137" s="71"/>
      <c r="UHH137" s="71"/>
      <c r="UHI137" s="71"/>
      <c r="UHJ137" s="71"/>
      <c r="UHK137" s="71"/>
      <c r="UHL137" s="71"/>
      <c r="UHM137" s="71"/>
      <c r="UHN137" s="71"/>
      <c r="UHO137" s="71"/>
      <c r="UHP137" s="71"/>
      <c r="UHQ137" s="71"/>
      <c r="UHR137" s="71"/>
      <c r="UHS137" s="71"/>
      <c r="UHT137" s="71"/>
      <c r="UHU137" s="71"/>
      <c r="UHV137" s="71"/>
      <c r="UHW137" s="71"/>
      <c r="UHX137" s="71"/>
      <c r="UHY137" s="71"/>
      <c r="UHZ137" s="71"/>
      <c r="UIA137" s="71"/>
      <c r="UIB137" s="71"/>
      <c r="UIC137" s="71"/>
      <c r="UID137" s="71"/>
      <c r="UIE137" s="71"/>
      <c r="UIF137" s="71"/>
      <c r="UIG137" s="71"/>
      <c r="UIH137" s="71"/>
      <c r="UII137" s="71"/>
      <c r="UIJ137" s="71"/>
      <c r="UIK137" s="71"/>
      <c r="UIL137" s="71"/>
      <c r="UIM137" s="71"/>
      <c r="UIN137" s="71"/>
      <c r="UIO137" s="71"/>
      <c r="UIP137" s="71"/>
      <c r="UIQ137" s="71"/>
      <c r="UIR137" s="71"/>
      <c r="UIS137" s="71"/>
      <c r="UIT137" s="71"/>
      <c r="UIU137" s="71"/>
      <c r="UIV137" s="71"/>
      <c r="UIW137" s="71"/>
      <c r="UIX137" s="71"/>
      <c r="UIY137" s="71"/>
      <c r="UIZ137" s="71"/>
      <c r="UJA137" s="71"/>
      <c r="UJB137" s="71"/>
      <c r="UJC137" s="71"/>
      <c r="UJD137" s="71"/>
      <c r="UJE137" s="71"/>
      <c r="UJF137" s="71"/>
      <c r="UJG137" s="71"/>
      <c r="UJH137" s="71"/>
      <c r="UJI137" s="71"/>
      <c r="UJJ137" s="71"/>
      <c r="UJK137" s="71"/>
      <c r="UJL137" s="71"/>
      <c r="UJM137" s="71"/>
      <c r="UJN137" s="71"/>
      <c r="UJO137" s="71"/>
      <c r="UJP137" s="71"/>
      <c r="UJQ137" s="71"/>
      <c r="UJR137" s="71"/>
      <c r="UJS137" s="71"/>
      <c r="UJT137" s="71"/>
      <c r="UJU137" s="71"/>
      <c r="UJV137" s="71"/>
      <c r="UJW137" s="71"/>
      <c r="UJX137" s="71"/>
      <c r="UJY137" s="71"/>
      <c r="UJZ137" s="71"/>
      <c r="UKA137" s="71"/>
      <c r="UKB137" s="71"/>
      <c r="UKC137" s="71"/>
      <c r="UKD137" s="71"/>
      <c r="UKE137" s="71"/>
      <c r="UKF137" s="71"/>
      <c r="UKG137" s="71"/>
      <c r="UKH137" s="71"/>
      <c r="UKI137" s="71"/>
      <c r="UKJ137" s="71"/>
      <c r="UKK137" s="71"/>
      <c r="UKL137" s="71"/>
      <c r="UKM137" s="71"/>
      <c r="UKN137" s="71"/>
      <c r="UKO137" s="71"/>
      <c r="UKP137" s="71"/>
      <c r="UKQ137" s="71"/>
      <c r="UKR137" s="71"/>
      <c r="UKS137" s="71"/>
      <c r="UKT137" s="71"/>
      <c r="UKU137" s="71"/>
      <c r="UKV137" s="71"/>
      <c r="UKW137" s="71"/>
      <c r="UKX137" s="71"/>
      <c r="UKY137" s="71"/>
      <c r="UKZ137" s="71"/>
      <c r="ULA137" s="71"/>
      <c r="ULB137" s="71"/>
      <c r="ULC137" s="71"/>
      <c r="ULD137" s="71"/>
      <c r="ULE137" s="71"/>
      <c r="ULF137" s="71"/>
      <c r="ULG137" s="71"/>
      <c r="ULH137" s="71"/>
      <c r="ULI137" s="71"/>
      <c r="ULJ137" s="71"/>
      <c r="ULK137" s="71"/>
      <c r="ULL137" s="71"/>
      <c r="ULM137" s="71"/>
      <c r="ULN137" s="71"/>
      <c r="ULO137" s="71"/>
      <c r="ULP137" s="71"/>
      <c r="ULQ137" s="71"/>
      <c r="ULR137" s="71"/>
      <c r="ULS137" s="71"/>
      <c r="ULT137" s="71"/>
      <c r="ULU137" s="71"/>
      <c r="ULV137" s="71"/>
      <c r="ULW137" s="71"/>
      <c r="ULX137" s="71"/>
      <c r="ULY137" s="71"/>
      <c r="ULZ137" s="71"/>
      <c r="UMA137" s="71"/>
      <c r="UMB137" s="71"/>
      <c r="UMC137" s="71"/>
      <c r="UMD137" s="71"/>
      <c r="UME137" s="71"/>
      <c r="UMF137" s="71"/>
      <c r="UMG137" s="71"/>
      <c r="UMH137" s="71"/>
      <c r="UMI137" s="71"/>
      <c r="UMJ137" s="71"/>
      <c r="UMK137" s="71"/>
      <c r="UML137" s="71"/>
      <c r="UMM137" s="71"/>
      <c r="UMN137" s="71"/>
      <c r="UMO137" s="71"/>
      <c r="UMP137" s="71"/>
      <c r="UMQ137" s="71"/>
      <c r="UMR137" s="71"/>
      <c r="UMS137" s="71"/>
      <c r="UMT137" s="71"/>
      <c r="UMU137" s="71"/>
      <c r="UMV137" s="71"/>
      <c r="UMW137" s="71"/>
      <c r="UMX137" s="71"/>
      <c r="UMY137" s="71"/>
      <c r="UMZ137" s="71"/>
      <c r="UNA137" s="71"/>
      <c r="UNB137" s="71"/>
      <c r="UNC137" s="71"/>
      <c r="UND137" s="71"/>
      <c r="UNE137" s="71"/>
      <c r="UNF137" s="71"/>
      <c r="UNG137" s="71"/>
      <c r="UNH137" s="71"/>
      <c r="UNI137" s="71"/>
      <c r="UNJ137" s="71"/>
      <c r="UNK137" s="71"/>
      <c r="UNL137" s="71"/>
      <c r="UNM137" s="71"/>
      <c r="UNN137" s="71"/>
      <c r="UNO137" s="71"/>
      <c r="UNP137" s="71"/>
      <c r="UNQ137" s="71"/>
      <c r="UNR137" s="71"/>
      <c r="UNS137" s="71"/>
      <c r="UNT137" s="71"/>
      <c r="UNU137" s="71"/>
      <c r="UNV137" s="71"/>
      <c r="UNW137" s="71"/>
      <c r="UNX137" s="71"/>
      <c r="UNY137" s="71"/>
      <c r="UNZ137" s="71"/>
      <c r="UOA137" s="71"/>
      <c r="UOB137" s="71"/>
      <c r="UOC137" s="71"/>
      <c r="UOD137" s="71"/>
      <c r="UOE137" s="71"/>
      <c r="UOF137" s="71"/>
      <c r="UOG137" s="71"/>
      <c r="UOH137" s="71"/>
      <c r="UOI137" s="71"/>
      <c r="UOJ137" s="71"/>
      <c r="UOK137" s="71"/>
      <c r="UOL137" s="71"/>
      <c r="UOM137" s="71"/>
      <c r="UON137" s="71"/>
      <c r="UOO137" s="71"/>
      <c r="UOP137" s="71"/>
      <c r="UOQ137" s="71"/>
      <c r="UOR137" s="71"/>
      <c r="UOS137" s="71"/>
      <c r="UOT137" s="71"/>
      <c r="UOU137" s="71"/>
      <c r="UOV137" s="71"/>
      <c r="UOW137" s="71"/>
      <c r="UOX137" s="71"/>
      <c r="UOY137" s="71"/>
      <c r="UOZ137" s="71"/>
      <c r="UPA137" s="71"/>
      <c r="UPB137" s="71"/>
      <c r="UPC137" s="71"/>
      <c r="UPD137" s="71"/>
      <c r="UPE137" s="71"/>
      <c r="UPF137" s="71"/>
      <c r="UPG137" s="71"/>
      <c r="UPH137" s="71"/>
      <c r="UPI137" s="71"/>
      <c r="UPJ137" s="71"/>
      <c r="UPK137" s="71"/>
      <c r="UPL137" s="71"/>
      <c r="UPM137" s="71"/>
      <c r="UPN137" s="71"/>
      <c r="UPO137" s="71"/>
      <c r="UPP137" s="71"/>
      <c r="UPQ137" s="71"/>
      <c r="UPR137" s="71"/>
      <c r="UPS137" s="71"/>
      <c r="UPT137" s="71"/>
      <c r="UPU137" s="71"/>
      <c r="UPV137" s="71"/>
      <c r="UPW137" s="71"/>
      <c r="UPX137" s="71"/>
      <c r="UPY137" s="71"/>
      <c r="UPZ137" s="71"/>
      <c r="UQA137" s="71"/>
      <c r="UQB137" s="71"/>
      <c r="UQC137" s="71"/>
      <c r="UQD137" s="71"/>
      <c r="UQE137" s="71"/>
      <c r="UQF137" s="71"/>
      <c r="UQG137" s="71"/>
      <c r="UQH137" s="71"/>
      <c r="UQI137" s="71"/>
      <c r="UQJ137" s="71"/>
      <c r="UQK137" s="71"/>
      <c r="UQL137" s="71"/>
      <c r="UQM137" s="71"/>
      <c r="UQN137" s="71"/>
      <c r="UQO137" s="71"/>
      <c r="UQP137" s="71"/>
      <c r="UQQ137" s="71"/>
      <c r="UQR137" s="71"/>
      <c r="UQS137" s="71"/>
      <c r="UQT137" s="71"/>
      <c r="UQU137" s="71"/>
      <c r="UQV137" s="71"/>
      <c r="UQW137" s="71"/>
      <c r="UQX137" s="71"/>
      <c r="UQY137" s="71"/>
      <c r="UQZ137" s="71"/>
      <c r="URA137" s="71"/>
      <c r="URB137" s="71"/>
      <c r="URC137" s="71"/>
      <c r="URD137" s="71"/>
      <c r="URE137" s="71"/>
      <c r="URF137" s="71"/>
      <c r="URG137" s="71"/>
      <c r="URH137" s="71"/>
      <c r="URI137" s="71"/>
      <c r="URJ137" s="71"/>
      <c r="URK137" s="71"/>
      <c r="URL137" s="71"/>
      <c r="URM137" s="71"/>
      <c r="URN137" s="71"/>
      <c r="URO137" s="71"/>
      <c r="URP137" s="71"/>
      <c r="URQ137" s="71"/>
      <c r="URR137" s="71"/>
      <c r="URS137" s="71"/>
      <c r="URT137" s="71"/>
      <c r="URU137" s="71"/>
      <c r="URV137" s="71"/>
      <c r="URW137" s="71"/>
      <c r="URX137" s="71"/>
      <c r="URY137" s="71"/>
      <c r="URZ137" s="71"/>
      <c r="USA137" s="71"/>
      <c r="USB137" s="71"/>
      <c r="USC137" s="71"/>
      <c r="USD137" s="71"/>
      <c r="USE137" s="71"/>
      <c r="USF137" s="71"/>
      <c r="USG137" s="71"/>
      <c r="USH137" s="71"/>
      <c r="USI137" s="71"/>
      <c r="USJ137" s="71"/>
      <c r="USK137" s="71"/>
      <c r="USL137" s="71"/>
      <c r="USM137" s="71"/>
      <c r="USN137" s="71"/>
      <c r="USO137" s="71"/>
      <c r="USP137" s="71"/>
      <c r="USQ137" s="71"/>
      <c r="USR137" s="71"/>
      <c r="USS137" s="71"/>
      <c r="UST137" s="71"/>
      <c r="USU137" s="71"/>
      <c r="USV137" s="71"/>
      <c r="USW137" s="71"/>
      <c r="USX137" s="71"/>
      <c r="USY137" s="71"/>
      <c r="USZ137" s="71"/>
      <c r="UTA137" s="71"/>
      <c r="UTB137" s="71"/>
      <c r="UTC137" s="71"/>
      <c r="UTD137" s="71"/>
      <c r="UTE137" s="71"/>
      <c r="UTF137" s="71"/>
      <c r="UTG137" s="71"/>
      <c r="UTH137" s="71"/>
      <c r="UTI137" s="71"/>
      <c r="UTJ137" s="71"/>
      <c r="UTK137" s="71"/>
      <c r="UTL137" s="71"/>
      <c r="UTM137" s="71"/>
      <c r="UTN137" s="71"/>
      <c r="UTO137" s="71"/>
      <c r="UTP137" s="71"/>
      <c r="UTQ137" s="71"/>
      <c r="UTR137" s="71"/>
      <c r="UTS137" s="71"/>
      <c r="UTT137" s="71"/>
      <c r="UTU137" s="71"/>
      <c r="UTV137" s="71"/>
      <c r="UTW137" s="71"/>
      <c r="UTX137" s="71"/>
      <c r="UTY137" s="71"/>
      <c r="UTZ137" s="71"/>
      <c r="UUA137" s="71"/>
      <c r="UUB137" s="71"/>
      <c r="UUC137" s="71"/>
      <c r="UUD137" s="71"/>
      <c r="UUE137" s="71"/>
      <c r="UUF137" s="71"/>
      <c r="UUG137" s="71"/>
      <c r="UUH137" s="71"/>
      <c r="UUI137" s="71"/>
      <c r="UUJ137" s="71"/>
      <c r="UUK137" s="71"/>
      <c r="UUL137" s="71"/>
      <c r="UUM137" s="71"/>
      <c r="UUN137" s="71"/>
      <c r="UUO137" s="71"/>
      <c r="UUP137" s="71"/>
      <c r="UUQ137" s="71"/>
      <c r="UUR137" s="71"/>
      <c r="UUS137" s="71"/>
      <c r="UUT137" s="71"/>
      <c r="UUU137" s="71"/>
      <c r="UUV137" s="71"/>
      <c r="UUW137" s="71"/>
      <c r="UUX137" s="71"/>
      <c r="UUY137" s="71"/>
      <c r="UUZ137" s="71"/>
      <c r="UVA137" s="71"/>
      <c r="UVB137" s="71"/>
      <c r="UVC137" s="71"/>
      <c r="UVD137" s="71"/>
      <c r="UVE137" s="71"/>
      <c r="UVF137" s="71"/>
      <c r="UVG137" s="71"/>
      <c r="UVH137" s="71"/>
      <c r="UVI137" s="71"/>
      <c r="UVJ137" s="71"/>
      <c r="UVK137" s="71"/>
      <c r="UVL137" s="71"/>
      <c r="UVM137" s="71"/>
      <c r="UVN137" s="71"/>
      <c r="UVO137" s="71"/>
      <c r="UVP137" s="71"/>
      <c r="UVQ137" s="71"/>
      <c r="UVR137" s="71"/>
      <c r="UVS137" s="71"/>
      <c r="UVT137" s="71"/>
      <c r="UVU137" s="71"/>
      <c r="UVV137" s="71"/>
      <c r="UVW137" s="71"/>
      <c r="UVX137" s="71"/>
      <c r="UVY137" s="71"/>
      <c r="UVZ137" s="71"/>
      <c r="UWA137" s="71"/>
      <c r="UWB137" s="71"/>
      <c r="UWC137" s="71"/>
      <c r="UWD137" s="71"/>
      <c r="UWE137" s="71"/>
      <c r="UWF137" s="71"/>
      <c r="UWG137" s="71"/>
      <c r="UWH137" s="71"/>
      <c r="UWI137" s="71"/>
      <c r="UWJ137" s="71"/>
      <c r="UWK137" s="71"/>
      <c r="UWL137" s="71"/>
      <c r="UWM137" s="71"/>
      <c r="UWN137" s="71"/>
      <c r="UWO137" s="71"/>
      <c r="UWP137" s="71"/>
      <c r="UWQ137" s="71"/>
      <c r="UWR137" s="71"/>
      <c r="UWS137" s="71"/>
      <c r="UWT137" s="71"/>
      <c r="UWU137" s="71"/>
      <c r="UWV137" s="71"/>
      <c r="UWW137" s="71"/>
      <c r="UWX137" s="71"/>
      <c r="UWY137" s="71"/>
      <c r="UWZ137" s="71"/>
      <c r="UXA137" s="71"/>
      <c r="UXB137" s="71"/>
      <c r="UXC137" s="71"/>
      <c r="UXD137" s="71"/>
      <c r="UXE137" s="71"/>
      <c r="UXF137" s="71"/>
      <c r="UXG137" s="71"/>
      <c r="UXH137" s="71"/>
      <c r="UXI137" s="71"/>
      <c r="UXJ137" s="71"/>
      <c r="UXK137" s="71"/>
      <c r="UXL137" s="71"/>
      <c r="UXM137" s="71"/>
      <c r="UXN137" s="71"/>
      <c r="UXO137" s="71"/>
      <c r="UXP137" s="71"/>
      <c r="UXQ137" s="71"/>
      <c r="UXR137" s="71"/>
      <c r="UXS137" s="71"/>
      <c r="UXT137" s="71"/>
      <c r="UXU137" s="71"/>
      <c r="UXV137" s="71"/>
      <c r="UXW137" s="71"/>
      <c r="UXX137" s="71"/>
      <c r="UXY137" s="71"/>
      <c r="UXZ137" s="71"/>
      <c r="UYA137" s="71"/>
      <c r="UYB137" s="71"/>
      <c r="UYC137" s="71"/>
      <c r="UYD137" s="71"/>
      <c r="UYE137" s="71"/>
      <c r="UYF137" s="71"/>
      <c r="UYG137" s="71"/>
      <c r="UYH137" s="71"/>
      <c r="UYI137" s="71"/>
      <c r="UYJ137" s="71"/>
      <c r="UYK137" s="71"/>
      <c r="UYL137" s="71"/>
      <c r="UYM137" s="71"/>
      <c r="UYN137" s="71"/>
      <c r="UYO137" s="71"/>
      <c r="UYP137" s="71"/>
      <c r="UYQ137" s="71"/>
      <c r="UYR137" s="71"/>
      <c r="UYS137" s="71"/>
      <c r="UYT137" s="71"/>
      <c r="UYU137" s="71"/>
      <c r="UYV137" s="71"/>
      <c r="UYW137" s="71"/>
      <c r="UYX137" s="71"/>
      <c r="UYY137" s="71"/>
      <c r="UYZ137" s="71"/>
      <c r="UZA137" s="71"/>
      <c r="UZB137" s="71"/>
      <c r="UZC137" s="71"/>
      <c r="UZD137" s="71"/>
      <c r="UZE137" s="71"/>
      <c r="UZF137" s="71"/>
      <c r="UZG137" s="71"/>
      <c r="UZH137" s="71"/>
      <c r="UZI137" s="71"/>
      <c r="UZJ137" s="71"/>
      <c r="UZK137" s="71"/>
      <c r="UZL137" s="71"/>
      <c r="UZM137" s="71"/>
      <c r="UZN137" s="71"/>
      <c r="UZO137" s="71"/>
      <c r="UZP137" s="71"/>
      <c r="UZQ137" s="71"/>
      <c r="UZR137" s="71"/>
      <c r="UZS137" s="71"/>
      <c r="UZT137" s="71"/>
      <c r="UZU137" s="71"/>
      <c r="UZV137" s="71"/>
      <c r="UZW137" s="71"/>
      <c r="UZX137" s="71"/>
      <c r="UZY137" s="71"/>
      <c r="UZZ137" s="71"/>
      <c r="VAA137" s="71"/>
      <c r="VAB137" s="71"/>
      <c r="VAC137" s="71"/>
      <c r="VAD137" s="71"/>
      <c r="VAE137" s="71"/>
      <c r="VAF137" s="71"/>
      <c r="VAG137" s="71"/>
      <c r="VAH137" s="71"/>
      <c r="VAI137" s="71"/>
      <c r="VAJ137" s="71"/>
      <c r="VAK137" s="71"/>
      <c r="VAL137" s="71"/>
      <c r="VAM137" s="71"/>
      <c r="VAN137" s="71"/>
      <c r="VAO137" s="71"/>
      <c r="VAP137" s="71"/>
      <c r="VAQ137" s="71"/>
      <c r="VAR137" s="71"/>
      <c r="VAS137" s="71"/>
      <c r="VAT137" s="71"/>
      <c r="VAU137" s="71"/>
      <c r="VAV137" s="71"/>
      <c r="VAW137" s="71"/>
      <c r="VAX137" s="71"/>
      <c r="VAY137" s="71"/>
      <c r="VAZ137" s="71"/>
      <c r="VBA137" s="71"/>
      <c r="VBB137" s="71"/>
      <c r="VBC137" s="71"/>
      <c r="VBD137" s="71"/>
      <c r="VBE137" s="71"/>
      <c r="VBF137" s="71"/>
      <c r="VBG137" s="71"/>
      <c r="VBH137" s="71"/>
      <c r="VBI137" s="71"/>
      <c r="VBJ137" s="71"/>
      <c r="VBK137" s="71"/>
      <c r="VBL137" s="71"/>
      <c r="VBM137" s="71"/>
      <c r="VBN137" s="71"/>
      <c r="VBO137" s="71"/>
      <c r="VBP137" s="71"/>
      <c r="VBQ137" s="71"/>
      <c r="VBR137" s="71"/>
      <c r="VBS137" s="71"/>
      <c r="VBT137" s="71"/>
      <c r="VBU137" s="71"/>
      <c r="VBV137" s="71"/>
      <c r="VBW137" s="71"/>
      <c r="VBX137" s="71"/>
      <c r="VBY137" s="71"/>
      <c r="VBZ137" s="71"/>
      <c r="VCA137" s="71"/>
      <c r="VCB137" s="71"/>
      <c r="VCC137" s="71"/>
      <c r="VCD137" s="71"/>
      <c r="VCE137" s="71"/>
      <c r="VCF137" s="71"/>
      <c r="VCG137" s="71"/>
      <c r="VCH137" s="71"/>
      <c r="VCI137" s="71"/>
      <c r="VCJ137" s="71"/>
      <c r="VCK137" s="71"/>
      <c r="VCL137" s="71"/>
      <c r="VCM137" s="71"/>
      <c r="VCN137" s="71"/>
      <c r="VCO137" s="71"/>
      <c r="VCP137" s="71"/>
      <c r="VCQ137" s="71"/>
      <c r="VCR137" s="71"/>
      <c r="VCS137" s="71"/>
      <c r="VCT137" s="71"/>
      <c r="VCU137" s="71"/>
      <c r="VCV137" s="71"/>
      <c r="VCW137" s="71"/>
      <c r="VCX137" s="71"/>
      <c r="VCY137" s="71"/>
      <c r="VCZ137" s="71"/>
      <c r="VDA137" s="71"/>
      <c r="VDB137" s="71"/>
      <c r="VDC137" s="71"/>
      <c r="VDD137" s="71"/>
      <c r="VDE137" s="71"/>
      <c r="VDF137" s="71"/>
      <c r="VDG137" s="71"/>
      <c r="VDH137" s="71"/>
      <c r="VDI137" s="71"/>
      <c r="VDJ137" s="71"/>
      <c r="VDK137" s="71"/>
      <c r="VDL137" s="71"/>
      <c r="VDM137" s="71"/>
      <c r="VDN137" s="71"/>
      <c r="VDO137" s="71"/>
      <c r="VDP137" s="71"/>
      <c r="VDQ137" s="71"/>
      <c r="VDR137" s="71"/>
      <c r="VDS137" s="71"/>
      <c r="VDT137" s="71"/>
      <c r="VDU137" s="71"/>
      <c r="VDV137" s="71"/>
      <c r="VDW137" s="71"/>
      <c r="VDX137" s="71"/>
      <c r="VDY137" s="71"/>
      <c r="VDZ137" s="71"/>
      <c r="VEA137" s="71"/>
      <c r="VEB137" s="71"/>
      <c r="VEC137" s="71"/>
      <c r="VED137" s="71"/>
      <c r="VEE137" s="71"/>
      <c r="VEF137" s="71"/>
      <c r="VEG137" s="71"/>
      <c r="VEH137" s="71"/>
      <c r="VEI137" s="71"/>
      <c r="VEJ137" s="71"/>
      <c r="VEK137" s="71"/>
      <c r="VEL137" s="71"/>
      <c r="VEM137" s="71"/>
      <c r="VEN137" s="71"/>
      <c r="VEO137" s="71"/>
      <c r="VEP137" s="71"/>
      <c r="VEQ137" s="71"/>
      <c r="VER137" s="71"/>
      <c r="VES137" s="71"/>
      <c r="VET137" s="71"/>
      <c r="VEU137" s="71"/>
      <c r="VEV137" s="71"/>
      <c r="VEW137" s="71"/>
      <c r="VEX137" s="71"/>
      <c r="VEY137" s="71"/>
      <c r="VEZ137" s="71"/>
      <c r="VFA137" s="71"/>
      <c r="VFB137" s="71"/>
      <c r="VFC137" s="71"/>
      <c r="VFD137" s="71"/>
      <c r="VFE137" s="71"/>
      <c r="VFF137" s="71"/>
      <c r="VFG137" s="71"/>
      <c r="VFH137" s="71"/>
      <c r="VFI137" s="71"/>
      <c r="VFJ137" s="71"/>
      <c r="VFK137" s="71"/>
      <c r="VFL137" s="71"/>
      <c r="VFM137" s="71"/>
      <c r="VFN137" s="71"/>
      <c r="VFO137" s="71"/>
      <c r="VFP137" s="71"/>
      <c r="VFQ137" s="71"/>
      <c r="VFR137" s="71"/>
      <c r="VFS137" s="71"/>
      <c r="VFT137" s="71"/>
      <c r="VFU137" s="71"/>
      <c r="VFV137" s="71"/>
      <c r="VFW137" s="71"/>
      <c r="VFX137" s="71"/>
      <c r="VFY137" s="71"/>
      <c r="VFZ137" s="71"/>
      <c r="VGA137" s="71"/>
      <c r="VGB137" s="71"/>
      <c r="VGC137" s="71"/>
      <c r="VGD137" s="71"/>
      <c r="VGE137" s="71"/>
      <c r="VGF137" s="71"/>
      <c r="VGG137" s="71"/>
      <c r="VGH137" s="71"/>
      <c r="VGI137" s="71"/>
      <c r="VGJ137" s="71"/>
      <c r="VGK137" s="71"/>
      <c r="VGL137" s="71"/>
      <c r="VGM137" s="71"/>
      <c r="VGN137" s="71"/>
      <c r="VGO137" s="71"/>
      <c r="VGP137" s="71"/>
      <c r="VGQ137" s="71"/>
      <c r="VGR137" s="71"/>
      <c r="VGS137" s="71"/>
      <c r="VGT137" s="71"/>
      <c r="VGU137" s="71"/>
      <c r="VGV137" s="71"/>
      <c r="VGW137" s="71"/>
      <c r="VGX137" s="71"/>
      <c r="VGY137" s="71"/>
      <c r="VGZ137" s="71"/>
      <c r="VHA137" s="71"/>
      <c r="VHB137" s="71"/>
      <c r="VHC137" s="71"/>
      <c r="VHD137" s="71"/>
      <c r="VHE137" s="71"/>
      <c r="VHF137" s="71"/>
      <c r="VHG137" s="71"/>
      <c r="VHH137" s="71"/>
      <c r="VHI137" s="71"/>
      <c r="VHJ137" s="71"/>
      <c r="VHK137" s="71"/>
      <c r="VHL137" s="71"/>
      <c r="VHM137" s="71"/>
      <c r="VHN137" s="71"/>
      <c r="VHO137" s="71"/>
      <c r="VHP137" s="71"/>
      <c r="VHQ137" s="71"/>
      <c r="VHR137" s="71"/>
      <c r="VHS137" s="71"/>
      <c r="VHT137" s="71"/>
      <c r="VHU137" s="71"/>
      <c r="VHV137" s="71"/>
      <c r="VHW137" s="71"/>
      <c r="VHX137" s="71"/>
      <c r="VHY137" s="71"/>
      <c r="VHZ137" s="71"/>
      <c r="VIA137" s="71"/>
      <c r="VIB137" s="71"/>
      <c r="VIC137" s="71"/>
      <c r="VID137" s="71"/>
      <c r="VIE137" s="71"/>
      <c r="VIF137" s="71"/>
      <c r="VIG137" s="71"/>
      <c r="VIH137" s="71"/>
      <c r="VII137" s="71"/>
      <c r="VIJ137" s="71"/>
      <c r="VIK137" s="71"/>
      <c r="VIL137" s="71"/>
      <c r="VIM137" s="71"/>
      <c r="VIN137" s="71"/>
      <c r="VIO137" s="71"/>
      <c r="VIP137" s="71"/>
      <c r="VIQ137" s="71"/>
      <c r="VIR137" s="71"/>
      <c r="VIS137" s="71"/>
      <c r="VIT137" s="71"/>
      <c r="VIU137" s="71"/>
      <c r="VIV137" s="71"/>
      <c r="VIW137" s="71"/>
      <c r="VIX137" s="71"/>
      <c r="VIY137" s="71"/>
      <c r="VIZ137" s="71"/>
      <c r="VJA137" s="71"/>
      <c r="VJB137" s="71"/>
      <c r="VJC137" s="71"/>
      <c r="VJD137" s="71"/>
      <c r="VJE137" s="71"/>
      <c r="VJF137" s="71"/>
      <c r="VJG137" s="71"/>
      <c r="VJH137" s="71"/>
      <c r="VJI137" s="71"/>
      <c r="VJJ137" s="71"/>
      <c r="VJK137" s="71"/>
      <c r="VJL137" s="71"/>
      <c r="VJM137" s="71"/>
      <c r="VJN137" s="71"/>
      <c r="VJO137" s="71"/>
      <c r="VJP137" s="71"/>
      <c r="VJQ137" s="71"/>
      <c r="VJR137" s="71"/>
      <c r="VJS137" s="71"/>
      <c r="VJT137" s="71"/>
      <c r="VJU137" s="71"/>
      <c r="VJV137" s="71"/>
      <c r="VJW137" s="71"/>
      <c r="VJX137" s="71"/>
      <c r="VJY137" s="71"/>
      <c r="VJZ137" s="71"/>
      <c r="VKA137" s="71"/>
      <c r="VKB137" s="71"/>
      <c r="VKC137" s="71"/>
      <c r="VKD137" s="71"/>
      <c r="VKE137" s="71"/>
      <c r="VKF137" s="71"/>
      <c r="VKG137" s="71"/>
      <c r="VKH137" s="71"/>
      <c r="VKI137" s="71"/>
      <c r="VKJ137" s="71"/>
      <c r="VKK137" s="71"/>
      <c r="VKL137" s="71"/>
      <c r="VKM137" s="71"/>
      <c r="VKN137" s="71"/>
      <c r="VKO137" s="71"/>
      <c r="VKP137" s="71"/>
      <c r="VKQ137" s="71"/>
      <c r="VKR137" s="71"/>
      <c r="VKS137" s="71"/>
      <c r="VKT137" s="71"/>
      <c r="VKU137" s="71"/>
      <c r="VKV137" s="71"/>
      <c r="VKW137" s="71"/>
      <c r="VKX137" s="71"/>
      <c r="VKY137" s="71"/>
      <c r="VKZ137" s="71"/>
      <c r="VLA137" s="71"/>
      <c r="VLB137" s="71"/>
      <c r="VLC137" s="71"/>
      <c r="VLD137" s="71"/>
      <c r="VLE137" s="71"/>
      <c r="VLF137" s="71"/>
      <c r="VLG137" s="71"/>
      <c r="VLH137" s="71"/>
      <c r="VLI137" s="71"/>
      <c r="VLJ137" s="71"/>
      <c r="VLK137" s="71"/>
      <c r="VLL137" s="71"/>
      <c r="VLM137" s="71"/>
      <c r="VLN137" s="71"/>
      <c r="VLO137" s="71"/>
      <c r="VLP137" s="71"/>
      <c r="VLQ137" s="71"/>
      <c r="VLR137" s="71"/>
      <c r="VLS137" s="71"/>
      <c r="VLT137" s="71"/>
      <c r="VLU137" s="71"/>
      <c r="VLV137" s="71"/>
      <c r="VLW137" s="71"/>
      <c r="VLX137" s="71"/>
      <c r="VLY137" s="71"/>
      <c r="VLZ137" s="71"/>
      <c r="VMA137" s="71"/>
      <c r="VMB137" s="71"/>
      <c r="VMC137" s="71"/>
      <c r="VMD137" s="71"/>
      <c r="VME137" s="71"/>
      <c r="VMF137" s="71"/>
      <c r="VMG137" s="71"/>
      <c r="VMH137" s="71"/>
      <c r="VMI137" s="71"/>
      <c r="VMJ137" s="71"/>
      <c r="VMK137" s="71"/>
      <c r="VML137" s="71"/>
      <c r="VMM137" s="71"/>
      <c r="VMN137" s="71"/>
      <c r="VMO137" s="71"/>
      <c r="VMP137" s="71"/>
      <c r="VMQ137" s="71"/>
      <c r="VMR137" s="71"/>
      <c r="VMS137" s="71"/>
      <c r="VMT137" s="71"/>
      <c r="VMU137" s="71"/>
      <c r="VMV137" s="71"/>
      <c r="VMW137" s="71"/>
      <c r="VMX137" s="71"/>
      <c r="VMY137" s="71"/>
      <c r="VMZ137" s="71"/>
      <c r="VNA137" s="71"/>
      <c r="VNB137" s="71"/>
      <c r="VNC137" s="71"/>
      <c r="VND137" s="71"/>
      <c r="VNE137" s="71"/>
      <c r="VNF137" s="71"/>
      <c r="VNG137" s="71"/>
      <c r="VNH137" s="71"/>
      <c r="VNI137" s="71"/>
      <c r="VNJ137" s="71"/>
      <c r="VNK137" s="71"/>
      <c r="VNL137" s="71"/>
      <c r="VNM137" s="71"/>
      <c r="VNN137" s="71"/>
      <c r="VNO137" s="71"/>
      <c r="VNP137" s="71"/>
      <c r="VNQ137" s="71"/>
      <c r="VNR137" s="71"/>
      <c r="VNS137" s="71"/>
      <c r="VNT137" s="71"/>
      <c r="VNU137" s="71"/>
      <c r="VNV137" s="71"/>
      <c r="VNW137" s="71"/>
      <c r="VNX137" s="71"/>
      <c r="VNY137" s="71"/>
      <c r="VNZ137" s="71"/>
      <c r="VOA137" s="71"/>
      <c r="VOB137" s="71"/>
      <c r="VOC137" s="71"/>
      <c r="VOD137" s="71"/>
      <c r="VOE137" s="71"/>
      <c r="VOF137" s="71"/>
      <c r="VOG137" s="71"/>
      <c r="VOH137" s="71"/>
      <c r="VOI137" s="71"/>
      <c r="VOJ137" s="71"/>
      <c r="VOK137" s="71"/>
      <c r="VOL137" s="71"/>
      <c r="VOM137" s="71"/>
      <c r="VON137" s="71"/>
      <c r="VOO137" s="71"/>
      <c r="VOP137" s="71"/>
      <c r="VOQ137" s="71"/>
      <c r="VOR137" s="71"/>
      <c r="VOS137" s="71"/>
      <c r="VOT137" s="71"/>
      <c r="VOU137" s="71"/>
      <c r="VOV137" s="71"/>
      <c r="VOW137" s="71"/>
      <c r="VOX137" s="71"/>
      <c r="VOY137" s="71"/>
      <c r="VOZ137" s="71"/>
      <c r="VPA137" s="71"/>
      <c r="VPB137" s="71"/>
      <c r="VPC137" s="71"/>
      <c r="VPD137" s="71"/>
      <c r="VPE137" s="71"/>
      <c r="VPF137" s="71"/>
      <c r="VPG137" s="71"/>
      <c r="VPH137" s="71"/>
      <c r="VPI137" s="71"/>
      <c r="VPJ137" s="71"/>
      <c r="VPK137" s="71"/>
      <c r="VPL137" s="71"/>
      <c r="VPM137" s="71"/>
      <c r="VPN137" s="71"/>
      <c r="VPO137" s="71"/>
      <c r="VPP137" s="71"/>
      <c r="VPQ137" s="71"/>
      <c r="VPR137" s="71"/>
      <c r="VPS137" s="71"/>
      <c r="VPT137" s="71"/>
      <c r="VPU137" s="71"/>
      <c r="VPV137" s="71"/>
      <c r="VPW137" s="71"/>
      <c r="VPX137" s="71"/>
      <c r="VPY137" s="71"/>
      <c r="VPZ137" s="71"/>
      <c r="VQA137" s="71"/>
      <c r="VQB137" s="71"/>
      <c r="VQC137" s="71"/>
      <c r="VQD137" s="71"/>
      <c r="VQE137" s="71"/>
      <c r="VQF137" s="71"/>
      <c r="VQG137" s="71"/>
      <c r="VQH137" s="71"/>
      <c r="VQI137" s="71"/>
      <c r="VQJ137" s="71"/>
      <c r="VQK137" s="71"/>
      <c r="VQL137" s="71"/>
      <c r="VQM137" s="71"/>
      <c r="VQN137" s="71"/>
      <c r="VQO137" s="71"/>
      <c r="VQP137" s="71"/>
      <c r="VQQ137" s="71"/>
      <c r="VQR137" s="71"/>
      <c r="VQS137" s="71"/>
      <c r="VQT137" s="71"/>
      <c r="VQU137" s="71"/>
      <c r="VQV137" s="71"/>
      <c r="VQW137" s="71"/>
      <c r="VQX137" s="71"/>
      <c r="VQY137" s="71"/>
      <c r="VQZ137" s="71"/>
      <c r="VRA137" s="71"/>
      <c r="VRB137" s="71"/>
      <c r="VRC137" s="71"/>
      <c r="VRD137" s="71"/>
      <c r="VRE137" s="71"/>
      <c r="VRF137" s="71"/>
      <c r="VRG137" s="71"/>
      <c r="VRH137" s="71"/>
      <c r="VRI137" s="71"/>
      <c r="VRJ137" s="71"/>
      <c r="VRK137" s="71"/>
      <c r="VRL137" s="71"/>
      <c r="VRM137" s="71"/>
      <c r="VRN137" s="71"/>
      <c r="VRO137" s="71"/>
      <c r="VRP137" s="71"/>
      <c r="VRQ137" s="71"/>
      <c r="VRR137" s="71"/>
      <c r="VRS137" s="71"/>
      <c r="VRT137" s="71"/>
      <c r="VRU137" s="71"/>
      <c r="VRV137" s="71"/>
      <c r="VRW137" s="71"/>
      <c r="VRX137" s="71"/>
      <c r="VRY137" s="71"/>
      <c r="VRZ137" s="71"/>
      <c r="VSA137" s="71"/>
      <c r="VSB137" s="71"/>
      <c r="VSC137" s="71"/>
      <c r="VSD137" s="71"/>
      <c r="VSE137" s="71"/>
      <c r="VSF137" s="71"/>
      <c r="VSG137" s="71"/>
      <c r="VSH137" s="71"/>
      <c r="VSI137" s="71"/>
      <c r="VSJ137" s="71"/>
      <c r="VSK137" s="71"/>
      <c r="VSL137" s="71"/>
      <c r="VSM137" s="71"/>
      <c r="VSN137" s="71"/>
      <c r="VSO137" s="71"/>
      <c r="VSP137" s="71"/>
      <c r="VSQ137" s="71"/>
      <c r="VSR137" s="71"/>
      <c r="VSS137" s="71"/>
      <c r="VST137" s="71"/>
      <c r="VSU137" s="71"/>
      <c r="VSV137" s="71"/>
      <c r="VSW137" s="71"/>
      <c r="VSX137" s="71"/>
      <c r="VSY137" s="71"/>
      <c r="VSZ137" s="71"/>
      <c r="VTA137" s="71"/>
      <c r="VTB137" s="71"/>
      <c r="VTC137" s="71"/>
      <c r="VTD137" s="71"/>
      <c r="VTE137" s="71"/>
      <c r="VTF137" s="71"/>
      <c r="VTG137" s="71"/>
      <c r="VTH137" s="71"/>
      <c r="VTI137" s="71"/>
      <c r="VTJ137" s="71"/>
      <c r="VTK137" s="71"/>
      <c r="VTL137" s="71"/>
      <c r="VTM137" s="71"/>
      <c r="VTN137" s="71"/>
      <c r="VTO137" s="71"/>
      <c r="VTP137" s="71"/>
      <c r="VTQ137" s="71"/>
      <c r="VTR137" s="71"/>
      <c r="VTS137" s="71"/>
      <c r="VTT137" s="71"/>
      <c r="VTU137" s="71"/>
      <c r="VTV137" s="71"/>
      <c r="VTW137" s="71"/>
      <c r="VTX137" s="71"/>
      <c r="VTY137" s="71"/>
      <c r="VTZ137" s="71"/>
      <c r="VUA137" s="71"/>
      <c r="VUB137" s="71"/>
      <c r="VUC137" s="71"/>
      <c r="VUD137" s="71"/>
      <c r="VUE137" s="71"/>
      <c r="VUF137" s="71"/>
      <c r="VUG137" s="71"/>
      <c r="VUH137" s="71"/>
      <c r="VUI137" s="71"/>
      <c r="VUJ137" s="71"/>
      <c r="VUK137" s="71"/>
      <c r="VUL137" s="71"/>
      <c r="VUM137" s="71"/>
      <c r="VUN137" s="71"/>
      <c r="VUO137" s="71"/>
      <c r="VUP137" s="71"/>
      <c r="VUQ137" s="71"/>
      <c r="VUR137" s="71"/>
      <c r="VUS137" s="71"/>
      <c r="VUT137" s="71"/>
      <c r="VUU137" s="71"/>
      <c r="VUV137" s="71"/>
      <c r="VUW137" s="71"/>
      <c r="VUX137" s="71"/>
      <c r="VUY137" s="71"/>
      <c r="VUZ137" s="71"/>
      <c r="VVA137" s="71"/>
      <c r="VVB137" s="71"/>
      <c r="VVC137" s="71"/>
      <c r="VVD137" s="71"/>
      <c r="VVE137" s="71"/>
      <c r="VVF137" s="71"/>
      <c r="VVG137" s="71"/>
      <c r="VVH137" s="71"/>
      <c r="VVI137" s="71"/>
      <c r="VVJ137" s="71"/>
      <c r="VVK137" s="71"/>
      <c r="VVL137" s="71"/>
      <c r="VVM137" s="71"/>
      <c r="VVN137" s="71"/>
      <c r="VVO137" s="71"/>
      <c r="VVP137" s="71"/>
      <c r="VVQ137" s="71"/>
      <c r="VVR137" s="71"/>
      <c r="VVS137" s="71"/>
      <c r="VVT137" s="71"/>
      <c r="VVU137" s="71"/>
      <c r="VVV137" s="71"/>
      <c r="VVW137" s="71"/>
      <c r="VVX137" s="71"/>
      <c r="VVY137" s="71"/>
      <c r="VVZ137" s="71"/>
      <c r="VWA137" s="71"/>
      <c r="VWB137" s="71"/>
      <c r="VWC137" s="71"/>
      <c r="VWD137" s="71"/>
      <c r="VWE137" s="71"/>
      <c r="VWF137" s="71"/>
      <c r="VWG137" s="71"/>
      <c r="VWH137" s="71"/>
      <c r="VWI137" s="71"/>
      <c r="VWJ137" s="71"/>
      <c r="VWK137" s="71"/>
      <c r="VWL137" s="71"/>
      <c r="VWM137" s="71"/>
      <c r="VWN137" s="71"/>
      <c r="VWO137" s="71"/>
      <c r="VWP137" s="71"/>
      <c r="VWQ137" s="71"/>
      <c r="VWR137" s="71"/>
      <c r="VWS137" s="71"/>
      <c r="VWT137" s="71"/>
      <c r="VWU137" s="71"/>
      <c r="VWV137" s="71"/>
      <c r="VWW137" s="71"/>
      <c r="VWX137" s="71"/>
      <c r="VWY137" s="71"/>
      <c r="VWZ137" s="71"/>
      <c r="VXA137" s="71"/>
      <c r="VXB137" s="71"/>
      <c r="VXC137" s="71"/>
      <c r="VXD137" s="71"/>
      <c r="VXE137" s="71"/>
      <c r="VXF137" s="71"/>
      <c r="VXG137" s="71"/>
      <c r="VXH137" s="71"/>
      <c r="VXI137" s="71"/>
      <c r="VXJ137" s="71"/>
      <c r="VXK137" s="71"/>
      <c r="VXL137" s="71"/>
      <c r="VXM137" s="71"/>
      <c r="VXN137" s="71"/>
      <c r="VXO137" s="71"/>
      <c r="VXP137" s="71"/>
      <c r="VXQ137" s="71"/>
      <c r="VXR137" s="71"/>
      <c r="VXS137" s="71"/>
      <c r="VXT137" s="71"/>
      <c r="VXU137" s="71"/>
      <c r="VXV137" s="71"/>
      <c r="VXW137" s="71"/>
      <c r="VXX137" s="71"/>
      <c r="VXY137" s="71"/>
      <c r="VXZ137" s="71"/>
      <c r="VYA137" s="71"/>
      <c r="VYB137" s="71"/>
      <c r="VYC137" s="71"/>
      <c r="VYD137" s="71"/>
      <c r="VYE137" s="71"/>
      <c r="VYF137" s="71"/>
      <c r="VYG137" s="71"/>
      <c r="VYH137" s="71"/>
      <c r="VYI137" s="71"/>
      <c r="VYJ137" s="71"/>
      <c r="VYK137" s="71"/>
      <c r="VYL137" s="71"/>
      <c r="VYM137" s="71"/>
      <c r="VYN137" s="71"/>
      <c r="VYO137" s="71"/>
      <c r="VYP137" s="71"/>
      <c r="VYQ137" s="71"/>
      <c r="VYR137" s="71"/>
      <c r="VYS137" s="71"/>
      <c r="VYT137" s="71"/>
      <c r="VYU137" s="71"/>
      <c r="VYV137" s="71"/>
      <c r="VYW137" s="71"/>
      <c r="VYX137" s="71"/>
      <c r="VYY137" s="71"/>
      <c r="VYZ137" s="71"/>
      <c r="VZA137" s="71"/>
      <c r="VZB137" s="71"/>
      <c r="VZC137" s="71"/>
      <c r="VZD137" s="71"/>
      <c r="VZE137" s="71"/>
      <c r="VZF137" s="71"/>
      <c r="VZG137" s="71"/>
      <c r="VZH137" s="71"/>
      <c r="VZI137" s="71"/>
      <c r="VZJ137" s="71"/>
      <c r="VZK137" s="71"/>
      <c r="VZL137" s="71"/>
      <c r="VZM137" s="71"/>
      <c r="VZN137" s="71"/>
      <c r="VZO137" s="71"/>
      <c r="VZP137" s="71"/>
      <c r="VZQ137" s="71"/>
      <c r="VZR137" s="71"/>
      <c r="VZS137" s="71"/>
      <c r="VZT137" s="71"/>
      <c r="VZU137" s="71"/>
      <c r="VZV137" s="71"/>
      <c r="VZW137" s="71"/>
      <c r="VZX137" s="71"/>
      <c r="VZY137" s="71"/>
      <c r="VZZ137" s="71"/>
      <c r="WAA137" s="71"/>
      <c r="WAB137" s="71"/>
      <c r="WAC137" s="71"/>
      <c r="WAD137" s="71"/>
      <c r="WAE137" s="71"/>
      <c r="WAF137" s="71"/>
      <c r="WAG137" s="71"/>
      <c r="WAH137" s="71"/>
      <c r="WAI137" s="71"/>
      <c r="WAJ137" s="71"/>
      <c r="WAK137" s="71"/>
      <c r="WAL137" s="71"/>
      <c r="WAM137" s="71"/>
      <c r="WAN137" s="71"/>
      <c r="WAO137" s="71"/>
      <c r="WAP137" s="71"/>
      <c r="WAQ137" s="71"/>
      <c r="WAR137" s="71"/>
      <c r="WAS137" s="71"/>
      <c r="WAT137" s="71"/>
      <c r="WAU137" s="71"/>
      <c r="WAV137" s="71"/>
      <c r="WAW137" s="71"/>
      <c r="WAX137" s="71"/>
      <c r="WAY137" s="71"/>
      <c r="WAZ137" s="71"/>
      <c r="WBA137" s="71"/>
      <c r="WBB137" s="71"/>
      <c r="WBC137" s="71"/>
      <c r="WBD137" s="71"/>
      <c r="WBE137" s="71"/>
      <c r="WBF137" s="71"/>
      <c r="WBG137" s="71"/>
      <c r="WBH137" s="71"/>
      <c r="WBI137" s="71"/>
      <c r="WBJ137" s="71"/>
      <c r="WBK137" s="71"/>
      <c r="WBL137" s="71"/>
      <c r="WBM137" s="71"/>
      <c r="WBN137" s="71"/>
      <c r="WBO137" s="71"/>
      <c r="WBP137" s="71"/>
      <c r="WBQ137" s="71"/>
      <c r="WBR137" s="71"/>
      <c r="WBS137" s="71"/>
      <c r="WBT137" s="71"/>
      <c r="WBU137" s="71"/>
      <c r="WBV137" s="71"/>
      <c r="WBW137" s="71"/>
      <c r="WBX137" s="71"/>
      <c r="WBY137" s="71"/>
      <c r="WBZ137" s="71"/>
      <c r="WCA137" s="71"/>
      <c r="WCB137" s="71"/>
      <c r="WCC137" s="71"/>
      <c r="WCD137" s="71"/>
      <c r="WCE137" s="71"/>
      <c r="WCF137" s="71"/>
      <c r="WCG137" s="71"/>
      <c r="WCH137" s="71"/>
      <c r="WCI137" s="71"/>
      <c r="WCJ137" s="71"/>
      <c r="WCK137" s="71"/>
      <c r="WCL137" s="71"/>
      <c r="WCM137" s="71"/>
      <c r="WCN137" s="71"/>
      <c r="WCO137" s="71"/>
      <c r="WCP137" s="71"/>
      <c r="WCQ137" s="71"/>
      <c r="WCR137" s="71"/>
      <c r="WCS137" s="71"/>
      <c r="WCT137" s="71"/>
      <c r="WCU137" s="71"/>
      <c r="WCV137" s="71"/>
      <c r="WCW137" s="71"/>
      <c r="WCX137" s="71"/>
      <c r="WCY137" s="71"/>
      <c r="WCZ137" s="71"/>
      <c r="WDA137" s="71"/>
      <c r="WDB137" s="71"/>
      <c r="WDC137" s="71"/>
      <c r="WDD137" s="71"/>
      <c r="WDE137" s="71"/>
      <c r="WDF137" s="71"/>
      <c r="WDG137" s="71"/>
      <c r="WDH137" s="71"/>
      <c r="WDI137" s="71"/>
      <c r="WDJ137" s="71"/>
      <c r="WDK137" s="71"/>
      <c r="WDL137" s="71"/>
      <c r="WDM137" s="71"/>
      <c r="WDN137" s="71"/>
      <c r="WDO137" s="71"/>
      <c r="WDP137" s="71"/>
      <c r="WDQ137" s="71"/>
      <c r="WDR137" s="71"/>
      <c r="WDS137" s="71"/>
      <c r="WDT137" s="71"/>
      <c r="WDU137" s="71"/>
      <c r="WDV137" s="71"/>
      <c r="WDW137" s="71"/>
      <c r="WDX137" s="71"/>
      <c r="WDY137" s="71"/>
      <c r="WDZ137" s="71"/>
      <c r="WEA137" s="71"/>
      <c r="WEB137" s="71"/>
      <c r="WEC137" s="71"/>
      <c r="WED137" s="71"/>
      <c r="WEE137" s="71"/>
      <c r="WEF137" s="71"/>
      <c r="WEG137" s="71"/>
      <c r="WEH137" s="71"/>
      <c r="WEI137" s="71"/>
      <c r="WEJ137" s="71"/>
      <c r="WEK137" s="71"/>
      <c r="WEL137" s="71"/>
      <c r="WEM137" s="71"/>
      <c r="WEN137" s="71"/>
      <c r="WEO137" s="71"/>
      <c r="WEP137" s="71"/>
      <c r="WEQ137" s="71"/>
      <c r="WER137" s="71"/>
      <c r="WES137" s="71"/>
      <c r="WET137" s="71"/>
      <c r="WEU137" s="71"/>
      <c r="WEV137" s="71"/>
      <c r="WEW137" s="71"/>
      <c r="WEX137" s="71"/>
      <c r="WEY137" s="71"/>
      <c r="WEZ137" s="71"/>
      <c r="WFA137" s="71"/>
      <c r="WFB137" s="71"/>
      <c r="WFC137" s="71"/>
      <c r="WFD137" s="71"/>
      <c r="WFE137" s="71"/>
      <c r="WFF137" s="71"/>
      <c r="WFG137" s="71"/>
      <c r="WFH137" s="71"/>
      <c r="WFI137" s="71"/>
      <c r="WFJ137" s="71"/>
      <c r="WFK137" s="71"/>
      <c r="WFL137" s="71"/>
      <c r="WFM137" s="71"/>
      <c r="WFN137" s="71"/>
      <c r="WFO137" s="71"/>
      <c r="WFP137" s="71"/>
      <c r="WFQ137" s="71"/>
      <c r="WFR137" s="71"/>
      <c r="WFS137" s="71"/>
      <c r="WFT137" s="71"/>
      <c r="WFU137" s="71"/>
      <c r="WFV137" s="71"/>
      <c r="WFW137" s="71"/>
      <c r="WFX137" s="71"/>
      <c r="WFY137" s="71"/>
      <c r="WFZ137" s="71"/>
      <c r="WGA137" s="71"/>
      <c r="WGB137" s="71"/>
      <c r="WGC137" s="71"/>
      <c r="WGD137" s="71"/>
      <c r="WGE137" s="71"/>
      <c r="WGF137" s="71"/>
      <c r="WGG137" s="71"/>
      <c r="WGH137" s="71"/>
      <c r="WGI137" s="71"/>
      <c r="WGJ137" s="71"/>
      <c r="WGK137" s="71"/>
      <c r="WGL137" s="71"/>
      <c r="WGM137" s="71"/>
      <c r="WGN137" s="71"/>
      <c r="WGO137" s="71"/>
      <c r="WGP137" s="71"/>
      <c r="WGQ137" s="71"/>
      <c r="WGR137" s="71"/>
      <c r="WGS137" s="71"/>
      <c r="WGT137" s="71"/>
      <c r="WGU137" s="71"/>
      <c r="WGV137" s="71"/>
      <c r="WGW137" s="71"/>
      <c r="WGX137" s="71"/>
      <c r="WGY137" s="71"/>
      <c r="WGZ137" s="71"/>
      <c r="WHA137" s="71"/>
      <c r="WHB137" s="71"/>
      <c r="WHC137" s="71"/>
      <c r="WHD137" s="71"/>
      <c r="WHE137" s="71"/>
      <c r="WHF137" s="71"/>
      <c r="WHG137" s="71"/>
      <c r="WHH137" s="71"/>
      <c r="WHI137" s="71"/>
      <c r="WHJ137" s="71"/>
      <c r="WHK137" s="71"/>
      <c r="WHL137" s="71"/>
      <c r="WHM137" s="71"/>
      <c r="WHN137" s="71"/>
      <c r="WHO137" s="71"/>
      <c r="WHP137" s="71"/>
      <c r="WHQ137" s="71"/>
      <c r="WHR137" s="71"/>
      <c r="WHS137" s="71"/>
      <c r="WHT137" s="71"/>
      <c r="WHU137" s="71"/>
      <c r="WHV137" s="71"/>
      <c r="WHW137" s="71"/>
      <c r="WHX137" s="71"/>
      <c r="WHY137" s="71"/>
      <c r="WHZ137" s="71"/>
      <c r="WIA137" s="71"/>
      <c r="WIB137" s="71"/>
      <c r="WIC137" s="71"/>
      <c r="WID137" s="71"/>
      <c r="WIE137" s="71"/>
      <c r="WIF137" s="71"/>
      <c r="WIG137" s="71"/>
      <c r="WIH137" s="71"/>
      <c r="WII137" s="71"/>
      <c r="WIJ137" s="71"/>
      <c r="WIK137" s="71"/>
      <c r="WIL137" s="71"/>
      <c r="WIM137" s="71"/>
      <c r="WIN137" s="71"/>
      <c r="WIO137" s="71"/>
      <c r="WIP137" s="71"/>
      <c r="WIQ137" s="71"/>
      <c r="WIR137" s="71"/>
      <c r="WIS137" s="71"/>
      <c r="WIT137" s="71"/>
      <c r="WIU137" s="71"/>
      <c r="WIV137" s="71"/>
      <c r="WIW137" s="71"/>
      <c r="WIX137" s="71"/>
      <c r="WIY137" s="71"/>
      <c r="WIZ137" s="71"/>
      <c r="WJA137" s="71"/>
      <c r="WJB137" s="71"/>
      <c r="WJC137" s="71"/>
      <c r="WJD137" s="71"/>
      <c r="WJE137" s="71"/>
      <c r="WJF137" s="71"/>
      <c r="WJG137" s="71"/>
      <c r="WJH137" s="71"/>
      <c r="WJI137" s="71"/>
      <c r="WJJ137" s="71"/>
      <c r="WJK137" s="71"/>
      <c r="WJL137" s="71"/>
      <c r="WJM137" s="71"/>
      <c r="WJN137" s="71"/>
      <c r="WJO137" s="71"/>
      <c r="WJP137" s="71"/>
      <c r="WJQ137" s="71"/>
      <c r="WJR137" s="71"/>
      <c r="WJS137" s="71"/>
      <c r="WJT137" s="71"/>
      <c r="WJU137" s="71"/>
      <c r="WJV137" s="71"/>
      <c r="WJW137" s="71"/>
      <c r="WJX137" s="71"/>
      <c r="WJY137" s="71"/>
      <c r="WJZ137" s="71"/>
      <c r="WKA137" s="71"/>
      <c r="WKB137" s="71"/>
      <c r="WKC137" s="71"/>
      <c r="WKD137" s="71"/>
      <c r="WKE137" s="71"/>
      <c r="WKF137" s="71"/>
      <c r="WKG137" s="71"/>
      <c r="WKH137" s="71"/>
      <c r="WKI137" s="71"/>
      <c r="WKJ137" s="71"/>
      <c r="WKK137" s="71"/>
      <c r="WKL137" s="71"/>
      <c r="WKM137" s="71"/>
      <c r="WKN137" s="71"/>
      <c r="WKO137" s="71"/>
      <c r="WKP137" s="71"/>
      <c r="WKQ137" s="71"/>
      <c r="WKR137" s="71"/>
      <c r="WKS137" s="71"/>
      <c r="WKT137" s="71"/>
      <c r="WKU137" s="71"/>
      <c r="WKV137" s="71"/>
      <c r="WKW137" s="71"/>
      <c r="WKX137" s="71"/>
      <c r="WKY137" s="71"/>
      <c r="WKZ137" s="71"/>
      <c r="WLA137" s="71"/>
      <c r="WLB137" s="71"/>
      <c r="WLC137" s="71"/>
      <c r="WLD137" s="71"/>
      <c r="WLE137" s="71"/>
      <c r="WLF137" s="71"/>
      <c r="WLG137" s="71"/>
      <c r="WLH137" s="71"/>
      <c r="WLI137" s="71"/>
      <c r="WLJ137" s="71"/>
      <c r="WLK137" s="71"/>
      <c r="WLL137" s="71"/>
      <c r="WLM137" s="71"/>
      <c r="WLN137" s="71"/>
      <c r="WLO137" s="71"/>
      <c r="WLP137" s="71"/>
      <c r="WLQ137" s="71"/>
      <c r="WLR137" s="71"/>
      <c r="WLS137" s="71"/>
      <c r="WLT137" s="71"/>
      <c r="WLU137" s="71"/>
      <c r="WLV137" s="71"/>
      <c r="WLW137" s="71"/>
      <c r="WLX137" s="71"/>
      <c r="WLY137" s="71"/>
      <c r="WLZ137" s="71"/>
      <c r="WMA137" s="71"/>
      <c r="WMB137" s="71"/>
      <c r="WMC137" s="71"/>
      <c r="WMD137" s="71"/>
      <c r="WME137" s="71"/>
      <c r="WMF137" s="71"/>
      <c r="WMG137" s="71"/>
      <c r="WMH137" s="71"/>
      <c r="WMI137" s="71"/>
      <c r="WMJ137" s="71"/>
      <c r="WMK137" s="71"/>
      <c r="WML137" s="71"/>
      <c r="WMM137" s="71"/>
      <c r="WMN137" s="71"/>
      <c r="WMO137" s="71"/>
      <c r="WMP137" s="71"/>
      <c r="WMQ137" s="71"/>
      <c r="WMR137" s="71"/>
      <c r="WMS137" s="71"/>
      <c r="WMT137" s="71"/>
      <c r="WMU137" s="71"/>
      <c r="WMV137" s="71"/>
      <c r="WMW137" s="71"/>
      <c r="WMX137" s="71"/>
      <c r="WMY137" s="71"/>
      <c r="WMZ137" s="71"/>
      <c r="WNA137" s="71"/>
      <c r="WNB137" s="71"/>
      <c r="WNC137" s="71"/>
      <c r="WND137" s="71"/>
      <c r="WNE137" s="71"/>
      <c r="WNF137" s="71"/>
      <c r="WNG137" s="71"/>
      <c r="WNH137" s="71"/>
      <c r="WNI137" s="71"/>
      <c r="WNJ137" s="71"/>
      <c r="WNK137" s="71"/>
      <c r="WNL137" s="71"/>
      <c r="WNM137" s="71"/>
      <c r="WNN137" s="71"/>
      <c r="WNO137" s="71"/>
      <c r="WNP137" s="71"/>
      <c r="WNQ137" s="71"/>
      <c r="WNR137" s="71"/>
      <c r="WNS137" s="71"/>
      <c r="WNT137" s="71"/>
      <c r="WNU137" s="71"/>
      <c r="WNV137" s="71"/>
      <c r="WNW137" s="71"/>
      <c r="WNX137" s="71"/>
      <c r="WNY137" s="71"/>
      <c r="WNZ137" s="71"/>
      <c r="WOA137" s="71"/>
      <c r="WOB137" s="71"/>
      <c r="WOC137" s="71"/>
      <c r="WOD137" s="71"/>
      <c r="WOE137" s="71"/>
      <c r="WOF137" s="71"/>
      <c r="WOG137" s="71"/>
      <c r="WOH137" s="71"/>
      <c r="WOI137" s="71"/>
      <c r="WOJ137" s="71"/>
      <c r="WOK137" s="71"/>
      <c r="WOL137" s="71"/>
      <c r="WOM137" s="71"/>
      <c r="WON137" s="71"/>
      <c r="WOO137" s="71"/>
      <c r="WOP137" s="71"/>
      <c r="WOQ137" s="71"/>
      <c r="WOR137" s="71"/>
      <c r="WOS137" s="71"/>
      <c r="WOT137" s="71"/>
      <c r="WOU137" s="71"/>
      <c r="WOV137" s="71"/>
      <c r="WOW137" s="71"/>
      <c r="WOX137" s="71"/>
      <c r="WOY137" s="71"/>
      <c r="WOZ137" s="71"/>
      <c r="WPA137" s="71"/>
      <c r="WPB137" s="71"/>
      <c r="WPC137" s="71"/>
      <c r="WPD137" s="71"/>
      <c r="WPE137" s="71"/>
      <c r="WPF137" s="71"/>
      <c r="WPG137" s="71"/>
      <c r="WPH137" s="71"/>
      <c r="WPI137" s="71"/>
      <c r="WPJ137" s="71"/>
      <c r="WPK137" s="71"/>
      <c r="WPL137" s="71"/>
      <c r="WPM137" s="71"/>
      <c r="WPN137" s="71"/>
      <c r="WPO137" s="71"/>
      <c r="WPP137" s="71"/>
      <c r="WPQ137" s="71"/>
      <c r="WPR137" s="71"/>
      <c r="WPS137" s="71"/>
      <c r="WPT137" s="71"/>
      <c r="WPU137" s="71"/>
      <c r="WPV137" s="71"/>
      <c r="WPW137" s="71"/>
      <c r="WPX137" s="71"/>
      <c r="WPY137" s="71"/>
      <c r="WPZ137" s="71"/>
      <c r="WQA137" s="71"/>
      <c r="WQB137" s="71"/>
      <c r="WQC137" s="71"/>
      <c r="WQD137" s="71"/>
      <c r="WQE137" s="71"/>
      <c r="WQF137" s="71"/>
      <c r="WQG137" s="71"/>
      <c r="WQH137" s="71"/>
      <c r="WQI137" s="71"/>
      <c r="WQJ137" s="71"/>
      <c r="WQK137" s="71"/>
      <c r="WQL137" s="71"/>
      <c r="WQM137" s="71"/>
      <c r="WQN137" s="71"/>
      <c r="WQO137" s="71"/>
      <c r="WQP137" s="71"/>
      <c r="WQQ137" s="71"/>
      <c r="WQR137" s="71"/>
      <c r="WQS137" s="71"/>
      <c r="WQT137" s="71"/>
      <c r="WQU137" s="71"/>
      <c r="WQV137" s="71"/>
      <c r="WQW137" s="71"/>
      <c r="WQX137" s="71"/>
      <c r="WQY137" s="71"/>
      <c r="WQZ137" s="71"/>
      <c r="WRA137" s="71"/>
      <c r="WRB137" s="71"/>
      <c r="WRC137" s="71"/>
      <c r="WRD137" s="71"/>
      <c r="WRE137" s="71"/>
      <c r="WRF137" s="71"/>
      <c r="WRG137" s="71"/>
      <c r="WRH137" s="71"/>
      <c r="WRI137" s="71"/>
      <c r="WRJ137" s="71"/>
      <c r="WRK137" s="71"/>
      <c r="WRL137" s="71"/>
      <c r="WRM137" s="71"/>
      <c r="WRN137" s="71"/>
      <c r="WRO137" s="71"/>
      <c r="WRP137" s="71"/>
      <c r="WRQ137" s="71"/>
      <c r="WRR137" s="71"/>
      <c r="WRS137" s="71"/>
      <c r="WRT137" s="71"/>
      <c r="WRU137" s="71"/>
      <c r="WRV137" s="71"/>
      <c r="WRW137" s="71"/>
      <c r="WRX137" s="71"/>
      <c r="WRY137" s="71"/>
      <c r="WRZ137" s="71"/>
      <c r="WSA137" s="71"/>
      <c r="WSB137" s="71"/>
      <c r="WSC137" s="71"/>
      <c r="WSD137" s="71"/>
      <c r="WSE137" s="71"/>
      <c r="WSF137" s="71"/>
      <c r="WSG137" s="71"/>
      <c r="WSH137" s="71"/>
      <c r="WSI137" s="71"/>
      <c r="WSJ137" s="71"/>
      <c r="WSK137" s="71"/>
      <c r="WSL137" s="71"/>
      <c r="WSM137" s="71"/>
      <c r="WSN137" s="71"/>
      <c r="WSO137" s="71"/>
      <c r="WSP137" s="71"/>
      <c r="WSQ137" s="71"/>
      <c r="WSR137" s="71"/>
      <c r="WSS137" s="71"/>
      <c r="WST137" s="71"/>
      <c r="WSU137" s="71"/>
      <c r="WSV137" s="71"/>
      <c r="WSW137" s="71"/>
      <c r="WSX137" s="71"/>
      <c r="WSY137" s="71"/>
      <c r="WSZ137" s="71"/>
      <c r="WTA137" s="71"/>
      <c r="WTB137" s="71"/>
      <c r="WTC137" s="71"/>
      <c r="WTD137" s="71"/>
      <c r="WTE137" s="71"/>
      <c r="WTF137" s="71"/>
      <c r="WTG137" s="71"/>
      <c r="WTH137" s="71"/>
      <c r="WTI137" s="71"/>
      <c r="WTJ137" s="71"/>
      <c r="WTK137" s="71"/>
      <c r="WTL137" s="71"/>
      <c r="WTM137" s="71"/>
      <c r="WTN137" s="71"/>
      <c r="WTO137" s="71"/>
      <c r="WTP137" s="71"/>
      <c r="WTQ137" s="71"/>
      <c r="WTR137" s="71"/>
      <c r="WTS137" s="71"/>
      <c r="WTT137" s="71"/>
      <c r="WTU137" s="71"/>
      <c r="WTV137" s="71"/>
      <c r="WTW137" s="71"/>
      <c r="WTX137" s="71"/>
      <c r="WTY137" s="71"/>
      <c r="WTZ137" s="71"/>
      <c r="WUA137" s="71"/>
      <c r="WUB137" s="71"/>
      <c r="WUC137" s="71"/>
      <c r="WUD137" s="71"/>
      <c r="WUE137" s="71"/>
      <c r="WUF137" s="71"/>
      <c r="WUG137" s="71"/>
      <c r="WUH137" s="71"/>
      <c r="WUI137" s="71"/>
      <c r="WUJ137" s="71"/>
      <c r="WUK137" s="71"/>
      <c r="WUL137" s="71"/>
      <c r="WUM137" s="71"/>
      <c r="WUN137" s="71"/>
      <c r="WUO137" s="71"/>
      <c r="WUP137" s="71"/>
      <c r="WUQ137" s="71"/>
      <c r="WUR137" s="71"/>
      <c r="WUS137" s="71"/>
      <c r="WUT137" s="71"/>
      <c r="WUU137" s="71"/>
      <c r="WUV137" s="71"/>
      <c r="WUW137" s="71"/>
      <c r="WUX137" s="71"/>
      <c r="WUY137" s="71"/>
      <c r="WUZ137" s="71"/>
      <c r="WVA137" s="71"/>
      <c r="WVB137" s="71"/>
      <c r="WVC137" s="71"/>
      <c r="WVD137" s="71"/>
      <c r="WVE137" s="71"/>
      <c r="WVF137" s="71"/>
      <c r="WVG137" s="71"/>
      <c r="WVH137" s="71"/>
      <c r="WVI137" s="71"/>
      <c r="WVJ137" s="71"/>
      <c r="WVK137" s="71"/>
      <c r="WVL137" s="71"/>
      <c r="WVM137" s="71"/>
      <c r="WVN137" s="71"/>
      <c r="WVO137" s="71"/>
      <c r="WVP137" s="71"/>
      <c r="WVQ137" s="71"/>
      <c r="WVR137" s="71"/>
      <c r="WVS137" s="71"/>
      <c r="WVT137" s="71"/>
      <c r="WVU137" s="71"/>
      <c r="WVV137" s="71"/>
      <c r="WVW137" s="71"/>
      <c r="WVX137" s="71"/>
      <c r="WVY137" s="71"/>
      <c r="WVZ137" s="71"/>
      <c r="WWA137" s="71"/>
      <c r="WWB137" s="71"/>
      <c r="WWC137" s="71"/>
      <c r="WWD137" s="71"/>
      <c r="WWE137" s="71"/>
      <c r="WWF137" s="71"/>
      <c r="WWG137" s="71"/>
      <c r="WWH137" s="71"/>
      <c r="WWI137" s="71"/>
      <c r="WWJ137" s="71"/>
      <c r="WWK137" s="71"/>
      <c r="WWL137" s="71"/>
      <c r="WWM137" s="71"/>
      <c r="WWN137" s="71"/>
      <c r="WWO137" s="71"/>
      <c r="WWP137" s="71"/>
      <c r="WWQ137" s="71"/>
      <c r="WWR137" s="71"/>
      <c r="WWS137" s="71"/>
      <c r="WWT137" s="71"/>
      <c r="WWU137" s="71"/>
      <c r="WWV137" s="71"/>
      <c r="WWW137" s="71"/>
      <c r="WWX137" s="71"/>
      <c r="WWY137" s="71"/>
      <c r="WWZ137" s="71"/>
      <c r="WXA137" s="71"/>
      <c r="WXB137" s="71"/>
      <c r="WXC137" s="71"/>
      <c r="WXD137" s="71"/>
      <c r="WXE137" s="71"/>
      <c r="WXF137" s="71"/>
      <c r="WXG137" s="71"/>
      <c r="WXH137" s="71"/>
      <c r="WXI137" s="71"/>
      <c r="WXJ137" s="71"/>
      <c r="WXK137" s="71"/>
      <c r="WXL137" s="71"/>
      <c r="WXM137" s="71"/>
      <c r="WXN137" s="71"/>
      <c r="WXO137" s="71"/>
      <c r="WXP137" s="71"/>
      <c r="WXQ137" s="71"/>
      <c r="WXR137" s="71"/>
      <c r="WXS137" s="71"/>
      <c r="WXT137" s="71"/>
      <c r="WXU137" s="71"/>
      <c r="WXV137" s="71"/>
      <c r="WXW137" s="71"/>
      <c r="WXX137" s="71"/>
      <c r="WXY137" s="71"/>
      <c r="WXZ137" s="71"/>
      <c r="WYA137" s="71"/>
      <c r="WYB137" s="71"/>
      <c r="WYC137" s="71"/>
      <c r="WYD137" s="71"/>
      <c r="WYE137" s="71"/>
      <c r="WYF137" s="71"/>
      <c r="WYG137" s="71"/>
      <c r="WYH137" s="71"/>
      <c r="WYI137" s="71"/>
      <c r="WYJ137" s="71"/>
      <c r="WYK137" s="71"/>
      <c r="WYL137" s="71"/>
      <c r="WYM137" s="71"/>
      <c r="WYN137" s="71"/>
      <c r="WYO137" s="71"/>
      <c r="WYP137" s="71"/>
      <c r="WYQ137" s="71"/>
      <c r="WYR137" s="71"/>
      <c r="WYS137" s="71"/>
      <c r="WYT137" s="71"/>
      <c r="WYU137" s="71"/>
      <c r="WYV137" s="71"/>
      <c r="WYW137" s="71"/>
      <c r="WYX137" s="71"/>
      <c r="WYY137" s="71"/>
      <c r="WYZ137" s="71"/>
      <c r="WZA137" s="71"/>
      <c r="WZB137" s="71"/>
      <c r="WZC137" s="71"/>
      <c r="WZD137" s="71"/>
      <c r="WZE137" s="71"/>
      <c r="WZF137" s="71"/>
      <c r="WZG137" s="71"/>
      <c r="WZH137" s="71"/>
      <c r="WZI137" s="71"/>
      <c r="WZJ137" s="71"/>
      <c r="WZK137" s="71"/>
      <c r="WZL137" s="71"/>
      <c r="WZM137" s="71"/>
      <c r="WZN137" s="71"/>
      <c r="WZO137" s="71"/>
      <c r="WZP137" s="71"/>
      <c r="WZQ137" s="71"/>
      <c r="WZR137" s="71"/>
      <c r="WZS137" s="71"/>
      <c r="WZT137" s="71"/>
      <c r="WZU137" s="71"/>
      <c r="WZV137" s="71"/>
      <c r="WZW137" s="71"/>
      <c r="WZX137" s="71"/>
      <c r="WZY137" s="71"/>
      <c r="WZZ137" s="71"/>
      <c r="XAA137" s="71"/>
      <c r="XAB137" s="71"/>
      <c r="XAC137" s="71"/>
      <c r="XAD137" s="71"/>
      <c r="XAE137" s="71"/>
      <c r="XAF137" s="71"/>
      <c r="XAG137" s="71"/>
      <c r="XAH137" s="71"/>
      <c r="XAI137" s="71"/>
      <c r="XAJ137" s="71"/>
      <c r="XAK137" s="71"/>
      <c r="XAL137" s="71"/>
      <c r="XAM137" s="71"/>
      <c r="XAN137" s="71"/>
      <c r="XAO137" s="71"/>
      <c r="XAP137" s="71"/>
      <c r="XAQ137" s="71"/>
      <c r="XAR137" s="71"/>
      <c r="XAS137" s="71"/>
      <c r="XAT137" s="71"/>
      <c r="XAU137" s="71"/>
      <c r="XAV137" s="71"/>
      <c r="XAW137" s="71"/>
      <c r="XAX137" s="71"/>
      <c r="XAY137" s="71"/>
      <c r="XAZ137" s="71"/>
      <c r="XBA137" s="71"/>
      <c r="XBB137" s="71"/>
      <c r="XBC137" s="71"/>
      <c r="XBD137" s="71"/>
      <c r="XBE137" s="71"/>
      <c r="XBF137" s="71"/>
      <c r="XBG137" s="71"/>
      <c r="XBH137" s="71"/>
      <c r="XBI137" s="71"/>
      <c r="XBJ137" s="71"/>
      <c r="XBK137" s="71"/>
      <c r="XBL137" s="71"/>
      <c r="XBM137" s="71"/>
      <c r="XBN137" s="71"/>
      <c r="XBO137" s="71"/>
      <c r="XBP137" s="71"/>
      <c r="XBQ137" s="71"/>
      <c r="XBR137" s="71"/>
      <c r="XBS137" s="71"/>
      <c r="XBT137" s="71"/>
      <c r="XBU137" s="71"/>
      <c r="XBV137" s="71"/>
      <c r="XBW137" s="71"/>
      <c r="XBX137" s="71"/>
      <c r="XBY137" s="71"/>
      <c r="XBZ137" s="71"/>
      <c r="XCA137" s="71"/>
      <c r="XCB137" s="71"/>
      <c r="XCC137" s="71"/>
      <c r="XCD137" s="71"/>
      <c r="XCE137" s="71"/>
      <c r="XCF137" s="71"/>
      <c r="XCG137" s="71"/>
      <c r="XCH137" s="71"/>
      <c r="XCI137" s="71"/>
      <c r="XCJ137" s="71"/>
      <c r="XCK137" s="71"/>
      <c r="XCL137" s="71"/>
      <c r="XCM137" s="71"/>
      <c r="XCN137" s="71"/>
      <c r="XCO137" s="71"/>
      <c r="XCP137" s="71"/>
      <c r="XCQ137" s="71"/>
      <c r="XCR137" s="71"/>
      <c r="XCS137" s="71"/>
      <c r="XCT137" s="71"/>
      <c r="XCU137" s="71"/>
      <c r="XCV137" s="71"/>
      <c r="XCW137" s="71"/>
      <c r="XCX137" s="71"/>
      <c r="XCY137" s="71"/>
      <c r="XCZ137" s="71"/>
      <c r="XDA137" s="71"/>
      <c r="XDB137" s="71"/>
      <c r="XDC137" s="71"/>
      <c r="XDD137" s="71"/>
      <c r="XDE137" s="71"/>
      <c r="XDF137" s="71"/>
      <c r="XDG137" s="71"/>
      <c r="XDH137" s="71"/>
      <c r="XDI137" s="71"/>
      <c r="XDJ137" s="71"/>
      <c r="XDK137" s="71"/>
      <c r="XDL137" s="71"/>
      <c r="XDM137" s="71"/>
      <c r="XDN137" s="71"/>
      <c r="XDO137" s="71"/>
      <c r="XDP137" s="71"/>
      <c r="XDQ137" s="71"/>
      <c r="XDR137" s="71"/>
      <c r="XDS137" s="71"/>
      <c r="XDT137" s="71"/>
      <c r="XDU137" s="71"/>
      <c r="XDV137" s="71"/>
      <c r="XDW137" s="71"/>
      <c r="XDX137" s="71"/>
      <c r="XDY137" s="71"/>
      <c r="XDZ137" s="71"/>
      <c r="XEA137" s="71"/>
      <c r="XEB137" s="71"/>
      <c r="XEC137" s="71"/>
      <c r="XED137" s="71"/>
      <c r="XEE137" s="71"/>
      <c r="XEF137" s="71"/>
      <c r="XEG137" s="71"/>
      <c r="XEH137" s="71"/>
      <c r="XEI137" s="71"/>
      <c r="XEJ137" s="71"/>
      <c r="XEK137" s="71"/>
      <c r="XEL137" s="71"/>
      <c r="XEM137" s="71"/>
      <c r="XEN137" s="71"/>
      <c r="XEO137" s="71"/>
      <c r="XEP137" s="71"/>
      <c r="XEQ137" s="71"/>
      <c r="XER137" s="71"/>
    </row>
    <row r="138" spans="1:16372" s="75" customFormat="1" ht="18" outlineLevel="1" x14ac:dyDescent="0.2">
      <c r="A138" s="55"/>
      <c r="B138" s="68" t="s">
        <v>39</v>
      </c>
      <c r="C138" s="68">
        <f>IF(Lastenheft[[#This Row],[Ebene]]="Ü1",1,IF(Lastenheft[[#This Row],[Ebene]]="Ü2",2,IF(Lastenheft[[#This Row],[Ebene]]="Ü3",3,IF(Lastenheft[[#This Row],[Ebene]]="Ü4",4,IF(Lastenheft[[#This Row],[Ebene]]="T",5)))))</f>
        <v>5</v>
      </c>
      <c r="D138" s="68">
        <f t="shared" si="8"/>
        <v>2</v>
      </c>
      <c r="E138" s="68">
        <f t="shared" si="9"/>
        <v>3</v>
      </c>
      <c r="F138" s="68">
        <f t="shared" si="10"/>
        <v>0</v>
      </c>
      <c r="G138" s="68">
        <f t="shared" si="11"/>
        <v>0</v>
      </c>
      <c r="H138" s="68">
        <f>IF($C138=1,0,IF($C138=2,0,IF($C138=3,0,IF($C138=4,0,IF(AND($C138=5,NOT(Lastenheft[[#This Row],[Kriterium (M=Muss; I=Information)]]="nicht aktiv")),INDEX(H:H,ROW(H138)-1)+1,INDEX(H:H,ROW(H138)-1))))))</f>
        <v>1</v>
      </c>
      <c r="I138" s="69" t="str">
        <f>IF(NOT(Lastenheft[[#This Row],[Kriterium (M=Muss; I=Information)]]="nicht aktiv"),_xlfn.TEXTJOIN(".",FALSE,Lastenheft[[#This Row],[Spalte4]:[Spalte22]]),"")</f>
        <v>2.3.0.0.1</v>
      </c>
      <c r="J138" s="19" t="str">
        <f>IF(NOT(Lastenheft[[#This Row],[Kriterium (M=Muss; I=Information)]]="nicht aktiv"),IF(C138=1,CONCATENATE(D138),IF(C138=2,CONCATENATE(D138,".",E138),IF(C138=3,CONCATENATE(D138,".",E138,".",F138),IF(C138=4,CONCATENATE(D138,".",E138,".",F138,".",G138),IF(C138=5,""))))),"")</f>
        <v/>
      </c>
      <c r="K138" s="28" t="s">
        <v>289</v>
      </c>
      <c r="L138" s="72"/>
      <c r="M138" s="76"/>
      <c r="N138" s="73"/>
      <c r="O138" s="73"/>
      <c r="P138" s="74"/>
    </row>
    <row r="139" spans="1:16372" s="75" customFormat="1" ht="18" outlineLevel="1" x14ac:dyDescent="0.2">
      <c r="A139" s="55"/>
      <c r="B139" s="68" t="s">
        <v>40</v>
      </c>
      <c r="C139" s="68">
        <f>IF(Lastenheft[[#This Row],[Ebene]]="Ü1",1,IF(Lastenheft[[#This Row],[Ebene]]="Ü2",2,IF(Lastenheft[[#This Row],[Ebene]]="Ü3",3,IF(Lastenheft[[#This Row],[Ebene]]="Ü4",4,IF(Lastenheft[[#This Row],[Ebene]]="T",5)))))</f>
        <v>3</v>
      </c>
      <c r="D139" s="68">
        <f t="shared" si="8"/>
        <v>2</v>
      </c>
      <c r="E139" s="68">
        <f t="shared" si="9"/>
        <v>3</v>
      </c>
      <c r="F139" s="68">
        <f t="shared" si="10"/>
        <v>1</v>
      </c>
      <c r="G139" s="68">
        <f t="shared" si="11"/>
        <v>0</v>
      </c>
      <c r="H139" s="68">
        <f>IF($C139=1,0,IF($C139=2,0,IF($C139=3,0,IF($C139=4,0,IF(AND($C139=5,NOT(Lastenheft[[#This Row],[Kriterium (M=Muss; I=Information)]]="nicht aktiv")),INDEX(H:H,ROW(H139)-1)+1,INDEX(H:H,ROW(H139)-1))))))</f>
        <v>0</v>
      </c>
      <c r="I139" s="69" t="str">
        <f>IF(NOT(Lastenheft[[#This Row],[Kriterium (M=Muss; I=Information)]]="nicht aktiv"),_xlfn.TEXTJOIN(".",FALSE,Lastenheft[[#This Row],[Spalte4]:[Spalte22]]),"")</f>
        <v>2.3.1.0.0</v>
      </c>
      <c r="J139" s="129" t="str">
        <f>IF(NOT(Lastenheft[[#This Row],[Kriterium (M=Muss; I=Information)]]="nicht aktiv"),IF(C139=1,CONCATENATE(D139),IF(C139=2,CONCATENATE(D139,".",E139),IF(C139=3,CONCATENATE(D139,".",E139,".",F139),IF(C139=4,CONCATENATE(D139,".",E139,".",F139,".",G139),IF(C139=5,""))))),"")</f>
        <v>2.3.1</v>
      </c>
      <c r="K139" s="130" t="s">
        <v>405</v>
      </c>
      <c r="L139" s="121"/>
      <c r="M139" s="122" t="s">
        <v>373</v>
      </c>
      <c r="N139" s="130"/>
      <c r="O139" s="130"/>
      <c r="P139" s="130"/>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c r="CT139" s="71"/>
      <c r="CU139" s="71"/>
      <c r="CV139" s="71"/>
      <c r="CW139" s="71"/>
      <c r="CX139" s="71"/>
      <c r="CY139" s="71"/>
      <c r="CZ139" s="71"/>
      <c r="DA139" s="71"/>
      <c r="DB139" s="71"/>
      <c r="DC139" s="71"/>
      <c r="DD139" s="71"/>
      <c r="DE139" s="71"/>
      <c r="DF139" s="71"/>
      <c r="DG139" s="71"/>
      <c r="DH139" s="71"/>
      <c r="DI139" s="71"/>
      <c r="DJ139" s="71"/>
      <c r="DK139" s="71"/>
      <c r="DL139" s="71"/>
      <c r="DM139" s="71"/>
      <c r="DN139" s="71"/>
      <c r="DO139" s="71"/>
      <c r="DP139" s="71"/>
      <c r="DQ139" s="71"/>
      <c r="DR139" s="71"/>
      <c r="DS139" s="71"/>
      <c r="DT139" s="71"/>
      <c r="DU139" s="71"/>
      <c r="DV139" s="71"/>
      <c r="DW139" s="71"/>
      <c r="DX139" s="71"/>
      <c r="DY139" s="71"/>
      <c r="DZ139" s="71"/>
      <c r="EA139" s="71"/>
      <c r="EB139" s="71"/>
      <c r="EC139" s="71"/>
      <c r="ED139" s="71"/>
      <c r="EE139" s="71"/>
      <c r="EF139" s="71"/>
      <c r="EG139" s="71"/>
      <c r="EH139" s="71"/>
      <c r="EI139" s="71"/>
      <c r="EJ139" s="71"/>
      <c r="EK139" s="71"/>
      <c r="EL139" s="71"/>
      <c r="EM139" s="71"/>
      <c r="EN139" s="71"/>
      <c r="EO139" s="71"/>
      <c r="EP139" s="71"/>
      <c r="EQ139" s="71"/>
      <c r="ER139" s="71"/>
      <c r="ES139" s="71"/>
      <c r="ET139" s="71"/>
      <c r="EU139" s="71"/>
      <c r="EV139" s="71"/>
      <c r="EW139" s="71"/>
      <c r="EX139" s="71"/>
      <c r="EY139" s="71"/>
      <c r="EZ139" s="71"/>
      <c r="FA139" s="71"/>
      <c r="FB139" s="71"/>
      <c r="FC139" s="71"/>
      <c r="FD139" s="71"/>
      <c r="FE139" s="71"/>
      <c r="FF139" s="71"/>
      <c r="FG139" s="71"/>
      <c r="FH139" s="71"/>
      <c r="FI139" s="71"/>
      <c r="FJ139" s="71"/>
      <c r="FK139" s="71"/>
      <c r="FL139" s="71"/>
      <c r="FM139" s="71"/>
      <c r="FN139" s="71"/>
      <c r="FO139" s="71"/>
      <c r="FP139" s="71"/>
      <c r="FQ139" s="71"/>
      <c r="FR139" s="71"/>
      <c r="FS139" s="71"/>
      <c r="FT139" s="71"/>
      <c r="FU139" s="71"/>
      <c r="FV139" s="71"/>
      <c r="FW139" s="71"/>
      <c r="FX139" s="71"/>
      <c r="FY139" s="71"/>
      <c r="FZ139" s="71"/>
      <c r="GA139" s="71"/>
      <c r="GB139" s="71"/>
      <c r="GC139" s="71"/>
      <c r="GD139" s="71"/>
      <c r="GE139" s="71"/>
      <c r="GF139" s="71"/>
      <c r="GG139" s="71"/>
      <c r="GH139" s="71"/>
      <c r="GI139" s="71"/>
      <c r="GJ139" s="71"/>
      <c r="GK139" s="71"/>
      <c r="GL139" s="71"/>
      <c r="GM139" s="71"/>
      <c r="GN139" s="71"/>
      <c r="GO139" s="71"/>
      <c r="GP139" s="71"/>
      <c r="GQ139" s="71"/>
      <c r="GR139" s="71"/>
      <c r="GS139" s="71"/>
      <c r="GT139" s="71"/>
      <c r="GU139" s="71"/>
      <c r="GV139" s="71"/>
      <c r="GW139" s="71"/>
      <c r="GX139" s="71"/>
      <c r="GY139" s="71"/>
      <c r="GZ139" s="71"/>
      <c r="HA139" s="71"/>
      <c r="HB139" s="71"/>
      <c r="HC139" s="71"/>
      <c r="HD139" s="71"/>
      <c r="HE139" s="71"/>
      <c r="HF139" s="71"/>
      <c r="HG139" s="71"/>
      <c r="HH139" s="71"/>
      <c r="HI139" s="71"/>
      <c r="HJ139" s="71"/>
      <c r="HK139" s="71"/>
      <c r="HL139" s="71"/>
      <c r="HM139" s="71"/>
      <c r="HN139" s="71"/>
      <c r="HO139" s="71"/>
      <c r="HP139" s="71"/>
      <c r="HQ139" s="71"/>
      <c r="HR139" s="71"/>
      <c r="HS139" s="71"/>
      <c r="HT139" s="71"/>
      <c r="HU139" s="71"/>
      <c r="HV139" s="71"/>
      <c r="HW139" s="71"/>
      <c r="HX139" s="71"/>
      <c r="HY139" s="71"/>
      <c r="HZ139" s="71"/>
      <c r="IA139" s="71"/>
      <c r="IB139" s="71"/>
      <c r="IC139" s="71"/>
      <c r="ID139" s="71"/>
      <c r="IE139" s="71"/>
      <c r="IF139" s="71"/>
      <c r="IG139" s="71"/>
      <c r="IH139" s="71"/>
      <c r="II139" s="71"/>
      <c r="IJ139" s="71"/>
      <c r="IK139" s="71"/>
      <c r="IL139" s="71"/>
      <c r="IM139" s="71"/>
      <c r="IN139" s="71"/>
      <c r="IO139" s="71"/>
      <c r="IP139" s="71"/>
      <c r="IQ139" s="71"/>
      <c r="IR139" s="71"/>
      <c r="IS139" s="71"/>
      <c r="IT139" s="71"/>
      <c r="IU139" s="71"/>
      <c r="IV139" s="71"/>
      <c r="IW139" s="71"/>
      <c r="IX139" s="71"/>
      <c r="IY139" s="71"/>
      <c r="IZ139" s="71"/>
      <c r="JA139" s="71"/>
      <c r="JB139" s="71"/>
      <c r="JC139" s="71"/>
      <c r="JD139" s="71"/>
      <c r="JE139" s="71"/>
      <c r="JF139" s="71"/>
      <c r="JG139" s="71"/>
      <c r="JH139" s="71"/>
      <c r="JI139" s="71"/>
      <c r="JJ139" s="71"/>
      <c r="JK139" s="71"/>
      <c r="JL139" s="71"/>
      <c r="JM139" s="71"/>
      <c r="JN139" s="71"/>
      <c r="JO139" s="71"/>
      <c r="JP139" s="71"/>
      <c r="JQ139" s="71"/>
      <c r="JR139" s="71"/>
      <c r="JS139" s="71"/>
      <c r="JT139" s="71"/>
      <c r="JU139" s="71"/>
      <c r="JV139" s="71"/>
      <c r="JW139" s="71"/>
      <c r="JX139" s="71"/>
      <c r="JY139" s="71"/>
      <c r="JZ139" s="71"/>
      <c r="KA139" s="71"/>
      <c r="KB139" s="71"/>
      <c r="KC139" s="71"/>
      <c r="KD139" s="71"/>
      <c r="KE139" s="71"/>
      <c r="KF139" s="71"/>
      <c r="KG139" s="71"/>
      <c r="KH139" s="71"/>
      <c r="KI139" s="71"/>
      <c r="KJ139" s="71"/>
      <c r="KK139" s="71"/>
      <c r="KL139" s="71"/>
      <c r="KM139" s="71"/>
      <c r="KN139" s="71"/>
      <c r="KO139" s="71"/>
      <c r="KP139" s="71"/>
      <c r="KQ139" s="71"/>
      <c r="KR139" s="71"/>
      <c r="KS139" s="71"/>
      <c r="KT139" s="71"/>
      <c r="KU139" s="71"/>
      <c r="KV139" s="71"/>
      <c r="KW139" s="71"/>
      <c r="KX139" s="71"/>
      <c r="KY139" s="71"/>
      <c r="KZ139" s="71"/>
      <c r="LA139" s="71"/>
      <c r="LB139" s="71"/>
      <c r="LC139" s="71"/>
      <c r="LD139" s="71"/>
      <c r="LE139" s="71"/>
      <c r="LF139" s="71"/>
      <c r="LG139" s="71"/>
      <c r="LH139" s="71"/>
      <c r="LI139" s="71"/>
      <c r="LJ139" s="71"/>
      <c r="LK139" s="71"/>
      <c r="LL139" s="71"/>
      <c r="LM139" s="71"/>
      <c r="LN139" s="71"/>
      <c r="LO139" s="71"/>
      <c r="LP139" s="71"/>
      <c r="LQ139" s="71"/>
      <c r="LR139" s="71"/>
      <c r="LS139" s="71"/>
      <c r="LT139" s="71"/>
      <c r="LU139" s="71"/>
      <c r="LV139" s="71"/>
      <c r="LW139" s="71"/>
      <c r="LX139" s="71"/>
      <c r="LY139" s="71"/>
      <c r="LZ139" s="71"/>
      <c r="MA139" s="71"/>
      <c r="MB139" s="71"/>
      <c r="MC139" s="71"/>
      <c r="MD139" s="71"/>
      <c r="ME139" s="71"/>
      <c r="MF139" s="71"/>
      <c r="MG139" s="71"/>
      <c r="MH139" s="71"/>
      <c r="MI139" s="71"/>
      <c r="MJ139" s="71"/>
      <c r="MK139" s="71"/>
      <c r="ML139" s="71"/>
      <c r="MM139" s="71"/>
      <c r="MN139" s="71"/>
      <c r="MO139" s="71"/>
      <c r="MP139" s="71"/>
      <c r="MQ139" s="71"/>
      <c r="MR139" s="71"/>
      <c r="MS139" s="71"/>
      <c r="MT139" s="71"/>
      <c r="MU139" s="71"/>
      <c r="MV139" s="71"/>
      <c r="MW139" s="71"/>
      <c r="MX139" s="71"/>
      <c r="MY139" s="71"/>
      <c r="MZ139" s="71"/>
      <c r="NA139" s="71"/>
      <c r="NB139" s="71"/>
      <c r="NC139" s="71"/>
      <c r="ND139" s="71"/>
      <c r="NE139" s="71"/>
      <c r="NF139" s="71"/>
      <c r="NG139" s="71"/>
      <c r="NH139" s="71"/>
      <c r="NI139" s="71"/>
      <c r="NJ139" s="71"/>
      <c r="NK139" s="71"/>
      <c r="NL139" s="71"/>
      <c r="NM139" s="71"/>
      <c r="NN139" s="71"/>
      <c r="NO139" s="71"/>
      <c r="NP139" s="71"/>
      <c r="NQ139" s="71"/>
      <c r="NR139" s="71"/>
      <c r="NS139" s="71"/>
      <c r="NT139" s="71"/>
      <c r="NU139" s="71"/>
      <c r="NV139" s="71"/>
      <c r="NW139" s="71"/>
      <c r="NX139" s="71"/>
      <c r="NY139" s="71"/>
      <c r="NZ139" s="71"/>
      <c r="OA139" s="71"/>
      <c r="OB139" s="71"/>
      <c r="OC139" s="71"/>
      <c r="OD139" s="71"/>
      <c r="OE139" s="71"/>
      <c r="OF139" s="71"/>
      <c r="OG139" s="71"/>
      <c r="OH139" s="71"/>
      <c r="OI139" s="71"/>
      <c r="OJ139" s="71"/>
      <c r="OK139" s="71"/>
      <c r="OL139" s="71"/>
      <c r="OM139" s="71"/>
      <c r="ON139" s="71"/>
      <c r="OO139" s="71"/>
      <c r="OP139" s="71"/>
      <c r="OQ139" s="71"/>
      <c r="OR139" s="71"/>
      <c r="OS139" s="71"/>
      <c r="OT139" s="71"/>
      <c r="OU139" s="71"/>
      <c r="OV139" s="71"/>
      <c r="OW139" s="71"/>
      <c r="OX139" s="71"/>
      <c r="OY139" s="71"/>
      <c r="OZ139" s="71"/>
      <c r="PA139" s="71"/>
      <c r="PB139" s="71"/>
      <c r="PC139" s="71"/>
      <c r="PD139" s="71"/>
      <c r="PE139" s="71"/>
      <c r="PF139" s="71"/>
      <c r="PG139" s="71"/>
      <c r="PH139" s="71"/>
      <c r="PI139" s="71"/>
      <c r="PJ139" s="71"/>
      <c r="PK139" s="71"/>
      <c r="PL139" s="71"/>
      <c r="PM139" s="71"/>
      <c r="PN139" s="71"/>
      <c r="PO139" s="71"/>
      <c r="PP139" s="71"/>
      <c r="PQ139" s="71"/>
      <c r="PR139" s="71"/>
      <c r="PS139" s="71"/>
      <c r="PT139" s="71"/>
      <c r="PU139" s="71"/>
      <c r="PV139" s="71"/>
      <c r="PW139" s="71"/>
      <c r="PX139" s="71"/>
      <c r="PY139" s="71"/>
      <c r="PZ139" s="71"/>
      <c r="QA139" s="71"/>
      <c r="QB139" s="71"/>
      <c r="QC139" s="71"/>
      <c r="QD139" s="71"/>
      <c r="QE139" s="71"/>
      <c r="QF139" s="71"/>
      <c r="QG139" s="71"/>
      <c r="QH139" s="71"/>
      <c r="QI139" s="71"/>
      <c r="QJ139" s="71"/>
      <c r="QK139" s="71"/>
      <c r="QL139" s="71"/>
      <c r="QM139" s="71"/>
      <c r="QN139" s="71"/>
      <c r="QO139" s="71"/>
      <c r="QP139" s="71"/>
      <c r="QQ139" s="71"/>
      <c r="QR139" s="71"/>
      <c r="QS139" s="71"/>
      <c r="QT139" s="71"/>
      <c r="QU139" s="71"/>
      <c r="QV139" s="71"/>
      <c r="QW139" s="71"/>
      <c r="QX139" s="71"/>
      <c r="QY139" s="71"/>
      <c r="QZ139" s="71"/>
      <c r="RA139" s="71"/>
      <c r="RB139" s="71"/>
      <c r="RC139" s="71"/>
      <c r="RD139" s="71"/>
      <c r="RE139" s="71"/>
      <c r="RF139" s="71"/>
      <c r="RG139" s="71"/>
      <c r="RH139" s="71"/>
      <c r="RI139" s="71"/>
      <c r="RJ139" s="71"/>
      <c r="RK139" s="71"/>
      <c r="RL139" s="71"/>
      <c r="RM139" s="71"/>
      <c r="RN139" s="71"/>
      <c r="RO139" s="71"/>
      <c r="RP139" s="71"/>
      <c r="RQ139" s="71"/>
      <c r="RR139" s="71"/>
      <c r="RS139" s="71"/>
      <c r="RT139" s="71"/>
      <c r="RU139" s="71"/>
      <c r="RV139" s="71"/>
      <c r="RW139" s="71"/>
      <c r="RX139" s="71"/>
      <c r="RY139" s="71"/>
      <c r="RZ139" s="71"/>
      <c r="SA139" s="71"/>
      <c r="SB139" s="71"/>
      <c r="SC139" s="71"/>
      <c r="SD139" s="71"/>
      <c r="SE139" s="71"/>
      <c r="SF139" s="71"/>
      <c r="SG139" s="71"/>
      <c r="SH139" s="71"/>
      <c r="SI139" s="71"/>
      <c r="SJ139" s="71"/>
      <c r="SK139" s="71"/>
      <c r="SL139" s="71"/>
      <c r="SM139" s="71"/>
      <c r="SN139" s="71"/>
      <c r="SO139" s="71"/>
      <c r="SP139" s="71"/>
      <c r="SQ139" s="71"/>
      <c r="SR139" s="71"/>
      <c r="SS139" s="71"/>
      <c r="ST139" s="71"/>
      <c r="SU139" s="71"/>
      <c r="SV139" s="71"/>
      <c r="SW139" s="71"/>
      <c r="SX139" s="71"/>
      <c r="SY139" s="71"/>
      <c r="SZ139" s="71"/>
      <c r="TA139" s="71"/>
      <c r="TB139" s="71"/>
      <c r="TC139" s="71"/>
      <c r="TD139" s="71"/>
      <c r="TE139" s="71"/>
      <c r="TF139" s="71"/>
      <c r="TG139" s="71"/>
      <c r="TH139" s="71"/>
      <c r="TI139" s="71"/>
      <c r="TJ139" s="71"/>
      <c r="TK139" s="71"/>
      <c r="TL139" s="71"/>
      <c r="TM139" s="71"/>
      <c r="TN139" s="71"/>
      <c r="TO139" s="71"/>
      <c r="TP139" s="71"/>
      <c r="TQ139" s="71"/>
      <c r="TR139" s="71"/>
      <c r="TS139" s="71"/>
      <c r="TT139" s="71"/>
      <c r="TU139" s="71"/>
      <c r="TV139" s="71"/>
      <c r="TW139" s="71"/>
      <c r="TX139" s="71"/>
      <c r="TY139" s="71"/>
      <c r="TZ139" s="71"/>
      <c r="UA139" s="71"/>
      <c r="UB139" s="71"/>
      <c r="UC139" s="71"/>
      <c r="UD139" s="71"/>
      <c r="UE139" s="71"/>
      <c r="UF139" s="71"/>
      <c r="UG139" s="71"/>
      <c r="UH139" s="71"/>
      <c r="UI139" s="71"/>
      <c r="UJ139" s="71"/>
      <c r="UK139" s="71"/>
      <c r="UL139" s="71"/>
      <c r="UM139" s="71"/>
      <c r="UN139" s="71"/>
      <c r="UO139" s="71"/>
      <c r="UP139" s="71"/>
      <c r="UQ139" s="71"/>
      <c r="UR139" s="71"/>
      <c r="US139" s="71"/>
      <c r="UT139" s="71"/>
      <c r="UU139" s="71"/>
      <c r="UV139" s="71"/>
      <c r="UW139" s="71"/>
      <c r="UX139" s="71"/>
      <c r="UY139" s="71"/>
      <c r="UZ139" s="71"/>
      <c r="VA139" s="71"/>
      <c r="VB139" s="71"/>
      <c r="VC139" s="71"/>
      <c r="VD139" s="71"/>
      <c r="VE139" s="71"/>
      <c r="VF139" s="71"/>
      <c r="VG139" s="71"/>
      <c r="VH139" s="71"/>
      <c r="VI139" s="71"/>
      <c r="VJ139" s="71"/>
      <c r="VK139" s="71"/>
      <c r="VL139" s="71"/>
      <c r="VM139" s="71"/>
      <c r="VN139" s="71"/>
      <c r="VO139" s="71"/>
      <c r="VP139" s="71"/>
      <c r="VQ139" s="71"/>
      <c r="VR139" s="71"/>
      <c r="VS139" s="71"/>
      <c r="VT139" s="71"/>
      <c r="VU139" s="71"/>
      <c r="VV139" s="71"/>
      <c r="VW139" s="71"/>
      <c r="VX139" s="71"/>
      <c r="VY139" s="71"/>
      <c r="VZ139" s="71"/>
      <c r="WA139" s="71"/>
      <c r="WB139" s="71"/>
      <c r="WC139" s="71"/>
      <c r="WD139" s="71"/>
      <c r="WE139" s="71"/>
      <c r="WF139" s="71"/>
      <c r="WG139" s="71"/>
      <c r="WH139" s="71"/>
      <c r="WI139" s="71"/>
      <c r="WJ139" s="71"/>
      <c r="WK139" s="71"/>
      <c r="WL139" s="71"/>
      <c r="WM139" s="71"/>
      <c r="WN139" s="71"/>
      <c r="WO139" s="71"/>
      <c r="WP139" s="71"/>
      <c r="WQ139" s="71"/>
      <c r="WR139" s="71"/>
      <c r="WS139" s="71"/>
      <c r="WT139" s="71"/>
      <c r="WU139" s="71"/>
      <c r="WV139" s="71"/>
      <c r="WW139" s="71"/>
      <c r="WX139" s="71"/>
      <c r="WY139" s="71"/>
      <c r="WZ139" s="71"/>
      <c r="XA139" s="71"/>
      <c r="XB139" s="71"/>
      <c r="XC139" s="71"/>
      <c r="XD139" s="71"/>
      <c r="XE139" s="71"/>
      <c r="XF139" s="71"/>
      <c r="XG139" s="71"/>
      <c r="XH139" s="71"/>
      <c r="XI139" s="71"/>
      <c r="XJ139" s="71"/>
      <c r="XK139" s="71"/>
      <c r="XL139" s="71"/>
      <c r="XM139" s="71"/>
      <c r="XN139" s="71"/>
      <c r="XO139" s="71"/>
      <c r="XP139" s="71"/>
      <c r="XQ139" s="71"/>
      <c r="XR139" s="71"/>
      <c r="XS139" s="71"/>
      <c r="XT139" s="71"/>
      <c r="XU139" s="71"/>
      <c r="XV139" s="71"/>
      <c r="XW139" s="71"/>
      <c r="XX139" s="71"/>
      <c r="XY139" s="71"/>
      <c r="XZ139" s="71"/>
      <c r="YA139" s="71"/>
      <c r="YB139" s="71"/>
      <c r="YC139" s="71"/>
      <c r="YD139" s="71"/>
      <c r="YE139" s="71"/>
      <c r="YF139" s="71"/>
      <c r="YG139" s="71"/>
      <c r="YH139" s="71"/>
      <c r="YI139" s="71"/>
      <c r="YJ139" s="71"/>
      <c r="YK139" s="71"/>
      <c r="YL139" s="71"/>
      <c r="YM139" s="71"/>
      <c r="YN139" s="71"/>
      <c r="YO139" s="71"/>
      <c r="YP139" s="71"/>
      <c r="YQ139" s="71"/>
      <c r="YR139" s="71"/>
      <c r="YS139" s="71"/>
      <c r="YT139" s="71"/>
      <c r="YU139" s="71"/>
      <c r="YV139" s="71"/>
      <c r="YW139" s="71"/>
      <c r="YX139" s="71"/>
      <c r="YY139" s="71"/>
      <c r="YZ139" s="71"/>
      <c r="ZA139" s="71"/>
      <c r="ZB139" s="71"/>
      <c r="ZC139" s="71"/>
      <c r="ZD139" s="71"/>
      <c r="ZE139" s="71"/>
      <c r="ZF139" s="71"/>
      <c r="ZG139" s="71"/>
      <c r="ZH139" s="71"/>
      <c r="ZI139" s="71"/>
      <c r="ZJ139" s="71"/>
      <c r="ZK139" s="71"/>
      <c r="ZL139" s="71"/>
      <c r="ZM139" s="71"/>
      <c r="ZN139" s="71"/>
      <c r="ZO139" s="71"/>
      <c r="ZP139" s="71"/>
      <c r="ZQ139" s="71"/>
      <c r="ZR139" s="71"/>
      <c r="ZS139" s="71"/>
      <c r="ZT139" s="71"/>
      <c r="ZU139" s="71"/>
      <c r="ZV139" s="71"/>
      <c r="ZW139" s="71"/>
      <c r="ZX139" s="71"/>
      <c r="ZY139" s="71"/>
      <c r="ZZ139" s="71"/>
      <c r="AAA139" s="71"/>
      <c r="AAB139" s="71"/>
      <c r="AAC139" s="71"/>
      <c r="AAD139" s="71"/>
      <c r="AAE139" s="71"/>
      <c r="AAF139" s="71"/>
      <c r="AAG139" s="71"/>
      <c r="AAH139" s="71"/>
      <c r="AAI139" s="71"/>
      <c r="AAJ139" s="71"/>
      <c r="AAK139" s="71"/>
      <c r="AAL139" s="71"/>
      <c r="AAM139" s="71"/>
      <c r="AAN139" s="71"/>
      <c r="AAO139" s="71"/>
      <c r="AAP139" s="71"/>
      <c r="AAQ139" s="71"/>
      <c r="AAR139" s="71"/>
      <c r="AAS139" s="71"/>
      <c r="AAT139" s="71"/>
      <c r="AAU139" s="71"/>
      <c r="AAV139" s="71"/>
      <c r="AAW139" s="71"/>
      <c r="AAX139" s="71"/>
      <c r="AAY139" s="71"/>
      <c r="AAZ139" s="71"/>
      <c r="ABA139" s="71"/>
      <c r="ABB139" s="71"/>
      <c r="ABC139" s="71"/>
      <c r="ABD139" s="71"/>
      <c r="ABE139" s="71"/>
      <c r="ABF139" s="71"/>
      <c r="ABG139" s="71"/>
      <c r="ABH139" s="71"/>
      <c r="ABI139" s="71"/>
      <c r="ABJ139" s="71"/>
      <c r="ABK139" s="71"/>
      <c r="ABL139" s="71"/>
      <c r="ABM139" s="71"/>
      <c r="ABN139" s="71"/>
      <c r="ABO139" s="71"/>
      <c r="ABP139" s="71"/>
      <c r="ABQ139" s="71"/>
      <c r="ABR139" s="71"/>
      <c r="ABS139" s="71"/>
      <c r="ABT139" s="71"/>
      <c r="ABU139" s="71"/>
      <c r="ABV139" s="71"/>
      <c r="ABW139" s="71"/>
      <c r="ABX139" s="71"/>
      <c r="ABY139" s="71"/>
      <c r="ABZ139" s="71"/>
      <c r="ACA139" s="71"/>
      <c r="ACB139" s="71"/>
      <c r="ACC139" s="71"/>
      <c r="ACD139" s="71"/>
      <c r="ACE139" s="71"/>
      <c r="ACF139" s="71"/>
      <c r="ACG139" s="71"/>
      <c r="ACH139" s="71"/>
      <c r="ACI139" s="71"/>
      <c r="ACJ139" s="71"/>
      <c r="ACK139" s="71"/>
      <c r="ACL139" s="71"/>
      <c r="ACM139" s="71"/>
      <c r="ACN139" s="71"/>
      <c r="ACO139" s="71"/>
      <c r="ACP139" s="71"/>
      <c r="ACQ139" s="71"/>
      <c r="ACR139" s="71"/>
      <c r="ACS139" s="71"/>
      <c r="ACT139" s="71"/>
      <c r="ACU139" s="71"/>
      <c r="ACV139" s="71"/>
      <c r="ACW139" s="71"/>
      <c r="ACX139" s="71"/>
      <c r="ACY139" s="71"/>
      <c r="ACZ139" s="71"/>
      <c r="ADA139" s="71"/>
      <c r="ADB139" s="71"/>
      <c r="ADC139" s="71"/>
      <c r="ADD139" s="71"/>
      <c r="ADE139" s="71"/>
      <c r="ADF139" s="71"/>
      <c r="ADG139" s="71"/>
      <c r="ADH139" s="71"/>
      <c r="ADI139" s="71"/>
      <c r="ADJ139" s="71"/>
      <c r="ADK139" s="71"/>
      <c r="ADL139" s="71"/>
      <c r="ADM139" s="71"/>
      <c r="ADN139" s="71"/>
      <c r="ADO139" s="71"/>
      <c r="ADP139" s="71"/>
      <c r="ADQ139" s="71"/>
      <c r="ADR139" s="71"/>
      <c r="ADS139" s="71"/>
      <c r="ADT139" s="71"/>
      <c r="ADU139" s="71"/>
      <c r="ADV139" s="71"/>
      <c r="ADW139" s="71"/>
      <c r="ADX139" s="71"/>
      <c r="ADY139" s="71"/>
      <c r="ADZ139" s="71"/>
      <c r="AEA139" s="71"/>
      <c r="AEB139" s="71"/>
      <c r="AEC139" s="71"/>
      <c r="AED139" s="71"/>
      <c r="AEE139" s="71"/>
      <c r="AEF139" s="71"/>
      <c r="AEG139" s="71"/>
      <c r="AEH139" s="71"/>
      <c r="AEI139" s="71"/>
      <c r="AEJ139" s="71"/>
      <c r="AEK139" s="71"/>
      <c r="AEL139" s="71"/>
      <c r="AEM139" s="71"/>
      <c r="AEN139" s="71"/>
      <c r="AEO139" s="71"/>
      <c r="AEP139" s="71"/>
      <c r="AEQ139" s="71"/>
      <c r="AER139" s="71"/>
      <c r="AES139" s="71"/>
      <c r="AET139" s="71"/>
      <c r="AEU139" s="71"/>
      <c r="AEV139" s="71"/>
      <c r="AEW139" s="71"/>
      <c r="AEX139" s="71"/>
      <c r="AEY139" s="71"/>
      <c r="AEZ139" s="71"/>
      <c r="AFA139" s="71"/>
      <c r="AFB139" s="71"/>
      <c r="AFC139" s="71"/>
      <c r="AFD139" s="71"/>
      <c r="AFE139" s="71"/>
      <c r="AFF139" s="71"/>
      <c r="AFG139" s="71"/>
      <c r="AFH139" s="71"/>
      <c r="AFI139" s="71"/>
      <c r="AFJ139" s="71"/>
      <c r="AFK139" s="71"/>
      <c r="AFL139" s="71"/>
      <c r="AFM139" s="71"/>
      <c r="AFN139" s="71"/>
      <c r="AFO139" s="71"/>
      <c r="AFP139" s="71"/>
      <c r="AFQ139" s="71"/>
      <c r="AFR139" s="71"/>
      <c r="AFS139" s="71"/>
      <c r="AFT139" s="71"/>
      <c r="AFU139" s="71"/>
      <c r="AFV139" s="71"/>
      <c r="AFW139" s="71"/>
      <c r="AFX139" s="71"/>
      <c r="AFY139" s="71"/>
      <c r="AFZ139" s="71"/>
      <c r="AGA139" s="71"/>
      <c r="AGB139" s="71"/>
      <c r="AGC139" s="71"/>
      <c r="AGD139" s="71"/>
      <c r="AGE139" s="71"/>
      <c r="AGF139" s="71"/>
      <c r="AGG139" s="71"/>
      <c r="AGH139" s="71"/>
      <c r="AGI139" s="71"/>
      <c r="AGJ139" s="71"/>
      <c r="AGK139" s="71"/>
      <c r="AGL139" s="71"/>
      <c r="AGM139" s="71"/>
      <c r="AGN139" s="71"/>
      <c r="AGO139" s="71"/>
      <c r="AGP139" s="71"/>
      <c r="AGQ139" s="71"/>
      <c r="AGR139" s="71"/>
      <c r="AGS139" s="71"/>
      <c r="AGT139" s="71"/>
      <c r="AGU139" s="71"/>
      <c r="AGV139" s="71"/>
      <c r="AGW139" s="71"/>
      <c r="AGX139" s="71"/>
      <c r="AGY139" s="71"/>
      <c r="AGZ139" s="71"/>
      <c r="AHA139" s="71"/>
      <c r="AHB139" s="71"/>
      <c r="AHC139" s="71"/>
      <c r="AHD139" s="71"/>
      <c r="AHE139" s="71"/>
      <c r="AHF139" s="71"/>
      <c r="AHG139" s="71"/>
      <c r="AHH139" s="71"/>
      <c r="AHI139" s="71"/>
      <c r="AHJ139" s="71"/>
      <c r="AHK139" s="71"/>
      <c r="AHL139" s="71"/>
      <c r="AHM139" s="71"/>
      <c r="AHN139" s="71"/>
      <c r="AHO139" s="71"/>
      <c r="AHP139" s="71"/>
      <c r="AHQ139" s="71"/>
      <c r="AHR139" s="71"/>
      <c r="AHS139" s="71"/>
      <c r="AHT139" s="71"/>
      <c r="AHU139" s="71"/>
      <c r="AHV139" s="71"/>
      <c r="AHW139" s="71"/>
      <c r="AHX139" s="71"/>
      <c r="AHY139" s="71"/>
      <c r="AHZ139" s="71"/>
      <c r="AIA139" s="71"/>
      <c r="AIB139" s="71"/>
      <c r="AIC139" s="71"/>
      <c r="AID139" s="71"/>
      <c r="AIE139" s="71"/>
      <c r="AIF139" s="71"/>
      <c r="AIG139" s="71"/>
      <c r="AIH139" s="71"/>
      <c r="AII139" s="71"/>
      <c r="AIJ139" s="71"/>
      <c r="AIK139" s="71"/>
      <c r="AIL139" s="71"/>
      <c r="AIM139" s="71"/>
      <c r="AIN139" s="71"/>
      <c r="AIO139" s="71"/>
      <c r="AIP139" s="71"/>
      <c r="AIQ139" s="71"/>
      <c r="AIR139" s="71"/>
      <c r="AIS139" s="71"/>
      <c r="AIT139" s="71"/>
      <c r="AIU139" s="71"/>
      <c r="AIV139" s="71"/>
      <c r="AIW139" s="71"/>
      <c r="AIX139" s="71"/>
      <c r="AIY139" s="71"/>
      <c r="AIZ139" s="71"/>
      <c r="AJA139" s="71"/>
      <c r="AJB139" s="71"/>
      <c r="AJC139" s="71"/>
      <c r="AJD139" s="71"/>
      <c r="AJE139" s="71"/>
      <c r="AJF139" s="71"/>
      <c r="AJG139" s="71"/>
      <c r="AJH139" s="71"/>
      <c r="AJI139" s="71"/>
      <c r="AJJ139" s="71"/>
      <c r="AJK139" s="71"/>
      <c r="AJL139" s="71"/>
      <c r="AJM139" s="71"/>
      <c r="AJN139" s="71"/>
      <c r="AJO139" s="71"/>
      <c r="AJP139" s="71"/>
      <c r="AJQ139" s="71"/>
      <c r="AJR139" s="71"/>
      <c r="AJS139" s="71"/>
      <c r="AJT139" s="71"/>
      <c r="AJU139" s="71"/>
      <c r="AJV139" s="71"/>
      <c r="AJW139" s="71"/>
      <c r="AJX139" s="71"/>
      <c r="AJY139" s="71"/>
      <c r="AJZ139" s="71"/>
      <c r="AKA139" s="71"/>
      <c r="AKB139" s="71"/>
      <c r="AKC139" s="71"/>
      <c r="AKD139" s="71"/>
      <c r="AKE139" s="71"/>
      <c r="AKF139" s="71"/>
      <c r="AKG139" s="71"/>
      <c r="AKH139" s="71"/>
      <c r="AKI139" s="71"/>
      <c r="AKJ139" s="71"/>
      <c r="AKK139" s="71"/>
      <c r="AKL139" s="71"/>
      <c r="AKM139" s="71"/>
      <c r="AKN139" s="71"/>
      <c r="AKO139" s="71"/>
      <c r="AKP139" s="71"/>
      <c r="AKQ139" s="71"/>
      <c r="AKR139" s="71"/>
      <c r="AKS139" s="71"/>
      <c r="AKT139" s="71"/>
      <c r="AKU139" s="71"/>
      <c r="AKV139" s="71"/>
      <c r="AKW139" s="71"/>
      <c r="AKX139" s="71"/>
      <c r="AKY139" s="71"/>
      <c r="AKZ139" s="71"/>
      <c r="ALA139" s="71"/>
      <c r="ALB139" s="71"/>
      <c r="ALC139" s="71"/>
      <c r="ALD139" s="71"/>
      <c r="ALE139" s="71"/>
      <c r="ALF139" s="71"/>
      <c r="ALG139" s="71"/>
      <c r="ALH139" s="71"/>
      <c r="ALI139" s="71"/>
      <c r="ALJ139" s="71"/>
      <c r="ALK139" s="71"/>
      <c r="ALL139" s="71"/>
      <c r="ALM139" s="71"/>
      <c r="ALN139" s="71"/>
      <c r="ALO139" s="71"/>
      <c r="ALP139" s="71"/>
      <c r="ALQ139" s="71"/>
      <c r="ALR139" s="71"/>
      <c r="ALS139" s="71"/>
      <c r="ALT139" s="71"/>
      <c r="ALU139" s="71"/>
      <c r="ALV139" s="71"/>
      <c r="ALW139" s="71"/>
      <c r="ALX139" s="71"/>
      <c r="ALY139" s="71"/>
      <c r="ALZ139" s="71"/>
      <c r="AMA139" s="71"/>
      <c r="AMB139" s="71"/>
      <c r="AMC139" s="71"/>
      <c r="AMD139" s="71"/>
      <c r="AME139" s="71"/>
      <c r="AMF139" s="71"/>
      <c r="AMG139" s="71"/>
      <c r="AMH139" s="71"/>
      <c r="AMI139" s="71"/>
      <c r="AMJ139" s="71"/>
      <c r="AMK139" s="71"/>
      <c r="AML139" s="71"/>
      <c r="AMM139" s="71"/>
      <c r="AMN139" s="71"/>
      <c r="AMO139" s="71"/>
      <c r="AMP139" s="71"/>
      <c r="AMQ139" s="71"/>
      <c r="AMR139" s="71"/>
      <c r="AMS139" s="71"/>
      <c r="AMT139" s="71"/>
      <c r="AMU139" s="71"/>
      <c r="AMV139" s="71"/>
      <c r="AMW139" s="71"/>
      <c r="AMX139" s="71"/>
      <c r="AMY139" s="71"/>
      <c r="AMZ139" s="71"/>
      <c r="ANA139" s="71"/>
      <c r="ANB139" s="71"/>
      <c r="ANC139" s="71"/>
      <c r="AND139" s="71"/>
      <c r="ANE139" s="71"/>
      <c r="ANF139" s="71"/>
      <c r="ANG139" s="71"/>
      <c r="ANH139" s="71"/>
      <c r="ANI139" s="71"/>
      <c r="ANJ139" s="71"/>
      <c r="ANK139" s="71"/>
      <c r="ANL139" s="71"/>
      <c r="ANM139" s="71"/>
      <c r="ANN139" s="71"/>
      <c r="ANO139" s="71"/>
      <c r="ANP139" s="71"/>
      <c r="ANQ139" s="71"/>
      <c r="ANR139" s="71"/>
      <c r="ANS139" s="71"/>
      <c r="ANT139" s="71"/>
      <c r="ANU139" s="71"/>
      <c r="ANV139" s="71"/>
      <c r="ANW139" s="71"/>
      <c r="ANX139" s="71"/>
      <c r="ANY139" s="71"/>
      <c r="ANZ139" s="71"/>
      <c r="AOA139" s="71"/>
      <c r="AOB139" s="71"/>
      <c r="AOC139" s="71"/>
      <c r="AOD139" s="71"/>
      <c r="AOE139" s="71"/>
      <c r="AOF139" s="71"/>
      <c r="AOG139" s="71"/>
      <c r="AOH139" s="71"/>
      <c r="AOI139" s="71"/>
      <c r="AOJ139" s="71"/>
      <c r="AOK139" s="71"/>
      <c r="AOL139" s="71"/>
      <c r="AOM139" s="71"/>
      <c r="AON139" s="71"/>
      <c r="AOO139" s="71"/>
      <c r="AOP139" s="71"/>
      <c r="AOQ139" s="71"/>
      <c r="AOR139" s="71"/>
      <c r="AOS139" s="71"/>
      <c r="AOT139" s="71"/>
      <c r="AOU139" s="71"/>
      <c r="AOV139" s="71"/>
      <c r="AOW139" s="71"/>
      <c r="AOX139" s="71"/>
      <c r="AOY139" s="71"/>
      <c r="AOZ139" s="71"/>
      <c r="APA139" s="71"/>
      <c r="APB139" s="71"/>
      <c r="APC139" s="71"/>
      <c r="APD139" s="71"/>
      <c r="APE139" s="71"/>
      <c r="APF139" s="71"/>
      <c r="APG139" s="71"/>
      <c r="APH139" s="71"/>
      <c r="API139" s="71"/>
      <c r="APJ139" s="71"/>
      <c r="APK139" s="71"/>
      <c r="APL139" s="71"/>
      <c r="APM139" s="71"/>
      <c r="APN139" s="71"/>
      <c r="APO139" s="71"/>
      <c r="APP139" s="71"/>
      <c r="APQ139" s="71"/>
      <c r="APR139" s="71"/>
      <c r="APS139" s="71"/>
      <c r="APT139" s="71"/>
      <c r="APU139" s="71"/>
      <c r="APV139" s="71"/>
      <c r="APW139" s="71"/>
      <c r="APX139" s="71"/>
      <c r="APY139" s="71"/>
      <c r="APZ139" s="71"/>
      <c r="AQA139" s="71"/>
      <c r="AQB139" s="71"/>
      <c r="AQC139" s="71"/>
      <c r="AQD139" s="71"/>
      <c r="AQE139" s="71"/>
      <c r="AQF139" s="71"/>
      <c r="AQG139" s="71"/>
      <c r="AQH139" s="71"/>
      <c r="AQI139" s="71"/>
      <c r="AQJ139" s="71"/>
      <c r="AQK139" s="71"/>
      <c r="AQL139" s="71"/>
      <c r="AQM139" s="71"/>
      <c r="AQN139" s="71"/>
      <c r="AQO139" s="71"/>
      <c r="AQP139" s="71"/>
      <c r="AQQ139" s="71"/>
      <c r="AQR139" s="71"/>
      <c r="AQS139" s="71"/>
      <c r="AQT139" s="71"/>
      <c r="AQU139" s="71"/>
      <c r="AQV139" s="71"/>
      <c r="AQW139" s="71"/>
      <c r="AQX139" s="71"/>
      <c r="AQY139" s="71"/>
      <c r="AQZ139" s="71"/>
      <c r="ARA139" s="71"/>
      <c r="ARB139" s="71"/>
      <c r="ARC139" s="71"/>
      <c r="ARD139" s="71"/>
      <c r="ARE139" s="71"/>
      <c r="ARF139" s="71"/>
      <c r="ARG139" s="71"/>
      <c r="ARH139" s="71"/>
      <c r="ARI139" s="71"/>
      <c r="ARJ139" s="71"/>
      <c r="ARK139" s="71"/>
      <c r="ARL139" s="71"/>
      <c r="ARM139" s="71"/>
      <c r="ARN139" s="71"/>
      <c r="ARO139" s="71"/>
      <c r="ARP139" s="71"/>
      <c r="ARQ139" s="71"/>
      <c r="ARR139" s="71"/>
      <c r="ARS139" s="71"/>
      <c r="ART139" s="71"/>
      <c r="ARU139" s="71"/>
      <c r="ARV139" s="71"/>
      <c r="ARW139" s="71"/>
      <c r="ARX139" s="71"/>
      <c r="ARY139" s="71"/>
      <c r="ARZ139" s="71"/>
      <c r="ASA139" s="71"/>
      <c r="ASB139" s="71"/>
      <c r="ASC139" s="71"/>
      <c r="ASD139" s="71"/>
      <c r="ASE139" s="71"/>
      <c r="ASF139" s="71"/>
      <c r="ASG139" s="71"/>
      <c r="ASH139" s="71"/>
      <c r="ASI139" s="71"/>
      <c r="ASJ139" s="71"/>
      <c r="ASK139" s="71"/>
      <c r="ASL139" s="71"/>
      <c r="ASM139" s="71"/>
      <c r="ASN139" s="71"/>
      <c r="ASO139" s="71"/>
      <c r="ASP139" s="71"/>
      <c r="ASQ139" s="71"/>
      <c r="ASR139" s="71"/>
      <c r="ASS139" s="71"/>
      <c r="AST139" s="71"/>
      <c r="ASU139" s="71"/>
      <c r="ASV139" s="71"/>
      <c r="ASW139" s="71"/>
      <c r="ASX139" s="71"/>
      <c r="ASY139" s="71"/>
      <c r="ASZ139" s="71"/>
      <c r="ATA139" s="71"/>
      <c r="ATB139" s="71"/>
      <c r="ATC139" s="71"/>
      <c r="ATD139" s="71"/>
      <c r="ATE139" s="71"/>
      <c r="ATF139" s="71"/>
      <c r="ATG139" s="71"/>
      <c r="ATH139" s="71"/>
      <c r="ATI139" s="71"/>
      <c r="ATJ139" s="71"/>
      <c r="ATK139" s="71"/>
      <c r="ATL139" s="71"/>
      <c r="ATM139" s="71"/>
      <c r="ATN139" s="71"/>
      <c r="ATO139" s="71"/>
      <c r="ATP139" s="71"/>
      <c r="ATQ139" s="71"/>
      <c r="ATR139" s="71"/>
      <c r="ATS139" s="71"/>
      <c r="ATT139" s="71"/>
      <c r="ATU139" s="71"/>
      <c r="ATV139" s="71"/>
      <c r="ATW139" s="71"/>
      <c r="ATX139" s="71"/>
      <c r="ATY139" s="71"/>
      <c r="ATZ139" s="71"/>
      <c r="AUA139" s="71"/>
      <c r="AUB139" s="71"/>
      <c r="AUC139" s="71"/>
      <c r="AUD139" s="71"/>
      <c r="AUE139" s="71"/>
      <c r="AUF139" s="71"/>
      <c r="AUG139" s="71"/>
      <c r="AUH139" s="71"/>
      <c r="AUI139" s="71"/>
      <c r="AUJ139" s="71"/>
      <c r="AUK139" s="71"/>
      <c r="AUL139" s="71"/>
      <c r="AUM139" s="71"/>
      <c r="AUN139" s="71"/>
      <c r="AUO139" s="71"/>
      <c r="AUP139" s="71"/>
      <c r="AUQ139" s="71"/>
      <c r="AUR139" s="71"/>
      <c r="AUS139" s="71"/>
      <c r="AUT139" s="71"/>
      <c r="AUU139" s="71"/>
      <c r="AUV139" s="71"/>
      <c r="AUW139" s="71"/>
      <c r="AUX139" s="71"/>
      <c r="AUY139" s="71"/>
      <c r="AUZ139" s="71"/>
      <c r="AVA139" s="71"/>
      <c r="AVB139" s="71"/>
      <c r="AVC139" s="71"/>
      <c r="AVD139" s="71"/>
      <c r="AVE139" s="71"/>
      <c r="AVF139" s="71"/>
      <c r="AVG139" s="71"/>
      <c r="AVH139" s="71"/>
      <c r="AVI139" s="71"/>
      <c r="AVJ139" s="71"/>
      <c r="AVK139" s="71"/>
      <c r="AVL139" s="71"/>
      <c r="AVM139" s="71"/>
      <c r="AVN139" s="71"/>
      <c r="AVO139" s="71"/>
      <c r="AVP139" s="71"/>
      <c r="AVQ139" s="71"/>
      <c r="AVR139" s="71"/>
      <c r="AVS139" s="71"/>
      <c r="AVT139" s="71"/>
      <c r="AVU139" s="71"/>
      <c r="AVV139" s="71"/>
      <c r="AVW139" s="71"/>
      <c r="AVX139" s="71"/>
      <c r="AVY139" s="71"/>
      <c r="AVZ139" s="71"/>
      <c r="AWA139" s="71"/>
      <c r="AWB139" s="71"/>
      <c r="AWC139" s="71"/>
      <c r="AWD139" s="71"/>
      <c r="AWE139" s="71"/>
      <c r="AWF139" s="71"/>
      <c r="AWG139" s="71"/>
      <c r="AWH139" s="71"/>
      <c r="AWI139" s="71"/>
      <c r="AWJ139" s="71"/>
      <c r="AWK139" s="71"/>
      <c r="AWL139" s="71"/>
      <c r="AWM139" s="71"/>
      <c r="AWN139" s="71"/>
      <c r="AWO139" s="71"/>
      <c r="AWP139" s="71"/>
      <c r="AWQ139" s="71"/>
      <c r="AWR139" s="71"/>
      <c r="AWS139" s="71"/>
      <c r="AWT139" s="71"/>
      <c r="AWU139" s="71"/>
      <c r="AWV139" s="71"/>
      <c r="AWW139" s="71"/>
      <c r="AWX139" s="71"/>
      <c r="AWY139" s="71"/>
      <c r="AWZ139" s="71"/>
      <c r="AXA139" s="71"/>
      <c r="AXB139" s="71"/>
      <c r="AXC139" s="71"/>
      <c r="AXD139" s="71"/>
      <c r="AXE139" s="71"/>
      <c r="AXF139" s="71"/>
      <c r="AXG139" s="71"/>
      <c r="AXH139" s="71"/>
      <c r="AXI139" s="71"/>
      <c r="AXJ139" s="71"/>
      <c r="AXK139" s="71"/>
      <c r="AXL139" s="71"/>
      <c r="AXM139" s="71"/>
      <c r="AXN139" s="71"/>
      <c r="AXO139" s="71"/>
      <c r="AXP139" s="71"/>
      <c r="AXQ139" s="71"/>
      <c r="AXR139" s="71"/>
      <c r="AXS139" s="71"/>
      <c r="AXT139" s="71"/>
      <c r="AXU139" s="71"/>
      <c r="AXV139" s="71"/>
      <c r="AXW139" s="71"/>
      <c r="AXX139" s="71"/>
      <c r="AXY139" s="71"/>
      <c r="AXZ139" s="71"/>
      <c r="AYA139" s="71"/>
      <c r="AYB139" s="71"/>
      <c r="AYC139" s="71"/>
      <c r="AYD139" s="71"/>
      <c r="AYE139" s="71"/>
      <c r="AYF139" s="71"/>
      <c r="AYG139" s="71"/>
      <c r="AYH139" s="71"/>
      <c r="AYI139" s="71"/>
      <c r="AYJ139" s="71"/>
      <c r="AYK139" s="71"/>
      <c r="AYL139" s="71"/>
      <c r="AYM139" s="71"/>
      <c r="AYN139" s="71"/>
      <c r="AYO139" s="71"/>
      <c r="AYP139" s="71"/>
      <c r="AYQ139" s="71"/>
      <c r="AYR139" s="71"/>
      <c r="AYS139" s="71"/>
      <c r="AYT139" s="71"/>
      <c r="AYU139" s="71"/>
      <c r="AYV139" s="71"/>
      <c r="AYW139" s="71"/>
      <c r="AYX139" s="71"/>
      <c r="AYY139" s="71"/>
      <c r="AYZ139" s="71"/>
      <c r="AZA139" s="71"/>
      <c r="AZB139" s="71"/>
      <c r="AZC139" s="71"/>
      <c r="AZD139" s="71"/>
      <c r="AZE139" s="71"/>
      <c r="AZF139" s="71"/>
      <c r="AZG139" s="71"/>
      <c r="AZH139" s="71"/>
      <c r="AZI139" s="71"/>
      <c r="AZJ139" s="71"/>
      <c r="AZK139" s="71"/>
      <c r="AZL139" s="71"/>
      <c r="AZM139" s="71"/>
      <c r="AZN139" s="71"/>
      <c r="AZO139" s="71"/>
      <c r="AZP139" s="71"/>
      <c r="AZQ139" s="71"/>
      <c r="AZR139" s="71"/>
      <c r="AZS139" s="71"/>
      <c r="AZT139" s="71"/>
      <c r="AZU139" s="71"/>
      <c r="AZV139" s="71"/>
      <c r="AZW139" s="71"/>
      <c r="AZX139" s="71"/>
      <c r="AZY139" s="71"/>
      <c r="AZZ139" s="71"/>
      <c r="BAA139" s="71"/>
      <c r="BAB139" s="71"/>
      <c r="BAC139" s="71"/>
      <c r="BAD139" s="71"/>
      <c r="BAE139" s="71"/>
      <c r="BAF139" s="71"/>
      <c r="BAG139" s="71"/>
      <c r="BAH139" s="71"/>
      <c r="BAI139" s="71"/>
      <c r="BAJ139" s="71"/>
      <c r="BAK139" s="71"/>
      <c r="BAL139" s="71"/>
      <c r="BAM139" s="71"/>
      <c r="BAN139" s="71"/>
      <c r="BAO139" s="71"/>
      <c r="BAP139" s="71"/>
      <c r="BAQ139" s="71"/>
      <c r="BAR139" s="71"/>
      <c r="BAS139" s="71"/>
      <c r="BAT139" s="71"/>
      <c r="BAU139" s="71"/>
      <c r="BAV139" s="71"/>
      <c r="BAW139" s="71"/>
      <c r="BAX139" s="71"/>
      <c r="BAY139" s="71"/>
      <c r="BAZ139" s="71"/>
      <c r="BBA139" s="71"/>
      <c r="BBB139" s="71"/>
      <c r="BBC139" s="71"/>
      <c r="BBD139" s="71"/>
      <c r="BBE139" s="71"/>
      <c r="BBF139" s="71"/>
      <c r="BBG139" s="71"/>
      <c r="BBH139" s="71"/>
      <c r="BBI139" s="71"/>
      <c r="BBJ139" s="71"/>
      <c r="BBK139" s="71"/>
      <c r="BBL139" s="71"/>
      <c r="BBM139" s="71"/>
      <c r="BBN139" s="71"/>
      <c r="BBO139" s="71"/>
      <c r="BBP139" s="71"/>
      <c r="BBQ139" s="71"/>
      <c r="BBR139" s="71"/>
      <c r="BBS139" s="71"/>
      <c r="BBT139" s="71"/>
      <c r="BBU139" s="71"/>
      <c r="BBV139" s="71"/>
      <c r="BBW139" s="71"/>
      <c r="BBX139" s="71"/>
      <c r="BBY139" s="71"/>
      <c r="BBZ139" s="71"/>
      <c r="BCA139" s="71"/>
      <c r="BCB139" s="71"/>
      <c r="BCC139" s="71"/>
      <c r="BCD139" s="71"/>
      <c r="BCE139" s="71"/>
      <c r="BCF139" s="71"/>
      <c r="BCG139" s="71"/>
      <c r="BCH139" s="71"/>
      <c r="BCI139" s="71"/>
      <c r="BCJ139" s="71"/>
      <c r="BCK139" s="71"/>
      <c r="BCL139" s="71"/>
      <c r="BCM139" s="71"/>
      <c r="BCN139" s="71"/>
      <c r="BCO139" s="71"/>
      <c r="BCP139" s="71"/>
      <c r="BCQ139" s="71"/>
      <c r="BCR139" s="71"/>
      <c r="BCS139" s="71"/>
      <c r="BCT139" s="71"/>
      <c r="BCU139" s="71"/>
      <c r="BCV139" s="71"/>
      <c r="BCW139" s="71"/>
      <c r="BCX139" s="71"/>
      <c r="BCY139" s="71"/>
      <c r="BCZ139" s="71"/>
      <c r="BDA139" s="71"/>
      <c r="BDB139" s="71"/>
      <c r="BDC139" s="71"/>
      <c r="BDD139" s="71"/>
      <c r="BDE139" s="71"/>
      <c r="BDF139" s="71"/>
      <c r="BDG139" s="71"/>
      <c r="BDH139" s="71"/>
      <c r="BDI139" s="71"/>
      <c r="BDJ139" s="71"/>
      <c r="BDK139" s="71"/>
      <c r="BDL139" s="71"/>
      <c r="BDM139" s="71"/>
      <c r="BDN139" s="71"/>
      <c r="BDO139" s="71"/>
      <c r="BDP139" s="71"/>
      <c r="BDQ139" s="71"/>
      <c r="BDR139" s="71"/>
      <c r="BDS139" s="71"/>
      <c r="BDT139" s="71"/>
      <c r="BDU139" s="71"/>
      <c r="BDV139" s="71"/>
      <c r="BDW139" s="71"/>
      <c r="BDX139" s="71"/>
      <c r="BDY139" s="71"/>
      <c r="BDZ139" s="71"/>
      <c r="BEA139" s="71"/>
      <c r="BEB139" s="71"/>
      <c r="BEC139" s="71"/>
      <c r="BED139" s="71"/>
      <c r="BEE139" s="71"/>
      <c r="BEF139" s="71"/>
      <c r="BEG139" s="71"/>
      <c r="BEH139" s="71"/>
      <c r="BEI139" s="71"/>
      <c r="BEJ139" s="71"/>
      <c r="BEK139" s="71"/>
      <c r="BEL139" s="71"/>
      <c r="BEM139" s="71"/>
      <c r="BEN139" s="71"/>
      <c r="BEO139" s="71"/>
      <c r="BEP139" s="71"/>
      <c r="BEQ139" s="71"/>
      <c r="BER139" s="71"/>
      <c r="BES139" s="71"/>
      <c r="BET139" s="71"/>
      <c r="BEU139" s="71"/>
      <c r="BEV139" s="71"/>
      <c r="BEW139" s="71"/>
      <c r="BEX139" s="71"/>
      <c r="BEY139" s="71"/>
      <c r="BEZ139" s="71"/>
      <c r="BFA139" s="71"/>
      <c r="BFB139" s="71"/>
      <c r="BFC139" s="71"/>
      <c r="BFD139" s="71"/>
      <c r="BFE139" s="71"/>
      <c r="BFF139" s="71"/>
      <c r="BFG139" s="71"/>
      <c r="BFH139" s="71"/>
      <c r="BFI139" s="71"/>
      <c r="BFJ139" s="71"/>
      <c r="BFK139" s="71"/>
      <c r="BFL139" s="71"/>
      <c r="BFM139" s="71"/>
      <c r="BFN139" s="71"/>
      <c r="BFO139" s="71"/>
      <c r="BFP139" s="71"/>
      <c r="BFQ139" s="71"/>
      <c r="BFR139" s="71"/>
      <c r="BFS139" s="71"/>
      <c r="BFT139" s="71"/>
      <c r="BFU139" s="71"/>
      <c r="BFV139" s="71"/>
      <c r="BFW139" s="71"/>
      <c r="BFX139" s="71"/>
      <c r="BFY139" s="71"/>
      <c r="BFZ139" s="71"/>
      <c r="BGA139" s="71"/>
      <c r="BGB139" s="71"/>
      <c r="BGC139" s="71"/>
      <c r="BGD139" s="71"/>
      <c r="BGE139" s="71"/>
      <c r="BGF139" s="71"/>
      <c r="BGG139" s="71"/>
      <c r="BGH139" s="71"/>
      <c r="BGI139" s="71"/>
      <c r="BGJ139" s="71"/>
      <c r="BGK139" s="71"/>
      <c r="BGL139" s="71"/>
      <c r="BGM139" s="71"/>
      <c r="BGN139" s="71"/>
      <c r="BGO139" s="71"/>
      <c r="BGP139" s="71"/>
      <c r="BGQ139" s="71"/>
      <c r="BGR139" s="71"/>
      <c r="BGS139" s="71"/>
      <c r="BGT139" s="71"/>
      <c r="BGU139" s="71"/>
      <c r="BGV139" s="71"/>
      <c r="BGW139" s="71"/>
      <c r="BGX139" s="71"/>
      <c r="BGY139" s="71"/>
      <c r="BGZ139" s="71"/>
      <c r="BHA139" s="71"/>
      <c r="BHB139" s="71"/>
      <c r="BHC139" s="71"/>
      <c r="BHD139" s="71"/>
      <c r="BHE139" s="71"/>
      <c r="BHF139" s="71"/>
      <c r="BHG139" s="71"/>
      <c r="BHH139" s="71"/>
      <c r="BHI139" s="71"/>
      <c r="BHJ139" s="71"/>
      <c r="BHK139" s="71"/>
      <c r="BHL139" s="71"/>
      <c r="BHM139" s="71"/>
      <c r="BHN139" s="71"/>
      <c r="BHO139" s="71"/>
      <c r="BHP139" s="71"/>
      <c r="BHQ139" s="71"/>
      <c r="BHR139" s="71"/>
      <c r="BHS139" s="71"/>
      <c r="BHT139" s="71"/>
      <c r="BHU139" s="71"/>
      <c r="BHV139" s="71"/>
      <c r="BHW139" s="71"/>
      <c r="BHX139" s="71"/>
      <c r="BHY139" s="71"/>
      <c r="BHZ139" s="71"/>
      <c r="BIA139" s="71"/>
      <c r="BIB139" s="71"/>
      <c r="BIC139" s="71"/>
      <c r="BID139" s="71"/>
      <c r="BIE139" s="71"/>
      <c r="BIF139" s="71"/>
      <c r="BIG139" s="71"/>
      <c r="BIH139" s="71"/>
      <c r="BII139" s="71"/>
      <c r="BIJ139" s="71"/>
      <c r="BIK139" s="71"/>
      <c r="BIL139" s="71"/>
      <c r="BIM139" s="71"/>
      <c r="BIN139" s="71"/>
      <c r="BIO139" s="71"/>
      <c r="BIP139" s="71"/>
      <c r="BIQ139" s="71"/>
      <c r="BIR139" s="71"/>
      <c r="BIS139" s="71"/>
      <c r="BIT139" s="71"/>
      <c r="BIU139" s="71"/>
      <c r="BIV139" s="71"/>
      <c r="BIW139" s="71"/>
      <c r="BIX139" s="71"/>
      <c r="BIY139" s="71"/>
      <c r="BIZ139" s="71"/>
      <c r="BJA139" s="71"/>
      <c r="BJB139" s="71"/>
      <c r="BJC139" s="71"/>
      <c r="BJD139" s="71"/>
      <c r="BJE139" s="71"/>
      <c r="BJF139" s="71"/>
      <c r="BJG139" s="71"/>
      <c r="BJH139" s="71"/>
      <c r="BJI139" s="71"/>
      <c r="BJJ139" s="71"/>
      <c r="BJK139" s="71"/>
      <c r="BJL139" s="71"/>
      <c r="BJM139" s="71"/>
      <c r="BJN139" s="71"/>
      <c r="BJO139" s="71"/>
      <c r="BJP139" s="71"/>
      <c r="BJQ139" s="71"/>
      <c r="BJR139" s="71"/>
      <c r="BJS139" s="71"/>
      <c r="BJT139" s="71"/>
      <c r="BJU139" s="71"/>
      <c r="BJV139" s="71"/>
      <c r="BJW139" s="71"/>
      <c r="BJX139" s="71"/>
      <c r="BJY139" s="71"/>
      <c r="BJZ139" s="71"/>
      <c r="BKA139" s="71"/>
      <c r="BKB139" s="71"/>
      <c r="BKC139" s="71"/>
      <c r="BKD139" s="71"/>
      <c r="BKE139" s="71"/>
      <c r="BKF139" s="71"/>
      <c r="BKG139" s="71"/>
      <c r="BKH139" s="71"/>
      <c r="BKI139" s="71"/>
      <c r="BKJ139" s="71"/>
      <c r="BKK139" s="71"/>
      <c r="BKL139" s="71"/>
      <c r="BKM139" s="71"/>
      <c r="BKN139" s="71"/>
      <c r="BKO139" s="71"/>
      <c r="BKP139" s="71"/>
      <c r="BKQ139" s="71"/>
      <c r="BKR139" s="71"/>
      <c r="BKS139" s="71"/>
      <c r="BKT139" s="71"/>
      <c r="BKU139" s="71"/>
      <c r="BKV139" s="71"/>
      <c r="BKW139" s="71"/>
      <c r="BKX139" s="71"/>
      <c r="BKY139" s="71"/>
      <c r="BKZ139" s="71"/>
      <c r="BLA139" s="71"/>
      <c r="BLB139" s="71"/>
      <c r="BLC139" s="71"/>
      <c r="BLD139" s="71"/>
      <c r="BLE139" s="71"/>
      <c r="BLF139" s="71"/>
      <c r="BLG139" s="71"/>
      <c r="BLH139" s="71"/>
      <c r="BLI139" s="71"/>
      <c r="BLJ139" s="71"/>
      <c r="BLK139" s="71"/>
      <c r="BLL139" s="71"/>
      <c r="BLM139" s="71"/>
      <c r="BLN139" s="71"/>
      <c r="BLO139" s="71"/>
      <c r="BLP139" s="71"/>
      <c r="BLQ139" s="71"/>
      <c r="BLR139" s="71"/>
      <c r="BLS139" s="71"/>
      <c r="BLT139" s="71"/>
      <c r="BLU139" s="71"/>
      <c r="BLV139" s="71"/>
      <c r="BLW139" s="71"/>
      <c r="BLX139" s="71"/>
      <c r="BLY139" s="71"/>
      <c r="BLZ139" s="71"/>
      <c r="BMA139" s="71"/>
      <c r="BMB139" s="71"/>
      <c r="BMC139" s="71"/>
      <c r="BMD139" s="71"/>
      <c r="BME139" s="71"/>
      <c r="BMF139" s="71"/>
      <c r="BMG139" s="71"/>
      <c r="BMH139" s="71"/>
      <c r="BMI139" s="71"/>
      <c r="BMJ139" s="71"/>
      <c r="BMK139" s="71"/>
      <c r="BML139" s="71"/>
      <c r="BMM139" s="71"/>
      <c r="BMN139" s="71"/>
      <c r="BMO139" s="71"/>
      <c r="BMP139" s="71"/>
      <c r="BMQ139" s="71"/>
      <c r="BMR139" s="71"/>
      <c r="BMS139" s="71"/>
      <c r="BMT139" s="71"/>
      <c r="BMU139" s="71"/>
      <c r="BMV139" s="71"/>
      <c r="BMW139" s="71"/>
      <c r="BMX139" s="71"/>
      <c r="BMY139" s="71"/>
      <c r="BMZ139" s="71"/>
      <c r="BNA139" s="71"/>
      <c r="BNB139" s="71"/>
      <c r="BNC139" s="71"/>
      <c r="BND139" s="71"/>
      <c r="BNE139" s="71"/>
      <c r="BNF139" s="71"/>
      <c r="BNG139" s="71"/>
      <c r="BNH139" s="71"/>
      <c r="BNI139" s="71"/>
      <c r="BNJ139" s="71"/>
      <c r="BNK139" s="71"/>
      <c r="BNL139" s="71"/>
      <c r="BNM139" s="71"/>
      <c r="BNN139" s="71"/>
      <c r="BNO139" s="71"/>
      <c r="BNP139" s="71"/>
      <c r="BNQ139" s="71"/>
      <c r="BNR139" s="71"/>
      <c r="BNS139" s="71"/>
      <c r="BNT139" s="71"/>
      <c r="BNU139" s="71"/>
      <c r="BNV139" s="71"/>
      <c r="BNW139" s="71"/>
      <c r="BNX139" s="71"/>
      <c r="BNY139" s="71"/>
      <c r="BNZ139" s="71"/>
      <c r="BOA139" s="71"/>
      <c r="BOB139" s="71"/>
      <c r="BOC139" s="71"/>
      <c r="BOD139" s="71"/>
      <c r="BOE139" s="71"/>
      <c r="BOF139" s="71"/>
      <c r="BOG139" s="71"/>
      <c r="BOH139" s="71"/>
      <c r="BOI139" s="71"/>
      <c r="BOJ139" s="71"/>
      <c r="BOK139" s="71"/>
      <c r="BOL139" s="71"/>
      <c r="BOM139" s="71"/>
      <c r="BON139" s="71"/>
      <c r="BOO139" s="71"/>
      <c r="BOP139" s="71"/>
      <c r="BOQ139" s="71"/>
      <c r="BOR139" s="71"/>
      <c r="BOS139" s="71"/>
      <c r="BOT139" s="71"/>
      <c r="BOU139" s="71"/>
      <c r="BOV139" s="71"/>
      <c r="BOW139" s="71"/>
      <c r="BOX139" s="71"/>
      <c r="BOY139" s="71"/>
      <c r="BOZ139" s="71"/>
      <c r="BPA139" s="71"/>
      <c r="BPB139" s="71"/>
      <c r="BPC139" s="71"/>
      <c r="BPD139" s="71"/>
      <c r="BPE139" s="71"/>
      <c r="BPF139" s="71"/>
      <c r="BPG139" s="71"/>
      <c r="BPH139" s="71"/>
      <c r="BPI139" s="71"/>
      <c r="BPJ139" s="71"/>
      <c r="BPK139" s="71"/>
      <c r="BPL139" s="71"/>
      <c r="BPM139" s="71"/>
      <c r="BPN139" s="71"/>
      <c r="BPO139" s="71"/>
      <c r="BPP139" s="71"/>
      <c r="BPQ139" s="71"/>
      <c r="BPR139" s="71"/>
      <c r="BPS139" s="71"/>
      <c r="BPT139" s="71"/>
      <c r="BPU139" s="71"/>
      <c r="BPV139" s="71"/>
      <c r="BPW139" s="71"/>
      <c r="BPX139" s="71"/>
      <c r="BPY139" s="71"/>
      <c r="BPZ139" s="71"/>
      <c r="BQA139" s="71"/>
      <c r="BQB139" s="71"/>
      <c r="BQC139" s="71"/>
      <c r="BQD139" s="71"/>
      <c r="BQE139" s="71"/>
      <c r="BQF139" s="71"/>
      <c r="BQG139" s="71"/>
      <c r="BQH139" s="71"/>
      <c r="BQI139" s="71"/>
      <c r="BQJ139" s="71"/>
      <c r="BQK139" s="71"/>
      <c r="BQL139" s="71"/>
      <c r="BQM139" s="71"/>
      <c r="BQN139" s="71"/>
      <c r="BQO139" s="71"/>
      <c r="BQP139" s="71"/>
      <c r="BQQ139" s="71"/>
      <c r="BQR139" s="71"/>
      <c r="BQS139" s="71"/>
      <c r="BQT139" s="71"/>
      <c r="BQU139" s="71"/>
      <c r="BQV139" s="71"/>
      <c r="BQW139" s="71"/>
      <c r="BQX139" s="71"/>
      <c r="BQY139" s="71"/>
      <c r="BQZ139" s="71"/>
      <c r="BRA139" s="71"/>
      <c r="BRB139" s="71"/>
      <c r="BRC139" s="71"/>
      <c r="BRD139" s="71"/>
      <c r="BRE139" s="71"/>
      <c r="BRF139" s="71"/>
      <c r="BRG139" s="71"/>
      <c r="BRH139" s="71"/>
      <c r="BRI139" s="71"/>
      <c r="BRJ139" s="71"/>
      <c r="BRK139" s="71"/>
      <c r="BRL139" s="71"/>
      <c r="BRM139" s="71"/>
      <c r="BRN139" s="71"/>
      <c r="BRO139" s="71"/>
      <c r="BRP139" s="71"/>
      <c r="BRQ139" s="71"/>
      <c r="BRR139" s="71"/>
      <c r="BRS139" s="71"/>
      <c r="BRT139" s="71"/>
      <c r="BRU139" s="71"/>
      <c r="BRV139" s="71"/>
      <c r="BRW139" s="71"/>
      <c r="BRX139" s="71"/>
      <c r="BRY139" s="71"/>
      <c r="BRZ139" s="71"/>
      <c r="BSA139" s="71"/>
      <c r="BSB139" s="71"/>
      <c r="BSC139" s="71"/>
      <c r="BSD139" s="71"/>
      <c r="BSE139" s="71"/>
      <c r="BSF139" s="71"/>
      <c r="BSG139" s="71"/>
      <c r="BSH139" s="71"/>
      <c r="BSI139" s="71"/>
      <c r="BSJ139" s="71"/>
      <c r="BSK139" s="71"/>
      <c r="BSL139" s="71"/>
      <c r="BSM139" s="71"/>
      <c r="BSN139" s="71"/>
      <c r="BSO139" s="71"/>
      <c r="BSP139" s="71"/>
      <c r="BSQ139" s="71"/>
      <c r="BSR139" s="71"/>
      <c r="BSS139" s="71"/>
      <c r="BST139" s="71"/>
      <c r="BSU139" s="71"/>
      <c r="BSV139" s="71"/>
      <c r="BSW139" s="71"/>
      <c r="BSX139" s="71"/>
      <c r="BSY139" s="71"/>
      <c r="BSZ139" s="71"/>
      <c r="BTA139" s="71"/>
      <c r="BTB139" s="71"/>
      <c r="BTC139" s="71"/>
      <c r="BTD139" s="71"/>
      <c r="BTE139" s="71"/>
      <c r="BTF139" s="71"/>
      <c r="BTG139" s="71"/>
      <c r="BTH139" s="71"/>
      <c r="BTI139" s="71"/>
      <c r="BTJ139" s="71"/>
      <c r="BTK139" s="71"/>
      <c r="BTL139" s="71"/>
      <c r="BTM139" s="71"/>
      <c r="BTN139" s="71"/>
      <c r="BTO139" s="71"/>
      <c r="BTP139" s="71"/>
      <c r="BTQ139" s="71"/>
      <c r="BTR139" s="71"/>
      <c r="BTS139" s="71"/>
      <c r="BTT139" s="71"/>
      <c r="BTU139" s="71"/>
      <c r="BTV139" s="71"/>
      <c r="BTW139" s="71"/>
      <c r="BTX139" s="71"/>
      <c r="BTY139" s="71"/>
      <c r="BTZ139" s="71"/>
      <c r="BUA139" s="71"/>
      <c r="BUB139" s="71"/>
      <c r="BUC139" s="71"/>
      <c r="BUD139" s="71"/>
      <c r="BUE139" s="71"/>
      <c r="BUF139" s="71"/>
      <c r="BUG139" s="71"/>
      <c r="BUH139" s="71"/>
      <c r="BUI139" s="71"/>
      <c r="BUJ139" s="71"/>
      <c r="BUK139" s="71"/>
      <c r="BUL139" s="71"/>
      <c r="BUM139" s="71"/>
      <c r="BUN139" s="71"/>
      <c r="BUO139" s="71"/>
      <c r="BUP139" s="71"/>
      <c r="BUQ139" s="71"/>
      <c r="BUR139" s="71"/>
      <c r="BUS139" s="71"/>
      <c r="BUT139" s="71"/>
      <c r="BUU139" s="71"/>
      <c r="BUV139" s="71"/>
      <c r="BUW139" s="71"/>
      <c r="BUX139" s="71"/>
      <c r="BUY139" s="71"/>
      <c r="BUZ139" s="71"/>
      <c r="BVA139" s="71"/>
      <c r="BVB139" s="71"/>
      <c r="BVC139" s="71"/>
      <c r="BVD139" s="71"/>
      <c r="BVE139" s="71"/>
      <c r="BVF139" s="71"/>
      <c r="BVG139" s="71"/>
      <c r="BVH139" s="71"/>
      <c r="BVI139" s="71"/>
      <c r="BVJ139" s="71"/>
      <c r="BVK139" s="71"/>
      <c r="BVL139" s="71"/>
      <c r="BVM139" s="71"/>
      <c r="BVN139" s="71"/>
      <c r="BVO139" s="71"/>
      <c r="BVP139" s="71"/>
      <c r="BVQ139" s="71"/>
      <c r="BVR139" s="71"/>
      <c r="BVS139" s="71"/>
      <c r="BVT139" s="71"/>
      <c r="BVU139" s="71"/>
      <c r="BVV139" s="71"/>
      <c r="BVW139" s="71"/>
      <c r="BVX139" s="71"/>
      <c r="BVY139" s="71"/>
      <c r="BVZ139" s="71"/>
      <c r="BWA139" s="71"/>
      <c r="BWB139" s="71"/>
      <c r="BWC139" s="71"/>
      <c r="BWD139" s="71"/>
      <c r="BWE139" s="71"/>
      <c r="BWF139" s="71"/>
      <c r="BWG139" s="71"/>
      <c r="BWH139" s="71"/>
      <c r="BWI139" s="71"/>
      <c r="BWJ139" s="71"/>
      <c r="BWK139" s="71"/>
      <c r="BWL139" s="71"/>
      <c r="BWM139" s="71"/>
      <c r="BWN139" s="71"/>
      <c r="BWO139" s="71"/>
      <c r="BWP139" s="71"/>
      <c r="BWQ139" s="71"/>
      <c r="BWR139" s="71"/>
      <c r="BWS139" s="71"/>
      <c r="BWT139" s="71"/>
      <c r="BWU139" s="71"/>
      <c r="BWV139" s="71"/>
      <c r="BWW139" s="71"/>
      <c r="BWX139" s="71"/>
      <c r="BWY139" s="71"/>
      <c r="BWZ139" s="71"/>
      <c r="BXA139" s="71"/>
      <c r="BXB139" s="71"/>
      <c r="BXC139" s="71"/>
      <c r="BXD139" s="71"/>
      <c r="BXE139" s="71"/>
      <c r="BXF139" s="71"/>
      <c r="BXG139" s="71"/>
      <c r="BXH139" s="71"/>
      <c r="BXI139" s="71"/>
      <c r="BXJ139" s="71"/>
      <c r="BXK139" s="71"/>
      <c r="BXL139" s="71"/>
      <c r="BXM139" s="71"/>
      <c r="BXN139" s="71"/>
      <c r="BXO139" s="71"/>
      <c r="BXP139" s="71"/>
      <c r="BXQ139" s="71"/>
      <c r="BXR139" s="71"/>
      <c r="BXS139" s="71"/>
      <c r="BXT139" s="71"/>
      <c r="BXU139" s="71"/>
      <c r="BXV139" s="71"/>
      <c r="BXW139" s="71"/>
      <c r="BXX139" s="71"/>
      <c r="BXY139" s="71"/>
      <c r="BXZ139" s="71"/>
      <c r="BYA139" s="71"/>
      <c r="BYB139" s="71"/>
      <c r="BYC139" s="71"/>
      <c r="BYD139" s="71"/>
      <c r="BYE139" s="71"/>
      <c r="BYF139" s="71"/>
      <c r="BYG139" s="71"/>
      <c r="BYH139" s="71"/>
      <c r="BYI139" s="71"/>
      <c r="BYJ139" s="71"/>
      <c r="BYK139" s="71"/>
      <c r="BYL139" s="71"/>
      <c r="BYM139" s="71"/>
      <c r="BYN139" s="71"/>
      <c r="BYO139" s="71"/>
      <c r="BYP139" s="71"/>
      <c r="BYQ139" s="71"/>
      <c r="BYR139" s="71"/>
      <c r="BYS139" s="71"/>
      <c r="BYT139" s="71"/>
      <c r="BYU139" s="71"/>
      <c r="BYV139" s="71"/>
      <c r="BYW139" s="71"/>
      <c r="BYX139" s="71"/>
      <c r="BYY139" s="71"/>
      <c r="BYZ139" s="71"/>
      <c r="BZA139" s="71"/>
      <c r="BZB139" s="71"/>
      <c r="BZC139" s="71"/>
      <c r="BZD139" s="71"/>
      <c r="BZE139" s="71"/>
      <c r="BZF139" s="71"/>
      <c r="BZG139" s="71"/>
      <c r="BZH139" s="71"/>
      <c r="BZI139" s="71"/>
      <c r="BZJ139" s="71"/>
      <c r="BZK139" s="71"/>
      <c r="BZL139" s="71"/>
      <c r="BZM139" s="71"/>
      <c r="BZN139" s="71"/>
      <c r="BZO139" s="71"/>
      <c r="BZP139" s="71"/>
      <c r="BZQ139" s="71"/>
      <c r="BZR139" s="71"/>
      <c r="BZS139" s="71"/>
      <c r="BZT139" s="71"/>
      <c r="BZU139" s="71"/>
      <c r="BZV139" s="71"/>
      <c r="BZW139" s="71"/>
      <c r="BZX139" s="71"/>
      <c r="BZY139" s="71"/>
      <c r="BZZ139" s="71"/>
      <c r="CAA139" s="71"/>
      <c r="CAB139" s="71"/>
      <c r="CAC139" s="71"/>
      <c r="CAD139" s="71"/>
      <c r="CAE139" s="71"/>
      <c r="CAF139" s="71"/>
      <c r="CAG139" s="71"/>
      <c r="CAH139" s="71"/>
      <c r="CAI139" s="71"/>
      <c r="CAJ139" s="71"/>
      <c r="CAK139" s="71"/>
      <c r="CAL139" s="71"/>
      <c r="CAM139" s="71"/>
      <c r="CAN139" s="71"/>
      <c r="CAO139" s="71"/>
      <c r="CAP139" s="71"/>
      <c r="CAQ139" s="71"/>
      <c r="CAR139" s="71"/>
      <c r="CAS139" s="71"/>
      <c r="CAT139" s="71"/>
      <c r="CAU139" s="71"/>
      <c r="CAV139" s="71"/>
      <c r="CAW139" s="71"/>
      <c r="CAX139" s="71"/>
      <c r="CAY139" s="71"/>
      <c r="CAZ139" s="71"/>
      <c r="CBA139" s="71"/>
      <c r="CBB139" s="71"/>
      <c r="CBC139" s="71"/>
      <c r="CBD139" s="71"/>
      <c r="CBE139" s="71"/>
      <c r="CBF139" s="71"/>
      <c r="CBG139" s="71"/>
      <c r="CBH139" s="71"/>
      <c r="CBI139" s="71"/>
      <c r="CBJ139" s="71"/>
      <c r="CBK139" s="71"/>
      <c r="CBL139" s="71"/>
      <c r="CBM139" s="71"/>
      <c r="CBN139" s="71"/>
      <c r="CBO139" s="71"/>
      <c r="CBP139" s="71"/>
      <c r="CBQ139" s="71"/>
      <c r="CBR139" s="71"/>
      <c r="CBS139" s="71"/>
      <c r="CBT139" s="71"/>
      <c r="CBU139" s="71"/>
      <c r="CBV139" s="71"/>
      <c r="CBW139" s="71"/>
      <c r="CBX139" s="71"/>
      <c r="CBY139" s="71"/>
      <c r="CBZ139" s="71"/>
      <c r="CCA139" s="71"/>
      <c r="CCB139" s="71"/>
      <c r="CCC139" s="71"/>
      <c r="CCD139" s="71"/>
      <c r="CCE139" s="71"/>
      <c r="CCF139" s="71"/>
      <c r="CCG139" s="71"/>
      <c r="CCH139" s="71"/>
      <c r="CCI139" s="71"/>
      <c r="CCJ139" s="71"/>
      <c r="CCK139" s="71"/>
      <c r="CCL139" s="71"/>
      <c r="CCM139" s="71"/>
      <c r="CCN139" s="71"/>
      <c r="CCO139" s="71"/>
      <c r="CCP139" s="71"/>
      <c r="CCQ139" s="71"/>
      <c r="CCR139" s="71"/>
      <c r="CCS139" s="71"/>
      <c r="CCT139" s="71"/>
      <c r="CCU139" s="71"/>
      <c r="CCV139" s="71"/>
      <c r="CCW139" s="71"/>
      <c r="CCX139" s="71"/>
      <c r="CCY139" s="71"/>
      <c r="CCZ139" s="71"/>
      <c r="CDA139" s="71"/>
      <c r="CDB139" s="71"/>
      <c r="CDC139" s="71"/>
      <c r="CDD139" s="71"/>
      <c r="CDE139" s="71"/>
      <c r="CDF139" s="71"/>
      <c r="CDG139" s="71"/>
      <c r="CDH139" s="71"/>
      <c r="CDI139" s="71"/>
      <c r="CDJ139" s="71"/>
      <c r="CDK139" s="71"/>
      <c r="CDL139" s="71"/>
      <c r="CDM139" s="71"/>
      <c r="CDN139" s="71"/>
      <c r="CDO139" s="71"/>
      <c r="CDP139" s="71"/>
      <c r="CDQ139" s="71"/>
      <c r="CDR139" s="71"/>
      <c r="CDS139" s="71"/>
      <c r="CDT139" s="71"/>
      <c r="CDU139" s="71"/>
      <c r="CDV139" s="71"/>
      <c r="CDW139" s="71"/>
      <c r="CDX139" s="71"/>
      <c r="CDY139" s="71"/>
      <c r="CDZ139" s="71"/>
      <c r="CEA139" s="71"/>
      <c r="CEB139" s="71"/>
      <c r="CEC139" s="71"/>
      <c r="CED139" s="71"/>
      <c r="CEE139" s="71"/>
      <c r="CEF139" s="71"/>
      <c r="CEG139" s="71"/>
      <c r="CEH139" s="71"/>
      <c r="CEI139" s="71"/>
      <c r="CEJ139" s="71"/>
      <c r="CEK139" s="71"/>
      <c r="CEL139" s="71"/>
      <c r="CEM139" s="71"/>
      <c r="CEN139" s="71"/>
      <c r="CEO139" s="71"/>
      <c r="CEP139" s="71"/>
      <c r="CEQ139" s="71"/>
      <c r="CER139" s="71"/>
      <c r="CES139" s="71"/>
      <c r="CET139" s="71"/>
      <c r="CEU139" s="71"/>
      <c r="CEV139" s="71"/>
      <c r="CEW139" s="71"/>
      <c r="CEX139" s="71"/>
      <c r="CEY139" s="71"/>
      <c r="CEZ139" s="71"/>
      <c r="CFA139" s="71"/>
      <c r="CFB139" s="71"/>
      <c r="CFC139" s="71"/>
      <c r="CFD139" s="71"/>
      <c r="CFE139" s="71"/>
      <c r="CFF139" s="71"/>
      <c r="CFG139" s="71"/>
      <c r="CFH139" s="71"/>
      <c r="CFI139" s="71"/>
      <c r="CFJ139" s="71"/>
      <c r="CFK139" s="71"/>
      <c r="CFL139" s="71"/>
      <c r="CFM139" s="71"/>
      <c r="CFN139" s="71"/>
      <c r="CFO139" s="71"/>
      <c r="CFP139" s="71"/>
      <c r="CFQ139" s="71"/>
      <c r="CFR139" s="71"/>
      <c r="CFS139" s="71"/>
      <c r="CFT139" s="71"/>
      <c r="CFU139" s="71"/>
      <c r="CFV139" s="71"/>
      <c r="CFW139" s="71"/>
      <c r="CFX139" s="71"/>
      <c r="CFY139" s="71"/>
      <c r="CFZ139" s="71"/>
      <c r="CGA139" s="71"/>
      <c r="CGB139" s="71"/>
      <c r="CGC139" s="71"/>
      <c r="CGD139" s="71"/>
      <c r="CGE139" s="71"/>
      <c r="CGF139" s="71"/>
      <c r="CGG139" s="71"/>
      <c r="CGH139" s="71"/>
      <c r="CGI139" s="71"/>
      <c r="CGJ139" s="71"/>
      <c r="CGK139" s="71"/>
      <c r="CGL139" s="71"/>
      <c r="CGM139" s="71"/>
      <c r="CGN139" s="71"/>
      <c r="CGO139" s="71"/>
      <c r="CGP139" s="71"/>
      <c r="CGQ139" s="71"/>
      <c r="CGR139" s="71"/>
      <c r="CGS139" s="71"/>
      <c r="CGT139" s="71"/>
      <c r="CGU139" s="71"/>
      <c r="CGV139" s="71"/>
      <c r="CGW139" s="71"/>
      <c r="CGX139" s="71"/>
      <c r="CGY139" s="71"/>
      <c r="CGZ139" s="71"/>
      <c r="CHA139" s="71"/>
      <c r="CHB139" s="71"/>
      <c r="CHC139" s="71"/>
      <c r="CHD139" s="71"/>
      <c r="CHE139" s="71"/>
      <c r="CHF139" s="71"/>
      <c r="CHG139" s="71"/>
      <c r="CHH139" s="71"/>
      <c r="CHI139" s="71"/>
      <c r="CHJ139" s="71"/>
      <c r="CHK139" s="71"/>
      <c r="CHL139" s="71"/>
      <c r="CHM139" s="71"/>
      <c r="CHN139" s="71"/>
      <c r="CHO139" s="71"/>
      <c r="CHP139" s="71"/>
      <c r="CHQ139" s="71"/>
      <c r="CHR139" s="71"/>
      <c r="CHS139" s="71"/>
      <c r="CHT139" s="71"/>
      <c r="CHU139" s="71"/>
      <c r="CHV139" s="71"/>
      <c r="CHW139" s="71"/>
      <c r="CHX139" s="71"/>
      <c r="CHY139" s="71"/>
      <c r="CHZ139" s="71"/>
      <c r="CIA139" s="71"/>
      <c r="CIB139" s="71"/>
      <c r="CIC139" s="71"/>
      <c r="CID139" s="71"/>
      <c r="CIE139" s="71"/>
      <c r="CIF139" s="71"/>
      <c r="CIG139" s="71"/>
      <c r="CIH139" s="71"/>
      <c r="CII139" s="71"/>
      <c r="CIJ139" s="71"/>
      <c r="CIK139" s="71"/>
      <c r="CIL139" s="71"/>
      <c r="CIM139" s="71"/>
      <c r="CIN139" s="71"/>
      <c r="CIO139" s="71"/>
      <c r="CIP139" s="71"/>
      <c r="CIQ139" s="71"/>
      <c r="CIR139" s="71"/>
      <c r="CIS139" s="71"/>
      <c r="CIT139" s="71"/>
      <c r="CIU139" s="71"/>
      <c r="CIV139" s="71"/>
      <c r="CIW139" s="71"/>
      <c r="CIX139" s="71"/>
      <c r="CIY139" s="71"/>
      <c r="CIZ139" s="71"/>
      <c r="CJA139" s="71"/>
      <c r="CJB139" s="71"/>
      <c r="CJC139" s="71"/>
      <c r="CJD139" s="71"/>
      <c r="CJE139" s="71"/>
      <c r="CJF139" s="71"/>
      <c r="CJG139" s="71"/>
      <c r="CJH139" s="71"/>
      <c r="CJI139" s="71"/>
      <c r="CJJ139" s="71"/>
      <c r="CJK139" s="71"/>
      <c r="CJL139" s="71"/>
      <c r="CJM139" s="71"/>
      <c r="CJN139" s="71"/>
      <c r="CJO139" s="71"/>
      <c r="CJP139" s="71"/>
      <c r="CJQ139" s="71"/>
      <c r="CJR139" s="71"/>
      <c r="CJS139" s="71"/>
      <c r="CJT139" s="71"/>
      <c r="CJU139" s="71"/>
      <c r="CJV139" s="71"/>
      <c r="CJW139" s="71"/>
      <c r="CJX139" s="71"/>
      <c r="CJY139" s="71"/>
      <c r="CJZ139" s="71"/>
      <c r="CKA139" s="71"/>
      <c r="CKB139" s="71"/>
      <c r="CKC139" s="71"/>
      <c r="CKD139" s="71"/>
      <c r="CKE139" s="71"/>
      <c r="CKF139" s="71"/>
      <c r="CKG139" s="71"/>
      <c r="CKH139" s="71"/>
      <c r="CKI139" s="71"/>
      <c r="CKJ139" s="71"/>
      <c r="CKK139" s="71"/>
      <c r="CKL139" s="71"/>
      <c r="CKM139" s="71"/>
      <c r="CKN139" s="71"/>
      <c r="CKO139" s="71"/>
      <c r="CKP139" s="71"/>
      <c r="CKQ139" s="71"/>
      <c r="CKR139" s="71"/>
      <c r="CKS139" s="71"/>
      <c r="CKT139" s="71"/>
      <c r="CKU139" s="71"/>
      <c r="CKV139" s="71"/>
      <c r="CKW139" s="71"/>
      <c r="CKX139" s="71"/>
      <c r="CKY139" s="71"/>
      <c r="CKZ139" s="71"/>
      <c r="CLA139" s="71"/>
      <c r="CLB139" s="71"/>
      <c r="CLC139" s="71"/>
      <c r="CLD139" s="71"/>
      <c r="CLE139" s="71"/>
      <c r="CLF139" s="71"/>
      <c r="CLG139" s="71"/>
      <c r="CLH139" s="71"/>
      <c r="CLI139" s="71"/>
      <c r="CLJ139" s="71"/>
      <c r="CLK139" s="71"/>
      <c r="CLL139" s="71"/>
      <c r="CLM139" s="71"/>
      <c r="CLN139" s="71"/>
      <c r="CLO139" s="71"/>
      <c r="CLP139" s="71"/>
      <c r="CLQ139" s="71"/>
      <c r="CLR139" s="71"/>
      <c r="CLS139" s="71"/>
      <c r="CLT139" s="71"/>
      <c r="CLU139" s="71"/>
      <c r="CLV139" s="71"/>
      <c r="CLW139" s="71"/>
      <c r="CLX139" s="71"/>
      <c r="CLY139" s="71"/>
      <c r="CLZ139" s="71"/>
      <c r="CMA139" s="71"/>
      <c r="CMB139" s="71"/>
      <c r="CMC139" s="71"/>
      <c r="CMD139" s="71"/>
      <c r="CME139" s="71"/>
      <c r="CMF139" s="71"/>
      <c r="CMG139" s="71"/>
      <c r="CMH139" s="71"/>
      <c r="CMI139" s="71"/>
      <c r="CMJ139" s="71"/>
      <c r="CMK139" s="71"/>
      <c r="CML139" s="71"/>
      <c r="CMM139" s="71"/>
      <c r="CMN139" s="71"/>
      <c r="CMO139" s="71"/>
      <c r="CMP139" s="71"/>
      <c r="CMQ139" s="71"/>
      <c r="CMR139" s="71"/>
      <c r="CMS139" s="71"/>
      <c r="CMT139" s="71"/>
      <c r="CMU139" s="71"/>
      <c r="CMV139" s="71"/>
      <c r="CMW139" s="71"/>
      <c r="CMX139" s="71"/>
      <c r="CMY139" s="71"/>
      <c r="CMZ139" s="71"/>
      <c r="CNA139" s="71"/>
      <c r="CNB139" s="71"/>
      <c r="CNC139" s="71"/>
      <c r="CND139" s="71"/>
      <c r="CNE139" s="71"/>
      <c r="CNF139" s="71"/>
      <c r="CNG139" s="71"/>
      <c r="CNH139" s="71"/>
      <c r="CNI139" s="71"/>
      <c r="CNJ139" s="71"/>
      <c r="CNK139" s="71"/>
      <c r="CNL139" s="71"/>
      <c r="CNM139" s="71"/>
      <c r="CNN139" s="71"/>
      <c r="CNO139" s="71"/>
      <c r="CNP139" s="71"/>
      <c r="CNQ139" s="71"/>
      <c r="CNR139" s="71"/>
      <c r="CNS139" s="71"/>
      <c r="CNT139" s="71"/>
      <c r="CNU139" s="71"/>
      <c r="CNV139" s="71"/>
      <c r="CNW139" s="71"/>
      <c r="CNX139" s="71"/>
      <c r="CNY139" s="71"/>
      <c r="CNZ139" s="71"/>
      <c r="COA139" s="71"/>
      <c r="COB139" s="71"/>
      <c r="COC139" s="71"/>
      <c r="COD139" s="71"/>
      <c r="COE139" s="71"/>
      <c r="COF139" s="71"/>
      <c r="COG139" s="71"/>
      <c r="COH139" s="71"/>
      <c r="COI139" s="71"/>
      <c r="COJ139" s="71"/>
      <c r="COK139" s="71"/>
      <c r="COL139" s="71"/>
      <c r="COM139" s="71"/>
      <c r="CON139" s="71"/>
      <c r="COO139" s="71"/>
      <c r="COP139" s="71"/>
      <c r="COQ139" s="71"/>
      <c r="COR139" s="71"/>
      <c r="COS139" s="71"/>
      <c r="COT139" s="71"/>
      <c r="COU139" s="71"/>
      <c r="COV139" s="71"/>
      <c r="COW139" s="71"/>
      <c r="COX139" s="71"/>
      <c r="COY139" s="71"/>
      <c r="COZ139" s="71"/>
      <c r="CPA139" s="71"/>
      <c r="CPB139" s="71"/>
      <c r="CPC139" s="71"/>
      <c r="CPD139" s="71"/>
      <c r="CPE139" s="71"/>
      <c r="CPF139" s="71"/>
      <c r="CPG139" s="71"/>
      <c r="CPH139" s="71"/>
      <c r="CPI139" s="71"/>
      <c r="CPJ139" s="71"/>
      <c r="CPK139" s="71"/>
      <c r="CPL139" s="71"/>
      <c r="CPM139" s="71"/>
      <c r="CPN139" s="71"/>
      <c r="CPO139" s="71"/>
      <c r="CPP139" s="71"/>
      <c r="CPQ139" s="71"/>
      <c r="CPR139" s="71"/>
      <c r="CPS139" s="71"/>
      <c r="CPT139" s="71"/>
      <c r="CPU139" s="71"/>
      <c r="CPV139" s="71"/>
      <c r="CPW139" s="71"/>
      <c r="CPX139" s="71"/>
      <c r="CPY139" s="71"/>
      <c r="CPZ139" s="71"/>
      <c r="CQA139" s="71"/>
      <c r="CQB139" s="71"/>
      <c r="CQC139" s="71"/>
      <c r="CQD139" s="71"/>
      <c r="CQE139" s="71"/>
      <c r="CQF139" s="71"/>
      <c r="CQG139" s="71"/>
      <c r="CQH139" s="71"/>
      <c r="CQI139" s="71"/>
      <c r="CQJ139" s="71"/>
      <c r="CQK139" s="71"/>
      <c r="CQL139" s="71"/>
      <c r="CQM139" s="71"/>
      <c r="CQN139" s="71"/>
      <c r="CQO139" s="71"/>
      <c r="CQP139" s="71"/>
      <c r="CQQ139" s="71"/>
      <c r="CQR139" s="71"/>
      <c r="CQS139" s="71"/>
      <c r="CQT139" s="71"/>
      <c r="CQU139" s="71"/>
      <c r="CQV139" s="71"/>
      <c r="CQW139" s="71"/>
      <c r="CQX139" s="71"/>
      <c r="CQY139" s="71"/>
      <c r="CQZ139" s="71"/>
      <c r="CRA139" s="71"/>
      <c r="CRB139" s="71"/>
      <c r="CRC139" s="71"/>
      <c r="CRD139" s="71"/>
      <c r="CRE139" s="71"/>
      <c r="CRF139" s="71"/>
      <c r="CRG139" s="71"/>
      <c r="CRH139" s="71"/>
      <c r="CRI139" s="71"/>
      <c r="CRJ139" s="71"/>
      <c r="CRK139" s="71"/>
      <c r="CRL139" s="71"/>
      <c r="CRM139" s="71"/>
      <c r="CRN139" s="71"/>
      <c r="CRO139" s="71"/>
      <c r="CRP139" s="71"/>
      <c r="CRQ139" s="71"/>
      <c r="CRR139" s="71"/>
      <c r="CRS139" s="71"/>
      <c r="CRT139" s="71"/>
      <c r="CRU139" s="71"/>
      <c r="CRV139" s="71"/>
      <c r="CRW139" s="71"/>
      <c r="CRX139" s="71"/>
      <c r="CRY139" s="71"/>
      <c r="CRZ139" s="71"/>
      <c r="CSA139" s="71"/>
      <c r="CSB139" s="71"/>
      <c r="CSC139" s="71"/>
      <c r="CSD139" s="71"/>
      <c r="CSE139" s="71"/>
      <c r="CSF139" s="71"/>
      <c r="CSG139" s="71"/>
      <c r="CSH139" s="71"/>
      <c r="CSI139" s="71"/>
      <c r="CSJ139" s="71"/>
      <c r="CSK139" s="71"/>
      <c r="CSL139" s="71"/>
      <c r="CSM139" s="71"/>
      <c r="CSN139" s="71"/>
      <c r="CSO139" s="71"/>
      <c r="CSP139" s="71"/>
      <c r="CSQ139" s="71"/>
      <c r="CSR139" s="71"/>
      <c r="CSS139" s="71"/>
      <c r="CST139" s="71"/>
      <c r="CSU139" s="71"/>
      <c r="CSV139" s="71"/>
      <c r="CSW139" s="71"/>
      <c r="CSX139" s="71"/>
      <c r="CSY139" s="71"/>
      <c r="CSZ139" s="71"/>
      <c r="CTA139" s="71"/>
      <c r="CTB139" s="71"/>
      <c r="CTC139" s="71"/>
      <c r="CTD139" s="71"/>
      <c r="CTE139" s="71"/>
      <c r="CTF139" s="71"/>
      <c r="CTG139" s="71"/>
      <c r="CTH139" s="71"/>
      <c r="CTI139" s="71"/>
      <c r="CTJ139" s="71"/>
      <c r="CTK139" s="71"/>
      <c r="CTL139" s="71"/>
      <c r="CTM139" s="71"/>
      <c r="CTN139" s="71"/>
      <c r="CTO139" s="71"/>
      <c r="CTP139" s="71"/>
      <c r="CTQ139" s="71"/>
      <c r="CTR139" s="71"/>
      <c r="CTS139" s="71"/>
      <c r="CTT139" s="71"/>
      <c r="CTU139" s="71"/>
      <c r="CTV139" s="71"/>
      <c r="CTW139" s="71"/>
      <c r="CTX139" s="71"/>
      <c r="CTY139" s="71"/>
      <c r="CTZ139" s="71"/>
      <c r="CUA139" s="71"/>
      <c r="CUB139" s="71"/>
      <c r="CUC139" s="71"/>
      <c r="CUD139" s="71"/>
      <c r="CUE139" s="71"/>
      <c r="CUF139" s="71"/>
      <c r="CUG139" s="71"/>
      <c r="CUH139" s="71"/>
      <c r="CUI139" s="71"/>
      <c r="CUJ139" s="71"/>
      <c r="CUK139" s="71"/>
      <c r="CUL139" s="71"/>
      <c r="CUM139" s="71"/>
      <c r="CUN139" s="71"/>
      <c r="CUO139" s="71"/>
      <c r="CUP139" s="71"/>
      <c r="CUQ139" s="71"/>
      <c r="CUR139" s="71"/>
      <c r="CUS139" s="71"/>
      <c r="CUT139" s="71"/>
      <c r="CUU139" s="71"/>
      <c r="CUV139" s="71"/>
      <c r="CUW139" s="71"/>
      <c r="CUX139" s="71"/>
      <c r="CUY139" s="71"/>
      <c r="CUZ139" s="71"/>
      <c r="CVA139" s="71"/>
      <c r="CVB139" s="71"/>
      <c r="CVC139" s="71"/>
      <c r="CVD139" s="71"/>
      <c r="CVE139" s="71"/>
      <c r="CVF139" s="71"/>
      <c r="CVG139" s="71"/>
      <c r="CVH139" s="71"/>
      <c r="CVI139" s="71"/>
      <c r="CVJ139" s="71"/>
      <c r="CVK139" s="71"/>
      <c r="CVL139" s="71"/>
      <c r="CVM139" s="71"/>
      <c r="CVN139" s="71"/>
      <c r="CVO139" s="71"/>
      <c r="CVP139" s="71"/>
      <c r="CVQ139" s="71"/>
      <c r="CVR139" s="71"/>
      <c r="CVS139" s="71"/>
      <c r="CVT139" s="71"/>
      <c r="CVU139" s="71"/>
      <c r="CVV139" s="71"/>
      <c r="CVW139" s="71"/>
      <c r="CVX139" s="71"/>
      <c r="CVY139" s="71"/>
      <c r="CVZ139" s="71"/>
      <c r="CWA139" s="71"/>
      <c r="CWB139" s="71"/>
      <c r="CWC139" s="71"/>
      <c r="CWD139" s="71"/>
      <c r="CWE139" s="71"/>
      <c r="CWF139" s="71"/>
      <c r="CWG139" s="71"/>
      <c r="CWH139" s="71"/>
      <c r="CWI139" s="71"/>
      <c r="CWJ139" s="71"/>
      <c r="CWK139" s="71"/>
      <c r="CWL139" s="71"/>
      <c r="CWM139" s="71"/>
      <c r="CWN139" s="71"/>
      <c r="CWO139" s="71"/>
      <c r="CWP139" s="71"/>
      <c r="CWQ139" s="71"/>
      <c r="CWR139" s="71"/>
      <c r="CWS139" s="71"/>
      <c r="CWT139" s="71"/>
      <c r="CWU139" s="71"/>
      <c r="CWV139" s="71"/>
      <c r="CWW139" s="71"/>
      <c r="CWX139" s="71"/>
      <c r="CWY139" s="71"/>
      <c r="CWZ139" s="71"/>
      <c r="CXA139" s="71"/>
      <c r="CXB139" s="71"/>
      <c r="CXC139" s="71"/>
      <c r="CXD139" s="71"/>
      <c r="CXE139" s="71"/>
      <c r="CXF139" s="71"/>
      <c r="CXG139" s="71"/>
      <c r="CXH139" s="71"/>
      <c r="CXI139" s="71"/>
      <c r="CXJ139" s="71"/>
      <c r="CXK139" s="71"/>
      <c r="CXL139" s="71"/>
      <c r="CXM139" s="71"/>
      <c r="CXN139" s="71"/>
      <c r="CXO139" s="71"/>
      <c r="CXP139" s="71"/>
      <c r="CXQ139" s="71"/>
      <c r="CXR139" s="71"/>
      <c r="CXS139" s="71"/>
      <c r="CXT139" s="71"/>
      <c r="CXU139" s="71"/>
      <c r="CXV139" s="71"/>
      <c r="CXW139" s="71"/>
      <c r="CXX139" s="71"/>
      <c r="CXY139" s="71"/>
      <c r="CXZ139" s="71"/>
      <c r="CYA139" s="71"/>
      <c r="CYB139" s="71"/>
      <c r="CYC139" s="71"/>
      <c r="CYD139" s="71"/>
      <c r="CYE139" s="71"/>
      <c r="CYF139" s="71"/>
      <c r="CYG139" s="71"/>
      <c r="CYH139" s="71"/>
      <c r="CYI139" s="71"/>
      <c r="CYJ139" s="71"/>
      <c r="CYK139" s="71"/>
      <c r="CYL139" s="71"/>
      <c r="CYM139" s="71"/>
      <c r="CYN139" s="71"/>
      <c r="CYO139" s="71"/>
      <c r="CYP139" s="71"/>
      <c r="CYQ139" s="71"/>
      <c r="CYR139" s="71"/>
      <c r="CYS139" s="71"/>
      <c r="CYT139" s="71"/>
      <c r="CYU139" s="71"/>
      <c r="CYV139" s="71"/>
      <c r="CYW139" s="71"/>
      <c r="CYX139" s="71"/>
      <c r="CYY139" s="71"/>
      <c r="CYZ139" s="71"/>
      <c r="CZA139" s="71"/>
      <c r="CZB139" s="71"/>
      <c r="CZC139" s="71"/>
      <c r="CZD139" s="71"/>
      <c r="CZE139" s="71"/>
      <c r="CZF139" s="71"/>
      <c r="CZG139" s="71"/>
      <c r="CZH139" s="71"/>
      <c r="CZI139" s="71"/>
      <c r="CZJ139" s="71"/>
      <c r="CZK139" s="71"/>
      <c r="CZL139" s="71"/>
      <c r="CZM139" s="71"/>
      <c r="CZN139" s="71"/>
      <c r="CZO139" s="71"/>
      <c r="CZP139" s="71"/>
      <c r="CZQ139" s="71"/>
      <c r="CZR139" s="71"/>
      <c r="CZS139" s="71"/>
      <c r="CZT139" s="71"/>
      <c r="CZU139" s="71"/>
      <c r="CZV139" s="71"/>
      <c r="CZW139" s="71"/>
      <c r="CZX139" s="71"/>
      <c r="CZY139" s="71"/>
      <c r="CZZ139" s="71"/>
      <c r="DAA139" s="71"/>
      <c r="DAB139" s="71"/>
      <c r="DAC139" s="71"/>
      <c r="DAD139" s="71"/>
      <c r="DAE139" s="71"/>
      <c r="DAF139" s="71"/>
      <c r="DAG139" s="71"/>
      <c r="DAH139" s="71"/>
      <c r="DAI139" s="71"/>
      <c r="DAJ139" s="71"/>
      <c r="DAK139" s="71"/>
      <c r="DAL139" s="71"/>
      <c r="DAM139" s="71"/>
      <c r="DAN139" s="71"/>
      <c r="DAO139" s="71"/>
      <c r="DAP139" s="71"/>
      <c r="DAQ139" s="71"/>
      <c r="DAR139" s="71"/>
      <c r="DAS139" s="71"/>
      <c r="DAT139" s="71"/>
      <c r="DAU139" s="71"/>
      <c r="DAV139" s="71"/>
      <c r="DAW139" s="71"/>
      <c r="DAX139" s="71"/>
      <c r="DAY139" s="71"/>
      <c r="DAZ139" s="71"/>
      <c r="DBA139" s="71"/>
      <c r="DBB139" s="71"/>
      <c r="DBC139" s="71"/>
      <c r="DBD139" s="71"/>
      <c r="DBE139" s="71"/>
      <c r="DBF139" s="71"/>
      <c r="DBG139" s="71"/>
      <c r="DBH139" s="71"/>
      <c r="DBI139" s="71"/>
      <c r="DBJ139" s="71"/>
      <c r="DBK139" s="71"/>
      <c r="DBL139" s="71"/>
      <c r="DBM139" s="71"/>
      <c r="DBN139" s="71"/>
      <c r="DBO139" s="71"/>
      <c r="DBP139" s="71"/>
      <c r="DBQ139" s="71"/>
      <c r="DBR139" s="71"/>
      <c r="DBS139" s="71"/>
      <c r="DBT139" s="71"/>
      <c r="DBU139" s="71"/>
      <c r="DBV139" s="71"/>
      <c r="DBW139" s="71"/>
      <c r="DBX139" s="71"/>
      <c r="DBY139" s="71"/>
      <c r="DBZ139" s="71"/>
      <c r="DCA139" s="71"/>
      <c r="DCB139" s="71"/>
      <c r="DCC139" s="71"/>
      <c r="DCD139" s="71"/>
      <c r="DCE139" s="71"/>
      <c r="DCF139" s="71"/>
      <c r="DCG139" s="71"/>
      <c r="DCH139" s="71"/>
      <c r="DCI139" s="71"/>
      <c r="DCJ139" s="71"/>
      <c r="DCK139" s="71"/>
      <c r="DCL139" s="71"/>
      <c r="DCM139" s="71"/>
      <c r="DCN139" s="71"/>
      <c r="DCO139" s="71"/>
      <c r="DCP139" s="71"/>
      <c r="DCQ139" s="71"/>
      <c r="DCR139" s="71"/>
      <c r="DCS139" s="71"/>
      <c r="DCT139" s="71"/>
      <c r="DCU139" s="71"/>
      <c r="DCV139" s="71"/>
      <c r="DCW139" s="71"/>
      <c r="DCX139" s="71"/>
      <c r="DCY139" s="71"/>
      <c r="DCZ139" s="71"/>
      <c r="DDA139" s="71"/>
      <c r="DDB139" s="71"/>
      <c r="DDC139" s="71"/>
      <c r="DDD139" s="71"/>
      <c r="DDE139" s="71"/>
      <c r="DDF139" s="71"/>
      <c r="DDG139" s="71"/>
      <c r="DDH139" s="71"/>
      <c r="DDI139" s="71"/>
      <c r="DDJ139" s="71"/>
      <c r="DDK139" s="71"/>
      <c r="DDL139" s="71"/>
      <c r="DDM139" s="71"/>
      <c r="DDN139" s="71"/>
      <c r="DDO139" s="71"/>
      <c r="DDP139" s="71"/>
      <c r="DDQ139" s="71"/>
      <c r="DDR139" s="71"/>
      <c r="DDS139" s="71"/>
      <c r="DDT139" s="71"/>
      <c r="DDU139" s="71"/>
      <c r="DDV139" s="71"/>
      <c r="DDW139" s="71"/>
      <c r="DDX139" s="71"/>
      <c r="DDY139" s="71"/>
      <c r="DDZ139" s="71"/>
      <c r="DEA139" s="71"/>
      <c r="DEB139" s="71"/>
      <c r="DEC139" s="71"/>
      <c r="DED139" s="71"/>
      <c r="DEE139" s="71"/>
      <c r="DEF139" s="71"/>
      <c r="DEG139" s="71"/>
      <c r="DEH139" s="71"/>
      <c r="DEI139" s="71"/>
      <c r="DEJ139" s="71"/>
      <c r="DEK139" s="71"/>
      <c r="DEL139" s="71"/>
      <c r="DEM139" s="71"/>
      <c r="DEN139" s="71"/>
      <c r="DEO139" s="71"/>
      <c r="DEP139" s="71"/>
      <c r="DEQ139" s="71"/>
      <c r="DER139" s="71"/>
      <c r="DES139" s="71"/>
      <c r="DET139" s="71"/>
      <c r="DEU139" s="71"/>
      <c r="DEV139" s="71"/>
      <c r="DEW139" s="71"/>
      <c r="DEX139" s="71"/>
      <c r="DEY139" s="71"/>
      <c r="DEZ139" s="71"/>
      <c r="DFA139" s="71"/>
      <c r="DFB139" s="71"/>
      <c r="DFC139" s="71"/>
      <c r="DFD139" s="71"/>
      <c r="DFE139" s="71"/>
      <c r="DFF139" s="71"/>
      <c r="DFG139" s="71"/>
      <c r="DFH139" s="71"/>
      <c r="DFI139" s="71"/>
      <c r="DFJ139" s="71"/>
      <c r="DFK139" s="71"/>
      <c r="DFL139" s="71"/>
      <c r="DFM139" s="71"/>
      <c r="DFN139" s="71"/>
      <c r="DFO139" s="71"/>
      <c r="DFP139" s="71"/>
      <c r="DFQ139" s="71"/>
      <c r="DFR139" s="71"/>
      <c r="DFS139" s="71"/>
      <c r="DFT139" s="71"/>
      <c r="DFU139" s="71"/>
      <c r="DFV139" s="71"/>
      <c r="DFW139" s="71"/>
      <c r="DFX139" s="71"/>
      <c r="DFY139" s="71"/>
      <c r="DFZ139" s="71"/>
      <c r="DGA139" s="71"/>
      <c r="DGB139" s="71"/>
      <c r="DGC139" s="71"/>
      <c r="DGD139" s="71"/>
      <c r="DGE139" s="71"/>
      <c r="DGF139" s="71"/>
      <c r="DGG139" s="71"/>
      <c r="DGH139" s="71"/>
      <c r="DGI139" s="71"/>
      <c r="DGJ139" s="71"/>
      <c r="DGK139" s="71"/>
      <c r="DGL139" s="71"/>
      <c r="DGM139" s="71"/>
      <c r="DGN139" s="71"/>
      <c r="DGO139" s="71"/>
      <c r="DGP139" s="71"/>
      <c r="DGQ139" s="71"/>
      <c r="DGR139" s="71"/>
      <c r="DGS139" s="71"/>
      <c r="DGT139" s="71"/>
      <c r="DGU139" s="71"/>
      <c r="DGV139" s="71"/>
      <c r="DGW139" s="71"/>
      <c r="DGX139" s="71"/>
      <c r="DGY139" s="71"/>
      <c r="DGZ139" s="71"/>
      <c r="DHA139" s="71"/>
      <c r="DHB139" s="71"/>
      <c r="DHC139" s="71"/>
      <c r="DHD139" s="71"/>
      <c r="DHE139" s="71"/>
      <c r="DHF139" s="71"/>
      <c r="DHG139" s="71"/>
      <c r="DHH139" s="71"/>
      <c r="DHI139" s="71"/>
      <c r="DHJ139" s="71"/>
      <c r="DHK139" s="71"/>
      <c r="DHL139" s="71"/>
      <c r="DHM139" s="71"/>
      <c r="DHN139" s="71"/>
      <c r="DHO139" s="71"/>
      <c r="DHP139" s="71"/>
      <c r="DHQ139" s="71"/>
      <c r="DHR139" s="71"/>
      <c r="DHS139" s="71"/>
      <c r="DHT139" s="71"/>
      <c r="DHU139" s="71"/>
      <c r="DHV139" s="71"/>
      <c r="DHW139" s="71"/>
      <c r="DHX139" s="71"/>
      <c r="DHY139" s="71"/>
      <c r="DHZ139" s="71"/>
      <c r="DIA139" s="71"/>
      <c r="DIB139" s="71"/>
      <c r="DIC139" s="71"/>
      <c r="DID139" s="71"/>
      <c r="DIE139" s="71"/>
      <c r="DIF139" s="71"/>
      <c r="DIG139" s="71"/>
      <c r="DIH139" s="71"/>
      <c r="DII139" s="71"/>
      <c r="DIJ139" s="71"/>
      <c r="DIK139" s="71"/>
      <c r="DIL139" s="71"/>
      <c r="DIM139" s="71"/>
      <c r="DIN139" s="71"/>
      <c r="DIO139" s="71"/>
      <c r="DIP139" s="71"/>
      <c r="DIQ139" s="71"/>
      <c r="DIR139" s="71"/>
      <c r="DIS139" s="71"/>
      <c r="DIT139" s="71"/>
      <c r="DIU139" s="71"/>
      <c r="DIV139" s="71"/>
      <c r="DIW139" s="71"/>
      <c r="DIX139" s="71"/>
      <c r="DIY139" s="71"/>
      <c r="DIZ139" s="71"/>
      <c r="DJA139" s="71"/>
      <c r="DJB139" s="71"/>
      <c r="DJC139" s="71"/>
      <c r="DJD139" s="71"/>
      <c r="DJE139" s="71"/>
      <c r="DJF139" s="71"/>
      <c r="DJG139" s="71"/>
      <c r="DJH139" s="71"/>
      <c r="DJI139" s="71"/>
      <c r="DJJ139" s="71"/>
      <c r="DJK139" s="71"/>
      <c r="DJL139" s="71"/>
      <c r="DJM139" s="71"/>
      <c r="DJN139" s="71"/>
      <c r="DJO139" s="71"/>
      <c r="DJP139" s="71"/>
      <c r="DJQ139" s="71"/>
      <c r="DJR139" s="71"/>
      <c r="DJS139" s="71"/>
      <c r="DJT139" s="71"/>
      <c r="DJU139" s="71"/>
      <c r="DJV139" s="71"/>
      <c r="DJW139" s="71"/>
      <c r="DJX139" s="71"/>
      <c r="DJY139" s="71"/>
      <c r="DJZ139" s="71"/>
      <c r="DKA139" s="71"/>
      <c r="DKB139" s="71"/>
      <c r="DKC139" s="71"/>
      <c r="DKD139" s="71"/>
      <c r="DKE139" s="71"/>
      <c r="DKF139" s="71"/>
      <c r="DKG139" s="71"/>
      <c r="DKH139" s="71"/>
      <c r="DKI139" s="71"/>
      <c r="DKJ139" s="71"/>
      <c r="DKK139" s="71"/>
      <c r="DKL139" s="71"/>
      <c r="DKM139" s="71"/>
      <c r="DKN139" s="71"/>
      <c r="DKO139" s="71"/>
      <c r="DKP139" s="71"/>
      <c r="DKQ139" s="71"/>
      <c r="DKR139" s="71"/>
      <c r="DKS139" s="71"/>
      <c r="DKT139" s="71"/>
      <c r="DKU139" s="71"/>
      <c r="DKV139" s="71"/>
      <c r="DKW139" s="71"/>
      <c r="DKX139" s="71"/>
      <c r="DKY139" s="71"/>
      <c r="DKZ139" s="71"/>
      <c r="DLA139" s="71"/>
      <c r="DLB139" s="71"/>
      <c r="DLC139" s="71"/>
      <c r="DLD139" s="71"/>
      <c r="DLE139" s="71"/>
      <c r="DLF139" s="71"/>
      <c r="DLG139" s="71"/>
      <c r="DLH139" s="71"/>
      <c r="DLI139" s="71"/>
      <c r="DLJ139" s="71"/>
      <c r="DLK139" s="71"/>
      <c r="DLL139" s="71"/>
      <c r="DLM139" s="71"/>
      <c r="DLN139" s="71"/>
      <c r="DLO139" s="71"/>
      <c r="DLP139" s="71"/>
      <c r="DLQ139" s="71"/>
      <c r="DLR139" s="71"/>
      <c r="DLS139" s="71"/>
      <c r="DLT139" s="71"/>
      <c r="DLU139" s="71"/>
      <c r="DLV139" s="71"/>
      <c r="DLW139" s="71"/>
      <c r="DLX139" s="71"/>
      <c r="DLY139" s="71"/>
      <c r="DLZ139" s="71"/>
      <c r="DMA139" s="71"/>
      <c r="DMB139" s="71"/>
      <c r="DMC139" s="71"/>
      <c r="DMD139" s="71"/>
      <c r="DME139" s="71"/>
      <c r="DMF139" s="71"/>
      <c r="DMG139" s="71"/>
      <c r="DMH139" s="71"/>
      <c r="DMI139" s="71"/>
      <c r="DMJ139" s="71"/>
      <c r="DMK139" s="71"/>
      <c r="DML139" s="71"/>
      <c r="DMM139" s="71"/>
      <c r="DMN139" s="71"/>
      <c r="DMO139" s="71"/>
      <c r="DMP139" s="71"/>
      <c r="DMQ139" s="71"/>
      <c r="DMR139" s="71"/>
      <c r="DMS139" s="71"/>
      <c r="DMT139" s="71"/>
      <c r="DMU139" s="71"/>
      <c r="DMV139" s="71"/>
      <c r="DMW139" s="71"/>
      <c r="DMX139" s="71"/>
      <c r="DMY139" s="71"/>
      <c r="DMZ139" s="71"/>
      <c r="DNA139" s="71"/>
      <c r="DNB139" s="71"/>
      <c r="DNC139" s="71"/>
      <c r="DND139" s="71"/>
      <c r="DNE139" s="71"/>
      <c r="DNF139" s="71"/>
      <c r="DNG139" s="71"/>
      <c r="DNH139" s="71"/>
      <c r="DNI139" s="71"/>
      <c r="DNJ139" s="71"/>
      <c r="DNK139" s="71"/>
      <c r="DNL139" s="71"/>
      <c r="DNM139" s="71"/>
      <c r="DNN139" s="71"/>
      <c r="DNO139" s="71"/>
      <c r="DNP139" s="71"/>
      <c r="DNQ139" s="71"/>
      <c r="DNR139" s="71"/>
      <c r="DNS139" s="71"/>
      <c r="DNT139" s="71"/>
      <c r="DNU139" s="71"/>
      <c r="DNV139" s="71"/>
      <c r="DNW139" s="71"/>
      <c r="DNX139" s="71"/>
      <c r="DNY139" s="71"/>
      <c r="DNZ139" s="71"/>
      <c r="DOA139" s="71"/>
      <c r="DOB139" s="71"/>
      <c r="DOC139" s="71"/>
      <c r="DOD139" s="71"/>
      <c r="DOE139" s="71"/>
      <c r="DOF139" s="71"/>
      <c r="DOG139" s="71"/>
      <c r="DOH139" s="71"/>
      <c r="DOI139" s="71"/>
      <c r="DOJ139" s="71"/>
      <c r="DOK139" s="71"/>
      <c r="DOL139" s="71"/>
      <c r="DOM139" s="71"/>
      <c r="DON139" s="71"/>
      <c r="DOO139" s="71"/>
      <c r="DOP139" s="71"/>
      <c r="DOQ139" s="71"/>
      <c r="DOR139" s="71"/>
      <c r="DOS139" s="71"/>
      <c r="DOT139" s="71"/>
      <c r="DOU139" s="71"/>
      <c r="DOV139" s="71"/>
      <c r="DOW139" s="71"/>
      <c r="DOX139" s="71"/>
      <c r="DOY139" s="71"/>
      <c r="DOZ139" s="71"/>
      <c r="DPA139" s="71"/>
      <c r="DPB139" s="71"/>
      <c r="DPC139" s="71"/>
      <c r="DPD139" s="71"/>
      <c r="DPE139" s="71"/>
      <c r="DPF139" s="71"/>
      <c r="DPG139" s="71"/>
      <c r="DPH139" s="71"/>
      <c r="DPI139" s="71"/>
      <c r="DPJ139" s="71"/>
      <c r="DPK139" s="71"/>
      <c r="DPL139" s="71"/>
      <c r="DPM139" s="71"/>
      <c r="DPN139" s="71"/>
      <c r="DPO139" s="71"/>
      <c r="DPP139" s="71"/>
      <c r="DPQ139" s="71"/>
      <c r="DPR139" s="71"/>
      <c r="DPS139" s="71"/>
      <c r="DPT139" s="71"/>
      <c r="DPU139" s="71"/>
      <c r="DPV139" s="71"/>
      <c r="DPW139" s="71"/>
      <c r="DPX139" s="71"/>
      <c r="DPY139" s="71"/>
      <c r="DPZ139" s="71"/>
      <c r="DQA139" s="71"/>
      <c r="DQB139" s="71"/>
      <c r="DQC139" s="71"/>
      <c r="DQD139" s="71"/>
      <c r="DQE139" s="71"/>
      <c r="DQF139" s="71"/>
      <c r="DQG139" s="71"/>
      <c r="DQH139" s="71"/>
      <c r="DQI139" s="71"/>
      <c r="DQJ139" s="71"/>
      <c r="DQK139" s="71"/>
      <c r="DQL139" s="71"/>
      <c r="DQM139" s="71"/>
      <c r="DQN139" s="71"/>
      <c r="DQO139" s="71"/>
      <c r="DQP139" s="71"/>
      <c r="DQQ139" s="71"/>
      <c r="DQR139" s="71"/>
      <c r="DQS139" s="71"/>
      <c r="DQT139" s="71"/>
      <c r="DQU139" s="71"/>
      <c r="DQV139" s="71"/>
      <c r="DQW139" s="71"/>
      <c r="DQX139" s="71"/>
      <c r="DQY139" s="71"/>
      <c r="DQZ139" s="71"/>
      <c r="DRA139" s="71"/>
      <c r="DRB139" s="71"/>
      <c r="DRC139" s="71"/>
      <c r="DRD139" s="71"/>
      <c r="DRE139" s="71"/>
      <c r="DRF139" s="71"/>
      <c r="DRG139" s="71"/>
      <c r="DRH139" s="71"/>
      <c r="DRI139" s="71"/>
      <c r="DRJ139" s="71"/>
      <c r="DRK139" s="71"/>
      <c r="DRL139" s="71"/>
      <c r="DRM139" s="71"/>
      <c r="DRN139" s="71"/>
      <c r="DRO139" s="71"/>
      <c r="DRP139" s="71"/>
      <c r="DRQ139" s="71"/>
      <c r="DRR139" s="71"/>
      <c r="DRS139" s="71"/>
      <c r="DRT139" s="71"/>
      <c r="DRU139" s="71"/>
      <c r="DRV139" s="71"/>
      <c r="DRW139" s="71"/>
      <c r="DRX139" s="71"/>
      <c r="DRY139" s="71"/>
      <c r="DRZ139" s="71"/>
      <c r="DSA139" s="71"/>
      <c r="DSB139" s="71"/>
      <c r="DSC139" s="71"/>
      <c r="DSD139" s="71"/>
      <c r="DSE139" s="71"/>
      <c r="DSF139" s="71"/>
      <c r="DSG139" s="71"/>
      <c r="DSH139" s="71"/>
      <c r="DSI139" s="71"/>
      <c r="DSJ139" s="71"/>
      <c r="DSK139" s="71"/>
      <c r="DSL139" s="71"/>
      <c r="DSM139" s="71"/>
      <c r="DSN139" s="71"/>
      <c r="DSO139" s="71"/>
      <c r="DSP139" s="71"/>
      <c r="DSQ139" s="71"/>
      <c r="DSR139" s="71"/>
      <c r="DSS139" s="71"/>
      <c r="DST139" s="71"/>
      <c r="DSU139" s="71"/>
      <c r="DSV139" s="71"/>
      <c r="DSW139" s="71"/>
      <c r="DSX139" s="71"/>
      <c r="DSY139" s="71"/>
      <c r="DSZ139" s="71"/>
      <c r="DTA139" s="71"/>
      <c r="DTB139" s="71"/>
      <c r="DTC139" s="71"/>
      <c r="DTD139" s="71"/>
      <c r="DTE139" s="71"/>
      <c r="DTF139" s="71"/>
      <c r="DTG139" s="71"/>
      <c r="DTH139" s="71"/>
      <c r="DTI139" s="71"/>
      <c r="DTJ139" s="71"/>
      <c r="DTK139" s="71"/>
      <c r="DTL139" s="71"/>
      <c r="DTM139" s="71"/>
      <c r="DTN139" s="71"/>
      <c r="DTO139" s="71"/>
      <c r="DTP139" s="71"/>
      <c r="DTQ139" s="71"/>
      <c r="DTR139" s="71"/>
      <c r="DTS139" s="71"/>
      <c r="DTT139" s="71"/>
      <c r="DTU139" s="71"/>
      <c r="DTV139" s="71"/>
      <c r="DTW139" s="71"/>
      <c r="DTX139" s="71"/>
      <c r="DTY139" s="71"/>
      <c r="DTZ139" s="71"/>
      <c r="DUA139" s="71"/>
      <c r="DUB139" s="71"/>
      <c r="DUC139" s="71"/>
      <c r="DUD139" s="71"/>
      <c r="DUE139" s="71"/>
      <c r="DUF139" s="71"/>
      <c r="DUG139" s="71"/>
      <c r="DUH139" s="71"/>
      <c r="DUI139" s="71"/>
      <c r="DUJ139" s="71"/>
      <c r="DUK139" s="71"/>
      <c r="DUL139" s="71"/>
      <c r="DUM139" s="71"/>
      <c r="DUN139" s="71"/>
      <c r="DUO139" s="71"/>
      <c r="DUP139" s="71"/>
      <c r="DUQ139" s="71"/>
      <c r="DUR139" s="71"/>
      <c r="DUS139" s="71"/>
      <c r="DUT139" s="71"/>
      <c r="DUU139" s="71"/>
      <c r="DUV139" s="71"/>
      <c r="DUW139" s="71"/>
      <c r="DUX139" s="71"/>
      <c r="DUY139" s="71"/>
      <c r="DUZ139" s="71"/>
      <c r="DVA139" s="71"/>
      <c r="DVB139" s="71"/>
      <c r="DVC139" s="71"/>
      <c r="DVD139" s="71"/>
      <c r="DVE139" s="71"/>
      <c r="DVF139" s="71"/>
      <c r="DVG139" s="71"/>
      <c r="DVH139" s="71"/>
      <c r="DVI139" s="71"/>
      <c r="DVJ139" s="71"/>
      <c r="DVK139" s="71"/>
      <c r="DVL139" s="71"/>
      <c r="DVM139" s="71"/>
      <c r="DVN139" s="71"/>
      <c r="DVO139" s="71"/>
      <c r="DVP139" s="71"/>
      <c r="DVQ139" s="71"/>
      <c r="DVR139" s="71"/>
      <c r="DVS139" s="71"/>
      <c r="DVT139" s="71"/>
      <c r="DVU139" s="71"/>
      <c r="DVV139" s="71"/>
      <c r="DVW139" s="71"/>
      <c r="DVX139" s="71"/>
      <c r="DVY139" s="71"/>
      <c r="DVZ139" s="71"/>
      <c r="DWA139" s="71"/>
      <c r="DWB139" s="71"/>
      <c r="DWC139" s="71"/>
      <c r="DWD139" s="71"/>
      <c r="DWE139" s="71"/>
      <c r="DWF139" s="71"/>
      <c r="DWG139" s="71"/>
      <c r="DWH139" s="71"/>
      <c r="DWI139" s="71"/>
      <c r="DWJ139" s="71"/>
      <c r="DWK139" s="71"/>
      <c r="DWL139" s="71"/>
      <c r="DWM139" s="71"/>
      <c r="DWN139" s="71"/>
      <c r="DWO139" s="71"/>
      <c r="DWP139" s="71"/>
      <c r="DWQ139" s="71"/>
      <c r="DWR139" s="71"/>
      <c r="DWS139" s="71"/>
      <c r="DWT139" s="71"/>
      <c r="DWU139" s="71"/>
      <c r="DWV139" s="71"/>
      <c r="DWW139" s="71"/>
      <c r="DWX139" s="71"/>
      <c r="DWY139" s="71"/>
      <c r="DWZ139" s="71"/>
      <c r="DXA139" s="71"/>
      <c r="DXB139" s="71"/>
      <c r="DXC139" s="71"/>
      <c r="DXD139" s="71"/>
      <c r="DXE139" s="71"/>
      <c r="DXF139" s="71"/>
      <c r="DXG139" s="71"/>
      <c r="DXH139" s="71"/>
      <c r="DXI139" s="71"/>
      <c r="DXJ139" s="71"/>
      <c r="DXK139" s="71"/>
      <c r="DXL139" s="71"/>
      <c r="DXM139" s="71"/>
      <c r="DXN139" s="71"/>
      <c r="DXO139" s="71"/>
      <c r="DXP139" s="71"/>
      <c r="DXQ139" s="71"/>
      <c r="DXR139" s="71"/>
      <c r="DXS139" s="71"/>
      <c r="DXT139" s="71"/>
      <c r="DXU139" s="71"/>
      <c r="DXV139" s="71"/>
      <c r="DXW139" s="71"/>
      <c r="DXX139" s="71"/>
      <c r="DXY139" s="71"/>
      <c r="DXZ139" s="71"/>
      <c r="DYA139" s="71"/>
      <c r="DYB139" s="71"/>
      <c r="DYC139" s="71"/>
      <c r="DYD139" s="71"/>
      <c r="DYE139" s="71"/>
      <c r="DYF139" s="71"/>
      <c r="DYG139" s="71"/>
      <c r="DYH139" s="71"/>
      <c r="DYI139" s="71"/>
      <c r="DYJ139" s="71"/>
      <c r="DYK139" s="71"/>
      <c r="DYL139" s="71"/>
      <c r="DYM139" s="71"/>
      <c r="DYN139" s="71"/>
      <c r="DYO139" s="71"/>
      <c r="DYP139" s="71"/>
      <c r="DYQ139" s="71"/>
      <c r="DYR139" s="71"/>
      <c r="DYS139" s="71"/>
      <c r="DYT139" s="71"/>
      <c r="DYU139" s="71"/>
      <c r="DYV139" s="71"/>
      <c r="DYW139" s="71"/>
      <c r="DYX139" s="71"/>
      <c r="DYY139" s="71"/>
      <c r="DYZ139" s="71"/>
      <c r="DZA139" s="71"/>
      <c r="DZB139" s="71"/>
      <c r="DZC139" s="71"/>
      <c r="DZD139" s="71"/>
      <c r="DZE139" s="71"/>
      <c r="DZF139" s="71"/>
      <c r="DZG139" s="71"/>
      <c r="DZH139" s="71"/>
      <c r="DZI139" s="71"/>
      <c r="DZJ139" s="71"/>
      <c r="DZK139" s="71"/>
      <c r="DZL139" s="71"/>
      <c r="DZM139" s="71"/>
      <c r="DZN139" s="71"/>
      <c r="DZO139" s="71"/>
      <c r="DZP139" s="71"/>
      <c r="DZQ139" s="71"/>
      <c r="DZR139" s="71"/>
      <c r="DZS139" s="71"/>
      <c r="DZT139" s="71"/>
      <c r="DZU139" s="71"/>
      <c r="DZV139" s="71"/>
      <c r="DZW139" s="71"/>
      <c r="DZX139" s="71"/>
      <c r="DZY139" s="71"/>
      <c r="DZZ139" s="71"/>
      <c r="EAA139" s="71"/>
      <c r="EAB139" s="71"/>
      <c r="EAC139" s="71"/>
      <c r="EAD139" s="71"/>
      <c r="EAE139" s="71"/>
      <c r="EAF139" s="71"/>
      <c r="EAG139" s="71"/>
      <c r="EAH139" s="71"/>
      <c r="EAI139" s="71"/>
      <c r="EAJ139" s="71"/>
      <c r="EAK139" s="71"/>
      <c r="EAL139" s="71"/>
      <c r="EAM139" s="71"/>
      <c r="EAN139" s="71"/>
      <c r="EAO139" s="71"/>
      <c r="EAP139" s="71"/>
      <c r="EAQ139" s="71"/>
      <c r="EAR139" s="71"/>
      <c r="EAS139" s="71"/>
      <c r="EAT139" s="71"/>
      <c r="EAU139" s="71"/>
      <c r="EAV139" s="71"/>
      <c r="EAW139" s="71"/>
      <c r="EAX139" s="71"/>
      <c r="EAY139" s="71"/>
      <c r="EAZ139" s="71"/>
      <c r="EBA139" s="71"/>
      <c r="EBB139" s="71"/>
      <c r="EBC139" s="71"/>
      <c r="EBD139" s="71"/>
      <c r="EBE139" s="71"/>
      <c r="EBF139" s="71"/>
      <c r="EBG139" s="71"/>
      <c r="EBH139" s="71"/>
      <c r="EBI139" s="71"/>
      <c r="EBJ139" s="71"/>
      <c r="EBK139" s="71"/>
      <c r="EBL139" s="71"/>
      <c r="EBM139" s="71"/>
      <c r="EBN139" s="71"/>
      <c r="EBO139" s="71"/>
      <c r="EBP139" s="71"/>
      <c r="EBQ139" s="71"/>
      <c r="EBR139" s="71"/>
      <c r="EBS139" s="71"/>
      <c r="EBT139" s="71"/>
      <c r="EBU139" s="71"/>
      <c r="EBV139" s="71"/>
      <c r="EBW139" s="71"/>
      <c r="EBX139" s="71"/>
      <c r="EBY139" s="71"/>
      <c r="EBZ139" s="71"/>
      <c r="ECA139" s="71"/>
      <c r="ECB139" s="71"/>
      <c r="ECC139" s="71"/>
      <c r="ECD139" s="71"/>
      <c r="ECE139" s="71"/>
      <c r="ECF139" s="71"/>
      <c r="ECG139" s="71"/>
      <c r="ECH139" s="71"/>
      <c r="ECI139" s="71"/>
      <c r="ECJ139" s="71"/>
      <c r="ECK139" s="71"/>
      <c r="ECL139" s="71"/>
      <c r="ECM139" s="71"/>
      <c r="ECN139" s="71"/>
      <c r="ECO139" s="71"/>
      <c r="ECP139" s="71"/>
      <c r="ECQ139" s="71"/>
      <c r="ECR139" s="71"/>
      <c r="ECS139" s="71"/>
      <c r="ECT139" s="71"/>
      <c r="ECU139" s="71"/>
      <c r="ECV139" s="71"/>
      <c r="ECW139" s="71"/>
      <c r="ECX139" s="71"/>
      <c r="ECY139" s="71"/>
      <c r="ECZ139" s="71"/>
      <c r="EDA139" s="71"/>
      <c r="EDB139" s="71"/>
      <c r="EDC139" s="71"/>
      <c r="EDD139" s="71"/>
      <c r="EDE139" s="71"/>
      <c r="EDF139" s="71"/>
      <c r="EDG139" s="71"/>
      <c r="EDH139" s="71"/>
      <c r="EDI139" s="71"/>
      <c r="EDJ139" s="71"/>
      <c r="EDK139" s="71"/>
      <c r="EDL139" s="71"/>
      <c r="EDM139" s="71"/>
      <c r="EDN139" s="71"/>
      <c r="EDO139" s="71"/>
      <c r="EDP139" s="71"/>
      <c r="EDQ139" s="71"/>
      <c r="EDR139" s="71"/>
      <c r="EDS139" s="71"/>
      <c r="EDT139" s="71"/>
      <c r="EDU139" s="71"/>
      <c r="EDV139" s="71"/>
      <c r="EDW139" s="71"/>
      <c r="EDX139" s="71"/>
      <c r="EDY139" s="71"/>
      <c r="EDZ139" s="71"/>
      <c r="EEA139" s="71"/>
      <c r="EEB139" s="71"/>
      <c r="EEC139" s="71"/>
      <c r="EED139" s="71"/>
      <c r="EEE139" s="71"/>
      <c r="EEF139" s="71"/>
      <c r="EEG139" s="71"/>
      <c r="EEH139" s="71"/>
      <c r="EEI139" s="71"/>
      <c r="EEJ139" s="71"/>
      <c r="EEK139" s="71"/>
      <c r="EEL139" s="71"/>
      <c r="EEM139" s="71"/>
      <c r="EEN139" s="71"/>
      <c r="EEO139" s="71"/>
      <c r="EEP139" s="71"/>
      <c r="EEQ139" s="71"/>
      <c r="EER139" s="71"/>
      <c r="EES139" s="71"/>
      <c r="EET139" s="71"/>
      <c r="EEU139" s="71"/>
      <c r="EEV139" s="71"/>
      <c r="EEW139" s="71"/>
      <c r="EEX139" s="71"/>
      <c r="EEY139" s="71"/>
      <c r="EEZ139" s="71"/>
      <c r="EFA139" s="71"/>
      <c r="EFB139" s="71"/>
      <c r="EFC139" s="71"/>
      <c r="EFD139" s="71"/>
      <c r="EFE139" s="71"/>
      <c r="EFF139" s="71"/>
      <c r="EFG139" s="71"/>
      <c r="EFH139" s="71"/>
      <c r="EFI139" s="71"/>
      <c r="EFJ139" s="71"/>
      <c r="EFK139" s="71"/>
      <c r="EFL139" s="71"/>
      <c r="EFM139" s="71"/>
      <c r="EFN139" s="71"/>
      <c r="EFO139" s="71"/>
      <c r="EFP139" s="71"/>
      <c r="EFQ139" s="71"/>
      <c r="EFR139" s="71"/>
      <c r="EFS139" s="71"/>
      <c r="EFT139" s="71"/>
      <c r="EFU139" s="71"/>
      <c r="EFV139" s="71"/>
      <c r="EFW139" s="71"/>
      <c r="EFX139" s="71"/>
      <c r="EFY139" s="71"/>
      <c r="EFZ139" s="71"/>
      <c r="EGA139" s="71"/>
      <c r="EGB139" s="71"/>
      <c r="EGC139" s="71"/>
      <c r="EGD139" s="71"/>
      <c r="EGE139" s="71"/>
      <c r="EGF139" s="71"/>
      <c r="EGG139" s="71"/>
      <c r="EGH139" s="71"/>
      <c r="EGI139" s="71"/>
      <c r="EGJ139" s="71"/>
      <c r="EGK139" s="71"/>
      <c r="EGL139" s="71"/>
      <c r="EGM139" s="71"/>
      <c r="EGN139" s="71"/>
      <c r="EGO139" s="71"/>
      <c r="EGP139" s="71"/>
      <c r="EGQ139" s="71"/>
      <c r="EGR139" s="71"/>
      <c r="EGS139" s="71"/>
      <c r="EGT139" s="71"/>
      <c r="EGU139" s="71"/>
      <c r="EGV139" s="71"/>
      <c r="EGW139" s="71"/>
      <c r="EGX139" s="71"/>
      <c r="EGY139" s="71"/>
      <c r="EGZ139" s="71"/>
      <c r="EHA139" s="71"/>
      <c r="EHB139" s="71"/>
      <c r="EHC139" s="71"/>
      <c r="EHD139" s="71"/>
      <c r="EHE139" s="71"/>
      <c r="EHF139" s="71"/>
      <c r="EHG139" s="71"/>
      <c r="EHH139" s="71"/>
      <c r="EHI139" s="71"/>
      <c r="EHJ139" s="71"/>
      <c r="EHK139" s="71"/>
      <c r="EHL139" s="71"/>
      <c r="EHM139" s="71"/>
      <c r="EHN139" s="71"/>
      <c r="EHO139" s="71"/>
      <c r="EHP139" s="71"/>
      <c r="EHQ139" s="71"/>
      <c r="EHR139" s="71"/>
      <c r="EHS139" s="71"/>
      <c r="EHT139" s="71"/>
      <c r="EHU139" s="71"/>
      <c r="EHV139" s="71"/>
      <c r="EHW139" s="71"/>
      <c r="EHX139" s="71"/>
      <c r="EHY139" s="71"/>
      <c r="EHZ139" s="71"/>
      <c r="EIA139" s="71"/>
      <c r="EIB139" s="71"/>
      <c r="EIC139" s="71"/>
      <c r="EID139" s="71"/>
      <c r="EIE139" s="71"/>
      <c r="EIF139" s="71"/>
      <c r="EIG139" s="71"/>
      <c r="EIH139" s="71"/>
      <c r="EII139" s="71"/>
      <c r="EIJ139" s="71"/>
      <c r="EIK139" s="71"/>
      <c r="EIL139" s="71"/>
      <c r="EIM139" s="71"/>
      <c r="EIN139" s="71"/>
      <c r="EIO139" s="71"/>
      <c r="EIP139" s="71"/>
      <c r="EIQ139" s="71"/>
      <c r="EIR139" s="71"/>
      <c r="EIS139" s="71"/>
      <c r="EIT139" s="71"/>
      <c r="EIU139" s="71"/>
      <c r="EIV139" s="71"/>
      <c r="EIW139" s="71"/>
      <c r="EIX139" s="71"/>
      <c r="EIY139" s="71"/>
      <c r="EIZ139" s="71"/>
      <c r="EJA139" s="71"/>
      <c r="EJB139" s="71"/>
      <c r="EJC139" s="71"/>
      <c r="EJD139" s="71"/>
      <c r="EJE139" s="71"/>
      <c r="EJF139" s="71"/>
      <c r="EJG139" s="71"/>
      <c r="EJH139" s="71"/>
      <c r="EJI139" s="71"/>
      <c r="EJJ139" s="71"/>
      <c r="EJK139" s="71"/>
      <c r="EJL139" s="71"/>
      <c r="EJM139" s="71"/>
      <c r="EJN139" s="71"/>
      <c r="EJO139" s="71"/>
      <c r="EJP139" s="71"/>
      <c r="EJQ139" s="71"/>
      <c r="EJR139" s="71"/>
      <c r="EJS139" s="71"/>
      <c r="EJT139" s="71"/>
      <c r="EJU139" s="71"/>
      <c r="EJV139" s="71"/>
      <c r="EJW139" s="71"/>
      <c r="EJX139" s="71"/>
      <c r="EJY139" s="71"/>
      <c r="EJZ139" s="71"/>
      <c r="EKA139" s="71"/>
      <c r="EKB139" s="71"/>
      <c r="EKC139" s="71"/>
      <c r="EKD139" s="71"/>
      <c r="EKE139" s="71"/>
      <c r="EKF139" s="71"/>
      <c r="EKG139" s="71"/>
      <c r="EKH139" s="71"/>
      <c r="EKI139" s="71"/>
      <c r="EKJ139" s="71"/>
      <c r="EKK139" s="71"/>
      <c r="EKL139" s="71"/>
      <c r="EKM139" s="71"/>
      <c r="EKN139" s="71"/>
      <c r="EKO139" s="71"/>
      <c r="EKP139" s="71"/>
      <c r="EKQ139" s="71"/>
      <c r="EKR139" s="71"/>
      <c r="EKS139" s="71"/>
      <c r="EKT139" s="71"/>
      <c r="EKU139" s="71"/>
      <c r="EKV139" s="71"/>
      <c r="EKW139" s="71"/>
      <c r="EKX139" s="71"/>
      <c r="EKY139" s="71"/>
      <c r="EKZ139" s="71"/>
      <c r="ELA139" s="71"/>
      <c r="ELB139" s="71"/>
      <c r="ELC139" s="71"/>
      <c r="ELD139" s="71"/>
      <c r="ELE139" s="71"/>
      <c r="ELF139" s="71"/>
      <c r="ELG139" s="71"/>
      <c r="ELH139" s="71"/>
      <c r="ELI139" s="71"/>
      <c r="ELJ139" s="71"/>
      <c r="ELK139" s="71"/>
      <c r="ELL139" s="71"/>
      <c r="ELM139" s="71"/>
      <c r="ELN139" s="71"/>
      <c r="ELO139" s="71"/>
      <c r="ELP139" s="71"/>
      <c r="ELQ139" s="71"/>
      <c r="ELR139" s="71"/>
      <c r="ELS139" s="71"/>
      <c r="ELT139" s="71"/>
      <c r="ELU139" s="71"/>
      <c r="ELV139" s="71"/>
      <c r="ELW139" s="71"/>
      <c r="ELX139" s="71"/>
      <c r="ELY139" s="71"/>
      <c r="ELZ139" s="71"/>
      <c r="EMA139" s="71"/>
      <c r="EMB139" s="71"/>
      <c r="EMC139" s="71"/>
      <c r="EMD139" s="71"/>
      <c r="EME139" s="71"/>
      <c r="EMF139" s="71"/>
      <c r="EMG139" s="71"/>
      <c r="EMH139" s="71"/>
      <c r="EMI139" s="71"/>
      <c r="EMJ139" s="71"/>
      <c r="EMK139" s="71"/>
      <c r="EML139" s="71"/>
      <c r="EMM139" s="71"/>
      <c r="EMN139" s="71"/>
      <c r="EMO139" s="71"/>
      <c r="EMP139" s="71"/>
      <c r="EMQ139" s="71"/>
      <c r="EMR139" s="71"/>
      <c r="EMS139" s="71"/>
      <c r="EMT139" s="71"/>
      <c r="EMU139" s="71"/>
      <c r="EMV139" s="71"/>
      <c r="EMW139" s="71"/>
      <c r="EMX139" s="71"/>
      <c r="EMY139" s="71"/>
      <c r="EMZ139" s="71"/>
      <c r="ENA139" s="71"/>
      <c r="ENB139" s="71"/>
      <c r="ENC139" s="71"/>
      <c r="END139" s="71"/>
      <c r="ENE139" s="71"/>
      <c r="ENF139" s="71"/>
      <c r="ENG139" s="71"/>
      <c r="ENH139" s="71"/>
      <c r="ENI139" s="71"/>
      <c r="ENJ139" s="71"/>
      <c r="ENK139" s="71"/>
      <c r="ENL139" s="71"/>
      <c r="ENM139" s="71"/>
      <c r="ENN139" s="71"/>
      <c r="ENO139" s="71"/>
      <c r="ENP139" s="71"/>
      <c r="ENQ139" s="71"/>
      <c r="ENR139" s="71"/>
      <c r="ENS139" s="71"/>
      <c r="ENT139" s="71"/>
      <c r="ENU139" s="71"/>
      <c r="ENV139" s="71"/>
      <c r="ENW139" s="71"/>
      <c r="ENX139" s="71"/>
      <c r="ENY139" s="71"/>
      <c r="ENZ139" s="71"/>
      <c r="EOA139" s="71"/>
      <c r="EOB139" s="71"/>
      <c r="EOC139" s="71"/>
      <c r="EOD139" s="71"/>
      <c r="EOE139" s="71"/>
      <c r="EOF139" s="71"/>
      <c r="EOG139" s="71"/>
      <c r="EOH139" s="71"/>
      <c r="EOI139" s="71"/>
      <c r="EOJ139" s="71"/>
      <c r="EOK139" s="71"/>
      <c r="EOL139" s="71"/>
      <c r="EOM139" s="71"/>
      <c r="EON139" s="71"/>
      <c r="EOO139" s="71"/>
      <c r="EOP139" s="71"/>
      <c r="EOQ139" s="71"/>
      <c r="EOR139" s="71"/>
      <c r="EOS139" s="71"/>
      <c r="EOT139" s="71"/>
      <c r="EOU139" s="71"/>
      <c r="EOV139" s="71"/>
      <c r="EOW139" s="71"/>
      <c r="EOX139" s="71"/>
      <c r="EOY139" s="71"/>
      <c r="EOZ139" s="71"/>
      <c r="EPA139" s="71"/>
      <c r="EPB139" s="71"/>
      <c r="EPC139" s="71"/>
      <c r="EPD139" s="71"/>
      <c r="EPE139" s="71"/>
      <c r="EPF139" s="71"/>
      <c r="EPG139" s="71"/>
      <c r="EPH139" s="71"/>
      <c r="EPI139" s="71"/>
      <c r="EPJ139" s="71"/>
      <c r="EPK139" s="71"/>
      <c r="EPL139" s="71"/>
      <c r="EPM139" s="71"/>
      <c r="EPN139" s="71"/>
      <c r="EPO139" s="71"/>
      <c r="EPP139" s="71"/>
      <c r="EPQ139" s="71"/>
      <c r="EPR139" s="71"/>
      <c r="EPS139" s="71"/>
      <c r="EPT139" s="71"/>
      <c r="EPU139" s="71"/>
      <c r="EPV139" s="71"/>
      <c r="EPW139" s="71"/>
      <c r="EPX139" s="71"/>
      <c r="EPY139" s="71"/>
      <c r="EPZ139" s="71"/>
      <c r="EQA139" s="71"/>
      <c r="EQB139" s="71"/>
      <c r="EQC139" s="71"/>
      <c r="EQD139" s="71"/>
      <c r="EQE139" s="71"/>
      <c r="EQF139" s="71"/>
      <c r="EQG139" s="71"/>
      <c r="EQH139" s="71"/>
      <c r="EQI139" s="71"/>
      <c r="EQJ139" s="71"/>
      <c r="EQK139" s="71"/>
      <c r="EQL139" s="71"/>
      <c r="EQM139" s="71"/>
      <c r="EQN139" s="71"/>
      <c r="EQO139" s="71"/>
      <c r="EQP139" s="71"/>
      <c r="EQQ139" s="71"/>
      <c r="EQR139" s="71"/>
      <c r="EQS139" s="71"/>
      <c r="EQT139" s="71"/>
      <c r="EQU139" s="71"/>
      <c r="EQV139" s="71"/>
      <c r="EQW139" s="71"/>
      <c r="EQX139" s="71"/>
      <c r="EQY139" s="71"/>
      <c r="EQZ139" s="71"/>
      <c r="ERA139" s="71"/>
      <c r="ERB139" s="71"/>
      <c r="ERC139" s="71"/>
      <c r="ERD139" s="71"/>
      <c r="ERE139" s="71"/>
      <c r="ERF139" s="71"/>
      <c r="ERG139" s="71"/>
      <c r="ERH139" s="71"/>
      <c r="ERI139" s="71"/>
      <c r="ERJ139" s="71"/>
      <c r="ERK139" s="71"/>
      <c r="ERL139" s="71"/>
      <c r="ERM139" s="71"/>
      <c r="ERN139" s="71"/>
      <c r="ERO139" s="71"/>
      <c r="ERP139" s="71"/>
      <c r="ERQ139" s="71"/>
      <c r="ERR139" s="71"/>
      <c r="ERS139" s="71"/>
      <c r="ERT139" s="71"/>
      <c r="ERU139" s="71"/>
      <c r="ERV139" s="71"/>
      <c r="ERW139" s="71"/>
      <c r="ERX139" s="71"/>
      <c r="ERY139" s="71"/>
      <c r="ERZ139" s="71"/>
      <c r="ESA139" s="71"/>
      <c r="ESB139" s="71"/>
      <c r="ESC139" s="71"/>
      <c r="ESD139" s="71"/>
      <c r="ESE139" s="71"/>
      <c r="ESF139" s="71"/>
      <c r="ESG139" s="71"/>
      <c r="ESH139" s="71"/>
      <c r="ESI139" s="71"/>
      <c r="ESJ139" s="71"/>
      <c r="ESK139" s="71"/>
      <c r="ESL139" s="71"/>
      <c r="ESM139" s="71"/>
      <c r="ESN139" s="71"/>
      <c r="ESO139" s="71"/>
      <c r="ESP139" s="71"/>
      <c r="ESQ139" s="71"/>
      <c r="ESR139" s="71"/>
      <c r="ESS139" s="71"/>
      <c r="EST139" s="71"/>
      <c r="ESU139" s="71"/>
      <c r="ESV139" s="71"/>
      <c r="ESW139" s="71"/>
      <c r="ESX139" s="71"/>
      <c r="ESY139" s="71"/>
      <c r="ESZ139" s="71"/>
      <c r="ETA139" s="71"/>
      <c r="ETB139" s="71"/>
      <c r="ETC139" s="71"/>
      <c r="ETD139" s="71"/>
      <c r="ETE139" s="71"/>
      <c r="ETF139" s="71"/>
      <c r="ETG139" s="71"/>
      <c r="ETH139" s="71"/>
      <c r="ETI139" s="71"/>
      <c r="ETJ139" s="71"/>
      <c r="ETK139" s="71"/>
      <c r="ETL139" s="71"/>
      <c r="ETM139" s="71"/>
      <c r="ETN139" s="71"/>
      <c r="ETO139" s="71"/>
      <c r="ETP139" s="71"/>
      <c r="ETQ139" s="71"/>
      <c r="ETR139" s="71"/>
      <c r="ETS139" s="71"/>
      <c r="ETT139" s="71"/>
      <c r="ETU139" s="71"/>
      <c r="ETV139" s="71"/>
      <c r="ETW139" s="71"/>
      <c r="ETX139" s="71"/>
      <c r="ETY139" s="71"/>
      <c r="ETZ139" s="71"/>
      <c r="EUA139" s="71"/>
      <c r="EUB139" s="71"/>
      <c r="EUC139" s="71"/>
      <c r="EUD139" s="71"/>
      <c r="EUE139" s="71"/>
      <c r="EUF139" s="71"/>
      <c r="EUG139" s="71"/>
      <c r="EUH139" s="71"/>
      <c r="EUI139" s="71"/>
      <c r="EUJ139" s="71"/>
      <c r="EUK139" s="71"/>
      <c r="EUL139" s="71"/>
      <c r="EUM139" s="71"/>
      <c r="EUN139" s="71"/>
      <c r="EUO139" s="71"/>
      <c r="EUP139" s="71"/>
      <c r="EUQ139" s="71"/>
      <c r="EUR139" s="71"/>
      <c r="EUS139" s="71"/>
      <c r="EUT139" s="71"/>
      <c r="EUU139" s="71"/>
      <c r="EUV139" s="71"/>
      <c r="EUW139" s="71"/>
      <c r="EUX139" s="71"/>
      <c r="EUY139" s="71"/>
      <c r="EUZ139" s="71"/>
      <c r="EVA139" s="71"/>
      <c r="EVB139" s="71"/>
      <c r="EVC139" s="71"/>
      <c r="EVD139" s="71"/>
      <c r="EVE139" s="71"/>
      <c r="EVF139" s="71"/>
      <c r="EVG139" s="71"/>
      <c r="EVH139" s="71"/>
      <c r="EVI139" s="71"/>
      <c r="EVJ139" s="71"/>
      <c r="EVK139" s="71"/>
      <c r="EVL139" s="71"/>
      <c r="EVM139" s="71"/>
      <c r="EVN139" s="71"/>
      <c r="EVO139" s="71"/>
      <c r="EVP139" s="71"/>
      <c r="EVQ139" s="71"/>
      <c r="EVR139" s="71"/>
      <c r="EVS139" s="71"/>
      <c r="EVT139" s="71"/>
      <c r="EVU139" s="71"/>
      <c r="EVV139" s="71"/>
      <c r="EVW139" s="71"/>
      <c r="EVX139" s="71"/>
      <c r="EVY139" s="71"/>
      <c r="EVZ139" s="71"/>
      <c r="EWA139" s="71"/>
      <c r="EWB139" s="71"/>
      <c r="EWC139" s="71"/>
      <c r="EWD139" s="71"/>
      <c r="EWE139" s="71"/>
      <c r="EWF139" s="71"/>
      <c r="EWG139" s="71"/>
      <c r="EWH139" s="71"/>
      <c r="EWI139" s="71"/>
      <c r="EWJ139" s="71"/>
      <c r="EWK139" s="71"/>
      <c r="EWL139" s="71"/>
      <c r="EWM139" s="71"/>
      <c r="EWN139" s="71"/>
      <c r="EWO139" s="71"/>
      <c r="EWP139" s="71"/>
      <c r="EWQ139" s="71"/>
      <c r="EWR139" s="71"/>
      <c r="EWS139" s="71"/>
      <c r="EWT139" s="71"/>
      <c r="EWU139" s="71"/>
      <c r="EWV139" s="71"/>
      <c r="EWW139" s="71"/>
      <c r="EWX139" s="71"/>
      <c r="EWY139" s="71"/>
      <c r="EWZ139" s="71"/>
      <c r="EXA139" s="71"/>
      <c r="EXB139" s="71"/>
      <c r="EXC139" s="71"/>
      <c r="EXD139" s="71"/>
      <c r="EXE139" s="71"/>
      <c r="EXF139" s="71"/>
      <c r="EXG139" s="71"/>
      <c r="EXH139" s="71"/>
      <c r="EXI139" s="71"/>
      <c r="EXJ139" s="71"/>
      <c r="EXK139" s="71"/>
      <c r="EXL139" s="71"/>
      <c r="EXM139" s="71"/>
      <c r="EXN139" s="71"/>
      <c r="EXO139" s="71"/>
      <c r="EXP139" s="71"/>
      <c r="EXQ139" s="71"/>
      <c r="EXR139" s="71"/>
      <c r="EXS139" s="71"/>
      <c r="EXT139" s="71"/>
      <c r="EXU139" s="71"/>
      <c r="EXV139" s="71"/>
      <c r="EXW139" s="71"/>
      <c r="EXX139" s="71"/>
      <c r="EXY139" s="71"/>
      <c r="EXZ139" s="71"/>
      <c r="EYA139" s="71"/>
      <c r="EYB139" s="71"/>
      <c r="EYC139" s="71"/>
      <c r="EYD139" s="71"/>
      <c r="EYE139" s="71"/>
      <c r="EYF139" s="71"/>
      <c r="EYG139" s="71"/>
      <c r="EYH139" s="71"/>
      <c r="EYI139" s="71"/>
      <c r="EYJ139" s="71"/>
      <c r="EYK139" s="71"/>
      <c r="EYL139" s="71"/>
      <c r="EYM139" s="71"/>
      <c r="EYN139" s="71"/>
      <c r="EYO139" s="71"/>
      <c r="EYP139" s="71"/>
      <c r="EYQ139" s="71"/>
      <c r="EYR139" s="71"/>
      <c r="EYS139" s="71"/>
      <c r="EYT139" s="71"/>
      <c r="EYU139" s="71"/>
      <c r="EYV139" s="71"/>
      <c r="EYW139" s="71"/>
      <c r="EYX139" s="71"/>
      <c r="EYY139" s="71"/>
      <c r="EYZ139" s="71"/>
      <c r="EZA139" s="71"/>
      <c r="EZB139" s="71"/>
      <c r="EZC139" s="71"/>
      <c r="EZD139" s="71"/>
      <c r="EZE139" s="71"/>
      <c r="EZF139" s="71"/>
      <c r="EZG139" s="71"/>
      <c r="EZH139" s="71"/>
      <c r="EZI139" s="71"/>
      <c r="EZJ139" s="71"/>
      <c r="EZK139" s="71"/>
      <c r="EZL139" s="71"/>
      <c r="EZM139" s="71"/>
      <c r="EZN139" s="71"/>
      <c r="EZO139" s="71"/>
      <c r="EZP139" s="71"/>
      <c r="EZQ139" s="71"/>
      <c r="EZR139" s="71"/>
      <c r="EZS139" s="71"/>
      <c r="EZT139" s="71"/>
      <c r="EZU139" s="71"/>
      <c r="EZV139" s="71"/>
      <c r="EZW139" s="71"/>
      <c r="EZX139" s="71"/>
      <c r="EZY139" s="71"/>
      <c r="EZZ139" s="71"/>
      <c r="FAA139" s="71"/>
      <c r="FAB139" s="71"/>
      <c r="FAC139" s="71"/>
      <c r="FAD139" s="71"/>
      <c r="FAE139" s="71"/>
      <c r="FAF139" s="71"/>
      <c r="FAG139" s="71"/>
      <c r="FAH139" s="71"/>
      <c r="FAI139" s="71"/>
      <c r="FAJ139" s="71"/>
      <c r="FAK139" s="71"/>
      <c r="FAL139" s="71"/>
      <c r="FAM139" s="71"/>
      <c r="FAN139" s="71"/>
      <c r="FAO139" s="71"/>
      <c r="FAP139" s="71"/>
      <c r="FAQ139" s="71"/>
      <c r="FAR139" s="71"/>
      <c r="FAS139" s="71"/>
      <c r="FAT139" s="71"/>
      <c r="FAU139" s="71"/>
      <c r="FAV139" s="71"/>
      <c r="FAW139" s="71"/>
      <c r="FAX139" s="71"/>
      <c r="FAY139" s="71"/>
      <c r="FAZ139" s="71"/>
      <c r="FBA139" s="71"/>
      <c r="FBB139" s="71"/>
      <c r="FBC139" s="71"/>
      <c r="FBD139" s="71"/>
      <c r="FBE139" s="71"/>
      <c r="FBF139" s="71"/>
      <c r="FBG139" s="71"/>
      <c r="FBH139" s="71"/>
      <c r="FBI139" s="71"/>
      <c r="FBJ139" s="71"/>
      <c r="FBK139" s="71"/>
      <c r="FBL139" s="71"/>
      <c r="FBM139" s="71"/>
      <c r="FBN139" s="71"/>
      <c r="FBO139" s="71"/>
      <c r="FBP139" s="71"/>
      <c r="FBQ139" s="71"/>
      <c r="FBR139" s="71"/>
      <c r="FBS139" s="71"/>
      <c r="FBT139" s="71"/>
      <c r="FBU139" s="71"/>
      <c r="FBV139" s="71"/>
      <c r="FBW139" s="71"/>
      <c r="FBX139" s="71"/>
      <c r="FBY139" s="71"/>
      <c r="FBZ139" s="71"/>
      <c r="FCA139" s="71"/>
      <c r="FCB139" s="71"/>
      <c r="FCC139" s="71"/>
      <c r="FCD139" s="71"/>
      <c r="FCE139" s="71"/>
      <c r="FCF139" s="71"/>
      <c r="FCG139" s="71"/>
      <c r="FCH139" s="71"/>
      <c r="FCI139" s="71"/>
      <c r="FCJ139" s="71"/>
      <c r="FCK139" s="71"/>
      <c r="FCL139" s="71"/>
      <c r="FCM139" s="71"/>
      <c r="FCN139" s="71"/>
      <c r="FCO139" s="71"/>
      <c r="FCP139" s="71"/>
      <c r="FCQ139" s="71"/>
      <c r="FCR139" s="71"/>
      <c r="FCS139" s="71"/>
      <c r="FCT139" s="71"/>
      <c r="FCU139" s="71"/>
      <c r="FCV139" s="71"/>
      <c r="FCW139" s="71"/>
      <c r="FCX139" s="71"/>
      <c r="FCY139" s="71"/>
      <c r="FCZ139" s="71"/>
      <c r="FDA139" s="71"/>
      <c r="FDB139" s="71"/>
      <c r="FDC139" s="71"/>
      <c r="FDD139" s="71"/>
      <c r="FDE139" s="71"/>
      <c r="FDF139" s="71"/>
      <c r="FDG139" s="71"/>
      <c r="FDH139" s="71"/>
      <c r="FDI139" s="71"/>
      <c r="FDJ139" s="71"/>
      <c r="FDK139" s="71"/>
      <c r="FDL139" s="71"/>
      <c r="FDM139" s="71"/>
      <c r="FDN139" s="71"/>
      <c r="FDO139" s="71"/>
      <c r="FDP139" s="71"/>
      <c r="FDQ139" s="71"/>
      <c r="FDR139" s="71"/>
      <c r="FDS139" s="71"/>
      <c r="FDT139" s="71"/>
      <c r="FDU139" s="71"/>
      <c r="FDV139" s="71"/>
      <c r="FDW139" s="71"/>
      <c r="FDX139" s="71"/>
      <c r="FDY139" s="71"/>
      <c r="FDZ139" s="71"/>
      <c r="FEA139" s="71"/>
      <c r="FEB139" s="71"/>
      <c r="FEC139" s="71"/>
      <c r="FED139" s="71"/>
      <c r="FEE139" s="71"/>
      <c r="FEF139" s="71"/>
      <c r="FEG139" s="71"/>
      <c r="FEH139" s="71"/>
      <c r="FEI139" s="71"/>
      <c r="FEJ139" s="71"/>
      <c r="FEK139" s="71"/>
      <c r="FEL139" s="71"/>
      <c r="FEM139" s="71"/>
      <c r="FEN139" s="71"/>
      <c r="FEO139" s="71"/>
      <c r="FEP139" s="71"/>
      <c r="FEQ139" s="71"/>
      <c r="FER139" s="71"/>
      <c r="FES139" s="71"/>
      <c r="FET139" s="71"/>
      <c r="FEU139" s="71"/>
      <c r="FEV139" s="71"/>
      <c r="FEW139" s="71"/>
      <c r="FEX139" s="71"/>
      <c r="FEY139" s="71"/>
      <c r="FEZ139" s="71"/>
      <c r="FFA139" s="71"/>
      <c r="FFB139" s="71"/>
      <c r="FFC139" s="71"/>
      <c r="FFD139" s="71"/>
      <c r="FFE139" s="71"/>
      <c r="FFF139" s="71"/>
      <c r="FFG139" s="71"/>
      <c r="FFH139" s="71"/>
      <c r="FFI139" s="71"/>
      <c r="FFJ139" s="71"/>
      <c r="FFK139" s="71"/>
      <c r="FFL139" s="71"/>
      <c r="FFM139" s="71"/>
      <c r="FFN139" s="71"/>
      <c r="FFO139" s="71"/>
      <c r="FFP139" s="71"/>
      <c r="FFQ139" s="71"/>
      <c r="FFR139" s="71"/>
      <c r="FFS139" s="71"/>
      <c r="FFT139" s="71"/>
      <c r="FFU139" s="71"/>
      <c r="FFV139" s="71"/>
      <c r="FFW139" s="71"/>
      <c r="FFX139" s="71"/>
      <c r="FFY139" s="71"/>
      <c r="FFZ139" s="71"/>
      <c r="FGA139" s="71"/>
      <c r="FGB139" s="71"/>
      <c r="FGC139" s="71"/>
      <c r="FGD139" s="71"/>
      <c r="FGE139" s="71"/>
      <c r="FGF139" s="71"/>
      <c r="FGG139" s="71"/>
      <c r="FGH139" s="71"/>
      <c r="FGI139" s="71"/>
      <c r="FGJ139" s="71"/>
      <c r="FGK139" s="71"/>
      <c r="FGL139" s="71"/>
      <c r="FGM139" s="71"/>
      <c r="FGN139" s="71"/>
      <c r="FGO139" s="71"/>
      <c r="FGP139" s="71"/>
      <c r="FGQ139" s="71"/>
      <c r="FGR139" s="71"/>
      <c r="FGS139" s="71"/>
      <c r="FGT139" s="71"/>
      <c r="FGU139" s="71"/>
      <c r="FGV139" s="71"/>
      <c r="FGW139" s="71"/>
      <c r="FGX139" s="71"/>
      <c r="FGY139" s="71"/>
      <c r="FGZ139" s="71"/>
      <c r="FHA139" s="71"/>
      <c r="FHB139" s="71"/>
      <c r="FHC139" s="71"/>
      <c r="FHD139" s="71"/>
      <c r="FHE139" s="71"/>
      <c r="FHF139" s="71"/>
      <c r="FHG139" s="71"/>
      <c r="FHH139" s="71"/>
      <c r="FHI139" s="71"/>
      <c r="FHJ139" s="71"/>
      <c r="FHK139" s="71"/>
      <c r="FHL139" s="71"/>
      <c r="FHM139" s="71"/>
      <c r="FHN139" s="71"/>
      <c r="FHO139" s="71"/>
      <c r="FHP139" s="71"/>
      <c r="FHQ139" s="71"/>
      <c r="FHR139" s="71"/>
      <c r="FHS139" s="71"/>
      <c r="FHT139" s="71"/>
      <c r="FHU139" s="71"/>
      <c r="FHV139" s="71"/>
      <c r="FHW139" s="71"/>
      <c r="FHX139" s="71"/>
      <c r="FHY139" s="71"/>
      <c r="FHZ139" s="71"/>
      <c r="FIA139" s="71"/>
      <c r="FIB139" s="71"/>
      <c r="FIC139" s="71"/>
      <c r="FID139" s="71"/>
      <c r="FIE139" s="71"/>
      <c r="FIF139" s="71"/>
      <c r="FIG139" s="71"/>
      <c r="FIH139" s="71"/>
      <c r="FII139" s="71"/>
      <c r="FIJ139" s="71"/>
      <c r="FIK139" s="71"/>
      <c r="FIL139" s="71"/>
      <c r="FIM139" s="71"/>
      <c r="FIN139" s="71"/>
      <c r="FIO139" s="71"/>
      <c r="FIP139" s="71"/>
      <c r="FIQ139" s="71"/>
      <c r="FIR139" s="71"/>
      <c r="FIS139" s="71"/>
      <c r="FIT139" s="71"/>
      <c r="FIU139" s="71"/>
      <c r="FIV139" s="71"/>
      <c r="FIW139" s="71"/>
      <c r="FIX139" s="71"/>
      <c r="FIY139" s="71"/>
      <c r="FIZ139" s="71"/>
      <c r="FJA139" s="71"/>
      <c r="FJB139" s="71"/>
      <c r="FJC139" s="71"/>
      <c r="FJD139" s="71"/>
      <c r="FJE139" s="71"/>
      <c r="FJF139" s="71"/>
      <c r="FJG139" s="71"/>
      <c r="FJH139" s="71"/>
      <c r="FJI139" s="71"/>
      <c r="FJJ139" s="71"/>
      <c r="FJK139" s="71"/>
      <c r="FJL139" s="71"/>
      <c r="FJM139" s="71"/>
      <c r="FJN139" s="71"/>
      <c r="FJO139" s="71"/>
      <c r="FJP139" s="71"/>
      <c r="FJQ139" s="71"/>
      <c r="FJR139" s="71"/>
      <c r="FJS139" s="71"/>
      <c r="FJT139" s="71"/>
      <c r="FJU139" s="71"/>
      <c r="FJV139" s="71"/>
      <c r="FJW139" s="71"/>
      <c r="FJX139" s="71"/>
      <c r="FJY139" s="71"/>
      <c r="FJZ139" s="71"/>
      <c r="FKA139" s="71"/>
      <c r="FKB139" s="71"/>
      <c r="FKC139" s="71"/>
      <c r="FKD139" s="71"/>
      <c r="FKE139" s="71"/>
      <c r="FKF139" s="71"/>
      <c r="FKG139" s="71"/>
      <c r="FKH139" s="71"/>
      <c r="FKI139" s="71"/>
      <c r="FKJ139" s="71"/>
      <c r="FKK139" s="71"/>
      <c r="FKL139" s="71"/>
      <c r="FKM139" s="71"/>
      <c r="FKN139" s="71"/>
      <c r="FKO139" s="71"/>
      <c r="FKP139" s="71"/>
      <c r="FKQ139" s="71"/>
      <c r="FKR139" s="71"/>
      <c r="FKS139" s="71"/>
      <c r="FKT139" s="71"/>
      <c r="FKU139" s="71"/>
      <c r="FKV139" s="71"/>
      <c r="FKW139" s="71"/>
      <c r="FKX139" s="71"/>
      <c r="FKY139" s="71"/>
      <c r="FKZ139" s="71"/>
      <c r="FLA139" s="71"/>
      <c r="FLB139" s="71"/>
      <c r="FLC139" s="71"/>
      <c r="FLD139" s="71"/>
      <c r="FLE139" s="71"/>
      <c r="FLF139" s="71"/>
      <c r="FLG139" s="71"/>
      <c r="FLH139" s="71"/>
      <c r="FLI139" s="71"/>
      <c r="FLJ139" s="71"/>
      <c r="FLK139" s="71"/>
      <c r="FLL139" s="71"/>
      <c r="FLM139" s="71"/>
      <c r="FLN139" s="71"/>
      <c r="FLO139" s="71"/>
      <c r="FLP139" s="71"/>
      <c r="FLQ139" s="71"/>
      <c r="FLR139" s="71"/>
      <c r="FLS139" s="71"/>
      <c r="FLT139" s="71"/>
      <c r="FLU139" s="71"/>
      <c r="FLV139" s="71"/>
      <c r="FLW139" s="71"/>
      <c r="FLX139" s="71"/>
      <c r="FLY139" s="71"/>
      <c r="FLZ139" s="71"/>
      <c r="FMA139" s="71"/>
      <c r="FMB139" s="71"/>
      <c r="FMC139" s="71"/>
      <c r="FMD139" s="71"/>
      <c r="FME139" s="71"/>
      <c r="FMF139" s="71"/>
      <c r="FMG139" s="71"/>
      <c r="FMH139" s="71"/>
      <c r="FMI139" s="71"/>
      <c r="FMJ139" s="71"/>
      <c r="FMK139" s="71"/>
      <c r="FML139" s="71"/>
      <c r="FMM139" s="71"/>
      <c r="FMN139" s="71"/>
      <c r="FMO139" s="71"/>
      <c r="FMP139" s="71"/>
      <c r="FMQ139" s="71"/>
      <c r="FMR139" s="71"/>
      <c r="FMS139" s="71"/>
      <c r="FMT139" s="71"/>
      <c r="FMU139" s="71"/>
      <c r="FMV139" s="71"/>
      <c r="FMW139" s="71"/>
      <c r="FMX139" s="71"/>
      <c r="FMY139" s="71"/>
      <c r="FMZ139" s="71"/>
      <c r="FNA139" s="71"/>
      <c r="FNB139" s="71"/>
      <c r="FNC139" s="71"/>
      <c r="FND139" s="71"/>
      <c r="FNE139" s="71"/>
      <c r="FNF139" s="71"/>
      <c r="FNG139" s="71"/>
      <c r="FNH139" s="71"/>
      <c r="FNI139" s="71"/>
      <c r="FNJ139" s="71"/>
      <c r="FNK139" s="71"/>
      <c r="FNL139" s="71"/>
      <c r="FNM139" s="71"/>
      <c r="FNN139" s="71"/>
      <c r="FNO139" s="71"/>
      <c r="FNP139" s="71"/>
      <c r="FNQ139" s="71"/>
      <c r="FNR139" s="71"/>
      <c r="FNS139" s="71"/>
      <c r="FNT139" s="71"/>
      <c r="FNU139" s="71"/>
      <c r="FNV139" s="71"/>
      <c r="FNW139" s="71"/>
      <c r="FNX139" s="71"/>
      <c r="FNY139" s="71"/>
      <c r="FNZ139" s="71"/>
      <c r="FOA139" s="71"/>
      <c r="FOB139" s="71"/>
      <c r="FOC139" s="71"/>
      <c r="FOD139" s="71"/>
      <c r="FOE139" s="71"/>
      <c r="FOF139" s="71"/>
      <c r="FOG139" s="71"/>
      <c r="FOH139" s="71"/>
      <c r="FOI139" s="71"/>
      <c r="FOJ139" s="71"/>
      <c r="FOK139" s="71"/>
      <c r="FOL139" s="71"/>
      <c r="FOM139" s="71"/>
      <c r="FON139" s="71"/>
      <c r="FOO139" s="71"/>
      <c r="FOP139" s="71"/>
      <c r="FOQ139" s="71"/>
      <c r="FOR139" s="71"/>
      <c r="FOS139" s="71"/>
      <c r="FOT139" s="71"/>
      <c r="FOU139" s="71"/>
      <c r="FOV139" s="71"/>
      <c r="FOW139" s="71"/>
      <c r="FOX139" s="71"/>
      <c r="FOY139" s="71"/>
      <c r="FOZ139" s="71"/>
      <c r="FPA139" s="71"/>
      <c r="FPB139" s="71"/>
      <c r="FPC139" s="71"/>
      <c r="FPD139" s="71"/>
      <c r="FPE139" s="71"/>
      <c r="FPF139" s="71"/>
      <c r="FPG139" s="71"/>
      <c r="FPH139" s="71"/>
      <c r="FPI139" s="71"/>
      <c r="FPJ139" s="71"/>
      <c r="FPK139" s="71"/>
      <c r="FPL139" s="71"/>
      <c r="FPM139" s="71"/>
      <c r="FPN139" s="71"/>
      <c r="FPO139" s="71"/>
      <c r="FPP139" s="71"/>
      <c r="FPQ139" s="71"/>
      <c r="FPR139" s="71"/>
      <c r="FPS139" s="71"/>
      <c r="FPT139" s="71"/>
      <c r="FPU139" s="71"/>
      <c r="FPV139" s="71"/>
      <c r="FPW139" s="71"/>
      <c r="FPX139" s="71"/>
      <c r="FPY139" s="71"/>
      <c r="FPZ139" s="71"/>
      <c r="FQA139" s="71"/>
      <c r="FQB139" s="71"/>
      <c r="FQC139" s="71"/>
      <c r="FQD139" s="71"/>
      <c r="FQE139" s="71"/>
      <c r="FQF139" s="71"/>
      <c r="FQG139" s="71"/>
      <c r="FQH139" s="71"/>
      <c r="FQI139" s="71"/>
      <c r="FQJ139" s="71"/>
      <c r="FQK139" s="71"/>
      <c r="FQL139" s="71"/>
      <c r="FQM139" s="71"/>
      <c r="FQN139" s="71"/>
      <c r="FQO139" s="71"/>
      <c r="FQP139" s="71"/>
      <c r="FQQ139" s="71"/>
      <c r="FQR139" s="71"/>
      <c r="FQS139" s="71"/>
      <c r="FQT139" s="71"/>
      <c r="FQU139" s="71"/>
      <c r="FQV139" s="71"/>
      <c r="FQW139" s="71"/>
      <c r="FQX139" s="71"/>
      <c r="FQY139" s="71"/>
      <c r="FQZ139" s="71"/>
      <c r="FRA139" s="71"/>
      <c r="FRB139" s="71"/>
      <c r="FRC139" s="71"/>
      <c r="FRD139" s="71"/>
      <c r="FRE139" s="71"/>
      <c r="FRF139" s="71"/>
      <c r="FRG139" s="71"/>
      <c r="FRH139" s="71"/>
      <c r="FRI139" s="71"/>
      <c r="FRJ139" s="71"/>
      <c r="FRK139" s="71"/>
      <c r="FRL139" s="71"/>
      <c r="FRM139" s="71"/>
      <c r="FRN139" s="71"/>
      <c r="FRO139" s="71"/>
      <c r="FRP139" s="71"/>
      <c r="FRQ139" s="71"/>
      <c r="FRR139" s="71"/>
      <c r="FRS139" s="71"/>
      <c r="FRT139" s="71"/>
      <c r="FRU139" s="71"/>
      <c r="FRV139" s="71"/>
      <c r="FRW139" s="71"/>
      <c r="FRX139" s="71"/>
      <c r="FRY139" s="71"/>
      <c r="FRZ139" s="71"/>
      <c r="FSA139" s="71"/>
      <c r="FSB139" s="71"/>
      <c r="FSC139" s="71"/>
      <c r="FSD139" s="71"/>
      <c r="FSE139" s="71"/>
      <c r="FSF139" s="71"/>
      <c r="FSG139" s="71"/>
      <c r="FSH139" s="71"/>
      <c r="FSI139" s="71"/>
      <c r="FSJ139" s="71"/>
      <c r="FSK139" s="71"/>
      <c r="FSL139" s="71"/>
      <c r="FSM139" s="71"/>
      <c r="FSN139" s="71"/>
      <c r="FSO139" s="71"/>
      <c r="FSP139" s="71"/>
      <c r="FSQ139" s="71"/>
      <c r="FSR139" s="71"/>
      <c r="FSS139" s="71"/>
      <c r="FST139" s="71"/>
      <c r="FSU139" s="71"/>
      <c r="FSV139" s="71"/>
      <c r="FSW139" s="71"/>
      <c r="FSX139" s="71"/>
      <c r="FSY139" s="71"/>
      <c r="FSZ139" s="71"/>
      <c r="FTA139" s="71"/>
      <c r="FTB139" s="71"/>
      <c r="FTC139" s="71"/>
      <c r="FTD139" s="71"/>
      <c r="FTE139" s="71"/>
      <c r="FTF139" s="71"/>
      <c r="FTG139" s="71"/>
      <c r="FTH139" s="71"/>
      <c r="FTI139" s="71"/>
      <c r="FTJ139" s="71"/>
      <c r="FTK139" s="71"/>
      <c r="FTL139" s="71"/>
      <c r="FTM139" s="71"/>
      <c r="FTN139" s="71"/>
      <c r="FTO139" s="71"/>
      <c r="FTP139" s="71"/>
      <c r="FTQ139" s="71"/>
      <c r="FTR139" s="71"/>
      <c r="FTS139" s="71"/>
      <c r="FTT139" s="71"/>
      <c r="FTU139" s="71"/>
      <c r="FTV139" s="71"/>
      <c r="FTW139" s="71"/>
      <c r="FTX139" s="71"/>
      <c r="FTY139" s="71"/>
      <c r="FTZ139" s="71"/>
      <c r="FUA139" s="71"/>
      <c r="FUB139" s="71"/>
      <c r="FUC139" s="71"/>
      <c r="FUD139" s="71"/>
      <c r="FUE139" s="71"/>
      <c r="FUF139" s="71"/>
      <c r="FUG139" s="71"/>
      <c r="FUH139" s="71"/>
      <c r="FUI139" s="71"/>
      <c r="FUJ139" s="71"/>
      <c r="FUK139" s="71"/>
      <c r="FUL139" s="71"/>
      <c r="FUM139" s="71"/>
      <c r="FUN139" s="71"/>
      <c r="FUO139" s="71"/>
      <c r="FUP139" s="71"/>
      <c r="FUQ139" s="71"/>
      <c r="FUR139" s="71"/>
      <c r="FUS139" s="71"/>
      <c r="FUT139" s="71"/>
      <c r="FUU139" s="71"/>
      <c r="FUV139" s="71"/>
      <c r="FUW139" s="71"/>
      <c r="FUX139" s="71"/>
      <c r="FUY139" s="71"/>
      <c r="FUZ139" s="71"/>
      <c r="FVA139" s="71"/>
      <c r="FVB139" s="71"/>
      <c r="FVC139" s="71"/>
      <c r="FVD139" s="71"/>
      <c r="FVE139" s="71"/>
      <c r="FVF139" s="71"/>
      <c r="FVG139" s="71"/>
      <c r="FVH139" s="71"/>
      <c r="FVI139" s="71"/>
      <c r="FVJ139" s="71"/>
      <c r="FVK139" s="71"/>
      <c r="FVL139" s="71"/>
      <c r="FVM139" s="71"/>
      <c r="FVN139" s="71"/>
      <c r="FVO139" s="71"/>
      <c r="FVP139" s="71"/>
      <c r="FVQ139" s="71"/>
      <c r="FVR139" s="71"/>
      <c r="FVS139" s="71"/>
      <c r="FVT139" s="71"/>
      <c r="FVU139" s="71"/>
      <c r="FVV139" s="71"/>
      <c r="FVW139" s="71"/>
      <c r="FVX139" s="71"/>
      <c r="FVY139" s="71"/>
      <c r="FVZ139" s="71"/>
      <c r="FWA139" s="71"/>
      <c r="FWB139" s="71"/>
      <c r="FWC139" s="71"/>
      <c r="FWD139" s="71"/>
      <c r="FWE139" s="71"/>
      <c r="FWF139" s="71"/>
      <c r="FWG139" s="71"/>
      <c r="FWH139" s="71"/>
      <c r="FWI139" s="71"/>
      <c r="FWJ139" s="71"/>
      <c r="FWK139" s="71"/>
      <c r="FWL139" s="71"/>
      <c r="FWM139" s="71"/>
      <c r="FWN139" s="71"/>
      <c r="FWO139" s="71"/>
      <c r="FWP139" s="71"/>
      <c r="FWQ139" s="71"/>
      <c r="FWR139" s="71"/>
      <c r="FWS139" s="71"/>
      <c r="FWT139" s="71"/>
      <c r="FWU139" s="71"/>
      <c r="FWV139" s="71"/>
      <c r="FWW139" s="71"/>
      <c r="FWX139" s="71"/>
      <c r="FWY139" s="71"/>
      <c r="FWZ139" s="71"/>
      <c r="FXA139" s="71"/>
      <c r="FXB139" s="71"/>
      <c r="FXC139" s="71"/>
      <c r="FXD139" s="71"/>
      <c r="FXE139" s="71"/>
      <c r="FXF139" s="71"/>
      <c r="FXG139" s="71"/>
      <c r="FXH139" s="71"/>
      <c r="FXI139" s="71"/>
      <c r="FXJ139" s="71"/>
      <c r="FXK139" s="71"/>
      <c r="FXL139" s="71"/>
      <c r="FXM139" s="71"/>
      <c r="FXN139" s="71"/>
      <c r="FXO139" s="71"/>
      <c r="FXP139" s="71"/>
      <c r="FXQ139" s="71"/>
      <c r="FXR139" s="71"/>
      <c r="FXS139" s="71"/>
      <c r="FXT139" s="71"/>
      <c r="FXU139" s="71"/>
      <c r="FXV139" s="71"/>
      <c r="FXW139" s="71"/>
      <c r="FXX139" s="71"/>
      <c r="FXY139" s="71"/>
      <c r="FXZ139" s="71"/>
      <c r="FYA139" s="71"/>
      <c r="FYB139" s="71"/>
      <c r="FYC139" s="71"/>
      <c r="FYD139" s="71"/>
      <c r="FYE139" s="71"/>
      <c r="FYF139" s="71"/>
      <c r="FYG139" s="71"/>
      <c r="FYH139" s="71"/>
      <c r="FYI139" s="71"/>
      <c r="FYJ139" s="71"/>
      <c r="FYK139" s="71"/>
      <c r="FYL139" s="71"/>
      <c r="FYM139" s="71"/>
      <c r="FYN139" s="71"/>
      <c r="FYO139" s="71"/>
      <c r="FYP139" s="71"/>
      <c r="FYQ139" s="71"/>
      <c r="FYR139" s="71"/>
      <c r="FYS139" s="71"/>
      <c r="FYT139" s="71"/>
      <c r="FYU139" s="71"/>
      <c r="FYV139" s="71"/>
      <c r="FYW139" s="71"/>
      <c r="FYX139" s="71"/>
      <c r="FYY139" s="71"/>
      <c r="FYZ139" s="71"/>
      <c r="FZA139" s="71"/>
      <c r="FZB139" s="71"/>
      <c r="FZC139" s="71"/>
      <c r="FZD139" s="71"/>
      <c r="FZE139" s="71"/>
      <c r="FZF139" s="71"/>
      <c r="FZG139" s="71"/>
      <c r="FZH139" s="71"/>
      <c r="FZI139" s="71"/>
      <c r="FZJ139" s="71"/>
      <c r="FZK139" s="71"/>
      <c r="FZL139" s="71"/>
      <c r="FZM139" s="71"/>
      <c r="FZN139" s="71"/>
      <c r="FZO139" s="71"/>
      <c r="FZP139" s="71"/>
      <c r="FZQ139" s="71"/>
      <c r="FZR139" s="71"/>
      <c r="FZS139" s="71"/>
      <c r="FZT139" s="71"/>
      <c r="FZU139" s="71"/>
      <c r="FZV139" s="71"/>
      <c r="FZW139" s="71"/>
      <c r="FZX139" s="71"/>
      <c r="FZY139" s="71"/>
      <c r="FZZ139" s="71"/>
      <c r="GAA139" s="71"/>
      <c r="GAB139" s="71"/>
      <c r="GAC139" s="71"/>
      <c r="GAD139" s="71"/>
      <c r="GAE139" s="71"/>
      <c r="GAF139" s="71"/>
      <c r="GAG139" s="71"/>
      <c r="GAH139" s="71"/>
      <c r="GAI139" s="71"/>
      <c r="GAJ139" s="71"/>
      <c r="GAK139" s="71"/>
      <c r="GAL139" s="71"/>
      <c r="GAM139" s="71"/>
      <c r="GAN139" s="71"/>
      <c r="GAO139" s="71"/>
      <c r="GAP139" s="71"/>
      <c r="GAQ139" s="71"/>
      <c r="GAR139" s="71"/>
      <c r="GAS139" s="71"/>
      <c r="GAT139" s="71"/>
      <c r="GAU139" s="71"/>
      <c r="GAV139" s="71"/>
      <c r="GAW139" s="71"/>
      <c r="GAX139" s="71"/>
      <c r="GAY139" s="71"/>
      <c r="GAZ139" s="71"/>
      <c r="GBA139" s="71"/>
      <c r="GBB139" s="71"/>
      <c r="GBC139" s="71"/>
      <c r="GBD139" s="71"/>
      <c r="GBE139" s="71"/>
      <c r="GBF139" s="71"/>
      <c r="GBG139" s="71"/>
      <c r="GBH139" s="71"/>
      <c r="GBI139" s="71"/>
      <c r="GBJ139" s="71"/>
      <c r="GBK139" s="71"/>
      <c r="GBL139" s="71"/>
      <c r="GBM139" s="71"/>
      <c r="GBN139" s="71"/>
      <c r="GBO139" s="71"/>
      <c r="GBP139" s="71"/>
      <c r="GBQ139" s="71"/>
      <c r="GBR139" s="71"/>
      <c r="GBS139" s="71"/>
      <c r="GBT139" s="71"/>
      <c r="GBU139" s="71"/>
      <c r="GBV139" s="71"/>
      <c r="GBW139" s="71"/>
      <c r="GBX139" s="71"/>
      <c r="GBY139" s="71"/>
      <c r="GBZ139" s="71"/>
      <c r="GCA139" s="71"/>
      <c r="GCB139" s="71"/>
      <c r="GCC139" s="71"/>
      <c r="GCD139" s="71"/>
      <c r="GCE139" s="71"/>
      <c r="GCF139" s="71"/>
      <c r="GCG139" s="71"/>
      <c r="GCH139" s="71"/>
      <c r="GCI139" s="71"/>
      <c r="GCJ139" s="71"/>
      <c r="GCK139" s="71"/>
      <c r="GCL139" s="71"/>
      <c r="GCM139" s="71"/>
      <c r="GCN139" s="71"/>
      <c r="GCO139" s="71"/>
      <c r="GCP139" s="71"/>
      <c r="GCQ139" s="71"/>
      <c r="GCR139" s="71"/>
      <c r="GCS139" s="71"/>
      <c r="GCT139" s="71"/>
      <c r="GCU139" s="71"/>
      <c r="GCV139" s="71"/>
      <c r="GCW139" s="71"/>
      <c r="GCX139" s="71"/>
      <c r="GCY139" s="71"/>
      <c r="GCZ139" s="71"/>
      <c r="GDA139" s="71"/>
      <c r="GDB139" s="71"/>
      <c r="GDC139" s="71"/>
      <c r="GDD139" s="71"/>
      <c r="GDE139" s="71"/>
      <c r="GDF139" s="71"/>
      <c r="GDG139" s="71"/>
      <c r="GDH139" s="71"/>
      <c r="GDI139" s="71"/>
      <c r="GDJ139" s="71"/>
      <c r="GDK139" s="71"/>
      <c r="GDL139" s="71"/>
      <c r="GDM139" s="71"/>
      <c r="GDN139" s="71"/>
      <c r="GDO139" s="71"/>
      <c r="GDP139" s="71"/>
      <c r="GDQ139" s="71"/>
      <c r="GDR139" s="71"/>
      <c r="GDS139" s="71"/>
      <c r="GDT139" s="71"/>
      <c r="GDU139" s="71"/>
      <c r="GDV139" s="71"/>
      <c r="GDW139" s="71"/>
      <c r="GDX139" s="71"/>
      <c r="GDY139" s="71"/>
      <c r="GDZ139" s="71"/>
      <c r="GEA139" s="71"/>
      <c r="GEB139" s="71"/>
      <c r="GEC139" s="71"/>
      <c r="GED139" s="71"/>
      <c r="GEE139" s="71"/>
      <c r="GEF139" s="71"/>
      <c r="GEG139" s="71"/>
      <c r="GEH139" s="71"/>
      <c r="GEI139" s="71"/>
      <c r="GEJ139" s="71"/>
      <c r="GEK139" s="71"/>
      <c r="GEL139" s="71"/>
      <c r="GEM139" s="71"/>
      <c r="GEN139" s="71"/>
      <c r="GEO139" s="71"/>
      <c r="GEP139" s="71"/>
      <c r="GEQ139" s="71"/>
      <c r="GER139" s="71"/>
      <c r="GES139" s="71"/>
      <c r="GET139" s="71"/>
      <c r="GEU139" s="71"/>
      <c r="GEV139" s="71"/>
      <c r="GEW139" s="71"/>
      <c r="GEX139" s="71"/>
      <c r="GEY139" s="71"/>
      <c r="GEZ139" s="71"/>
      <c r="GFA139" s="71"/>
      <c r="GFB139" s="71"/>
      <c r="GFC139" s="71"/>
      <c r="GFD139" s="71"/>
      <c r="GFE139" s="71"/>
      <c r="GFF139" s="71"/>
      <c r="GFG139" s="71"/>
      <c r="GFH139" s="71"/>
      <c r="GFI139" s="71"/>
      <c r="GFJ139" s="71"/>
      <c r="GFK139" s="71"/>
      <c r="GFL139" s="71"/>
      <c r="GFM139" s="71"/>
      <c r="GFN139" s="71"/>
      <c r="GFO139" s="71"/>
      <c r="GFP139" s="71"/>
      <c r="GFQ139" s="71"/>
      <c r="GFR139" s="71"/>
      <c r="GFS139" s="71"/>
      <c r="GFT139" s="71"/>
      <c r="GFU139" s="71"/>
      <c r="GFV139" s="71"/>
      <c r="GFW139" s="71"/>
      <c r="GFX139" s="71"/>
      <c r="GFY139" s="71"/>
      <c r="GFZ139" s="71"/>
      <c r="GGA139" s="71"/>
      <c r="GGB139" s="71"/>
      <c r="GGC139" s="71"/>
      <c r="GGD139" s="71"/>
      <c r="GGE139" s="71"/>
      <c r="GGF139" s="71"/>
      <c r="GGG139" s="71"/>
      <c r="GGH139" s="71"/>
      <c r="GGI139" s="71"/>
      <c r="GGJ139" s="71"/>
      <c r="GGK139" s="71"/>
      <c r="GGL139" s="71"/>
      <c r="GGM139" s="71"/>
      <c r="GGN139" s="71"/>
      <c r="GGO139" s="71"/>
      <c r="GGP139" s="71"/>
      <c r="GGQ139" s="71"/>
      <c r="GGR139" s="71"/>
      <c r="GGS139" s="71"/>
      <c r="GGT139" s="71"/>
      <c r="GGU139" s="71"/>
      <c r="GGV139" s="71"/>
      <c r="GGW139" s="71"/>
      <c r="GGX139" s="71"/>
      <c r="GGY139" s="71"/>
      <c r="GGZ139" s="71"/>
      <c r="GHA139" s="71"/>
      <c r="GHB139" s="71"/>
      <c r="GHC139" s="71"/>
      <c r="GHD139" s="71"/>
      <c r="GHE139" s="71"/>
      <c r="GHF139" s="71"/>
      <c r="GHG139" s="71"/>
      <c r="GHH139" s="71"/>
      <c r="GHI139" s="71"/>
      <c r="GHJ139" s="71"/>
      <c r="GHK139" s="71"/>
      <c r="GHL139" s="71"/>
      <c r="GHM139" s="71"/>
      <c r="GHN139" s="71"/>
      <c r="GHO139" s="71"/>
      <c r="GHP139" s="71"/>
      <c r="GHQ139" s="71"/>
      <c r="GHR139" s="71"/>
      <c r="GHS139" s="71"/>
      <c r="GHT139" s="71"/>
      <c r="GHU139" s="71"/>
      <c r="GHV139" s="71"/>
      <c r="GHW139" s="71"/>
      <c r="GHX139" s="71"/>
      <c r="GHY139" s="71"/>
      <c r="GHZ139" s="71"/>
      <c r="GIA139" s="71"/>
      <c r="GIB139" s="71"/>
      <c r="GIC139" s="71"/>
      <c r="GID139" s="71"/>
      <c r="GIE139" s="71"/>
      <c r="GIF139" s="71"/>
      <c r="GIG139" s="71"/>
      <c r="GIH139" s="71"/>
      <c r="GII139" s="71"/>
      <c r="GIJ139" s="71"/>
      <c r="GIK139" s="71"/>
      <c r="GIL139" s="71"/>
      <c r="GIM139" s="71"/>
      <c r="GIN139" s="71"/>
      <c r="GIO139" s="71"/>
      <c r="GIP139" s="71"/>
      <c r="GIQ139" s="71"/>
      <c r="GIR139" s="71"/>
      <c r="GIS139" s="71"/>
      <c r="GIT139" s="71"/>
      <c r="GIU139" s="71"/>
      <c r="GIV139" s="71"/>
      <c r="GIW139" s="71"/>
      <c r="GIX139" s="71"/>
      <c r="GIY139" s="71"/>
      <c r="GIZ139" s="71"/>
      <c r="GJA139" s="71"/>
      <c r="GJB139" s="71"/>
      <c r="GJC139" s="71"/>
      <c r="GJD139" s="71"/>
      <c r="GJE139" s="71"/>
      <c r="GJF139" s="71"/>
      <c r="GJG139" s="71"/>
      <c r="GJH139" s="71"/>
      <c r="GJI139" s="71"/>
      <c r="GJJ139" s="71"/>
      <c r="GJK139" s="71"/>
      <c r="GJL139" s="71"/>
      <c r="GJM139" s="71"/>
      <c r="GJN139" s="71"/>
      <c r="GJO139" s="71"/>
      <c r="GJP139" s="71"/>
      <c r="GJQ139" s="71"/>
      <c r="GJR139" s="71"/>
      <c r="GJS139" s="71"/>
      <c r="GJT139" s="71"/>
      <c r="GJU139" s="71"/>
      <c r="GJV139" s="71"/>
      <c r="GJW139" s="71"/>
      <c r="GJX139" s="71"/>
      <c r="GJY139" s="71"/>
      <c r="GJZ139" s="71"/>
      <c r="GKA139" s="71"/>
      <c r="GKB139" s="71"/>
      <c r="GKC139" s="71"/>
      <c r="GKD139" s="71"/>
      <c r="GKE139" s="71"/>
      <c r="GKF139" s="71"/>
      <c r="GKG139" s="71"/>
      <c r="GKH139" s="71"/>
      <c r="GKI139" s="71"/>
      <c r="GKJ139" s="71"/>
      <c r="GKK139" s="71"/>
      <c r="GKL139" s="71"/>
      <c r="GKM139" s="71"/>
      <c r="GKN139" s="71"/>
      <c r="GKO139" s="71"/>
      <c r="GKP139" s="71"/>
      <c r="GKQ139" s="71"/>
      <c r="GKR139" s="71"/>
      <c r="GKS139" s="71"/>
      <c r="GKT139" s="71"/>
      <c r="GKU139" s="71"/>
      <c r="GKV139" s="71"/>
      <c r="GKW139" s="71"/>
      <c r="GKX139" s="71"/>
      <c r="GKY139" s="71"/>
      <c r="GKZ139" s="71"/>
      <c r="GLA139" s="71"/>
      <c r="GLB139" s="71"/>
      <c r="GLC139" s="71"/>
      <c r="GLD139" s="71"/>
      <c r="GLE139" s="71"/>
      <c r="GLF139" s="71"/>
      <c r="GLG139" s="71"/>
      <c r="GLH139" s="71"/>
      <c r="GLI139" s="71"/>
      <c r="GLJ139" s="71"/>
      <c r="GLK139" s="71"/>
      <c r="GLL139" s="71"/>
      <c r="GLM139" s="71"/>
      <c r="GLN139" s="71"/>
      <c r="GLO139" s="71"/>
      <c r="GLP139" s="71"/>
      <c r="GLQ139" s="71"/>
      <c r="GLR139" s="71"/>
      <c r="GLS139" s="71"/>
      <c r="GLT139" s="71"/>
      <c r="GLU139" s="71"/>
      <c r="GLV139" s="71"/>
      <c r="GLW139" s="71"/>
      <c r="GLX139" s="71"/>
      <c r="GLY139" s="71"/>
      <c r="GLZ139" s="71"/>
      <c r="GMA139" s="71"/>
      <c r="GMB139" s="71"/>
      <c r="GMC139" s="71"/>
      <c r="GMD139" s="71"/>
      <c r="GME139" s="71"/>
      <c r="GMF139" s="71"/>
      <c r="GMG139" s="71"/>
      <c r="GMH139" s="71"/>
      <c r="GMI139" s="71"/>
      <c r="GMJ139" s="71"/>
      <c r="GMK139" s="71"/>
      <c r="GML139" s="71"/>
      <c r="GMM139" s="71"/>
      <c r="GMN139" s="71"/>
      <c r="GMO139" s="71"/>
      <c r="GMP139" s="71"/>
      <c r="GMQ139" s="71"/>
      <c r="GMR139" s="71"/>
      <c r="GMS139" s="71"/>
      <c r="GMT139" s="71"/>
      <c r="GMU139" s="71"/>
      <c r="GMV139" s="71"/>
      <c r="GMW139" s="71"/>
      <c r="GMX139" s="71"/>
      <c r="GMY139" s="71"/>
      <c r="GMZ139" s="71"/>
      <c r="GNA139" s="71"/>
      <c r="GNB139" s="71"/>
      <c r="GNC139" s="71"/>
      <c r="GND139" s="71"/>
      <c r="GNE139" s="71"/>
      <c r="GNF139" s="71"/>
      <c r="GNG139" s="71"/>
      <c r="GNH139" s="71"/>
      <c r="GNI139" s="71"/>
      <c r="GNJ139" s="71"/>
      <c r="GNK139" s="71"/>
      <c r="GNL139" s="71"/>
      <c r="GNM139" s="71"/>
      <c r="GNN139" s="71"/>
      <c r="GNO139" s="71"/>
      <c r="GNP139" s="71"/>
      <c r="GNQ139" s="71"/>
      <c r="GNR139" s="71"/>
      <c r="GNS139" s="71"/>
      <c r="GNT139" s="71"/>
      <c r="GNU139" s="71"/>
      <c r="GNV139" s="71"/>
      <c r="GNW139" s="71"/>
      <c r="GNX139" s="71"/>
      <c r="GNY139" s="71"/>
      <c r="GNZ139" s="71"/>
      <c r="GOA139" s="71"/>
      <c r="GOB139" s="71"/>
      <c r="GOC139" s="71"/>
      <c r="GOD139" s="71"/>
      <c r="GOE139" s="71"/>
      <c r="GOF139" s="71"/>
      <c r="GOG139" s="71"/>
      <c r="GOH139" s="71"/>
      <c r="GOI139" s="71"/>
      <c r="GOJ139" s="71"/>
      <c r="GOK139" s="71"/>
      <c r="GOL139" s="71"/>
      <c r="GOM139" s="71"/>
      <c r="GON139" s="71"/>
      <c r="GOO139" s="71"/>
      <c r="GOP139" s="71"/>
      <c r="GOQ139" s="71"/>
      <c r="GOR139" s="71"/>
      <c r="GOS139" s="71"/>
      <c r="GOT139" s="71"/>
      <c r="GOU139" s="71"/>
      <c r="GOV139" s="71"/>
      <c r="GOW139" s="71"/>
      <c r="GOX139" s="71"/>
      <c r="GOY139" s="71"/>
      <c r="GOZ139" s="71"/>
      <c r="GPA139" s="71"/>
      <c r="GPB139" s="71"/>
      <c r="GPC139" s="71"/>
      <c r="GPD139" s="71"/>
      <c r="GPE139" s="71"/>
      <c r="GPF139" s="71"/>
      <c r="GPG139" s="71"/>
      <c r="GPH139" s="71"/>
      <c r="GPI139" s="71"/>
      <c r="GPJ139" s="71"/>
      <c r="GPK139" s="71"/>
      <c r="GPL139" s="71"/>
      <c r="GPM139" s="71"/>
      <c r="GPN139" s="71"/>
      <c r="GPO139" s="71"/>
      <c r="GPP139" s="71"/>
      <c r="GPQ139" s="71"/>
      <c r="GPR139" s="71"/>
      <c r="GPS139" s="71"/>
      <c r="GPT139" s="71"/>
      <c r="GPU139" s="71"/>
      <c r="GPV139" s="71"/>
      <c r="GPW139" s="71"/>
      <c r="GPX139" s="71"/>
      <c r="GPY139" s="71"/>
      <c r="GPZ139" s="71"/>
      <c r="GQA139" s="71"/>
      <c r="GQB139" s="71"/>
      <c r="GQC139" s="71"/>
      <c r="GQD139" s="71"/>
      <c r="GQE139" s="71"/>
      <c r="GQF139" s="71"/>
      <c r="GQG139" s="71"/>
      <c r="GQH139" s="71"/>
      <c r="GQI139" s="71"/>
      <c r="GQJ139" s="71"/>
      <c r="GQK139" s="71"/>
      <c r="GQL139" s="71"/>
      <c r="GQM139" s="71"/>
      <c r="GQN139" s="71"/>
      <c r="GQO139" s="71"/>
      <c r="GQP139" s="71"/>
      <c r="GQQ139" s="71"/>
      <c r="GQR139" s="71"/>
      <c r="GQS139" s="71"/>
      <c r="GQT139" s="71"/>
      <c r="GQU139" s="71"/>
      <c r="GQV139" s="71"/>
      <c r="GQW139" s="71"/>
      <c r="GQX139" s="71"/>
      <c r="GQY139" s="71"/>
      <c r="GQZ139" s="71"/>
      <c r="GRA139" s="71"/>
      <c r="GRB139" s="71"/>
      <c r="GRC139" s="71"/>
      <c r="GRD139" s="71"/>
      <c r="GRE139" s="71"/>
      <c r="GRF139" s="71"/>
      <c r="GRG139" s="71"/>
      <c r="GRH139" s="71"/>
      <c r="GRI139" s="71"/>
      <c r="GRJ139" s="71"/>
      <c r="GRK139" s="71"/>
      <c r="GRL139" s="71"/>
      <c r="GRM139" s="71"/>
      <c r="GRN139" s="71"/>
      <c r="GRO139" s="71"/>
      <c r="GRP139" s="71"/>
      <c r="GRQ139" s="71"/>
      <c r="GRR139" s="71"/>
      <c r="GRS139" s="71"/>
      <c r="GRT139" s="71"/>
      <c r="GRU139" s="71"/>
      <c r="GRV139" s="71"/>
      <c r="GRW139" s="71"/>
      <c r="GRX139" s="71"/>
      <c r="GRY139" s="71"/>
      <c r="GRZ139" s="71"/>
      <c r="GSA139" s="71"/>
      <c r="GSB139" s="71"/>
      <c r="GSC139" s="71"/>
      <c r="GSD139" s="71"/>
      <c r="GSE139" s="71"/>
      <c r="GSF139" s="71"/>
      <c r="GSG139" s="71"/>
      <c r="GSH139" s="71"/>
      <c r="GSI139" s="71"/>
      <c r="GSJ139" s="71"/>
      <c r="GSK139" s="71"/>
      <c r="GSL139" s="71"/>
      <c r="GSM139" s="71"/>
      <c r="GSN139" s="71"/>
      <c r="GSO139" s="71"/>
      <c r="GSP139" s="71"/>
      <c r="GSQ139" s="71"/>
      <c r="GSR139" s="71"/>
      <c r="GSS139" s="71"/>
      <c r="GST139" s="71"/>
      <c r="GSU139" s="71"/>
      <c r="GSV139" s="71"/>
      <c r="GSW139" s="71"/>
      <c r="GSX139" s="71"/>
      <c r="GSY139" s="71"/>
      <c r="GSZ139" s="71"/>
      <c r="GTA139" s="71"/>
      <c r="GTB139" s="71"/>
      <c r="GTC139" s="71"/>
      <c r="GTD139" s="71"/>
      <c r="GTE139" s="71"/>
      <c r="GTF139" s="71"/>
      <c r="GTG139" s="71"/>
      <c r="GTH139" s="71"/>
      <c r="GTI139" s="71"/>
      <c r="GTJ139" s="71"/>
      <c r="GTK139" s="71"/>
      <c r="GTL139" s="71"/>
      <c r="GTM139" s="71"/>
      <c r="GTN139" s="71"/>
      <c r="GTO139" s="71"/>
      <c r="GTP139" s="71"/>
      <c r="GTQ139" s="71"/>
      <c r="GTR139" s="71"/>
      <c r="GTS139" s="71"/>
      <c r="GTT139" s="71"/>
      <c r="GTU139" s="71"/>
      <c r="GTV139" s="71"/>
      <c r="GTW139" s="71"/>
      <c r="GTX139" s="71"/>
      <c r="GTY139" s="71"/>
      <c r="GTZ139" s="71"/>
      <c r="GUA139" s="71"/>
      <c r="GUB139" s="71"/>
      <c r="GUC139" s="71"/>
      <c r="GUD139" s="71"/>
      <c r="GUE139" s="71"/>
      <c r="GUF139" s="71"/>
      <c r="GUG139" s="71"/>
      <c r="GUH139" s="71"/>
      <c r="GUI139" s="71"/>
      <c r="GUJ139" s="71"/>
      <c r="GUK139" s="71"/>
      <c r="GUL139" s="71"/>
      <c r="GUM139" s="71"/>
      <c r="GUN139" s="71"/>
      <c r="GUO139" s="71"/>
      <c r="GUP139" s="71"/>
      <c r="GUQ139" s="71"/>
      <c r="GUR139" s="71"/>
      <c r="GUS139" s="71"/>
      <c r="GUT139" s="71"/>
      <c r="GUU139" s="71"/>
      <c r="GUV139" s="71"/>
      <c r="GUW139" s="71"/>
      <c r="GUX139" s="71"/>
      <c r="GUY139" s="71"/>
      <c r="GUZ139" s="71"/>
      <c r="GVA139" s="71"/>
      <c r="GVB139" s="71"/>
      <c r="GVC139" s="71"/>
      <c r="GVD139" s="71"/>
      <c r="GVE139" s="71"/>
      <c r="GVF139" s="71"/>
      <c r="GVG139" s="71"/>
      <c r="GVH139" s="71"/>
      <c r="GVI139" s="71"/>
      <c r="GVJ139" s="71"/>
      <c r="GVK139" s="71"/>
      <c r="GVL139" s="71"/>
      <c r="GVM139" s="71"/>
      <c r="GVN139" s="71"/>
      <c r="GVO139" s="71"/>
      <c r="GVP139" s="71"/>
      <c r="GVQ139" s="71"/>
      <c r="GVR139" s="71"/>
      <c r="GVS139" s="71"/>
      <c r="GVT139" s="71"/>
      <c r="GVU139" s="71"/>
      <c r="GVV139" s="71"/>
      <c r="GVW139" s="71"/>
      <c r="GVX139" s="71"/>
      <c r="GVY139" s="71"/>
      <c r="GVZ139" s="71"/>
      <c r="GWA139" s="71"/>
      <c r="GWB139" s="71"/>
      <c r="GWC139" s="71"/>
      <c r="GWD139" s="71"/>
      <c r="GWE139" s="71"/>
      <c r="GWF139" s="71"/>
      <c r="GWG139" s="71"/>
      <c r="GWH139" s="71"/>
      <c r="GWI139" s="71"/>
      <c r="GWJ139" s="71"/>
      <c r="GWK139" s="71"/>
      <c r="GWL139" s="71"/>
      <c r="GWM139" s="71"/>
      <c r="GWN139" s="71"/>
      <c r="GWO139" s="71"/>
      <c r="GWP139" s="71"/>
      <c r="GWQ139" s="71"/>
      <c r="GWR139" s="71"/>
      <c r="GWS139" s="71"/>
      <c r="GWT139" s="71"/>
      <c r="GWU139" s="71"/>
      <c r="GWV139" s="71"/>
      <c r="GWW139" s="71"/>
      <c r="GWX139" s="71"/>
      <c r="GWY139" s="71"/>
      <c r="GWZ139" s="71"/>
      <c r="GXA139" s="71"/>
      <c r="GXB139" s="71"/>
      <c r="GXC139" s="71"/>
      <c r="GXD139" s="71"/>
      <c r="GXE139" s="71"/>
      <c r="GXF139" s="71"/>
      <c r="GXG139" s="71"/>
      <c r="GXH139" s="71"/>
      <c r="GXI139" s="71"/>
      <c r="GXJ139" s="71"/>
      <c r="GXK139" s="71"/>
      <c r="GXL139" s="71"/>
      <c r="GXM139" s="71"/>
      <c r="GXN139" s="71"/>
      <c r="GXO139" s="71"/>
      <c r="GXP139" s="71"/>
      <c r="GXQ139" s="71"/>
      <c r="GXR139" s="71"/>
      <c r="GXS139" s="71"/>
      <c r="GXT139" s="71"/>
      <c r="GXU139" s="71"/>
      <c r="GXV139" s="71"/>
      <c r="GXW139" s="71"/>
      <c r="GXX139" s="71"/>
      <c r="GXY139" s="71"/>
      <c r="GXZ139" s="71"/>
      <c r="GYA139" s="71"/>
      <c r="GYB139" s="71"/>
      <c r="GYC139" s="71"/>
      <c r="GYD139" s="71"/>
      <c r="GYE139" s="71"/>
      <c r="GYF139" s="71"/>
      <c r="GYG139" s="71"/>
      <c r="GYH139" s="71"/>
      <c r="GYI139" s="71"/>
      <c r="GYJ139" s="71"/>
      <c r="GYK139" s="71"/>
      <c r="GYL139" s="71"/>
      <c r="GYM139" s="71"/>
      <c r="GYN139" s="71"/>
      <c r="GYO139" s="71"/>
      <c r="GYP139" s="71"/>
      <c r="GYQ139" s="71"/>
      <c r="GYR139" s="71"/>
      <c r="GYS139" s="71"/>
      <c r="GYT139" s="71"/>
      <c r="GYU139" s="71"/>
      <c r="GYV139" s="71"/>
      <c r="GYW139" s="71"/>
      <c r="GYX139" s="71"/>
      <c r="GYY139" s="71"/>
      <c r="GYZ139" s="71"/>
      <c r="GZA139" s="71"/>
      <c r="GZB139" s="71"/>
      <c r="GZC139" s="71"/>
      <c r="GZD139" s="71"/>
      <c r="GZE139" s="71"/>
      <c r="GZF139" s="71"/>
      <c r="GZG139" s="71"/>
      <c r="GZH139" s="71"/>
      <c r="GZI139" s="71"/>
      <c r="GZJ139" s="71"/>
      <c r="GZK139" s="71"/>
      <c r="GZL139" s="71"/>
      <c r="GZM139" s="71"/>
      <c r="GZN139" s="71"/>
      <c r="GZO139" s="71"/>
      <c r="GZP139" s="71"/>
      <c r="GZQ139" s="71"/>
      <c r="GZR139" s="71"/>
      <c r="GZS139" s="71"/>
      <c r="GZT139" s="71"/>
      <c r="GZU139" s="71"/>
      <c r="GZV139" s="71"/>
      <c r="GZW139" s="71"/>
      <c r="GZX139" s="71"/>
      <c r="GZY139" s="71"/>
      <c r="GZZ139" s="71"/>
      <c r="HAA139" s="71"/>
      <c r="HAB139" s="71"/>
      <c r="HAC139" s="71"/>
      <c r="HAD139" s="71"/>
      <c r="HAE139" s="71"/>
      <c r="HAF139" s="71"/>
      <c r="HAG139" s="71"/>
      <c r="HAH139" s="71"/>
      <c r="HAI139" s="71"/>
      <c r="HAJ139" s="71"/>
      <c r="HAK139" s="71"/>
      <c r="HAL139" s="71"/>
      <c r="HAM139" s="71"/>
      <c r="HAN139" s="71"/>
      <c r="HAO139" s="71"/>
      <c r="HAP139" s="71"/>
      <c r="HAQ139" s="71"/>
      <c r="HAR139" s="71"/>
      <c r="HAS139" s="71"/>
      <c r="HAT139" s="71"/>
      <c r="HAU139" s="71"/>
      <c r="HAV139" s="71"/>
      <c r="HAW139" s="71"/>
      <c r="HAX139" s="71"/>
      <c r="HAY139" s="71"/>
      <c r="HAZ139" s="71"/>
      <c r="HBA139" s="71"/>
      <c r="HBB139" s="71"/>
      <c r="HBC139" s="71"/>
      <c r="HBD139" s="71"/>
      <c r="HBE139" s="71"/>
      <c r="HBF139" s="71"/>
      <c r="HBG139" s="71"/>
      <c r="HBH139" s="71"/>
      <c r="HBI139" s="71"/>
      <c r="HBJ139" s="71"/>
      <c r="HBK139" s="71"/>
      <c r="HBL139" s="71"/>
      <c r="HBM139" s="71"/>
      <c r="HBN139" s="71"/>
      <c r="HBO139" s="71"/>
      <c r="HBP139" s="71"/>
      <c r="HBQ139" s="71"/>
      <c r="HBR139" s="71"/>
      <c r="HBS139" s="71"/>
      <c r="HBT139" s="71"/>
      <c r="HBU139" s="71"/>
      <c r="HBV139" s="71"/>
      <c r="HBW139" s="71"/>
      <c r="HBX139" s="71"/>
      <c r="HBY139" s="71"/>
      <c r="HBZ139" s="71"/>
      <c r="HCA139" s="71"/>
      <c r="HCB139" s="71"/>
      <c r="HCC139" s="71"/>
      <c r="HCD139" s="71"/>
      <c r="HCE139" s="71"/>
      <c r="HCF139" s="71"/>
      <c r="HCG139" s="71"/>
      <c r="HCH139" s="71"/>
      <c r="HCI139" s="71"/>
      <c r="HCJ139" s="71"/>
      <c r="HCK139" s="71"/>
      <c r="HCL139" s="71"/>
      <c r="HCM139" s="71"/>
      <c r="HCN139" s="71"/>
      <c r="HCO139" s="71"/>
      <c r="HCP139" s="71"/>
      <c r="HCQ139" s="71"/>
      <c r="HCR139" s="71"/>
      <c r="HCS139" s="71"/>
      <c r="HCT139" s="71"/>
      <c r="HCU139" s="71"/>
      <c r="HCV139" s="71"/>
      <c r="HCW139" s="71"/>
      <c r="HCX139" s="71"/>
      <c r="HCY139" s="71"/>
      <c r="HCZ139" s="71"/>
      <c r="HDA139" s="71"/>
      <c r="HDB139" s="71"/>
      <c r="HDC139" s="71"/>
      <c r="HDD139" s="71"/>
      <c r="HDE139" s="71"/>
      <c r="HDF139" s="71"/>
      <c r="HDG139" s="71"/>
      <c r="HDH139" s="71"/>
      <c r="HDI139" s="71"/>
      <c r="HDJ139" s="71"/>
      <c r="HDK139" s="71"/>
      <c r="HDL139" s="71"/>
      <c r="HDM139" s="71"/>
      <c r="HDN139" s="71"/>
      <c r="HDO139" s="71"/>
      <c r="HDP139" s="71"/>
      <c r="HDQ139" s="71"/>
      <c r="HDR139" s="71"/>
      <c r="HDS139" s="71"/>
      <c r="HDT139" s="71"/>
      <c r="HDU139" s="71"/>
      <c r="HDV139" s="71"/>
      <c r="HDW139" s="71"/>
      <c r="HDX139" s="71"/>
      <c r="HDY139" s="71"/>
      <c r="HDZ139" s="71"/>
      <c r="HEA139" s="71"/>
      <c r="HEB139" s="71"/>
      <c r="HEC139" s="71"/>
      <c r="HED139" s="71"/>
      <c r="HEE139" s="71"/>
      <c r="HEF139" s="71"/>
      <c r="HEG139" s="71"/>
      <c r="HEH139" s="71"/>
      <c r="HEI139" s="71"/>
      <c r="HEJ139" s="71"/>
      <c r="HEK139" s="71"/>
      <c r="HEL139" s="71"/>
      <c r="HEM139" s="71"/>
      <c r="HEN139" s="71"/>
      <c r="HEO139" s="71"/>
      <c r="HEP139" s="71"/>
      <c r="HEQ139" s="71"/>
      <c r="HER139" s="71"/>
      <c r="HES139" s="71"/>
      <c r="HET139" s="71"/>
      <c r="HEU139" s="71"/>
      <c r="HEV139" s="71"/>
      <c r="HEW139" s="71"/>
      <c r="HEX139" s="71"/>
      <c r="HEY139" s="71"/>
      <c r="HEZ139" s="71"/>
      <c r="HFA139" s="71"/>
      <c r="HFB139" s="71"/>
      <c r="HFC139" s="71"/>
      <c r="HFD139" s="71"/>
      <c r="HFE139" s="71"/>
      <c r="HFF139" s="71"/>
      <c r="HFG139" s="71"/>
      <c r="HFH139" s="71"/>
      <c r="HFI139" s="71"/>
      <c r="HFJ139" s="71"/>
      <c r="HFK139" s="71"/>
      <c r="HFL139" s="71"/>
      <c r="HFM139" s="71"/>
      <c r="HFN139" s="71"/>
      <c r="HFO139" s="71"/>
      <c r="HFP139" s="71"/>
      <c r="HFQ139" s="71"/>
      <c r="HFR139" s="71"/>
      <c r="HFS139" s="71"/>
      <c r="HFT139" s="71"/>
      <c r="HFU139" s="71"/>
      <c r="HFV139" s="71"/>
      <c r="HFW139" s="71"/>
      <c r="HFX139" s="71"/>
      <c r="HFY139" s="71"/>
      <c r="HFZ139" s="71"/>
      <c r="HGA139" s="71"/>
      <c r="HGB139" s="71"/>
      <c r="HGC139" s="71"/>
      <c r="HGD139" s="71"/>
      <c r="HGE139" s="71"/>
      <c r="HGF139" s="71"/>
      <c r="HGG139" s="71"/>
      <c r="HGH139" s="71"/>
      <c r="HGI139" s="71"/>
      <c r="HGJ139" s="71"/>
      <c r="HGK139" s="71"/>
      <c r="HGL139" s="71"/>
      <c r="HGM139" s="71"/>
      <c r="HGN139" s="71"/>
      <c r="HGO139" s="71"/>
      <c r="HGP139" s="71"/>
      <c r="HGQ139" s="71"/>
      <c r="HGR139" s="71"/>
      <c r="HGS139" s="71"/>
      <c r="HGT139" s="71"/>
      <c r="HGU139" s="71"/>
      <c r="HGV139" s="71"/>
      <c r="HGW139" s="71"/>
      <c r="HGX139" s="71"/>
      <c r="HGY139" s="71"/>
      <c r="HGZ139" s="71"/>
      <c r="HHA139" s="71"/>
      <c r="HHB139" s="71"/>
      <c r="HHC139" s="71"/>
      <c r="HHD139" s="71"/>
      <c r="HHE139" s="71"/>
      <c r="HHF139" s="71"/>
      <c r="HHG139" s="71"/>
      <c r="HHH139" s="71"/>
      <c r="HHI139" s="71"/>
      <c r="HHJ139" s="71"/>
      <c r="HHK139" s="71"/>
      <c r="HHL139" s="71"/>
      <c r="HHM139" s="71"/>
      <c r="HHN139" s="71"/>
      <c r="HHO139" s="71"/>
      <c r="HHP139" s="71"/>
      <c r="HHQ139" s="71"/>
      <c r="HHR139" s="71"/>
      <c r="HHS139" s="71"/>
      <c r="HHT139" s="71"/>
      <c r="HHU139" s="71"/>
      <c r="HHV139" s="71"/>
      <c r="HHW139" s="71"/>
      <c r="HHX139" s="71"/>
      <c r="HHY139" s="71"/>
      <c r="HHZ139" s="71"/>
      <c r="HIA139" s="71"/>
      <c r="HIB139" s="71"/>
      <c r="HIC139" s="71"/>
      <c r="HID139" s="71"/>
      <c r="HIE139" s="71"/>
      <c r="HIF139" s="71"/>
      <c r="HIG139" s="71"/>
      <c r="HIH139" s="71"/>
      <c r="HII139" s="71"/>
      <c r="HIJ139" s="71"/>
      <c r="HIK139" s="71"/>
      <c r="HIL139" s="71"/>
      <c r="HIM139" s="71"/>
      <c r="HIN139" s="71"/>
      <c r="HIO139" s="71"/>
      <c r="HIP139" s="71"/>
      <c r="HIQ139" s="71"/>
      <c r="HIR139" s="71"/>
      <c r="HIS139" s="71"/>
      <c r="HIT139" s="71"/>
      <c r="HIU139" s="71"/>
      <c r="HIV139" s="71"/>
      <c r="HIW139" s="71"/>
      <c r="HIX139" s="71"/>
      <c r="HIY139" s="71"/>
      <c r="HIZ139" s="71"/>
      <c r="HJA139" s="71"/>
      <c r="HJB139" s="71"/>
      <c r="HJC139" s="71"/>
      <c r="HJD139" s="71"/>
      <c r="HJE139" s="71"/>
      <c r="HJF139" s="71"/>
      <c r="HJG139" s="71"/>
      <c r="HJH139" s="71"/>
      <c r="HJI139" s="71"/>
      <c r="HJJ139" s="71"/>
      <c r="HJK139" s="71"/>
      <c r="HJL139" s="71"/>
      <c r="HJM139" s="71"/>
      <c r="HJN139" s="71"/>
      <c r="HJO139" s="71"/>
      <c r="HJP139" s="71"/>
      <c r="HJQ139" s="71"/>
      <c r="HJR139" s="71"/>
      <c r="HJS139" s="71"/>
      <c r="HJT139" s="71"/>
      <c r="HJU139" s="71"/>
      <c r="HJV139" s="71"/>
      <c r="HJW139" s="71"/>
      <c r="HJX139" s="71"/>
      <c r="HJY139" s="71"/>
      <c r="HJZ139" s="71"/>
      <c r="HKA139" s="71"/>
      <c r="HKB139" s="71"/>
      <c r="HKC139" s="71"/>
      <c r="HKD139" s="71"/>
      <c r="HKE139" s="71"/>
      <c r="HKF139" s="71"/>
      <c r="HKG139" s="71"/>
      <c r="HKH139" s="71"/>
      <c r="HKI139" s="71"/>
      <c r="HKJ139" s="71"/>
      <c r="HKK139" s="71"/>
      <c r="HKL139" s="71"/>
      <c r="HKM139" s="71"/>
      <c r="HKN139" s="71"/>
      <c r="HKO139" s="71"/>
      <c r="HKP139" s="71"/>
      <c r="HKQ139" s="71"/>
      <c r="HKR139" s="71"/>
      <c r="HKS139" s="71"/>
      <c r="HKT139" s="71"/>
      <c r="HKU139" s="71"/>
      <c r="HKV139" s="71"/>
      <c r="HKW139" s="71"/>
      <c r="HKX139" s="71"/>
      <c r="HKY139" s="71"/>
      <c r="HKZ139" s="71"/>
      <c r="HLA139" s="71"/>
      <c r="HLB139" s="71"/>
      <c r="HLC139" s="71"/>
      <c r="HLD139" s="71"/>
      <c r="HLE139" s="71"/>
      <c r="HLF139" s="71"/>
      <c r="HLG139" s="71"/>
      <c r="HLH139" s="71"/>
      <c r="HLI139" s="71"/>
      <c r="HLJ139" s="71"/>
      <c r="HLK139" s="71"/>
      <c r="HLL139" s="71"/>
      <c r="HLM139" s="71"/>
      <c r="HLN139" s="71"/>
      <c r="HLO139" s="71"/>
      <c r="HLP139" s="71"/>
      <c r="HLQ139" s="71"/>
      <c r="HLR139" s="71"/>
      <c r="HLS139" s="71"/>
      <c r="HLT139" s="71"/>
      <c r="HLU139" s="71"/>
      <c r="HLV139" s="71"/>
      <c r="HLW139" s="71"/>
      <c r="HLX139" s="71"/>
      <c r="HLY139" s="71"/>
      <c r="HLZ139" s="71"/>
      <c r="HMA139" s="71"/>
      <c r="HMB139" s="71"/>
      <c r="HMC139" s="71"/>
      <c r="HMD139" s="71"/>
      <c r="HME139" s="71"/>
      <c r="HMF139" s="71"/>
      <c r="HMG139" s="71"/>
      <c r="HMH139" s="71"/>
      <c r="HMI139" s="71"/>
      <c r="HMJ139" s="71"/>
      <c r="HMK139" s="71"/>
      <c r="HML139" s="71"/>
      <c r="HMM139" s="71"/>
      <c r="HMN139" s="71"/>
      <c r="HMO139" s="71"/>
      <c r="HMP139" s="71"/>
      <c r="HMQ139" s="71"/>
      <c r="HMR139" s="71"/>
      <c r="HMS139" s="71"/>
      <c r="HMT139" s="71"/>
      <c r="HMU139" s="71"/>
      <c r="HMV139" s="71"/>
      <c r="HMW139" s="71"/>
      <c r="HMX139" s="71"/>
      <c r="HMY139" s="71"/>
      <c r="HMZ139" s="71"/>
      <c r="HNA139" s="71"/>
      <c r="HNB139" s="71"/>
      <c r="HNC139" s="71"/>
      <c r="HND139" s="71"/>
      <c r="HNE139" s="71"/>
      <c r="HNF139" s="71"/>
      <c r="HNG139" s="71"/>
      <c r="HNH139" s="71"/>
      <c r="HNI139" s="71"/>
      <c r="HNJ139" s="71"/>
      <c r="HNK139" s="71"/>
      <c r="HNL139" s="71"/>
      <c r="HNM139" s="71"/>
      <c r="HNN139" s="71"/>
      <c r="HNO139" s="71"/>
      <c r="HNP139" s="71"/>
      <c r="HNQ139" s="71"/>
      <c r="HNR139" s="71"/>
      <c r="HNS139" s="71"/>
      <c r="HNT139" s="71"/>
      <c r="HNU139" s="71"/>
      <c r="HNV139" s="71"/>
      <c r="HNW139" s="71"/>
      <c r="HNX139" s="71"/>
      <c r="HNY139" s="71"/>
      <c r="HNZ139" s="71"/>
      <c r="HOA139" s="71"/>
      <c r="HOB139" s="71"/>
      <c r="HOC139" s="71"/>
      <c r="HOD139" s="71"/>
      <c r="HOE139" s="71"/>
      <c r="HOF139" s="71"/>
      <c r="HOG139" s="71"/>
      <c r="HOH139" s="71"/>
      <c r="HOI139" s="71"/>
      <c r="HOJ139" s="71"/>
      <c r="HOK139" s="71"/>
      <c r="HOL139" s="71"/>
      <c r="HOM139" s="71"/>
      <c r="HON139" s="71"/>
      <c r="HOO139" s="71"/>
      <c r="HOP139" s="71"/>
      <c r="HOQ139" s="71"/>
      <c r="HOR139" s="71"/>
      <c r="HOS139" s="71"/>
      <c r="HOT139" s="71"/>
      <c r="HOU139" s="71"/>
      <c r="HOV139" s="71"/>
      <c r="HOW139" s="71"/>
      <c r="HOX139" s="71"/>
      <c r="HOY139" s="71"/>
      <c r="HOZ139" s="71"/>
      <c r="HPA139" s="71"/>
      <c r="HPB139" s="71"/>
      <c r="HPC139" s="71"/>
      <c r="HPD139" s="71"/>
      <c r="HPE139" s="71"/>
      <c r="HPF139" s="71"/>
      <c r="HPG139" s="71"/>
      <c r="HPH139" s="71"/>
      <c r="HPI139" s="71"/>
      <c r="HPJ139" s="71"/>
      <c r="HPK139" s="71"/>
      <c r="HPL139" s="71"/>
      <c r="HPM139" s="71"/>
      <c r="HPN139" s="71"/>
      <c r="HPO139" s="71"/>
      <c r="HPP139" s="71"/>
      <c r="HPQ139" s="71"/>
      <c r="HPR139" s="71"/>
      <c r="HPS139" s="71"/>
      <c r="HPT139" s="71"/>
      <c r="HPU139" s="71"/>
      <c r="HPV139" s="71"/>
      <c r="HPW139" s="71"/>
      <c r="HPX139" s="71"/>
      <c r="HPY139" s="71"/>
      <c r="HPZ139" s="71"/>
      <c r="HQA139" s="71"/>
      <c r="HQB139" s="71"/>
      <c r="HQC139" s="71"/>
      <c r="HQD139" s="71"/>
      <c r="HQE139" s="71"/>
      <c r="HQF139" s="71"/>
      <c r="HQG139" s="71"/>
      <c r="HQH139" s="71"/>
      <c r="HQI139" s="71"/>
      <c r="HQJ139" s="71"/>
      <c r="HQK139" s="71"/>
      <c r="HQL139" s="71"/>
      <c r="HQM139" s="71"/>
      <c r="HQN139" s="71"/>
      <c r="HQO139" s="71"/>
      <c r="HQP139" s="71"/>
      <c r="HQQ139" s="71"/>
      <c r="HQR139" s="71"/>
      <c r="HQS139" s="71"/>
      <c r="HQT139" s="71"/>
      <c r="HQU139" s="71"/>
      <c r="HQV139" s="71"/>
      <c r="HQW139" s="71"/>
      <c r="HQX139" s="71"/>
      <c r="HQY139" s="71"/>
      <c r="HQZ139" s="71"/>
      <c r="HRA139" s="71"/>
      <c r="HRB139" s="71"/>
      <c r="HRC139" s="71"/>
      <c r="HRD139" s="71"/>
      <c r="HRE139" s="71"/>
      <c r="HRF139" s="71"/>
      <c r="HRG139" s="71"/>
      <c r="HRH139" s="71"/>
      <c r="HRI139" s="71"/>
      <c r="HRJ139" s="71"/>
      <c r="HRK139" s="71"/>
      <c r="HRL139" s="71"/>
      <c r="HRM139" s="71"/>
      <c r="HRN139" s="71"/>
      <c r="HRO139" s="71"/>
      <c r="HRP139" s="71"/>
      <c r="HRQ139" s="71"/>
      <c r="HRR139" s="71"/>
      <c r="HRS139" s="71"/>
      <c r="HRT139" s="71"/>
      <c r="HRU139" s="71"/>
      <c r="HRV139" s="71"/>
      <c r="HRW139" s="71"/>
      <c r="HRX139" s="71"/>
      <c r="HRY139" s="71"/>
      <c r="HRZ139" s="71"/>
      <c r="HSA139" s="71"/>
      <c r="HSB139" s="71"/>
      <c r="HSC139" s="71"/>
      <c r="HSD139" s="71"/>
      <c r="HSE139" s="71"/>
      <c r="HSF139" s="71"/>
      <c r="HSG139" s="71"/>
      <c r="HSH139" s="71"/>
      <c r="HSI139" s="71"/>
      <c r="HSJ139" s="71"/>
      <c r="HSK139" s="71"/>
      <c r="HSL139" s="71"/>
      <c r="HSM139" s="71"/>
      <c r="HSN139" s="71"/>
      <c r="HSO139" s="71"/>
      <c r="HSP139" s="71"/>
      <c r="HSQ139" s="71"/>
      <c r="HSR139" s="71"/>
      <c r="HSS139" s="71"/>
      <c r="HST139" s="71"/>
      <c r="HSU139" s="71"/>
      <c r="HSV139" s="71"/>
      <c r="HSW139" s="71"/>
      <c r="HSX139" s="71"/>
      <c r="HSY139" s="71"/>
      <c r="HSZ139" s="71"/>
      <c r="HTA139" s="71"/>
      <c r="HTB139" s="71"/>
      <c r="HTC139" s="71"/>
      <c r="HTD139" s="71"/>
      <c r="HTE139" s="71"/>
      <c r="HTF139" s="71"/>
      <c r="HTG139" s="71"/>
      <c r="HTH139" s="71"/>
      <c r="HTI139" s="71"/>
      <c r="HTJ139" s="71"/>
      <c r="HTK139" s="71"/>
      <c r="HTL139" s="71"/>
      <c r="HTM139" s="71"/>
      <c r="HTN139" s="71"/>
      <c r="HTO139" s="71"/>
      <c r="HTP139" s="71"/>
      <c r="HTQ139" s="71"/>
      <c r="HTR139" s="71"/>
      <c r="HTS139" s="71"/>
      <c r="HTT139" s="71"/>
      <c r="HTU139" s="71"/>
      <c r="HTV139" s="71"/>
      <c r="HTW139" s="71"/>
      <c r="HTX139" s="71"/>
      <c r="HTY139" s="71"/>
      <c r="HTZ139" s="71"/>
      <c r="HUA139" s="71"/>
      <c r="HUB139" s="71"/>
      <c r="HUC139" s="71"/>
      <c r="HUD139" s="71"/>
      <c r="HUE139" s="71"/>
      <c r="HUF139" s="71"/>
      <c r="HUG139" s="71"/>
      <c r="HUH139" s="71"/>
      <c r="HUI139" s="71"/>
      <c r="HUJ139" s="71"/>
      <c r="HUK139" s="71"/>
      <c r="HUL139" s="71"/>
      <c r="HUM139" s="71"/>
      <c r="HUN139" s="71"/>
      <c r="HUO139" s="71"/>
      <c r="HUP139" s="71"/>
      <c r="HUQ139" s="71"/>
      <c r="HUR139" s="71"/>
      <c r="HUS139" s="71"/>
      <c r="HUT139" s="71"/>
      <c r="HUU139" s="71"/>
      <c r="HUV139" s="71"/>
      <c r="HUW139" s="71"/>
      <c r="HUX139" s="71"/>
      <c r="HUY139" s="71"/>
      <c r="HUZ139" s="71"/>
      <c r="HVA139" s="71"/>
      <c r="HVB139" s="71"/>
      <c r="HVC139" s="71"/>
      <c r="HVD139" s="71"/>
      <c r="HVE139" s="71"/>
      <c r="HVF139" s="71"/>
      <c r="HVG139" s="71"/>
      <c r="HVH139" s="71"/>
      <c r="HVI139" s="71"/>
      <c r="HVJ139" s="71"/>
      <c r="HVK139" s="71"/>
      <c r="HVL139" s="71"/>
      <c r="HVM139" s="71"/>
      <c r="HVN139" s="71"/>
      <c r="HVO139" s="71"/>
      <c r="HVP139" s="71"/>
      <c r="HVQ139" s="71"/>
      <c r="HVR139" s="71"/>
      <c r="HVS139" s="71"/>
      <c r="HVT139" s="71"/>
      <c r="HVU139" s="71"/>
      <c r="HVV139" s="71"/>
      <c r="HVW139" s="71"/>
      <c r="HVX139" s="71"/>
      <c r="HVY139" s="71"/>
      <c r="HVZ139" s="71"/>
      <c r="HWA139" s="71"/>
      <c r="HWB139" s="71"/>
      <c r="HWC139" s="71"/>
      <c r="HWD139" s="71"/>
      <c r="HWE139" s="71"/>
      <c r="HWF139" s="71"/>
      <c r="HWG139" s="71"/>
      <c r="HWH139" s="71"/>
      <c r="HWI139" s="71"/>
      <c r="HWJ139" s="71"/>
      <c r="HWK139" s="71"/>
      <c r="HWL139" s="71"/>
      <c r="HWM139" s="71"/>
      <c r="HWN139" s="71"/>
      <c r="HWO139" s="71"/>
      <c r="HWP139" s="71"/>
      <c r="HWQ139" s="71"/>
      <c r="HWR139" s="71"/>
      <c r="HWS139" s="71"/>
      <c r="HWT139" s="71"/>
      <c r="HWU139" s="71"/>
      <c r="HWV139" s="71"/>
      <c r="HWW139" s="71"/>
      <c r="HWX139" s="71"/>
      <c r="HWY139" s="71"/>
      <c r="HWZ139" s="71"/>
      <c r="HXA139" s="71"/>
      <c r="HXB139" s="71"/>
      <c r="HXC139" s="71"/>
      <c r="HXD139" s="71"/>
      <c r="HXE139" s="71"/>
      <c r="HXF139" s="71"/>
      <c r="HXG139" s="71"/>
      <c r="HXH139" s="71"/>
      <c r="HXI139" s="71"/>
      <c r="HXJ139" s="71"/>
      <c r="HXK139" s="71"/>
      <c r="HXL139" s="71"/>
      <c r="HXM139" s="71"/>
      <c r="HXN139" s="71"/>
      <c r="HXO139" s="71"/>
      <c r="HXP139" s="71"/>
      <c r="HXQ139" s="71"/>
      <c r="HXR139" s="71"/>
      <c r="HXS139" s="71"/>
      <c r="HXT139" s="71"/>
      <c r="HXU139" s="71"/>
      <c r="HXV139" s="71"/>
      <c r="HXW139" s="71"/>
      <c r="HXX139" s="71"/>
      <c r="HXY139" s="71"/>
      <c r="HXZ139" s="71"/>
      <c r="HYA139" s="71"/>
      <c r="HYB139" s="71"/>
      <c r="HYC139" s="71"/>
      <c r="HYD139" s="71"/>
      <c r="HYE139" s="71"/>
      <c r="HYF139" s="71"/>
      <c r="HYG139" s="71"/>
      <c r="HYH139" s="71"/>
      <c r="HYI139" s="71"/>
      <c r="HYJ139" s="71"/>
      <c r="HYK139" s="71"/>
      <c r="HYL139" s="71"/>
      <c r="HYM139" s="71"/>
      <c r="HYN139" s="71"/>
      <c r="HYO139" s="71"/>
      <c r="HYP139" s="71"/>
      <c r="HYQ139" s="71"/>
      <c r="HYR139" s="71"/>
      <c r="HYS139" s="71"/>
      <c r="HYT139" s="71"/>
      <c r="HYU139" s="71"/>
      <c r="HYV139" s="71"/>
      <c r="HYW139" s="71"/>
      <c r="HYX139" s="71"/>
      <c r="HYY139" s="71"/>
      <c r="HYZ139" s="71"/>
      <c r="HZA139" s="71"/>
      <c r="HZB139" s="71"/>
      <c r="HZC139" s="71"/>
      <c r="HZD139" s="71"/>
      <c r="HZE139" s="71"/>
      <c r="HZF139" s="71"/>
      <c r="HZG139" s="71"/>
      <c r="HZH139" s="71"/>
      <c r="HZI139" s="71"/>
      <c r="HZJ139" s="71"/>
      <c r="HZK139" s="71"/>
      <c r="HZL139" s="71"/>
      <c r="HZM139" s="71"/>
      <c r="HZN139" s="71"/>
      <c r="HZO139" s="71"/>
      <c r="HZP139" s="71"/>
      <c r="HZQ139" s="71"/>
      <c r="HZR139" s="71"/>
      <c r="HZS139" s="71"/>
      <c r="HZT139" s="71"/>
      <c r="HZU139" s="71"/>
      <c r="HZV139" s="71"/>
      <c r="HZW139" s="71"/>
      <c r="HZX139" s="71"/>
      <c r="HZY139" s="71"/>
      <c r="HZZ139" s="71"/>
      <c r="IAA139" s="71"/>
      <c r="IAB139" s="71"/>
      <c r="IAC139" s="71"/>
      <c r="IAD139" s="71"/>
      <c r="IAE139" s="71"/>
      <c r="IAF139" s="71"/>
      <c r="IAG139" s="71"/>
      <c r="IAH139" s="71"/>
      <c r="IAI139" s="71"/>
      <c r="IAJ139" s="71"/>
      <c r="IAK139" s="71"/>
      <c r="IAL139" s="71"/>
      <c r="IAM139" s="71"/>
      <c r="IAN139" s="71"/>
      <c r="IAO139" s="71"/>
      <c r="IAP139" s="71"/>
      <c r="IAQ139" s="71"/>
      <c r="IAR139" s="71"/>
      <c r="IAS139" s="71"/>
      <c r="IAT139" s="71"/>
      <c r="IAU139" s="71"/>
      <c r="IAV139" s="71"/>
      <c r="IAW139" s="71"/>
      <c r="IAX139" s="71"/>
      <c r="IAY139" s="71"/>
      <c r="IAZ139" s="71"/>
      <c r="IBA139" s="71"/>
      <c r="IBB139" s="71"/>
      <c r="IBC139" s="71"/>
      <c r="IBD139" s="71"/>
      <c r="IBE139" s="71"/>
      <c r="IBF139" s="71"/>
      <c r="IBG139" s="71"/>
      <c r="IBH139" s="71"/>
      <c r="IBI139" s="71"/>
      <c r="IBJ139" s="71"/>
      <c r="IBK139" s="71"/>
      <c r="IBL139" s="71"/>
      <c r="IBM139" s="71"/>
      <c r="IBN139" s="71"/>
      <c r="IBO139" s="71"/>
      <c r="IBP139" s="71"/>
      <c r="IBQ139" s="71"/>
      <c r="IBR139" s="71"/>
      <c r="IBS139" s="71"/>
      <c r="IBT139" s="71"/>
      <c r="IBU139" s="71"/>
      <c r="IBV139" s="71"/>
      <c r="IBW139" s="71"/>
      <c r="IBX139" s="71"/>
      <c r="IBY139" s="71"/>
      <c r="IBZ139" s="71"/>
      <c r="ICA139" s="71"/>
      <c r="ICB139" s="71"/>
      <c r="ICC139" s="71"/>
      <c r="ICD139" s="71"/>
      <c r="ICE139" s="71"/>
      <c r="ICF139" s="71"/>
      <c r="ICG139" s="71"/>
      <c r="ICH139" s="71"/>
      <c r="ICI139" s="71"/>
      <c r="ICJ139" s="71"/>
      <c r="ICK139" s="71"/>
      <c r="ICL139" s="71"/>
      <c r="ICM139" s="71"/>
      <c r="ICN139" s="71"/>
      <c r="ICO139" s="71"/>
      <c r="ICP139" s="71"/>
      <c r="ICQ139" s="71"/>
      <c r="ICR139" s="71"/>
      <c r="ICS139" s="71"/>
      <c r="ICT139" s="71"/>
      <c r="ICU139" s="71"/>
      <c r="ICV139" s="71"/>
      <c r="ICW139" s="71"/>
      <c r="ICX139" s="71"/>
      <c r="ICY139" s="71"/>
      <c r="ICZ139" s="71"/>
      <c r="IDA139" s="71"/>
      <c r="IDB139" s="71"/>
      <c r="IDC139" s="71"/>
      <c r="IDD139" s="71"/>
      <c r="IDE139" s="71"/>
      <c r="IDF139" s="71"/>
      <c r="IDG139" s="71"/>
      <c r="IDH139" s="71"/>
      <c r="IDI139" s="71"/>
      <c r="IDJ139" s="71"/>
      <c r="IDK139" s="71"/>
      <c r="IDL139" s="71"/>
      <c r="IDM139" s="71"/>
      <c r="IDN139" s="71"/>
      <c r="IDO139" s="71"/>
      <c r="IDP139" s="71"/>
      <c r="IDQ139" s="71"/>
      <c r="IDR139" s="71"/>
      <c r="IDS139" s="71"/>
      <c r="IDT139" s="71"/>
      <c r="IDU139" s="71"/>
      <c r="IDV139" s="71"/>
      <c r="IDW139" s="71"/>
      <c r="IDX139" s="71"/>
      <c r="IDY139" s="71"/>
      <c r="IDZ139" s="71"/>
      <c r="IEA139" s="71"/>
      <c r="IEB139" s="71"/>
      <c r="IEC139" s="71"/>
      <c r="IED139" s="71"/>
      <c r="IEE139" s="71"/>
      <c r="IEF139" s="71"/>
      <c r="IEG139" s="71"/>
      <c r="IEH139" s="71"/>
      <c r="IEI139" s="71"/>
      <c r="IEJ139" s="71"/>
      <c r="IEK139" s="71"/>
      <c r="IEL139" s="71"/>
      <c r="IEM139" s="71"/>
      <c r="IEN139" s="71"/>
      <c r="IEO139" s="71"/>
      <c r="IEP139" s="71"/>
      <c r="IEQ139" s="71"/>
      <c r="IER139" s="71"/>
      <c r="IES139" s="71"/>
      <c r="IET139" s="71"/>
      <c r="IEU139" s="71"/>
      <c r="IEV139" s="71"/>
      <c r="IEW139" s="71"/>
      <c r="IEX139" s="71"/>
      <c r="IEY139" s="71"/>
      <c r="IEZ139" s="71"/>
      <c r="IFA139" s="71"/>
      <c r="IFB139" s="71"/>
      <c r="IFC139" s="71"/>
      <c r="IFD139" s="71"/>
      <c r="IFE139" s="71"/>
      <c r="IFF139" s="71"/>
      <c r="IFG139" s="71"/>
      <c r="IFH139" s="71"/>
      <c r="IFI139" s="71"/>
      <c r="IFJ139" s="71"/>
      <c r="IFK139" s="71"/>
      <c r="IFL139" s="71"/>
      <c r="IFM139" s="71"/>
      <c r="IFN139" s="71"/>
      <c r="IFO139" s="71"/>
      <c r="IFP139" s="71"/>
      <c r="IFQ139" s="71"/>
      <c r="IFR139" s="71"/>
      <c r="IFS139" s="71"/>
      <c r="IFT139" s="71"/>
      <c r="IFU139" s="71"/>
      <c r="IFV139" s="71"/>
      <c r="IFW139" s="71"/>
      <c r="IFX139" s="71"/>
      <c r="IFY139" s="71"/>
      <c r="IFZ139" s="71"/>
      <c r="IGA139" s="71"/>
      <c r="IGB139" s="71"/>
      <c r="IGC139" s="71"/>
      <c r="IGD139" s="71"/>
      <c r="IGE139" s="71"/>
      <c r="IGF139" s="71"/>
      <c r="IGG139" s="71"/>
      <c r="IGH139" s="71"/>
      <c r="IGI139" s="71"/>
      <c r="IGJ139" s="71"/>
      <c r="IGK139" s="71"/>
      <c r="IGL139" s="71"/>
      <c r="IGM139" s="71"/>
      <c r="IGN139" s="71"/>
      <c r="IGO139" s="71"/>
      <c r="IGP139" s="71"/>
      <c r="IGQ139" s="71"/>
      <c r="IGR139" s="71"/>
      <c r="IGS139" s="71"/>
      <c r="IGT139" s="71"/>
      <c r="IGU139" s="71"/>
      <c r="IGV139" s="71"/>
      <c r="IGW139" s="71"/>
      <c r="IGX139" s="71"/>
      <c r="IGY139" s="71"/>
      <c r="IGZ139" s="71"/>
      <c r="IHA139" s="71"/>
      <c r="IHB139" s="71"/>
      <c r="IHC139" s="71"/>
      <c r="IHD139" s="71"/>
      <c r="IHE139" s="71"/>
      <c r="IHF139" s="71"/>
      <c r="IHG139" s="71"/>
      <c r="IHH139" s="71"/>
      <c r="IHI139" s="71"/>
      <c r="IHJ139" s="71"/>
      <c r="IHK139" s="71"/>
      <c r="IHL139" s="71"/>
      <c r="IHM139" s="71"/>
      <c r="IHN139" s="71"/>
      <c r="IHO139" s="71"/>
      <c r="IHP139" s="71"/>
      <c r="IHQ139" s="71"/>
      <c r="IHR139" s="71"/>
      <c r="IHS139" s="71"/>
      <c r="IHT139" s="71"/>
      <c r="IHU139" s="71"/>
      <c r="IHV139" s="71"/>
      <c r="IHW139" s="71"/>
      <c r="IHX139" s="71"/>
      <c r="IHY139" s="71"/>
      <c r="IHZ139" s="71"/>
      <c r="IIA139" s="71"/>
      <c r="IIB139" s="71"/>
      <c r="IIC139" s="71"/>
      <c r="IID139" s="71"/>
      <c r="IIE139" s="71"/>
      <c r="IIF139" s="71"/>
      <c r="IIG139" s="71"/>
      <c r="IIH139" s="71"/>
      <c r="III139" s="71"/>
      <c r="IIJ139" s="71"/>
      <c r="IIK139" s="71"/>
      <c r="IIL139" s="71"/>
      <c r="IIM139" s="71"/>
      <c r="IIN139" s="71"/>
      <c r="IIO139" s="71"/>
      <c r="IIP139" s="71"/>
      <c r="IIQ139" s="71"/>
      <c r="IIR139" s="71"/>
      <c r="IIS139" s="71"/>
      <c r="IIT139" s="71"/>
      <c r="IIU139" s="71"/>
      <c r="IIV139" s="71"/>
      <c r="IIW139" s="71"/>
      <c r="IIX139" s="71"/>
      <c r="IIY139" s="71"/>
      <c r="IIZ139" s="71"/>
      <c r="IJA139" s="71"/>
      <c r="IJB139" s="71"/>
      <c r="IJC139" s="71"/>
      <c r="IJD139" s="71"/>
      <c r="IJE139" s="71"/>
      <c r="IJF139" s="71"/>
      <c r="IJG139" s="71"/>
      <c r="IJH139" s="71"/>
      <c r="IJI139" s="71"/>
      <c r="IJJ139" s="71"/>
      <c r="IJK139" s="71"/>
      <c r="IJL139" s="71"/>
      <c r="IJM139" s="71"/>
      <c r="IJN139" s="71"/>
      <c r="IJO139" s="71"/>
      <c r="IJP139" s="71"/>
      <c r="IJQ139" s="71"/>
      <c r="IJR139" s="71"/>
      <c r="IJS139" s="71"/>
      <c r="IJT139" s="71"/>
      <c r="IJU139" s="71"/>
      <c r="IJV139" s="71"/>
      <c r="IJW139" s="71"/>
      <c r="IJX139" s="71"/>
      <c r="IJY139" s="71"/>
      <c r="IJZ139" s="71"/>
      <c r="IKA139" s="71"/>
      <c r="IKB139" s="71"/>
      <c r="IKC139" s="71"/>
      <c r="IKD139" s="71"/>
      <c r="IKE139" s="71"/>
      <c r="IKF139" s="71"/>
      <c r="IKG139" s="71"/>
      <c r="IKH139" s="71"/>
      <c r="IKI139" s="71"/>
      <c r="IKJ139" s="71"/>
      <c r="IKK139" s="71"/>
      <c r="IKL139" s="71"/>
      <c r="IKM139" s="71"/>
      <c r="IKN139" s="71"/>
      <c r="IKO139" s="71"/>
      <c r="IKP139" s="71"/>
      <c r="IKQ139" s="71"/>
      <c r="IKR139" s="71"/>
      <c r="IKS139" s="71"/>
      <c r="IKT139" s="71"/>
      <c r="IKU139" s="71"/>
      <c r="IKV139" s="71"/>
      <c r="IKW139" s="71"/>
      <c r="IKX139" s="71"/>
      <c r="IKY139" s="71"/>
      <c r="IKZ139" s="71"/>
      <c r="ILA139" s="71"/>
      <c r="ILB139" s="71"/>
      <c r="ILC139" s="71"/>
      <c r="ILD139" s="71"/>
      <c r="ILE139" s="71"/>
      <c r="ILF139" s="71"/>
      <c r="ILG139" s="71"/>
      <c r="ILH139" s="71"/>
      <c r="ILI139" s="71"/>
      <c r="ILJ139" s="71"/>
      <c r="ILK139" s="71"/>
      <c r="ILL139" s="71"/>
      <c r="ILM139" s="71"/>
      <c r="ILN139" s="71"/>
      <c r="ILO139" s="71"/>
      <c r="ILP139" s="71"/>
      <c r="ILQ139" s="71"/>
      <c r="ILR139" s="71"/>
      <c r="ILS139" s="71"/>
      <c r="ILT139" s="71"/>
      <c r="ILU139" s="71"/>
      <c r="ILV139" s="71"/>
      <c r="ILW139" s="71"/>
      <c r="ILX139" s="71"/>
      <c r="ILY139" s="71"/>
      <c r="ILZ139" s="71"/>
      <c r="IMA139" s="71"/>
      <c r="IMB139" s="71"/>
      <c r="IMC139" s="71"/>
      <c r="IMD139" s="71"/>
      <c r="IME139" s="71"/>
      <c r="IMF139" s="71"/>
      <c r="IMG139" s="71"/>
      <c r="IMH139" s="71"/>
      <c r="IMI139" s="71"/>
      <c r="IMJ139" s="71"/>
      <c r="IMK139" s="71"/>
      <c r="IML139" s="71"/>
      <c r="IMM139" s="71"/>
      <c r="IMN139" s="71"/>
      <c r="IMO139" s="71"/>
      <c r="IMP139" s="71"/>
      <c r="IMQ139" s="71"/>
      <c r="IMR139" s="71"/>
      <c r="IMS139" s="71"/>
      <c r="IMT139" s="71"/>
      <c r="IMU139" s="71"/>
      <c r="IMV139" s="71"/>
      <c r="IMW139" s="71"/>
      <c r="IMX139" s="71"/>
      <c r="IMY139" s="71"/>
      <c r="IMZ139" s="71"/>
      <c r="INA139" s="71"/>
      <c r="INB139" s="71"/>
      <c r="INC139" s="71"/>
      <c r="IND139" s="71"/>
      <c r="INE139" s="71"/>
      <c r="INF139" s="71"/>
      <c r="ING139" s="71"/>
      <c r="INH139" s="71"/>
      <c r="INI139" s="71"/>
      <c r="INJ139" s="71"/>
      <c r="INK139" s="71"/>
      <c r="INL139" s="71"/>
      <c r="INM139" s="71"/>
      <c r="INN139" s="71"/>
      <c r="INO139" s="71"/>
      <c r="INP139" s="71"/>
      <c r="INQ139" s="71"/>
      <c r="INR139" s="71"/>
      <c r="INS139" s="71"/>
      <c r="INT139" s="71"/>
      <c r="INU139" s="71"/>
      <c r="INV139" s="71"/>
      <c r="INW139" s="71"/>
      <c r="INX139" s="71"/>
      <c r="INY139" s="71"/>
      <c r="INZ139" s="71"/>
      <c r="IOA139" s="71"/>
      <c r="IOB139" s="71"/>
      <c r="IOC139" s="71"/>
      <c r="IOD139" s="71"/>
      <c r="IOE139" s="71"/>
      <c r="IOF139" s="71"/>
      <c r="IOG139" s="71"/>
      <c r="IOH139" s="71"/>
      <c r="IOI139" s="71"/>
      <c r="IOJ139" s="71"/>
      <c r="IOK139" s="71"/>
      <c r="IOL139" s="71"/>
      <c r="IOM139" s="71"/>
      <c r="ION139" s="71"/>
      <c r="IOO139" s="71"/>
      <c r="IOP139" s="71"/>
      <c r="IOQ139" s="71"/>
      <c r="IOR139" s="71"/>
      <c r="IOS139" s="71"/>
      <c r="IOT139" s="71"/>
      <c r="IOU139" s="71"/>
      <c r="IOV139" s="71"/>
      <c r="IOW139" s="71"/>
      <c r="IOX139" s="71"/>
      <c r="IOY139" s="71"/>
      <c r="IOZ139" s="71"/>
      <c r="IPA139" s="71"/>
      <c r="IPB139" s="71"/>
      <c r="IPC139" s="71"/>
      <c r="IPD139" s="71"/>
      <c r="IPE139" s="71"/>
      <c r="IPF139" s="71"/>
      <c r="IPG139" s="71"/>
      <c r="IPH139" s="71"/>
      <c r="IPI139" s="71"/>
      <c r="IPJ139" s="71"/>
      <c r="IPK139" s="71"/>
      <c r="IPL139" s="71"/>
      <c r="IPM139" s="71"/>
      <c r="IPN139" s="71"/>
      <c r="IPO139" s="71"/>
      <c r="IPP139" s="71"/>
      <c r="IPQ139" s="71"/>
      <c r="IPR139" s="71"/>
      <c r="IPS139" s="71"/>
      <c r="IPT139" s="71"/>
      <c r="IPU139" s="71"/>
      <c r="IPV139" s="71"/>
      <c r="IPW139" s="71"/>
      <c r="IPX139" s="71"/>
      <c r="IPY139" s="71"/>
      <c r="IPZ139" s="71"/>
      <c r="IQA139" s="71"/>
      <c r="IQB139" s="71"/>
      <c r="IQC139" s="71"/>
      <c r="IQD139" s="71"/>
      <c r="IQE139" s="71"/>
      <c r="IQF139" s="71"/>
      <c r="IQG139" s="71"/>
      <c r="IQH139" s="71"/>
      <c r="IQI139" s="71"/>
      <c r="IQJ139" s="71"/>
      <c r="IQK139" s="71"/>
      <c r="IQL139" s="71"/>
      <c r="IQM139" s="71"/>
      <c r="IQN139" s="71"/>
      <c r="IQO139" s="71"/>
      <c r="IQP139" s="71"/>
      <c r="IQQ139" s="71"/>
      <c r="IQR139" s="71"/>
      <c r="IQS139" s="71"/>
      <c r="IQT139" s="71"/>
      <c r="IQU139" s="71"/>
      <c r="IQV139" s="71"/>
      <c r="IQW139" s="71"/>
      <c r="IQX139" s="71"/>
      <c r="IQY139" s="71"/>
      <c r="IQZ139" s="71"/>
      <c r="IRA139" s="71"/>
      <c r="IRB139" s="71"/>
      <c r="IRC139" s="71"/>
      <c r="IRD139" s="71"/>
      <c r="IRE139" s="71"/>
      <c r="IRF139" s="71"/>
      <c r="IRG139" s="71"/>
      <c r="IRH139" s="71"/>
      <c r="IRI139" s="71"/>
      <c r="IRJ139" s="71"/>
      <c r="IRK139" s="71"/>
      <c r="IRL139" s="71"/>
      <c r="IRM139" s="71"/>
      <c r="IRN139" s="71"/>
      <c r="IRO139" s="71"/>
      <c r="IRP139" s="71"/>
      <c r="IRQ139" s="71"/>
      <c r="IRR139" s="71"/>
      <c r="IRS139" s="71"/>
      <c r="IRT139" s="71"/>
      <c r="IRU139" s="71"/>
      <c r="IRV139" s="71"/>
      <c r="IRW139" s="71"/>
      <c r="IRX139" s="71"/>
      <c r="IRY139" s="71"/>
      <c r="IRZ139" s="71"/>
      <c r="ISA139" s="71"/>
      <c r="ISB139" s="71"/>
      <c r="ISC139" s="71"/>
      <c r="ISD139" s="71"/>
      <c r="ISE139" s="71"/>
      <c r="ISF139" s="71"/>
      <c r="ISG139" s="71"/>
      <c r="ISH139" s="71"/>
      <c r="ISI139" s="71"/>
      <c r="ISJ139" s="71"/>
      <c r="ISK139" s="71"/>
      <c r="ISL139" s="71"/>
      <c r="ISM139" s="71"/>
      <c r="ISN139" s="71"/>
      <c r="ISO139" s="71"/>
      <c r="ISP139" s="71"/>
      <c r="ISQ139" s="71"/>
      <c r="ISR139" s="71"/>
      <c r="ISS139" s="71"/>
      <c r="IST139" s="71"/>
      <c r="ISU139" s="71"/>
      <c r="ISV139" s="71"/>
      <c r="ISW139" s="71"/>
      <c r="ISX139" s="71"/>
      <c r="ISY139" s="71"/>
      <c r="ISZ139" s="71"/>
      <c r="ITA139" s="71"/>
      <c r="ITB139" s="71"/>
      <c r="ITC139" s="71"/>
      <c r="ITD139" s="71"/>
      <c r="ITE139" s="71"/>
      <c r="ITF139" s="71"/>
      <c r="ITG139" s="71"/>
      <c r="ITH139" s="71"/>
      <c r="ITI139" s="71"/>
      <c r="ITJ139" s="71"/>
      <c r="ITK139" s="71"/>
      <c r="ITL139" s="71"/>
      <c r="ITM139" s="71"/>
      <c r="ITN139" s="71"/>
      <c r="ITO139" s="71"/>
      <c r="ITP139" s="71"/>
      <c r="ITQ139" s="71"/>
      <c r="ITR139" s="71"/>
      <c r="ITS139" s="71"/>
      <c r="ITT139" s="71"/>
      <c r="ITU139" s="71"/>
      <c r="ITV139" s="71"/>
      <c r="ITW139" s="71"/>
      <c r="ITX139" s="71"/>
      <c r="ITY139" s="71"/>
      <c r="ITZ139" s="71"/>
      <c r="IUA139" s="71"/>
      <c r="IUB139" s="71"/>
      <c r="IUC139" s="71"/>
      <c r="IUD139" s="71"/>
      <c r="IUE139" s="71"/>
      <c r="IUF139" s="71"/>
      <c r="IUG139" s="71"/>
      <c r="IUH139" s="71"/>
      <c r="IUI139" s="71"/>
      <c r="IUJ139" s="71"/>
      <c r="IUK139" s="71"/>
      <c r="IUL139" s="71"/>
      <c r="IUM139" s="71"/>
      <c r="IUN139" s="71"/>
      <c r="IUO139" s="71"/>
      <c r="IUP139" s="71"/>
      <c r="IUQ139" s="71"/>
      <c r="IUR139" s="71"/>
      <c r="IUS139" s="71"/>
      <c r="IUT139" s="71"/>
      <c r="IUU139" s="71"/>
      <c r="IUV139" s="71"/>
      <c r="IUW139" s="71"/>
      <c r="IUX139" s="71"/>
      <c r="IUY139" s="71"/>
      <c r="IUZ139" s="71"/>
      <c r="IVA139" s="71"/>
      <c r="IVB139" s="71"/>
      <c r="IVC139" s="71"/>
      <c r="IVD139" s="71"/>
      <c r="IVE139" s="71"/>
      <c r="IVF139" s="71"/>
      <c r="IVG139" s="71"/>
      <c r="IVH139" s="71"/>
      <c r="IVI139" s="71"/>
      <c r="IVJ139" s="71"/>
      <c r="IVK139" s="71"/>
      <c r="IVL139" s="71"/>
      <c r="IVM139" s="71"/>
      <c r="IVN139" s="71"/>
      <c r="IVO139" s="71"/>
      <c r="IVP139" s="71"/>
      <c r="IVQ139" s="71"/>
      <c r="IVR139" s="71"/>
      <c r="IVS139" s="71"/>
      <c r="IVT139" s="71"/>
      <c r="IVU139" s="71"/>
      <c r="IVV139" s="71"/>
      <c r="IVW139" s="71"/>
      <c r="IVX139" s="71"/>
      <c r="IVY139" s="71"/>
      <c r="IVZ139" s="71"/>
      <c r="IWA139" s="71"/>
      <c r="IWB139" s="71"/>
      <c r="IWC139" s="71"/>
      <c r="IWD139" s="71"/>
      <c r="IWE139" s="71"/>
      <c r="IWF139" s="71"/>
      <c r="IWG139" s="71"/>
      <c r="IWH139" s="71"/>
      <c r="IWI139" s="71"/>
      <c r="IWJ139" s="71"/>
      <c r="IWK139" s="71"/>
      <c r="IWL139" s="71"/>
      <c r="IWM139" s="71"/>
      <c r="IWN139" s="71"/>
      <c r="IWO139" s="71"/>
      <c r="IWP139" s="71"/>
      <c r="IWQ139" s="71"/>
      <c r="IWR139" s="71"/>
      <c r="IWS139" s="71"/>
      <c r="IWT139" s="71"/>
      <c r="IWU139" s="71"/>
      <c r="IWV139" s="71"/>
      <c r="IWW139" s="71"/>
      <c r="IWX139" s="71"/>
      <c r="IWY139" s="71"/>
      <c r="IWZ139" s="71"/>
      <c r="IXA139" s="71"/>
      <c r="IXB139" s="71"/>
      <c r="IXC139" s="71"/>
      <c r="IXD139" s="71"/>
      <c r="IXE139" s="71"/>
      <c r="IXF139" s="71"/>
      <c r="IXG139" s="71"/>
      <c r="IXH139" s="71"/>
      <c r="IXI139" s="71"/>
      <c r="IXJ139" s="71"/>
      <c r="IXK139" s="71"/>
      <c r="IXL139" s="71"/>
      <c r="IXM139" s="71"/>
      <c r="IXN139" s="71"/>
      <c r="IXO139" s="71"/>
      <c r="IXP139" s="71"/>
      <c r="IXQ139" s="71"/>
      <c r="IXR139" s="71"/>
      <c r="IXS139" s="71"/>
      <c r="IXT139" s="71"/>
      <c r="IXU139" s="71"/>
      <c r="IXV139" s="71"/>
      <c r="IXW139" s="71"/>
      <c r="IXX139" s="71"/>
      <c r="IXY139" s="71"/>
      <c r="IXZ139" s="71"/>
      <c r="IYA139" s="71"/>
      <c r="IYB139" s="71"/>
      <c r="IYC139" s="71"/>
      <c r="IYD139" s="71"/>
      <c r="IYE139" s="71"/>
      <c r="IYF139" s="71"/>
      <c r="IYG139" s="71"/>
      <c r="IYH139" s="71"/>
      <c r="IYI139" s="71"/>
      <c r="IYJ139" s="71"/>
      <c r="IYK139" s="71"/>
      <c r="IYL139" s="71"/>
      <c r="IYM139" s="71"/>
      <c r="IYN139" s="71"/>
      <c r="IYO139" s="71"/>
      <c r="IYP139" s="71"/>
      <c r="IYQ139" s="71"/>
      <c r="IYR139" s="71"/>
      <c r="IYS139" s="71"/>
      <c r="IYT139" s="71"/>
      <c r="IYU139" s="71"/>
      <c r="IYV139" s="71"/>
      <c r="IYW139" s="71"/>
      <c r="IYX139" s="71"/>
      <c r="IYY139" s="71"/>
      <c r="IYZ139" s="71"/>
      <c r="IZA139" s="71"/>
      <c r="IZB139" s="71"/>
      <c r="IZC139" s="71"/>
      <c r="IZD139" s="71"/>
      <c r="IZE139" s="71"/>
      <c r="IZF139" s="71"/>
      <c r="IZG139" s="71"/>
      <c r="IZH139" s="71"/>
      <c r="IZI139" s="71"/>
      <c r="IZJ139" s="71"/>
      <c r="IZK139" s="71"/>
      <c r="IZL139" s="71"/>
      <c r="IZM139" s="71"/>
      <c r="IZN139" s="71"/>
      <c r="IZO139" s="71"/>
      <c r="IZP139" s="71"/>
      <c r="IZQ139" s="71"/>
      <c r="IZR139" s="71"/>
      <c r="IZS139" s="71"/>
      <c r="IZT139" s="71"/>
      <c r="IZU139" s="71"/>
      <c r="IZV139" s="71"/>
      <c r="IZW139" s="71"/>
      <c r="IZX139" s="71"/>
      <c r="IZY139" s="71"/>
      <c r="IZZ139" s="71"/>
      <c r="JAA139" s="71"/>
      <c r="JAB139" s="71"/>
      <c r="JAC139" s="71"/>
      <c r="JAD139" s="71"/>
      <c r="JAE139" s="71"/>
      <c r="JAF139" s="71"/>
      <c r="JAG139" s="71"/>
      <c r="JAH139" s="71"/>
      <c r="JAI139" s="71"/>
      <c r="JAJ139" s="71"/>
      <c r="JAK139" s="71"/>
      <c r="JAL139" s="71"/>
      <c r="JAM139" s="71"/>
      <c r="JAN139" s="71"/>
      <c r="JAO139" s="71"/>
      <c r="JAP139" s="71"/>
      <c r="JAQ139" s="71"/>
      <c r="JAR139" s="71"/>
      <c r="JAS139" s="71"/>
      <c r="JAT139" s="71"/>
      <c r="JAU139" s="71"/>
      <c r="JAV139" s="71"/>
      <c r="JAW139" s="71"/>
      <c r="JAX139" s="71"/>
      <c r="JAY139" s="71"/>
      <c r="JAZ139" s="71"/>
      <c r="JBA139" s="71"/>
      <c r="JBB139" s="71"/>
      <c r="JBC139" s="71"/>
      <c r="JBD139" s="71"/>
      <c r="JBE139" s="71"/>
      <c r="JBF139" s="71"/>
      <c r="JBG139" s="71"/>
      <c r="JBH139" s="71"/>
      <c r="JBI139" s="71"/>
      <c r="JBJ139" s="71"/>
      <c r="JBK139" s="71"/>
      <c r="JBL139" s="71"/>
      <c r="JBM139" s="71"/>
      <c r="JBN139" s="71"/>
      <c r="JBO139" s="71"/>
      <c r="JBP139" s="71"/>
      <c r="JBQ139" s="71"/>
      <c r="JBR139" s="71"/>
      <c r="JBS139" s="71"/>
      <c r="JBT139" s="71"/>
      <c r="JBU139" s="71"/>
      <c r="JBV139" s="71"/>
      <c r="JBW139" s="71"/>
      <c r="JBX139" s="71"/>
      <c r="JBY139" s="71"/>
      <c r="JBZ139" s="71"/>
      <c r="JCA139" s="71"/>
      <c r="JCB139" s="71"/>
      <c r="JCC139" s="71"/>
      <c r="JCD139" s="71"/>
      <c r="JCE139" s="71"/>
      <c r="JCF139" s="71"/>
      <c r="JCG139" s="71"/>
      <c r="JCH139" s="71"/>
      <c r="JCI139" s="71"/>
      <c r="JCJ139" s="71"/>
      <c r="JCK139" s="71"/>
      <c r="JCL139" s="71"/>
      <c r="JCM139" s="71"/>
      <c r="JCN139" s="71"/>
      <c r="JCO139" s="71"/>
      <c r="JCP139" s="71"/>
      <c r="JCQ139" s="71"/>
      <c r="JCR139" s="71"/>
      <c r="JCS139" s="71"/>
      <c r="JCT139" s="71"/>
      <c r="JCU139" s="71"/>
      <c r="JCV139" s="71"/>
      <c r="JCW139" s="71"/>
      <c r="JCX139" s="71"/>
      <c r="JCY139" s="71"/>
      <c r="JCZ139" s="71"/>
      <c r="JDA139" s="71"/>
      <c r="JDB139" s="71"/>
      <c r="JDC139" s="71"/>
      <c r="JDD139" s="71"/>
      <c r="JDE139" s="71"/>
      <c r="JDF139" s="71"/>
      <c r="JDG139" s="71"/>
      <c r="JDH139" s="71"/>
      <c r="JDI139" s="71"/>
      <c r="JDJ139" s="71"/>
      <c r="JDK139" s="71"/>
      <c r="JDL139" s="71"/>
      <c r="JDM139" s="71"/>
      <c r="JDN139" s="71"/>
      <c r="JDO139" s="71"/>
      <c r="JDP139" s="71"/>
      <c r="JDQ139" s="71"/>
      <c r="JDR139" s="71"/>
      <c r="JDS139" s="71"/>
      <c r="JDT139" s="71"/>
      <c r="JDU139" s="71"/>
      <c r="JDV139" s="71"/>
      <c r="JDW139" s="71"/>
      <c r="JDX139" s="71"/>
      <c r="JDY139" s="71"/>
      <c r="JDZ139" s="71"/>
      <c r="JEA139" s="71"/>
      <c r="JEB139" s="71"/>
      <c r="JEC139" s="71"/>
      <c r="JED139" s="71"/>
      <c r="JEE139" s="71"/>
      <c r="JEF139" s="71"/>
      <c r="JEG139" s="71"/>
      <c r="JEH139" s="71"/>
      <c r="JEI139" s="71"/>
      <c r="JEJ139" s="71"/>
      <c r="JEK139" s="71"/>
      <c r="JEL139" s="71"/>
      <c r="JEM139" s="71"/>
      <c r="JEN139" s="71"/>
      <c r="JEO139" s="71"/>
      <c r="JEP139" s="71"/>
      <c r="JEQ139" s="71"/>
      <c r="JER139" s="71"/>
      <c r="JES139" s="71"/>
      <c r="JET139" s="71"/>
      <c r="JEU139" s="71"/>
      <c r="JEV139" s="71"/>
      <c r="JEW139" s="71"/>
      <c r="JEX139" s="71"/>
      <c r="JEY139" s="71"/>
      <c r="JEZ139" s="71"/>
      <c r="JFA139" s="71"/>
      <c r="JFB139" s="71"/>
      <c r="JFC139" s="71"/>
      <c r="JFD139" s="71"/>
      <c r="JFE139" s="71"/>
      <c r="JFF139" s="71"/>
      <c r="JFG139" s="71"/>
      <c r="JFH139" s="71"/>
      <c r="JFI139" s="71"/>
      <c r="JFJ139" s="71"/>
      <c r="JFK139" s="71"/>
      <c r="JFL139" s="71"/>
      <c r="JFM139" s="71"/>
      <c r="JFN139" s="71"/>
      <c r="JFO139" s="71"/>
      <c r="JFP139" s="71"/>
      <c r="JFQ139" s="71"/>
      <c r="JFR139" s="71"/>
      <c r="JFS139" s="71"/>
      <c r="JFT139" s="71"/>
      <c r="JFU139" s="71"/>
      <c r="JFV139" s="71"/>
      <c r="JFW139" s="71"/>
      <c r="JFX139" s="71"/>
      <c r="JFY139" s="71"/>
      <c r="JFZ139" s="71"/>
      <c r="JGA139" s="71"/>
      <c r="JGB139" s="71"/>
      <c r="JGC139" s="71"/>
      <c r="JGD139" s="71"/>
      <c r="JGE139" s="71"/>
      <c r="JGF139" s="71"/>
      <c r="JGG139" s="71"/>
      <c r="JGH139" s="71"/>
      <c r="JGI139" s="71"/>
      <c r="JGJ139" s="71"/>
      <c r="JGK139" s="71"/>
      <c r="JGL139" s="71"/>
      <c r="JGM139" s="71"/>
      <c r="JGN139" s="71"/>
      <c r="JGO139" s="71"/>
      <c r="JGP139" s="71"/>
      <c r="JGQ139" s="71"/>
      <c r="JGR139" s="71"/>
      <c r="JGS139" s="71"/>
      <c r="JGT139" s="71"/>
      <c r="JGU139" s="71"/>
      <c r="JGV139" s="71"/>
      <c r="JGW139" s="71"/>
      <c r="JGX139" s="71"/>
      <c r="JGY139" s="71"/>
      <c r="JGZ139" s="71"/>
      <c r="JHA139" s="71"/>
      <c r="JHB139" s="71"/>
      <c r="JHC139" s="71"/>
      <c r="JHD139" s="71"/>
      <c r="JHE139" s="71"/>
      <c r="JHF139" s="71"/>
      <c r="JHG139" s="71"/>
      <c r="JHH139" s="71"/>
      <c r="JHI139" s="71"/>
      <c r="JHJ139" s="71"/>
      <c r="JHK139" s="71"/>
      <c r="JHL139" s="71"/>
      <c r="JHM139" s="71"/>
      <c r="JHN139" s="71"/>
      <c r="JHO139" s="71"/>
      <c r="JHP139" s="71"/>
      <c r="JHQ139" s="71"/>
      <c r="JHR139" s="71"/>
      <c r="JHS139" s="71"/>
      <c r="JHT139" s="71"/>
      <c r="JHU139" s="71"/>
      <c r="JHV139" s="71"/>
      <c r="JHW139" s="71"/>
      <c r="JHX139" s="71"/>
      <c r="JHY139" s="71"/>
      <c r="JHZ139" s="71"/>
      <c r="JIA139" s="71"/>
      <c r="JIB139" s="71"/>
      <c r="JIC139" s="71"/>
      <c r="JID139" s="71"/>
      <c r="JIE139" s="71"/>
      <c r="JIF139" s="71"/>
      <c r="JIG139" s="71"/>
      <c r="JIH139" s="71"/>
      <c r="JII139" s="71"/>
      <c r="JIJ139" s="71"/>
      <c r="JIK139" s="71"/>
      <c r="JIL139" s="71"/>
      <c r="JIM139" s="71"/>
      <c r="JIN139" s="71"/>
      <c r="JIO139" s="71"/>
      <c r="JIP139" s="71"/>
      <c r="JIQ139" s="71"/>
      <c r="JIR139" s="71"/>
      <c r="JIS139" s="71"/>
      <c r="JIT139" s="71"/>
      <c r="JIU139" s="71"/>
      <c r="JIV139" s="71"/>
      <c r="JIW139" s="71"/>
      <c r="JIX139" s="71"/>
      <c r="JIY139" s="71"/>
      <c r="JIZ139" s="71"/>
      <c r="JJA139" s="71"/>
      <c r="JJB139" s="71"/>
      <c r="JJC139" s="71"/>
      <c r="JJD139" s="71"/>
      <c r="JJE139" s="71"/>
      <c r="JJF139" s="71"/>
      <c r="JJG139" s="71"/>
      <c r="JJH139" s="71"/>
      <c r="JJI139" s="71"/>
      <c r="JJJ139" s="71"/>
      <c r="JJK139" s="71"/>
      <c r="JJL139" s="71"/>
      <c r="JJM139" s="71"/>
      <c r="JJN139" s="71"/>
      <c r="JJO139" s="71"/>
      <c r="JJP139" s="71"/>
      <c r="JJQ139" s="71"/>
      <c r="JJR139" s="71"/>
      <c r="JJS139" s="71"/>
      <c r="JJT139" s="71"/>
      <c r="JJU139" s="71"/>
      <c r="JJV139" s="71"/>
      <c r="JJW139" s="71"/>
      <c r="JJX139" s="71"/>
      <c r="JJY139" s="71"/>
      <c r="JJZ139" s="71"/>
      <c r="JKA139" s="71"/>
      <c r="JKB139" s="71"/>
      <c r="JKC139" s="71"/>
      <c r="JKD139" s="71"/>
      <c r="JKE139" s="71"/>
      <c r="JKF139" s="71"/>
      <c r="JKG139" s="71"/>
      <c r="JKH139" s="71"/>
      <c r="JKI139" s="71"/>
      <c r="JKJ139" s="71"/>
      <c r="JKK139" s="71"/>
      <c r="JKL139" s="71"/>
      <c r="JKM139" s="71"/>
      <c r="JKN139" s="71"/>
      <c r="JKO139" s="71"/>
      <c r="JKP139" s="71"/>
      <c r="JKQ139" s="71"/>
      <c r="JKR139" s="71"/>
      <c r="JKS139" s="71"/>
      <c r="JKT139" s="71"/>
      <c r="JKU139" s="71"/>
      <c r="JKV139" s="71"/>
      <c r="JKW139" s="71"/>
      <c r="JKX139" s="71"/>
      <c r="JKY139" s="71"/>
      <c r="JKZ139" s="71"/>
      <c r="JLA139" s="71"/>
      <c r="JLB139" s="71"/>
      <c r="JLC139" s="71"/>
      <c r="JLD139" s="71"/>
      <c r="JLE139" s="71"/>
      <c r="JLF139" s="71"/>
      <c r="JLG139" s="71"/>
      <c r="JLH139" s="71"/>
      <c r="JLI139" s="71"/>
      <c r="JLJ139" s="71"/>
      <c r="JLK139" s="71"/>
      <c r="JLL139" s="71"/>
      <c r="JLM139" s="71"/>
      <c r="JLN139" s="71"/>
      <c r="JLO139" s="71"/>
      <c r="JLP139" s="71"/>
      <c r="JLQ139" s="71"/>
      <c r="JLR139" s="71"/>
      <c r="JLS139" s="71"/>
      <c r="JLT139" s="71"/>
      <c r="JLU139" s="71"/>
      <c r="JLV139" s="71"/>
      <c r="JLW139" s="71"/>
      <c r="JLX139" s="71"/>
      <c r="JLY139" s="71"/>
      <c r="JLZ139" s="71"/>
      <c r="JMA139" s="71"/>
      <c r="JMB139" s="71"/>
      <c r="JMC139" s="71"/>
      <c r="JMD139" s="71"/>
      <c r="JME139" s="71"/>
      <c r="JMF139" s="71"/>
      <c r="JMG139" s="71"/>
      <c r="JMH139" s="71"/>
      <c r="JMI139" s="71"/>
      <c r="JMJ139" s="71"/>
      <c r="JMK139" s="71"/>
      <c r="JML139" s="71"/>
      <c r="JMM139" s="71"/>
      <c r="JMN139" s="71"/>
      <c r="JMO139" s="71"/>
      <c r="JMP139" s="71"/>
      <c r="JMQ139" s="71"/>
      <c r="JMR139" s="71"/>
      <c r="JMS139" s="71"/>
      <c r="JMT139" s="71"/>
      <c r="JMU139" s="71"/>
      <c r="JMV139" s="71"/>
      <c r="JMW139" s="71"/>
      <c r="JMX139" s="71"/>
      <c r="JMY139" s="71"/>
      <c r="JMZ139" s="71"/>
      <c r="JNA139" s="71"/>
      <c r="JNB139" s="71"/>
      <c r="JNC139" s="71"/>
      <c r="JND139" s="71"/>
      <c r="JNE139" s="71"/>
      <c r="JNF139" s="71"/>
      <c r="JNG139" s="71"/>
      <c r="JNH139" s="71"/>
      <c r="JNI139" s="71"/>
      <c r="JNJ139" s="71"/>
      <c r="JNK139" s="71"/>
      <c r="JNL139" s="71"/>
      <c r="JNM139" s="71"/>
      <c r="JNN139" s="71"/>
      <c r="JNO139" s="71"/>
      <c r="JNP139" s="71"/>
      <c r="JNQ139" s="71"/>
      <c r="JNR139" s="71"/>
      <c r="JNS139" s="71"/>
      <c r="JNT139" s="71"/>
      <c r="JNU139" s="71"/>
      <c r="JNV139" s="71"/>
      <c r="JNW139" s="71"/>
      <c r="JNX139" s="71"/>
      <c r="JNY139" s="71"/>
      <c r="JNZ139" s="71"/>
      <c r="JOA139" s="71"/>
      <c r="JOB139" s="71"/>
      <c r="JOC139" s="71"/>
      <c r="JOD139" s="71"/>
      <c r="JOE139" s="71"/>
      <c r="JOF139" s="71"/>
      <c r="JOG139" s="71"/>
      <c r="JOH139" s="71"/>
      <c r="JOI139" s="71"/>
      <c r="JOJ139" s="71"/>
      <c r="JOK139" s="71"/>
      <c r="JOL139" s="71"/>
      <c r="JOM139" s="71"/>
      <c r="JON139" s="71"/>
      <c r="JOO139" s="71"/>
      <c r="JOP139" s="71"/>
      <c r="JOQ139" s="71"/>
      <c r="JOR139" s="71"/>
      <c r="JOS139" s="71"/>
      <c r="JOT139" s="71"/>
      <c r="JOU139" s="71"/>
      <c r="JOV139" s="71"/>
      <c r="JOW139" s="71"/>
      <c r="JOX139" s="71"/>
      <c r="JOY139" s="71"/>
      <c r="JOZ139" s="71"/>
      <c r="JPA139" s="71"/>
      <c r="JPB139" s="71"/>
      <c r="JPC139" s="71"/>
      <c r="JPD139" s="71"/>
      <c r="JPE139" s="71"/>
      <c r="JPF139" s="71"/>
      <c r="JPG139" s="71"/>
      <c r="JPH139" s="71"/>
      <c r="JPI139" s="71"/>
      <c r="JPJ139" s="71"/>
      <c r="JPK139" s="71"/>
      <c r="JPL139" s="71"/>
      <c r="JPM139" s="71"/>
      <c r="JPN139" s="71"/>
      <c r="JPO139" s="71"/>
      <c r="JPP139" s="71"/>
      <c r="JPQ139" s="71"/>
      <c r="JPR139" s="71"/>
      <c r="JPS139" s="71"/>
      <c r="JPT139" s="71"/>
      <c r="JPU139" s="71"/>
      <c r="JPV139" s="71"/>
      <c r="JPW139" s="71"/>
      <c r="JPX139" s="71"/>
      <c r="JPY139" s="71"/>
      <c r="JPZ139" s="71"/>
      <c r="JQA139" s="71"/>
      <c r="JQB139" s="71"/>
      <c r="JQC139" s="71"/>
      <c r="JQD139" s="71"/>
      <c r="JQE139" s="71"/>
      <c r="JQF139" s="71"/>
      <c r="JQG139" s="71"/>
      <c r="JQH139" s="71"/>
      <c r="JQI139" s="71"/>
      <c r="JQJ139" s="71"/>
      <c r="JQK139" s="71"/>
      <c r="JQL139" s="71"/>
      <c r="JQM139" s="71"/>
      <c r="JQN139" s="71"/>
      <c r="JQO139" s="71"/>
      <c r="JQP139" s="71"/>
      <c r="JQQ139" s="71"/>
      <c r="JQR139" s="71"/>
      <c r="JQS139" s="71"/>
      <c r="JQT139" s="71"/>
      <c r="JQU139" s="71"/>
      <c r="JQV139" s="71"/>
      <c r="JQW139" s="71"/>
      <c r="JQX139" s="71"/>
      <c r="JQY139" s="71"/>
      <c r="JQZ139" s="71"/>
      <c r="JRA139" s="71"/>
      <c r="JRB139" s="71"/>
      <c r="JRC139" s="71"/>
      <c r="JRD139" s="71"/>
      <c r="JRE139" s="71"/>
      <c r="JRF139" s="71"/>
      <c r="JRG139" s="71"/>
      <c r="JRH139" s="71"/>
      <c r="JRI139" s="71"/>
      <c r="JRJ139" s="71"/>
      <c r="JRK139" s="71"/>
      <c r="JRL139" s="71"/>
      <c r="JRM139" s="71"/>
      <c r="JRN139" s="71"/>
      <c r="JRO139" s="71"/>
      <c r="JRP139" s="71"/>
      <c r="JRQ139" s="71"/>
      <c r="JRR139" s="71"/>
      <c r="JRS139" s="71"/>
      <c r="JRT139" s="71"/>
      <c r="JRU139" s="71"/>
      <c r="JRV139" s="71"/>
      <c r="JRW139" s="71"/>
      <c r="JRX139" s="71"/>
      <c r="JRY139" s="71"/>
      <c r="JRZ139" s="71"/>
      <c r="JSA139" s="71"/>
      <c r="JSB139" s="71"/>
      <c r="JSC139" s="71"/>
      <c r="JSD139" s="71"/>
      <c r="JSE139" s="71"/>
      <c r="JSF139" s="71"/>
      <c r="JSG139" s="71"/>
      <c r="JSH139" s="71"/>
      <c r="JSI139" s="71"/>
      <c r="JSJ139" s="71"/>
      <c r="JSK139" s="71"/>
      <c r="JSL139" s="71"/>
      <c r="JSM139" s="71"/>
      <c r="JSN139" s="71"/>
      <c r="JSO139" s="71"/>
      <c r="JSP139" s="71"/>
      <c r="JSQ139" s="71"/>
      <c r="JSR139" s="71"/>
      <c r="JSS139" s="71"/>
      <c r="JST139" s="71"/>
      <c r="JSU139" s="71"/>
      <c r="JSV139" s="71"/>
      <c r="JSW139" s="71"/>
      <c r="JSX139" s="71"/>
      <c r="JSY139" s="71"/>
      <c r="JSZ139" s="71"/>
      <c r="JTA139" s="71"/>
      <c r="JTB139" s="71"/>
      <c r="JTC139" s="71"/>
      <c r="JTD139" s="71"/>
      <c r="JTE139" s="71"/>
      <c r="JTF139" s="71"/>
      <c r="JTG139" s="71"/>
      <c r="JTH139" s="71"/>
      <c r="JTI139" s="71"/>
      <c r="JTJ139" s="71"/>
      <c r="JTK139" s="71"/>
      <c r="JTL139" s="71"/>
      <c r="JTM139" s="71"/>
      <c r="JTN139" s="71"/>
      <c r="JTO139" s="71"/>
      <c r="JTP139" s="71"/>
      <c r="JTQ139" s="71"/>
      <c r="JTR139" s="71"/>
      <c r="JTS139" s="71"/>
      <c r="JTT139" s="71"/>
      <c r="JTU139" s="71"/>
      <c r="JTV139" s="71"/>
      <c r="JTW139" s="71"/>
      <c r="JTX139" s="71"/>
      <c r="JTY139" s="71"/>
      <c r="JTZ139" s="71"/>
      <c r="JUA139" s="71"/>
      <c r="JUB139" s="71"/>
      <c r="JUC139" s="71"/>
      <c r="JUD139" s="71"/>
      <c r="JUE139" s="71"/>
      <c r="JUF139" s="71"/>
      <c r="JUG139" s="71"/>
      <c r="JUH139" s="71"/>
      <c r="JUI139" s="71"/>
      <c r="JUJ139" s="71"/>
      <c r="JUK139" s="71"/>
      <c r="JUL139" s="71"/>
      <c r="JUM139" s="71"/>
      <c r="JUN139" s="71"/>
      <c r="JUO139" s="71"/>
      <c r="JUP139" s="71"/>
      <c r="JUQ139" s="71"/>
      <c r="JUR139" s="71"/>
      <c r="JUS139" s="71"/>
      <c r="JUT139" s="71"/>
      <c r="JUU139" s="71"/>
      <c r="JUV139" s="71"/>
      <c r="JUW139" s="71"/>
      <c r="JUX139" s="71"/>
      <c r="JUY139" s="71"/>
      <c r="JUZ139" s="71"/>
      <c r="JVA139" s="71"/>
      <c r="JVB139" s="71"/>
      <c r="JVC139" s="71"/>
      <c r="JVD139" s="71"/>
      <c r="JVE139" s="71"/>
      <c r="JVF139" s="71"/>
      <c r="JVG139" s="71"/>
      <c r="JVH139" s="71"/>
      <c r="JVI139" s="71"/>
      <c r="JVJ139" s="71"/>
      <c r="JVK139" s="71"/>
      <c r="JVL139" s="71"/>
      <c r="JVM139" s="71"/>
      <c r="JVN139" s="71"/>
      <c r="JVO139" s="71"/>
      <c r="JVP139" s="71"/>
      <c r="JVQ139" s="71"/>
      <c r="JVR139" s="71"/>
      <c r="JVS139" s="71"/>
      <c r="JVT139" s="71"/>
      <c r="JVU139" s="71"/>
      <c r="JVV139" s="71"/>
      <c r="JVW139" s="71"/>
      <c r="JVX139" s="71"/>
      <c r="JVY139" s="71"/>
      <c r="JVZ139" s="71"/>
      <c r="JWA139" s="71"/>
      <c r="JWB139" s="71"/>
      <c r="JWC139" s="71"/>
      <c r="JWD139" s="71"/>
      <c r="JWE139" s="71"/>
      <c r="JWF139" s="71"/>
      <c r="JWG139" s="71"/>
      <c r="JWH139" s="71"/>
      <c r="JWI139" s="71"/>
      <c r="JWJ139" s="71"/>
      <c r="JWK139" s="71"/>
      <c r="JWL139" s="71"/>
      <c r="JWM139" s="71"/>
      <c r="JWN139" s="71"/>
      <c r="JWO139" s="71"/>
      <c r="JWP139" s="71"/>
      <c r="JWQ139" s="71"/>
      <c r="JWR139" s="71"/>
      <c r="JWS139" s="71"/>
      <c r="JWT139" s="71"/>
      <c r="JWU139" s="71"/>
      <c r="JWV139" s="71"/>
      <c r="JWW139" s="71"/>
      <c r="JWX139" s="71"/>
      <c r="JWY139" s="71"/>
      <c r="JWZ139" s="71"/>
      <c r="JXA139" s="71"/>
      <c r="JXB139" s="71"/>
      <c r="JXC139" s="71"/>
      <c r="JXD139" s="71"/>
      <c r="JXE139" s="71"/>
      <c r="JXF139" s="71"/>
      <c r="JXG139" s="71"/>
      <c r="JXH139" s="71"/>
      <c r="JXI139" s="71"/>
      <c r="JXJ139" s="71"/>
      <c r="JXK139" s="71"/>
      <c r="JXL139" s="71"/>
      <c r="JXM139" s="71"/>
      <c r="JXN139" s="71"/>
      <c r="JXO139" s="71"/>
      <c r="JXP139" s="71"/>
      <c r="JXQ139" s="71"/>
      <c r="JXR139" s="71"/>
      <c r="JXS139" s="71"/>
      <c r="JXT139" s="71"/>
      <c r="JXU139" s="71"/>
      <c r="JXV139" s="71"/>
      <c r="JXW139" s="71"/>
      <c r="JXX139" s="71"/>
      <c r="JXY139" s="71"/>
      <c r="JXZ139" s="71"/>
      <c r="JYA139" s="71"/>
      <c r="JYB139" s="71"/>
      <c r="JYC139" s="71"/>
      <c r="JYD139" s="71"/>
      <c r="JYE139" s="71"/>
      <c r="JYF139" s="71"/>
      <c r="JYG139" s="71"/>
      <c r="JYH139" s="71"/>
      <c r="JYI139" s="71"/>
      <c r="JYJ139" s="71"/>
      <c r="JYK139" s="71"/>
      <c r="JYL139" s="71"/>
      <c r="JYM139" s="71"/>
      <c r="JYN139" s="71"/>
      <c r="JYO139" s="71"/>
      <c r="JYP139" s="71"/>
      <c r="JYQ139" s="71"/>
      <c r="JYR139" s="71"/>
      <c r="JYS139" s="71"/>
      <c r="JYT139" s="71"/>
      <c r="JYU139" s="71"/>
      <c r="JYV139" s="71"/>
      <c r="JYW139" s="71"/>
      <c r="JYX139" s="71"/>
      <c r="JYY139" s="71"/>
      <c r="JYZ139" s="71"/>
      <c r="JZA139" s="71"/>
      <c r="JZB139" s="71"/>
      <c r="JZC139" s="71"/>
      <c r="JZD139" s="71"/>
      <c r="JZE139" s="71"/>
      <c r="JZF139" s="71"/>
      <c r="JZG139" s="71"/>
      <c r="JZH139" s="71"/>
      <c r="JZI139" s="71"/>
      <c r="JZJ139" s="71"/>
      <c r="JZK139" s="71"/>
      <c r="JZL139" s="71"/>
      <c r="JZM139" s="71"/>
      <c r="JZN139" s="71"/>
      <c r="JZO139" s="71"/>
      <c r="JZP139" s="71"/>
      <c r="JZQ139" s="71"/>
      <c r="JZR139" s="71"/>
      <c r="JZS139" s="71"/>
      <c r="JZT139" s="71"/>
      <c r="JZU139" s="71"/>
      <c r="JZV139" s="71"/>
      <c r="JZW139" s="71"/>
      <c r="JZX139" s="71"/>
      <c r="JZY139" s="71"/>
      <c r="JZZ139" s="71"/>
      <c r="KAA139" s="71"/>
      <c r="KAB139" s="71"/>
      <c r="KAC139" s="71"/>
      <c r="KAD139" s="71"/>
      <c r="KAE139" s="71"/>
      <c r="KAF139" s="71"/>
      <c r="KAG139" s="71"/>
      <c r="KAH139" s="71"/>
      <c r="KAI139" s="71"/>
      <c r="KAJ139" s="71"/>
      <c r="KAK139" s="71"/>
      <c r="KAL139" s="71"/>
      <c r="KAM139" s="71"/>
      <c r="KAN139" s="71"/>
      <c r="KAO139" s="71"/>
      <c r="KAP139" s="71"/>
      <c r="KAQ139" s="71"/>
      <c r="KAR139" s="71"/>
      <c r="KAS139" s="71"/>
      <c r="KAT139" s="71"/>
      <c r="KAU139" s="71"/>
      <c r="KAV139" s="71"/>
      <c r="KAW139" s="71"/>
      <c r="KAX139" s="71"/>
      <c r="KAY139" s="71"/>
      <c r="KAZ139" s="71"/>
      <c r="KBA139" s="71"/>
      <c r="KBB139" s="71"/>
      <c r="KBC139" s="71"/>
      <c r="KBD139" s="71"/>
      <c r="KBE139" s="71"/>
      <c r="KBF139" s="71"/>
      <c r="KBG139" s="71"/>
      <c r="KBH139" s="71"/>
      <c r="KBI139" s="71"/>
      <c r="KBJ139" s="71"/>
      <c r="KBK139" s="71"/>
      <c r="KBL139" s="71"/>
      <c r="KBM139" s="71"/>
      <c r="KBN139" s="71"/>
      <c r="KBO139" s="71"/>
      <c r="KBP139" s="71"/>
      <c r="KBQ139" s="71"/>
      <c r="KBR139" s="71"/>
      <c r="KBS139" s="71"/>
      <c r="KBT139" s="71"/>
      <c r="KBU139" s="71"/>
      <c r="KBV139" s="71"/>
      <c r="KBW139" s="71"/>
      <c r="KBX139" s="71"/>
      <c r="KBY139" s="71"/>
      <c r="KBZ139" s="71"/>
      <c r="KCA139" s="71"/>
      <c r="KCB139" s="71"/>
      <c r="KCC139" s="71"/>
      <c r="KCD139" s="71"/>
      <c r="KCE139" s="71"/>
      <c r="KCF139" s="71"/>
      <c r="KCG139" s="71"/>
      <c r="KCH139" s="71"/>
      <c r="KCI139" s="71"/>
      <c r="KCJ139" s="71"/>
      <c r="KCK139" s="71"/>
      <c r="KCL139" s="71"/>
      <c r="KCM139" s="71"/>
      <c r="KCN139" s="71"/>
      <c r="KCO139" s="71"/>
      <c r="KCP139" s="71"/>
      <c r="KCQ139" s="71"/>
      <c r="KCR139" s="71"/>
      <c r="KCS139" s="71"/>
      <c r="KCT139" s="71"/>
      <c r="KCU139" s="71"/>
      <c r="KCV139" s="71"/>
      <c r="KCW139" s="71"/>
      <c r="KCX139" s="71"/>
      <c r="KCY139" s="71"/>
      <c r="KCZ139" s="71"/>
      <c r="KDA139" s="71"/>
      <c r="KDB139" s="71"/>
      <c r="KDC139" s="71"/>
      <c r="KDD139" s="71"/>
      <c r="KDE139" s="71"/>
      <c r="KDF139" s="71"/>
      <c r="KDG139" s="71"/>
      <c r="KDH139" s="71"/>
      <c r="KDI139" s="71"/>
      <c r="KDJ139" s="71"/>
      <c r="KDK139" s="71"/>
      <c r="KDL139" s="71"/>
      <c r="KDM139" s="71"/>
      <c r="KDN139" s="71"/>
      <c r="KDO139" s="71"/>
      <c r="KDP139" s="71"/>
      <c r="KDQ139" s="71"/>
      <c r="KDR139" s="71"/>
      <c r="KDS139" s="71"/>
      <c r="KDT139" s="71"/>
      <c r="KDU139" s="71"/>
      <c r="KDV139" s="71"/>
      <c r="KDW139" s="71"/>
      <c r="KDX139" s="71"/>
      <c r="KDY139" s="71"/>
      <c r="KDZ139" s="71"/>
      <c r="KEA139" s="71"/>
      <c r="KEB139" s="71"/>
      <c r="KEC139" s="71"/>
      <c r="KED139" s="71"/>
      <c r="KEE139" s="71"/>
      <c r="KEF139" s="71"/>
      <c r="KEG139" s="71"/>
      <c r="KEH139" s="71"/>
      <c r="KEI139" s="71"/>
      <c r="KEJ139" s="71"/>
      <c r="KEK139" s="71"/>
      <c r="KEL139" s="71"/>
      <c r="KEM139" s="71"/>
      <c r="KEN139" s="71"/>
      <c r="KEO139" s="71"/>
      <c r="KEP139" s="71"/>
      <c r="KEQ139" s="71"/>
      <c r="KER139" s="71"/>
      <c r="KES139" s="71"/>
      <c r="KET139" s="71"/>
      <c r="KEU139" s="71"/>
      <c r="KEV139" s="71"/>
      <c r="KEW139" s="71"/>
      <c r="KEX139" s="71"/>
      <c r="KEY139" s="71"/>
      <c r="KEZ139" s="71"/>
      <c r="KFA139" s="71"/>
      <c r="KFB139" s="71"/>
      <c r="KFC139" s="71"/>
      <c r="KFD139" s="71"/>
      <c r="KFE139" s="71"/>
      <c r="KFF139" s="71"/>
      <c r="KFG139" s="71"/>
      <c r="KFH139" s="71"/>
      <c r="KFI139" s="71"/>
      <c r="KFJ139" s="71"/>
      <c r="KFK139" s="71"/>
      <c r="KFL139" s="71"/>
      <c r="KFM139" s="71"/>
      <c r="KFN139" s="71"/>
      <c r="KFO139" s="71"/>
      <c r="KFP139" s="71"/>
      <c r="KFQ139" s="71"/>
      <c r="KFR139" s="71"/>
      <c r="KFS139" s="71"/>
      <c r="KFT139" s="71"/>
      <c r="KFU139" s="71"/>
      <c r="KFV139" s="71"/>
      <c r="KFW139" s="71"/>
      <c r="KFX139" s="71"/>
      <c r="KFY139" s="71"/>
      <c r="KFZ139" s="71"/>
      <c r="KGA139" s="71"/>
      <c r="KGB139" s="71"/>
      <c r="KGC139" s="71"/>
      <c r="KGD139" s="71"/>
      <c r="KGE139" s="71"/>
      <c r="KGF139" s="71"/>
      <c r="KGG139" s="71"/>
      <c r="KGH139" s="71"/>
      <c r="KGI139" s="71"/>
      <c r="KGJ139" s="71"/>
      <c r="KGK139" s="71"/>
      <c r="KGL139" s="71"/>
      <c r="KGM139" s="71"/>
      <c r="KGN139" s="71"/>
      <c r="KGO139" s="71"/>
      <c r="KGP139" s="71"/>
      <c r="KGQ139" s="71"/>
      <c r="KGR139" s="71"/>
      <c r="KGS139" s="71"/>
      <c r="KGT139" s="71"/>
      <c r="KGU139" s="71"/>
      <c r="KGV139" s="71"/>
      <c r="KGW139" s="71"/>
      <c r="KGX139" s="71"/>
      <c r="KGY139" s="71"/>
      <c r="KGZ139" s="71"/>
      <c r="KHA139" s="71"/>
      <c r="KHB139" s="71"/>
      <c r="KHC139" s="71"/>
      <c r="KHD139" s="71"/>
      <c r="KHE139" s="71"/>
      <c r="KHF139" s="71"/>
      <c r="KHG139" s="71"/>
      <c r="KHH139" s="71"/>
      <c r="KHI139" s="71"/>
      <c r="KHJ139" s="71"/>
      <c r="KHK139" s="71"/>
      <c r="KHL139" s="71"/>
      <c r="KHM139" s="71"/>
      <c r="KHN139" s="71"/>
      <c r="KHO139" s="71"/>
      <c r="KHP139" s="71"/>
      <c r="KHQ139" s="71"/>
      <c r="KHR139" s="71"/>
      <c r="KHS139" s="71"/>
      <c r="KHT139" s="71"/>
      <c r="KHU139" s="71"/>
      <c r="KHV139" s="71"/>
      <c r="KHW139" s="71"/>
      <c r="KHX139" s="71"/>
      <c r="KHY139" s="71"/>
      <c r="KHZ139" s="71"/>
      <c r="KIA139" s="71"/>
      <c r="KIB139" s="71"/>
      <c r="KIC139" s="71"/>
      <c r="KID139" s="71"/>
      <c r="KIE139" s="71"/>
      <c r="KIF139" s="71"/>
      <c r="KIG139" s="71"/>
      <c r="KIH139" s="71"/>
      <c r="KII139" s="71"/>
      <c r="KIJ139" s="71"/>
      <c r="KIK139" s="71"/>
      <c r="KIL139" s="71"/>
      <c r="KIM139" s="71"/>
      <c r="KIN139" s="71"/>
      <c r="KIO139" s="71"/>
      <c r="KIP139" s="71"/>
      <c r="KIQ139" s="71"/>
      <c r="KIR139" s="71"/>
      <c r="KIS139" s="71"/>
      <c r="KIT139" s="71"/>
      <c r="KIU139" s="71"/>
      <c r="KIV139" s="71"/>
      <c r="KIW139" s="71"/>
      <c r="KIX139" s="71"/>
      <c r="KIY139" s="71"/>
      <c r="KIZ139" s="71"/>
      <c r="KJA139" s="71"/>
      <c r="KJB139" s="71"/>
      <c r="KJC139" s="71"/>
      <c r="KJD139" s="71"/>
      <c r="KJE139" s="71"/>
      <c r="KJF139" s="71"/>
      <c r="KJG139" s="71"/>
      <c r="KJH139" s="71"/>
      <c r="KJI139" s="71"/>
      <c r="KJJ139" s="71"/>
      <c r="KJK139" s="71"/>
      <c r="KJL139" s="71"/>
      <c r="KJM139" s="71"/>
      <c r="KJN139" s="71"/>
      <c r="KJO139" s="71"/>
      <c r="KJP139" s="71"/>
      <c r="KJQ139" s="71"/>
      <c r="KJR139" s="71"/>
      <c r="KJS139" s="71"/>
      <c r="KJT139" s="71"/>
      <c r="KJU139" s="71"/>
      <c r="KJV139" s="71"/>
      <c r="KJW139" s="71"/>
      <c r="KJX139" s="71"/>
      <c r="KJY139" s="71"/>
      <c r="KJZ139" s="71"/>
      <c r="KKA139" s="71"/>
      <c r="KKB139" s="71"/>
      <c r="KKC139" s="71"/>
      <c r="KKD139" s="71"/>
      <c r="KKE139" s="71"/>
      <c r="KKF139" s="71"/>
      <c r="KKG139" s="71"/>
      <c r="KKH139" s="71"/>
      <c r="KKI139" s="71"/>
      <c r="KKJ139" s="71"/>
      <c r="KKK139" s="71"/>
      <c r="KKL139" s="71"/>
      <c r="KKM139" s="71"/>
      <c r="KKN139" s="71"/>
      <c r="KKO139" s="71"/>
      <c r="KKP139" s="71"/>
      <c r="KKQ139" s="71"/>
      <c r="KKR139" s="71"/>
      <c r="KKS139" s="71"/>
      <c r="KKT139" s="71"/>
      <c r="KKU139" s="71"/>
      <c r="KKV139" s="71"/>
      <c r="KKW139" s="71"/>
      <c r="KKX139" s="71"/>
      <c r="KKY139" s="71"/>
      <c r="KKZ139" s="71"/>
      <c r="KLA139" s="71"/>
      <c r="KLB139" s="71"/>
      <c r="KLC139" s="71"/>
      <c r="KLD139" s="71"/>
      <c r="KLE139" s="71"/>
      <c r="KLF139" s="71"/>
      <c r="KLG139" s="71"/>
      <c r="KLH139" s="71"/>
      <c r="KLI139" s="71"/>
      <c r="KLJ139" s="71"/>
      <c r="KLK139" s="71"/>
      <c r="KLL139" s="71"/>
      <c r="KLM139" s="71"/>
      <c r="KLN139" s="71"/>
      <c r="KLO139" s="71"/>
      <c r="KLP139" s="71"/>
      <c r="KLQ139" s="71"/>
      <c r="KLR139" s="71"/>
      <c r="KLS139" s="71"/>
      <c r="KLT139" s="71"/>
      <c r="KLU139" s="71"/>
      <c r="KLV139" s="71"/>
      <c r="KLW139" s="71"/>
      <c r="KLX139" s="71"/>
      <c r="KLY139" s="71"/>
      <c r="KLZ139" s="71"/>
      <c r="KMA139" s="71"/>
      <c r="KMB139" s="71"/>
      <c r="KMC139" s="71"/>
      <c r="KMD139" s="71"/>
      <c r="KME139" s="71"/>
      <c r="KMF139" s="71"/>
      <c r="KMG139" s="71"/>
      <c r="KMH139" s="71"/>
      <c r="KMI139" s="71"/>
      <c r="KMJ139" s="71"/>
      <c r="KMK139" s="71"/>
      <c r="KML139" s="71"/>
      <c r="KMM139" s="71"/>
      <c r="KMN139" s="71"/>
      <c r="KMO139" s="71"/>
      <c r="KMP139" s="71"/>
      <c r="KMQ139" s="71"/>
      <c r="KMR139" s="71"/>
      <c r="KMS139" s="71"/>
      <c r="KMT139" s="71"/>
      <c r="KMU139" s="71"/>
      <c r="KMV139" s="71"/>
      <c r="KMW139" s="71"/>
      <c r="KMX139" s="71"/>
      <c r="KMY139" s="71"/>
      <c r="KMZ139" s="71"/>
      <c r="KNA139" s="71"/>
      <c r="KNB139" s="71"/>
      <c r="KNC139" s="71"/>
      <c r="KND139" s="71"/>
      <c r="KNE139" s="71"/>
      <c r="KNF139" s="71"/>
      <c r="KNG139" s="71"/>
      <c r="KNH139" s="71"/>
      <c r="KNI139" s="71"/>
      <c r="KNJ139" s="71"/>
      <c r="KNK139" s="71"/>
      <c r="KNL139" s="71"/>
      <c r="KNM139" s="71"/>
      <c r="KNN139" s="71"/>
      <c r="KNO139" s="71"/>
      <c r="KNP139" s="71"/>
      <c r="KNQ139" s="71"/>
      <c r="KNR139" s="71"/>
      <c r="KNS139" s="71"/>
      <c r="KNT139" s="71"/>
      <c r="KNU139" s="71"/>
      <c r="KNV139" s="71"/>
      <c r="KNW139" s="71"/>
      <c r="KNX139" s="71"/>
      <c r="KNY139" s="71"/>
      <c r="KNZ139" s="71"/>
      <c r="KOA139" s="71"/>
      <c r="KOB139" s="71"/>
      <c r="KOC139" s="71"/>
      <c r="KOD139" s="71"/>
      <c r="KOE139" s="71"/>
      <c r="KOF139" s="71"/>
      <c r="KOG139" s="71"/>
      <c r="KOH139" s="71"/>
      <c r="KOI139" s="71"/>
      <c r="KOJ139" s="71"/>
      <c r="KOK139" s="71"/>
      <c r="KOL139" s="71"/>
      <c r="KOM139" s="71"/>
      <c r="KON139" s="71"/>
      <c r="KOO139" s="71"/>
      <c r="KOP139" s="71"/>
      <c r="KOQ139" s="71"/>
      <c r="KOR139" s="71"/>
      <c r="KOS139" s="71"/>
      <c r="KOT139" s="71"/>
      <c r="KOU139" s="71"/>
      <c r="KOV139" s="71"/>
      <c r="KOW139" s="71"/>
      <c r="KOX139" s="71"/>
      <c r="KOY139" s="71"/>
      <c r="KOZ139" s="71"/>
      <c r="KPA139" s="71"/>
      <c r="KPB139" s="71"/>
      <c r="KPC139" s="71"/>
      <c r="KPD139" s="71"/>
      <c r="KPE139" s="71"/>
      <c r="KPF139" s="71"/>
      <c r="KPG139" s="71"/>
      <c r="KPH139" s="71"/>
      <c r="KPI139" s="71"/>
      <c r="KPJ139" s="71"/>
      <c r="KPK139" s="71"/>
      <c r="KPL139" s="71"/>
      <c r="KPM139" s="71"/>
      <c r="KPN139" s="71"/>
      <c r="KPO139" s="71"/>
      <c r="KPP139" s="71"/>
      <c r="KPQ139" s="71"/>
      <c r="KPR139" s="71"/>
      <c r="KPS139" s="71"/>
      <c r="KPT139" s="71"/>
      <c r="KPU139" s="71"/>
      <c r="KPV139" s="71"/>
      <c r="KPW139" s="71"/>
      <c r="KPX139" s="71"/>
      <c r="KPY139" s="71"/>
      <c r="KPZ139" s="71"/>
      <c r="KQA139" s="71"/>
      <c r="KQB139" s="71"/>
      <c r="KQC139" s="71"/>
      <c r="KQD139" s="71"/>
      <c r="KQE139" s="71"/>
      <c r="KQF139" s="71"/>
      <c r="KQG139" s="71"/>
      <c r="KQH139" s="71"/>
      <c r="KQI139" s="71"/>
      <c r="KQJ139" s="71"/>
      <c r="KQK139" s="71"/>
      <c r="KQL139" s="71"/>
      <c r="KQM139" s="71"/>
      <c r="KQN139" s="71"/>
      <c r="KQO139" s="71"/>
      <c r="KQP139" s="71"/>
      <c r="KQQ139" s="71"/>
      <c r="KQR139" s="71"/>
      <c r="KQS139" s="71"/>
      <c r="KQT139" s="71"/>
      <c r="KQU139" s="71"/>
      <c r="KQV139" s="71"/>
      <c r="KQW139" s="71"/>
      <c r="KQX139" s="71"/>
      <c r="KQY139" s="71"/>
      <c r="KQZ139" s="71"/>
      <c r="KRA139" s="71"/>
      <c r="KRB139" s="71"/>
      <c r="KRC139" s="71"/>
      <c r="KRD139" s="71"/>
      <c r="KRE139" s="71"/>
      <c r="KRF139" s="71"/>
      <c r="KRG139" s="71"/>
      <c r="KRH139" s="71"/>
      <c r="KRI139" s="71"/>
      <c r="KRJ139" s="71"/>
      <c r="KRK139" s="71"/>
      <c r="KRL139" s="71"/>
      <c r="KRM139" s="71"/>
      <c r="KRN139" s="71"/>
      <c r="KRO139" s="71"/>
      <c r="KRP139" s="71"/>
      <c r="KRQ139" s="71"/>
      <c r="KRR139" s="71"/>
      <c r="KRS139" s="71"/>
      <c r="KRT139" s="71"/>
      <c r="KRU139" s="71"/>
      <c r="KRV139" s="71"/>
      <c r="KRW139" s="71"/>
      <c r="KRX139" s="71"/>
      <c r="KRY139" s="71"/>
      <c r="KRZ139" s="71"/>
      <c r="KSA139" s="71"/>
      <c r="KSB139" s="71"/>
      <c r="KSC139" s="71"/>
      <c r="KSD139" s="71"/>
      <c r="KSE139" s="71"/>
      <c r="KSF139" s="71"/>
      <c r="KSG139" s="71"/>
      <c r="KSH139" s="71"/>
      <c r="KSI139" s="71"/>
      <c r="KSJ139" s="71"/>
      <c r="KSK139" s="71"/>
      <c r="KSL139" s="71"/>
      <c r="KSM139" s="71"/>
      <c r="KSN139" s="71"/>
      <c r="KSO139" s="71"/>
      <c r="KSP139" s="71"/>
      <c r="KSQ139" s="71"/>
      <c r="KSR139" s="71"/>
      <c r="KSS139" s="71"/>
      <c r="KST139" s="71"/>
      <c r="KSU139" s="71"/>
      <c r="KSV139" s="71"/>
      <c r="KSW139" s="71"/>
      <c r="KSX139" s="71"/>
      <c r="KSY139" s="71"/>
      <c r="KSZ139" s="71"/>
      <c r="KTA139" s="71"/>
      <c r="KTB139" s="71"/>
      <c r="KTC139" s="71"/>
      <c r="KTD139" s="71"/>
      <c r="KTE139" s="71"/>
      <c r="KTF139" s="71"/>
      <c r="KTG139" s="71"/>
      <c r="KTH139" s="71"/>
      <c r="KTI139" s="71"/>
      <c r="KTJ139" s="71"/>
      <c r="KTK139" s="71"/>
      <c r="KTL139" s="71"/>
      <c r="KTM139" s="71"/>
      <c r="KTN139" s="71"/>
      <c r="KTO139" s="71"/>
      <c r="KTP139" s="71"/>
      <c r="KTQ139" s="71"/>
      <c r="KTR139" s="71"/>
      <c r="KTS139" s="71"/>
      <c r="KTT139" s="71"/>
      <c r="KTU139" s="71"/>
      <c r="KTV139" s="71"/>
      <c r="KTW139" s="71"/>
      <c r="KTX139" s="71"/>
      <c r="KTY139" s="71"/>
      <c r="KTZ139" s="71"/>
      <c r="KUA139" s="71"/>
      <c r="KUB139" s="71"/>
      <c r="KUC139" s="71"/>
      <c r="KUD139" s="71"/>
      <c r="KUE139" s="71"/>
      <c r="KUF139" s="71"/>
      <c r="KUG139" s="71"/>
      <c r="KUH139" s="71"/>
      <c r="KUI139" s="71"/>
      <c r="KUJ139" s="71"/>
      <c r="KUK139" s="71"/>
      <c r="KUL139" s="71"/>
      <c r="KUM139" s="71"/>
      <c r="KUN139" s="71"/>
      <c r="KUO139" s="71"/>
      <c r="KUP139" s="71"/>
      <c r="KUQ139" s="71"/>
      <c r="KUR139" s="71"/>
      <c r="KUS139" s="71"/>
      <c r="KUT139" s="71"/>
      <c r="KUU139" s="71"/>
      <c r="KUV139" s="71"/>
      <c r="KUW139" s="71"/>
      <c r="KUX139" s="71"/>
      <c r="KUY139" s="71"/>
      <c r="KUZ139" s="71"/>
      <c r="KVA139" s="71"/>
      <c r="KVB139" s="71"/>
      <c r="KVC139" s="71"/>
      <c r="KVD139" s="71"/>
      <c r="KVE139" s="71"/>
      <c r="KVF139" s="71"/>
      <c r="KVG139" s="71"/>
      <c r="KVH139" s="71"/>
      <c r="KVI139" s="71"/>
      <c r="KVJ139" s="71"/>
      <c r="KVK139" s="71"/>
      <c r="KVL139" s="71"/>
      <c r="KVM139" s="71"/>
      <c r="KVN139" s="71"/>
      <c r="KVO139" s="71"/>
      <c r="KVP139" s="71"/>
      <c r="KVQ139" s="71"/>
      <c r="KVR139" s="71"/>
      <c r="KVS139" s="71"/>
      <c r="KVT139" s="71"/>
      <c r="KVU139" s="71"/>
      <c r="KVV139" s="71"/>
      <c r="KVW139" s="71"/>
      <c r="KVX139" s="71"/>
      <c r="KVY139" s="71"/>
      <c r="KVZ139" s="71"/>
      <c r="KWA139" s="71"/>
      <c r="KWB139" s="71"/>
      <c r="KWC139" s="71"/>
      <c r="KWD139" s="71"/>
      <c r="KWE139" s="71"/>
      <c r="KWF139" s="71"/>
      <c r="KWG139" s="71"/>
      <c r="KWH139" s="71"/>
      <c r="KWI139" s="71"/>
      <c r="KWJ139" s="71"/>
      <c r="KWK139" s="71"/>
      <c r="KWL139" s="71"/>
      <c r="KWM139" s="71"/>
      <c r="KWN139" s="71"/>
      <c r="KWO139" s="71"/>
      <c r="KWP139" s="71"/>
      <c r="KWQ139" s="71"/>
      <c r="KWR139" s="71"/>
      <c r="KWS139" s="71"/>
      <c r="KWT139" s="71"/>
      <c r="KWU139" s="71"/>
      <c r="KWV139" s="71"/>
      <c r="KWW139" s="71"/>
      <c r="KWX139" s="71"/>
      <c r="KWY139" s="71"/>
      <c r="KWZ139" s="71"/>
      <c r="KXA139" s="71"/>
      <c r="KXB139" s="71"/>
      <c r="KXC139" s="71"/>
      <c r="KXD139" s="71"/>
      <c r="KXE139" s="71"/>
      <c r="KXF139" s="71"/>
      <c r="KXG139" s="71"/>
      <c r="KXH139" s="71"/>
      <c r="KXI139" s="71"/>
      <c r="KXJ139" s="71"/>
      <c r="KXK139" s="71"/>
      <c r="KXL139" s="71"/>
      <c r="KXM139" s="71"/>
      <c r="KXN139" s="71"/>
      <c r="KXO139" s="71"/>
      <c r="KXP139" s="71"/>
      <c r="KXQ139" s="71"/>
      <c r="KXR139" s="71"/>
      <c r="KXS139" s="71"/>
      <c r="KXT139" s="71"/>
      <c r="KXU139" s="71"/>
      <c r="KXV139" s="71"/>
      <c r="KXW139" s="71"/>
      <c r="KXX139" s="71"/>
      <c r="KXY139" s="71"/>
      <c r="KXZ139" s="71"/>
      <c r="KYA139" s="71"/>
      <c r="KYB139" s="71"/>
      <c r="KYC139" s="71"/>
      <c r="KYD139" s="71"/>
      <c r="KYE139" s="71"/>
      <c r="KYF139" s="71"/>
      <c r="KYG139" s="71"/>
      <c r="KYH139" s="71"/>
      <c r="KYI139" s="71"/>
      <c r="KYJ139" s="71"/>
      <c r="KYK139" s="71"/>
      <c r="KYL139" s="71"/>
      <c r="KYM139" s="71"/>
      <c r="KYN139" s="71"/>
      <c r="KYO139" s="71"/>
      <c r="KYP139" s="71"/>
      <c r="KYQ139" s="71"/>
      <c r="KYR139" s="71"/>
      <c r="KYS139" s="71"/>
      <c r="KYT139" s="71"/>
      <c r="KYU139" s="71"/>
      <c r="KYV139" s="71"/>
      <c r="KYW139" s="71"/>
      <c r="KYX139" s="71"/>
      <c r="KYY139" s="71"/>
      <c r="KYZ139" s="71"/>
      <c r="KZA139" s="71"/>
      <c r="KZB139" s="71"/>
      <c r="KZC139" s="71"/>
      <c r="KZD139" s="71"/>
      <c r="KZE139" s="71"/>
      <c r="KZF139" s="71"/>
      <c r="KZG139" s="71"/>
      <c r="KZH139" s="71"/>
      <c r="KZI139" s="71"/>
      <c r="KZJ139" s="71"/>
      <c r="KZK139" s="71"/>
      <c r="KZL139" s="71"/>
      <c r="KZM139" s="71"/>
      <c r="KZN139" s="71"/>
      <c r="KZO139" s="71"/>
      <c r="KZP139" s="71"/>
      <c r="KZQ139" s="71"/>
      <c r="KZR139" s="71"/>
      <c r="KZS139" s="71"/>
      <c r="KZT139" s="71"/>
      <c r="KZU139" s="71"/>
      <c r="KZV139" s="71"/>
      <c r="KZW139" s="71"/>
      <c r="KZX139" s="71"/>
      <c r="KZY139" s="71"/>
      <c r="KZZ139" s="71"/>
      <c r="LAA139" s="71"/>
      <c r="LAB139" s="71"/>
      <c r="LAC139" s="71"/>
      <c r="LAD139" s="71"/>
      <c r="LAE139" s="71"/>
      <c r="LAF139" s="71"/>
      <c r="LAG139" s="71"/>
      <c r="LAH139" s="71"/>
      <c r="LAI139" s="71"/>
      <c r="LAJ139" s="71"/>
      <c r="LAK139" s="71"/>
      <c r="LAL139" s="71"/>
      <c r="LAM139" s="71"/>
      <c r="LAN139" s="71"/>
      <c r="LAO139" s="71"/>
      <c r="LAP139" s="71"/>
      <c r="LAQ139" s="71"/>
      <c r="LAR139" s="71"/>
      <c r="LAS139" s="71"/>
      <c r="LAT139" s="71"/>
      <c r="LAU139" s="71"/>
      <c r="LAV139" s="71"/>
      <c r="LAW139" s="71"/>
      <c r="LAX139" s="71"/>
      <c r="LAY139" s="71"/>
      <c r="LAZ139" s="71"/>
      <c r="LBA139" s="71"/>
      <c r="LBB139" s="71"/>
      <c r="LBC139" s="71"/>
      <c r="LBD139" s="71"/>
      <c r="LBE139" s="71"/>
      <c r="LBF139" s="71"/>
      <c r="LBG139" s="71"/>
      <c r="LBH139" s="71"/>
      <c r="LBI139" s="71"/>
      <c r="LBJ139" s="71"/>
      <c r="LBK139" s="71"/>
      <c r="LBL139" s="71"/>
      <c r="LBM139" s="71"/>
      <c r="LBN139" s="71"/>
      <c r="LBO139" s="71"/>
      <c r="LBP139" s="71"/>
      <c r="LBQ139" s="71"/>
      <c r="LBR139" s="71"/>
      <c r="LBS139" s="71"/>
      <c r="LBT139" s="71"/>
      <c r="LBU139" s="71"/>
      <c r="LBV139" s="71"/>
      <c r="LBW139" s="71"/>
      <c r="LBX139" s="71"/>
      <c r="LBY139" s="71"/>
      <c r="LBZ139" s="71"/>
      <c r="LCA139" s="71"/>
      <c r="LCB139" s="71"/>
      <c r="LCC139" s="71"/>
      <c r="LCD139" s="71"/>
      <c r="LCE139" s="71"/>
      <c r="LCF139" s="71"/>
      <c r="LCG139" s="71"/>
      <c r="LCH139" s="71"/>
      <c r="LCI139" s="71"/>
      <c r="LCJ139" s="71"/>
      <c r="LCK139" s="71"/>
      <c r="LCL139" s="71"/>
      <c r="LCM139" s="71"/>
      <c r="LCN139" s="71"/>
      <c r="LCO139" s="71"/>
      <c r="LCP139" s="71"/>
      <c r="LCQ139" s="71"/>
      <c r="LCR139" s="71"/>
      <c r="LCS139" s="71"/>
      <c r="LCT139" s="71"/>
      <c r="LCU139" s="71"/>
      <c r="LCV139" s="71"/>
      <c r="LCW139" s="71"/>
      <c r="LCX139" s="71"/>
      <c r="LCY139" s="71"/>
      <c r="LCZ139" s="71"/>
      <c r="LDA139" s="71"/>
      <c r="LDB139" s="71"/>
      <c r="LDC139" s="71"/>
      <c r="LDD139" s="71"/>
      <c r="LDE139" s="71"/>
      <c r="LDF139" s="71"/>
      <c r="LDG139" s="71"/>
      <c r="LDH139" s="71"/>
      <c r="LDI139" s="71"/>
      <c r="LDJ139" s="71"/>
      <c r="LDK139" s="71"/>
      <c r="LDL139" s="71"/>
      <c r="LDM139" s="71"/>
      <c r="LDN139" s="71"/>
      <c r="LDO139" s="71"/>
      <c r="LDP139" s="71"/>
      <c r="LDQ139" s="71"/>
      <c r="LDR139" s="71"/>
      <c r="LDS139" s="71"/>
      <c r="LDT139" s="71"/>
      <c r="LDU139" s="71"/>
      <c r="LDV139" s="71"/>
      <c r="LDW139" s="71"/>
      <c r="LDX139" s="71"/>
      <c r="LDY139" s="71"/>
      <c r="LDZ139" s="71"/>
      <c r="LEA139" s="71"/>
      <c r="LEB139" s="71"/>
      <c r="LEC139" s="71"/>
      <c r="LED139" s="71"/>
      <c r="LEE139" s="71"/>
      <c r="LEF139" s="71"/>
      <c r="LEG139" s="71"/>
      <c r="LEH139" s="71"/>
      <c r="LEI139" s="71"/>
      <c r="LEJ139" s="71"/>
      <c r="LEK139" s="71"/>
      <c r="LEL139" s="71"/>
      <c r="LEM139" s="71"/>
      <c r="LEN139" s="71"/>
      <c r="LEO139" s="71"/>
      <c r="LEP139" s="71"/>
      <c r="LEQ139" s="71"/>
      <c r="LER139" s="71"/>
      <c r="LES139" s="71"/>
      <c r="LET139" s="71"/>
      <c r="LEU139" s="71"/>
      <c r="LEV139" s="71"/>
      <c r="LEW139" s="71"/>
      <c r="LEX139" s="71"/>
      <c r="LEY139" s="71"/>
      <c r="LEZ139" s="71"/>
      <c r="LFA139" s="71"/>
      <c r="LFB139" s="71"/>
      <c r="LFC139" s="71"/>
      <c r="LFD139" s="71"/>
      <c r="LFE139" s="71"/>
      <c r="LFF139" s="71"/>
      <c r="LFG139" s="71"/>
      <c r="LFH139" s="71"/>
      <c r="LFI139" s="71"/>
      <c r="LFJ139" s="71"/>
      <c r="LFK139" s="71"/>
      <c r="LFL139" s="71"/>
      <c r="LFM139" s="71"/>
      <c r="LFN139" s="71"/>
      <c r="LFO139" s="71"/>
      <c r="LFP139" s="71"/>
      <c r="LFQ139" s="71"/>
      <c r="LFR139" s="71"/>
      <c r="LFS139" s="71"/>
      <c r="LFT139" s="71"/>
      <c r="LFU139" s="71"/>
      <c r="LFV139" s="71"/>
      <c r="LFW139" s="71"/>
      <c r="LFX139" s="71"/>
      <c r="LFY139" s="71"/>
      <c r="LFZ139" s="71"/>
      <c r="LGA139" s="71"/>
      <c r="LGB139" s="71"/>
      <c r="LGC139" s="71"/>
      <c r="LGD139" s="71"/>
      <c r="LGE139" s="71"/>
      <c r="LGF139" s="71"/>
      <c r="LGG139" s="71"/>
      <c r="LGH139" s="71"/>
      <c r="LGI139" s="71"/>
      <c r="LGJ139" s="71"/>
      <c r="LGK139" s="71"/>
      <c r="LGL139" s="71"/>
      <c r="LGM139" s="71"/>
      <c r="LGN139" s="71"/>
      <c r="LGO139" s="71"/>
      <c r="LGP139" s="71"/>
      <c r="LGQ139" s="71"/>
      <c r="LGR139" s="71"/>
      <c r="LGS139" s="71"/>
      <c r="LGT139" s="71"/>
      <c r="LGU139" s="71"/>
      <c r="LGV139" s="71"/>
      <c r="LGW139" s="71"/>
      <c r="LGX139" s="71"/>
      <c r="LGY139" s="71"/>
      <c r="LGZ139" s="71"/>
      <c r="LHA139" s="71"/>
      <c r="LHB139" s="71"/>
      <c r="LHC139" s="71"/>
      <c r="LHD139" s="71"/>
      <c r="LHE139" s="71"/>
      <c r="LHF139" s="71"/>
      <c r="LHG139" s="71"/>
      <c r="LHH139" s="71"/>
      <c r="LHI139" s="71"/>
      <c r="LHJ139" s="71"/>
      <c r="LHK139" s="71"/>
      <c r="LHL139" s="71"/>
      <c r="LHM139" s="71"/>
      <c r="LHN139" s="71"/>
      <c r="LHO139" s="71"/>
      <c r="LHP139" s="71"/>
      <c r="LHQ139" s="71"/>
      <c r="LHR139" s="71"/>
      <c r="LHS139" s="71"/>
      <c r="LHT139" s="71"/>
      <c r="LHU139" s="71"/>
      <c r="LHV139" s="71"/>
      <c r="LHW139" s="71"/>
      <c r="LHX139" s="71"/>
      <c r="LHY139" s="71"/>
      <c r="LHZ139" s="71"/>
      <c r="LIA139" s="71"/>
      <c r="LIB139" s="71"/>
      <c r="LIC139" s="71"/>
      <c r="LID139" s="71"/>
      <c r="LIE139" s="71"/>
      <c r="LIF139" s="71"/>
      <c r="LIG139" s="71"/>
      <c r="LIH139" s="71"/>
      <c r="LII139" s="71"/>
      <c r="LIJ139" s="71"/>
      <c r="LIK139" s="71"/>
      <c r="LIL139" s="71"/>
      <c r="LIM139" s="71"/>
      <c r="LIN139" s="71"/>
      <c r="LIO139" s="71"/>
      <c r="LIP139" s="71"/>
      <c r="LIQ139" s="71"/>
      <c r="LIR139" s="71"/>
      <c r="LIS139" s="71"/>
      <c r="LIT139" s="71"/>
      <c r="LIU139" s="71"/>
      <c r="LIV139" s="71"/>
      <c r="LIW139" s="71"/>
      <c r="LIX139" s="71"/>
      <c r="LIY139" s="71"/>
      <c r="LIZ139" s="71"/>
      <c r="LJA139" s="71"/>
      <c r="LJB139" s="71"/>
      <c r="LJC139" s="71"/>
      <c r="LJD139" s="71"/>
      <c r="LJE139" s="71"/>
      <c r="LJF139" s="71"/>
      <c r="LJG139" s="71"/>
      <c r="LJH139" s="71"/>
      <c r="LJI139" s="71"/>
      <c r="LJJ139" s="71"/>
      <c r="LJK139" s="71"/>
      <c r="LJL139" s="71"/>
      <c r="LJM139" s="71"/>
      <c r="LJN139" s="71"/>
      <c r="LJO139" s="71"/>
      <c r="LJP139" s="71"/>
      <c r="LJQ139" s="71"/>
      <c r="LJR139" s="71"/>
      <c r="LJS139" s="71"/>
      <c r="LJT139" s="71"/>
      <c r="LJU139" s="71"/>
      <c r="LJV139" s="71"/>
      <c r="LJW139" s="71"/>
      <c r="LJX139" s="71"/>
      <c r="LJY139" s="71"/>
      <c r="LJZ139" s="71"/>
      <c r="LKA139" s="71"/>
      <c r="LKB139" s="71"/>
      <c r="LKC139" s="71"/>
      <c r="LKD139" s="71"/>
      <c r="LKE139" s="71"/>
      <c r="LKF139" s="71"/>
      <c r="LKG139" s="71"/>
      <c r="LKH139" s="71"/>
      <c r="LKI139" s="71"/>
      <c r="LKJ139" s="71"/>
      <c r="LKK139" s="71"/>
      <c r="LKL139" s="71"/>
      <c r="LKM139" s="71"/>
      <c r="LKN139" s="71"/>
      <c r="LKO139" s="71"/>
      <c r="LKP139" s="71"/>
      <c r="LKQ139" s="71"/>
      <c r="LKR139" s="71"/>
      <c r="LKS139" s="71"/>
      <c r="LKT139" s="71"/>
      <c r="LKU139" s="71"/>
      <c r="LKV139" s="71"/>
      <c r="LKW139" s="71"/>
      <c r="LKX139" s="71"/>
      <c r="LKY139" s="71"/>
      <c r="LKZ139" s="71"/>
      <c r="LLA139" s="71"/>
      <c r="LLB139" s="71"/>
      <c r="LLC139" s="71"/>
      <c r="LLD139" s="71"/>
      <c r="LLE139" s="71"/>
      <c r="LLF139" s="71"/>
      <c r="LLG139" s="71"/>
      <c r="LLH139" s="71"/>
      <c r="LLI139" s="71"/>
      <c r="LLJ139" s="71"/>
      <c r="LLK139" s="71"/>
      <c r="LLL139" s="71"/>
      <c r="LLM139" s="71"/>
      <c r="LLN139" s="71"/>
      <c r="LLO139" s="71"/>
      <c r="LLP139" s="71"/>
      <c r="LLQ139" s="71"/>
      <c r="LLR139" s="71"/>
      <c r="LLS139" s="71"/>
      <c r="LLT139" s="71"/>
      <c r="LLU139" s="71"/>
      <c r="LLV139" s="71"/>
      <c r="LLW139" s="71"/>
      <c r="LLX139" s="71"/>
      <c r="LLY139" s="71"/>
      <c r="LLZ139" s="71"/>
      <c r="LMA139" s="71"/>
      <c r="LMB139" s="71"/>
      <c r="LMC139" s="71"/>
      <c r="LMD139" s="71"/>
      <c r="LME139" s="71"/>
      <c r="LMF139" s="71"/>
      <c r="LMG139" s="71"/>
      <c r="LMH139" s="71"/>
      <c r="LMI139" s="71"/>
      <c r="LMJ139" s="71"/>
      <c r="LMK139" s="71"/>
      <c r="LML139" s="71"/>
      <c r="LMM139" s="71"/>
      <c r="LMN139" s="71"/>
      <c r="LMO139" s="71"/>
      <c r="LMP139" s="71"/>
      <c r="LMQ139" s="71"/>
      <c r="LMR139" s="71"/>
      <c r="LMS139" s="71"/>
      <c r="LMT139" s="71"/>
      <c r="LMU139" s="71"/>
      <c r="LMV139" s="71"/>
      <c r="LMW139" s="71"/>
      <c r="LMX139" s="71"/>
      <c r="LMY139" s="71"/>
      <c r="LMZ139" s="71"/>
      <c r="LNA139" s="71"/>
      <c r="LNB139" s="71"/>
      <c r="LNC139" s="71"/>
      <c r="LND139" s="71"/>
      <c r="LNE139" s="71"/>
      <c r="LNF139" s="71"/>
      <c r="LNG139" s="71"/>
      <c r="LNH139" s="71"/>
      <c r="LNI139" s="71"/>
      <c r="LNJ139" s="71"/>
      <c r="LNK139" s="71"/>
      <c r="LNL139" s="71"/>
      <c r="LNM139" s="71"/>
      <c r="LNN139" s="71"/>
      <c r="LNO139" s="71"/>
      <c r="LNP139" s="71"/>
      <c r="LNQ139" s="71"/>
      <c r="LNR139" s="71"/>
      <c r="LNS139" s="71"/>
      <c r="LNT139" s="71"/>
      <c r="LNU139" s="71"/>
      <c r="LNV139" s="71"/>
      <c r="LNW139" s="71"/>
      <c r="LNX139" s="71"/>
      <c r="LNY139" s="71"/>
      <c r="LNZ139" s="71"/>
      <c r="LOA139" s="71"/>
      <c r="LOB139" s="71"/>
      <c r="LOC139" s="71"/>
      <c r="LOD139" s="71"/>
      <c r="LOE139" s="71"/>
      <c r="LOF139" s="71"/>
      <c r="LOG139" s="71"/>
      <c r="LOH139" s="71"/>
      <c r="LOI139" s="71"/>
      <c r="LOJ139" s="71"/>
      <c r="LOK139" s="71"/>
      <c r="LOL139" s="71"/>
      <c r="LOM139" s="71"/>
      <c r="LON139" s="71"/>
      <c r="LOO139" s="71"/>
      <c r="LOP139" s="71"/>
      <c r="LOQ139" s="71"/>
      <c r="LOR139" s="71"/>
      <c r="LOS139" s="71"/>
      <c r="LOT139" s="71"/>
      <c r="LOU139" s="71"/>
      <c r="LOV139" s="71"/>
      <c r="LOW139" s="71"/>
      <c r="LOX139" s="71"/>
      <c r="LOY139" s="71"/>
      <c r="LOZ139" s="71"/>
      <c r="LPA139" s="71"/>
      <c r="LPB139" s="71"/>
      <c r="LPC139" s="71"/>
      <c r="LPD139" s="71"/>
      <c r="LPE139" s="71"/>
      <c r="LPF139" s="71"/>
      <c r="LPG139" s="71"/>
      <c r="LPH139" s="71"/>
      <c r="LPI139" s="71"/>
      <c r="LPJ139" s="71"/>
      <c r="LPK139" s="71"/>
      <c r="LPL139" s="71"/>
      <c r="LPM139" s="71"/>
      <c r="LPN139" s="71"/>
      <c r="LPO139" s="71"/>
      <c r="LPP139" s="71"/>
      <c r="LPQ139" s="71"/>
      <c r="LPR139" s="71"/>
      <c r="LPS139" s="71"/>
      <c r="LPT139" s="71"/>
      <c r="LPU139" s="71"/>
      <c r="LPV139" s="71"/>
      <c r="LPW139" s="71"/>
      <c r="LPX139" s="71"/>
      <c r="LPY139" s="71"/>
      <c r="LPZ139" s="71"/>
      <c r="LQA139" s="71"/>
      <c r="LQB139" s="71"/>
      <c r="LQC139" s="71"/>
      <c r="LQD139" s="71"/>
      <c r="LQE139" s="71"/>
      <c r="LQF139" s="71"/>
      <c r="LQG139" s="71"/>
      <c r="LQH139" s="71"/>
      <c r="LQI139" s="71"/>
      <c r="LQJ139" s="71"/>
      <c r="LQK139" s="71"/>
      <c r="LQL139" s="71"/>
      <c r="LQM139" s="71"/>
      <c r="LQN139" s="71"/>
      <c r="LQO139" s="71"/>
      <c r="LQP139" s="71"/>
      <c r="LQQ139" s="71"/>
      <c r="LQR139" s="71"/>
      <c r="LQS139" s="71"/>
      <c r="LQT139" s="71"/>
      <c r="LQU139" s="71"/>
      <c r="LQV139" s="71"/>
      <c r="LQW139" s="71"/>
      <c r="LQX139" s="71"/>
      <c r="LQY139" s="71"/>
      <c r="LQZ139" s="71"/>
      <c r="LRA139" s="71"/>
      <c r="LRB139" s="71"/>
      <c r="LRC139" s="71"/>
      <c r="LRD139" s="71"/>
      <c r="LRE139" s="71"/>
      <c r="LRF139" s="71"/>
      <c r="LRG139" s="71"/>
      <c r="LRH139" s="71"/>
      <c r="LRI139" s="71"/>
      <c r="LRJ139" s="71"/>
      <c r="LRK139" s="71"/>
      <c r="LRL139" s="71"/>
      <c r="LRM139" s="71"/>
      <c r="LRN139" s="71"/>
      <c r="LRO139" s="71"/>
      <c r="LRP139" s="71"/>
      <c r="LRQ139" s="71"/>
      <c r="LRR139" s="71"/>
      <c r="LRS139" s="71"/>
      <c r="LRT139" s="71"/>
      <c r="LRU139" s="71"/>
      <c r="LRV139" s="71"/>
      <c r="LRW139" s="71"/>
      <c r="LRX139" s="71"/>
      <c r="LRY139" s="71"/>
      <c r="LRZ139" s="71"/>
      <c r="LSA139" s="71"/>
      <c r="LSB139" s="71"/>
      <c r="LSC139" s="71"/>
      <c r="LSD139" s="71"/>
      <c r="LSE139" s="71"/>
      <c r="LSF139" s="71"/>
      <c r="LSG139" s="71"/>
      <c r="LSH139" s="71"/>
      <c r="LSI139" s="71"/>
      <c r="LSJ139" s="71"/>
      <c r="LSK139" s="71"/>
      <c r="LSL139" s="71"/>
      <c r="LSM139" s="71"/>
      <c r="LSN139" s="71"/>
      <c r="LSO139" s="71"/>
      <c r="LSP139" s="71"/>
      <c r="LSQ139" s="71"/>
      <c r="LSR139" s="71"/>
      <c r="LSS139" s="71"/>
      <c r="LST139" s="71"/>
      <c r="LSU139" s="71"/>
      <c r="LSV139" s="71"/>
      <c r="LSW139" s="71"/>
      <c r="LSX139" s="71"/>
      <c r="LSY139" s="71"/>
      <c r="LSZ139" s="71"/>
      <c r="LTA139" s="71"/>
      <c r="LTB139" s="71"/>
      <c r="LTC139" s="71"/>
      <c r="LTD139" s="71"/>
      <c r="LTE139" s="71"/>
      <c r="LTF139" s="71"/>
      <c r="LTG139" s="71"/>
      <c r="LTH139" s="71"/>
      <c r="LTI139" s="71"/>
      <c r="LTJ139" s="71"/>
      <c r="LTK139" s="71"/>
      <c r="LTL139" s="71"/>
      <c r="LTM139" s="71"/>
      <c r="LTN139" s="71"/>
      <c r="LTO139" s="71"/>
      <c r="LTP139" s="71"/>
      <c r="LTQ139" s="71"/>
      <c r="LTR139" s="71"/>
      <c r="LTS139" s="71"/>
      <c r="LTT139" s="71"/>
      <c r="LTU139" s="71"/>
      <c r="LTV139" s="71"/>
      <c r="LTW139" s="71"/>
      <c r="LTX139" s="71"/>
      <c r="LTY139" s="71"/>
      <c r="LTZ139" s="71"/>
      <c r="LUA139" s="71"/>
      <c r="LUB139" s="71"/>
      <c r="LUC139" s="71"/>
      <c r="LUD139" s="71"/>
      <c r="LUE139" s="71"/>
      <c r="LUF139" s="71"/>
      <c r="LUG139" s="71"/>
      <c r="LUH139" s="71"/>
      <c r="LUI139" s="71"/>
      <c r="LUJ139" s="71"/>
      <c r="LUK139" s="71"/>
      <c r="LUL139" s="71"/>
      <c r="LUM139" s="71"/>
      <c r="LUN139" s="71"/>
      <c r="LUO139" s="71"/>
      <c r="LUP139" s="71"/>
      <c r="LUQ139" s="71"/>
      <c r="LUR139" s="71"/>
      <c r="LUS139" s="71"/>
      <c r="LUT139" s="71"/>
      <c r="LUU139" s="71"/>
      <c r="LUV139" s="71"/>
      <c r="LUW139" s="71"/>
      <c r="LUX139" s="71"/>
      <c r="LUY139" s="71"/>
      <c r="LUZ139" s="71"/>
      <c r="LVA139" s="71"/>
      <c r="LVB139" s="71"/>
      <c r="LVC139" s="71"/>
      <c r="LVD139" s="71"/>
      <c r="LVE139" s="71"/>
      <c r="LVF139" s="71"/>
      <c r="LVG139" s="71"/>
      <c r="LVH139" s="71"/>
      <c r="LVI139" s="71"/>
      <c r="LVJ139" s="71"/>
      <c r="LVK139" s="71"/>
      <c r="LVL139" s="71"/>
      <c r="LVM139" s="71"/>
      <c r="LVN139" s="71"/>
      <c r="LVO139" s="71"/>
      <c r="LVP139" s="71"/>
      <c r="LVQ139" s="71"/>
      <c r="LVR139" s="71"/>
      <c r="LVS139" s="71"/>
      <c r="LVT139" s="71"/>
      <c r="LVU139" s="71"/>
      <c r="LVV139" s="71"/>
      <c r="LVW139" s="71"/>
      <c r="LVX139" s="71"/>
      <c r="LVY139" s="71"/>
      <c r="LVZ139" s="71"/>
      <c r="LWA139" s="71"/>
      <c r="LWB139" s="71"/>
      <c r="LWC139" s="71"/>
      <c r="LWD139" s="71"/>
      <c r="LWE139" s="71"/>
      <c r="LWF139" s="71"/>
      <c r="LWG139" s="71"/>
      <c r="LWH139" s="71"/>
      <c r="LWI139" s="71"/>
      <c r="LWJ139" s="71"/>
      <c r="LWK139" s="71"/>
      <c r="LWL139" s="71"/>
      <c r="LWM139" s="71"/>
      <c r="LWN139" s="71"/>
      <c r="LWO139" s="71"/>
      <c r="LWP139" s="71"/>
      <c r="LWQ139" s="71"/>
      <c r="LWR139" s="71"/>
      <c r="LWS139" s="71"/>
      <c r="LWT139" s="71"/>
      <c r="LWU139" s="71"/>
      <c r="LWV139" s="71"/>
      <c r="LWW139" s="71"/>
      <c r="LWX139" s="71"/>
      <c r="LWY139" s="71"/>
      <c r="LWZ139" s="71"/>
      <c r="LXA139" s="71"/>
      <c r="LXB139" s="71"/>
      <c r="LXC139" s="71"/>
      <c r="LXD139" s="71"/>
      <c r="LXE139" s="71"/>
      <c r="LXF139" s="71"/>
      <c r="LXG139" s="71"/>
      <c r="LXH139" s="71"/>
      <c r="LXI139" s="71"/>
      <c r="LXJ139" s="71"/>
      <c r="LXK139" s="71"/>
      <c r="LXL139" s="71"/>
      <c r="LXM139" s="71"/>
      <c r="LXN139" s="71"/>
      <c r="LXO139" s="71"/>
      <c r="LXP139" s="71"/>
      <c r="LXQ139" s="71"/>
      <c r="LXR139" s="71"/>
      <c r="LXS139" s="71"/>
      <c r="LXT139" s="71"/>
      <c r="LXU139" s="71"/>
      <c r="LXV139" s="71"/>
      <c r="LXW139" s="71"/>
      <c r="LXX139" s="71"/>
      <c r="LXY139" s="71"/>
      <c r="LXZ139" s="71"/>
      <c r="LYA139" s="71"/>
      <c r="LYB139" s="71"/>
      <c r="LYC139" s="71"/>
      <c r="LYD139" s="71"/>
      <c r="LYE139" s="71"/>
      <c r="LYF139" s="71"/>
      <c r="LYG139" s="71"/>
      <c r="LYH139" s="71"/>
      <c r="LYI139" s="71"/>
      <c r="LYJ139" s="71"/>
      <c r="LYK139" s="71"/>
      <c r="LYL139" s="71"/>
      <c r="LYM139" s="71"/>
      <c r="LYN139" s="71"/>
      <c r="LYO139" s="71"/>
      <c r="LYP139" s="71"/>
      <c r="LYQ139" s="71"/>
      <c r="LYR139" s="71"/>
      <c r="LYS139" s="71"/>
      <c r="LYT139" s="71"/>
      <c r="LYU139" s="71"/>
      <c r="LYV139" s="71"/>
      <c r="LYW139" s="71"/>
      <c r="LYX139" s="71"/>
      <c r="LYY139" s="71"/>
      <c r="LYZ139" s="71"/>
      <c r="LZA139" s="71"/>
      <c r="LZB139" s="71"/>
      <c r="LZC139" s="71"/>
      <c r="LZD139" s="71"/>
      <c r="LZE139" s="71"/>
      <c r="LZF139" s="71"/>
      <c r="LZG139" s="71"/>
      <c r="LZH139" s="71"/>
      <c r="LZI139" s="71"/>
      <c r="LZJ139" s="71"/>
      <c r="LZK139" s="71"/>
      <c r="LZL139" s="71"/>
      <c r="LZM139" s="71"/>
      <c r="LZN139" s="71"/>
      <c r="LZO139" s="71"/>
      <c r="LZP139" s="71"/>
      <c r="LZQ139" s="71"/>
      <c r="LZR139" s="71"/>
      <c r="LZS139" s="71"/>
      <c r="LZT139" s="71"/>
      <c r="LZU139" s="71"/>
      <c r="LZV139" s="71"/>
      <c r="LZW139" s="71"/>
      <c r="LZX139" s="71"/>
      <c r="LZY139" s="71"/>
      <c r="LZZ139" s="71"/>
      <c r="MAA139" s="71"/>
      <c r="MAB139" s="71"/>
      <c r="MAC139" s="71"/>
      <c r="MAD139" s="71"/>
      <c r="MAE139" s="71"/>
      <c r="MAF139" s="71"/>
      <c r="MAG139" s="71"/>
      <c r="MAH139" s="71"/>
      <c r="MAI139" s="71"/>
      <c r="MAJ139" s="71"/>
      <c r="MAK139" s="71"/>
      <c r="MAL139" s="71"/>
      <c r="MAM139" s="71"/>
      <c r="MAN139" s="71"/>
      <c r="MAO139" s="71"/>
      <c r="MAP139" s="71"/>
      <c r="MAQ139" s="71"/>
      <c r="MAR139" s="71"/>
      <c r="MAS139" s="71"/>
      <c r="MAT139" s="71"/>
      <c r="MAU139" s="71"/>
      <c r="MAV139" s="71"/>
      <c r="MAW139" s="71"/>
      <c r="MAX139" s="71"/>
      <c r="MAY139" s="71"/>
      <c r="MAZ139" s="71"/>
      <c r="MBA139" s="71"/>
      <c r="MBB139" s="71"/>
      <c r="MBC139" s="71"/>
      <c r="MBD139" s="71"/>
      <c r="MBE139" s="71"/>
      <c r="MBF139" s="71"/>
      <c r="MBG139" s="71"/>
      <c r="MBH139" s="71"/>
      <c r="MBI139" s="71"/>
      <c r="MBJ139" s="71"/>
      <c r="MBK139" s="71"/>
      <c r="MBL139" s="71"/>
      <c r="MBM139" s="71"/>
      <c r="MBN139" s="71"/>
      <c r="MBO139" s="71"/>
      <c r="MBP139" s="71"/>
      <c r="MBQ139" s="71"/>
      <c r="MBR139" s="71"/>
      <c r="MBS139" s="71"/>
      <c r="MBT139" s="71"/>
      <c r="MBU139" s="71"/>
      <c r="MBV139" s="71"/>
      <c r="MBW139" s="71"/>
      <c r="MBX139" s="71"/>
      <c r="MBY139" s="71"/>
      <c r="MBZ139" s="71"/>
      <c r="MCA139" s="71"/>
      <c r="MCB139" s="71"/>
      <c r="MCC139" s="71"/>
      <c r="MCD139" s="71"/>
      <c r="MCE139" s="71"/>
      <c r="MCF139" s="71"/>
      <c r="MCG139" s="71"/>
      <c r="MCH139" s="71"/>
      <c r="MCI139" s="71"/>
      <c r="MCJ139" s="71"/>
      <c r="MCK139" s="71"/>
      <c r="MCL139" s="71"/>
      <c r="MCM139" s="71"/>
      <c r="MCN139" s="71"/>
      <c r="MCO139" s="71"/>
      <c r="MCP139" s="71"/>
      <c r="MCQ139" s="71"/>
      <c r="MCR139" s="71"/>
      <c r="MCS139" s="71"/>
      <c r="MCT139" s="71"/>
      <c r="MCU139" s="71"/>
      <c r="MCV139" s="71"/>
      <c r="MCW139" s="71"/>
      <c r="MCX139" s="71"/>
      <c r="MCY139" s="71"/>
      <c r="MCZ139" s="71"/>
      <c r="MDA139" s="71"/>
      <c r="MDB139" s="71"/>
      <c r="MDC139" s="71"/>
      <c r="MDD139" s="71"/>
      <c r="MDE139" s="71"/>
      <c r="MDF139" s="71"/>
      <c r="MDG139" s="71"/>
      <c r="MDH139" s="71"/>
      <c r="MDI139" s="71"/>
      <c r="MDJ139" s="71"/>
      <c r="MDK139" s="71"/>
      <c r="MDL139" s="71"/>
      <c r="MDM139" s="71"/>
      <c r="MDN139" s="71"/>
      <c r="MDO139" s="71"/>
      <c r="MDP139" s="71"/>
      <c r="MDQ139" s="71"/>
      <c r="MDR139" s="71"/>
      <c r="MDS139" s="71"/>
      <c r="MDT139" s="71"/>
      <c r="MDU139" s="71"/>
      <c r="MDV139" s="71"/>
      <c r="MDW139" s="71"/>
      <c r="MDX139" s="71"/>
      <c r="MDY139" s="71"/>
      <c r="MDZ139" s="71"/>
      <c r="MEA139" s="71"/>
      <c r="MEB139" s="71"/>
      <c r="MEC139" s="71"/>
      <c r="MED139" s="71"/>
      <c r="MEE139" s="71"/>
      <c r="MEF139" s="71"/>
      <c r="MEG139" s="71"/>
      <c r="MEH139" s="71"/>
      <c r="MEI139" s="71"/>
      <c r="MEJ139" s="71"/>
      <c r="MEK139" s="71"/>
      <c r="MEL139" s="71"/>
      <c r="MEM139" s="71"/>
      <c r="MEN139" s="71"/>
      <c r="MEO139" s="71"/>
      <c r="MEP139" s="71"/>
      <c r="MEQ139" s="71"/>
      <c r="MER139" s="71"/>
      <c r="MES139" s="71"/>
      <c r="MET139" s="71"/>
      <c r="MEU139" s="71"/>
      <c r="MEV139" s="71"/>
      <c r="MEW139" s="71"/>
      <c r="MEX139" s="71"/>
      <c r="MEY139" s="71"/>
      <c r="MEZ139" s="71"/>
      <c r="MFA139" s="71"/>
      <c r="MFB139" s="71"/>
      <c r="MFC139" s="71"/>
      <c r="MFD139" s="71"/>
      <c r="MFE139" s="71"/>
      <c r="MFF139" s="71"/>
      <c r="MFG139" s="71"/>
      <c r="MFH139" s="71"/>
      <c r="MFI139" s="71"/>
      <c r="MFJ139" s="71"/>
      <c r="MFK139" s="71"/>
      <c r="MFL139" s="71"/>
      <c r="MFM139" s="71"/>
      <c r="MFN139" s="71"/>
      <c r="MFO139" s="71"/>
      <c r="MFP139" s="71"/>
      <c r="MFQ139" s="71"/>
      <c r="MFR139" s="71"/>
      <c r="MFS139" s="71"/>
      <c r="MFT139" s="71"/>
      <c r="MFU139" s="71"/>
      <c r="MFV139" s="71"/>
      <c r="MFW139" s="71"/>
      <c r="MFX139" s="71"/>
      <c r="MFY139" s="71"/>
      <c r="MFZ139" s="71"/>
      <c r="MGA139" s="71"/>
      <c r="MGB139" s="71"/>
      <c r="MGC139" s="71"/>
      <c r="MGD139" s="71"/>
      <c r="MGE139" s="71"/>
      <c r="MGF139" s="71"/>
      <c r="MGG139" s="71"/>
      <c r="MGH139" s="71"/>
      <c r="MGI139" s="71"/>
      <c r="MGJ139" s="71"/>
      <c r="MGK139" s="71"/>
      <c r="MGL139" s="71"/>
      <c r="MGM139" s="71"/>
      <c r="MGN139" s="71"/>
      <c r="MGO139" s="71"/>
      <c r="MGP139" s="71"/>
      <c r="MGQ139" s="71"/>
      <c r="MGR139" s="71"/>
      <c r="MGS139" s="71"/>
      <c r="MGT139" s="71"/>
      <c r="MGU139" s="71"/>
      <c r="MGV139" s="71"/>
      <c r="MGW139" s="71"/>
      <c r="MGX139" s="71"/>
      <c r="MGY139" s="71"/>
      <c r="MGZ139" s="71"/>
      <c r="MHA139" s="71"/>
      <c r="MHB139" s="71"/>
      <c r="MHC139" s="71"/>
      <c r="MHD139" s="71"/>
      <c r="MHE139" s="71"/>
      <c r="MHF139" s="71"/>
      <c r="MHG139" s="71"/>
      <c r="MHH139" s="71"/>
      <c r="MHI139" s="71"/>
      <c r="MHJ139" s="71"/>
      <c r="MHK139" s="71"/>
      <c r="MHL139" s="71"/>
      <c r="MHM139" s="71"/>
      <c r="MHN139" s="71"/>
      <c r="MHO139" s="71"/>
      <c r="MHP139" s="71"/>
      <c r="MHQ139" s="71"/>
      <c r="MHR139" s="71"/>
      <c r="MHS139" s="71"/>
      <c r="MHT139" s="71"/>
      <c r="MHU139" s="71"/>
      <c r="MHV139" s="71"/>
      <c r="MHW139" s="71"/>
      <c r="MHX139" s="71"/>
      <c r="MHY139" s="71"/>
      <c r="MHZ139" s="71"/>
      <c r="MIA139" s="71"/>
      <c r="MIB139" s="71"/>
      <c r="MIC139" s="71"/>
      <c r="MID139" s="71"/>
      <c r="MIE139" s="71"/>
      <c r="MIF139" s="71"/>
      <c r="MIG139" s="71"/>
      <c r="MIH139" s="71"/>
      <c r="MII139" s="71"/>
      <c r="MIJ139" s="71"/>
      <c r="MIK139" s="71"/>
      <c r="MIL139" s="71"/>
      <c r="MIM139" s="71"/>
      <c r="MIN139" s="71"/>
      <c r="MIO139" s="71"/>
      <c r="MIP139" s="71"/>
      <c r="MIQ139" s="71"/>
      <c r="MIR139" s="71"/>
      <c r="MIS139" s="71"/>
      <c r="MIT139" s="71"/>
      <c r="MIU139" s="71"/>
      <c r="MIV139" s="71"/>
      <c r="MIW139" s="71"/>
      <c r="MIX139" s="71"/>
      <c r="MIY139" s="71"/>
      <c r="MIZ139" s="71"/>
      <c r="MJA139" s="71"/>
      <c r="MJB139" s="71"/>
      <c r="MJC139" s="71"/>
      <c r="MJD139" s="71"/>
      <c r="MJE139" s="71"/>
      <c r="MJF139" s="71"/>
      <c r="MJG139" s="71"/>
      <c r="MJH139" s="71"/>
      <c r="MJI139" s="71"/>
      <c r="MJJ139" s="71"/>
      <c r="MJK139" s="71"/>
      <c r="MJL139" s="71"/>
      <c r="MJM139" s="71"/>
      <c r="MJN139" s="71"/>
      <c r="MJO139" s="71"/>
      <c r="MJP139" s="71"/>
      <c r="MJQ139" s="71"/>
      <c r="MJR139" s="71"/>
      <c r="MJS139" s="71"/>
      <c r="MJT139" s="71"/>
      <c r="MJU139" s="71"/>
      <c r="MJV139" s="71"/>
      <c r="MJW139" s="71"/>
      <c r="MJX139" s="71"/>
      <c r="MJY139" s="71"/>
      <c r="MJZ139" s="71"/>
      <c r="MKA139" s="71"/>
      <c r="MKB139" s="71"/>
      <c r="MKC139" s="71"/>
      <c r="MKD139" s="71"/>
      <c r="MKE139" s="71"/>
      <c r="MKF139" s="71"/>
      <c r="MKG139" s="71"/>
      <c r="MKH139" s="71"/>
      <c r="MKI139" s="71"/>
      <c r="MKJ139" s="71"/>
      <c r="MKK139" s="71"/>
      <c r="MKL139" s="71"/>
      <c r="MKM139" s="71"/>
      <c r="MKN139" s="71"/>
      <c r="MKO139" s="71"/>
      <c r="MKP139" s="71"/>
      <c r="MKQ139" s="71"/>
      <c r="MKR139" s="71"/>
      <c r="MKS139" s="71"/>
      <c r="MKT139" s="71"/>
      <c r="MKU139" s="71"/>
      <c r="MKV139" s="71"/>
      <c r="MKW139" s="71"/>
      <c r="MKX139" s="71"/>
      <c r="MKY139" s="71"/>
      <c r="MKZ139" s="71"/>
      <c r="MLA139" s="71"/>
      <c r="MLB139" s="71"/>
      <c r="MLC139" s="71"/>
      <c r="MLD139" s="71"/>
      <c r="MLE139" s="71"/>
      <c r="MLF139" s="71"/>
      <c r="MLG139" s="71"/>
      <c r="MLH139" s="71"/>
      <c r="MLI139" s="71"/>
      <c r="MLJ139" s="71"/>
      <c r="MLK139" s="71"/>
      <c r="MLL139" s="71"/>
      <c r="MLM139" s="71"/>
      <c r="MLN139" s="71"/>
      <c r="MLO139" s="71"/>
      <c r="MLP139" s="71"/>
      <c r="MLQ139" s="71"/>
      <c r="MLR139" s="71"/>
      <c r="MLS139" s="71"/>
      <c r="MLT139" s="71"/>
      <c r="MLU139" s="71"/>
      <c r="MLV139" s="71"/>
      <c r="MLW139" s="71"/>
      <c r="MLX139" s="71"/>
      <c r="MLY139" s="71"/>
      <c r="MLZ139" s="71"/>
      <c r="MMA139" s="71"/>
      <c r="MMB139" s="71"/>
      <c r="MMC139" s="71"/>
      <c r="MMD139" s="71"/>
      <c r="MME139" s="71"/>
      <c r="MMF139" s="71"/>
      <c r="MMG139" s="71"/>
      <c r="MMH139" s="71"/>
      <c r="MMI139" s="71"/>
      <c r="MMJ139" s="71"/>
      <c r="MMK139" s="71"/>
      <c r="MML139" s="71"/>
      <c r="MMM139" s="71"/>
      <c r="MMN139" s="71"/>
      <c r="MMO139" s="71"/>
      <c r="MMP139" s="71"/>
      <c r="MMQ139" s="71"/>
      <c r="MMR139" s="71"/>
      <c r="MMS139" s="71"/>
      <c r="MMT139" s="71"/>
      <c r="MMU139" s="71"/>
      <c r="MMV139" s="71"/>
      <c r="MMW139" s="71"/>
      <c r="MMX139" s="71"/>
      <c r="MMY139" s="71"/>
      <c r="MMZ139" s="71"/>
      <c r="MNA139" s="71"/>
      <c r="MNB139" s="71"/>
      <c r="MNC139" s="71"/>
      <c r="MND139" s="71"/>
      <c r="MNE139" s="71"/>
      <c r="MNF139" s="71"/>
      <c r="MNG139" s="71"/>
      <c r="MNH139" s="71"/>
      <c r="MNI139" s="71"/>
      <c r="MNJ139" s="71"/>
      <c r="MNK139" s="71"/>
      <c r="MNL139" s="71"/>
      <c r="MNM139" s="71"/>
      <c r="MNN139" s="71"/>
      <c r="MNO139" s="71"/>
      <c r="MNP139" s="71"/>
      <c r="MNQ139" s="71"/>
      <c r="MNR139" s="71"/>
      <c r="MNS139" s="71"/>
      <c r="MNT139" s="71"/>
      <c r="MNU139" s="71"/>
      <c r="MNV139" s="71"/>
      <c r="MNW139" s="71"/>
      <c r="MNX139" s="71"/>
      <c r="MNY139" s="71"/>
      <c r="MNZ139" s="71"/>
      <c r="MOA139" s="71"/>
      <c r="MOB139" s="71"/>
      <c r="MOC139" s="71"/>
      <c r="MOD139" s="71"/>
      <c r="MOE139" s="71"/>
      <c r="MOF139" s="71"/>
      <c r="MOG139" s="71"/>
      <c r="MOH139" s="71"/>
      <c r="MOI139" s="71"/>
      <c r="MOJ139" s="71"/>
      <c r="MOK139" s="71"/>
      <c r="MOL139" s="71"/>
      <c r="MOM139" s="71"/>
      <c r="MON139" s="71"/>
      <c r="MOO139" s="71"/>
      <c r="MOP139" s="71"/>
      <c r="MOQ139" s="71"/>
      <c r="MOR139" s="71"/>
      <c r="MOS139" s="71"/>
      <c r="MOT139" s="71"/>
      <c r="MOU139" s="71"/>
      <c r="MOV139" s="71"/>
      <c r="MOW139" s="71"/>
      <c r="MOX139" s="71"/>
      <c r="MOY139" s="71"/>
      <c r="MOZ139" s="71"/>
      <c r="MPA139" s="71"/>
      <c r="MPB139" s="71"/>
      <c r="MPC139" s="71"/>
      <c r="MPD139" s="71"/>
      <c r="MPE139" s="71"/>
      <c r="MPF139" s="71"/>
      <c r="MPG139" s="71"/>
      <c r="MPH139" s="71"/>
      <c r="MPI139" s="71"/>
      <c r="MPJ139" s="71"/>
      <c r="MPK139" s="71"/>
      <c r="MPL139" s="71"/>
      <c r="MPM139" s="71"/>
      <c r="MPN139" s="71"/>
      <c r="MPO139" s="71"/>
      <c r="MPP139" s="71"/>
      <c r="MPQ139" s="71"/>
      <c r="MPR139" s="71"/>
      <c r="MPS139" s="71"/>
      <c r="MPT139" s="71"/>
      <c r="MPU139" s="71"/>
      <c r="MPV139" s="71"/>
      <c r="MPW139" s="71"/>
      <c r="MPX139" s="71"/>
      <c r="MPY139" s="71"/>
      <c r="MPZ139" s="71"/>
      <c r="MQA139" s="71"/>
      <c r="MQB139" s="71"/>
      <c r="MQC139" s="71"/>
      <c r="MQD139" s="71"/>
      <c r="MQE139" s="71"/>
      <c r="MQF139" s="71"/>
      <c r="MQG139" s="71"/>
      <c r="MQH139" s="71"/>
      <c r="MQI139" s="71"/>
      <c r="MQJ139" s="71"/>
      <c r="MQK139" s="71"/>
      <c r="MQL139" s="71"/>
      <c r="MQM139" s="71"/>
      <c r="MQN139" s="71"/>
      <c r="MQO139" s="71"/>
      <c r="MQP139" s="71"/>
      <c r="MQQ139" s="71"/>
      <c r="MQR139" s="71"/>
      <c r="MQS139" s="71"/>
      <c r="MQT139" s="71"/>
      <c r="MQU139" s="71"/>
      <c r="MQV139" s="71"/>
      <c r="MQW139" s="71"/>
      <c r="MQX139" s="71"/>
      <c r="MQY139" s="71"/>
      <c r="MQZ139" s="71"/>
      <c r="MRA139" s="71"/>
      <c r="MRB139" s="71"/>
      <c r="MRC139" s="71"/>
      <c r="MRD139" s="71"/>
      <c r="MRE139" s="71"/>
      <c r="MRF139" s="71"/>
      <c r="MRG139" s="71"/>
      <c r="MRH139" s="71"/>
      <c r="MRI139" s="71"/>
      <c r="MRJ139" s="71"/>
      <c r="MRK139" s="71"/>
      <c r="MRL139" s="71"/>
      <c r="MRM139" s="71"/>
      <c r="MRN139" s="71"/>
      <c r="MRO139" s="71"/>
      <c r="MRP139" s="71"/>
      <c r="MRQ139" s="71"/>
      <c r="MRR139" s="71"/>
      <c r="MRS139" s="71"/>
      <c r="MRT139" s="71"/>
      <c r="MRU139" s="71"/>
      <c r="MRV139" s="71"/>
      <c r="MRW139" s="71"/>
      <c r="MRX139" s="71"/>
      <c r="MRY139" s="71"/>
      <c r="MRZ139" s="71"/>
      <c r="MSA139" s="71"/>
      <c r="MSB139" s="71"/>
      <c r="MSC139" s="71"/>
      <c r="MSD139" s="71"/>
      <c r="MSE139" s="71"/>
      <c r="MSF139" s="71"/>
      <c r="MSG139" s="71"/>
      <c r="MSH139" s="71"/>
      <c r="MSI139" s="71"/>
      <c r="MSJ139" s="71"/>
      <c r="MSK139" s="71"/>
      <c r="MSL139" s="71"/>
      <c r="MSM139" s="71"/>
      <c r="MSN139" s="71"/>
      <c r="MSO139" s="71"/>
      <c r="MSP139" s="71"/>
      <c r="MSQ139" s="71"/>
      <c r="MSR139" s="71"/>
      <c r="MSS139" s="71"/>
      <c r="MST139" s="71"/>
      <c r="MSU139" s="71"/>
      <c r="MSV139" s="71"/>
      <c r="MSW139" s="71"/>
      <c r="MSX139" s="71"/>
      <c r="MSY139" s="71"/>
      <c r="MSZ139" s="71"/>
      <c r="MTA139" s="71"/>
      <c r="MTB139" s="71"/>
      <c r="MTC139" s="71"/>
      <c r="MTD139" s="71"/>
      <c r="MTE139" s="71"/>
      <c r="MTF139" s="71"/>
      <c r="MTG139" s="71"/>
      <c r="MTH139" s="71"/>
      <c r="MTI139" s="71"/>
      <c r="MTJ139" s="71"/>
      <c r="MTK139" s="71"/>
      <c r="MTL139" s="71"/>
      <c r="MTM139" s="71"/>
      <c r="MTN139" s="71"/>
      <c r="MTO139" s="71"/>
      <c r="MTP139" s="71"/>
      <c r="MTQ139" s="71"/>
      <c r="MTR139" s="71"/>
      <c r="MTS139" s="71"/>
      <c r="MTT139" s="71"/>
      <c r="MTU139" s="71"/>
      <c r="MTV139" s="71"/>
      <c r="MTW139" s="71"/>
      <c r="MTX139" s="71"/>
      <c r="MTY139" s="71"/>
      <c r="MTZ139" s="71"/>
      <c r="MUA139" s="71"/>
      <c r="MUB139" s="71"/>
      <c r="MUC139" s="71"/>
      <c r="MUD139" s="71"/>
      <c r="MUE139" s="71"/>
      <c r="MUF139" s="71"/>
      <c r="MUG139" s="71"/>
      <c r="MUH139" s="71"/>
      <c r="MUI139" s="71"/>
      <c r="MUJ139" s="71"/>
      <c r="MUK139" s="71"/>
      <c r="MUL139" s="71"/>
      <c r="MUM139" s="71"/>
      <c r="MUN139" s="71"/>
      <c r="MUO139" s="71"/>
      <c r="MUP139" s="71"/>
      <c r="MUQ139" s="71"/>
      <c r="MUR139" s="71"/>
      <c r="MUS139" s="71"/>
      <c r="MUT139" s="71"/>
      <c r="MUU139" s="71"/>
      <c r="MUV139" s="71"/>
      <c r="MUW139" s="71"/>
      <c r="MUX139" s="71"/>
      <c r="MUY139" s="71"/>
      <c r="MUZ139" s="71"/>
      <c r="MVA139" s="71"/>
      <c r="MVB139" s="71"/>
      <c r="MVC139" s="71"/>
      <c r="MVD139" s="71"/>
      <c r="MVE139" s="71"/>
      <c r="MVF139" s="71"/>
      <c r="MVG139" s="71"/>
      <c r="MVH139" s="71"/>
      <c r="MVI139" s="71"/>
      <c r="MVJ139" s="71"/>
      <c r="MVK139" s="71"/>
      <c r="MVL139" s="71"/>
      <c r="MVM139" s="71"/>
      <c r="MVN139" s="71"/>
      <c r="MVO139" s="71"/>
      <c r="MVP139" s="71"/>
      <c r="MVQ139" s="71"/>
      <c r="MVR139" s="71"/>
      <c r="MVS139" s="71"/>
      <c r="MVT139" s="71"/>
      <c r="MVU139" s="71"/>
      <c r="MVV139" s="71"/>
      <c r="MVW139" s="71"/>
      <c r="MVX139" s="71"/>
      <c r="MVY139" s="71"/>
      <c r="MVZ139" s="71"/>
      <c r="MWA139" s="71"/>
      <c r="MWB139" s="71"/>
      <c r="MWC139" s="71"/>
      <c r="MWD139" s="71"/>
      <c r="MWE139" s="71"/>
      <c r="MWF139" s="71"/>
      <c r="MWG139" s="71"/>
      <c r="MWH139" s="71"/>
      <c r="MWI139" s="71"/>
      <c r="MWJ139" s="71"/>
      <c r="MWK139" s="71"/>
      <c r="MWL139" s="71"/>
      <c r="MWM139" s="71"/>
      <c r="MWN139" s="71"/>
      <c r="MWO139" s="71"/>
      <c r="MWP139" s="71"/>
      <c r="MWQ139" s="71"/>
      <c r="MWR139" s="71"/>
      <c r="MWS139" s="71"/>
      <c r="MWT139" s="71"/>
      <c r="MWU139" s="71"/>
      <c r="MWV139" s="71"/>
      <c r="MWW139" s="71"/>
      <c r="MWX139" s="71"/>
      <c r="MWY139" s="71"/>
      <c r="MWZ139" s="71"/>
      <c r="MXA139" s="71"/>
      <c r="MXB139" s="71"/>
      <c r="MXC139" s="71"/>
      <c r="MXD139" s="71"/>
      <c r="MXE139" s="71"/>
      <c r="MXF139" s="71"/>
      <c r="MXG139" s="71"/>
      <c r="MXH139" s="71"/>
      <c r="MXI139" s="71"/>
      <c r="MXJ139" s="71"/>
      <c r="MXK139" s="71"/>
      <c r="MXL139" s="71"/>
      <c r="MXM139" s="71"/>
      <c r="MXN139" s="71"/>
      <c r="MXO139" s="71"/>
      <c r="MXP139" s="71"/>
      <c r="MXQ139" s="71"/>
      <c r="MXR139" s="71"/>
      <c r="MXS139" s="71"/>
      <c r="MXT139" s="71"/>
      <c r="MXU139" s="71"/>
      <c r="MXV139" s="71"/>
      <c r="MXW139" s="71"/>
      <c r="MXX139" s="71"/>
      <c r="MXY139" s="71"/>
      <c r="MXZ139" s="71"/>
      <c r="MYA139" s="71"/>
      <c r="MYB139" s="71"/>
      <c r="MYC139" s="71"/>
      <c r="MYD139" s="71"/>
      <c r="MYE139" s="71"/>
      <c r="MYF139" s="71"/>
      <c r="MYG139" s="71"/>
      <c r="MYH139" s="71"/>
      <c r="MYI139" s="71"/>
      <c r="MYJ139" s="71"/>
      <c r="MYK139" s="71"/>
      <c r="MYL139" s="71"/>
      <c r="MYM139" s="71"/>
      <c r="MYN139" s="71"/>
      <c r="MYO139" s="71"/>
      <c r="MYP139" s="71"/>
      <c r="MYQ139" s="71"/>
      <c r="MYR139" s="71"/>
      <c r="MYS139" s="71"/>
      <c r="MYT139" s="71"/>
      <c r="MYU139" s="71"/>
      <c r="MYV139" s="71"/>
      <c r="MYW139" s="71"/>
      <c r="MYX139" s="71"/>
      <c r="MYY139" s="71"/>
      <c r="MYZ139" s="71"/>
      <c r="MZA139" s="71"/>
      <c r="MZB139" s="71"/>
      <c r="MZC139" s="71"/>
      <c r="MZD139" s="71"/>
      <c r="MZE139" s="71"/>
      <c r="MZF139" s="71"/>
      <c r="MZG139" s="71"/>
      <c r="MZH139" s="71"/>
      <c r="MZI139" s="71"/>
      <c r="MZJ139" s="71"/>
      <c r="MZK139" s="71"/>
      <c r="MZL139" s="71"/>
      <c r="MZM139" s="71"/>
      <c r="MZN139" s="71"/>
      <c r="MZO139" s="71"/>
      <c r="MZP139" s="71"/>
      <c r="MZQ139" s="71"/>
      <c r="MZR139" s="71"/>
      <c r="MZS139" s="71"/>
      <c r="MZT139" s="71"/>
      <c r="MZU139" s="71"/>
      <c r="MZV139" s="71"/>
      <c r="MZW139" s="71"/>
      <c r="MZX139" s="71"/>
      <c r="MZY139" s="71"/>
      <c r="MZZ139" s="71"/>
      <c r="NAA139" s="71"/>
      <c r="NAB139" s="71"/>
      <c r="NAC139" s="71"/>
      <c r="NAD139" s="71"/>
      <c r="NAE139" s="71"/>
      <c r="NAF139" s="71"/>
      <c r="NAG139" s="71"/>
      <c r="NAH139" s="71"/>
      <c r="NAI139" s="71"/>
      <c r="NAJ139" s="71"/>
      <c r="NAK139" s="71"/>
      <c r="NAL139" s="71"/>
      <c r="NAM139" s="71"/>
      <c r="NAN139" s="71"/>
      <c r="NAO139" s="71"/>
      <c r="NAP139" s="71"/>
      <c r="NAQ139" s="71"/>
      <c r="NAR139" s="71"/>
      <c r="NAS139" s="71"/>
      <c r="NAT139" s="71"/>
      <c r="NAU139" s="71"/>
      <c r="NAV139" s="71"/>
      <c r="NAW139" s="71"/>
      <c r="NAX139" s="71"/>
      <c r="NAY139" s="71"/>
      <c r="NAZ139" s="71"/>
      <c r="NBA139" s="71"/>
      <c r="NBB139" s="71"/>
      <c r="NBC139" s="71"/>
      <c r="NBD139" s="71"/>
      <c r="NBE139" s="71"/>
      <c r="NBF139" s="71"/>
      <c r="NBG139" s="71"/>
      <c r="NBH139" s="71"/>
      <c r="NBI139" s="71"/>
      <c r="NBJ139" s="71"/>
      <c r="NBK139" s="71"/>
      <c r="NBL139" s="71"/>
      <c r="NBM139" s="71"/>
      <c r="NBN139" s="71"/>
      <c r="NBO139" s="71"/>
      <c r="NBP139" s="71"/>
      <c r="NBQ139" s="71"/>
      <c r="NBR139" s="71"/>
      <c r="NBS139" s="71"/>
      <c r="NBT139" s="71"/>
      <c r="NBU139" s="71"/>
      <c r="NBV139" s="71"/>
      <c r="NBW139" s="71"/>
      <c r="NBX139" s="71"/>
      <c r="NBY139" s="71"/>
      <c r="NBZ139" s="71"/>
      <c r="NCA139" s="71"/>
      <c r="NCB139" s="71"/>
      <c r="NCC139" s="71"/>
      <c r="NCD139" s="71"/>
      <c r="NCE139" s="71"/>
      <c r="NCF139" s="71"/>
      <c r="NCG139" s="71"/>
      <c r="NCH139" s="71"/>
      <c r="NCI139" s="71"/>
      <c r="NCJ139" s="71"/>
      <c r="NCK139" s="71"/>
      <c r="NCL139" s="71"/>
      <c r="NCM139" s="71"/>
      <c r="NCN139" s="71"/>
      <c r="NCO139" s="71"/>
      <c r="NCP139" s="71"/>
      <c r="NCQ139" s="71"/>
      <c r="NCR139" s="71"/>
      <c r="NCS139" s="71"/>
      <c r="NCT139" s="71"/>
      <c r="NCU139" s="71"/>
      <c r="NCV139" s="71"/>
      <c r="NCW139" s="71"/>
      <c r="NCX139" s="71"/>
      <c r="NCY139" s="71"/>
      <c r="NCZ139" s="71"/>
      <c r="NDA139" s="71"/>
      <c r="NDB139" s="71"/>
      <c r="NDC139" s="71"/>
      <c r="NDD139" s="71"/>
      <c r="NDE139" s="71"/>
      <c r="NDF139" s="71"/>
      <c r="NDG139" s="71"/>
      <c r="NDH139" s="71"/>
      <c r="NDI139" s="71"/>
      <c r="NDJ139" s="71"/>
      <c r="NDK139" s="71"/>
      <c r="NDL139" s="71"/>
      <c r="NDM139" s="71"/>
      <c r="NDN139" s="71"/>
      <c r="NDO139" s="71"/>
      <c r="NDP139" s="71"/>
      <c r="NDQ139" s="71"/>
      <c r="NDR139" s="71"/>
      <c r="NDS139" s="71"/>
      <c r="NDT139" s="71"/>
      <c r="NDU139" s="71"/>
      <c r="NDV139" s="71"/>
      <c r="NDW139" s="71"/>
      <c r="NDX139" s="71"/>
      <c r="NDY139" s="71"/>
      <c r="NDZ139" s="71"/>
      <c r="NEA139" s="71"/>
      <c r="NEB139" s="71"/>
      <c r="NEC139" s="71"/>
      <c r="NED139" s="71"/>
      <c r="NEE139" s="71"/>
      <c r="NEF139" s="71"/>
      <c r="NEG139" s="71"/>
      <c r="NEH139" s="71"/>
      <c r="NEI139" s="71"/>
      <c r="NEJ139" s="71"/>
      <c r="NEK139" s="71"/>
      <c r="NEL139" s="71"/>
      <c r="NEM139" s="71"/>
      <c r="NEN139" s="71"/>
      <c r="NEO139" s="71"/>
      <c r="NEP139" s="71"/>
      <c r="NEQ139" s="71"/>
      <c r="NER139" s="71"/>
      <c r="NES139" s="71"/>
      <c r="NET139" s="71"/>
      <c r="NEU139" s="71"/>
      <c r="NEV139" s="71"/>
      <c r="NEW139" s="71"/>
      <c r="NEX139" s="71"/>
      <c r="NEY139" s="71"/>
      <c r="NEZ139" s="71"/>
      <c r="NFA139" s="71"/>
      <c r="NFB139" s="71"/>
      <c r="NFC139" s="71"/>
      <c r="NFD139" s="71"/>
      <c r="NFE139" s="71"/>
      <c r="NFF139" s="71"/>
      <c r="NFG139" s="71"/>
      <c r="NFH139" s="71"/>
      <c r="NFI139" s="71"/>
      <c r="NFJ139" s="71"/>
      <c r="NFK139" s="71"/>
      <c r="NFL139" s="71"/>
      <c r="NFM139" s="71"/>
      <c r="NFN139" s="71"/>
      <c r="NFO139" s="71"/>
      <c r="NFP139" s="71"/>
      <c r="NFQ139" s="71"/>
      <c r="NFR139" s="71"/>
      <c r="NFS139" s="71"/>
      <c r="NFT139" s="71"/>
      <c r="NFU139" s="71"/>
      <c r="NFV139" s="71"/>
      <c r="NFW139" s="71"/>
      <c r="NFX139" s="71"/>
      <c r="NFY139" s="71"/>
      <c r="NFZ139" s="71"/>
      <c r="NGA139" s="71"/>
      <c r="NGB139" s="71"/>
      <c r="NGC139" s="71"/>
      <c r="NGD139" s="71"/>
      <c r="NGE139" s="71"/>
      <c r="NGF139" s="71"/>
      <c r="NGG139" s="71"/>
      <c r="NGH139" s="71"/>
      <c r="NGI139" s="71"/>
      <c r="NGJ139" s="71"/>
      <c r="NGK139" s="71"/>
      <c r="NGL139" s="71"/>
      <c r="NGM139" s="71"/>
      <c r="NGN139" s="71"/>
      <c r="NGO139" s="71"/>
      <c r="NGP139" s="71"/>
      <c r="NGQ139" s="71"/>
      <c r="NGR139" s="71"/>
      <c r="NGS139" s="71"/>
      <c r="NGT139" s="71"/>
      <c r="NGU139" s="71"/>
      <c r="NGV139" s="71"/>
      <c r="NGW139" s="71"/>
      <c r="NGX139" s="71"/>
      <c r="NGY139" s="71"/>
      <c r="NGZ139" s="71"/>
      <c r="NHA139" s="71"/>
      <c r="NHB139" s="71"/>
      <c r="NHC139" s="71"/>
      <c r="NHD139" s="71"/>
      <c r="NHE139" s="71"/>
      <c r="NHF139" s="71"/>
      <c r="NHG139" s="71"/>
      <c r="NHH139" s="71"/>
      <c r="NHI139" s="71"/>
      <c r="NHJ139" s="71"/>
      <c r="NHK139" s="71"/>
      <c r="NHL139" s="71"/>
      <c r="NHM139" s="71"/>
      <c r="NHN139" s="71"/>
      <c r="NHO139" s="71"/>
      <c r="NHP139" s="71"/>
      <c r="NHQ139" s="71"/>
      <c r="NHR139" s="71"/>
      <c r="NHS139" s="71"/>
      <c r="NHT139" s="71"/>
      <c r="NHU139" s="71"/>
      <c r="NHV139" s="71"/>
      <c r="NHW139" s="71"/>
      <c r="NHX139" s="71"/>
      <c r="NHY139" s="71"/>
      <c r="NHZ139" s="71"/>
      <c r="NIA139" s="71"/>
      <c r="NIB139" s="71"/>
      <c r="NIC139" s="71"/>
      <c r="NID139" s="71"/>
      <c r="NIE139" s="71"/>
      <c r="NIF139" s="71"/>
      <c r="NIG139" s="71"/>
      <c r="NIH139" s="71"/>
      <c r="NII139" s="71"/>
      <c r="NIJ139" s="71"/>
      <c r="NIK139" s="71"/>
      <c r="NIL139" s="71"/>
      <c r="NIM139" s="71"/>
      <c r="NIN139" s="71"/>
      <c r="NIO139" s="71"/>
      <c r="NIP139" s="71"/>
      <c r="NIQ139" s="71"/>
      <c r="NIR139" s="71"/>
      <c r="NIS139" s="71"/>
      <c r="NIT139" s="71"/>
      <c r="NIU139" s="71"/>
      <c r="NIV139" s="71"/>
      <c r="NIW139" s="71"/>
      <c r="NIX139" s="71"/>
      <c r="NIY139" s="71"/>
      <c r="NIZ139" s="71"/>
      <c r="NJA139" s="71"/>
      <c r="NJB139" s="71"/>
      <c r="NJC139" s="71"/>
      <c r="NJD139" s="71"/>
      <c r="NJE139" s="71"/>
      <c r="NJF139" s="71"/>
      <c r="NJG139" s="71"/>
      <c r="NJH139" s="71"/>
      <c r="NJI139" s="71"/>
      <c r="NJJ139" s="71"/>
      <c r="NJK139" s="71"/>
      <c r="NJL139" s="71"/>
      <c r="NJM139" s="71"/>
      <c r="NJN139" s="71"/>
      <c r="NJO139" s="71"/>
      <c r="NJP139" s="71"/>
      <c r="NJQ139" s="71"/>
      <c r="NJR139" s="71"/>
      <c r="NJS139" s="71"/>
      <c r="NJT139" s="71"/>
      <c r="NJU139" s="71"/>
      <c r="NJV139" s="71"/>
      <c r="NJW139" s="71"/>
      <c r="NJX139" s="71"/>
      <c r="NJY139" s="71"/>
      <c r="NJZ139" s="71"/>
      <c r="NKA139" s="71"/>
      <c r="NKB139" s="71"/>
      <c r="NKC139" s="71"/>
      <c r="NKD139" s="71"/>
      <c r="NKE139" s="71"/>
      <c r="NKF139" s="71"/>
      <c r="NKG139" s="71"/>
      <c r="NKH139" s="71"/>
      <c r="NKI139" s="71"/>
      <c r="NKJ139" s="71"/>
      <c r="NKK139" s="71"/>
      <c r="NKL139" s="71"/>
      <c r="NKM139" s="71"/>
      <c r="NKN139" s="71"/>
      <c r="NKO139" s="71"/>
      <c r="NKP139" s="71"/>
      <c r="NKQ139" s="71"/>
      <c r="NKR139" s="71"/>
      <c r="NKS139" s="71"/>
      <c r="NKT139" s="71"/>
      <c r="NKU139" s="71"/>
      <c r="NKV139" s="71"/>
      <c r="NKW139" s="71"/>
      <c r="NKX139" s="71"/>
      <c r="NKY139" s="71"/>
      <c r="NKZ139" s="71"/>
      <c r="NLA139" s="71"/>
      <c r="NLB139" s="71"/>
      <c r="NLC139" s="71"/>
      <c r="NLD139" s="71"/>
      <c r="NLE139" s="71"/>
      <c r="NLF139" s="71"/>
      <c r="NLG139" s="71"/>
      <c r="NLH139" s="71"/>
      <c r="NLI139" s="71"/>
      <c r="NLJ139" s="71"/>
      <c r="NLK139" s="71"/>
      <c r="NLL139" s="71"/>
      <c r="NLM139" s="71"/>
      <c r="NLN139" s="71"/>
      <c r="NLO139" s="71"/>
      <c r="NLP139" s="71"/>
      <c r="NLQ139" s="71"/>
      <c r="NLR139" s="71"/>
      <c r="NLS139" s="71"/>
      <c r="NLT139" s="71"/>
      <c r="NLU139" s="71"/>
      <c r="NLV139" s="71"/>
      <c r="NLW139" s="71"/>
      <c r="NLX139" s="71"/>
      <c r="NLY139" s="71"/>
      <c r="NLZ139" s="71"/>
      <c r="NMA139" s="71"/>
      <c r="NMB139" s="71"/>
      <c r="NMC139" s="71"/>
      <c r="NMD139" s="71"/>
      <c r="NME139" s="71"/>
      <c r="NMF139" s="71"/>
      <c r="NMG139" s="71"/>
      <c r="NMH139" s="71"/>
      <c r="NMI139" s="71"/>
      <c r="NMJ139" s="71"/>
      <c r="NMK139" s="71"/>
      <c r="NML139" s="71"/>
      <c r="NMM139" s="71"/>
      <c r="NMN139" s="71"/>
      <c r="NMO139" s="71"/>
      <c r="NMP139" s="71"/>
      <c r="NMQ139" s="71"/>
      <c r="NMR139" s="71"/>
      <c r="NMS139" s="71"/>
      <c r="NMT139" s="71"/>
      <c r="NMU139" s="71"/>
      <c r="NMV139" s="71"/>
      <c r="NMW139" s="71"/>
      <c r="NMX139" s="71"/>
      <c r="NMY139" s="71"/>
      <c r="NMZ139" s="71"/>
      <c r="NNA139" s="71"/>
      <c r="NNB139" s="71"/>
      <c r="NNC139" s="71"/>
      <c r="NND139" s="71"/>
      <c r="NNE139" s="71"/>
      <c r="NNF139" s="71"/>
      <c r="NNG139" s="71"/>
      <c r="NNH139" s="71"/>
      <c r="NNI139" s="71"/>
      <c r="NNJ139" s="71"/>
      <c r="NNK139" s="71"/>
      <c r="NNL139" s="71"/>
      <c r="NNM139" s="71"/>
      <c r="NNN139" s="71"/>
      <c r="NNO139" s="71"/>
      <c r="NNP139" s="71"/>
      <c r="NNQ139" s="71"/>
      <c r="NNR139" s="71"/>
      <c r="NNS139" s="71"/>
      <c r="NNT139" s="71"/>
      <c r="NNU139" s="71"/>
      <c r="NNV139" s="71"/>
      <c r="NNW139" s="71"/>
      <c r="NNX139" s="71"/>
      <c r="NNY139" s="71"/>
      <c r="NNZ139" s="71"/>
      <c r="NOA139" s="71"/>
      <c r="NOB139" s="71"/>
      <c r="NOC139" s="71"/>
      <c r="NOD139" s="71"/>
      <c r="NOE139" s="71"/>
      <c r="NOF139" s="71"/>
      <c r="NOG139" s="71"/>
      <c r="NOH139" s="71"/>
      <c r="NOI139" s="71"/>
      <c r="NOJ139" s="71"/>
      <c r="NOK139" s="71"/>
      <c r="NOL139" s="71"/>
      <c r="NOM139" s="71"/>
      <c r="NON139" s="71"/>
      <c r="NOO139" s="71"/>
      <c r="NOP139" s="71"/>
      <c r="NOQ139" s="71"/>
      <c r="NOR139" s="71"/>
      <c r="NOS139" s="71"/>
      <c r="NOT139" s="71"/>
      <c r="NOU139" s="71"/>
      <c r="NOV139" s="71"/>
      <c r="NOW139" s="71"/>
      <c r="NOX139" s="71"/>
      <c r="NOY139" s="71"/>
      <c r="NOZ139" s="71"/>
      <c r="NPA139" s="71"/>
      <c r="NPB139" s="71"/>
      <c r="NPC139" s="71"/>
      <c r="NPD139" s="71"/>
      <c r="NPE139" s="71"/>
      <c r="NPF139" s="71"/>
      <c r="NPG139" s="71"/>
      <c r="NPH139" s="71"/>
      <c r="NPI139" s="71"/>
      <c r="NPJ139" s="71"/>
      <c r="NPK139" s="71"/>
      <c r="NPL139" s="71"/>
      <c r="NPM139" s="71"/>
      <c r="NPN139" s="71"/>
      <c r="NPO139" s="71"/>
      <c r="NPP139" s="71"/>
      <c r="NPQ139" s="71"/>
      <c r="NPR139" s="71"/>
      <c r="NPS139" s="71"/>
      <c r="NPT139" s="71"/>
      <c r="NPU139" s="71"/>
      <c r="NPV139" s="71"/>
      <c r="NPW139" s="71"/>
      <c r="NPX139" s="71"/>
      <c r="NPY139" s="71"/>
      <c r="NPZ139" s="71"/>
      <c r="NQA139" s="71"/>
      <c r="NQB139" s="71"/>
      <c r="NQC139" s="71"/>
      <c r="NQD139" s="71"/>
      <c r="NQE139" s="71"/>
      <c r="NQF139" s="71"/>
      <c r="NQG139" s="71"/>
      <c r="NQH139" s="71"/>
      <c r="NQI139" s="71"/>
      <c r="NQJ139" s="71"/>
      <c r="NQK139" s="71"/>
      <c r="NQL139" s="71"/>
      <c r="NQM139" s="71"/>
      <c r="NQN139" s="71"/>
      <c r="NQO139" s="71"/>
      <c r="NQP139" s="71"/>
      <c r="NQQ139" s="71"/>
      <c r="NQR139" s="71"/>
      <c r="NQS139" s="71"/>
      <c r="NQT139" s="71"/>
      <c r="NQU139" s="71"/>
      <c r="NQV139" s="71"/>
      <c r="NQW139" s="71"/>
      <c r="NQX139" s="71"/>
      <c r="NQY139" s="71"/>
      <c r="NQZ139" s="71"/>
      <c r="NRA139" s="71"/>
      <c r="NRB139" s="71"/>
      <c r="NRC139" s="71"/>
      <c r="NRD139" s="71"/>
      <c r="NRE139" s="71"/>
      <c r="NRF139" s="71"/>
      <c r="NRG139" s="71"/>
      <c r="NRH139" s="71"/>
      <c r="NRI139" s="71"/>
      <c r="NRJ139" s="71"/>
      <c r="NRK139" s="71"/>
      <c r="NRL139" s="71"/>
      <c r="NRM139" s="71"/>
      <c r="NRN139" s="71"/>
      <c r="NRO139" s="71"/>
      <c r="NRP139" s="71"/>
      <c r="NRQ139" s="71"/>
      <c r="NRR139" s="71"/>
      <c r="NRS139" s="71"/>
      <c r="NRT139" s="71"/>
      <c r="NRU139" s="71"/>
      <c r="NRV139" s="71"/>
      <c r="NRW139" s="71"/>
      <c r="NRX139" s="71"/>
      <c r="NRY139" s="71"/>
      <c r="NRZ139" s="71"/>
      <c r="NSA139" s="71"/>
      <c r="NSB139" s="71"/>
      <c r="NSC139" s="71"/>
      <c r="NSD139" s="71"/>
      <c r="NSE139" s="71"/>
      <c r="NSF139" s="71"/>
      <c r="NSG139" s="71"/>
      <c r="NSH139" s="71"/>
      <c r="NSI139" s="71"/>
      <c r="NSJ139" s="71"/>
      <c r="NSK139" s="71"/>
      <c r="NSL139" s="71"/>
      <c r="NSM139" s="71"/>
      <c r="NSN139" s="71"/>
      <c r="NSO139" s="71"/>
      <c r="NSP139" s="71"/>
      <c r="NSQ139" s="71"/>
      <c r="NSR139" s="71"/>
      <c r="NSS139" s="71"/>
      <c r="NST139" s="71"/>
      <c r="NSU139" s="71"/>
      <c r="NSV139" s="71"/>
      <c r="NSW139" s="71"/>
      <c r="NSX139" s="71"/>
      <c r="NSY139" s="71"/>
      <c r="NSZ139" s="71"/>
      <c r="NTA139" s="71"/>
      <c r="NTB139" s="71"/>
      <c r="NTC139" s="71"/>
      <c r="NTD139" s="71"/>
      <c r="NTE139" s="71"/>
      <c r="NTF139" s="71"/>
      <c r="NTG139" s="71"/>
      <c r="NTH139" s="71"/>
      <c r="NTI139" s="71"/>
      <c r="NTJ139" s="71"/>
      <c r="NTK139" s="71"/>
      <c r="NTL139" s="71"/>
      <c r="NTM139" s="71"/>
      <c r="NTN139" s="71"/>
      <c r="NTO139" s="71"/>
      <c r="NTP139" s="71"/>
      <c r="NTQ139" s="71"/>
      <c r="NTR139" s="71"/>
      <c r="NTS139" s="71"/>
      <c r="NTT139" s="71"/>
      <c r="NTU139" s="71"/>
      <c r="NTV139" s="71"/>
      <c r="NTW139" s="71"/>
      <c r="NTX139" s="71"/>
      <c r="NTY139" s="71"/>
      <c r="NTZ139" s="71"/>
      <c r="NUA139" s="71"/>
      <c r="NUB139" s="71"/>
      <c r="NUC139" s="71"/>
      <c r="NUD139" s="71"/>
      <c r="NUE139" s="71"/>
      <c r="NUF139" s="71"/>
      <c r="NUG139" s="71"/>
      <c r="NUH139" s="71"/>
      <c r="NUI139" s="71"/>
      <c r="NUJ139" s="71"/>
      <c r="NUK139" s="71"/>
      <c r="NUL139" s="71"/>
      <c r="NUM139" s="71"/>
      <c r="NUN139" s="71"/>
      <c r="NUO139" s="71"/>
      <c r="NUP139" s="71"/>
      <c r="NUQ139" s="71"/>
      <c r="NUR139" s="71"/>
      <c r="NUS139" s="71"/>
      <c r="NUT139" s="71"/>
      <c r="NUU139" s="71"/>
      <c r="NUV139" s="71"/>
      <c r="NUW139" s="71"/>
      <c r="NUX139" s="71"/>
      <c r="NUY139" s="71"/>
      <c r="NUZ139" s="71"/>
      <c r="NVA139" s="71"/>
      <c r="NVB139" s="71"/>
      <c r="NVC139" s="71"/>
      <c r="NVD139" s="71"/>
      <c r="NVE139" s="71"/>
      <c r="NVF139" s="71"/>
      <c r="NVG139" s="71"/>
      <c r="NVH139" s="71"/>
      <c r="NVI139" s="71"/>
      <c r="NVJ139" s="71"/>
      <c r="NVK139" s="71"/>
      <c r="NVL139" s="71"/>
      <c r="NVM139" s="71"/>
      <c r="NVN139" s="71"/>
      <c r="NVO139" s="71"/>
      <c r="NVP139" s="71"/>
      <c r="NVQ139" s="71"/>
      <c r="NVR139" s="71"/>
      <c r="NVS139" s="71"/>
      <c r="NVT139" s="71"/>
      <c r="NVU139" s="71"/>
      <c r="NVV139" s="71"/>
      <c r="NVW139" s="71"/>
      <c r="NVX139" s="71"/>
      <c r="NVY139" s="71"/>
      <c r="NVZ139" s="71"/>
      <c r="NWA139" s="71"/>
      <c r="NWB139" s="71"/>
      <c r="NWC139" s="71"/>
      <c r="NWD139" s="71"/>
      <c r="NWE139" s="71"/>
      <c r="NWF139" s="71"/>
      <c r="NWG139" s="71"/>
      <c r="NWH139" s="71"/>
      <c r="NWI139" s="71"/>
      <c r="NWJ139" s="71"/>
      <c r="NWK139" s="71"/>
      <c r="NWL139" s="71"/>
      <c r="NWM139" s="71"/>
      <c r="NWN139" s="71"/>
      <c r="NWO139" s="71"/>
      <c r="NWP139" s="71"/>
      <c r="NWQ139" s="71"/>
      <c r="NWR139" s="71"/>
      <c r="NWS139" s="71"/>
      <c r="NWT139" s="71"/>
      <c r="NWU139" s="71"/>
      <c r="NWV139" s="71"/>
      <c r="NWW139" s="71"/>
      <c r="NWX139" s="71"/>
      <c r="NWY139" s="71"/>
      <c r="NWZ139" s="71"/>
      <c r="NXA139" s="71"/>
      <c r="NXB139" s="71"/>
      <c r="NXC139" s="71"/>
      <c r="NXD139" s="71"/>
      <c r="NXE139" s="71"/>
      <c r="NXF139" s="71"/>
      <c r="NXG139" s="71"/>
      <c r="NXH139" s="71"/>
      <c r="NXI139" s="71"/>
      <c r="NXJ139" s="71"/>
      <c r="NXK139" s="71"/>
      <c r="NXL139" s="71"/>
      <c r="NXM139" s="71"/>
      <c r="NXN139" s="71"/>
      <c r="NXO139" s="71"/>
      <c r="NXP139" s="71"/>
      <c r="NXQ139" s="71"/>
      <c r="NXR139" s="71"/>
      <c r="NXS139" s="71"/>
      <c r="NXT139" s="71"/>
      <c r="NXU139" s="71"/>
      <c r="NXV139" s="71"/>
      <c r="NXW139" s="71"/>
      <c r="NXX139" s="71"/>
      <c r="NXY139" s="71"/>
      <c r="NXZ139" s="71"/>
      <c r="NYA139" s="71"/>
      <c r="NYB139" s="71"/>
      <c r="NYC139" s="71"/>
      <c r="NYD139" s="71"/>
      <c r="NYE139" s="71"/>
      <c r="NYF139" s="71"/>
      <c r="NYG139" s="71"/>
      <c r="NYH139" s="71"/>
      <c r="NYI139" s="71"/>
      <c r="NYJ139" s="71"/>
      <c r="NYK139" s="71"/>
      <c r="NYL139" s="71"/>
      <c r="NYM139" s="71"/>
      <c r="NYN139" s="71"/>
      <c r="NYO139" s="71"/>
      <c r="NYP139" s="71"/>
      <c r="NYQ139" s="71"/>
      <c r="NYR139" s="71"/>
      <c r="NYS139" s="71"/>
      <c r="NYT139" s="71"/>
      <c r="NYU139" s="71"/>
      <c r="NYV139" s="71"/>
      <c r="NYW139" s="71"/>
      <c r="NYX139" s="71"/>
      <c r="NYY139" s="71"/>
      <c r="NYZ139" s="71"/>
      <c r="NZA139" s="71"/>
      <c r="NZB139" s="71"/>
      <c r="NZC139" s="71"/>
      <c r="NZD139" s="71"/>
      <c r="NZE139" s="71"/>
      <c r="NZF139" s="71"/>
      <c r="NZG139" s="71"/>
      <c r="NZH139" s="71"/>
      <c r="NZI139" s="71"/>
      <c r="NZJ139" s="71"/>
      <c r="NZK139" s="71"/>
      <c r="NZL139" s="71"/>
      <c r="NZM139" s="71"/>
      <c r="NZN139" s="71"/>
      <c r="NZO139" s="71"/>
      <c r="NZP139" s="71"/>
      <c r="NZQ139" s="71"/>
      <c r="NZR139" s="71"/>
      <c r="NZS139" s="71"/>
      <c r="NZT139" s="71"/>
      <c r="NZU139" s="71"/>
      <c r="NZV139" s="71"/>
      <c r="NZW139" s="71"/>
      <c r="NZX139" s="71"/>
      <c r="NZY139" s="71"/>
      <c r="NZZ139" s="71"/>
      <c r="OAA139" s="71"/>
      <c r="OAB139" s="71"/>
      <c r="OAC139" s="71"/>
      <c r="OAD139" s="71"/>
      <c r="OAE139" s="71"/>
      <c r="OAF139" s="71"/>
      <c r="OAG139" s="71"/>
      <c r="OAH139" s="71"/>
      <c r="OAI139" s="71"/>
      <c r="OAJ139" s="71"/>
      <c r="OAK139" s="71"/>
      <c r="OAL139" s="71"/>
      <c r="OAM139" s="71"/>
      <c r="OAN139" s="71"/>
      <c r="OAO139" s="71"/>
      <c r="OAP139" s="71"/>
      <c r="OAQ139" s="71"/>
      <c r="OAR139" s="71"/>
      <c r="OAS139" s="71"/>
      <c r="OAT139" s="71"/>
      <c r="OAU139" s="71"/>
      <c r="OAV139" s="71"/>
      <c r="OAW139" s="71"/>
      <c r="OAX139" s="71"/>
      <c r="OAY139" s="71"/>
      <c r="OAZ139" s="71"/>
      <c r="OBA139" s="71"/>
      <c r="OBB139" s="71"/>
      <c r="OBC139" s="71"/>
      <c r="OBD139" s="71"/>
      <c r="OBE139" s="71"/>
      <c r="OBF139" s="71"/>
      <c r="OBG139" s="71"/>
      <c r="OBH139" s="71"/>
      <c r="OBI139" s="71"/>
      <c r="OBJ139" s="71"/>
      <c r="OBK139" s="71"/>
      <c r="OBL139" s="71"/>
      <c r="OBM139" s="71"/>
      <c r="OBN139" s="71"/>
      <c r="OBO139" s="71"/>
      <c r="OBP139" s="71"/>
      <c r="OBQ139" s="71"/>
      <c r="OBR139" s="71"/>
      <c r="OBS139" s="71"/>
      <c r="OBT139" s="71"/>
      <c r="OBU139" s="71"/>
      <c r="OBV139" s="71"/>
      <c r="OBW139" s="71"/>
      <c r="OBX139" s="71"/>
      <c r="OBY139" s="71"/>
      <c r="OBZ139" s="71"/>
      <c r="OCA139" s="71"/>
      <c r="OCB139" s="71"/>
      <c r="OCC139" s="71"/>
      <c r="OCD139" s="71"/>
      <c r="OCE139" s="71"/>
      <c r="OCF139" s="71"/>
      <c r="OCG139" s="71"/>
      <c r="OCH139" s="71"/>
      <c r="OCI139" s="71"/>
      <c r="OCJ139" s="71"/>
      <c r="OCK139" s="71"/>
      <c r="OCL139" s="71"/>
      <c r="OCM139" s="71"/>
      <c r="OCN139" s="71"/>
      <c r="OCO139" s="71"/>
      <c r="OCP139" s="71"/>
      <c r="OCQ139" s="71"/>
      <c r="OCR139" s="71"/>
      <c r="OCS139" s="71"/>
      <c r="OCT139" s="71"/>
      <c r="OCU139" s="71"/>
      <c r="OCV139" s="71"/>
      <c r="OCW139" s="71"/>
      <c r="OCX139" s="71"/>
      <c r="OCY139" s="71"/>
      <c r="OCZ139" s="71"/>
      <c r="ODA139" s="71"/>
      <c r="ODB139" s="71"/>
      <c r="ODC139" s="71"/>
      <c r="ODD139" s="71"/>
      <c r="ODE139" s="71"/>
      <c r="ODF139" s="71"/>
      <c r="ODG139" s="71"/>
      <c r="ODH139" s="71"/>
      <c r="ODI139" s="71"/>
      <c r="ODJ139" s="71"/>
      <c r="ODK139" s="71"/>
      <c r="ODL139" s="71"/>
      <c r="ODM139" s="71"/>
      <c r="ODN139" s="71"/>
      <c r="ODO139" s="71"/>
      <c r="ODP139" s="71"/>
      <c r="ODQ139" s="71"/>
      <c r="ODR139" s="71"/>
      <c r="ODS139" s="71"/>
      <c r="ODT139" s="71"/>
      <c r="ODU139" s="71"/>
      <c r="ODV139" s="71"/>
      <c r="ODW139" s="71"/>
      <c r="ODX139" s="71"/>
      <c r="ODY139" s="71"/>
      <c r="ODZ139" s="71"/>
      <c r="OEA139" s="71"/>
      <c r="OEB139" s="71"/>
      <c r="OEC139" s="71"/>
      <c r="OED139" s="71"/>
      <c r="OEE139" s="71"/>
      <c r="OEF139" s="71"/>
      <c r="OEG139" s="71"/>
      <c r="OEH139" s="71"/>
      <c r="OEI139" s="71"/>
      <c r="OEJ139" s="71"/>
      <c r="OEK139" s="71"/>
      <c r="OEL139" s="71"/>
      <c r="OEM139" s="71"/>
      <c r="OEN139" s="71"/>
      <c r="OEO139" s="71"/>
      <c r="OEP139" s="71"/>
      <c r="OEQ139" s="71"/>
      <c r="OER139" s="71"/>
      <c r="OES139" s="71"/>
      <c r="OET139" s="71"/>
      <c r="OEU139" s="71"/>
      <c r="OEV139" s="71"/>
      <c r="OEW139" s="71"/>
      <c r="OEX139" s="71"/>
      <c r="OEY139" s="71"/>
      <c r="OEZ139" s="71"/>
      <c r="OFA139" s="71"/>
      <c r="OFB139" s="71"/>
      <c r="OFC139" s="71"/>
      <c r="OFD139" s="71"/>
      <c r="OFE139" s="71"/>
      <c r="OFF139" s="71"/>
      <c r="OFG139" s="71"/>
      <c r="OFH139" s="71"/>
      <c r="OFI139" s="71"/>
      <c r="OFJ139" s="71"/>
      <c r="OFK139" s="71"/>
      <c r="OFL139" s="71"/>
      <c r="OFM139" s="71"/>
      <c r="OFN139" s="71"/>
      <c r="OFO139" s="71"/>
      <c r="OFP139" s="71"/>
      <c r="OFQ139" s="71"/>
      <c r="OFR139" s="71"/>
      <c r="OFS139" s="71"/>
      <c r="OFT139" s="71"/>
      <c r="OFU139" s="71"/>
      <c r="OFV139" s="71"/>
      <c r="OFW139" s="71"/>
      <c r="OFX139" s="71"/>
      <c r="OFY139" s="71"/>
      <c r="OFZ139" s="71"/>
      <c r="OGA139" s="71"/>
      <c r="OGB139" s="71"/>
      <c r="OGC139" s="71"/>
      <c r="OGD139" s="71"/>
      <c r="OGE139" s="71"/>
      <c r="OGF139" s="71"/>
      <c r="OGG139" s="71"/>
      <c r="OGH139" s="71"/>
      <c r="OGI139" s="71"/>
      <c r="OGJ139" s="71"/>
      <c r="OGK139" s="71"/>
      <c r="OGL139" s="71"/>
      <c r="OGM139" s="71"/>
      <c r="OGN139" s="71"/>
      <c r="OGO139" s="71"/>
      <c r="OGP139" s="71"/>
      <c r="OGQ139" s="71"/>
      <c r="OGR139" s="71"/>
      <c r="OGS139" s="71"/>
      <c r="OGT139" s="71"/>
      <c r="OGU139" s="71"/>
      <c r="OGV139" s="71"/>
      <c r="OGW139" s="71"/>
      <c r="OGX139" s="71"/>
      <c r="OGY139" s="71"/>
      <c r="OGZ139" s="71"/>
      <c r="OHA139" s="71"/>
      <c r="OHB139" s="71"/>
      <c r="OHC139" s="71"/>
      <c r="OHD139" s="71"/>
      <c r="OHE139" s="71"/>
      <c r="OHF139" s="71"/>
      <c r="OHG139" s="71"/>
      <c r="OHH139" s="71"/>
      <c r="OHI139" s="71"/>
      <c r="OHJ139" s="71"/>
      <c r="OHK139" s="71"/>
      <c r="OHL139" s="71"/>
      <c r="OHM139" s="71"/>
      <c r="OHN139" s="71"/>
      <c r="OHO139" s="71"/>
      <c r="OHP139" s="71"/>
      <c r="OHQ139" s="71"/>
      <c r="OHR139" s="71"/>
      <c r="OHS139" s="71"/>
      <c r="OHT139" s="71"/>
      <c r="OHU139" s="71"/>
      <c r="OHV139" s="71"/>
      <c r="OHW139" s="71"/>
      <c r="OHX139" s="71"/>
      <c r="OHY139" s="71"/>
      <c r="OHZ139" s="71"/>
      <c r="OIA139" s="71"/>
      <c r="OIB139" s="71"/>
      <c r="OIC139" s="71"/>
      <c r="OID139" s="71"/>
      <c r="OIE139" s="71"/>
      <c r="OIF139" s="71"/>
      <c r="OIG139" s="71"/>
      <c r="OIH139" s="71"/>
      <c r="OII139" s="71"/>
      <c r="OIJ139" s="71"/>
      <c r="OIK139" s="71"/>
      <c r="OIL139" s="71"/>
      <c r="OIM139" s="71"/>
      <c r="OIN139" s="71"/>
      <c r="OIO139" s="71"/>
      <c r="OIP139" s="71"/>
      <c r="OIQ139" s="71"/>
      <c r="OIR139" s="71"/>
      <c r="OIS139" s="71"/>
      <c r="OIT139" s="71"/>
      <c r="OIU139" s="71"/>
      <c r="OIV139" s="71"/>
      <c r="OIW139" s="71"/>
      <c r="OIX139" s="71"/>
      <c r="OIY139" s="71"/>
      <c r="OIZ139" s="71"/>
      <c r="OJA139" s="71"/>
      <c r="OJB139" s="71"/>
      <c r="OJC139" s="71"/>
      <c r="OJD139" s="71"/>
      <c r="OJE139" s="71"/>
      <c r="OJF139" s="71"/>
      <c r="OJG139" s="71"/>
      <c r="OJH139" s="71"/>
      <c r="OJI139" s="71"/>
      <c r="OJJ139" s="71"/>
      <c r="OJK139" s="71"/>
      <c r="OJL139" s="71"/>
      <c r="OJM139" s="71"/>
      <c r="OJN139" s="71"/>
      <c r="OJO139" s="71"/>
      <c r="OJP139" s="71"/>
      <c r="OJQ139" s="71"/>
      <c r="OJR139" s="71"/>
      <c r="OJS139" s="71"/>
      <c r="OJT139" s="71"/>
      <c r="OJU139" s="71"/>
      <c r="OJV139" s="71"/>
      <c r="OJW139" s="71"/>
      <c r="OJX139" s="71"/>
      <c r="OJY139" s="71"/>
      <c r="OJZ139" s="71"/>
      <c r="OKA139" s="71"/>
      <c r="OKB139" s="71"/>
      <c r="OKC139" s="71"/>
      <c r="OKD139" s="71"/>
      <c r="OKE139" s="71"/>
      <c r="OKF139" s="71"/>
      <c r="OKG139" s="71"/>
      <c r="OKH139" s="71"/>
      <c r="OKI139" s="71"/>
      <c r="OKJ139" s="71"/>
      <c r="OKK139" s="71"/>
      <c r="OKL139" s="71"/>
      <c r="OKM139" s="71"/>
      <c r="OKN139" s="71"/>
      <c r="OKO139" s="71"/>
      <c r="OKP139" s="71"/>
      <c r="OKQ139" s="71"/>
      <c r="OKR139" s="71"/>
      <c r="OKS139" s="71"/>
      <c r="OKT139" s="71"/>
      <c r="OKU139" s="71"/>
      <c r="OKV139" s="71"/>
      <c r="OKW139" s="71"/>
      <c r="OKX139" s="71"/>
      <c r="OKY139" s="71"/>
      <c r="OKZ139" s="71"/>
      <c r="OLA139" s="71"/>
      <c r="OLB139" s="71"/>
      <c r="OLC139" s="71"/>
      <c r="OLD139" s="71"/>
      <c r="OLE139" s="71"/>
      <c r="OLF139" s="71"/>
      <c r="OLG139" s="71"/>
      <c r="OLH139" s="71"/>
      <c r="OLI139" s="71"/>
      <c r="OLJ139" s="71"/>
      <c r="OLK139" s="71"/>
      <c r="OLL139" s="71"/>
      <c r="OLM139" s="71"/>
      <c r="OLN139" s="71"/>
      <c r="OLO139" s="71"/>
      <c r="OLP139" s="71"/>
      <c r="OLQ139" s="71"/>
      <c r="OLR139" s="71"/>
      <c r="OLS139" s="71"/>
      <c r="OLT139" s="71"/>
      <c r="OLU139" s="71"/>
      <c r="OLV139" s="71"/>
      <c r="OLW139" s="71"/>
      <c r="OLX139" s="71"/>
      <c r="OLY139" s="71"/>
      <c r="OLZ139" s="71"/>
      <c r="OMA139" s="71"/>
      <c r="OMB139" s="71"/>
      <c r="OMC139" s="71"/>
      <c r="OMD139" s="71"/>
      <c r="OME139" s="71"/>
      <c r="OMF139" s="71"/>
      <c r="OMG139" s="71"/>
      <c r="OMH139" s="71"/>
      <c r="OMI139" s="71"/>
      <c r="OMJ139" s="71"/>
      <c r="OMK139" s="71"/>
      <c r="OML139" s="71"/>
      <c r="OMM139" s="71"/>
      <c r="OMN139" s="71"/>
      <c r="OMO139" s="71"/>
      <c r="OMP139" s="71"/>
      <c r="OMQ139" s="71"/>
      <c r="OMR139" s="71"/>
      <c r="OMS139" s="71"/>
      <c r="OMT139" s="71"/>
      <c r="OMU139" s="71"/>
      <c r="OMV139" s="71"/>
      <c r="OMW139" s="71"/>
      <c r="OMX139" s="71"/>
      <c r="OMY139" s="71"/>
      <c r="OMZ139" s="71"/>
      <c r="ONA139" s="71"/>
      <c r="ONB139" s="71"/>
      <c r="ONC139" s="71"/>
      <c r="OND139" s="71"/>
      <c r="ONE139" s="71"/>
      <c r="ONF139" s="71"/>
      <c r="ONG139" s="71"/>
      <c r="ONH139" s="71"/>
      <c r="ONI139" s="71"/>
      <c r="ONJ139" s="71"/>
      <c r="ONK139" s="71"/>
      <c r="ONL139" s="71"/>
      <c r="ONM139" s="71"/>
      <c r="ONN139" s="71"/>
      <c r="ONO139" s="71"/>
      <c r="ONP139" s="71"/>
      <c r="ONQ139" s="71"/>
      <c r="ONR139" s="71"/>
      <c r="ONS139" s="71"/>
      <c r="ONT139" s="71"/>
      <c r="ONU139" s="71"/>
      <c r="ONV139" s="71"/>
      <c r="ONW139" s="71"/>
      <c r="ONX139" s="71"/>
      <c r="ONY139" s="71"/>
      <c r="ONZ139" s="71"/>
      <c r="OOA139" s="71"/>
      <c r="OOB139" s="71"/>
      <c r="OOC139" s="71"/>
      <c r="OOD139" s="71"/>
      <c r="OOE139" s="71"/>
      <c r="OOF139" s="71"/>
      <c r="OOG139" s="71"/>
      <c r="OOH139" s="71"/>
      <c r="OOI139" s="71"/>
      <c r="OOJ139" s="71"/>
      <c r="OOK139" s="71"/>
      <c r="OOL139" s="71"/>
      <c r="OOM139" s="71"/>
      <c r="OON139" s="71"/>
      <c r="OOO139" s="71"/>
      <c r="OOP139" s="71"/>
      <c r="OOQ139" s="71"/>
      <c r="OOR139" s="71"/>
      <c r="OOS139" s="71"/>
      <c r="OOT139" s="71"/>
      <c r="OOU139" s="71"/>
      <c r="OOV139" s="71"/>
      <c r="OOW139" s="71"/>
      <c r="OOX139" s="71"/>
      <c r="OOY139" s="71"/>
      <c r="OOZ139" s="71"/>
      <c r="OPA139" s="71"/>
      <c r="OPB139" s="71"/>
      <c r="OPC139" s="71"/>
      <c r="OPD139" s="71"/>
      <c r="OPE139" s="71"/>
      <c r="OPF139" s="71"/>
      <c r="OPG139" s="71"/>
      <c r="OPH139" s="71"/>
      <c r="OPI139" s="71"/>
      <c r="OPJ139" s="71"/>
      <c r="OPK139" s="71"/>
      <c r="OPL139" s="71"/>
      <c r="OPM139" s="71"/>
      <c r="OPN139" s="71"/>
      <c r="OPO139" s="71"/>
      <c r="OPP139" s="71"/>
      <c r="OPQ139" s="71"/>
      <c r="OPR139" s="71"/>
      <c r="OPS139" s="71"/>
      <c r="OPT139" s="71"/>
      <c r="OPU139" s="71"/>
      <c r="OPV139" s="71"/>
      <c r="OPW139" s="71"/>
      <c r="OPX139" s="71"/>
      <c r="OPY139" s="71"/>
      <c r="OPZ139" s="71"/>
      <c r="OQA139" s="71"/>
      <c r="OQB139" s="71"/>
      <c r="OQC139" s="71"/>
      <c r="OQD139" s="71"/>
      <c r="OQE139" s="71"/>
      <c r="OQF139" s="71"/>
      <c r="OQG139" s="71"/>
      <c r="OQH139" s="71"/>
      <c r="OQI139" s="71"/>
      <c r="OQJ139" s="71"/>
      <c r="OQK139" s="71"/>
      <c r="OQL139" s="71"/>
      <c r="OQM139" s="71"/>
      <c r="OQN139" s="71"/>
      <c r="OQO139" s="71"/>
      <c r="OQP139" s="71"/>
      <c r="OQQ139" s="71"/>
      <c r="OQR139" s="71"/>
      <c r="OQS139" s="71"/>
      <c r="OQT139" s="71"/>
      <c r="OQU139" s="71"/>
      <c r="OQV139" s="71"/>
      <c r="OQW139" s="71"/>
      <c r="OQX139" s="71"/>
      <c r="OQY139" s="71"/>
      <c r="OQZ139" s="71"/>
      <c r="ORA139" s="71"/>
      <c r="ORB139" s="71"/>
      <c r="ORC139" s="71"/>
      <c r="ORD139" s="71"/>
      <c r="ORE139" s="71"/>
      <c r="ORF139" s="71"/>
      <c r="ORG139" s="71"/>
      <c r="ORH139" s="71"/>
      <c r="ORI139" s="71"/>
      <c r="ORJ139" s="71"/>
      <c r="ORK139" s="71"/>
      <c r="ORL139" s="71"/>
      <c r="ORM139" s="71"/>
      <c r="ORN139" s="71"/>
      <c r="ORO139" s="71"/>
      <c r="ORP139" s="71"/>
      <c r="ORQ139" s="71"/>
      <c r="ORR139" s="71"/>
      <c r="ORS139" s="71"/>
      <c r="ORT139" s="71"/>
      <c r="ORU139" s="71"/>
      <c r="ORV139" s="71"/>
      <c r="ORW139" s="71"/>
      <c r="ORX139" s="71"/>
      <c r="ORY139" s="71"/>
      <c r="ORZ139" s="71"/>
      <c r="OSA139" s="71"/>
      <c r="OSB139" s="71"/>
      <c r="OSC139" s="71"/>
      <c r="OSD139" s="71"/>
      <c r="OSE139" s="71"/>
      <c r="OSF139" s="71"/>
      <c r="OSG139" s="71"/>
      <c r="OSH139" s="71"/>
      <c r="OSI139" s="71"/>
      <c r="OSJ139" s="71"/>
      <c r="OSK139" s="71"/>
      <c r="OSL139" s="71"/>
      <c r="OSM139" s="71"/>
      <c r="OSN139" s="71"/>
      <c r="OSO139" s="71"/>
      <c r="OSP139" s="71"/>
      <c r="OSQ139" s="71"/>
      <c r="OSR139" s="71"/>
      <c r="OSS139" s="71"/>
      <c r="OST139" s="71"/>
      <c r="OSU139" s="71"/>
      <c r="OSV139" s="71"/>
      <c r="OSW139" s="71"/>
      <c r="OSX139" s="71"/>
      <c r="OSY139" s="71"/>
      <c r="OSZ139" s="71"/>
      <c r="OTA139" s="71"/>
      <c r="OTB139" s="71"/>
      <c r="OTC139" s="71"/>
      <c r="OTD139" s="71"/>
      <c r="OTE139" s="71"/>
      <c r="OTF139" s="71"/>
      <c r="OTG139" s="71"/>
      <c r="OTH139" s="71"/>
      <c r="OTI139" s="71"/>
      <c r="OTJ139" s="71"/>
      <c r="OTK139" s="71"/>
      <c r="OTL139" s="71"/>
      <c r="OTM139" s="71"/>
      <c r="OTN139" s="71"/>
      <c r="OTO139" s="71"/>
      <c r="OTP139" s="71"/>
      <c r="OTQ139" s="71"/>
      <c r="OTR139" s="71"/>
      <c r="OTS139" s="71"/>
      <c r="OTT139" s="71"/>
      <c r="OTU139" s="71"/>
      <c r="OTV139" s="71"/>
      <c r="OTW139" s="71"/>
      <c r="OTX139" s="71"/>
      <c r="OTY139" s="71"/>
      <c r="OTZ139" s="71"/>
      <c r="OUA139" s="71"/>
      <c r="OUB139" s="71"/>
      <c r="OUC139" s="71"/>
      <c r="OUD139" s="71"/>
      <c r="OUE139" s="71"/>
      <c r="OUF139" s="71"/>
      <c r="OUG139" s="71"/>
      <c r="OUH139" s="71"/>
      <c r="OUI139" s="71"/>
      <c r="OUJ139" s="71"/>
      <c r="OUK139" s="71"/>
      <c r="OUL139" s="71"/>
      <c r="OUM139" s="71"/>
      <c r="OUN139" s="71"/>
      <c r="OUO139" s="71"/>
      <c r="OUP139" s="71"/>
      <c r="OUQ139" s="71"/>
      <c r="OUR139" s="71"/>
      <c r="OUS139" s="71"/>
      <c r="OUT139" s="71"/>
      <c r="OUU139" s="71"/>
      <c r="OUV139" s="71"/>
      <c r="OUW139" s="71"/>
      <c r="OUX139" s="71"/>
      <c r="OUY139" s="71"/>
      <c r="OUZ139" s="71"/>
      <c r="OVA139" s="71"/>
      <c r="OVB139" s="71"/>
      <c r="OVC139" s="71"/>
      <c r="OVD139" s="71"/>
      <c r="OVE139" s="71"/>
      <c r="OVF139" s="71"/>
      <c r="OVG139" s="71"/>
      <c r="OVH139" s="71"/>
      <c r="OVI139" s="71"/>
      <c r="OVJ139" s="71"/>
      <c r="OVK139" s="71"/>
      <c r="OVL139" s="71"/>
      <c r="OVM139" s="71"/>
      <c r="OVN139" s="71"/>
      <c r="OVO139" s="71"/>
      <c r="OVP139" s="71"/>
      <c r="OVQ139" s="71"/>
      <c r="OVR139" s="71"/>
      <c r="OVS139" s="71"/>
      <c r="OVT139" s="71"/>
      <c r="OVU139" s="71"/>
      <c r="OVV139" s="71"/>
      <c r="OVW139" s="71"/>
      <c r="OVX139" s="71"/>
      <c r="OVY139" s="71"/>
      <c r="OVZ139" s="71"/>
      <c r="OWA139" s="71"/>
      <c r="OWB139" s="71"/>
      <c r="OWC139" s="71"/>
      <c r="OWD139" s="71"/>
      <c r="OWE139" s="71"/>
      <c r="OWF139" s="71"/>
      <c r="OWG139" s="71"/>
      <c r="OWH139" s="71"/>
      <c r="OWI139" s="71"/>
      <c r="OWJ139" s="71"/>
      <c r="OWK139" s="71"/>
      <c r="OWL139" s="71"/>
      <c r="OWM139" s="71"/>
      <c r="OWN139" s="71"/>
      <c r="OWO139" s="71"/>
      <c r="OWP139" s="71"/>
      <c r="OWQ139" s="71"/>
      <c r="OWR139" s="71"/>
      <c r="OWS139" s="71"/>
      <c r="OWT139" s="71"/>
      <c r="OWU139" s="71"/>
      <c r="OWV139" s="71"/>
      <c r="OWW139" s="71"/>
      <c r="OWX139" s="71"/>
      <c r="OWY139" s="71"/>
      <c r="OWZ139" s="71"/>
      <c r="OXA139" s="71"/>
      <c r="OXB139" s="71"/>
      <c r="OXC139" s="71"/>
      <c r="OXD139" s="71"/>
      <c r="OXE139" s="71"/>
      <c r="OXF139" s="71"/>
      <c r="OXG139" s="71"/>
      <c r="OXH139" s="71"/>
      <c r="OXI139" s="71"/>
      <c r="OXJ139" s="71"/>
      <c r="OXK139" s="71"/>
      <c r="OXL139" s="71"/>
      <c r="OXM139" s="71"/>
      <c r="OXN139" s="71"/>
      <c r="OXO139" s="71"/>
      <c r="OXP139" s="71"/>
      <c r="OXQ139" s="71"/>
      <c r="OXR139" s="71"/>
      <c r="OXS139" s="71"/>
      <c r="OXT139" s="71"/>
      <c r="OXU139" s="71"/>
      <c r="OXV139" s="71"/>
      <c r="OXW139" s="71"/>
      <c r="OXX139" s="71"/>
      <c r="OXY139" s="71"/>
      <c r="OXZ139" s="71"/>
      <c r="OYA139" s="71"/>
      <c r="OYB139" s="71"/>
      <c r="OYC139" s="71"/>
      <c r="OYD139" s="71"/>
      <c r="OYE139" s="71"/>
      <c r="OYF139" s="71"/>
      <c r="OYG139" s="71"/>
      <c r="OYH139" s="71"/>
      <c r="OYI139" s="71"/>
      <c r="OYJ139" s="71"/>
      <c r="OYK139" s="71"/>
      <c r="OYL139" s="71"/>
      <c r="OYM139" s="71"/>
      <c r="OYN139" s="71"/>
      <c r="OYO139" s="71"/>
      <c r="OYP139" s="71"/>
      <c r="OYQ139" s="71"/>
      <c r="OYR139" s="71"/>
      <c r="OYS139" s="71"/>
      <c r="OYT139" s="71"/>
      <c r="OYU139" s="71"/>
      <c r="OYV139" s="71"/>
      <c r="OYW139" s="71"/>
      <c r="OYX139" s="71"/>
      <c r="OYY139" s="71"/>
      <c r="OYZ139" s="71"/>
      <c r="OZA139" s="71"/>
      <c r="OZB139" s="71"/>
      <c r="OZC139" s="71"/>
      <c r="OZD139" s="71"/>
      <c r="OZE139" s="71"/>
      <c r="OZF139" s="71"/>
      <c r="OZG139" s="71"/>
      <c r="OZH139" s="71"/>
      <c r="OZI139" s="71"/>
      <c r="OZJ139" s="71"/>
      <c r="OZK139" s="71"/>
      <c r="OZL139" s="71"/>
      <c r="OZM139" s="71"/>
      <c r="OZN139" s="71"/>
      <c r="OZO139" s="71"/>
      <c r="OZP139" s="71"/>
      <c r="OZQ139" s="71"/>
      <c r="OZR139" s="71"/>
      <c r="OZS139" s="71"/>
      <c r="OZT139" s="71"/>
      <c r="OZU139" s="71"/>
      <c r="OZV139" s="71"/>
      <c r="OZW139" s="71"/>
      <c r="OZX139" s="71"/>
      <c r="OZY139" s="71"/>
      <c r="OZZ139" s="71"/>
      <c r="PAA139" s="71"/>
      <c r="PAB139" s="71"/>
      <c r="PAC139" s="71"/>
      <c r="PAD139" s="71"/>
      <c r="PAE139" s="71"/>
      <c r="PAF139" s="71"/>
      <c r="PAG139" s="71"/>
      <c r="PAH139" s="71"/>
      <c r="PAI139" s="71"/>
      <c r="PAJ139" s="71"/>
      <c r="PAK139" s="71"/>
      <c r="PAL139" s="71"/>
      <c r="PAM139" s="71"/>
      <c r="PAN139" s="71"/>
      <c r="PAO139" s="71"/>
      <c r="PAP139" s="71"/>
      <c r="PAQ139" s="71"/>
      <c r="PAR139" s="71"/>
      <c r="PAS139" s="71"/>
      <c r="PAT139" s="71"/>
      <c r="PAU139" s="71"/>
      <c r="PAV139" s="71"/>
      <c r="PAW139" s="71"/>
      <c r="PAX139" s="71"/>
      <c r="PAY139" s="71"/>
      <c r="PAZ139" s="71"/>
      <c r="PBA139" s="71"/>
      <c r="PBB139" s="71"/>
      <c r="PBC139" s="71"/>
      <c r="PBD139" s="71"/>
      <c r="PBE139" s="71"/>
      <c r="PBF139" s="71"/>
      <c r="PBG139" s="71"/>
      <c r="PBH139" s="71"/>
      <c r="PBI139" s="71"/>
      <c r="PBJ139" s="71"/>
      <c r="PBK139" s="71"/>
      <c r="PBL139" s="71"/>
      <c r="PBM139" s="71"/>
      <c r="PBN139" s="71"/>
      <c r="PBO139" s="71"/>
      <c r="PBP139" s="71"/>
      <c r="PBQ139" s="71"/>
      <c r="PBR139" s="71"/>
      <c r="PBS139" s="71"/>
      <c r="PBT139" s="71"/>
      <c r="PBU139" s="71"/>
      <c r="PBV139" s="71"/>
      <c r="PBW139" s="71"/>
      <c r="PBX139" s="71"/>
      <c r="PBY139" s="71"/>
      <c r="PBZ139" s="71"/>
      <c r="PCA139" s="71"/>
      <c r="PCB139" s="71"/>
      <c r="PCC139" s="71"/>
      <c r="PCD139" s="71"/>
      <c r="PCE139" s="71"/>
      <c r="PCF139" s="71"/>
      <c r="PCG139" s="71"/>
      <c r="PCH139" s="71"/>
      <c r="PCI139" s="71"/>
      <c r="PCJ139" s="71"/>
      <c r="PCK139" s="71"/>
      <c r="PCL139" s="71"/>
      <c r="PCM139" s="71"/>
      <c r="PCN139" s="71"/>
      <c r="PCO139" s="71"/>
      <c r="PCP139" s="71"/>
      <c r="PCQ139" s="71"/>
      <c r="PCR139" s="71"/>
      <c r="PCS139" s="71"/>
      <c r="PCT139" s="71"/>
      <c r="PCU139" s="71"/>
      <c r="PCV139" s="71"/>
      <c r="PCW139" s="71"/>
      <c r="PCX139" s="71"/>
      <c r="PCY139" s="71"/>
      <c r="PCZ139" s="71"/>
      <c r="PDA139" s="71"/>
      <c r="PDB139" s="71"/>
      <c r="PDC139" s="71"/>
      <c r="PDD139" s="71"/>
      <c r="PDE139" s="71"/>
      <c r="PDF139" s="71"/>
      <c r="PDG139" s="71"/>
      <c r="PDH139" s="71"/>
      <c r="PDI139" s="71"/>
      <c r="PDJ139" s="71"/>
      <c r="PDK139" s="71"/>
      <c r="PDL139" s="71"/>
      <c r="PDM139" s="71"/>
      <c r="PDN139" s="71"/>
      <c r="PDO139" s="71"/>
      <c r="PDP139" s="71"/>
      <c r="PDQ139" s="71"/>
      <c r="PDR139" s="71"/>
      <c r="PDS139" s="71"/>
      <c r="PDT139" s="71"/>
      <c r="PDU139" s="71"/>
      <c r="PDV139" s="71"/>
      <c r="PDW139" s="71"/>
      <c r="PDX139" s="71"/>
      <c r="PDY139" s="71"/>
      <c r="PDZ139" s="71"/>
      <c r="PEA139" s="71"/>
      <c r="PEB139" s="71"/>
      <c r="PEC139" s="71"/>
      <c r="PED139" s="71"/>
      <c r="PEE139" s="71"/>
      <c r="PEF139" s="71"/>
      <c r="PEG139" s="71"/>
      <c r="PEH139" s="71"/>
      <c r="PEI139" s="71"/>
      <c r="PEJ139" s="71"/>
      <c r="PEK139" s="71"/>
      <c r="PEL139" s="71"/>
      <c r="PEM139" s="71"/>
      <c r="PEN139" s="71"/>
      <c r="PEO139" s="71"/>
      <c r="PEP139" s="71"/>
      <c r="PEQ139" s="71"/>
      <c r="PER139" s="71"/>
      <c r="PES139" s="71"/>
      <c r="PET139" s="71"/>
      <c r="PEU139" s="71"/>
      <c r="PEV139" s="71"/>
      <c r="PEW139" s="71"/>
      <c r="PEX139" s="71"/>
      <c r="PEY139" s="71"/>
      <c r="PEZ139" s="71"/>
      <c r="PFA139" s="71"/>
      <c r="PFB139" s="71"/>
      <c r="PFC139" s="71"/>
      <c r="PFD139" s="71"/>
      <c r="PFE139" s="71"/>
      <c r="PFF139" s="71"/>
      <c r="PFG139" s="71"/>
      <c r="PFH139" s="71"/>
      <c r="PFI139" s="71"/>
      <c r="PFJ139" s="71"/>
      <c r="PFK139" s="71"/>
      <c r="PFL139" s="71"/>
      <c r="PFM139" s="71"/>
      <c r="PFN139" s="71"/>
      <c r="PFO139" s="71"/>
      <c r="PFP139" s="71"/>
      <c r="PFQ139" s="71"/>
      <c r="PFR139" s="71"/>
      <c r="PFS139" s="71"/>
      <c r="PFT139" s="71"/>
      <c r="PFU139" s="71"/>
      <c r="PFV139" s="71"/>
      <c r="PFW139" s="71"/>
      <c r="PFX139" s="71"/>
      <c r="PFY139" s="71"/>
      <c r="PFZ139" s="71"/>
      <c r="PGA139" s="71"/>
      <c r="PGB139" s="71"/>
      <c r="PGC139" s="71"/>
      <c r="PGD139" s="71"/>
      <c r="PGE139" s="71"/>
      <c r="PGF139" s="71"/>
      <c r="PGG139" s="71"/>
      <c r="PGH139" s="71"/>
      <c r="PGI139" s="71"/>
      <c r="PGJ139" s="71"/>
      <c r="PGK139" s="71"/>
      <c r="PGL139" s="71"/>
      <c r="PGM139" s="71"/>
      <c r="PGN139" s="71"/>
      <c r="PGO139" s="71"/>
      <c r="PGP139" s="71"/>
      <c r="PGQ139" s="71"/>
      <c r="PGR139" s="71"/>
      <c r="PGS139" s="71"/>
      <c r="PGT139" s="71"/>
      <c r="PGU139" s="71"/>
      <c r="PGV139" s="71"/>
      <c r="PGW139" s="71"/>
      <c r="PGX139" s="71"/>
      <c r="PGY139" s="71"/>
      <c r="PGZ139" s="71"/>
      <c r="PHA139" s="71"/>
      <c r="PHB139" s="71"/>
      <c r="PHC139" s="71"/>
      <c r="PHD139" s="71"/>
      <c r="PHE139" s="71"/>
      <c r="PHF139" s="71"/>
      <c r="PHG139" s="71"/>
      <c r="PHH139" s="71"/>
      <c r="PHI139" s="71"/>
      <c r="PHJ139" s="71"/>
      <c r="PHK139" s="71"/>
      <c r="PHL139" s="71"/>
      <c r="PHM139" s="71"/>
      <c r="PHN139" s="71"/>
      <c r="PHO139" s="71"/>
      <c r="PHP139" s="71"/>
      <c r="PHQ139" s="71"/>
      <c r="PHR139" s="71"/>
      <c r="PHS139" s="71"/>
      <c r="PHT139" s="71"/>
      <c r="PHU139" s="71"/>
      <c r="PHV139" s="71"/>
      <c r="PHW139" s="71"/>
      <c r="PHX139" s="71"/>
      <c r="PHY139" s="71"/>
      <c r="PHZ139" s="71"/>
      <c r="PIA139" s="71"/>
      <c r="PIB139" s="71"/>
      <c r="PIC139" s="71"/>
      <c r="PID139" s="71"/>
      <c r="PIE139" s="71"/>
      <c r="PIF139" s="71"/>
      <c r="PIG139" s="71"/>
      <c r="PIH139" s="71"/>
      <c r="PII139" s="71"/>
      <c r="PIJ139" s="71"/>
      <c r="PIK139" s="71"/>
      <c r="PIL139" s="71"/>
      <c r="PIM139" s="71"/>
      <c r="PIN139" s="71"/>
      <c r="PIO139" s="71"/>
      <c r="PIP139" s="71"/>
      <c r="PIQ139" s="71"/>
      <c r="PIR139" s="71"/>
      <c r="PIS139" s="71"/>
      <c r="PIT139" s="71"/>
      <c r="PIU139" s="71"/>
      <c r="PIV139" s="71"/>
      <c r="PIW139" s="71"/>
      <c r="PIX139" s="71"/>
      <c r="PIY139" s="71"/>
      <c r="PIZ139" s="71"/>
      <c r="PJA139" s="71"/>
      <c r="PJB139" s="71"/>
      <c r="PJC139" s="71"/>
      <c r="PJD139" s="71"/>
      <c r="PJE139" s="71"/>
      <c r="PJF139" s="71"/>
      <c r="PJG139" s="71"/>
      <c r="PJH139" s="71"/>
      <c r="PJI139" s="71"/>
      <c r="PJJ139" s="71"/>
      <c r="PJK139" s="71"/>
      <c r="PJL139" s="71"/>
      <c r="PJM139" s="71"/>
      <c r="PJN139" s="71"/>
      <c r="PJO139" s="71"/>
      <c r="PJP139" s="71"/>
      <c r="PJQ139" s="71"/>
      <c r="PJR139" s="71"/>
      <c r="PJS139" s="71"/>
      <c r="PJT139" s="71"/>
      <c r="PJU139" s="71"/>
      <c r="PJV139" s="71"/>
      <c r="PJW139" s="71"/>
      <c r="PJX139" s="71"/>
      <c r="PJY139" s="71"/>
      <c r="PJZ139" s="71"/>
      <c r="PKA139" s="71"/>
      <c r="PKB139" s="71"/>
      <c r="PKC139" s="71"/>
      <c r="PKD139" s="71"/>
      <c r="PKE139" s="71"/>
      <c r="PKF139" s="71"/>
      <c r="PKG139" s="71"/>
      <c r="PKH139" s="71"/>
      <c r="PKI139" s="71"/>
      <c r="PKJ139" s="71"/>
      <c r="PKK139" s="71"/>
      <c r="PKL139" s="71"/>
      <c r="PKM139" s="71"/>
      <c r="PKN139" s="71"/>
      <c r="PKO139" s="71"/>
      <c r="PKP139" s="71"/>
      <c r="PKQ139" s="71"/>
      <c r="PKR139" s="71"/>
      <c r="PKS139" s="71"/>
      <c r="PKT139" s="71"/>
      <c r="PKU139" s="71"/>
      <c r="PKV139" s="71"/>
      <c r="PKW139" s="71"/>
      <c r="PKX139" s="71"/>
      <c r="PKY139" s="71"/>
      <c r="PKZ139" s="71"/>
      <c r="PLA139" s="71"/>
      <c r="PLB139" s="71"/>
      <c r="PLC139" s="71"/>
      <c r="PLD139" s="71"/>
      <c r="PLE139" s="71"/>
      <c r="PLF139" s="71"/>
      <c r="PLG139" s="71"/>
      <c r="PLH139" s="71"/>
      <c r="PLI139" s="71"/>
      <c r="PLJ139" s="71"/>
      <c r="PLK139" s="71"/>
      <c r="PLL139" s="71"/>
      <c r="PLM139" s="71"/>
      <c r="PLN139" s="71"/>
      <c r="PLO139" s="71"/>
      <c r="PLP139" s="71"/>
      <c r="PLQ139" s="71"/>
      <c r="PLR139" s="71"/>
      <c r="PLS139" s="71"/>
      <c r="PLT139" s="71"/>
      <c r="PLU139" s="71"/>
      <c r="PLV139" s="71"/>
      <c r="PLW139" s="71"/>
      <c r="PLX139" s="71"/>
      <c r="PLY139" s="71"/>
      <c r="PLZ139" s="71"/>
      <c r="PMA139" s="71"/>
      <c r="PMB139" s="71"/>
      <c r="PMC139" s="71"/>
      <c r="PMD139" s="71"/>
      <c r="PME139" s="71"/>
      <c r="PMF139" s="71"/>
      <c r="PMG139" s="71"/>
      <c r="PMH139" s="71"/>
      <c r="PMI139" s="71"/>
      <c r="PMJ139" s="71"/>
      <c r="PMK139" s="71"/>
      <c r="PML139" s="71"/>
      <c r="PMM139" s="71"/>
      <c r="PMN139" s="71"/>
      <c r="PMO139" s="71"/>
      <c r="PMP139" s="71"/>
      <c r="PMQ139" s="71"/>
      <c r="PMR139" s="71"/>
      <c r="PMS139" s="71"/>
      <c r="PMT139" s="71"/>
      <c r="PMU139" s="71"/>
      <c r="PMV139" s="71"/>
      <c r="PMW139" s="71"/>
      <c r="PMX139" s="71"/>
      <c r="PMY139" s="71"/>
      <c r="PMZ139" s="71"/>
      <c r="PNA139" s="71"/>
      <c r="PNB139" s="71"/>
      <c r="PNC139" s="71"/>
      <c r="PND139" s="71"/>
      <c r="PNE139" s="71"/>
      <c r="PNF139" s="71"/>
      <c r="PNG139" s="71"/>
      <c r="PNH139" s="71"/>
      <c r="PNI139" s="71"/>
      <c r="PNJ139" s="71"/>
      <c r="PNK139" s="71"/>
      <c r="PNL139" s="71"/>
      <c r="PNM139" s="71"/>
      <c r="PNN139" s="71"/>
      <c r="PNO139" s="71"/>
      <c r="PNP139" s="71"/>
      <c r="PNQ139" s="71"/>
      <c r="PNR139" s="71"/>
      <c r="PNS139" s="71"/>
      <c r="PNT139" s="71"/>
      <c r="PNU139" s="71"/>
      <c r="PNV139" s="71"/>
      <c r="PNW139" s="71"/>
      <c r="PNX139" s="71"/>
      <c r="PNY139" s="71"/>
      <c r="PNZ139" s="71"/>
      <c r="POA139" s="71"/>
      <c r="POB139" s="71"/>
      <c r="POC139" s="71"/>
      <c r="POD139" s="71"/>
      <c r="POE139" s="71"/>
      <c r="POF139" s="71"/>
      <c r="POG139" s="71"/>
      <c r="POH139" s="71"/>
      <c r="POI139" s="71"/>
      <c r="POJ139" s="71"/>
      <c r="POK139" s="71"/>
      <c r="POL139" s="71"/>
      <c r="POM139" s="71"/>
      <c r="PON139" s="71"/>
      <c r="POO139" s="71"/>
      <c r="POP139" s="71"/>
      <c r="POQ139" s="71"/>
      <c r="POR139" s="71"/>
      <c r="POS139" s="71"/>
      <c r="POT139" s="71"/>
      <c r="POU139" s="71"/>
      <c r="POV139" s="71"/>
      <c r="POW139" s="71"/>
      <c r="POX139" s="71"/>
      <c r="POY139" s="71"/>
      <c r="POZ139" s="71"/>
      <c r="PPA139" s="71"/>
      <c r="PPB139" s="71"/>
      <c r="PPC139" s="71"/>
      <c r="PPD139" s="71"/>
      <c r="PPE139" s="71"/>
      <c r="PPF139" s="71"/>
      <c r="PPG139" s="71"/>
      <c r="PPH139" s="71"/>
      <c r="PPI139" s="71"/>
      <c r="PPJ139" s="71"/>
      <c r="PPK139" s="71"/>
      <c r="PPL139" s="71"/>
      <c r="PPM139" s="71"/>
      <c r="PPN139" s="71"/>
      <c r="PPO139" s="71"/>
      <c r="PPP139" s="71"/>
      <c r="PPQ139" s="71"/>
      <c r="PPR139" s="71"/>
      <c r="PPS139" s="71"/>
      <c r="PPT139" s="71"/>
      <c r="PPU139" s="71"/>
      <c r="PPV139" s="71"/>
      <c r="PPW139" s="71"/>
      <c r="PPX139" s="71"/>
      <c r="PPY139" s="71"/>
      <c r="PPZ139" s="71"/>
      <c r="PQA139" s="71"/>
      <c r="PQB139" s="71"/>
      <c r="PQC139" s="71"/>
      <c r="PQD139" s="71"/>
      <c r="PQE139" s="71"/>
      <c r="PQF139" s="71"/>
      <c r="PQG139" s="71"/>
      <c r="PQH139" s="71"/>
      <c r="PQI139" s="71"/>
      <c r="PQJ139" s="71"/>
      <c r="PQK139" s="71"/>
      <c r="PQL139" s="71"/>
      <c r="PQM139" s="71"/>
      <c r="PQN139" s="71"/>
      <c r="PQO139" s="71"/>
      <c r="PQP139" s="71"/>
      <c r="PQQ139" s="71"/>
      <c r="PQR139" s="71"/>
      <c r="PQS139" s="71"/>
      <c r="PQT139" s="71"/>
      <c r="PQU139" s="71"/>
      <c r="PQV139" s="71"/>
      <c r="PQW139" s="71"/>
      <c r="PQX139" s="71"/>
      <c r="PQY139" s="71"/>
      <c r="PQZ139" s="71"/>
      <c r="PRA139" s="71"/>
      <c r="PRB139" s="71"/>
      <c r="PRC139" s="71"/>
      <c r="PRD139" s="71"/>
      <c r="PRE139" s="71"/>
      <c r="PRF139" s="71"/>
      <c r="PRG139" s="71"/>
      <c r="PRH139" s="71"/>
      <c r="PRI139" s="71"/>
      <c r="PRJ139" s="71"/>
      <c r="PRK139" s="71"/>
      <c r="PRL139" s="71"/>
      <c r="PRM139" s="71"/>
      <c r="PRN139" s="71"/>
      <c r="PRO139" s="71"/>
      <c r="PRP139" s="71"/>
      <c r="PRQ139" s="71"/>
      <c r="PRR139" s="71"/>
      <c r="PRS139" s="71"/>
      <c r="PRT139" s="71"/>
      <c r="PRU139" s="71"/>
      <c r="PRV139" s="71"/>
      <c r="PRW139" s="71"/>
      <c r="PRX139" s="71"/>
      <c r="PRY139" s="71"/>
      <c r="PRZ139" s="71"/>
      <c r="PSA139" s="71"/>
      <c r="PSB139" s="71"/>
      <c r="PSC139" s="71"/>
      <c r="PSD139" s="71"/>
      <c r="PSE139" s="71"/>
      <c r="PSF139" s="71"/>
      <c r="PSG139" s="71"/>
      <c r="PSH139" s="71"/>
      <c r="PSI139" s="71"/>
      <c r="PSJ139" s="71"/>
      <c r="PSK139" s="71"/>
      <c r="PSL139" s="71"/>
      <c r="PSM139" s="71"/>
      <c r="PSN139" s="71"/>
      <c r="PSO139" s="71"/>
      <c r="PSP139" s="71"/>
      <c r="PSQ139" s="71"/>
      <c r="PSR139" s="71"/>
      <c r="PSS139" s="71"/>
      <c r="PST139" s="71"/>
      <c r="PSU139" s="71"/>
      <c r="PSV139" s="71"/>
      <c r="PSW139" s="71"/>
      <c r="PSX139" s="71"/>
      <c r="PSY139" s="71"/>
      <c r="PSZ139" s="71"/>
      <c r="PTA139" s="71"/>
      <c r="PTB139" s="71"/>
      <c r="PTC139" s="71"/>
      <c r="PTD139" s="71"/>
      <c r="PTE139" s="71"/>
      <c r="PTF139" s="71"/>
      <c r="PTG139" s="71"/>
      <c r="PTH139" s="71"/>
      <c r="PTI139" s="71"/>
      <c r="PTJ139" s="71"/>
      <c r="PTK139" s="71"/>
      <c r="PTL139" s="71"/>
      <c r="PTM139" s="71"/>
      <c r="PTN139" s="71"/>
      <c r="PTO139" s="71"/>
      <c r="PTP139" s="71"/>
      <c r="PTQ139" s="71"/>
      <c r="PTR139" s="71"/>
      <c r="PTS139" s="71"/>
      <c r="PTT139" s="71"/>
      <c r="PTU139" s="71"/>
      <c r="PTV139" s="71"/>
      <c r="PTW139" s="71"/>
      <c r="PTX139" s="71"/>
      <c r="PTY139" s="71"/>
      <c r="PTZ139" s="71"/>
      <c r="PUA139" s="71"/>
      <c r="PUB139" s="71"/>
      <c r="PUC139" s="71"/>
      <c r="PUD139" s="71"/>
      <c r="PUE139" s="71"/>
      <c r="PUF139" s="71"/>
      <c r="PUG139" s="71"/>
      <c r="PUH139" s="71"/>
      <c r="PUI139" s="71"/>
      <c r="PUJ139" s="71"/>
      <c r="PUK139" s="71"/>
      <c r="PUL139" s="71"/>
      <c r="PUM139" s="71"/>
      <c r="PUN139" s="71"/>
      <c r="PUO139" s="71"/>
      <c r="PUP139" s="71"/>
      <c r="PUQ139" s="71"/>
      <c r="PUR139" s="71"/>
      <c r="PUS139" s="71"/>
      <c r="PUT139" s="71"/>
      <c r="PUU139" s="71"/>
      <c r="PUV139" s="71"/>
      <c r="PUW139" s="71"/>
      <c r="PUX139" s="71"/>
      <c r="PUY139" s="71"/>
      <c r="PUZ139" s="71"/>
      <c r="PVA139" s="71"/>
      <c r="PVB139" s="71"/>
      <c r="PVC139" s="71"/>
      <c r="PVD139" s="71"/>
      <c r="PVE139" s="71"/>
      <c r="PVF139" s="71"/>
      <c r="PVG139" s="71"/>
      <c r="PVH139" s="71"/>
      <c r="PVI139" s="71"/>
      <c r="PVJ139" s="71"/>
      <c r="PVK139" s="71"/>
      <c r="PVL139" s="71"/>
      <c r="PVM139" s="71"/>
      <c r="PVN139" s="71"/>
      <c r="PVO139" s="71"/>
      <c r="PVP139" s="71"/>
      <c r="PVQ139" s="71"/>
      <c r="PVR139" s="71"/>
      <c r="PVS139" s="71"/>
      <c r="PVT139" s="71"/>
      <c r="PVU139" s="71"/>
      <c r="PVV139" s="71"/>
      <c r="PVW139" s="71"/>
      <c r="PVX139" s="71"/>
      <c r="PVY139" s="71"/>
      <c r="PVZ139" s="71"/>
      <c r="PWA139" s="71"/>
      <c r="PWB139" s="71"/>
      <c r="PWC139" s="71"/>
      <c r="PWD139" s="71"/>
      <c r="PWE139" s="71"/>
      <c r="PWF139" s="71"/>
      <c r="PWG139" s="71"/>
      <c r="PWH139" s="71"/>
      <c r="PWI139" s="71"/>
      <c r="PWJ139" s="71"/>
      <c r="PWK139" s="71"/>
      <c r="PWL139" s="71"/>
      <c r="PWM139" s="71"/>
      <c r="PWN139" s="71"/>
      <c r="PWO139" s="71"/>
      <c r="PWP139" s="71"/>
      <c r="PWQ139" s="71"/>
      <c r="PWR139" s="71"/>
      <c r="PWS139" s="71"/>
      <c r="PWT139" s="71"/>
      <c r="PWU139" s="71"/>
      <c r="PWV139" s="71"/>
      <c r="PWW139" s="71"/>
      <c r="PWX139" s="71"/>
      <c r="PWY139" s="71"/>
      <c r="PWZ139" s="71"/>
      <c r="PXA139" s="71"/>
      <c r="PXB139" s="71"/>
      <c r="PXC139" s="71"/>
      <c r="PXD139" s="71"/>
      <c r="PXE139" s="71"/>
      <c r="PXF139" s="71"/>
      <c r="PXG139" s="71"/>
      <c r="PXH139" s="71"/>
      <c r="PXI139" s="71"/>
      <c r="PXJ139" s="71"/>
      <c r="PXK139" s="71"/>
      <c r="PXL139" s="71"/>
      <c r="PXM139" s="71"/>
      <c r="PXN139" s="71"/>
      <c r="PXO139" s="71"/>
      <c r="PXP139" s="71"/>
      <c r="PXQ139" s="71"/>
      <c r="PXR139" s="71"/>
      <c r="PXS139" s="71"/>
      <c r="PXT139" s="71"/>
      <c r="PXU139" s="71"/>
      <c r="PXV139" s="71"/>
      <c r="PXW139" s="71"/>
      <c r="PXX139" s="71"/>
      <c r="PXY139" s="71"/>
      <c r="PXZ139" s="71"/>
      <c r="PYA139" s="71"/>
      <c r="PYB139" s="71"/>
      <c r="PYC139" s="71"/>
      <c r="PYD139" s="71"/>
      <c r="PYE139" s="71"/>
      <c r="PYF139" s="71"/>
      <c r="PYG139" s="71"/>
      <c r="PYH139" s="71"/>
      <c r="PYI139" s="71"/>
      <c r="PYJ139" s="71"/>
      <c r="PYK139" s="71"/>
      <c r="PYL139" s="71"/>
      <c r="PYM139" s="71"/>
      <c r="PYN139" s="71"/>
      <c r="PYO139" s="71"/>
      <c r="PYP139" s="71"/>
      <c r="PYQ139" s="71"/>
      <c r="PYR139" s="71"/>
      <c r="PYS139" s="71"/>
      <c r="PYT139" s="71"/>
      <c r="PYU139" s="71"/>
      <c r="PYV139" s="71"/>
      <c r="PYW139" s="71"/>
      <c r="PYX139" s="71"/>
      <c r="PYY139" s="71"/>
      <c r="PYZ139" s="71"/>
      <c r="PZA139" s="71"/>
      <c r="PZB139" s="71"/>
      <c r="PZC139" s="71"/>
      <c r="PZD139" s="71"/>
      <c r="PZE139" s="71"/>
      <c r="PZF139" s="71"/>
      <c r="PZG139" s="71"/>
      <c r="PZH139" s="71"/>
      <c r="PZI139" s="71"/>
      <c r="PZJ139" s="71"/>
      <c r="PZK139" s="71"/>
      <c r="PZL139" s="71"/>
      <c r="PZM139" s="71"/>
      <c r="PZN139" s="71"/>
      <c r="PZO139" s="71"/>
      <c r="PZP139" s="71"/>
      <c r="PZQ139" s="71"/>
      <c r="PZR139" s="71"/>
      <c r="PZS139" s="71"/>
      <c r="PZT139" s="71"/>
      <c r="PZU139" s="71"/>
      <c r="PZV139" s="71"/>
      <c r="PZW139" s="71"/>
      <c r="PZX139" s="71"/>
      <c r="PZY139" s="71"/>
      <c r="PZZ139" s="71"/>
      <c r="QAA139" s="71"/>
      <c r="QAB139" s="71"/>
      <c r="QAC139" s="71"/>
      <c r="QAD139" s="71"/>
      <c r="QAE139" s="71"/>
      <c r="QAF139" s="71"/>
      <c r="QAG139" s="71"/>
      <c r="QAH139" s="71"/>
      <c r="QAI139" s="71"/>
      <c r="QAJ139" s="71"/>
      <c r="QAK139" s="71"/>
      <c r="QAL139" s="71"/>
      <c r="QAM139" s="71"/>
      <c r="QAN139" s="71"/>
      <c r="QAO139" s="71"/>
      <c r="QAP139" s="71"/>
      <c r="QAQ139" s="71"/>
      <c r="QAR139" s="71"/>
      <c r="QAS139" s="71"/>
      <c r="QAT139" s="71"/>
      <c r="QAU139" s="71"/>
      <c r="QAV139" s="71"/>
      <c r="QAW139" s="71"/>
      <c r="QAX139" s="71"/>
      <c r="QAY139" s="71"/>
      <c r="QAZ139" s="71"/>
      <c r="QBA139" s="71"/>
      <c r="QBB139" s="71"/>
      <c r="QBC139" s="71"/>
      <c r="QBD139" s="71"/>
      <c r="QBE139" s="71"/>
      <c r="QBF139" s="71"/>
      <c r="QBG139" s="71"/>
      <c r="QBH139" s="71"/>
      <c r="QBI139" s="71"/>
      <c r="QBJ139" s="71"/>
      <c r="QBK139" s="71"/>
      <c r="QBL139" s="71"/>
      <c r="QBM139" s="71"/>
      <c r="QBN139" s="71"/>
      <c r="QBO139" s="71"/>
      <c r="QBP139" s="71"/>
      <c r="QBQ139" s="71"/>
      <c r="QBR139" s="71"/>
      <c r="QBS139" s="71"/>
      <c r="QBT139" s="71"/>
      <c r="QBU139" s="71"/>
      <c r="QBV139" s="71"/>
      <c r="QBW139" s="71"/>
      <c r="QBX139" s="71"/>
      <c r="QBY139" s="71"/>
      <c r="QBZ139" s="71"/>
      <c r="QCA139" s="71"/>
      <c r="QCB139" s="71"/>
      <c r="QCC139" s="71"/>
      <c r="QCD139" s="71"/>
      <c r="QCE139" s="71"/>
      <c r="QCF139" s="71"/>
      <c r="QCG139" s="71"/>
      <c r="QCH139" s="71"/>
      <c r="QCI139" s="71"/>
      <c r="QCJ139" s="71"/>
      <c r="QCK139" s="71"/>
      <c r="QCL139" s="71"/>
      <c r="QCM139" s="71"/>
      <c r="QCN139" s="71"/>
      <c r="QCO139" s="71"/>
      <c r="QCP139" s="71"/>
      <c r="QCQ139" s="71"/>
      <c r="QCR139" s="71"/>
      <c r="QCS139" s="71"/>
      <c r="QCT139" s="71"/>
      <c r="QCU139" s="71"/>
      <c r="QCV139" s="71"/>
      <c r="QCW139" s="71"/>
      <c r="QCX139" s="71"/>
      <c r="QCY139" s="71"/>
      <c r="QCZ139" s="71"/>
      <c r="QDA139" s="71"/>
      <c r="QDB139" s="71"/>
      <c r="QDC139" s="71"/>
      <c r="QDD139" s="71"/>
      <c r="QDE139" s="71"/>
      <c r="QDF139" s="71"/>
      <c r="QDG139" s="71"/>
      <c r="QDH139" s="71"/>
      <c r="QDI139" s="71"/>
      <c r="QDJ139" s="71"/>
      <c r="QDK139" s="71"/>
      <c r="QDL139" s="71"/>
      <c r="QDM139" s="71"/>
      <c r="QDN139" s="71"/>
      <c r="QDO139" s="71"/>
      <c r="QDP139" s="71"/>
      <c r="QDQ139" s="71"/>
      <c r="QDR139" s="71"/>
      <c r="QDS139" s="71"/>
      <c r="QDT139" s="71"/>
      <c r="QDU139" s="71"/>
      <c r="QDV139" s="71"/>
      <c r="QDW139" s="71"/>
      <c r="QDX139" s="71"/>
      <c r="QDY139" s="71"/>
      <c r="QDZ139" s="71"/>
      <c r="QEA139" s="71"/>
      <c r="QEB139" s="71"/>
      <c r="QEC139" s="71"/>
      <c r="QED139" s="71"/>
      <c r="QEE139" s="71"/>
      <c r="QEF139" s="71"/>
      <c r="QEG139" s="71"/>
      <c r="QEH139" s="71"/>
      <c r="QEI139" s="71"/>
      <c r="QEJ139" s="71"/>
      <c r="QEK139" s="71"/>
      <c r="QEL139" s="71"/>
      <c r="QEM139" s="71"/>
      <c r="QEN139" s="71"/>
      <c r="QEO139" s="71"/>
      <c r="QEP139" s="71"/>
      <c r="QEQ139" s="71"/>
      <c r="QER139" s="71"/>
      <c r="QES139" s="71"/>
      <c r="QET139" s="71"/>
      <c r="QEU139" s="71"/>
      <c r="QEV139" s="71"/>
      <c r="QEW139" s="71"/>
      <c r="QEX139" s="71"/>
      <c r="QEY139" s="71"/>
      <c r="QEZ139" s="71"/>
      <c r="QFA139" s="71"/>
      <c r="QFB139" s="71"/>
      <c r="QFC139" s="71"/>
      <c r="QFD139" s="71"/>
      <c r="QFE139" s="71"/>
      <c r="QFF139" s="71"/>
      <c r="QFG139" s="71"/>
      <c r="QFH139" s="71"/>
      <c r="QFI139" s="71"/>
      <c r="QFJ139" s="71"/>
      <c r="QFK139" s="71"/>
      <c r="QFL139" s="71"/>
      <c r="QFM139" s="71"/>
      <c r="QFN139" s="71"/>
      <c r="QFO139" s="71"/>
      <c r="QFP139" s="71"/>
      <c r="QFQ139" s="71"/>
      <c r="QFR139" s="71"/>
      <c r="QFS139" s="71"/>
      <c r="QFT139" s="71"/>
      <c r="QFU139" s="71"/>
      <c r="QFV139" s="71"/>
      <c r="QFW139" s="71"/>
      <c r="QFX139" s="71"/>
      <c r="QFY139" s="71"/>
      <c r="QFZ139" s="71"/>
      <c r="QGA139" s="71"/>
      <c r="QGB139" s="71"/>
      <c r="QGC139" s="71"/>
      <c r="QGD139" s="71"/>
      <c r="QGE139" s="71"/>
      <c r="QGF139" s="71"/>
      <c r="QGG139" s="71"/>
      <c r="QGH139" s="71"/>
      <c r="QGI139" s="71"/>
      <c r="QGJ139" s="71"/>
      <c r="QGK139" s="71"/>
      <c r="QGL139" s="71"/>
      <c r="QGM139" s="71"/>
      <c r="QGN139" s="71"/>
      <c r="QGO139" s="71"/>
      <c r="QGP139" s="71"/>
      <c r="QGQ139" s="71"/>
      <c r="QGR139" s="71"/>
      <c r="QGS139" s="71"/>
      <c r="QGT139" s="71"/>
      <c r="QGU139" s="71"/>
      <c r="QGV139" s="71"/>
      <c r="QGW139" s="71"/>
      <c r="QGX139" s="71"/>
      <c r="QGY139" s="71"/>
      <c r="QGZ139" s="71"/>
      <c r="QHA139" s="71"/>
      <c r="QHB139" s="71"/>
      <c r="QHC139" s="71"/>
      <c r="QHD139" s="71"/>
      <c r="QHE139" s="71"/>
      <c r="QHF139" s="71"/>
      <c r="QHG139" s="71"/>
      <c r="QHH139" s="71"/>
      <c r="QHI139" s="71"/>
      <c r="QHJ139" s="71"/>
      <c r="QHK139" s="71"/>
      <c r="QHL139" s="71"/>
      <c r="QHM139" s="71"/>
      <c r="QHN139" s="71"/>
      <c r="QHO139" s="71"/>
      <c r="QHP139" s="71"/>
      <c r="QHQ139" s="71"/>
      <c r="QHR139" s="71"/>
      <c r="QHS139" s="71"/>
      <c r="QHT139" s="71"/>
      <c r="QHU139" s="71"/>
      <c r="QHV139" s="71"/>
      <c r="QHW139" s="71"/>
      <c r="QHX139" s="71"/>
      <c r="QHY139" s="71"/>
      <c r="QHZ139" s="71"/>
      <c r="QIA139" s="71"/>
      <c r="QIB139" s="71"/>
      <c r="QIC139" s="71"/>
      <c r="QID139" s="71"/>
      <c r="QIE139" s="71"/>
      <c r="QIF139" s="71"/>
      <c r="QIG139" s="71"/>
      <c r="QIH139" s="71"/>
      <c r="QII139" s="71"/>
      <c r="QIJ139" s="71"/>
      <c r="QIK139" s="71"/>
      <c r="QIL139" s="71"/>
      <c r="QIM139" s="71"/>
      <c r="QIN139" s="71"/>
      <c r="QIO139" s="71"/>
      <c r="QIP139" s="71"/>
      <c r="QIQ139" s="71"/>
      <c r="QIR139" s="71"/>
      <c r="QIS139" s="71"/>
      <c r="QIT139" s="71"/>
      <c r="QIU139" s="71"/>
      <c r="QIV139" s="71"/>
      <c r="QIW139" s="71"/>
      <c r="QIX139" s="71"/>
      <c r="QIY139" s="71"/>
      <c r="QIZ139" s="71"/>
      <c r="QJA139" s="71"/>
      <c r="QJB139" s="71"/>
      <c r="QJC139" s="71"/>
      <c r="QJD139" s="71"/>
      <c r="QJE139" s="71"/>
      <c r="QJF139" s="71"/>
      <c r="QJG139" s="71"/>
      <c r="QJH139" s="71"/>
      <c r="QJI139" s="71"/>
      <c r="QJJ139" s="71"/>
      <c r="QJK139" s="71"/>
      <c r="QJL139" s="71"/>
      <c r="QJM139" s="71"/>
      <c r="QJN139" s="71"/>
      <c r="QJO139" s="71"/>
      <c r="QJP139" s="71"/>
      <c r="QJQ139" s="71"/>
      <c r="QJR139" s="71"/>
      <c r="QJS139" s="71"/>
      <c r="QJT139" s="71"/>
      <c r="QJU139" s="71"/>
      <c r="QJV139" s="71"/>
      <c r="QJW139" s="71"/>
      <c r="QJX139" s="71"/>
      <c r="QJY139" s="71"/>
      <c r="QJZ139" s="71"/>
      <c r="QKA139" s="71"/>
      <c r="QKB139" s="71"/>
      <c r="QKC139" s="71"/>
      <c r="QKD139" s="71"/>
      <c r="QKE139" s="71"/>
      <c r="QKF139" s="71"/>
      <c r="QKG139" s="71"/>
      <c r="QKH139" s="71"/>
      <c r="QKI139" s="71"/>
      <c r="QKJ139" s="71"/>
      <c r="QKK139" s="71"/>
      <c r="QKL139" s="71"/>
      <c r="QKM139" s="71"/>
      <c r="QKN139" s="71"/>
      <c r="QKO139" s="71"/>
      <c r="QKP139" s="71"/>
      <c r="QKQ139" s="71"/>
      <c r="QKR139" s="71"/>
      <c r="QKS139" s="71"/>
      <c r="QKT139" s="71"/>
      <c r="QKU139" s="71"/>
      <c r="QKV139" s="71"/>
      <c r="QKW139" s="71"/>
      <c r="QKX139" s="71"/>
      <c r="QKY139" s="71"/>
      <c r="QKZ139" s="71"/>
      <c r="QLA139" s="71"/>
      <c r="QLB139" s="71"/>
      <c r="QLC139" s="71"/>
      <c r="QLD139" s="71"/>
      <c r="QLE139" s="71"/>
      <c r="QLF139" s="71"/>
      <c r="QLG139" s="71"/>
      <c r="QLH139" s="71"/>
      <c r="QLI139" s="71"/>
      <c r="QLJ139" s="71"/>
      <c r="QLK139" s="71"/>
      <c r="QLL139" s="71"/>
      <c r="QLM139" s="71"/>
      <c r="QLN139" s="71"/>
      <c r="QLO139" s="71"/>
      <c r="QLP139" s="71"/>
      <c r="QLQ139" s="71"/>
      <c r="QLR139" s="71"/>
      <c r="QLS139" s="71"/>
      <c r="QLT139" s="71"/>
      <c r="QLU139" s="71"/>
      <c r="QLV139" s="71"/>
      <c r="QLW139" s="71"/>
      <c r="QLX139" s="71"/>
      <c r="QLY139" s="71"/>
      <c r="QLZ139" s="71"/>
      <c r="QMA139" s="71"/>
      <c r="QMB139" s="71"/>
      <c r="QMC139" s="71"/>
      <c r="QMD139" s="71"/>
      <c r="QME139" s="71"/>
      <c r="QMF139" s="71"/>
      <c r="QMG139" s="71"/>
      <c r="QMH139" s="71"/>
      <c r="QMI139" s="71"/>
      <c r="QMJ139" s="71"/>
      <c r="QMK139" s="71"/>
      <c r="QML139" s="71"/>
      <c r="QMM139" s="71"/>
      <c r="QMN139" s="71"/>
      <c r="QMO139" s="71"/>
      <c r="QMP139" s="71"/>
      <c r="QMQ139" s="71"/>
      <c r="QMR139" s="71"/>
      <c r="QMS139" s="71"/>
      <c r="QMT139" s="71"/>
      <c r="QMU139" s="71"/>
      <c r="QMV139" s="71"/>
      <c r="QMW139" s="71"/>
      <c r="QMX139" s="71"/>
      <c r="QMY139" s="71"/>
      <c r="QMZ139" s="71"/>
      <c r="QNA139" s="71"/>
      <c r="QNB139" s="71"/>
      <c r="QNC139" s="71"/>
      <c r="QND139" s="71"/>
      <c r="QNE139" s="71"/>
      <c r="QNF139" s="71"/>
      <c r="QNG139" s="71"/>
      <c r="QNH139" s="71"/>
      <c r="QNI139" s="71"/>
      <c r="QNJ139" s="71"/>
      <c r="QNK139" s="71"/>
      <c r="QNL139" s="71"/>
      <c r="QNM139" s="71"/>
      <c r="QNN139" s="71"/>
      <c r="QNO139" s="71"/>
      <c r="QNP139" s="71"/>
      <c r="QNQ139" s="71"/>
      <c r="QNR139" s="71"/>
      <c r="QNS139" s="71"/>
      <c r="QNT139" s="71"/>
      <c r="QNU139" s="71"/>
      <c r="QNV139" s="71"/>
      <c r="QNW139" s="71"/>
      <c r="QNX139" s="71"/>
      <c r="QNY139" s="71"/>
      <c r="QNZ139" s="71"/>
      <c r="QOA139" s="71"/>
      <c r="QOB139" s="71"/>
      <c r="QOC139" s="71"/>
      <c r="QOD139" s="71"/>
      <c r="QOE139" s="71"/>
      <c r="QOF139" s="71"/>
      <c r="QOG139" s="71"/>
      <c r="QOH139" s="71"/>
      <c r="QOI139" s="71"/>
      <c r="QOJ139" s="71"/>
      <c r="QOK139" s="71"/>
      <c r="QOL139" s="71"/>
      <c r="QOM139" s="71"/>
      <c r="QON139" s="71"/>
      <c r="QOO139" s="71"/>
      <c r="QOP139" s="71"/>
      <c r="QOQ139" s="71"/>
      <c r="QOR139" s="71"/>
      <c r="QOS139" s="71"/>
      <c r="QOT139" s="71"/>
      <c r="QOU139" s="71"/>
      <c r="QOV139" s="71"/>
      <c r="QOW139" s="71"/>
      <c r="QOX139" s="71"/>
      <c r="QOY139" s="71"/>
      <c r="QOZ139" s="71"/>
      <c r="QPA139" s="71"/>
      <c r="QPB139" s="71"/>
      <c r="QPC139" s="71"/>
      <c r="QPD139" s="71"/>
      <c r="QPE139" s="71"/>
      <c r="QPF139" s="71"/>
      <c r="QPG139" s="71"/>
      <c r="QPH139" s="71"/>
      <c r="QPI139" s="71"/>
      <c r="QPJ139" s="71"/>
      <c r="QPK139" s="71"/>
      <c r="QPL139" s="71"/>
      <c r="QPM139" s="71"/>
      <c r="QPN139" s="71"/>
      <c r="QPO139" s="71"/>
      <c r="QPP139" s="71"/>
      <c r="QPQ139" s="71"/>
      <c r="QPR139" s="71"/>
      <c r="QPS139" s="71"/>
      <c r="QPT139" s="71"/>
      <c r="QPU139" s="71"/>
      <c r="QPV139" s="71"/>
      <c r="QPW139" s="71"/>
      <c r="QPX139" s="71"/>
      <c r="QPY139" s="71"/>
      <c r="QPZ139" s="71"/>
      <c r="QQA139" s="71"/>
      <c r="QQB139" s="71"/>
      <c r="QQC139" s="71"/>
      <c r="QQD139" s="71"/>
      <c r="QQE139" s="71"/>
      <c r="QQF139" s="71"/>
      <c r="QQG139" s="71"/>
      <c r="QQH139" s="71"/>
      <c r="QQI139" s="71"/>
      <c r="QQJ139" s="71"/>
      <c r="QQK139" s="71"/>
      <c r="QQL139" s="71"/>
      <c r="QQM139" s="71"/>
      <c r="QQN139" s="71"/>
      <c r="QQO139" s="71"/>
      <c r="QQP139" s="71"/>
      <c r="QQQ139" s="71"/>
      <c r="QQR139" s="71"/>
      <c r="QQS139" s="71"/>
      <c r="QQT139" s="71"/>
      <c r="QQU139" s="71"/>
      <c r="QQV139" s="71"/>
      <c r="QQW139" s="71"/>
      <c r="QQX139" s="71"/>
      <c r="QQY139" s="71"/>
      <c r="QQZ139" s="71"/>
      <c r="QRA139" s="71"/>
      <c r="QRB139" s="71"/>
      <c r="QRC139" s="71"/>
      <c r="QRD139" s="71"/>
      <c r="QRE139" s="71"/>
      <c r="QRF139" s="71"/>
      <c r="QRG139" s="71"/>
      <c r="QRH139" s="71"/>
      <c r="QRI139" s="71"/>
      <c r="QRJ139" s="71"/>
      <c r="QRK139" s="71"/>
      <c r="QRL139" s="71"/>
      <c r="QRM139" s="71"/>
      <c r="QRN139" s="71"/>
      <c r="QRO139" s="71"/>
      <c r="QRP139" s="71"/>
      <c r="QRQ139" s="71"/>
      <c r="QRR139" s="71"/>
      <c r="QRS139" s="71"/>
      <c r="QRT139" s="71"/>
      <c r="QRU139" s="71"/>
      <c r="QRV139" s="71"/>
      <c r="QRW139" s="71"/>
      <c r="QRX139" s="71"/>
      <c r="QRY139" s="71"/>
      <c r="QRZ139" s="71"/>
      <c r="QSA139" s="71"/>
      <c r="QSB139" s="71"/>
      <c r="QSC139" s="71"/>
      <c r="QSD139" s="71"/>
      <c r="QSE139" s="71"/>
      <c r="QSF139" s="71"/>
      <c r="QSG139" s="71"/>
      <c r="QSH139" s="71"/>
      <c r="QSI139" s="71"/>
      <c r="QSJ139" s="71"/>
      <c r="QSK139" s="71"/>
      <c r="QSL139" s="71"/>
      <c r="QSM139" s="71"/>
      <c r="QSN139" s="71"/>
      <c r="QSO139" s="71"/>
      <c r="QSP139" s="71"/>
      <c r="QSQ139" s="71"/>
      <c r="QSR139" s="71"/>
      <c r="QSS139" s="71"/>
      <c r="QST139" s="71"/>
      <c r="QSU139" s="71"/>
      <c r="QSV139" s="71"/>
      <c r="QSW139" s="71"/>
      <c r="QSX139" s="71"/>
      <c r="QSY139" s="71"/>
      <c r="QSZ139" s="71"/>
      <c r="QTA139" s="71"/>
      <c r="QTB139" s="71"/>
      <c r="QTC139" s="71"/>
      <c r="QTD139" s="71"/>
      <c r="QTE139" s="71"/>
      <c r="QTF139" s="71"/>
      <c r="QTG139" s="71"/>
      <c r="QTH139" s="71"/>
      <c r="QTI139" s="71"/>
      <c r="QTJ139" s="71"/>
      <c r="QTK139" s="71"/>
      <c r="QTL139" s="71"/>
      <c r="QTM139" s="71"/>
      <c r="QTN139" s="71"/>
      <c r="QTO139" s="71"/>
      <c r="QTP139" s="71"/>
      <c r="QTQ139" s="71"/>
      <c r="QTR139" s="71"/>
      <c r="QTS139" s="71"/>
      <c r="QTT139" s="71"/>
      <c r="QTU139" s="71"/>
      <c r="QTV139" s="71"/>
      <c r="QTW139" s="71"/>
      <c r="QTX139" s="71"/>
      <c r="QTY139" s="71"/>
      <c r="QTZ139" s="71"/>
      <c r="QUA139" s="71"/>
      <c r="QUB139" s="71"/>
      <c r="QUC139" s="71"/>
      <c r="QUD139" s="71"/>
      <c r="QUE139" s="71"/>
      <c r="QUF139" s="71"/>
      <c r="QUG139" s="71"/>
      <c r="QUH139" s="71"/>
      <c r="QUI139" s="71"/>
      <c r="QUJ139" s="71"/>
      <c r="QUK139" s="71"/>
      <c r="QUL139" s="71"/>
      <c r="QUM139" s="71"/>
      <c r="QUN139" s="71"/>
      <c r="QUO139" s="71"/>
      <c r="QUP139" s="71"/>
      <c r="QUQ139" s="71"/>
      <c r="QUR139" s="71"/>
      <c r="QUS139" s="71"/>
      <c r="QUT139" s="71"/>
      <c r="QUU139" s="71"/>
      <c r="QUV139" s="71"/>
      <c r="QUW139" s="71"/>
      <c r="QUX139" s="71"/>
      <c r="QUY139" s="71"/>
      <c r="QUZ139" s="71"/>
      <c r="QVA139" s="71"/>
      <c r="QVB139" s="71"/>
      <c r="QVC139" s="71"/>
      <c r="QVD139" s="71"/>
      <c r="QVE139" s="71"/>
      <c r="QVF139" s="71"/>
      <c r="QVG139" s="71"/>
      <c r="QVH139" s="71"/>
      <c r="QVI139" s="71"/>
      <c r="QVJ139" s="71"/>
      <c r="QVK139" s="71"/>
      <c r="QVL139" s="71"/>
      <c r="QVM139" s="71"/>
      <c r="QVN139" s="71"/>
      <c r="QVO139" s="71"/>
      <c r="QVP139" s="71"/>
      <c r="QVQ139" s="71"/>
      <c r="QVR139" s="71"/>
      <c r="QVS139" s="71"/>
      <c r="QVT139" s="71"/>
      <c r="QVU139" s="71"/>
      <c r="QVV139" s="71"/>
      <c r="QVW139" s="71"/>
      <c r="QVX139" s="71"/>
      <c r="QVY139" s="71"/>
      <c r="QVZ139" s="71"/>
      <c r="QWA139" s="71"/>
      <c r="QWB139" s="71"/>
      <c r="QWC139" s="71"/>
      <c r="QWD139" s="71"/>
      <c r="QWE139" s="71"/>
      <c r="QWF139" s="71"/>
      <c r="QWG139" s="71"/>
      <c r="QWH139" s="71"/>
      <c r="QWI139" s="71"/>
      <c r="QWJ139" s="71"/>
      <c r="QWK139" s="71"/>
      <c r="QWL139" s="71"/>
      <c r="QWM139" s="71"/>
      <c r="QWN139" s="71"/>
      <c r="QWO139" s="71"/>
      <c r="QWP139" s="71"/>
      <c r="QWQ139" s="71"/>
      <c r="QWR139" s="71"/>
      <c r="QWS139" s="71"/>
      <c r="QWT139" s="71"/>
      <c r="QWU139" s="71"/>
      <c r="QWV139" s="71"/>
      <c r="QWW139" s="71"/>
      <c r="QWX139" s="71"/>
      <c r="QWY139" s="71"/>
      <c r="QWZ139" s="71"/>
      <c r="QXA139" s="71"/>
      <c r="QXB139" s="71"/>
      <c r="QXC139" s="71"/>
      <c r="QXD139" s="71"/>
      <c r="QXE139" s="71"/>
      <c r="QXF139" s="71"/>
      <c r="QXG139" s="71"/>
      <c r="QXH139" s="71"/>
      <c r="QXI139" s="71"/>
      <c r="QXJ139" s="71"/>
      <c r="QXK139" s="71"/>
      <c r="QXL139" s="71"/>
      <c r="QXM139" s="71"/>
      <c r="QXN139" s="71"/>
      <c r="QXO139" s="71"/>
      <c r="QXP139" s="71"/>
      <c r="QXQ139" s="71"/>
      <c r="QXR139" s="71"/>
      <c r="QXS139" s="71"/>
      <c r="QXT139" s="71"/>
      <c r="QXU139" s="71"/>
      <c r="QXV139" s="71"/>
      <c r="QXW139" s="71"/>
      <c r="QXX139" s="71"/>
      <c r="QXY139" s="71"/>
      <c r="QXZ139" s="71"/>
      <c r="QYA139" s="71"/>
      <c r="QYB139" s="71"/>
      <c r="QYC139" s="71"/>
      <c r="QYD139" s="71"/>
      <c r="QYE139" s="71"/>
      <c r="QYF139" s="71"/>
      <c r="QYG139" s="71"/>
      <c r="QYH139" s="71"/>
      <c r="QYI139" s="71"/>
      <c r="QYJ139" s="71"/>
      <c r="QYK139" s="71"/>
      <c r="QYL139" s="71"/>
      <c r="QYM139" s="71"/>
      <c r="QYN139" s="71"/>
      <c r="QYO139" s="71"/>
      <c r="QYP139" s="71"/>
      <c r="QYQ139" s="71"/>
      <c r="QYR139" s="71"/>
      <c r="QYS139" s="71"/>
      <c r="QYT139" s="71"/>
      <c r="QYU139" s="71"/>
      <c r="QYV139" s="71"/>
      <c r="QYW139" s="71"/>
      <c r="QYX139" s="71"/>
      <c r="QYY139" s="71"/>
      <c r="QYZ139" s="71"/>
      <c r="QZA139" s="71"/>
      <c r="QZB139" s="71"/>
      <c r="QZC139" s="71"/>
      <c r="QZD139" s="71"/>
      <c r="QZE139" s="71"/>
      <c r="QZF139" s="71"/>
      <c r="QZG139" s="71"/>
      <c r="QZH139" s="71"/>
      <c r="QZI139" s="71"/>
      <c r="QZJ139" s="71"/>
      <c r="QZK139" s="71"/>
      <c r="QZL139" s="71"/>
      <c r="QZM139" s="71"/>
      <c r="QZN139" s="71"/>
      <c r="QZO139" s="71"/>
      <c r="QZP139" s="71"/>
      <c r="QZQ139" s="71"/>
      <c r="QZR139" s="71"/>
      <c r="QZS139" s="71"/>
      <c r="QZT139" s="71"/>
      <c r="QZU139" s="71"/>
      <c r="QZV139" s="71"/>
      <c r="QZW139" s="71"/>
      <c r="QZX139" s="71"/>
      <c r="QZY139" s="71"/>
      <c r="QZZ139" s="71"/>
      <c r="RAA139" s="71"/>
      <c r="RAB139" s="71"/>
      <c r="RAC139" s="71"/>
      <c r="RAD139" s="71"/>
      <c r="RAE139" s="71"/>
      <c r="RAF139" s="71"/>
      <c r="RAG139" s="71"/>
      <c r="RAH139" s="71"/>
      <c r="RAI139" s="71"/>
      <c r="RAJ139" s="71"/>
      <c r="RAK139" s="71"/>
      <c r="RAL139" s="71"/>
      <c r="RAM139" s="71"/>
      <c r="RAN139" s="71"/>
      <c r="RAO139" s="71"/>
      <c r="RAP139" s="71"/>
      <c r="RAQ139" s="71"/>
      <c r="RAR139" s="71"/>
      <c r="RAS139" s="71"/>
      <c r="RAT139" s="71"/>
      <c r="RAU139" s="71"/>
      <c r="RAV139" s="71"/>
      <c r="RAW139" s="71"/>
      <c r="RAX139" s="71"/>
      <c r="RAY139" s="71"/>
      <c r="RAZ139" s="71"/>
      <c r="RBA139" s="71"/>
      <c r="RBB139" s="71"/>
      <c r="RBC139" s="71"/>
      <c r="RBD139" s="71"/>
      <c r="RBE139" s="71"/>
      <c r="RBF139" s="71"/>
      <c r="RBG139" s="71"/>
      <c r="RBH139" s="71"/>
      <c r="RBI139" s="71"/>
      <c r="RBJ139" s="71"/>
      <c r="RBK139" s="71"/>
      <c r="RBL139" s="71"/>
      <c r="RBM139" s="71"/>
      <c r="RBN139" s="71"/>
      <c r="RBO139" s="71"/>
      <c r="RBP139" s="71"/>
      <c r="RBQ139" s="71"/>
      <c r="RBR139" s="71"/>
      <c r="RBS139" s="71"/>
      <c r="RBT139" s="71"/>
      <c r="RBU139" s="71"/>
      <c r="RBV139" s="71"/>
      <c r="RBW139" s="71"/>
      <c r="RBX139" s="71"/>
      <c r="RBY139" s="71"/>
      <c r="RBZ139" s="71"/>
      <c r="RCA139" s="71"/>
      <c r="RCB139" s="71"/>
      <c r="RCC139" s="71"/>
      <c r="RCD139" s="71"/>
      <c r="RCE139" s="71"/>
      <c r="RCF139" s="71"/>
      <c r="RCG139" s="71"/>
      <c r="RCH139" s="71"/>
      <c r="RCI139" s="71"/>
      <c r="RCJ139" s="71"/>
      <c r="RCK139" s="71"/>
      <c r="RCL139" s="71"/>
      <c r="RCM139" s="71"/>
      <c r="RCN139" s="71"/>
      <c r="RCO139" s="71"/>
      <c r="RCP139" s="71"/>
      <c r="RCQ139" s="71"/>
      <c r="RCR139" s="71"/>
      <c r="RCS139" s="71"/>
      <c r="RCT139" s="71"/>
      <c r="RCU139" s="71"/>
      <c r="RCV139" s="71"/>
      <c r="RCW139" s="71"/>
      <c r="RCX139" s="71"/>
      <c r="RCY139" s="71"/>
      <c r="RCZ139" s="71"/>
      <c r="RDA139" s="71"/>
      <c r="RDB139" s="71"/>
      <c r="RDC139" s="71"/>
      <c r="RDD139" s="71"/>
      <c r="RDE139" s="71"/>
      <c r="RDF139" s="71"/>
      <c r="RDG139" s="71"/>
      <c r="RDH139" s="71"/>
      <c r="RDI139" s="71"/>
      <c r="RDJ139" s="71"/>
      <c r="RDK139" s="71"/>
      <c r="RDL139" s="71"/>
      <c r="RDM139" s="71"/>
      <c r="RDN139" s="71"/>
      <c r="RDO139" s="71"/>
      <c r="RDP139" s="71"/>
      <c r="RDQ139" s="71"/>
      <c r="RDR139" s="71"/>
      <c r="RDS139" s="71"/>
      <c r="RDT139" s="71"/>
      <c r="RDU139" s="71"/>
      <c r="RDV139" s="71"/>
      <c r="RDW139" s="71"/>
      <c r="RDX139" s="71"/>
      <c r="RDY139" s="71"/>
      <c r="RDZ139" s="71"/>
      <c r="REA139" s="71"/>
      <c r="REB139" s="71"/>
      <c r="REC139" s="71"/>
      <c r="RED139" s="71"/>
      <c r="REE139" s="71"/>
      <c r="REF139" s="71"/>
      <c r="REG139" s="71"/>
      <c r="REH139" s="71"/>
      <c r="REI139" s="71"/>
      <c r="REJ139" s="71"/>
      <c r="REK139" s="71"/>
      <c r="REL139" s="71"/>
      <c r="REM139" s="71"/>
      <c r="REN139" s="71"/>
      <c r="REO139" s="71"/>
      <c r="REP139" s="71"/>
      <c r="REQ139" s="71"/>
      <c r="RER139" s="71"/>
      <c r="RES139" s="71"/>
      <c r="RET139" s="71"/>
      <c r="REU139" s="71"/>
      <c r="REV139" s="71"/>
      <c r="REW139" s="71"/>
      <c r="REX139" s="71"/>
      <c r="REY139" s="71"/>
      <c r="REZ139" s="71"/>
      <c r="RFA139" s="71"/>
      <c r="RFB139" s="71"/>
      <c r="RFC139" s="71"/>
      <c r="RFD139" s="71"/>
      <c r="RFE139" s="71"/>
      <c r="RFF139" s="71"/>
      <c r="RFG139" s="71"/>
      <c r="RFH139" s="71"/>
      <c r="RFI139" s="71"/>
      <c r="RFJ139" s="71"/>
      <c r="RFK139" s="71"/>
      <c r="RFL139" s="71"/>
      <c r="RFM139" s="71"/>
      <c r="RFN139" s="71"/>
      <c r="RFO139" s="71"/>
      <c r="RFP139" s="71"/>
      <c r="RFQ139" s="71"/>
      <c r="RFR139" s="71"/>
      <c r="RFS139" s="71"/>
      <c r="RFT139" s="71"/>
      <c r="RFU139" s="71"/>
      <c r="RFV139" s="71"/>
      <c r="RFW139" s="71"/>
      <c r="RFX139" s="71"/>
      <c r="RFY139" s="71"/>
      <c r="RFZ139" s="71"/>
      <c r="RGA139" s="71"/>
      <c r="RGB139" s="71"/>
      <c r="RGC139" s="71"/>
      <c r="RGD139" s="71"/>
      <c r="RGE139" s="71"/>
      <c r="RGF139" s="71"/>
      <c r="RGG139" s="71"/>
      <c r="RGH139" s="71"/>
      <c r="RGI139" s="71"/>
      <c r="RGJ139" s="71"/>
      <c r="RGK139" s="71"/>
      <c r="RGL139" s="71"/>
      <c r="RGM139" s="71"/>
      <c r="RGN139" s="71"/>
      <c r="RGO139" s="71"/>
      <c r="RGP139" s="71"/>
      <c r="RGQ139" s="71"/>
      <c r="RGR139" s="71"/>
      <c r="RGS139" s="71"/>
      <c r="RGT139" s="71"/>
      <c r="RGU139" s="71"/>
      <c r="RGV139" s="71"/>
      <c r="RGW139" s="71"/>
      <c r="RGX139" s="71"/>
      <c r="RGY139" s="71"/>
      <c r="RGZ139" s="71"/>
      <c r="RHA139" s="71"/>
      <c r="RHB139" s="71"/>
      <c r="RHC139" s="71"/>
      <c r="RHD139" s="71"/>
      <c r="RHE139" s="71"/>
      <c r="RHF139" s="71"/>
      <c r="RHG139" s="71"/>
      <c r="RHH139" s="71"/>
      <c r="RHI139" s="71"/>
      <c r="RHJ139" s="71"/>
      <c r="RHK139" s="71"/>
      <c r="RHL139" s="71"/>
      <c r="RHM139" s="71"/>
      <c r="RHN139" s="71"/>
      <c r="RHO139" s="71"/>
      <c r="RHP139" s="71"/>
      <c r="RHQ139" s="71"/>
      <c r="RHR139" s="71"/>
      <c r="RHS139" s="71"/>
      <c r="RHT139" s="71"/>
      <c r="RHU139" s="71"/>
      <c r="RHV139" s="71"/>
      <c r="RHW139" s="71"/>
      <c r="RHX139" s="71"/>
      <c r="RHY139" s="71"/>
      <c r="RHZ139" s="71"/>
      <c r="RIA139" s="71"/>
      <c r="RIB139" s="71"/>
      <c r="RIC139" s="71"/>
      <c r="RID139" s="71"/>
      <c r="RIE139" s="71"/>
      <c r="RIF139" s="71"/>
      <c r="RIG139" s="71"/>
      <c r="RIH139" s="71"/>
      <c r="RII139" s="71"/>
      <c r="RIJ139" s="71"/>
      <c r="RIK139" s="71"/>
      <c r="RIL139" s="71"/>
      <c r="RIM139" s="71"/>
      <c r="RIN139" s="71"/>
      <c r="RIO139" s="71"/>
      <c r="RIP139" s="71"/>
      <c r="RIQ139" s="71"/>
      <c r="RIR139" s="71"/>
      <c r="RIS139" s="71"/>
      <c r="RIT139" s="71"/>
      <c r="RIU139" s="71"/>
      <c r="RIV139" s="71"/>
      <c r="RIW139" s="71"/>
      <c r="RIX139" s="71"/>
      <c r="RIY139" s="71"/>
      <c r="RIZ139" s="71"/>
      <c r="RJA139" s="71"/>
      <c r="RJB139" s="71"/>
      <c r="RJC139" s="71"/>
      <c r="RJD139" s="71"/>
      <c r="RJE139" s="71"/>
      <c r="RJF139" s="71"/>
      <c r="RJG139" s="71"/>
      <c r="RJH139" s="71"/>
      <c r="RJI139" s="71"/>
      <c r="RJJ139" s="71"/>
      <c r="RJK139" s="71"/>
      <c r="RJL139" s="71"/>
      <c r="RJM139" s="71"/>
      <c r="RJN139" s="71"/>
      <c r="RJO139" s="71"/>
      <c r="RJP139" s="71"/>
      <c r="RJQ139" s="71"/>
      <c r="RJR139" s="71"/>
      <c r="RJS139" s="71"/>
      <c r="RJT139" s="71"/>
      <c r="RJU139" s="71"/>
      <c r="RJV139" s="71"/>
      <c r="RJW139" s="71"/>
      <c r="RJX139" s="71"/>
      <c r="RJY139" s="71"/>
      <c r="RJZ139" s="71"/>
      <c r="RKA139" s="71"/>
      <c r="RKB139" s="71"/>
      <c r="RKC139" s="71"/>
      <c r="RKD139" s="71"/>
      <c r="RKE139" s="71"/>
      <c r="RKF139" s="71"/>
      <c r="RKG139" s="71"/>
      <c r="RKH139" s="71"/>
      <c r="RKI139" s="71"/>
      <c r="RKJ139" s="71"/>
      <c r="RKK139" s="71"/>
      <c r="RKL139" s="71"/>
      <c r="RKM139" s="71"/>
      <c r="RKN139" s="71"/>
      <c r="RKO139" s="71"/>
      <c r="RKP139" s="71"/>
      <c r="RKQ139" s="71"/>
      <c r="RKR139" s="71"/>
      <c r="RKS139" s="71"/>
      <c r="RKT139" s="71"/>
      <c r="RKU139" s="71"/>
      <c r="RKV139" s="71"/>
      <c r="RKW139" s="71"/>
      <c r="RKX139" s="71"/>
      <c r="RKY139" s="71"/>
      <c r="RKZ139" s="71"/>
      <c r="RLA139" s="71"/>
      <c r="RLB139" s="71"/>
      <c r="RLC139" s="71"/>
      <c r="RLD139" s="71"/>
      <c r="RLE139" s="71"/>
      <c r="RLF139" s="71"/>
      <c r="RLG139" s="71"/>
      <c r="RLH139" s="71"/>
      <c r="RLI139" s="71"/>
      <c r="RLJ139" s="71"/>
      <c r="RLK139" s="71"/>
      <c r="RLL139" s="71"/>
      <c r="RLM139" s="71"/>
      <c r="RLN139" s="71"/>
      <c r="RLO139" s="71"/>
      <c r="RLP139" s="71"/>
      <c r="RLQ139" s="71"/>
      <c r="RLR139" s="71"/>
      <c r="RLS139" s="71"/>
      <c r="RLT139" s="71"/>
      <c r="RLU139" s="71"/>
      <c r="RLV139" s="71"/>
      <c r="RLW139" s="71"/>
      <c r="RLX139" s="71"/>
      <c r="RLY139" s="71"/>
      <c r="RLZ139" s="71"/>
      <c r="RMA139" s="71"/>
      <c r="RMB139" s="71"/>
      <c r="RMC139" s="71"/>
      <c r="RMD139" s="71"/>
      <c r="RME139" s="71"/>
      <c r="RMF139" s="71"/>
      <c r="RMG139" s="71"/>
      <c r="RMH139" s="71"/>
      <c r="RMI139" s="71"/>
      <c r="RMJ139" s="71"/>
      <c r="RMK139" s="71"/>
      <c r="RML139" s="71"/>
      <c r="RMM139" s="71"/>
      <c r="RMN139" s="71"/>
      <c r="RMO139" s="71"/>
      <c r="RMP139" s="71"/>
      <c r="RMQ139" s="71"/>
      <c r="RMR139" s="71"/>
      <c r="RMS139" s="71"/>
      <c r="RMT139" s="71"/>
      <c r="RMU139" s="71"/>
      <c r="RMV139" s="71"/>
      <c r="RMW139" s="71"/>
      <c r="RMX139" s="71"/>
      <c r="RMY139" s="71"/>
      <c r="RMZ139" s="71"/>
      <c r="RNA139" s="71"/>
      <c r="RNB139" s="71"/>
      <c r="RNC139" s="71"/>
      <c r="RND139" s="71"/>
      <c r="RNE139" s="71"/>
      <c r="RNF139" s="71"/>
      <c r="RNG139" s="71"/>
      <c r="RNH139" s="71"/>
      <c r="RNI139" s="71"/>
      <c r="RNJ139" s="71"/>
      <c r="RNK139" s="71"/>
      <c r="RNL139" s="71"/>
      <c r="RNM139" s="71"/>
      <c r="RNN139" s="71"/>
      <c r="RNO139" s="71"/>
      <c r="RNP139" s="71"/>
      <c r="RNQ139" s="71"/>
      <c r="RNR139" s="71"/>
      <c r="RNS139" s="71"/>
      <c r="RNT139" s="71"/>
      <c r="RNU139" s="71"/>
      <c r="RNV139" s="71"/>
      <c r="RNW139" s="71"/>
      <c r="RNX139" s="71"/>
      <c r="RNY139" s="71"/>
      <c r="RNZ139" s="71"/>
      <c r="ROA139" s="71"/>
      <c r="ROB139" s="71"/>
      <c r="ROC139" s="71"/>
      <c r="ROD139" s="71"/>
      <c r="ROE139" s="71"/>
      <c r="ROF139" s="71"/>
      <c r="ROG139" s="71"/>
      <c r="ROH139" s="71"/>
      <c r="ROI139" s="71"/>
      <c r="ROJ139" s="71"/>
      <c r="ROK139" s="71"/>
      <c r="ROL139" s="71"/>
      <c r="ROM139" s="71"/>
      <c r="RON139" s="71"/>
      <c r="ROO139" s="71"/>
      <c r="ROP139" s="71"/>
      <c r="ROQ139" s="71"/>
      <c r="ROR139" s="71"/>
      <c r="ROS139" s="71"/>
      <c r="ROT139" s="71"/>
      <c r="ROU139" s="71"/>
      <c r="ROV139" s="71"/>
      <c r="ROW139" s="71"/>
      <c r="ROX139" s="71"/>
      <c r="ROY139" s="71"/>
      <c r="ROZ139" s="71"/>
      <c r="RPA139" s="71"/>
      <c r="RPB139" s="71"/>
      <c r="RPC139" s="71"/>
      <c r="RPD139" s="71"/>
      <c r="RPE139" s="71"/>
      <c r="RPF139" s="71"/>
      <c r="RPG139" s="71"/>
      <c r="RPH139" s="71"/>
      <c r="RPI139" s="71"/>
      <c r="RPJ139" s="71"/>
      <c r="RPK139" s="71"/>
      <c r="RPL139" s="71"/>
      <c r="RPM139" s="71"/>
      <c r="RPN139" s="71"/>
      <c r="RPO139" s="71"/>
      <c r="RPP139" s="71"/>
      <c r="RPQ139" s="71"/>
      <c r="RPR139" s="71"/>
      <c r="RPS139" s="71"/>
      <c r="RPT139" s="71"/>
      <c r="RPU139" s="71"/>
      <c r="RPV139" s="71"/>
      <c r="RPW139" s="71"/>
      <c r="RPX139" s="71"/>
      <c r="RPY139" s="71"/>
      <c r="RPZ139" s="71"/>
      <c r="RQA139" s="71"/>
      <c r="RQB139" s="71"/>
      <c r="RQC139" s="71"/>
      <c r="RQD139" s="71"/>
      <c r="RQE139" s="71"/>
      <c r="RQF139" s="71"/>
      <c r="RQG139" s="71"/>
      <c r="RQH139" s="71"/>
      <c r="RQI139" s="71"/>
      <c r="RQJ139" s="71"/>
      <c r="RQK139" s="71"/>
      <c r="RQL139" s="71"/>
      <c r="RQM139" s="71"/>
      <c r="RQN139" s="71"/>
      <c r="RQO139" s="71"/>
      <c r="RQP139" s="71"/>
      <c r="RQQ139" s="71"/>
      <c r="RQR139" s="71"/>
      <c r="RQS139" s="71"/>
      <c r="RQT139" s="71"/>
      <c r="RQU139" s="71"/>
      <c r="RQV139" s="71"/>
      <c r="RQW139" s="71"/>
      <c r="RQX139" s="71"/>
      <c r="RQY139" s="71"/>
      <c r="RQZ139" s="71"/>
      <c r="RRA139" s="71"/>
      <c r="RRB139" s="71"/>
      <c r="RRC139" s="71"/>
      <c r="RRD139" s="71"/>
      <c r="RRE139" s="71"/>
      <c r="RRF139" s="71"/>
      <c r="RRG139" s="71"/>
      <c r="RRH139" s="71"/>
      <c r="RRI139" s="71"/>
      <c r="RRJ139" s="71"/>
      <c r="RRK139" s="71"/>
      <c r="RRL139" s="71"/>
      <c r="RRM139" s="71"/>
      <c r="RRN139" s="71"/>
      <c r="RRO139" s="71"/>
      <c r="RRP139" s="71"/>
      <c r="RRQ139" s="71"/>
      <c r="RRR139" s="71"/>
      <c r="RRS139" s="71"/>
      <c r="RRT139" s="71"/>
      <c r="RRU139" s="71"/>
      <c r="RRV139" s="71"/>
      <c r="RRW139" s="71"/>
      <c r="RRX139" s="71"/>
      <c r="RRY139" s="71"/>
      <c r="RRZ139" s="71"/>
      <c r="RSA139" s="71"/>
      <c r="RSB139" s="71"/>
      <c r="RSC139" s="71"/>
      <c r="RSD139" s="71"/>
      <c r="RSE139" s="71"/>
      <c r="RSF139" s="71"/>
      <c r="RSG139" s="71"/>
      <c r="RSH139" s="71"/>
      <c r="RSI139" s="71"/>
      <c r="RSJ139" s="71"/>
      <c r="RSK139" s="71"/>
      <c r="RSL139" s="71"/>
      <c r="RSM139" s="71"/>
      <c r="RSN139" s="71"/>
      <c r="RSO139" s="71"/>
      <c r="RSP139" s="71"/>
      <c r="RSQ139" s="71"/>
      <c r="RSR139" s="71"/>
      <c r="RSS139" s="71"/>
      <c r="RST139" s="71"/>
      <c r="RSU139" s="71"/>
      <c r="RSV139" s="71"/>
      <c r="RSW139" s="71"/>
      <c r="RSX139" s="71"/>
      <c r="RSY139" s="71"/>
      <c r="RSZ139" s="71"/>
      <c r="RTA139" s="71"/>
      <c r="RTB139" s="71"/>
      <c r="RTC139" s="71"/>
      <c r="RTD139" s="71"/>
      <c r="RTE139" s="71"/>
      <c r="RTF139" s="71"/>
      <c r="RTG139" s="71"/>
      <c r="RTH139" s="71"/>
      <c r="RTI139" s="71"/>
      <c r="RTJ139" s="71"/>
      <c r="RTK139" s="71"/>
      <c r="RTL139" s="71"/>
      <c r="RTM139" s="71"/>
      <c r="RTN139" s="71"/>
      <c r="RTO139" s="71"/>
      <c r="RTP139" s="71"/>
      <c r="RTQ139" s="71"/>
      <c r="RTR139" s="71"/>
      <c r="RTS139" s="71"/>
      <c r="RTT139" s="71"/>
      <c r="RTU139" s="71"/>
      <c r="RTV139" s="71"/>
      <c r="RTW139" s="71"/>
      <c r="RTX139" s="71"/>
      <c r="RTY139" s="71"/>
      <c r="RTZ139" s="71"/>
      <c r="RUA139" s="71"/>
      <c r="RUB139" s="71"/>
      <c r="RUC139" s="71"/>
      <c r="RUD139" s="71"/>
      <c r="RUE139" s="71"/>
      <c r="RUF139" s="71"/>
      <c r="RUG139" s="71"/>
      <c r="RUH139" s="71"/>
      <c r="RUI139" s="71"/>
      <c r="RUJ139" s="71"/>
      <c r="RUK139" s="71"/>
      <c r="RUL139" s="71"/>
      <c r="RUM139" s="71"/>
      <c r="RUN139" s="71"/>
      <c r="RUO139" s="71"/>
      <c r="RUP139" s="71"/>
      <c r="RUQ139" s="71"/>
      <c r="RUR139" s="71"/>
      <c r="RUS139" s="71"/>
      <c r="RUT139" s="71"/>
      <c r="RUU139" s="71"/>
      <c r="RUV139" s="71"/>
      <c r="RUW139" s="71"/>
      <c r="RUX139" s="71"/>
      <c r="RUY139" s="71"/>
      <c r="RUZ139" s="71"/>
      <c r="RVA139" s="71"/>
      <c r="RVB139" s="71"/>
      <c r="RVC139" s="71"/>
      <c r="RVD139" s="71"/>
      <c r="RVE139" s="71"/>
      <c r="RVF139" s="71"/>
      <c r="RVG139" s="71"/>
      <c r="RVH139" s="71"/>
      <c r="RVI139" s="71"/>
      <c r="RVJ139" s="71"/>
      <c r="RVK139" s="71"/>
      <c r="RVL139" s="71"/>
      <c r="RVM139" s="71"/>
      <c r="RVN139" s="71"/>
      <c r="RVO139" s="71"/>
      <c r="RVP139" s="71"/>
      <c r="RVQ139" s="71"/>
      <c r="RVR139" s="71"/>
      <c r="RVS139" s="71"/>
      <c r="RVT139" s="71"/>
      <c r="RVU139" s="71"/>
      <c r="RVV139" s="71"/>
      <c r="RVW139" s="71"/>
      <c r="RVX139" s="71"/>
      <c r="RVY139" s="71"/>
      <c r="RVZ139" s="71"/>
      <c r="RWA139" s="71"/>
      <c r="RWB139" s="71"/>
      <c r="RWC139" s="71"/>
      <c r="RWD139" s="71"/>
      <c r="RWE139" s="71"/>
      <c r="RWF139" s="71"/>
      <c r="RWG139" s="71"/>
      <c r="RWH139" s="71"/>
      <c r="RWI139" s="71"/>
      <c r="RWJ139" s="71"/>
      <c r="RWK139" s="71"/>
      <c r="RWL139" s="71"/>
      <c r="RWM139" s="71"/>
      <c r="RWN139" s="71"/>
      <c r="RWO139" s="71"/>
      <c r="RWP139" s="71"/>
      <c r="RWQ139" s="71"/>
      <c r="RWR139" s="71"/>
      <c r="RWS139" s="71"/>
      <c r="RWT139" s="71"/>
      <c r="RWU139" s="71"/>
      <c r="RWV139" s="71"/>
      <c r="RWW139" s="71"/>
      <c r="RWX139" s="71"/>
      <c r="RWY139" s="71"/>
      <c r="RWZ139" s="71"/>
      <c r="RXA139" s="71"/>
      <c r="RXB139" s="71"/>
      <c r="RXC139" s="71"/>
      <c r="RXD139" s="71"/>
      <c r="RXE139" s="71"/>
      <c r="RXF139" s="71"/>
      <c r="RXG139" s="71"/>
      <c r="RXH139" s="71"/>
      <c r="RXI139" s="71"/>
      <c r="RXJ139" s="71"/>
      <c r="RXK139" s="71"/>
      <c r="RXL139" s="71"/>
      <c r="RXM139" s="71"/>
      <c r="RXN139" s="71"/>
      <c r="RXO139" s="71"/>
      <c r="RXP139" s="71"/>
      <c r="RXQ139" s="71"/>
      <c r="RXR139" s="71"/>
      <c r="RXS139" s="71"/>
      <c r="RXT139" s="71"/>
      <c r="RXU139" s="71"/>
      <c r="RXV139" s="71"/>
      <c r="RXW139" s="71"/>
      <c r="RXX139" s="71"/>
      <c r="RXY139" s="71"/>
      <c r="RXZ139" s="71"/>
      <c r="RYA139" s="71"/>
      <c r="RYB139" s="71"/>
      <c r="RYC139" s="71"/>
      <c r="RYD139" s="71"/>
      <c r="RYE139" s="71"/>
      <c r="RYF139" s="71"/>
      <c r="RYG139" s="71"/>
      <c r="RYH139" s="71"/>
      <c r="RYI139" s="71"/>
      <c r="RYJ139" s="71"/>
      <c r="RYK139" s="71"/>
      <c r="RYL139" s="71"/>
      <c r="RYM139" s="71"/>
      <c r="RYN139" s="71"/>
      <c r="RYO139" s="71"/>
      <c r="RYP139" s="71"/>
      <c r="RYQ139" s="71"/>
      <c r="RYR139" s="71"/>
      <c r="RYS139" s="71"/>
      <c r="RYT139" s="71"/>
      <c r="RYU139" s="71"/>
      <c r="RYV139" s="71"/>
      <c r="RYW139" s="71"/>
      <c r="RYX139" s="71"/>
      <c r="RYY139" s="71"/>
      <c r="RYZ139" s="71"/>
      <c r="RZA139" s="71"/>
      <c r="RZB139" s="71"/>
      <c r="RZC139" s="71"/>
      <c r="RZD139" s="71"/>
      <c r="RZE139" s="71"/>
      <c r="RZF139" s="71"/>
      <c r="RZG139" s="71"/>
      <c r="RZH139" s="71"/>
      <c r="RZI139" s="71"/>
      <c r="RZJ139" s="71"/>
      <c r="RZK139" s="71"/>
      <c r="RZL139" s="71"/>
      <c r="RZM139" s="71"/>
      <c r="RZN139" s="71"/>
      <c r="RZO139" s="71"/>
      <c r="RZP139" s="71"/>
      <c r="RZQ139" s="71"/>
      <c r="RZR139" s="71"/>
      <c r="RZS139" s="71"/>
      <c r="RZT139" s="71"/>
      <c r="RZU139" s="71"/>
      <c r="RZV139" s="71"/>
      <c r="RZW139" s="71"/>
      <c r="RZX139" s="71"/>
      <c r="RZY139" s="71"/>
      <c r="RZZ139" s="71"/>
      <c r="SAA139" s="71"/>
      <c r="SAB139" s="71"/>
      <c r="SAC139" s="71"/>
      <c r="SAD139" s="71"/>
      <c r="SAE139" s="71"/>
      <c r="SAF139" s="71"/>
      <c r="SAG139" s="71"/>
      <c r="SAH139" s="71"/>
      <c r="SAI139" s="71"/>
      <c r="SAJ139" s="71"/>
      <c r="SAK139" s="71"/>
      <c r="SAL139" s="71"/>
      <c r="SAM139" s="71"/>
      <c r="SAN139" s="71"/>
      <c r="SAO139" s="71"/>
      <c r="SAP139" s="71"/>
      <c r="SAQ139" s="71"/>
      <c r="SAR139" s="71"/>
      <c r="SAS139" s="71"/>
      <c r="SAT139" s="71"/>
      <c r="SAU139" s="71"/>
      <c r="SAV139" s="71"/>
      <c r="SAW139" s="71"/>
      <c r="SAX139" s="71"/>
      <c r="SAY139" s="71"/>
      <c r="SAZ139" s="71"/>
      <c r="SBA139" s="71"/>
      <c r="SBB139" s="71"/>
      <c r="SBC139" s="71"/>
      <c r="SBD139" s="71"/>
      <c r="SBE139" s="71"/>
      <c r="SBF139" s="71"/>
      <c r="SBG139" s="71"/>
      <c r="SBH139" s="71"/>
      <c r="SBI139" s="71"/>
      <c r="SBJ139" s="71"/>
      <c r="SBK139" s="71"/>
      <c r="SBL139" s="71"/>
      <c r="SBM139" s="71"/>
      <c r="SBN139" s="71"/>
      <c r="SBO139" s="71"/>
      <c r="SBP139" s="71"/>
      <c r="SBQ139" s="71"/>
      <c r="SBR139" s="71"/>
      <c r="SBS139" s="71"/>
      <c r="SBT139" s="71"/>
      <c r="SBU139" s="71"/>
      <c r="SBV139" s="71"/>
      <c r="SBW139" s="71"/>
      <c r="SBX139" s="71"/>
      <c r="SBY139" s="71"/>
      <c r="SBZ139" s="71"/>
      <c r="SCA139" s="71"/>
      <c r="SCB139" s="71"/>
      <c r="SCC139" s="71"/>
      <c r="SCD139" s="71"/>
      <c r="SCE139" s="71"/>
      <c r="SCF139" s="71"/>
      <c r="SCG139" s="71"/>
      <c r="SCH139" s="71"/>
      <c r="SCI139" s="71"/>
      <c r="SCJ139" s="71"/>
      <c r="SCK139" s="71"/>
      <c r="SCL139" s="71"/>
      <c r="SCM139" s="71"/>
      <c r="SCN139" s="71"/>
      <c r="SCO139" s="71"/>
      <c r="SCP139" s="71"/>
      <c r="SCQ139" s="71"/>
      <c r="SCR139" s="71"/>
      <c r="SCS139" s="71"/>
      <c r="SCT139" s="71"/>
      <c r="SCU139" s="71"/>
      <c r="SCV139" s="71"/>
      <c r="SCW139" s="71"/>
      <c r="SCX139" s="71"/>
      <c r="SCY139" s="71"/>
      <c r="SCZ139" s="71"/>
      <c r="SDA139" s="71"/>
      <c r="SDB139" s="71"/>
      <c r="SDC139" s="71"/>
      <c r="SDD139" s="71"/>
      <c r="SDE139" s="71"/>
      <c r="SDF139" s="71"/>
      <c r="SDG139" s="71"/>
      <c r="SDH139" s="71"/>
      <c r="SDI139" s="71"/>
      <c r="SDJ139" s="71"/>
      <c r="SDK139" s="71"/>
      <c r="SDL139" s="71"/>
      <c r="SDM139" s="71"/>
      <c r="SDN139" s="71"/>
      <c r="SDO139" s="71"/>
      <c r="SDP139" s="71"/>
      <c r="SDQ139" s="71"/>
      <c r="SDR139" s="71"/>
      <c r="SDS139" s="71"/>
      <c r="SDT139" s="71"/>
      <c r="SDU139" s="71"/>
      <c r="SDV139" s="71"/>
      <c r="SDW139" s="71"/>
      <c r="SDX139" s="71"/>
      <c r="SDY139" s="71"/>
      <c r="SDZ139" s="71"/>
      <c r="SEA139" s="71"/>
      <c r="SEB139" s="71"/>
      <c r="SEC139" s="71"/>
      <c r="SED139" s="71"/>
      <c r="SEE139" s="71"/>
      <c r="SEF139" s="71"/>
      <c r="SEG139" s="71"/>
      <c r="SEH139" s="71"/>
      <c r="SEI139" s="71"/>
      <c r="SEJ139" s="71"/>
      <c r="SEK139" s="71"/>
      <c r="SEL139" s="71"/>
      <c r="SEM139" s="71"/>
      <c r="SEN139" s="71"/>
      <c r="SEO139" s="71"/>
      <c r="SEP139" s="71"/>
      <c r="SEQ139" s="71"/>
      <c r="SER139" s="71"/>
      <c r="SES139" s="71"/>
      <c r="SET139" s="71"/>
      <c r="SEU139" s="71"/>
      <c r="SEV139" s="71"/>
      <c r="SEW139" s="71"/>
      <c r="SEX139" s="71"/>
      <c r="SEY139" s="71"/>
      <c r="SEZ139" s="71"/>
      <c r="SFA139" s="71"/>
      <c r="SFB139" s="71"/>
      <c r="SFC139" s="71"/>
      <c r="SFD139" s="71"/>
      <c r="SFE139" s="71"/>
      <c r="SFF139" s="71"/>
      <c r="SFG139" s="71"/>
      <c r="SFH139" s="71"/>
      <c r="SFI139" s="71"/>
      <c r="SFJ139" s="71"/>
      <c r="SFK139" s="71"/>
      <c r="SFL139" s="71"/>
      <c r="SFM139" s="71"/>
      <c r="SFN139" s="71"/>
      <c r="SFO139" s="71"/>
      <c r="SFP139" s="71"/>
      <c r="SFQ139" s="71"/>
      <c r="SFR139" s="71"/>
      <c r="SFS139" s="71"/>
      <c r="SFT139" s="71"/>
      <c r="SFU139" s="71"/>
      <c r="SFV139" s="71"/>
      <c r="SFW139" s="71"/>
      <c r="SFX139" s="71"/>
      <c r="SFY139" s="71"/>
      <c r="SFZ139" s="71"/>
      <c r="SGA139" s="71"/>
      <c r="SGB139" s="71"/>
      <c r="SGC139" s="71"/>
      <c r="SGD139" s="71"/>
      <c r="SGE139" s="71"/>
      <c r="SGF139" s="71"/>
      <c r="SGG139" s="71"/>
      <c r="SGH139" s="71"/>
      <c r="SGI139" s="71"/>
      <c r="SGJ139" s="71"/>
      <c r="SGK139" s="71"/>
      <c r="SGL139" s="71"/>
      <c r="SGM139" s="71"/>
      <c r="SGN139" s="71"/>
      <c r="SGO139" s="71"/>
      <c r="SGP139" s="71"/>
      <c r="SGQ139" s="71"/>
      <c r="SGR139" s="71"/>
      <c r="SGS139" s="71"/>
      <c r="SGT139" s="71"/>
      <c r="SGU139" s="71"/>
      <c r="SGV139" s="71"/>
      <c r="SGW139" s="71"/>
      <c r="SGX139" s="71"/>
      <c r="SGY139" s="71"/>
      <c r="SGZ139" s="71"/>
      <c r="SHA139" s="71"/>
      <c r="SHB139" s="71"/>
      <c r="SHC139" s="71"/>
      <c r="SHD139" s="71"/>
      <c r="SHE139" s="71"/>
      <c r="SHF139" s="71"/>
      <c r="SHG139" s="71"/>
      <c r="SHH139" s="71"/>
      <c r="SHI139" s="71"/>
      <c r="SHJ139" s="71"/>
      <c r="SHK139" s="71"/>
      <c r="SHL139" s="71"/>
      <c r="SHM139" s="71"/>
      <c r="SHN139" s="71"/>
      <c r="SHO139" s="71"/>
      <c r="SHP139" s="71"/>
      <c r="SHQ139" s="71"/>
      <c r="SHR139" s="71"/>
      <c r="SHS139" s="71"/>
      <c r="SHT139" s="71"/>
      <c r="SHU139" s="71"/>
      <c r="SHV139" s="71"/>
      <c r="SHW139" s="71"/>
      <c r="SHX139" s="71"/>
      <c r="SHY139" s="71"/>
      <c r="SHZ139" s="71"/>
      <c r="SIA139" s="71"/>
      <c r="SIB139" s="71"/>
      <c r="SIC139" s="71"/>
      <c r="SID139" s="71"/>
      <c r="SIE139" s="71"/>
      <c r="SIF139" s="71"/>
      <c r="SIG139" s="71"/>
      <c r="SIH139" s="71"/>
      <c r="SII139" s="71"/>
      <c r="SIJ139" s="71"/>
      <c r="SIK139" s="71"/>
      <c r="SIL139" s="71"/>
      <c r="SIM139" s="71"/>
      <c r="SIN139" s="71"/>
      <c r="SIO139" s="71"/>
      <c r="SIP139" s="71"/>
      <c r="SIQ139" s="71"/>
      <c r="SIR139" s="71"/>
      <c r="SIS139" s="71"/>
      <c r="SIT139" s="71"/>
      <c r="SIU139" s="71"/>
      <c r="SIV139" s="71"/>
      <c r="SIW139" s="71"/>
      <c r="SIX139" s="71"/>
      <c r="SIY139" s="71"/>
      <c r="SIZ139" s="71"/>
      <c r="SJA139" s="71"/>
      <c r="SJB139" s="71"/>
      <c r="SJC139" s="71"/>
      <c r="SJD139" s="71"/>
      <c r="SJE139" s="71"/>
      <c r="SJF139" s="71"/>
      <c r="SJG139" s="71"/>
      <c r="SJH139" s="71"/>
      <c r="SJI139" s="71"/>
      <c r="SJJ139" s="71"/>
      <c r="SJK139" s="71"/>
      <c r="SJL139" s="71"/>
      <c r="SJM139" s="71"/>
      <c r="SJN139" s="71"/>
      <c r="SJO139" s="71"/>
      <c r="SJP139" s="71"/>
      <c r="SJQ139" s="71"/>
      <c r="SJR139" s="71"/>
      <c r="SJS139" s="71"/>
      <c r="SJT139" s="71"/>
      <c r="SJU139" s="71"/>
      <c r="SJV139" s="71"/>
      <c r="SJW139" s="71"/>
      <c r="SJX139" s="71"/>
      <c r="SJY139" s="71"/>
      <c r="SJZ139" s="71"/>
      <c r="SKA139" s="71"/>
      <c r="SKB139" s="71"/>
      <c r="SKC139" s="71"/>
      <c r="SKD139" s="71"/>
      <c r="SKE139" s="71"/>
      <c r="SKF139" s="71"/>
      <c r="SKG139" s="71"/>
      <c r="SKH139" s="71"/>
      <c r="SKI139" s="71"/>
      <c r="SKJ139" s="71"/>
      <c r="SKK139" s="71"/>
      <c r="SKL139" s="71"/>
      <c r="SKM139" s="71"/>
      <c r="SKN139" s="71"/>
      <c r="SKO139" s="71"/>
      <c r="SKP139" s="71"/>
      <c r="SKQ139" s="71"/>
      <c r="SKR139" s="71"/>
      <c r="SKS139" s="71"/>
      <c r="SKT139" s="71"/>
      <c r="SKU139" s="71"/>
      <c r="SKV139" s="71"/>
      <c r="SKW139" s="71"/>
      <c r="SKX139" s="71"/>
      <c r="SKY139" s="71"/>
      <c r="SKZ139" s="71"/>
      <c r="SLA139" s="71"/>
      <c r="SLB139" s="71"/>
      <c r="SLC139" s="71"/>
      <c r="SLD139" s="71"/>
      <c r="SLE139" s="71"/>
      <c r="SLF139" s="71"/>
      <c r="SLG139" s="71"/>
      <c r="SLH139" s="71"/>
      <c r="SLI139" s="71"/>
      <c r="SLJ139" s="71"/>
      <c r="SLK139" s="71"/>
      <c r="SLL139" s="71"/>
      <c r="SLM139" s="71"/>
      <c r="SLN139" s="71"/>
      <c r="SLO139" s="71"/>
      <c r="SLP139" s="71"/>
      <c r="SLQ139" s="71"/>
      <c r="SLR139" s="71"/>
      <c r="SLS139" s="71"/>
      <c r="SLT139" s="71"/>
      <c r="SLU139" s="71"/>
      <c r="SLV139" s="71"/>
      <c r="SLW139" s="71"/>
      <c r="SLX139" s="71"/>
      <c r="SLY139" s="71"/>
      <c r="SLZ139" s="71"/>
      <c r="SMA139" s="71"/>
      <c r="SMB139" s="71"/>
      <c r="SMC139" s="71"/>
      <c r="SMD139" s="71"/>
      <c r="SME139" s="71"/>
      <c r="SMF139" s="71"/>
      <c r="SMG139" s="71"/>
      <c r="SMH139" s="71"/>
      <c r="SMI139" s="71"/>
      <c r="SMJ139" s="71"/>
      <c r="SMK139" s="71"/>
      <c r="SML139" s="71"/>
      <c r="SMM139" s="71"/>
      <c r="SMN139" s="71"/>
      <c r="SMO139" s="71"/>
      <c r="SMP139" s="71"/>
      <c r="SMQ139" s="71"/>
      <c r="SMR139" s="71"/>
      <c r="SMS139" s="71"/>
      <c r="SMT139" s="71"/>
      <c r="SMU139" s="71"/>
      <c r="SMV139" s="71"/>
      <c r="SMW139" s="71"/>
      <c r="SMX139" s="71"/>
      <c r="SMY139" s="71"/>
      <c r="SMZ139" s="71"/>
      <c r="SNA139" s="71"/>
      <c r="SNB139" s="71"/>
      <c r="SNC139" s="71"/>
      <c r="SND139" s="71"/>
      <c r="SNE139" s="71"/>
      <c r="SNF139" s="71"/>
      <c r="SNG139" s="71"/>
      <c r="SNH139" s="71"/>
      <c r="SNI139" s="71"/>
      <c r="SNJ139" s="71"/>
      <c r="SNK139" s="71"/>
      <c r="SNL139" s="71"/>
      <c r="SNM139" s="71"/>
      <c r="SNN139" s="71"/>
      <c r="SNO139" s="71"/>
      <c r="SNP139" s="71"/>
      <c r="SNQ139" s="71"/>
      <c r="SNR139" s="71"/>
      <c r="SNS139" s="71"/>
      <c r="SNT139" s="71"/>
      <c r="SNU139" s="71"/>
      <c r="SNV139" s="71"/>
      <c r="SNW139" s="71"/>
      <c r="SNX139" s="71"/>
      <c r="SNY139" s="71"/>
      <c r="SNZ139" s="71"/>
      <c r="SOA139" s="71"/>
      <c r="SOB139" s="71"/>
      <c r="SOC139" s="71"/>
      <c r="SOD139" s="71"/>
      <c r="SOE139" s="71"/>
      <c r="SOF139" s="71"/>
      <c r="SOG139" s="71"/>
      <c r="SOH139" s="71"/>
      <c r="SOI139" s="71"/>
      <c r="SOJ139" s="71"/>
      <c r="SOK139" s="71"/>
      <c r="SOL139" s="71"/>
      <c r="SOM139" s="71"/>
      <c r="SON139" s="71"/>
      <c r="SOO139" s="71"/>
      <c r="SOP139" s="71"/>
      <c r="SOQ139" s="71"/>
      <c r="SOR139" s="71"/>
      <c r="SOS139" s="71"/>
      <c r="SOT139" s="71"/>
      <c r="SOU139" s="71"/>
      <c r="SOV139" s="71"/>
      <c r="SOW139" s="71"/>
      <c r="SOX139" s="71"/>
      <c r="SOY139" s="71"/>
      <c r="SOZ139" s="71"/>
      <c r="SPA139" s="71"/>
      <c r="SPB139" s="71"/>
      <c r="SPC139" s="71"/>
      <c r="SPD139" s="71"/>
      <c r="SPE139" s="71"/>
      <c r="SPF139" s="71"/>
      <c r="SPG139" s="71"/>
      <c r="SPH139" s="71"/>
      <c r="SPI139" s="71"/>
      <c r="SPJ139" s="71"/>
      <c r="SPK139" s="71"/>
      <c r="SPL139" s="71"/>
      <c r="SPM139" s="71"/>
      <c r="SPN139" s="71"/>
      <c r="SPO139" s="71"/>
      <c r="SPP139" s="71"/>
      <c r="SPQ139" s="71"/>
      <c r="SPR139" s="71"/>
      <c r="SPS139" s="71"/>
      <c r="SPT139" s="71"/>
      <c r="SPU139" s="71"/>
      <c r="SPV139" s="71"/>
      <c r="SPW139" s="71"/>
      <c r="SPX139" s="71"/>
      <c r="SPY139" s="71"/>
      <c r="SPZ139" s="71"/>
      <c r="SQA139" s="71"/>
      <c r="SQB139" s="71"/>
      <c r="SQC139" s="71"/>
      <c r="SQD139" s="71"/>
      <c r="SQE139" s="71"/>
      <c r="SQF139" s="71"/>
      <c r="SQG139" s="71"/>
      <c r="SQH139" s="71"/>
      <c r="SQI139" s="71"/>
      <c r="SQJ139" s="71"/>
      <c r="SQK139" s="71"/>
      <c r="SQL139" s="71"/>
      <c r="SQM139" s="71"/>
      <c r="SQN139" s="71"/>
      <c r="SQO139" s="71"/>
      <c r="SQP139" s="71"/>
      <c r="SQQ139" s="71"/>
      <c r="SQR139" s="71"/>
      <c r="SQS139" s="71"/>
      <c r="SQT139" s="71"/>
      <c r="SQU139" s="71"/>
      <c r="SQV139" s="71"/>
      <c r="SQW139" s="71"/>
      <c r="SQX139" s="71"/>
      <c r="SQY139" s="71"/>
      <c r="SQZ139" s="71"/>
      <c r="SRA139" s="71"/>
      <c r="SRB139" s="71"/>
      <c r="SRC139" s="71"/>
      <c r="SRD139" s="71"/>
      <c r="SRE139" s="71"/>
      <c r="SRF139" s="71"/>
      <c r="SRG139" s="71"/>
      <c r="SRH139" s="71"/>
      <c r="SRI139" s="71"/>
      <c r="SRJ139" s="71"/>
      <c r="SRK139" s="71"/>
      <c r="SRL139" s="71"/>
      <c r="SRM139" s="71"/>
      <c r="SRN139" s="71"/>
      <c r="SRO139" s="71"/>
      <c r="SRP139" s="71"/>
      <c r="SRQ139" s="71"/>
      <c r="SRR139" s="71"/>
      <c r="SRS139" s="71"/>
      <c r="SRT139" s="71"/>
      <c r="SRU139" s="71"/>
      <c r="SRV139" s="71"/>
      <c r="SRW139" s="71"/>
      <c r="SRX139" s="71"/>
      <c r="SRY139" s="71"/>
      <c r="SRZ139" s="71"/>
      <c r="SSA139" s="71"/>
      <c r="SSB139" s="71"/>
      <c r="SSC139" s="71"/>
      <c r="SSD139" s="71"/>
      <c r="SSE139" s="71"/>
      <c r="SSF139" s="71"/>
      <c r="SSG139" s="71"/>
      <c r="SSH139" s="71"/>
      <c r="SSI139" s="71"/>
      <c r="SSJ139" s="71"/>
      <c r="SSK139" s="71"/>
      <c r="SSL139" s="71"/>
      <c r="SSM139" s="71"/>
      <c r="SSN139" s="71"/>
      <c r="SSO139" s="71"/>
      <c r="SSP139" s="71"/>
      <c r="SSQ139" s="71"/>
      <c r="SSR139" s="71"/>
      <c r="SSS139" s="71"/>
      <c r="SST139" s="71"/>
      <c r="SSU139" s="71"/>
      <c r="SSV139" s="71"/>
      <c r="SSW139" s="71"/>
      <c r="SSX139" s="71"/>
      <c r="SSY139" s="71"/>
      <c r="SSZ139" s="71"/>
      <c r="STA139" s="71"/>
      <c r="STB139" s="71"/>
      <c r="STC139" s="71"/>
      <c r="STD139" s="71"/>
      <c r="STE139" s="71"/>
      <c r="STF139" s="71"/>
      <c r="STG139" s="71"/>
      <c r="STH139" s="71"/>
      <c r="STI139" s="71"/>
      <c r="STJ139" s="71"/>
      <c r="STK139" s="71"/>
      <c r="STL139" s="71"/>
      <c r="STM139" s="71"/>
      <c r="STN139" s="71"/>
      <c r="STO139" s="71"/>
      <c r="STP139" s="71"/>
      <c r="STQ139" s="71"/>
      <c r="STR139" s="71"/>
      <c r="STS139" s="71"/>
      <c r="STT139" s="71"/>
      <c r="STU139" s="71"/>
      <c r="STV139" s="71"/>
      <c r="STW139" s="71"/>
      <c r="STX139" s="71"/>
      <c r="STY139" s="71"/>
      <c r="STZ139" s="71"/>
      <c r="SUA139" s="71"/>
      <c r="SUB139" s="71"/>
      <c r="SUC139" s="71"/>
      <c r="SUD139" s="71"/>
      <c r="SUE139" s="71"/>
      <c r="SUF139" s="71"/>
      <c r="SUG139" s="71"/>
      <c r="SUH139" s="71"/>
      <c r="SUI139" s="71"/>
      <c r="SUJ139" s="71"/>
      <c r="SUK139" s="71"/>
      <c r="SUL139" s="71"/>
      <c r="SUM139" s="71"/>
      <c r="SUN139" s="71"/>
      <c r="SUO139" s="71"/>
      <c r="SUP139" s="71"/>
      <c r="SUQ139" s="71"/>
      <c r="SUR139" s="71"/>
      <c r="SUS139" s="71"/>
      <c r="SUT139" s="71"/>
      <c r="SUU139" s="71"/>
      <c r="SUV139" s="71"/>
      <c r="SUW139" s="71"/>
      <c r="SUX139" s="71"/>
      <c r="SUY139" s="71"/>
      <c r="SUZ139" s="71"/>
      <c r="SVA139" s="71"/>
      <c r="SVB139" s="71"/>
      <c r="SVC139" s="71"/>
      <c r="SVD139" s="71"/>
      <c r="SVE139" s="71"/>
      <c r="SVF139" s="71"/>
      <c r="SVG139" s="71"/>
      <c r="SVH139" s="71"/>
      <c r="SVI139" s="71"/>
      <c r="SVJ139" s="71"/>
      <c r="SVK139" s="71"/>
      <c r="SVL139" s="71"/>
      <c r="SVM139" s="71"/>
      <c r="SVN139" s="71"/>
      <c r="SVO139" s="71"/>
      <c r="SVP139" s="71"/>
      <c r="SVQ139" s="71"/>
      <c r="SVR139" s="71"/>
      <c r="SVS139" s="71"/>
      <c r="SVT139" s="71"/>
      <c r="SVU139" s="71"/>
      <c r="SVV139" s="71"/>
      <c r="SVW139" s="71"/>
      <c r="SVX139" s="71"/>
      <c r="SVY139" s="71"/>
      <c r="SVZ139" s="71"/>
      <c r="SWA139" s="71"/>
      <c r="SWB139" s="71"/>
      <c r="SWC139" s="71"/>
      <c r="SWD139" s="71"/>
      <c r="SWE139" s="71"/>
      <c r="SWF139" s="71"/>
      <c r="SWG139" s="71"/>
      <c r="SWH139" s="71"/>
      <c r="SWI139" s="71"/>
      <c r="SWJ139" s="71"/>
      <c r="SWK139" s="71"/>
      <c r="SWL139" s="71"/>
      <c r="SWM139" s="71"/>
      <c r="SWN139" s="71"/>
      <c r="SWO139" s="71"/>
      <c r="SWP139" s="71"/>
      <c r="SWQ139" s="71"/>
      <c r="SWR139" s="71"/>
      <c r="SWS139" s="71"/>
      <c r="SWT139" s="71"/>
      <c r="SWU139" s="71"/>
      <c r="SWV139" s="71"/>
      <c r="SWW139" s="71"/>
      <c r="SWX139" s="71"/>
      <c r="SWY139" s="71"/>
      <c r="SWZ139" s="71"/>
      <c r="SXA139" s="71"/>
      <c r="SXB139" s="71"/>
      <c r="SXC139" s="71"/>
      <c r="SXD139" s="71"/>
      <c r="SXE139" s="71"/>
      <c r="SXF139" s="71"/>
      <c r="SXG139" s="71"/>
      <c r="SXH139" s="71"/>
      <c r="SXI139" s="71"/>
      <c r="SXJ139" s="71"/>
      <c r="SXK139" s="71"/>
      <c r="SXL139" s="71"/>
      <c r="SXM139" s="71"/>
      <c r="SXN139" s="71"/>
      <c r="SXO139" s="71"/>
      <c r="SXP139" s="71"/>
      <c r="SXQ139" s="71"/>
      <c r="SXR139" s="71"/>
      <c r="SXS139" s="71"/>
      <c r="SXT139" s="71"/>
      <c r="SXU139" s="71"/>
      <c r="SXV139" s="71"/>
      <c r="SXW139" s="71"/>
      <c r="SXX139" s="71"/>
      <c r="SXY139" s="71"/>
      <c r="SXZ139" s="71"/>
      <c r="SYA139" s="71"/>
      <c r="SYB139" s="71"/>
      <c r="SYC139" s="71"/>
      <c r="SYD139" s="71"/>
      <c r="SYE139" s="71"/>
      <c r="SYF139" s="71"/>
      <c r="SYG139" s="71"/>
      <c r="SYH139" s="71"/>
      <c r="SYI139" s="71"/>
      <c r="SYJ139" s="71"/>
      <c r="SYK139" s="71"/>
      <c r="SYL139" s="71"/>
      <c r="SYM139" s="71"/>
      <c r="SYN139" s="71"/>
      <c r="SYO139" s="71"/>
      <c r="SYP139" s="71"/>
      <c r="SYQ139" s="71"/>
      <c r="SYR139" s="71"/>
      <c r="SYS139" s="71"/>
      <c r="SYT139" s="71"/>
      <c r="SYU139" s="71"/>
      <c r="SYV139" s="71"/>
      <c r="SYW139" s="71"/>
      <c r="SYX139" s="71"/>
      <c r="SYY139" s="71"/>
      <c r="SYZ139" s="71"/>
      <c r="SZA139" s="71"/>
      <c r="SZB139" s="71"/>
      <c r="SZC139" s="71"/>
      <c r="SZD139" s="71"/>
      <c r="SZE139" s="71"/>
      <c r="SZF139" s="71"/>
      <c r="SZG139" s="71"/>
      <c r="SZH139" s="71"/>
      <c r="SZI139" s="71"/>
      <c r="SZJ139" s="71"/>
      <c r="SZK139" s="71"/>
      <c r="SZL139" s="71"/>
      <c r="SZM139" s="71"/>
      <c r="SZN139" s="71"/>
      <c r="SZO139" s="71"/>
      <c r="SZP139" s="71"/>
      <c r="SZQ139" s="71"/>
      <c r="SZR139" s="71"/>
      <c r="SZS139" s="71"/>
      <c r="SZT139" s="71"/>
      <c r="SZU139" s="71"/>
      <c r="SZV139" s="71"/>
      <c r="SZW139" s="71"/>
      <c r="SZX139" s="71"/>
      <c r="SZY139" s="71"/>
      <c r="SZZ139" s="71"/>
      <c r="TAA139" s="71"/>
      <c r="TAB139" s="71"/>
      <c r="TAC139" s="71"/>
      <c r="TAD139" s="71"/>
      <c r="TAE139" s="71"/>
      <c r="TAF139" s="71"/>
      <c r="TAG139" s="71"/>
      <c r="TAH139" s="71"/>
      <c r="TAI139" s="71"/>
      <c r="TAJ139" s="71"/>
      <c r="TAK139" s="71"/>
      <c r="TAL139" s="71"/>
      <c r="TAM139" s="71"/>
      <c r="TAN139" s="71"/>
      <c r="TAO139" s="71"/>
      <c r="TAP139" s="71"/>
      <c r="TAQ139" s="71"/>
      <c r="TAR139" s="71"/>
      <c r="TAS139" s="71"/>
      <c r="TAT139" s="71"/>
      <c r="TAU139" s="71"/>
      <c r="TAV139" s="71"/>
      <c r="TAW139" s="71"/>
      <c r="TAX139" s="71"/>
      <c r="TAY139" s="71"/>
      <c r="TAZ139" s="71"/>
      <c r="TBA139" s="71"/>
      <c r="TBB139" s="71"/>
      <c r="TBC139" s="71"/>
      <c r="TBD139" s="71"/>
      <c r="TBE139" s="71"/>
      <c r="TBF139" s="71"/>
      <c r="TBG139" s="71"/>
      <c r="TBH139" s="71"/>
      <c r="TBI139" s="71"/>
      <c r="TBJ139" s="71"/>
      <c r="TBK139" s="71"/>
      <c r="TBL139" s="71"/>
      <c r="TBM139" s="71"/>
      <c r="TBN139" s="71"/>
      <c r="TBO139" s="71"/>
      <c r="TBP139" s="71"/>
      <c r="TBQ139" s="71"/>
      <c r="TBR139" s="71"/>
      <c r="TBS139" s="71"/>
      <c r="TBT139" s="71"/>
      <c r="TBU139" s="71"/>
      <c r="TBV139" s="71"/>
      <c r="TBW139" s="71"/>
      <c r="TBX139" s="71"/>
      <c r="TBY139" s="71"/>
      <c r="TBZ139" s="71"/>
      <c r="TCA139" s="71"/>
      <c r="TCB139" s="71"/>
      <c r="TCC139" s="71"/>
      <c r="TCD139" s="71"/>
      <c r="TCE139" s="71"/>
      <c r="TCF139" s="71"/>
      <c r="TCG139" s="71"/>
      <c r="TCH139" s="71"/>
      <c r="TCI139" s="71"/>
      <c r="TCJ139" s="71"/>
      <c r="TCK139" s="71"/>
      <c r="TCL139" s="71"/>
      <c r="TCM139" s="71"/>
      <c r="TCN139" s="71"/>
      <c r="TCO139" s="71"/>
      <c r="TCP139" s="71"/>
      <c r="TCQ139" s="71"/>
      <c r="TCR139" s="71"/>
      <c r="TCS139" s="71"/>
      <c r="TCT139" s="71"/>
      <c r="TCU139" s="71"/>
      <c r="TCV139" s="71"/>
      <c r="TCW139" s="71"/>
      <c r="TCX139" s="71"/>
      <c r="TCY139" s="71"/>
      <c r="TCZ139" s="71"/>
      <c r="TDA139" s="71"/>
      <c r="TDB139" s="71"/>
      <c r="TDC139" s="71"/>
      <c r="TDD139" s="71"/>
      <c r="TDE139" s="71"/>
      <c r="TDF139" s="71"/>
      <c r="TDG139" s="71"/>
      <c r="TDH139" s="71"/>
      <c r="TDI139" s="71"/>
      <c r="TDJ139" s="71"/>
      <c r="TDK139" s="71"/>
      <c r="TDL139" s="71"/>
      <c r="TDM139" s="71"/>
      <c r="TDN139" s="71"/>
      <c r="TDO139" s="71"/>
      <c r="TDP139" s="71"/>
      <c r="TDQ139" s="71"/>
      <c r="TDR139" s="71"/>
      <c r="TDS139" s="71"/>
      <c r="TDT139" s="71"/>
      <c r="TDU139" s="71"/>
      <c r="TDV139" s="71"/>
      <c r="TDW139" s="71"/>
      <c r="TDX139" s="71"/>
      <c r="TDY139" s="71"/>
      <c r="TDZ139" s="71"/>
      <c r="TEA139" s="71"/>
      <c r="TEB139" s="71"/>
      <c r="TEC139" s="71"/>
      <c r="TED139" s="71"/>
      <c r="TEE139" s="71"/>
      <c r="TEF139" s="71"/>
      <c r="TEG139" s="71"/>
      <c r="TEH139" s="71"/>
      <c r="TEI139" s="71"/>
      <c r="TEJ139" s="71"/>
      <c r="TEK139" s="71"/>
      <c r="TEL139" s="71"/>
      <c r="TEM139" s="71"/>
      <c r="TEN139" s="71"/>
      <c r="TEO139" s="71"/>
      <c r="TEP139" s="71"/>
      <c r="TEQ139" s="71"/>
      <c r="TER139" s="71"/>
      <c r="TES139" s="71"/>
      <c r="TET139" s="71"/>
      <c r="TEU139" s="71"/>
      <c r="TEV139" s="71"/>
      <c r="TEW139" s="71"/>
      <c r="TEX139" s="71"/>
      <c r="TEY139" s="71"/>
      <c r="TEZ139" s="71"/>
      <c r="TFA139" s="71"/>
      <c r="TFB139" s="71"/>
      <c r="TFC139" s="71"/>
      <c r="TFD139" s="71"/>
      <c r="TFE139" s="71"/>
      <c r="TFF139" s="71"/>
      <c r="TFG139" s="71"/>
      <c r="TFH139" s="71"/>
      <c r="TFI139" s="71"/>
      <c r="TFJ139" s="71"/>
      <c r="TFK139" s="71"/>
      <c r="TFL139" s="71"/>
      <c r="TFM139" s="71"/>
      <c r="TFN139" s="71"/>
      <c r="TFO139" s="71"/>
      <c r="TFP139" s="71"/>
      <c r="TFQ139" s="71"/>
      <c r="TFR139" s="71"/>
      <c r="TFS139" s="71"/>
      <c r="TFT139" s="71"/>
      <c r="TFU139" s="71"/>
      <c r="TFV139" s="71"/>
      <c r="TFW139" s="71"/>
      <c r="TFX139" s="71"/>
      <c r="TFY139" s="71"/>
      <c r="TFZ139" s="71"/>
      <c r="TGA139" s="71"/>
      <c r="TGB139" s="71"/>
      <c r="TGC139" s="71"/>
      <c r="TGD139" s="71"/>
      <c r="TGE139" s="71"/>
      <c r="TGF139" s="71"/>
      <c r="TGG139" s="71"/>
      <c r="TGH139" s="71"/>
      <c r="TGI139" s="71"/>
      <c r="TGJ139" s="71"/>
      <c r="TGK139" s="71"/>
      <c r="TGL139" s="71"/>
      <c r="TGM139" s="71"/>
      <c r="TGN139" s="71"/>
      <c r="TGO139" s="71"/>
      <c r="TGP139" s="71"/>
      <c r="TGQ139" s="71"/>
      <c r="TGR139" s="71"/>
      <c r="TGS139" s="71"/>
      <c r="TGT139" s="71"/>
      <c r="TGU139" s="71"/>
      <c r="TGV139" s="71"/>
      <c r="TGW139" s="71"/>
      <c r="TGX139" s="71"/>
      <c r="TGY139" s="71"/>
      <c r="TGZ139" s="71"/>
      <c r="THA139" s="71"/>
      <c r="THB139" s="71"/>
      <c r="THC139" s="71"/>
      <c r="THD139" s="71"/>
      <c r="THE139" s="71"/>
      <c r="THF139" s="71"/>
      <c r="THG139" s="71"/>
      <c r="THH139" s="71"/>
      <c r="THI139" s="71"/>
      <c r="THJ139" s="71"/>
      <c r="THK139" s="71"/>
      <c r="THL139" s="71"/>
      <c r="THM139" s="71"/>
      <c r="THN139" s="71"/>
      <c r="THO139" s="71"/>
      <c r="THP139" s="71"/>
      <c r="THQ139" s="71"/>
      <c r="THR139" s="71"/>
      <c r="THS139" s="71"/>
      <c r="THT139" s="71"/>
      <c r="THU139" s="71"/>
      <c r="THV139" s="71"/>
      <c r="THW139" s="71"/>
      <c r="THX139" s="71"/>
      <c r="THY139" s="71"/>
      <c r="THZ139" s="71"/>
      <c r="TIA139" s="71"/>
      <c r="TIB139" s="71"/>
      <c r="TIC139" s="71"/>
      <c r="TID139" s="71"/>
      <c r="TIE139" s="71"/>
      <c r="TIF139" s="71"/>
      <c r="TIG139" s="71"/>
      <c r="TIH139" s="71"/>
      <c r="TII139" s="71"/>
      <c r="TIJ139" s="71"/>
      <c r="TIK139" s="71"/>
      <c r="TIL139" s="71"/>
      <c r="TIM139" s="71"/>
      <c r="TIN139" s="71"/>
      <c r="TIO139" s="71"/>
      <c r="TIP139" s="71"/>
      <c r="TIQ139" s="71"/>
      <c r="TIR139" s="71"/>
      <c r="TIS139" s="71"/>
      <c r="TIT139" s="71"/>
      <c r="TIU139" s="71"/>
      <c r="TIV139" s="71"/>
      <c r="TIW139" s="71"/>
      <c r="TIX139" s="71"/>
      <c r="TIY139" s="71"/>
      <c r="TIZ139" s="71"/>
      <c r="TJA139" s="71"/>
      <c r="TJB139" s="71"/>
      <c r="TJC139" s="71"/>
      <c r="TJD139" s="71"/>
      <c r="TJE139" s="71"/>
      <c r="TJF139" s="71"/>
      <c r="TJG139" s="71"/>
      <c r="TJH139" s="71"/>
      <c r="TJI139" s="71"/>
      <c r="TJJ139" s="71"/>
      <c r="TJK139" s="71"/>
      <c r="TJL139" s="71"/>
      <c r="TJM139" s="71"/>
      <c r="TJN139" s="71"/>
      <c r="TJO139" s="71"/>
      <c r="TJP139" s="71"/>
      <c r="TJQ139" s="71"/>
      <c r="TJR139" s="71"/>
      <c r="TJS139" s="71"/>
      <c r="TJT139" s="71"/>
      <c r="TJU139" s="71"/>
      <c r="TJV139" s="71"/>
      <c r="TJW139" s="71"/>
      <c r="TJX139" s="71"/>
      <c r="TJY139" s="71"/>
      <c r="TJZ139" s="71"/>
      <c r="TKA139" s="71"/>
      <c r="TKB139" s="71"/>
      <c r="TKC139" s="71"/>
      <c r="TKD139" s="71"/>
      <c r="TKE139" s="71"/>
      <c r="TKF139" s="71"/>
      <c r="TKG139" s="71"/>
      <c r="TKH139" s="71"/>
      <c r="TKI139" s="71"/>
      <c r="TKJ139" s="71"/>
      <c r="TKK139" s="71"/>
      <c r="TKL139" s="71"/>
      <c r="TKM139" s="71"/>
      <c r="TKN139" s="71"/>
      <c r="TKO139" s="71"/>
      <c r="TKP139" s="71"/>
      <c r="TKQ139" s="71"/>
      <c r="TKR139" s="71"/>
      <c r="TKS139" s="71"/>
      <c r="TKT139" s="71"/>
      <c r="TKU139" s="71"/>
      <c r="TKV139" s="71"/>
      <c r="TKW139" s="71"/>
      <c r="TKX139" s="71"/>
      <c r="TKY139" s="71"/>
      <c r="TKZ139" s="71"/>
      <c r="TLA139" s="71"/>
      <c r="TLB139" s="71"/>
      <c r="TLC139" s="71"/>
      <c r="TLD139" s="71"/>
      <c r="TLE139" s="71"/>
      <c r="TLF139" s="71"/>
      <c r="TLG139" s="71"/>
      <c r="TLH139" s="71"/>
      <c r="TLI139" s="71"/>
      <c r="TLJ139" s="71"/>
      <c r="TLK139" s="71"/>
      <c r="TLL139" s="71"/>
      <c r="TLM139" s="71"/>
      <c r="TLN139" s="71"/>
      <c r="TLO139" s="71"/>
      <c r="TLP139" s="71"/>
      <c r="TLQ139" s="71"/>
      <c r="TLR139" s="71"/>
      <c r="TLS139" s="71"/>
      <c r="TLT139" s="71"/>
      <c r="TLU139" s="71"/>
      <c r="TLV139" s="71"/>
      <c r="TLW139" s="71"/>
      <c r="TLX139" s="71"/>
      <c r="TLY139" s="71"/>
      <c r="TLZ139" s="71"/>
      <c r="TMA139" s="71"/>
      <c r="TMB139" s="71"/>
      <c r="TMC139" s="71"/>
      <c r="TMD139" s="71"/>
      <c r="TME139" s="71"/>
      <c r="TMF139" s="71"/>
      <c r="TMG139" s="71"/>
      <c r="TMH139" s="71"/>
      <c r="TMI139" s="71"/>
      <c r="TMJ139" s="71"/>
      <c r="TMK139" s="71"/>
      <c r="TML139" s="71"/>
      <c r="TMM139" s="71"/>
      <c r="TMN139" s="71"/>
      <c r="TMO139" s="71"/>
      <c r="TMP139" s="71"/>
      <c r="TMQ139" s="71"/>
      <c r="TMR139" s="71"/>
      <c r="TMS139" s="71"/>
      <c r="TMT139" s="71"/>
      <c r="TMU139" s="71"/>
      <c r="TMV139" s="71"/>
      <c r="TMW139" s="71"/>
      <c r="TMX139" s="71"/>
      <c r="TMY139" s="71"/>
      <c r="TMZ139" s="71"/>
      <c r="TNA139" s="71"/>
      <c r="TNB139" s="71"/>
      <c r="TNC139" s="71"/>
      <c r="TND139" s="71"/>
      <c r="TNE139" s="71"/>
      <c r="TNF139" s="71"/>
      <c r="TNG139" s="71"/>
      <c r="TNH139" s="71"/>
      <c r="TNI139" s="71"/>
      <c r="TNJ139" s="71"/>
      <c r="TNK139" s="71"/>
      <c r="TNL139" s="71"/>
      <c r="TNM139" s="71"/>
      <c r="TNN139" s="71"/>
      <c r="TNO139" s="71"/>
      <c r="TNP139" s="71"/>
      <c r="TNQ139" s="71"/>
      <c r="TNR139" s="71"/>
      <c r="TNS139" s="71"/>
      <c r="TNT139" s="71"/>
      <c r="TNU139" s="71"/>
      <c r="TNV139" s="71"/>
      <c r="TNW139" s="71"/>
      <c r="TNX139" s="71"/>
      <c r="TNY139" s="71"/>
      <c r="TNZ139" s="71"/>
      <c r="TOA139" s="71"/>
      <c r="TOB139" s="71"/>
      <c r="TOC139" s="71"/>
      <c r="TOD139" s="71"/>
      <c r="TOE139" s="71"/>
      <c r="TOF139" s="71"/>
      <c r="TOG139" s="71"/>
      <c r="TOH139" s="71"/>
      <c r="TOI139" s="71"/>
      <c r="TOJ139" s="71"/>
      <c r="TOK139" s="71"/>
      <c r="TOL139" s="71"/>
      <c r="TOM139" s="71"/>
      <c r="TON139" s="71"/>
      <c r="TOO139" s="71"/>
      <c r="TOP139" s="71"/>
      <c r="TOQ139" s="71"/>
      <c r="TOR139" s="71"/>
      <c r="TOS139" s="71"/>
      <c r="TOT139" s="71"/>
      <c r="TOU139" s="71"/>
      <c r="TOV139" s="71"/>
      <c r="TOW139" s="71"/>
      <c r="TOX139" s="71"/>
      <c r="TOY139" s="71"/>
      <c r="TOZ139" s="71"/>
      <c r="TPA139" s="71"/>
      <c r="TPB139" s="71"/>
      <c r="TPC139" s="71"/>
      <c r="TPD139" s="71"/>
      <c r="TPE139" s="71"/>
      <c r="TPF139" s="71"/>
      <c r="TPG139" s="71"/>
      <c r="TPH139" s="71"/>
      <c r="TPI139" s="71"/>
      <c r="TPJ139" s="71"/>
      <c r="TPK139" s="71"/>
      <c r="TPL139" s="71"/>
      <c r="TPM139" s="71"/>
      <c r="TPN139" s="71"/>
      <c r="TPO139" s="71"/>
      <c r="TPP139" s="71"/>
      <c r="TPQ139" s="71"/>
      <c r="TPR139" s="71"/>
      <c r="TPS139" s="71"/>
      <c r="TPT139" s="71"/>
      <c r="TPU139" s="71"/>
      <c r="TPV139" s="71"/>
      <c r="TPW139" s="71"/>
      <c r="TPX139" s="71"/>
      <c r="TPY139" s="71"/>
      <c r="TPZ139" s="71"/>
      <c r="TQA139" s="71"/>
      <c r="TQB139" s="71"/>
      <c r="TQC139" s="71"/>
      <c r="TQD139" s="71"/>
      <c r="TQE139" s="71"/>
      <c r="TQF139" s="71"/>
      <c r="TQG139" s="71"/>
      <c r="TQH139" s="71"/>
      <c r="TQI139" s="71"/>
      <c r="TQJ139" s="71"/>
      <c r="TQK139" s="71"/>
      <c r="TQL139" s="71"/>
      <c r="TQM139" s="71"/>
      <c r="TQN139" s="71"/>
      <c r="TQO139" s="71"/>
      <c r="TQP139" s="71"/>
      <c r="TQQ139" s="71"/>
      <c r="TQR139" s="71"/>
      <c r="TQS139" s="71"/>
      <c r="TQT139" s="71"/>
      <c r="TQU139" s="71"/>
      <c r="TQV139" s="71"/>
      <c r="TQW139" s="71"/>
      <c r="TQX139" s="71"/>
      <c r="TQY139" s="71"/>
      <c r="TQZ139" s="71"/>
      <c r="TRA139" s="71"/>
      <c r="TRB139" s="71"/>
      <c r="TRC139" s="71"/>
      <c r="TRD139" s="71"/>
      <c r="TRE139" s="71"/>
      <c r="TRF139" s="71"/>
      <c r="TRG139" s="71"/>
      <c r="TRH139" s="71"/>
      <c r="TRI139" s="71"/>
      <c r="TRJ139" s="71"/>
      <c r="TRK139" s="71"/>
      <c r="TRL139" s="71"/>
      <c r="TRM139" s="71"/>
      <c r="TRN139" s="71"/>
      <c r="TRO139" s="71"/>
      <c r="TRP139" s="71"/>
      <c r="TRQ139" s="71"/>
      <c r="TRR139" s="71"/>
      <c r="TRS139" s="71"/>
      <c r="TRT139" s="71"/>
      <c r="TRU139" s="71"/>
      <c r="TRV139" s="71"/>
      <c r="TRW139" s="71"/>
      <c r="TRX139" s="71"/>
      <c r="TRY139" s="71"/>
      <c r="TRZ139" s="71"/>
      <c r="TSA139" s="71"/>
      <c r="TSB139" s="71"/>
      <c r="TSC139" s="71"/>
      <c r="TSD139" s="71"/>
      <c r="TSE139" s="71"/>
      <c r="TSF139" s="71"/>
      <c r="TSG139" s="71"/>
      <c r="TSH139" s="71"/>
      <c r="TSI139" s="71"/>
      <c r="TSJ139" s="71"/>
      <c r="TSK139" s="71"/>
      <c r="TSL139" s="71"/>
      <c r="TSM139" s="71"/>
      <c r="TSN139" s="71"/>
      <c r="TSO139" s="71"/>
      <c r="TSP139" s="71"/>
      <c r="TSQ139" s="71"/>
      <c r="TSR139" s="71"/>
      <c r="TSS139" s="71"/>
      <c r="TST139" s="71"/>
      <c r="TSU139" s="71"/>
      <c r="TSV139" s="71"/>
      <c r="TSW139" s="71"/>
      <c r="TSX139" s="71"/>
      <c r="TSY139" s="71"/>
      <c r="TSZ139" s="71"/>
      <c r="TTA139" s="71"/>
      <c r="TTB139" s="71"/>
      <c r="TTC139" s="71"/>
      <c r="TTD139" s="71"/>
      <c r="TTE139" s="71"/>
      <c r="TTF139" s="71"/>
      <c r="TTG139" s="71"/>
      <c r="TTH139" s="71"/>
      <c r="TTI139" s="71"/>
      <c r="TTJ139" s="71"/>
      <c r="TTK139" s="71"/>
      <c r="TTL139" s="71"/>
      <c r="TTM139" s="71"/>
      <c r="TTN139" s="71"/>
      <c r="TTO139" s="71"/>
      <c r="TTP139" s="71"/>
      <c r="TTQ139" s="71"/>
      <c r="TTR139" s="71"/>
      <c r="TTS139" s="71"/>
      <c r="TTT139" s="71"/>
      <c r="TTU139" s="71"/>
      <c r="TTV139" s="71"/>
      <c r="TTW139" s="71"/>
      <c r="TTX139" s="71"/>
      <c r="TTY139" s="71"/>
      <c r="TTZ139" s="71"/>
      <c r="TUA139" s="71"/>
      <c r="TUB139" s="71"/>
      <c r="TUC139" s="71"/>
      <c r="TUD139" s="71"/>
      <c r="TUE139" s="71"/>
      <c r="TUF139" s="71"/>
      <c r="TUG139" s="71"/>
      <c r="TUH139" s="71"/>
      <c r="TUI139" s="71"/>
      <c r="TUJ139" s="71"/>
      <c r="TUK139" s="71"/>
      <c r="TUL139" s="71"/>
      <c r="TUM139" s="71"/>
      <c r="TUN139" s="71"/>
      <c r="TUO139" s="71"/>
      <c r="TUP139" s="71"/>
      <c r="TUQ139" s="71"/>
      <c r="TUR139" s="71"/>
      <c r="TUS139" s="71"/>
      <c r="TUT139" s="71"/>
      <c r="TUU139" s="71"/>
      <c r="TUV139" s="71"/>
      <c r="TUW139" s="71"/>
      <c r="TUX139" s="71"/>
      <c r="TUY139" s="71"/>
      <c r="TUZ139" s="71"/>
      <c r="TVA139" s="71"/>
      <c r="TVB139" s="71"/>
      <c r="TVC139" s="71"/>
      <c r="TVD139" s="71"/>
      <c r="TVE139" s="71"/>
      <c r="TVF139" s="71"/>
      <c r="TVG139" s="71"/>
      <c r="TVH139" s="71"/>
      <c r="TVI139" s="71"/>
      <c r="TVJ139" s="71"/>
      <c r="TVK139" s="71"/>
      <c r="TVL139" s="71"/>
      <c r="TVM139" s="71"/>
      <c r="TVN139" s="71"/>
      <c r="TVO139" s="71"/>
      <c r="TVP139" s="71"/>
      <c r="TVQ139" s="71"/>
      <c r="TVR139" s="71"/>
      <c r="TVS139" s="71"/>
      <c r="TVT139" s="71"/>
      <c r="TVU139" s="71"/>
      <c r="TVV139" s="71"/>
      <c r="TVW139" s="71"/>
      <c r="TVX139" s="71"/>
      <c r="TVY139" s="71"/>
      <c r="TVZ139" s="71"/>
      <c r="TWA139" s="71"/>
      <c r="TWB139" s="71"/>
      <c r="TWC139" s="71"/>
      <c r="TWD139" s="71"/>
      <c r="TWE139" s="71"/>
      <c r="TWF139" s="71"/>
      <c r="TWG139" s="71"/>
      <c r="TWH139" s="71"/>
      <c r="TWI139" s="71"/>
      <c r="TWJ139" s="71"/>
      <c r="TWK139" s="71"/>
      <c r="TWL139" s="71"/>
      <c r="TWM139" s="71"/>
      <c r="TWN139" s="71"/>
      <c r="TWO139" s="71"/>
      <c r="TWP139" s="71"/>
      <c r="TWQ139" s="71"/>
      <c r="TWR139" s="71"/>
      <c r="TWS139" s="71"/>
      <c r="TWT139" s="71"/>
      <c r="TWU139" s="71"/>
      <c r="TWV139" s="71"/>
      <c r="TWW139" s="71"/>
      <c r="TWX139" s="71"/>
      <c r="TWY139" s="71"/>
      <c r="TWZ139" s="71"/>
      <c r="TXA139" s="71"/>
      <c r="TXB139" s="71"/>
      <c r="TXC139" s="71"/>
      <c r="TXD139" s="71"/>
      <c r="TXE139" s="71"/>
      <c r="TXF139" s="71"/>
      <c r="TXG139" s="71"/>
      <c r="TXH139" s="71"/>
      <c r="TXI139" s="71"/>
      <c r="TXJ139" s="71"/>
      <c r="TXK139" s="71"/>
      <c r="TXL139" s="71"/>
      <c r="TXM139" s="71"/>
      <c r="TXN139" s="71"/>
      <c r="TXO139" s="71"/>
      <c r="TXP139" s="71"/>
      <c r="TXQ139" s="71"/>
      <c r="TXR139" s="71"/>
      <c r="TXS139" s="71"/>
      <c r="TXT139" s="71"/>
      <c r="TXU139" s="71"/>
      <c r="TXV139" s="71"/>
      <c r="TXW139" s="71"/>
      <c r="TXX139" s="71"/>
      <c r="TXY139" s="71"/>
      <c r="TXZ139" s="71"/>
      <c r="TYA139" s="71"/>
      <c r="TYB139" s="71"/>
      <c r="TYC139" s="71"/>
      <c r="TYD139" s="71"/>
      <c r="TYE139" s="71"/>
      <c r="TYF139" s="71"/>
      <c r="TYG139" s="71"/>
      <c r="TYH139" s="71"/>
      <c r="TYI139" s="71"/>
      <c r="TYJ139" s="71"/>
      <c r="TYK139" s="71"/>
      <c r="TYL139" s="71"/>
      <c r="TYM139" s="71"/>
      <c r="TYN139" s="71"/>
      <c r="TYO139" s="71"/>
      <c r="TYP139" s="71"/>
      <c r="TYQ139" s="71"/>
      <c r="TYR139" s="71"/>
      <c r="TYS139" s="71"/>
      <c r="TYT139" s="71"/>
      <c r="TYU139" s="71"/>
      <c r="TYV139" s="71"/>
      <c r="TYW139" s="71"/>
      <c r="TYX139" s="71"/>
      <c r="TYY139" s="71"/>
      <c r="TYZ139" s="71"/>
      <c r="TZA139" s="71"/>
      <c r="TZB139" s="71"/>
      <c r="TZC139" s="71"/>
      <c r="TZD139" s="71"/>
      <c r="TZE139" s="71"/>
      <c r="TZF139" s="71"/>
      <c r="TZG139" s="71"/>
      <c r="TZH139" s="71"/>
      <c r="TZI139" s="71"/>
      <c r="TZJ139" s="71"/>
      <c r="TZK139" s="71"/>
      <c r="TZL139" s="71"/>
      <c r="TZM139" s="71"/>
      <c r="TZN139" s="71"/>
      <c r="TZO139" s="71"/>
      <c r="TZP139" s="71"/>
      <c r="TZQ139" s="71"/>
      <c r="TZR139" s="71"/>
      <c r="TZS139" s="71"/>
      <c r="TZT139" s="71"/>
      <c r="TZU139" s="71"/>
      <c r="TZV139" s="71"/>
      <c r="TZW139" s="71"/>
      <c r="TZX139" s="71"/>
      <c r="TZY139" s="71"/>
      <c r="TZZ139" s="71"/>
      <c r="UAA139" s="71"/>
      <c r="UAB139" s="71"/>
      <c r="UAC139" s="71"/>
      <c r="UAD139" s="71"/>
      <c r="UAE139" s="71"/>
      <c r="UAF139" s="71"/>
      <c r="UAG139" s="71"/>
      <c r="UAH139" s="71"/>
      <c r="UAI139" s="71"/>
      <c r="UAJ139" s="71"/>
      <c r="UAK139" s="71"/>
      <c r="UAL139" s="71"/>
      <c r="UAM139" s="71"/>
      <c r="UAN139" s="71"/>
      <c r="UAO139" s="71"/>
      <c r="UAP139" s="71"/>
      <c r="UAQ139" s="71"/>
      <c r="UAR139" s="71"/>
      <c r="UAS139" s="71"/>
      <c r="UAT139" s="71"/>
      <c r="UAU139" s="71"/>
      <c r="UAV139" s="71"/>
      <c r="UAW139" s="71"/>
      <c r="UAX139" s="71"/>
      <c r="UAY139" s="71"/>
      <c r="UAZ139" s="71"/>
      <c r="UBA139" s="71"/>
      <c r="UBB139" s="71"/>
      <c r="UBC139" s="71"/>
      <c r="UBD139" s="71"/>
      <c r="UBE139" s="71"/>
      <c r="UBF139" s="71"/>
      <c r="UBG139" s="71"/>
      <c r="UBH139" s="71"/>
      <c r="UBI139" s="71"/>
      <c r="UBJ139" s="71"/>
      <c r="UBK139" s="71"/>
      <c r="UBL139" s="71"/>
      <c r="UBM139" s="71"/>
      <c r="UBN139" s="71"/>
      <c r="UBO139" s="71"/>
      <c r="UBP139" s="71"/>
      <c r="UBQ139" s="71"/>
      <c r="UBR139" s="71"/>
      <c r="UBS139" s="71"/>
      <c r="UBT139" s="71"/>
      <c r="UBU139" s="71"/>
      <c r="UBV139" s="71"/>
      <c r="UBW139" s="71"/>
      <c r="UBX139" s="71"/>
      <c r="UBY139" s="71"/>
      <c r="UBZ139" s="71"/>
      <c r="UCA139" s="71"/>
      <c r="UCB139" s="71"/>
      <c r="UCC139" s="71"/>
      <c r="UCD139" s="71"/>
      <c r="UCE139" s="71"/>
      <c r="UCF139" s="71"/>
      <c r="UCG139" s="71"/>
      <c r="UCH139" s="71"/>
      <c r="UCI139" s="71"/>
      <c r="UCJ139" s="71"/>
      <c r="UCK139" s="71"/>
      <c r="UCL139" s="71"/>
      <c r="UCM139" s="71"/>
      <c r="UCN139" s="71"/>
      <c r="UCO139" s="71"/>
      <c r="UCP139" s="71"/>
      <c r="UCQ139" s="71"/>
      <c r="UCR139" s="71"/>
      <c r="UCS139" s="71"/>
      <c r="UCT139" s="71"/>
      <c r="UCU139" s="71"/>
      <c r="UCV139" s="71"/>
      <c r="UCW139" s="71"/>
      <c r="UCX139" s="71"/>
      <c r="UCY139" s="71"/>
      <c r="UCZ139" s="71"/>
      <c r="UDA139" s="71"/>
      <c r="UDB139" s="71"/>
      <c r="UDC139" s="71"/>
      <c r="UDD139" s="71"/>
      <c r="UDE139" s="71"/>
      <c r="UDF139" s="71"/>
      <c r="UDG139" s="71"/>
      <c r="UDH139" s="71"/>
      <c r="UDI139" s="71"/>
      <c r="UDJ139" s="71"/>
      <c r="UDK139" s="71"/>
      <c r="UDL139" s="71"/>
      <c r="UDM139" s="71"/>
      <c r="UDN139" s="71"/>
      <c r="UDO139" s="71"/>
      <c r="UDP139" s="71"/>
      <c r="UDQ139" s="71"/>
      <c r="UDR139" s="71"/>
      <c r="UDS139" s="71"/>
      <c r="UDT139" s="71"/>
      <c r="UDU139" s="71"/>
      <c r="UDV139" s="71"/>
      <c r="UDW139" s="71"/>
      <c r="UDX139" s="71"/>
      <c r="UDY139" s="71"/>
      <c r="UDZ139" s="71"/>
      <c r="UEA139" s="71"/>
      <c r="UEB139" s="71"/>
      <c r="UEC139" s="71"/>
      <c r="UED139" s="71"/>
      <c r="UEE139" s="71"/>
      <c r="UEF139" s="71"/>
      <c r="UEG139" s="71"/>
      <c r="UEH139" s="71"/>
      <c r="UEI139" s="71"/>
      <c r="UEJ139" s="71"/>
      <c r="UEK139" s="71"/>
      <c r="UEL139" s="71"/>
      <c r="UEM139" s="71"/>
      <c r="UEN139" s="71"/>
      <c r="UEO139" s="71"/>
      <c r="UEP139" s="71"/>
      <c r="UEQ139" s="71"/>
      <c r="UER139" s="71"/>
      <c r="UES139" s="71"/>
      <c r="UET139" s="71"/>
      <c r="UEU139" s="71"/>
      <c r="UEV139" s="71"/>
      <c r="UEW139" s="71"/>
      <c r="UEX139" s="71"/>
      <c r="UEY139" s="71"/>
      <c r="UEZ139" s="71"/>
      <c r="UFA139" s="71"/>
      <c r="UFB139" s="71"/>
      <c r="UFC139" s="71"/>
      <c r="UFD139" s="71"/>
      <c r="UFE139" s="71"/>
      <c r="UFF139" s="71"/>
      <c r="UFG139" s="71"/>
      <c r="UFH139" s="71"/>
      <c r="UFI139" s="71"/>
      <c r="UFJ139" s="71"/>
      <c r="UFK139" s="71"/>
      <c r="UFL139" s="71"/>
      <c r="UFM139" s="71"/>
      <c r="UFN139" s="71"/>
      <c r="UFO139" s="71"/>
      <c r="UFP139" s="71"/>
      <c r="UFQ139" s="71"/>
      <c r="UFR139" s="71"/>
      <c r="UFS139" s="71"/>
      <c r="UFT139" s="71"/>
      <c r="UFU139" s="71"/>
      <c r="UFV139" s="71"/>
      <c r="UFW139" s="71"/>
      <c r="UFX139" s="71"/>
      <c r="UFY139" s="71"/>
      <c r="UFZ139" s="71"/>
      <c r="UGA139" s="71"/>
      <c r="UGB139" s="71"/>
      <c r="UGC139" s="71"/>
      <c r="UGD139" s="71"/>
      <c r="UGE139" s="71"/>
      <c r="UGF139" s="71"/>
      <c r="UGG139" s="71"/>
      <c r="UGH139" s="71"/>
      <c r="UGI139" s="71"/>
      <c r="UGJ139" s="71"/>
      <c r="UGK139" s="71"/>
      <c r="UGL139" s="71"/>
      <c r="UGM139" s="71"/>
      <c r="UGN139" s="71"/>
      <c r="UGO139" s="71"/>
      <c r="UGP139" s="71"/>
      <c r="UGQ139" s="71"/>
      <c r="UGR139" s="71"/>
      <c r="UGS139" s="71"/>
      <c r="UGT139" s="71"/>
      <c r="UGU139" s="71"/>
      <c r="UGV139" s="71"/>
      <c r="UGW139" s="71"/>
      <c r="UGX139" s="71"/>
      <c r="UGY139" s="71"/>
      <c r="UGZ139" s="71"/>
      <c r="UHA139" s="71"/>
      <c r="UHB139" s="71"/>
      <c r="UHC139" s="71"/>
      <c r="UHD139" s="71"/>
      <c r="UHE139" s="71"/>
      <c r="UHF139" s="71"/>
      <c r="UHG139" s="71"/>
      <c r="UHH139" s="71"/>
      <c r="UHI139" s="71"/>
      <c r="UHJ139" s="71"/>
      <c r="UHK139" s="71"/>
      <c r="UHL139" s="71"/>
      <c r="UHM139" s="71"/>
      <c r="UHN139" s="71"/>
      <c r="UHO139" s="71"/>
      <c r="UHP139" s="71"/>
      <c r="UHQ139" s="71"/>
      <c r="UHR139" s="71"/>
      <c r="UHS139" s="71"/>
      <c r="UHT139" s="71"/>
      <c r="UHU139" s="71"/>
      <c r="UHV139" s="71"/>
      <c r="UHW139" s="71"/>
      <c r="UHX139" s="71"/>
      <c r="UHY139" s="71"/>
      <c r="UHZ139" s="71"/>
      <c r="UIA139" s="71"/>
      <c r="UIB139" s="71"/>
      <c r="UIC139" s="71"/>
      <c r="UID139" s="71"/>
      <c r="UIE139" s="71"/>
      <c r="UIF139" s="71"/>
      <c r="UIG139" s="71"/>
      <c r="UIH139" s="71"/>
      <c r="UII139" s="71"/>
      <c r="UIJ139" s="71"/>
      <c r="UIK139" s="71"/>
      <c r="UIL139" s="71"/>
      <c r="UIM139" s="71"/>
      <c r="UIN139" s="71"/>
      <c r="UIO139" s="71"/>
      <c r="UIP139" s="71"/>
      <c r="UIQ139" s="71"/>
      <c r="UIR139" s="71"/>
      <c r="UIS139" s="71"/>
      <c r="UIT139" s="71"/>
      <c r="UIU139" s="71"/>
      <c r="UIV139" s="71"/>
      <c r="UIW139" s="71"/>
      <c r="UIX139" s="71"/>
      <c r="UIY139" s="71"/>
      <c r="UIZ139" s="71"/>
      <c r="UJA139" s="71"/>
      <c r="UJB139" s="71"/>
      <c r="UJC139" s="71"/>
      <c r="UJD139" s="71"/>
      <c r="UJE139" s="71"/>
      <c r="UJF139" s="71"/>
      <c r="UJG139" s="71"/>
      <c r="UJH139" s="71"/>
      <c r="UJI139" s="71"/>
      <c r="UJJ139" s="71"/>
      <c r="UJK139" s="71"/>
      <c r="UJL139" s="71"/>
      <c r="UJM139" s="71"/>
      <c r="UJN139" s="71"/>
      <c r="UJO139" s="71"/>
      <c r="UJP139" s="71"/>
      <c r="UJQ139" s="71"/>
      <c r="UJR139" s="71"/>
      <c r="UJS139" s="71"/>
      <c r="UJT139" s="71"/>
      <c r="UJU139" s="71"/>
      <c r="UJV139" s="71"/>
      <c r="UJW139" s="71"/>
      <c r="UJX139" s="71"/>
      <c r="UJY139" s="71"/>
      <c r="UJZ139" s="71"/>
      <c r="UKA139" s="71"/>
      <c r="UKB139" s="71"/>
      <c r="UKC139" s="71"/>
      <c r="UKD139" s="71"/>
      <c r="UKE139" s="71"/>
      <c r="UKF139" s="71"/>
      <c r="UKG139" s="71"/>
      <c r="UKH139" s="71"/>
      <c r="UKI139" s="71"/>
      <c r="UKJ139" s="71"/>
      <c r="UKK139" s="71"/>
      <c r="UKL139" s="71"/>
      <c r="UKM139" s="71"/>
      <c r="UKN139" s="71"/>
      <c r="UKO139" s="71"/>
      <c r="UKP139" s="71"/>
      <c r="UKQ139" s="71"/>
      <c r="UKR139" s="71"/>
      <c r="UKS139" s="71"/>
      <c r="UKT139" s="71"/>
      <c r="UKU139" s="71"/>
      <c r="UKV139" s="71"/>
      <c r="UKW139" s="71"/>
      <c r="UKX139" s="71"/>
      <c r="UKY139" s="71"/>
      <c r="UKZ139" s="71"/>
      <c r="ULA139" s="71"/>
      <c r="ULB139" s="71"/>
      <c r="ULC139" s="71"/>
      <c r="ULD139" s="71"/>
      <c r="ULE139" s="71"/>
      <c r="ULF139" s="71"/>
      <c r="ULG139" s="71"/>
      <c r="ULH139" s="71"/>
      <c r="ULI139" s="71"/>
      <c r="ULJ139" s="71"/>
      <c r="ULK139" s="71"/>
      <c r="ULL139" s="71"/>
      <c r="ULM139" s="71"/>
      <c r="ULN139" s="71"/>
      <c r="ULO139" s="71"/>
      <c r="ULP139" s="71"/>
      <c r="ULQ139" s="71"/>
      <c r="ULR139" s="71"/>
      <c r="ULS139" s="71"/>
      <c r="ULT139" s="71"/>
      <c r="ULU139" s="71"/>
      <c r="ULV139" s="71"/>
      <c r="ULW139" s="71"/>
      <c r="ULX139" s="71"/>
      <c r="ULY139" s="71"/>
      <c r="ULZ139" s="71"/>
      <c r="UMA139" s="71"/>
      <c r="UMB139" s="71"/>
      <c r="UMC139" s="71"/>
      <c r="UMD139" s="71"/>
      <c r="UME139" s="71"/>
      <c r="UMF139" s="71"/>
      <c r="UMG139" s="71"/>
      <c r="UMH139" s="71"/>
      <c r="UMI139" s="71"/>
      <c r="UMJ139" s="71"/>
      <c r="UMK139" s="71"/>
      <c r="UML139" s="71"/>
      <c r="UMM139" s="71"/>
      <c r="UMN139" s="71"/>
      <c r="UMO139" s="71"/>
      <c r="UMP139" s="71"/>
      <c r="UMQ139" s="71"/>
      <c r="UMR139" s="71"/>
      <c r="UMS139" s="71"/>
      <c r="UMT139" s="71"/>
      <c r="UMU139" s="71"/>
      <c r="UMV139" s="71"/>
      <c r="UMW139" s="71"/>
      <c r="UMX139" s="71"/>
      <c r="UMY139" s="71"/>
      <c r="UMZ139" s="71"/>
      <c r="UNA139" s="71"/>
      <c r="UNB139" s="71"/>
      <c r="UNC139" s="71"/>
      <c r="UND139" s="71"/>
      <c r="UNE139" s="71"/>
      <c r="UNF139" s="71"/>
      <c r="UNG139" s="71"/>
      <c r="UNH139" s="71"/>
      <c r="UNI139" s="71"/>
      <c r="UNJ139" s="71"/>
      <c r="UNK139" s="71"/>
      <c r="UNL139" s="71"/>
      <c r="UNM139" s="71"/>
      <c r="UNN139" s="71"/>
      <c r="UNO139" s="71"/>
      <c r="UNP139" s="71"/>
      <c r="UNQ139" s="71"/>
      <c r="UNR139" s="71"/>
      <c r="UNS139" s="71"/>
      <c r="UNT139" s="71"/>
      <c r="UNU139" s="71"/>
      <c r="UNV139" s="71"/>
      <c r="UNW139" s="71"/>
      <c r="UNX139" s="71"/>
      <c r="UNY139" s="71"/>
      <c r="UNZ139" s="71"/>
      <c r="UOA139" s="71"/>
      <c r="UOB139" s="71"/>
      <c r="UOC139" s="71"/>
      <c r="UOD139" s="71"/>
      <c r="UOE139" s="71"/>
      <c r="UOF139" s="71"/>
      <c r="UOG139" s="71"/>
      <c r="UOH139" s="71"/>
      <c r="UOI139" s="71"/>
      <c r="UOJ139" s="71"/>
      <c r="UOK139" s="71"/>
      <c r="UOL139" s="71"/>
      <c r="UOM139" s="71"/>
      <c r="UON139" s="71"/>
      <c r="UOO139" s="71"/>
      <c r="UOP139" s="71"/>
      <c r="UOQ139" s="71"/>
      <c r="UOR139" s="71"/>
      <c r="UOS139" s="71"/>
      <c r="UOT139" s="71"/>
      <c r="UOU139" s="71"/>
      <c r="UOV139" s="71"/>
      <c r="UOW139" s="71"/>
      <c r="UOX139" s="71"/>
      <c r="UOY139" s="71"/>
      <c r="UOZ139" s="71"/>
      <c r="UPA139" s="71"/>
      <c r="UPB139" s="71"/>
      <c r="UPC139" s="71"/>
      <c r="UPD139" s="71"/>
      <c r="UPE139" s="71"/>
      <c r="UPF139" s="71"/>
      <c r="UPG139" s="71"/>
      <c r="UPH139" s="71"/>
      <c r="UPI139" s="71"/>
      <c r="UPJ139" s="71"/>
      <c r="UPK139" s="71"/>
      <c r="UPL139" s="71"/>
      <c r="UPM139" s="71"/>
      <c r="UPN139" s="71"/>
      <c r="UPO139" s="71"/>
      <c r="UPP139" s="71"/>
      <c r="UPQ139" s="71"/>
      <c r="UPR139" s="71"/>
      <c r="UPS139" s="71"/>
      <c r="UPT139" s="71"/>
      <c r="UPU139" s="71"/>
      <c r="UPV139" s="71"/>
      <c r="UPW139" s="71"/>
      <c r="UPX139" s="71"/>
      <c r="UPY139" s="71"/>
      <c r="UPZ139" s="71"/>
      <c r="UQA139" s="71"/>
      <c r="UQB139" s="71"/>
      <c r="UQC139" s="71"/>
      <c r="UQD139" s="71"/>
      <c r="UQE139" s="71"/>
      <c r="UQF139" s="71"/>
      <c r="UQG139" s="71"/>
      <c r="UQH139" s="71"/>
      <c r="UQI139" s="71"/>
      <c r="UQJ139" s="71"/>
      <c r="UQK139" s="71"/>
      <c r="UQL139" s="71"/>
      <c r="UQM139" s="71"/>
      <c r="UQN139" s="71"/>
      <c r="UQO139" s="71"/>
      <c r="UQP139" s="71"/>
      <c r="UQQ139" s="71"/>
      <c r="UQR139" s="71"/>
      <c r="UQS139" s="71"/>
      <c r="UQT139" s="71"/>
      <c r="UQU139" s="71"/>
      <c r="UQV139" s="71"/>
      <c r="UQW139" s="71"/>
      <c r="UQX139" s="71"/>
      <c r="UQY139" s="71"/>
      <c r="UQZ139" s="71"/>
      <c r="URA139" s="71"/>
      <c r="URB139" s="71"/>
      <c r="URC139" s="71"/>
      <c r="URD139" s="71"/>
      <c r="URE139" s="71"/>
      <c r="URF139" s="71"/>
      <c r="URG139" s="71"/>
      <c r="URH139" s="71"/>
      <c r="URI139" s="71"/>
      <c r="URJ139" s="71"/>
      <c r="URK139" s="71"/>
      <c r="URL139" s="71"/>
      <c r="URM139" s="71"/>
      <c r="URN139" s="71"/>
      <c r="URO139" s="71"/>
      <c r="URP139" s="71"/>
      <c r="URQ139" s="71"/>
      <c r="URR139" s="71"/>
      <c r="URS139" s="71"/>
      <c r="URT139" s="71"/>
      <c r="URU139" s="71"/>
      <c r="URV139" s="71"/>
      <c r="URW139" s="71"/>
      <c r="URX139" s="71"/>
      <c r="URY139" s="71"/>
      <c r="URZ139" s="71"/>
      <c r="USA139" s="71"/>
      <c r="USB139" s="71"/>
      <c r="USC139" s="71"/>
      <c r="USD139" s="71"/>
      <c r="USE139" s="71"/>
      <c r="USF139" s="71"/>
      <c r="USG139" s="71"/>
      <c r="USH139" s="71"/>
      <c r="USI139" s="71"/>
      <c r="USJ139" s="71"/>
      <c r="USK139" s="71"/>
      <c r="USL139" s="71"/>
      <c r="USM139" s="71"/>
      <c r="USN139" s="71"/>
      <c r="USO139" s="71"/>
      <c r="USP139" s="71"/>
      <c r="USQ139" s="71"/>
      <c r="USR139" s="71"/>
      <c r="USS139" s="71"/>
      <c r="UST139" s="71"/>
      <c r="USU139" s="71"/>
      <c r="USV139" s="71"/>
      <c r="USW139" s="71"/>
      <c r="USX139" s="71"/>
      <c r="USY139" s="71"/>
      <c r="USZ139" s="71"/>
      <c r="UTA139" s="71"/>
      <c r="UTB139" s="71"/>
      <c r="UTC139" s="71"/>
      <c r="UTD139" s="71"/>
      <c r="UTE139" s="71"/>
      <c r="UTF139" s="71"/>
      <c r="UTG139" s="71"/>
      <c r="UTH139" s="71"/>
      <c r="UTI139" s="71"/>
      <c r="UTJ139" s="71"/>
      <c r="UTK139" s="71"/>
      <c r="UTL139" s="71"/>
      <c r="UTM139" s="71"/>
      <c r="UTN139" s="71"/>
      <c r="UTO139" s="71"/>
      <c r="UTP139" s="71"/>
      <c r="UTQ139" s="71"/>
      <c r="UTR139" s="71"/>
      <c r="UTS139" s="71"/>
      <c r="UTT139" s="71"/>
      <c r="UTU139" s="71"/>
      <c r="UTV139" s="71"/>
      <c r="UTW139" s="71"/>
      <c r="UTX139" s="71"/>
      <c r="UTY139" s="71"/>
      <c r="UTZ139" s="71"/>
      <c r="UUA139" s="71"/>
      <c r="UUB139" s="71"/>
      <c r="UUC139" s="71"/>
      <c r="UUD139" s="71"/>
      <c r="UUE139" s="71"/>
      <c r="UUF139" s="71"/>
      <c r="UUG139" s="71"/>
      <c r="UUH139" s="71"/>
      <c r="UUI139" s="71"/>
      <c r="UUJ139" s="71"/>
      <c r="UUK139" s="71"/>
      <c r="UUL139" s="71"/>
      <c r="UUM139" s="71"/>
      <c r="UUN139" s="71"/>
      <c r="UUO139" s="71"/>
      <c r="UUP139" s="71"/>
      <c r="UUQ139" s="71"/>
      <c r="UUR139" s="71"/>
      <c r="UUS139" s="71"/>
      <c r="UUT139" s="71"/>
      <c r="UUU139" s="71"/>
      <c r="UUV139" s="71"/>
      <c r="UUW139" s="71"/>
      <c r="UUX139" s="71"/>
      <c r="UUY139" s="71"/>
      <c r="UUZ139" s="71"/>
      <c r="UVA139" s="71"/>
      <c r="UVB139" s="71"/>
      <c r="UVC139" s="71"/>
      <c r="UVD139" s="71"/>
      <c r="UVE139" s="71"/>
      <c r="UVF139" s="71"/>
      <c r="UVG139" s="71"/>
      <c r="UVH139" s="71"/>
      <c r="UVI139" s="71"/>
      <c r="UVJ139" s="71"/>
      <c r="UVK139" s="71"/>
      <c r="UVL139" s="71"/>
      <c r="UVM139" s="71"/>
      <c r="UVN139" s="71"/>
      <c r="UVO139" s="71"/>
      <c r="UVP139" s="71"/>
      <c r="UVQ139" s="71"/>
      <c r="UVR139" s="71"/>
      <c r="UVS139" s="71"/>
      <c r="UVT139" s="71"/>
      <c r="UVU139" s="71"/>
      <c r="UVV139" s="71"/>
      <c r="UVW139" s="71"/>
      <c r="UVX139" s="71"/>
      <c r="UVY139" s="71"/>
      <c r="UVZ139" s="71"/>
      <c r="UWA139" s="71"/>
      <c r="UWB139" s="71"/>
      <c r="UWC139" s="71"/>
      <c r="UWD139" s="71"/>
      <c r="UWE139" s="71"/>
      <c r="UWF139" s="71"/>
      <c r="UWG139" s="71"/>
      <c r="UWH139" s="71"/>
      <c r="UWI139" s="71"/>
      <c r="UWJ139" s="71"/>
      <c r="UWK139" s="71"/>
      <c r="UWL139" s="71"/>
      <c r="UWM139" s="71"/>
      <c r="UWN139" s="71"/>
      <c r="UWO139" s="71"/>
      <c r="UWP139" s="71"/>
      <c r="UWQ139" s="71"/>
      <c r="UWR139" s="71"/>
      <c r="UWS139" s="71"/>
      <c r="UWT139" s="71"/>
      <c r="UWU139" s="71"/>
      <c r="UWV139" s="71"/>
      <c r="UWW139" s="71"/>
      <c r="UWX139" s="71"/>
      <c r="UWY139" s="71"/>
      <c r="UWZ139" s="71"/>
      <c r="UXA139" s="71"/>
      <c r="UXB139" s="71"/>
      <c r="UXC139" s="71"/>
      <c r="UXD139" s="71"/>
      <c r="UXE139" s="71"/>
      <c r="UXF139" s="71"/>
      <c r="UXG139" s="71"/>
      <c r="UXH139" s="71"/>
      <c r="UXI139" s="71"/>
      <c r="UXJ139" s="71"/>
      <c r="UXK139" s="71"/>
      <c r="UXL139" s="71"/>
      <c r="UXM139" s="71"/>
      <c r="UXN139" s="71"/>
      <c r="UXO139" s="71"/>
      <c r="UXP139" s="71"/>
      <c r="UXQ139" s="71"/>
      <c r="UXR139" s="71"/>
      <c r="UXS139" s="71"/>
      <c r="UXT139" s="71"/>
      <c r="UXU139" s="71"/>
      <c r="UXV139" s="71"/>
      <c r="UXW139" s="71"/>
      <c r="UXX139" s="71"/>
      <c r="UXY139" s="71"/>
      <c r="UXZ139" s="71"/>
      <c r="UYA139" s="71"/>
      <c r="UYB139" s="71"/>
      <c r="UYC139" s="71"/>
      <c r="UYD139" s="71"/>
      <c r="UYE139" s="71"/>
      <c r="UYF139" s="71"/>
      <c r="UYG139" s="71"/>
      <c r="UYH139" s="71"/>
      <c r="UYI139" s="71"/>
      <c r="UYJ139" s="71"/>
      <c r="UYK139" s="71"/>
      <c r="UYL139" s="71"/>
      <c r="UYM139" s="71"/>
      <c r="UYN139" s="71"/>
      <c r="UYO139" s="71"/>
      <c r="UYP139" s="71"/>
      <c r="UYQ139" s="71"/>
      <c r="UYR139" s="71"/>
      <c r="UYS139" s="71"/>
      <c r="UYT139" s="71"/>
      <c r="UYU139" s="71"/>
      <c r="UYV139" s="71"/>
      <c r="UYW139" s="71"/>
      <c r="UYX139" s="71"/>
      <c r="UYY139" s="71"/>
      <c r="UYZ139" s="71"/>
      <c r="UZA139" s="71"/>
      <c r="UZB139" s="71"/>
      <c r="UZC139" s="71"/>
      <c r="UZD139" s="71"/>
      <c r="UZE139" s="71"/>
      <c r="UZF139" s="71"/>
      <c r="UZG139" s="71"/>
      <c r="UZH139" s="71"/>
      <c r="UZI139" s="71"/>
      <c r="UZJ139" s="71"/>
      <c r="UZK139" s="71"/>
      <c r="UZL139" s="71"/>
      <c r="UZM139" s="71"/>
      <c r="UZN139" s="71"/>
      <c r="UZO139" s="71"/>
      <c r="UZP139" s="71"/>
      <c r="UZQ139" s="71"/>
      <c r="UZR139" s="71"/>
      <c r="UZS139" s="71"/>
      <c r="UZT139" s="71"/>
      <c r="UZU139" s="71"/>
      <c r="UZV139" s="71"/>
      <c r="UZW139" s="71"/>
      <c r="UZX139" s="71"/>
      <c r="UZY139" s="71"/>
      <c r="UZZ139" s="71"/>
      <c r="VAA139" s="71"/>
      <c r="VAB139" s="71"/>
      <c r="VAC139" s="71"/>
      <c r="VAD139" s="71"/>
      <c r="VAE139" s="71"/>
      <c r="VAF139" s="71"/>
      <c r="VAG139" s="71"/>
      <c r="VAH139" s="71"/>
      <c r="VAI139" s="71"/>
      <c r="VAJ139" s="71"/>
      <c r="VAK139" s="71"/>
      <c r="VAL139" s="71"/>
      <c r="VAM139" s="71"/>
      <c r="VAN139" s="71"/>
      <c r="VAO139" s="71"/>
      <c r="VAP139" s="71"/>
      <c r="VAQ139" s="71"/>
      <c r="VAR139" s="71"/>
      <c r="VAS139" s="71"/>
      <c r="VAT139" s="71"/>
      <c r="VAU139" s="71"/>
      <c r="VAV139" s="71"/>
      <c r="VAW139" s="71"/>
      <c r="VAX139" s="71"/>
      <c r="VAY139" s="71"/>
      <c r="VAZ139" s="71"/>
      <c r="VBA139" s="71"/>
      <c r="VBB139" s="71"/>
      <c r="VBC139" s="71"/>
      <c r="VBD139" s="71"/>
      <c r="VBE139" s="71"/>
      <c r="VBF139" s="71"/>
      <c r="VBG139" s="71"/>
      <c r="VBH139" s="71"/>
      <c r="VBI139" s="71"/>
      <c r="VBJ139" s="71"/>
      <c r="VBK139" s="71"/>
      <c r="VBL139" s="71"/>
      <c r="VBM139" s="71"/>
      <c r="VBN139" s="71"/>
      <c r="VBO139" s="71"/>
      <c r="VBP139" s="71"/>
      <c r="VBQ139" s="71"/>
      <c r="VBR139" s="71"/>
      <c r="VBS139" s="71"/>
      <c r="VBT139" s="71"/>
      <c r="VBU139" s="71"/>
      <c r="VBV139" s="71"/>
      <c r="VBW139" s="71"/>
      <c r="VBX139" s="71"/>
      <c r="VBY139" s="71"/>
      <c r="VBZ139" s="71"/>
      <c r="VCA139" s="71"/>
      <c r="VCB139" s="71"/>
      <c r="VCC139" s="71"/>
      <c r="VCD139" s="71"/>
      <c r="VCE139" s="71"/>
      <c r="VCF139" s="71"/>
      <c r="VCG139" s="71"/>
      <c r="VCH139" s="71"/>
      <c r="VCI139" s="71"/>
      <c r="VCJ139" s="71"/>
      <c r="VCK139" s="71"/>
      <c r="VCL139" s="71"/>
      <c r="VCM139" s="71"/>
      <c r="VCN139" s="71"/>
      <c r="VCO139" s="71"/>
      <c r="VCP139" s="71"/>
      <c r="VCQ139" s="71"/>
      <c r="VCR139" s="71"/>
      <c r="VCS139" s="71"/>
      <c r="VCT139" s="71"/>
      <c r="VCU139" s="71"/>
      <c r="VCV139" s="71"/>
      <c r="VCW139" s="71"/>
      <c r="VCX139" s="71"/>
      <c r="VCY139" s="71"/>
      <c r="VCZ139" s="71"/>
      <c r="VDA139" s="71"/>
      <c r="VDB139" s="71"/>
      <c r="VDC139" s="71"/>
      <c r="VDD139" s="71"/>
      <c r="VDE139" s="71"/>
      <c r="VDF139" s="71"/>
      <c r="VDG139" s="71"/>
      <c r="VDH139" s="71"/>
      <c r="VDI139" s="71"/>
      <c r="VDJ139" s="71"/>
      <c r="VDK139" s="71"/>
      <c r="VDL139" s="71"/>
      <c r="VDM139" s="71"/>
      <c r="VDN139" s="71"/>
      <c r="VDO139" s="71"/>
      <c r="VDP139" s="71"/>
      <c r="VDQ139" s="71"/>
      <c r="VDR139" s="71"/>
      <c r="VDS139" s="71"/>
      <c r="VDT139" s="71"/>
      <c r="VDU139" s="71"/>
      <c r="VDV139" s="71"/>
      <c r="VDW139" s="71"/>
      <c r="VDX139" s="71"/>
      <c r="VDY139" s="71"/>
      <c r="VDZ139" s="71"/>
      <c r="VEA139" s="71"/>
      <c r="VEB139" s="71"/>
      <c r="VEC139" s="71"/>
      <c r="VED139" s="71"/>
      <c r="VEE139" s="71"/>
      <c r="VEF139" s="71"/>
      <c r="VEG139" s="71"/>
      <c r="VEH139" s="71"/>
      <c r="VEI139" s="71"/>
      <c r="VEJ139" s="71"/>
      <c r="VEK139" s="71"/>
      <c r="VEL139" s="71"/>
      <c r="VEM139" s="71"/>
      <c r="VEN139" s="71"/>
      <c r="VEO139" s="71"/>
      <c r="VEP139" s="71"/>
      <c r="VEQ139" s="71"/>
      <c r="VER139" s="71"/>
      <c r="VES139" s="71"/>
      <c r="VET139" s="71"/>
      <c r="VEU139" s="71"/>
      <c r="VEV139" s="71"/>
      <c r="VEW139" s="71"/>
      <c r="VEX139" s="71"/>
      <c r="VEY139" s="71"/>
      <c r="VEZ139" s="71"/>
      <c r="VFA139" s="71"/>
      <c r="VFB139" s="71"/>
      <c r="VFC139" s="71"/>
      <c r="VFD139" s="71"/>
      <c r="VFE139" s="71"/>
      <c r="VFF139" s="71"/>
      <c r="VFG139" s="71"/>
      <c r="VFH139" s="71"/>
      <c r="VFI139" s="71"/>
      <c r="VFJ139" s="71"/>
      <c r="VFK139" s="71"/>
      <c r="VFL139" s="71"/>
      <c r="VFM139" s="71"/>
      <c r="VFN139" s="71"/>
      <c r="VFO139" s="71"/>
      <c r="VFP139" s="71"/>
      <c r="VFQ139" s="71"/>
      <c r="VFR139" s="71"/>
      <c r="VFS139" s="71"/>
      <c r="VFT139" s="71"/>
      <c r="VFU139" s="71"/>
      <c r="VFV139" s="71"/>
      <c r="VFW139" s="71"/>
      <c r="VFX139" s="71"/>
      <c r="VFY139" s="71"/>
      <c r="VFZ139" s="71"/>
      <c r="VGA139" s="71"/>
      <c r="VGB139" s="71"/>
      <c r="VGC139" s="71"/>
      <c r="VGD139" s="71"/>
      <c r="VGE139" s="71"/>
      <c r="VGF139" s="71"/>
      <c r="VGG139" s="71"/>
      <c r="VGH139" s="71"/>
      <c r="VGI139" s="71"/>
      <c r="VGJ139" s="71"/>
      <c r="VGK139" s="71"/>
      <c r="VGL139" s="71"/>
      <c r="VGM139" s="71"/>
      <c r="VGN139" s="71"/>
      <c r="VGO139" s="71"/>
      <c r="VGP139" s="71"/>
      <c r="VGQ139" s="71"/>
      <c r="VGR139" s="71"/>
      <c r="VGS139" s="71"/>
      <c r="VGT139" s="71"/>
      <c r="VGU139" s="71"/>
      <c r="VGV139" s="71"/>
      <c r="VGW139" s="71"/>
      <c r="VGX139" s="71"/>
      <c r="VGY139" s="71"/>
      <c r="VGZ139" s="71"/>
      <c r="VHA139" s="71"/>
      <c r="VHB139" s="71"/>
      <c r="VHC139" s="71"/>
      <c r="VHD139" s="71"/>
      <c r="VHE139" s="71"/>
      <c r="VHF139" s="71"/>
      <c r="VHG139" s="71"/>
      <c r="VHH139" s="71"/>
      <c r="VHI139" s="71"/>
      <c r="VHJ139" s="71"/>
      <c r="VHK139" s="71"/>
      <c r="VHL139" s="71"/>
      <c r="VHM139" s="71"/>
      <c r="VHN139" s="71"/>
      <c r="VHO139" s="71"/>
      <c r="VHP139" s="71"/>
      <c r="VHQ139" s="71"/>
      <c r="VHR139" s="71"/>
      <c r="VHS139" s="71"/>
      <c r="VHT139" s="71"/>
      <c r="VHU139" s="71"/>
      <c r="VHV139" s="71"/>
      <c r="VHW139" s="71"/>
      <c r="VHX139" s="71"/>
      <c r="VHY139" s="71"/>
      <c r="VHZ139" s="71"/>
      <c r="VIA139" s="71"/>
      <c r="VIB139" s="71"/>
      <c r="VIC139" s="71"/>
      <c r="VID139" s="71"/>
      <c r="VIE139" s="71"/>
      <c r="VIF139" s="71"/>
      <c r="VIG139" s="71"/>
      <c r="VIH139" s="71"/>
      <c r="VII139" s="71"/>
      <c r="VIJ139" s="71"/>
      <c r="VIK139" s="71"/>
      <c r="VIL139" s="71"/>
      <c r="VIM139" s="71"/>
      <c r="VIN139" s="71"/>
      <c r="VIO139" s="71"/>
      <c r="VIP139" s="71"/>
      <c r="VIQ139" s="71"/>
      <c r="VIR139" s="71"/>
      <c r="VIS139" s="71"/>
      <c r="VIT139" s="71"/>
      <c r="VIU139" s="71"/>
      <c r="VIV139" s="71"/>
      <c r="VIW139" s="71"/>
      <c r="VIX139" s="71"/>
      <c r="VIY139" s="71"/>
      <c r="VIZ139" s="71"/>
      <c r="VJA139" s="71"/>
      <c r="VJB139" s="71"/>
      <c r="VJC139" s="71"/>
      <c r="VJD139" s="71"/>
      <c r="VJE139" s="71"/>
      <c r="VJF139" s="71"/>
      <c r="VJG139" s="71"/>
      <c r="VJH139" s="71"/>
      <c r="VJI139" s="71"/>
      <c r="VJJ139" s="71"/>
      <c r="VJK139" s="71"/>
      <c r="VJL139" s="71"/>
      <c r="VJM139" s="71"/>
      <c r="VJN139" s="71"/>
      <c r="VJO139" s="71"/>
      <c r="VJP139" s="71"/>
      <c r="VJQ139" s="71"/>
      <c r="VJR139" s="71"/>
      <c r="VJS139" s="71"/>
      <c r="VJT139" s="71"/>
      <c r="VJU139" s="71"/>
      <c r="VJV139" s="71"/>
      <c r="VJW139" s="71"/>
      <c r="VJX139" s="71"/>
      <c r="VJY139" s="71"/>
      <c r="VJZ139" s="71"/>
      <c r="VKA139" s="71"/>
      <c r="VKB139" s="71"/>
      <c r="VKC139" s="71"/>
      <c r="VKD139" s="71"/>
      <c r="VKE139" s="71"/>
      <c r="VKF139" s="71"/>
      <c r="VKG139" s="71"/>
      <c r="VKH139" s="71"/>
      <c r="VKI139" s="71"/>
      <c r="VKJ139" s="71"/>
      <c r="VKK139" s="71"/>
      <c r="VKL139" s="71"/>
      <c r="VKM139" s="71"/>
      <c r="VKN139" s="71"/>
      <c r="VKO139" s="71"/>
      <c r="VKP139" s="71"/>
      <c r="VKQ139" s="71"/>
      <c r="VKR139" s="71"/>
      <c r="VKS139" s="71"/>
      <c r="VKT139" s="71"/>
      <c r="VKU139" s="71"/>
      <c r="VKV139" s="71"/>
      <c r="VKW139" s="71"/>
      <c r="VKX139" s="71"/>
      <c r="VKY139" s="71"/>
      <c r="VKZ139" s="71"/>
      <c r="VLA139" s="71"/>
      <c r="VLB139" s="71"/>
      <c r="VLC139" s="71"/>
      <c r="VLD139" s="71"/>
      <c r="VLE139" s="71"/>
      <c r="VLF139" s="71"/>
      <c r="VLG139" s="71"/>
      <c r="VLH139" s="71"/>
      <c r="VLI139" s="71"/>
      <c r="VLJ139" s="71"/>
      <c r="VLK139" s="71"/>
      <c r="VLL139" s="71"/>
      <c r="VLM139" s="71"/>
      <c r="VLN139" s="71"/>
      <c r="VLO139" s="71"/>
      <c r="VLP139" s="71"/>
      <c r="VLQ139" s="71"/>
      <c r="VLR139" s="71"/>
      <c r="VLS139" s="71"/>
      <c r="VLT139" s="71"/>
      <c r="VLU139" s="71"/>
      <c r="VLV139" s="71"/>
      <c r="VLW139" s="71"/>
      <c r="VLX139" s="71"/>
      <c r="VLY139" s="71"/>
      <c r="VLZ139" s="71"/>
      <c r="VMA139" s="71"/>
      <c r="VMB139" s="71"/>
      <c r="VMC139" s="71"/>
      <c r="VMD139" s="71"/>
      <c r="VME139" s="71"/>
      <c r="VMF139" s="71"/>
      <c r="VMG139" s="71"/>
      <c r="VMH139" s="71"/>
      <c r="VMI139" s="71"/>
      <c r="VMJ139" s="71"/>
      <c r="VMK139" s="71"/>
      <c r="VML139" s="71"/>
      <c r="VMM139" s="71"/>
      <c r="VMN139" s="71"/>
      <c r="VMO139" s="71"/>
      <c r="VMP139" s="71"/>
      <c r="VMQ139" s="71"/>
      <c r="VMR139" s="71"/>
      <c r="VMS139" s="71"/>
      <c r="VMT139" s="71"/>
      <c r="VMU139" s="71"/>
      <c r="VMV139" s="71"/>
      <c r="VMW139" s="71"/>
      <c r="VMX139" s="71"/>
      <c r="VMY139" s="71"/>
      <c r="VMZ139" s="71"/>
      <c r="VNA139" s="71"/>
      <c r="VNB139" s="71"/>
      <c r="VNC139" s="71"/>
      <c r="VND139" s="71"/>
      <c r="VNE139" s="71"/>
      <c r="VNF139" s="71"/>
      <c r="VNG139" s="71"/>
      <c r="VNH139" s="71"/>
      <c r="VNI139" s="71"/>
      <c r="VNJ139" s="71"/>
      <c r="VNK139" s="71"/>
      <c r="VNL139" s="71"/>
      <c r="VNM139" s="71"/>
      <c r="VNN139" s="71"/>
      <c r="VNO139" s="71"/>
      <c r="VNP139" s="71"/>
      <c r="VNQ139" s="71"/>
      <c r="VNR139" s="71"/>
      <c r="VNS139" s="71"/>
      <c r="VNT139" s="71"/>
      <c r="VNU139" s="71"/>
      <c r="VNV139" s="71"/>
      <c r="VNW139" s="71"/>
      <c r="VNX139" s="71"/>
      <c r="VNY139" s="71"/>
      <c r="VNZ139" s="71"/>
      <c r="VOA139" s="71"/>
      <c r="VOB139" s="71"/>
      <c r="VOC139" s="71"/>
      <c r="VOD139" s="71"/>
      <c r="VOE139" s="71"/>
      <c r="VOF139" s="71"/>
      <c r="VOG139" s="71"/>
      <c r="VOH139" s="71"/>
      <c r="VOI139" s="71"/>
      <c r="VOJ139" s="71"/>
      <c r="VOK139" s="71"/>
      <c r="VOL139" s="71"/>
      <c r="VOM139" s="71"/>
      <c r="VON139" s="71"/>
      <c r="VOO139" s="71"/>
      <c r="VOP139" s="71"/>
      <c r="VOQ139" s="71"/>
      <c r="VOR139" s="71"/>
      <c r="VOS139" s="71"/>
      <c r="VOT139" s="71"/>
      <c r="VOU139" s="71"/>
      <c r="VOV139" s="71"/>
      <c r="VOW139" s="71"/>
      <c r="VOX139" s="71"/>
      <c r="VOY139" s="71"/>
      <c r="VOZ139" s="71"/>
      <c r="VPA139" s="71"/>
      <c r="VPB139" s="71"/>
      <c r="VPC139" s="71"/>
      <c r="VPD139" s="71"/>
      <c r="VPE139" s="71"/>
      <c r="VPF139" s="71"/>
      <c r="VPG139" s="71"/>
      <c r="VPH139" s="71"/>
      <c r="VPI139" s="71"/>
      <c r="VPJ139" s="71"/>
      <c r="VPK139" s="71"/>
      <c r="VPL139" s="71"/>
      <c r="VPM139" s="71"/>
      <c r="VPN139" s="71"/>
      <c r="VPO139" s="71"/>
      <c r="VPP139" s="71"/>
      <c r="VPQ139" s="71"/>
      <c r="VPR139" s="71"/>
      <c r="VPS139" s="71"/>
      <c r="VPT139" s="71"/>
      <c r="VPU139" s="71"/>
      <c r="VPV139" s="71"/>
      <c r="VPW139" s="71"/>
      <c r="VPX139" s="71"/>
      <c r="VPY139" s="71"/>
      <c r="VPZ139" s="71"/>
      <c r="VQA139" s="71"/>
      <c r="VQB139" s="71"/>
      <c r="VQC139" s="71"/>
      <c r="VQD139" s="71"/>
      <c r="VQE139" s="71"/>
      <c r="VQF139" s="71"/>
      <c r="VQG139" s="71"/>
      <c r="VQH139" s="71"/>
      <c r="VQI139" s="71"/>
      <c r="VQJ139" s="71"/>
      <c r="VQK139" s="71"/>
      <c r="VQL139" s="71"/>
      <c r="VQM139" s="71"/>
      <c r="VQN139" s="71"/>
      <c r="VQO139" s="71"/>
      <c r="VQP139" s="71"/>
      <c r="VQQ139" s="71"/>
      <c r="VQR139" s="71"/>
      <c r="VQS139" s="71"/>
      <c r="VQT139" s="71"/>
      <c r="VQU139" s="71"/>
      <c r="VQV139" s="71"/>
      <c r="VQW139" s="71"/>
      <c r="VQX139" s="71"/>
      <c r="VQY139" s="71"/>
      <c r="VQZ139" s="71"/>
      <c r="VRA139" s="71"/>
      <c r="VRB139" s="71"/>
      <c r="VRC139" s="71"/>
      <c r="VRD139" s="71"/>
      <c r="VRE139" s="71"/>
      <c r="VRF139" s="71"/>
      <c r="VRG139" s="71"/>
      <c r="VRH139" s="71"/>
      <c r="VRI139" s="71"/>
      <c r="VRJ139" s="71"/>
      <c r="VRK139" s="71"/>
      <c r="VRL139" s="71"/>
      <c r="VRM139" s="71"/>
      <c r="VRN139" s="71"/>
      <c r="VRO139" s="71"/>
      <c r="VRP139" s="71"/>
      <c r="VRQ139" s="71"/>
      <c r="VRR139" s="71"/>
      <c r="VRS139" s="71"/>
      <c r="VRT139" s="71"/>
      <c r="VRU139" s="71"/>
      <c r="VRV139" s="71"/>
      <c r="VRW139" s="71"/>
      <c r="VRX139" s="71"/>
      <c r="VRY139" s="71"/>
      <c r="VRZ139" s="71"/>
      <c r="VSA139" s="71"/>
      <c r="VSB139" s="71"/>
      <c r="VSC139" s="71"/>
      <c r="VSD139" s="71"/>
      <c r="VSE139" s="71"/>
      <c r="VSF139" s="71"/>
      <c r="VSG139" s="71"/>
      <c r="VSH139" s="71"/>
      <c r="VSI139" s="71"/>
      <c r="VSJ139" s="71"/>
      <c r="VSK139" s="71"/>
      <c r="VSL139" s="71"/>
      <c r="VSM139" s="71"/>
      <c r="VSN139" s="71"/>
      <c r="VSO139" s="71"/>
      <c r="VSP139" s="71"/>
      <c r="VSQ139" s="71"/>
      <c r="VSR139" s="71"/>
      <c r="VSS139" s="71"/>
      <c r="VST139" s="71"/>
      <c r="VSU139" s="71"/>
      <c r="VSV139" s="71"/>
      <c r="VSW139" s="71"/>
      <c r="VSX139" s="71"/>
      <c r="VSY139" s="71"/>
      <c r="VSZ139" s="71"/>
      <c r="VTA139" s="71"/>
      <c r="VTB139" s="71"/>
      <c r="VTC139" s="71"/>
      <c r="VTD139" s="71"/>
      <c r="VTE139" s="71"/>
      <c r="VTF139" s="71"/>
      <c r="VTG139" s="71"/>
      <c r="VTH139" s="71"/>
      <c r="VTI139" s="71"/>
      <c r="VTJ139" s="71"/>
      <c r="VTK139" s="71"/>
      <c r="VTL139" s="71"/>
      <c r="VTM139" s="71"/>
      <c r="VTN139" s="71"/>
      <c r="VTO139" s="71"/>
      <c r="VTP139" s="71"/>
      <c r="VTQ139" s="71"/>
      <c r="VTR139" s="71"/>
      <c r="VTS139" s="71"/>
      <c r="VTT139" s="71"/>
      <c r="VTU139" s="71"/>
      <c r="VTV139" s="71"/>
      <c r="VTW139" s="71"/>
      <c r="VTX139" s="71"/>
      <c r="VTY139" s="71"/>
      <c r="VTZ139" s="71"/>
      <c r="VUA139" s="71"/>
      <c r="VUB139" s="71"/>
      <c r="VUC139" s="71"/>
      <c r="VUD139" s="71"/>
      <c r="VUE139" s="71"/>
      <c r="VUF139" s="71"/>
      <c r="VUG139" s="71"/>
      <c r="VUH139" s="71"/>
      <c r="VUI139" s="71"/>
      <c r="VUJ139" s="71"/>
      <c r="VUK139" s="71"/>
      <c r="VUL139" s="71"/>
      <c r="VUM139" s="71"/>
      <c r="VUN139" s="71"/>
      <c r="VUO139" s="71"/>
      <c r="VUP139" s="71"/>
      <c r="VUQ139" s="71"/>
      <c r="VUR139" s="71"/>
      <c r="VUS139" s="71"/>
      <c r="VUT139" s="71"/>
      <c r="VUU139" s="71"/>
      <c r="VUV139" s="71"/>
      <c r="VUW139" s="71"/>
      <c r="VUX139" s="71"/>
      <c r="VUY139" s="71"/>
      <c r="VUZ139" s="71"/>
      <c r="VVA139" s="71"/>
      <c r="VVB139" s="71"/>
      <c r="VVC139" s="71"/>
      <c r="VVD139" s="71"/>
      <c r="VVE139" s="71"/>
      <c r="VVF139" s="71"/>
      <c r="VVG139" s="71"/>
      <c r="VVH139" s="71"/>
      <c r="VVI139" s="71"/>
      <c r="VVJ139" s="71"/>
      <c r="VVK139" s="71"/>
      <c r="VVL139" s="71"/>
      <c r="VVM139" s="71"/>
      <c r="VVN139" s="71"/>
      <c r="VVO139" s="71"/>
      <c r="VVP139" s="71"/>
      <c r="VVQ139" s="71"/>
      <c r="VVR139" s="71"/>
      <c r="VVS139" s="71"/>
      <c r="VVT139" s="71"/>
      <c r="VVU139" s="71"/>
      <c r="VVV139" s="71"/>
      <c r="VVW139" s="71"/>
      <c r="VVX139" s="71"/>
      <c r="VVY139" s="71"/>
      <c r="VVZ139" s="71"/>
      <c r="VWA139" s="71"/>
      <c r="VWB139" s="71"/>
      <c r="VWC139" s="71"/>
      <c r="VWD139" s="71"/>
      <c r="VWE139" s="71"/>
      <c r="VWF139" s="71"/>
      <c r="VWG139" s="71"/>
      <c r="VWH139" s="71"/>
      <c r="VWI139" s="71"/>
      <c r="VWJ139" s="71"/>
      <c r="VWK139" s="71"/>
      <c r="VWL139" s="71"/>
      <c r="VWM139" s="71"/>
      <c r="VWN139" s="71"/>
      <c r="VWO139" s="71"/>
      <c r="VWP139" s="71"/>
      <c r="VWQ139" s="71"/>
      <c r="VWR139" s="71"/>
      <c r="VWS139" s="71"/>
      <c r="VWT139" s="71"/>
      <c r="VWU139" s="71"/>
      <c r="VWV139" s="71"/>
      <c r="VWW139" s="71"/>
      <c r="VWX139" s="71"/>
      <c r="VWY139" s="71"/>
      <c r="VWZ139" s="71"/>
      <c r="VXA139" s="71"/>
      <c r="VXB139" s="71"/>
      <c r="VXC139" s="71"/>
      <c r="VXD139" s="71"/>
      <c r="VXE139" s="71"/>
      <c r="VXF139" s="71"/>
      <c r="VXG139" s="71"/>
      <c r="VXH139" s="71"/>
      <c r="VXI139" s="71"/>
      <c r="VXJ139" s="71"/>
      <c r="VXK139" s="71"/>
      <c r="VXL139" s="71"/>
      <c r="VXM139" s="71"/>
      <c r="VXN139" s="71"/>
      <c r="VXO139" s="71"/>
      <c r="VXP139" s="71"/>
      <c r="VXQ139" s="71"/>
      <c r="VXR139" s="71"/>
      <c r="VXS139" s="71"/>
      <c r="VXT139" s="71"/>
      <c r="VXU139" s="71"/>
      <c r="VXV139" s="71"/>
      <c r="VXW139" s="71"/>
      <c r="VXX139" s="71"/>
      <c r="VXY139" s="71"/>
      <c r="VXZ139" s="71"/>
      <c r="VYA139" s="71"/>
      <c r="VYB139" s="71"/>
      <c r="VYC139" s="71"/>
      <c r="VYD139" s="71"/>
      <c r="VYE139" s="71"/>
      <c r="VYF139" s="71"/>
      <c r="VYG139" s="71"/>
      <c r="VYH139" s="71"/>
      <c r="VYI139" s="71"/>
      <c r="VYJ139" s="71"/>
      <c r="VYK139" s="71"/>
      <c r="VYL139" s="71"/>
      <c r="VYM139" s="71"/>
      <c r="VYN139" s="71"/>
      <c r="VYO139" s="71"/>
      <c r="VYP139" s="71"/>
      <c r="VYQ139" s="71"/>
      <c r="VYR139" s="71"/>
      <c r="VYS139" s="71"/>
      <c r="VYT139" s="71"/>
      <c r="VYU139" s="71"/>
      <c r="VYV139" s="71"/>
      <c r="VYW139" s="71"/>
      <c r="VYX139" s="71"/>
      <c r="VYY139" s="71"/>
      <c r="VYZ139" s="71"/>
      <c r="VZA139" s="71"/>
      <c r="VZB139" s="71"/>
      <c r="VZC139" s="71"/>
      <c r="VZD139" s="71"/>
      <c r="VZE139" s="71"/>
      <c r="VZF139" s="71"/>
      <c r="VZG139" s="71"/>
      <c r="VZH139" s="71"/>
      <c r="VZI139" s="71"/>
      <c r="VZJ139" s="71"/>
      <c r="VZK139" s="71"/>
      <c r="VZL139" s="71"/>
      <c r="VZM139" s="71"/>
      <c r="VZN139" s="71"/>
      <c r="VZO139" s="71"/>
      <c r="VZP139" s="71"/>
      <c r="VZQ139" s="71"/>
      <c r="VZR139" s="71"/>
      <c r="VZS139" s="71"/>
      <c r="VZT139" s="71"/>
      <c r="VZU139" s="71"/>
      <c r="VZV139" s="71"/>
      <c r="VZW139" s="71"/>
      <c r="VZX139" s="71"/>
      <c r="VZY139" s="71"/>
      <c r="VZZ139" s="71"/>
      <c r="WAA139" s="71"/>
      <c r="WAB139" s="71"/>
      <c r="WAC139" s="71"/>
      <c r="WAD139" s="71"/>
      <c r="WAE139" s="71"/>
      <c r="WAF139" s="71"/>
      <c r="WAG139" s="71"/>
      <c r="WAH139" s="71"/>
      <c r="WAI139" s="71"/>
      <c r="WAJ139" s="71"/>
      <c r="WAK139" s="71"/>
      <c r="WAL139" s="71"/>
      <c r="WAM139" s="71"/>
      <c r="WAN139" s="71"/>
      <c r="WAO139" s="71"/>
      <c r="WAP139" s="71"/>
      <c r="WAQ139" s="71"/>
      <c r="WAR139" s="71"/>
      <c r="WAS139" s="71"/>
      <c r="WAT139" s="71"/>
      <c r="WAU139" s="71"/>
      <c r="WAV139" s="71"/>
      <c r="WAW139" s="71"/>
      <c r="WAX139" s="71"/>
      <c r="WAY139" s="71"/>
      <c r="WAZ139" s="71"/>
      <c r="WBA139" s="71"/>
      <c r="WBB139" s="71"/>
      <c r="WBC139" s="71"/>
      <c r="WBD139" s="71"/>
      <c r="WBE139" s="71"/>
      <c r="WBF139" s="71"/>
      <c r="WBG139" s="71"/>
      <c r="WBH139" s="71"/>
      <c r="WBI139" s="71"/>
      <c r="WBJ139" s="71"/>
      <c r="WBK139" s="71"/>
      <c r="WBL139" s="71"/>
      <c r="WBM139" s="71"/>
      <c r="WBN139" s="71"/>
      <c r="WBO139" s="71"/>
      <c r="WBP139" s="71"/>
      <c r="WBQ139" s="71"/>
      <c r="WBR139" s="71"/>
      <c r="WBS139" s="71"/>
      <c r="WBT139" s="71"/>
      <c r="WBU139" s="71"/>
      <c r="WBV139" s="71"/>
      <c r="WBW139" s="71"/>
      <c r="WBX139" s="71"/>
      <c r="WBY139" s="71"/>
      <c r="WBZ139" s="71"/>
      <c r="WCA139" s="71"/>
      <c r="WCB139" s="71"/>
      <c r="WCC139" s="71"/>
      <c r="WCD139" s="71"/>
      <c r="WCE139" s="71"/>
      <c r="WCF139" s="71"/>
      <c r="WCG139" s="71"/>
      <c r="WCH139" s="71"/>
      <c r="WCI139" s="71"/>
      <c r="WCJ139" s="71"/>
      <c r="WCK139" s="71"/>
      <c r="WCL139" s="71"/>
      <c r="WCM139" s="71"/>
      <c r="WCN139" s="71"/>
      <c r="WCO139" s="71"/>
      <c r="WCP139" s="71"/>
      <c r="WCQ139" s="71"/>
      <c r="WCR139" s="71"/>
      <c r="WCS139" s="71"/>
      <c r="WCT139" s="71"/>
      <c r="WCU139" s="71"/>
      <c r="WCV139" s="71"/>
      <c r="WCW139" s="71"/>
      <c r="WCX139" s="71"/>
      <c r="WCY139" s="71"/>
      <c r="WCZ139" s="71"/>
      <c r="WDA139" s="71"/>
      <c r="WDB139" s="71"/>
      <c r="WDC139" s="71"/>
      <c r="WDD139" s="71"/>
      <c r="WDE139" s="71"/>
      <c r="WDF139" s="71"/>
      <c r="WDG139" s="71"/>
      <c r="WDH139" s="71"/>
      <c r="WDI139" s="71"/>
      <c r="WDJ139" s="71"/>
      <c r="WDK139" s="71"/>
      <c r="WDL139" s="71"/>
      <c r="WDM139" s="71"/>
      <c r="WDN139" s="71"/>
      <c r="WDO139" s="71"/>
      <c r="WDP139" s="71"/>
      <c r="WDQ139" s="71"/>
      <c r="WDR139" s="71"/>
      <c r="WDS139" s="71"/>
      <c r="WDT139" s="71"/>
      <c r="WDU139" s="71"/>
      <c r="WDV139" s="71"/>
      <c r="WDW139" s="71"/>
      <c r="WDX139" s="71"/>
      <c r="WDY139" s="71"/>
      <c r="WDZ139" s="71"/>
      <c r="WEA139" s="71"/>
      <c r="WEB139" s="71"/>
      <c r="WEC139" s="71"/>
      <c r="WED139" s="71"/>
      <c r="WEE139" s="71"/>
      <c r="WEF139" s="71"/>
      <c r="WEG139" s="71"/>
      <c r="WEH139" s="71"/>
      <c r="WEI139" s="71"/>
      <c r="WEJ139" s="71"/>
      <c r="WEK139" s="71"/>
      <c r="WEL139" s="71"/>
      <c r="WEM139" s="71"/>
      <c r="WEN139" s="71"/>
      <c r="WEO139" s="71"/>
      <c r="WEP139" s="71"/>
      <c r="WEQ139" s="71"/>
      <c r="WER139" s="71"/>
      <c r="WES139" s="71"/>
      <c r="WET139" s="71"/>
      <c r="WEU139" s="71"/>
      <c r="WEV139" s="71"/>
      <c r="WEW139" s="71"/>
      <c r="WEX139" s="71"/>
      <c r="WEY139" s="71"/>
      <c r="WEZ139" s="71"/>
      <c r="WFA139" s="71"/>
      <c r="WFB139" s="71"/>
      <c r="WFC139" s="71"/>
      <c r="WFD139" s="71"/>
      <c r="WFE139" s="71"/>
      <c r="WFF139" s="71"/>
      <c r="WFG139" s="71"/>
      <c r="WFH139" s="71"/>
      <c r="WFI139" s="71"/>
      <c r="WFJ139" s="71"/>
      <c r="WFK139" s="71"/>
      <c r="WFL139" s="71"/>
      <c r="WFM139" s="71"/>
      <c r="WFN139" s="71"/>
      <c r="WFO139" s="71"/>
      <c r="WFP139" s="71"/>
      <c r="WFQ139" s="71"/>
      <c r="WFR139" s="71"/>
      <c r="WFS139" s="71"/>
      <c r="WFT139" s="71"/>
      <c r="WFU139" s="71"/>
      <c r="WFV139" s="71"/>
      <c r="WFW139" s="71"/>
      <c r="WFX139" s="71"/>
      <c r="WFY139" s="71"/>
      <c r="WFZ139" s="71"/>
      <c r="WGA139" s="71"/>
      <c r="WGB139" s="71"/>
      <c r="WGC139" s="71"/>
      <c r="WGD139" s="71"/>
      <c r="WGE139" s="71"/>
      <c r="WGF139" s="71"/>
      <c r="WGG139" s="71"/>
      <c r="WGH139" s="71"/>
      <c r="WGI139" s="71"/>
      <c r="WGJ139" s="71"/>
      <c r="WGK139" s="71"/>
      <c r="WGL139" s="71"/>
      <c r="WGM139" s="71"/>
      <c r="WGN139" s="71"/>
      <c r="WGO139" s="71"/>
      <c r="WGP139" s="71"/>
      <c r="WGQ139" s="71"/>
      <c r="WGR139" s="71"/>
      <c r="WGS139" s="71"/>
      <c r="WGT139" s="71"/>
      <c r="WGU139" s="71"/>
      <c r="WGV139" s="71"/>
      <c r="WGW139" s="71"/>
      <c r="WGX139" s="71"/>
      <c r="WGY139" s="71"/>
      <c r="WGZ139" s="71"/>
      <c r="WHA139" s="71"/>
      <c r="WHB139" s="71"/>
      <c r="WHC139" s="71"/>
      <c r="WHD139" s="71"/>
      <c r="WHE139" s="71"/>
      <c r="WHF139" s="71"/>
      <c r="WHG139" s="71"/>
      <c r="WHH139" s="71"/>
      <c r="WHI139" s="71"/>
      <c r="WHJ139" s="71"/>
      <c r="WHK139" s="71"/>
      <c r="WHL139" s="71"/>
      <c r="WHM139" s="71"/>
      <c r="WHN139" s="71"/>
      <c r="WHO139" s="71"/>
      <c r="WHP139" s="71"/>
      <c r="WHQ139" s="71"/>
      <c r="WHR139" s="71"/>
      <c r="WHS139" s="71"/>
      <c r="WHT139" s="71"/>
      <c r="WHU139" s="71"/>
      <c r="WHV139" s="71"/>
      <c r="WHW139" s="71"/>
      <c r="WHX139" s="71"/>
      <c r="WHY139" s="71"/>
      <c r="WHZ139" s="71"/>
      <c r="WIA139" s="71"/>
      <c r="WIB139" s="71"/>
      <c r="WIC139" s="71"/>
      <c r="WID139" s="71"/>
      <c r="WIE139" s="71"/>
      <c r="WIF139" s="71"/>
      <c r="WIG139" s="71"/>
      <c r="WIH139" s="71"/>
      <c r="WII139" s="71"/>
      <c r="WIJ139" s="71"/>
      <c r="WIK139" s="71"/>
      <c r="WIL139" s="71"/>
      <c r="WIM139" s="71"/>
      <c r="WIN139" s="71"/>
      <c r="WIO139" s="71"/>
      <c r="WIP139" s="71"/>
      <c r="WIQ139" s="71"/>
      <c r="WIR139" s="71"/>
      <c r="WIS139" s="71"/>
      <c r="WIT139" s="71"/>
      <c r="WIU139" s="71"/>
      <c r="WIV139" s="71"/>
      <c r="WIW139" s="71"/>
      <c r="WIX139" s="71"/>
      <c r="WIY139" s="71"/>
      <c r="WIZ139" s="71"/>
      <c r="WJA139" s="71"/>
      <c r="WJB139" s="71"/>
      <c r="WJC139" s="71"/>
      <c r="WJD139" s="71"/>
      <c r="WJE139" s="71"/>
      <c r="WJF139" s="71"/>
      <c r="WJG139" s="71"/>
      <c r="WJH139" s="71"/>
      <c r="WJI139" s="71"/>
      <c r="WJJ139" s="71"/>
      <c r="WJK139" s="71"/>
      <c r="WJL139" s="71"/>
      <c r="WJM139" s="71"/>
      <c r="WJN139" s="71"/>
      <c r="WJO139" s="71"/>
      <c r="WJP139" s="71"/>
      <c r="WJQ139" s="71"/>
      <c r="WJR139" s="71"/>
      <c r="WJS139" s="71"/>
      <c r="WJT139" s="71"/>
      <c r="WJU139" s="71"/>
      <c r="WJV139" s="71"/>
      <c r="WJW139" s="71"/>
      <c r="WJX139" s="71"/>
      <c r="WJY139" s="71"/>
      <c r="WJZ139" s="71"/>
      <c r="WKA139" s="71"/>
      <c r="WKB139" s="71"/>
      <c r="WKC139" s="71"/>
      <c r="WKD139" s="71"/>
      <c r="WKE139" s="71"/>
      <c r="WKF139" s="71"/>
      <c r="WKG139" s="71"/>
      <c r="WKH139" s="71"/>
      <c r="WKI139" s="71"/>
      <c r="WKJ139" s="71"/>
      <c r="WKK139" s="71"/>
      <c r="WKL139" s="71"/>
      <c r="WKM139" s="71"/>
      <c r="WKN139" s="71"/>
      <c r="WKO139" s="71"/>
      <c r="WKP139" s="71"/>
      <c r="WKQ139" s="71"/>
      <c r="WKR139" s="71"/>
      <c r="WKS139" s="71"/>
      <c r="WKT139" s="71"/>
      <c r="WKU139" s="71"/>
      <c r="WKV139" s="71"/>
      <c r="WKW139" s="71"/>
      <c r="WKX139" s="71"/>
      <c r="WKY139" s="71"/>
      <c r="WKZ139" s="71"/>
      <c r="WLA139" s="71"/>
      <c r="WLB139" s="71"/>
      <c r="WLC139" s="71"/>
      <c r="WLD139" s="71"/>
      <c r="WLE139" s="71"/>
      <c r="WLF139" s="71"/>
      <c r="WLG139" s="71"/>
      <c r="WLH139" s="71"/>
      <c r="WLI139" s="71"/>
      <c r="WLJ139" s="71"/>
      <c r="WLK139" s="71"/>
      <c r="WLL139" s="71"/>
      <c r="WLM139" s="71"/>
      <c r="WLN139" s="71"/>
      <c r="WLO139" s="71"/>
      <c r="WLP139" s="71"/>
      <c r="WLQ139" s="71"/>
      <c r="WLR139" s="71"/>
      <c r="WLS139" s="71"/>
      <c r="WLT139" s="71"/>
      <c r="WLU139" s="71"/>
      <c r="WLV139" s="71"/>
      <c r="WLW139" s="71"/>
      <c r="WLX139" s="71"/>
      <c r="WLY139" s="71"/>
      <c r="WLZ139" s="71"/>
      <c r="WMA139" s="71"/>
      <c r="WMB139" s="71"/>
      <c r="WMC139" s="71"/>
      <c r="WMD139" s="71"/>
      <c r="WME139" s="71"/>
      <c r="WMF139" s="71"/>
      <c r="WMG139" s="71"/>
      <c r="WMH139" s="71"/>
      <c r="WMI139" s="71"/>
      <c r="WMJ139" s="71"/>
      <c r="WMK139" s="71"/>
      <c r="WML139" s="71"/>
      <c r="WMM139" s="71"/>
      <c r="WMN139" s="71"/>
      <c r="WMO139" s="71"/>
      <c r="WMP139" s="71"/>
      <c r="WMQ139" s="71"/>
      <c r="WMR139" s="71"/>
      <c r="WMS139" s="71"/>
      <c r="WMT139" s="71"/>
      <c r="WMU139" s="71"/>
      <c r="WMV139" s="71"/>
      <c r="WMW139" s="71"/>
      <c r="WMX139" s="71"/>
      <c r="WMY139" s="71"/>
      <c r="WMZ139" s="71"/>
      <c r="WNA139" s="71"/>
      <c r="WNB139" s="71"/>
      <c r="WNC139" s="71"/>
      <c r="WND139" s="71"/>
      <c r="WNE139" s="71"/>
      <c r="WNF139" s="71"/>
      <c r="WNG139" s="71"/>
      <c r="WNH139" s="71"/>
      <c r="WNI139" s="71"/>
      <c r="WNJ139" s="71"/>
      <c r="WNK139" s="71"/>
      <c r="WNL139" s="71"/>
      <c r="WNM139" s="71"/>
      <c r="WNN139" s="71"/>
      <c r="WNO139" s="71"/>
      <c r="WNP139" s="71"/>
      <c r="WNQ139" s="71"/>
      <c r="WNR139" s="71"/>
      <c r="WNS139" s="71"/>
      <c r="WNT139" s="71"/>
      <c r="WNU139" s="71"/>
      <c r="WNV139" s="71"/>
      <c r="WNW139" s="71"/>
      <c r="WNX139" s="71"/>
      <c r="WNY139" s="71"/>
      <c r="WNZ139" s="71"/>
      <c r="WOA139" s="71"/>
      <c r="WOB139" s="71"/>
      <c r="WOC139" s="71"/>
      <c r="WOD139" s="71"/>
      <c r="WOE139" s="71"/>
      <c r="WOF139" s="71"/>
      <c r="WOG139" s="71"/>
      <c r="WOH139" s="71"/>
      <c r="WOI139" s="71"/>
      <c r="WOJ139" s="71"/>
      <c r="WOK139" s="71"/>
      <c r="WOL139" s="71"/>
      <c r="WOM139" s="71"/>
      <c r="WON139" s="71"/>
      <c r="WOO139" s="71"/>
      <c r="WOP139" s="71"/>
      <c r="WOQ139" s="71"/>
      <c r="WOR139" s="71"/>
      <c r="WOS139" s="71"/>
      <c r="WOT139" s="71"/>
      <c r="WOU139" s="71"/>
      <c r="WOV139" s="71"/>
      <c r="WOW139" s="71"/>
      <c r="WOX139" s="71"/>
      <c r="WOY139" s="71"/>
      <c r="WOZ139" s="71"/>
      <c r="WPA139" s="71"/>
      <c r="WPB139" s="71"/>
      <c r="WPC139" s="71"/>
      <c r="WPD139" s="71"/>
      <c r="WPE139" s="71"/>
      <c r="WPF139" s="71"/>
      <c r="WPG139" s="71"/>
      <c r="WPH139" s="71"/>
      <c r="WPI139" s="71"/>
      <c r="WPJ139" s="71"/>
      <c r="WPK139" s="71"/>
      <c r="WPL139" s="71"/>
      <c r="WPM139" s="71"/>
      <c r="WPN139" s="71"/>
      <c r="WPO139" s="71"/>
      <c r="WPP139" s="71"/>
      <c r="WPQ139" s="71"/>
      <c r="WPR139" s="71"/>
      <c r="WPS139" s="71"/>
      <c r="WPT139" s="71"/>
      <c r="WPU139" s="71"/>
      <c r="WPV139" s="71"/>
      <c r="WPW139" s="71"/>
      <c r="WPX139" s="71"/>
      <c r="WPY139" s="71"/>
      <c r="WPZ139" s="71"/>
      <c r="WQA139" s="71"/>
      <c r="WQB139" s="71"/>
      <c r="WQC139" s="71"/>
      <c r="WQD139" s="71"/>
      <c r="WQE139" s="71"/>
      <c r="WQF139" s="71"/>
      <c r="WQG139" s="71"/>
      <c r="WQH139" s="71"/>
      <c r="WQI139" s="71"/>
      <c r="WQJ139" s="71"/>
      <c r="WQK139" s="71"/>
      <c r="WQL139" s="71"/>
      <c r="WQM139" s="71"/>
      <c r="WQN139" s="71"/>
      <c r="WQO139" s="71"/>
      <c r="WQP139" s="71"/>
      <c r="WQQ139" s="71"/>
      <c r="WQR139" s="71"/>
      <c r="WQS139" s="71"/>
      <c r="WQT139" s="71"/>
      <c r="WQU139" s="71"/>
      <c r="WQV139" s="71"/>
      <c r="WQW139" s="71"/>
      <c r="WQX139" s="71"/>
      <c r="WQY139" s="71"/>
      <c r="WQZ139" s="71"/>
      <c r="WRA139" s="71"/>
      <c r="WRB139" s="71"/>
      <c r="WRC139" s="71"/>
      <c r="WRD139" s="71"/>
      <c r="WRE139" s="71"/>
      <c r="WRF139" s="71"/>
      <c r="WRG139" s="71"/>
      <c r="WRH139" s="71"/>
      <c r="WRI139" s="71"/>
      <c r="WRJ139" s="71"/>
      <c r="WRK139" s="71"/>
      <c r="WRL139" s="71"/>
      <c r="WRM139" s="71"/>
      <c r="WRN139" s="71"/>
      <c r="WRO139" s="71"/>
      <c r="WRP139" s="71"/>
      <c r="WRQ139" s="71"/>
      <c r="WRR139" s="71"/>
      <c r="WRS139" s="71"/>
      <c r="WRT139" s="71"/>
      <c r="WRU139" s="71"/>
      <c r="WRV139" s="71"/>
      <c r="WRW139" s="71"/>
      <c r="WRX139" s="71"/>
      <c r="WRY139" s="71"/>
      <c r="WRZ139" s="71"/>
      <c r="WSA139" s="71"/>
      <c r="WSB139" s="71"/>
      <c r="WSC139" s="71"/>
      <c r="WSD139" s="71"/>
      <c r="WSE139" s="71"/>
      <c r="WSF139" s="71"/>
      <c r="WSG139" s="71"/>
      <c r="WSH139" s="71"/>
      <c r="WSI139" s="71"/>
      <c r="WSJ139" s="71"/>
      <c r="WSK139" s="71"/>
      <c r="WSL139" s="71"/>
      <c r="WSM139" s="71"/>
      <c r="WSN139" s="71"/>
      <c r="WSO139" s="71"/>
      <c r="WSP139" s="71"/>
      <c r="WSQ139" s="71"/>
      <c r="WSR139" s="71"/>
      <c r="WSS139" s="71"/>
      <c r="WST139" s="71"/>
      <c r="WSU139" s="71"/>
      <c r="WSV139" s="71"/>
      <c r="WSW139" s="71"/>
      <c r="WSX139" s="71"/>
      <c r="WSY139" s="71"/>
      <c r="WSZ139" s="71"/>
      <c r="WTA139" s="71"/>
      <c r="WTB139" s="71"/>
      <c r="WTC139" s="71"/>
      <c r="WTD139" s="71"/>
      <c r="WTE139" s="71"/>
      <c r="WTF139" s="71"/>
      <c r="WTG139" s="71"/>
      <c r="WTH139" s="71"/>
      <c r="WTI139" s="71"/>
      <c r="WTJ139" s="71"/>
      <c r="WTK139" s="71"/>
      <c r="WTL139" s="71"/>
      <c r="WTM139" s="71"/>
      <c r="WTN139" s="71"/>
      <c r="WTO139" s="71"/>
      <c r="WTP139" s="71"/>
      <c r="WTQ139" s="71"/>
      <c r="WTR139" s="71"/>
      <c r="WTS139" s="71"/>
      <c r="WTT139" s="71"/>
      <c r="WTU139" s="71"/>
      <c r="WTV139" s="71"/>
      <c r="WTW139" s="71"/>
      <c r="WTX139" s="71"/>
      <c r="WTY139" s="71"/>
      <c r="WTZ139" s="71"/>
      <c r="WUA139" s="71"/>
      <c r="WUB139" s="71"/>
      <c r="WUC139" s="71"/>
      <c r="WUD139" s="71"/>
      <c r="WUE139" s="71"/>
      <c r="WUF139" s="71"/>
      <c r="WUG139" s="71"/>
      <c r="WUH139" s="71"/>
      <c r="WUI139" s="71"/>
      <c r="WUJ139" s="71"/>
      <c r="WUK139" s="71"/>
      <c r="WUL139" s="71"/>
      <c r="WUM139" s="71"/>
      <c r="WUN139" s="71"/>
      <c r="WUO139" s="71"/>
      <c r="WUP139" s="71"/>
      <c r="WUQ139" s="71"/>
      <c r="WUR139" s="71"/>
      <c r="WUS139" s="71"/>
      <c r="WUT139" s="71"/>
      <c r="WUU139" s="71"/>
      <c r="WUV139" s="71"/>
      <c r="WUW139" s="71"/>
      <c r="WUX139" s="71"/>
      <c r="WUY139" s="71"/>
      <c r="WUZ139" s="71"/>
      <c r="WVA139" s="71"/>
      <c r="WVB139" s="71"/>
      <c r="WVC139" s="71"/>
      <c r="WVD139" s="71"/>
      <c r="WVE139" s="71"/>
      <c r="WVF139" s="71"/>
      <c r="WVG139" s="71"/>
      <c r="WVH139" s="71"/>
      <c r="WVI139" s="71"/>
      <c r="WVJ139" s="71"/>
      <c r="WVK139" s="71"/>
      <c r="WVL139" s="71"/>
      <c r="WVM139" s="71"/>
      <c r="WVN139" s="71"/>
      <c r="WVO139" s="71"/>
      <c r="WVP139" s="71"/>
      <c r="WVQ139" s="71"/>
      <c r="WVR139" s="71"/>
      <c r="WVS139" s="71"/>
      <c r="WVT139" s="71"/>
      <c r="WVU139" s="71"/>
      <c r="WVV139" s="71"/>
      <c r="WVW139" s="71"/>
      <c r="WVX139" s="71"/>
      <c r="WVY139" s="71"/>
      <c r="WVZ139" s="71"/>
      <c r="WWA139" s="71"/>
      <c r="WWB139" s="71"/>
      <c r="WWC139" s="71"/>
      <c r="WWD139" s="71"/>
      <c r="WWE139" s="71"/>
      <c r="WWF139" s="71"/>
      <c r="WWG139" s="71"/>
      <c r="WWH139" s="71"/>
      <c r="WWI139" s="71"/>
      <c r="WWJ139" s="71"/>
      <c r="WWK139" s="71"/>
      <c r="WWL139" s="71"/>
      <c r="WWM139" s="71"/>
      <c r="WWN139" s="71"/>
      <c r="WWO139" s="71"/>
      <c r="WWP139" s="71"/>
      <c r="WWQ139" s="71"/>
      <c r="WWR139" s="71"/>
      <c r="WWS139" s="71"/>
      <c r="WWT139" s="71"/>
      <c r="WWU139" s="71"/>
      <c r="WWV139" s="71"/>
      <c r="WWW139" s="71"/>
      <c r="WWX139" s="71"/>
      <c r="WWY139" s="71"/>
      <c r="WWZ139" s="71"/>
      <c r="WXA139" s="71"/>
      <c r="WXB139" s="71"/>
      <c r="WXC139" s="71"/>
      <c r="WXD139" s="71"/>
      <c r="WXE139" s="71"/>
      <c r="WXF139" s="71"/>
      <c r="WXG139" s="71"/>
      <c r="WXH139" s="71"/>
      <c r="WXI139" s="71"/>
      <c r="WXJ139" s="71"/>
      <c r="WXK139" s="71"/>
      <c r="WXL139" s="71"/>
      <c r="WXM139" s="71"/>
      <c r="WXN139" s="71"/>
      <c r="WXO139" s="71"/>
      <c r="WXP139" s="71"/>
      <c r="WXQ139" s="71"/>
      <c r="WXR139" s="71"/>
      <c r="WXS139" s="71"/>
      <c r="WXT139" s="71"/>
      <c r="WXU139" s="71"/>
      <c r="WXV139" s="71"/>
      <c r="WXW139" s="71"/>
      <c r="WXX139" s="71"/>
      <c r="WXY139" s="71"/>
      <c r="WXZ139" s="71"/>
      <c r="WYA139" s="71"/>
      <c r="WYB139" s="71"/>
      <c r="WYC139" s="71"/>
      <c r="WYD139" s="71"/>
      <c r="WYE139" s="71"/>
      <c r="WYF139" s="71"/>
      <c r="WYG139" s="71"/>
      <c r="WYH139" s="71"/>
      <c r="WYI139" s="71"/>
      <c r="WYJ139" s="71"/>
      <c r="WYK139" s="71"/>
      <c r="WYL139" s="71"/>
      <c r="WYM139" s="71"/>
      <c r="WYN139" s="71"/>
      <c r="WYO139" s="71"/>
      <c r="WYP139" s="71"/>
      <c r="WYQ139" s="71"/>
      <c r="WYR139" s="71"/>
      <c r="WYS139" s="71"/>
      <c r="WYT139" s="71"/>
      <c r="WYU139" s="71"/>
      <c r="WYV139" s="71"/>
      <c r="WYW139" s="71"/>
      <c r="WYX139" s="71"/>
      <c r="WYY139" s="71"/>
      <c r="WYZ139" s="71"/>
      <c r="WZA139" s="71"/>
      <c r="WZB139" s="71"/>
      <c r="WZC139" s="71"/>
      <c r="WZD139" s="71"/>
      <c r="WZE139" s="71"/>
      <c r="WZF139" s="71"/>
      <c r="WZG139" s="71"/>
      <c r="WZH139" s="71"/>
      <c r="WZI139" s="71"/>
      <c r="WZJ139" s="71"/>
      <c r="WZK139" s="71"/>
      <c r="WZL139" s="71"/>
      <c r="WZM139" s="71"/>
      <c r="WZN139" s="71"/>
      <c r="WZO139" s="71"/>
      <c r="WZP139" s="71"/>
      <c r="WZQ139" s="71"/>
      <c r="WZR139" s="71"/>
      <c r="WZS139" s="71"/>
      <c r="WZT139" s="71"/>
      <c r="WZU139" s="71"/>
      <c r="WZV139" s="71"/>
      <c r="WZW139" s="71"/>
      <c r="WZX139" s="71"/>
      <c r="WZY139" s="71"/>
      <c r="WZZ139" s="71"/>
      <c r="XAA139" s="71"/>
      <c r="XAB139" s="71"/>
      <c r="XAC139" s="71"/>
      <c r="XAD139" s="71"/>
      <c r="XAE139" s="71"/>
      <c r="XAF139" s="71"/>
      <c r="XAG139" s="71"/>
      <c r="XAH139" s="71"/>
      <c r="XAI139" s="71"/>
      <c r="XAJ139" s="71"/>
      <c r="XAK139" s="71"/>
      <c r="XAL139" s="71"/>
      <c r="XAM139" s="71"/>
      <c r="XAN139" s="71"/>
      <c r="XAO139" s="71"/>
      <c r="XAP139" s="71"/>
      <c r="XAQ139" s="71"/>
      <c r="XAR139" s="71"/>
      <c r="XAS139" s="71"/>
      <c r="XAT139" s="71"/>
      <c r="XAU139" s="71"/>
      <c r="XAV139" s="71"/>
      <c r="XAW139" s="71"/>
      <c r="XAX139" s="71"/>
      <c r="XAY139" s="71"/>
      <c r="XAZ139" s="71"/>
      <c r="XBA139" s="71"/>
      <c r="XBB139" s="71"/>
      <c r="XBC139" s="71"/>
      <c r="XBD139" s="71"/>
      <c r="XBE139" s="71"/>
      <c r="XBF139" s="71"/>
      <c r="XBG139" s="71"/>
      <c r="XBH139" s="71"/>
      <c r="XBI139" s="71"/>
      <c r="XBJ139" s="71"/>
      <c r="XBK139" s="71"/>
      <c r="XBL139" s="71"/>
      <c r="XBM139" s="71"/>
      <c r="XBN139" s="71"/>
      <c r="XBO139" s="71"/>
      <c r="XBP139" s="71"/>
      <c r="XBQ139" s="71"/>
      <c r="XBR139" s="71"/>
      <c r="XBS139" s="71"/>
      <c r="XBT139" s="71"/>
      <c r="XBU139" s="71"/>
      <c r="XBV139" s="71"/>
      <c r="XBW139" s="71"/>
      <c r="XBX139" s="71"/>
      <c r="XBY139" s="71"/>
      <c r="XBZ139" s="71"/>
      <c r="XCA139" s="71"/>
      <c r="XCB139" s="71"/>
      <c r="XCC139" s="71"/>
      <c r="XCD139" s="71"/>
      <c r="XCE139" s="71"/>
      <c r="XCF139" s="71"/>
      <c r="XCG139" s="71"/>
      <c r="XCH139" s="71"/>
      <c r="XCI139" s="71"/>
      <c r="XCJ139" s="71"/>
      <c r="XCK139" s="71"/>
      <c r="XCL139" s="71"/>
      <c r="XCM139" s="71"/>
      <c r="XCN139" s="71"/>
      <c r="XCO139" s="71"/>
      <c r="XCP139" s="71"/>
      <c r="XCQ139" s="71"/>
      <c r="XCR139" s="71"/>
      <c r="XCS139" s="71"/>
      <c r="XCT139" s="71"/>
      <c r="XCU139" s="71"/>
      <c r="XCV139" s="71"/>
      <c r="XCW139" s="71"/>
      <c r="XCX139" s="71"/>
      <c r="XCY139" s="71"/>
      <c r="XCZ139" s="71"/>
      <c r="XDA139" s="71"/>
      <c r="XDB139" s="71"/>
      <c r="XDC139" s="71"/>
      <c r="XDD139" s="71"/>
      <c r="XDE139" s="71"/>
      <c r="XDF139" s="71"/>
      <c r="XDG139" s="71"/>
      <c r="XDH139" s="71"/>
      <c r="XDI139" s="71"/>
      <c r="XDJ139" s="71"/>
      <c r="XDK139" s="71"/>
      <c r="XDL139" s="71"/>
      <c r="XDM139" s="71"/>
      <c r="XDN139" s="71"/>
      <c r="XDO139" s="71"/>
      <c r="XDP139" s="71"/>
      <c r="XDQ139" s="71"/>
      <c r="XDR139" s="71"/>
      <c r="XDS139" s="71"/>
      <c r="XDT139" s="71"/>
      <c r="XDU139" s="71"/>
      <c r="XDV139" s="71"/>
      <c r="XDW139" s="71"/>
      <c r="XDX139" s="71"/>
      <c r="XDY139" s="71"/>
      <c r="XDZ139" s="71"/>
      <c r="XEA139" s="71"/>
      <c r="XEB139" s="71"/>
      <c r="XEC139" s="71"/>
      <c r="XED139" s="71"/>
      <c r="XEE139" s="71"/>
      <c r="XEF139" s="71"/>
      <c r="XEG139" s="71"/>
      <c r="XEH139" s="71"/>
      <c r="XEI139" s="71"/>
      <c r="XEJ139" s="71"/>
      <c r="XEK139" s="71"/>
      <c r="XEL139" s="71"/>
      <c r="XEM139" s="71"/>
      <c r="XEN139" s="71"/>
      <c r="XEO139" s="71"/>
      <c r="XEP139" s="71"/>
      <c r="XEQ139" s="71"/>
      <c r="XER139" s="71"/>
    </row>
    <row r="140" spans="1:16372" s="75" customFormat="1" ht="18" outlineLevel="1" x14ac:dyDescent="0.2">
      <c r="A140" s="55"/>
      <c r="B140" s="68" t="s">
        <v>39</v>
      </c>
      <c r="C140" s="68">
        <f>IF(Lastenheft[[#This Row],[Ebene]]="Ü1",1,IF(Lastenheft[[#This Row],[Ebene]]="Ü2",2,IF(Lastenheft[[#This Row],[Ebene]]="Ü3",3,IF(Lastenheft[[#This Row],[Ebene]]="Ü4",4,IF(Lastenheft[[#This Row],[Ebene]]="T",5)))))</f>
        <v>5</v>
      </c>
      <c r="D140" s="68">
        <f t="shared" si="8"/>
        <v>2</v>
      </c>
      <c r="E140" s="68">
        <f t="shared" si="9"/>
        <v>3</v>
      </c>
      <c r="F140" s="68">
        <f t="shared" si="10"/>
        <v>1</v>
      </c>
      <c r="G140" s="68">
        <f t="shared" si="11"/>
        <v>0</v>
      </c>
      <c r="H140" s="68">
        <f>IF($C140=1,0,IF($C140=2,0,IF($C140=3,0,IF($C140=4,0,IF(AND($C140=5,NOT(Lastenheft[[#This Row],[Kriterium (M=Muss; I=Information)]]="nicht aktiv")),INDEX(H:H,ROW(H140)-1)+1,INDEX(H:H,ROW(H140)-1))))))</f>
        <v>1</v>
      </c>
      <c r="I140" s="69" t="str">
        <f>IF(NOT(Lastenheft[[#This Row],[Kriterium (M=Muss; I=Information)]]="nicht aktiv"),_xlfn.TEXTJOIN(".",FALSE,Lastenheft[[#This Row],[Spalte4]:[Spalte22]]),"")</f>
        <v>2.3.1.0.1</v>
      </c>
      <c r="J140" s="19" t="str">
        <f>IF(NOT(Lastenheft[[#This Row],[Kriterium (M=Muss; I=Information)]]="nicht aktiv"),IF(C140=1,CONCATENATE(D140),IF(C140=2,CONCATENATE(D140,".",E140),IF(C140=3,CONCATENATE(D140,".",E140,".",F140),IF(C140=4,CONCATENATE(D140,".",E140,".",F140,".",G140),IF(C140=5,""))))),"")</f>
        <v/>
      </c>
      <c r="K140" s="28" t="s">
        <v>300</v>
      </c>
      <c r="L140" s="72"/>
      <c r="M140" s="76" t="s">
        <v>1</v>
      </c>
      <c r="N140" s="73"/>
      <c r="O140" s="73"/>
      <c r="P140" s="74"/>
    </row>
    <row r="141" spans="1:16372" s="75" customFormat="1" ht="18" hidden="1" outlineLevel="1" x14ac:dyDescent="0.2">
      <c r="A141" s="55"/>
      <c r="B141" s="68" t="s">
        <v>39</v>
      </c>
      <c r="C141" s="68">
        <f>IF(Lastenheft[[#This Row],[Ebene]]="Ü1",1,IF(Lastenheft[[#This Row],[Ebene]]="Ü2",2,IF(Lastenheft[[#This Row],[Ebene]]="Ü3",3,IF(Lastenheft[[#This Row],[Ebene]]="Ü4",4,IF(Lastenheft[[#This Row],[Ebene]]="T",5)))))</f>
        <v>5</v>
      </c>
      <c r="D141" s="68">
        <f t="shared" si="8"/>
        <v>2</v>
      </c>
      <c r="E141" s="68">
        <f t="shared" si="9"/>
        <v>3</v>
      </c>
      <c r="F141" s="68">
        <f t="shared" si="10"/>
        <v>1</v>
      </c>
      <c r="G141" s="68">
        <f t="shared" si="11"/>
        <v>0</v>
      </c>
      <c r="H141" s="68">
        <f>IF($C141=1,0,IF($C141=2,0,IF($C141=3,0,IF($C141=4,0,IF(AND($C141=5,NOT(Lastenheft[[#This Row],[Kriterium (M=Muss; I=Information)]]="nicht aktiv")),INDEX(H:H,ROW(H141)-1)+1,INDEX(H:H,ROW(H141)-1))))))</f>
        <v>1</v>
      </c>
      <c r="I141" s="69" t="str">
        <f>IF(NOT(Lastenheft[[#This Row],[Kriterium (M=Muss; I=Information)]]="nicht aktiv"),_xlfn.TEXTJOIN(".",FALSE,Lastenheft[[#This Row],[Spalte4]:[Spalte22]]),"")</f>
        <v/>
      </c>
      <c r="J141" s="19" t="str">
        <f>IF(NOT(Lastenheft[[#This Row],[Kriterium (M=Muss; I=Information)]]="nicht aktiv"),IF(C141=1,CONCATENATE(D141),IF(C141=2,CONCATENATE(D141,".",E141),IF(C141=3,CONCATENATE(D141,".",E141,".",F141),IF(C141=4,CONCATENATE(D141,".",E141,".",F141,".",G141),IF(C141=5,""))))),"")</f>
        <v/>
      </c>
      <c r="K141" s="28" t="s">
        <v>301</v>
      </c>
      <c r="L141" s="72"/>
      <c r="M141" s="70" t="s">
        <v>27</v>
      </c>
      <c r="N141" s="73"/>
      <c r="O141" s="73"/>
      <c r="P141" s="74"/>
    </row>
    <row r="142" spans="1:16372" s="75" customFormat="1" ht="18" outlineLevel="1" x14ac:dyDescent="0.2">
      <c r="A142" s="55"/>
      <c r="B142" s="68" t="s">
        <v>39</v>
      </c>
      <c r="C142" s="68">
        <f>IF(Lastenheft[[#This Row],[Ebene]]="Ü1",1,IF(Lastenheft[[#This Row],[Ebene]]="Ü2",2,IF(Lastenheft[[#This Row],[Ebene]]="Ü3",3,IF(Lastenheft[[#This Row],[Ebene]]="Ü4",4,IF(Lastenheft[[#This Row],[Ebene]]="T",5)))))</f>
        <v>5</v>
      </c>
      <c r="D142" s="68">
        <f t="shared" si="8"/>
        <v>2</v>
      </c>
      <c r="E142" s="68">
        <f t="shared" si="9"/>
        <v>3</v>
      </c>
      <c r="F142" s="68">
        <f t="shared" si="10"/>
        <v>1</v>
      </c>
      <c r="G142" s="68">
        <f t="shared" si="11"/>
        <v>0</v>
      </c>
      <c r="H142" s="68">
        <f>IF($C142=1,0,IF($C142=2,0,IF($C142=3,0,IF($C142=4,0,IF(AND($C142=5,NOT(Lastenheft[[#This Row],[Kriterium (M=Muss; I=Information)]]="nicht aktiv")),INDEX(H:H,ROW(H142)-1)+1,INDEX(H:H,ROW(H142)-1))))))</f>
        <v>2</v>
      </c>
      <c r="I142" s="69" t="str">
        <f>IF(NOT(Lastenheft[[#This Row],[Kriterium (M=Muss; I=Information)]]="nicht aktiv"),_xlfn.TEXTJOIN(".",FALSE,Lastenheft[[#This Row],[Spalte4]:[Spalte22]]),"")</f>
        <v>2.3.1.0.2</v>
      </c>
      <c r="J142" s="19" t="str">
        <f>IF(NOT(Lastenheft[[#This Row],[Kriterium (M=Muss; I=Information)]]="nicht aktiv"),IF(C142=1,CONCATENATE(D142),IF(C142=2,CONCATENATE(D142,".",E142),IF(C142=3,CONCATENATE(D142,".",E142,".",F142),IF(C142=4,CONCATENATE(D142,".",E142,".",F142,".",G142),IF(C142=5,""))))),"")</f>
        <v/>
      </c>
      <c r="K142" s="28" t="s">
        <v>302</v>
      </c>
      <c r="L142" s="72"/>
      <c r="M142" s="70" t="s">
        <v>1</v>
      </c>
      <c r="N142" s="73"/>
      <c r="O142" s="73"/>
      <c r="P142" s="74"/>
    </row>
    <row r="143" spans="1:16372" s="75" customFormat="1" ht="18" outlineLevel="1" x14ac:dyDescent="0.2">
      <c r="A143" s="84"/>
      <c r="B143" s="68" t="s">
        <v>39</v>
      </c>
      <c r="C143" s="68">
        <f>IF(Lastenheft[[#This Row],[Ebene]]="Ü1",1,IF(Lastenheft[[#This Row],[Ebene]]="Ü2",2,IF(Lastenheft[[#This Row],[Ebene]]="Ü3",3,IF(Lastenheft[[#This Row],[Ebene]]="Ü4",4,IF(Lastenheft[[#This Row],[Ebene]]="T",5)))))</f>
        <v>5</v>
      </c>
      <c r="D143" s="68">
        <f t="shared" si="8"/>
        <v>2</v>
      </c>
      <c r="E143" s="68">
        <f t="shared" si="9"/>
        <v>3</v>
      </c>
      <c r="F143" s="68">
        <f t="shared" si="10"/>
        <v>1</v>
      </c>
      <c r="G143" s="68">
        <f t="shared" si="11"/>
        <v>0</v>
      </c>
      <c r="H143" s="68">
        <f>IF($C143=1,0,IF($C143=2,0,IF($C143=3,0,IF($C143=4,0,IF(AND($C143=5,NOT(Lastenheft[[#This Row],[Kriterium (M=Muss; I=Information)]]="nicht aktiv")),INDEX(H:H,ROW(H143)-1)+1,INDEX(H:H,ROW(H143)-1))))))</f>
        <v>3</v>
      </c>
      <c r="I143" s="69" t="str">
        <f>IF(NOT(Lastenheft[[#This Row],[Kriterium (M=Muss; I=Information)]]="nicht aktiv"),_xlfn.TEXTJOIN(".",FALSE,Lastenheft[[#This Row],[Spalte4]:[Spalte22]]),"")</f>
        <v>2.3.1.0.3</v>
      </c>
      <c r="J143" s="19" t="str">
        <f>IF(NOT(Lastenheft[[#This Row],[Kriterium (M=Muss; I=Information)]]="nicht aktiv"),IF(C143=1,CONCATENATE(D143),IF(C143=2,CONCATENATE(D143,".",E143),IF(C143=3,CONCATENATE(D143,".",E143,".",F143),IF(C143=4,CONCATENATE(D143,".",E143,".",F143,".",G143),IF(C143=5,""))))),"")</f>
        <v/>
      </c>
      <c r="K143" s="28" t="s">
        <v>303</v>
      </c>
      <c r="L143" s="72"/>
      <c r="M143" s="76" t="s">
        <v>1</v>
      </c>
      <c r="N143" s="73"/>
      <c r="O143" s="73"/>
      <c r="P143" s="74"/>
    </row>
    <row r="144" spans="1:16372" s="75" customFormat="1" ht="18" hidden="1" outlineLevel="1" x14ac:dyDescent="0.2">
      <c r="A144" s="55"/>
      <c r="B144" s="68" t="s">
        <v>39</v>
      </c>
      <c r="C144" s="68">
        <f>IF(Lastenheft[[#This Row],[Ebene]]="Ü1",1,IF(Lastenheft[[#This Row],[Ebene]]="Ü2",2,IF(Lastenheft[[#This Row],[Ebene]]="Ü3",3,IF(Lastenheft[[#This Row],[Ebene]]="Ü4",4,IF(Lastenheft[[#This Row],[Ebene]]="T",5)))))</f>
        <v>5</v>
      </c>
      <c r="D144" s="68">
        <f t="shared" si="8"/>
        <v>2</v>
      </c>
      <c r="E144" s="68">
        <f t="shared" si="9"/>
        <v>3</v>
      </c>
      <c r="F144" s="68">
        <f t="shared" si="10"/>
        <v>1</v>
      </c>
      <c r="G144" s="68">
        <f t="shared" si="11"/>
        <v>0</v>
      </c>
      <c r="H144" s="68">
        <f>IF($C144=1,0,IF($C144=2,0,IF($C144=3,0,IF($C144=4,0,IF(AND($C144=5,NOT(Lastenheft[[#This Row],[Kriterium (M=Muss; I=Information)]]="nicht aktiv")),INDEX(H:H,ROW(H144)-1)+1,INDEX(H:H,ROW(H144)-1))))))</f>
        <v>3</v>
      </c>
      <c r="I144" s="69" t="str">
        <f>IF(NOT(Lastenheft[[#This Row],[Kriterium (M=Muss; I=Information)]]="nicht aktiv"),_xlfn.TEXTJOIN(".",FALSE,Lastenheft[[#This Row],[Spalte4]:[Spalte22]]),"")</f>
        <v/>
      </c>
      <c r="J144" s="19" t="str">
        <f>IF(NOT(Lastenheft[[#This Row],[Kriterium (M=Muss; I=Information)]]="nicht aktiv"),IF(C144=1,CONCATENATE(D144),IF(C144=2,CONCATENATE(D144,".",E144),IF(C144=3,CONCATENATE(D144,".",E144,".",F144),IF(C144=4,CONCATENATE(D144,".",E144,".",F144,".",G144),IF(C144=5,""))))),"")</f>
        <v/>
      </c>
      <c r="K144" s="28" t="s">
        <v>304</v>
      </c>
      <c r="L144" s="72"/>
      <c r="M144" s="70" t="s">
        <v>27</v>
      </c>
      <c r="N144" s="73"/>
      <c r="O144" s="73"/>
      <c r="P144" s="74"/>
    </row>
    <row r="145" spans="1:16372" s="75" customFormat="1" ht="18" hidden="1" outlineLevel="1" x14ac:dyDescent="0.2">
      <c r="A145" s="55"/>
      <c r="B145" s="68" t="s">
        <v>39</v>
      </c>
      <c r="C145" s="68">
        <f>IF(Lastenheft[[#This Row],[Ebene]]="Ü1",1,IF(Lastenheft[[#This Row],[Ebene]]="Ü2",2,IF(Lastenheft[[#This Row],[Ebene]]="Ü3",3,IF(Lastenheft[[#This Row],[Ebene]]="Ü4",4,IF(Lastenheft[[#This Row],[Ebene]]="T",5)))))</f>
        <v>5</v>
      </c>
      <c r="D145" s="68">
        <f t="shared" si="8"/>
        <v>2</v>
      </c>
      <c r="E145" s="68">
        <f t="shared" si="9"/>
        <v>3</v>
      </c>
      <c r="F145" s="68">
        <f t="shared" si="10"/>
        <v>1</v>
      </c>
      <c r="G145" s="68">
        <f t="shared" si="11"/>
        <v>0</v>
      </c>
      <c r="H145" s="68">
        <f>IF($C145=1,0,IF($C145=2,0,IF($C145=3,0,IF($C145=4,0,IF(AND($C145=5,NOT(Lastenheft[[#This Row],[Kriterium (M=Muss; I=Information)]]="nicht aktiv")),INDEX(H:H,ROW(H145)-1)+1,INDEX(H:H,ROW(H145)-1))))))</f>
        <v>3</v>
      </c>
      <c r="I145" s="69" t="str">
        <f>IF(NOT(Lastenheft[[#This Row],[Kriterium (M=Muss; I=Information)]]="nicht aktiv"),_xlfn.TEXTJOIN(".",FALSE,Lastenheft[[#This Row],[Spalte4]:[Spalte22]]),"")</f>
        <v/>
      </c>
      <c r="J145" s="19" t="str">
        <f>IF(NOT(Lastenheft[[#This Row],[Kriterium (M=Muss; I=Information)]]="nicht aktiv"),IF(C145=1,CONCATENATE(D145),IF(C145=2,CONCATENATE(D145,".",E145),IF(C145=3,CONCATENATE(D145,".",E145,".",F145),IF(C145=4,CONCATENATE(D145,".",E145,".",F145,".",G145),IF(C145=5,""))))),"")</f>
        <v/>
      </c>
      <c r="K145" s="28" t="s">
        <v>305</v>
      </c>
      <c r="L145" s="72"/>
      <c r="M145" s="70" t="s">
        <v>27</v>
      </c>
      <c r="N145" s="73"/>
      <c r="O145" s="73"/>
      <c r="P145" s="74"/>
    </row>
    <row r="146" spans="1:16372" s="75" customFormat="1" ht="18" outlineLevel="1" x14ac:dyDescent="0.2">
      <c r="A146" s="55"/>
      <c r="B146" s="68" t="s">
        <v>40</v>
      </c>
      <c r="C146" s="68">
        <f>IF(Lastenheft[[#This Row],[Ebene]]="Ü1",1,IF(Lastenheft[[#This Row],[Ebene]]="Ü2",2,IF(Lastenheft[[#This Row],[Ebene]]="Ü3",3,IF(Lastenheft[[#This Row],[Ebene]]="Ü4",4,IF(Lastenheft[[#This Row],[Ebene]]="T",5)))))</f>
        <v>3</v>
      </c>
      <c r="D146" s="68">
        <f t="shared" si="8"/>
        <v>2</v>
      </c>
      <c r="E146" s="68">
        <f t="shared" si="9"/>
        <v>3</v>
      </c>
      <c r="F146" s="68">
        <f t="shared" si="10"/>
        <v>2</v>
      </c>
      <c r="G146" s="68">
        <f t="shared" si="11"/>
        <v>0</v>
      </c>
      <c r="H146" s="68">
        <f>IF($C146=1,0,IF($C146=2,0,IF($C146=3,0,IF($C146=4,0,IF(AND($C146=5,NOT(Lastenheft[[#This Row],[Kriterium (M=Muss; I=Information)]]="nicht aktiv")),INDEX(H:H,ROW(H146)-1)+1,INDEX(H:H,ROW(H146)-1))))))</f>
        <v>0</v>
      </c>
      <c r="I146" s="69" t="str">
        <f>IF(NOT(Lastenheft[[#This Row],[Kriterium (M=Muss; I=Information)]]="nicht aktiv"),_xlfn.TEXTJOIN(".",FALSE,Lastenheft[[#This Row],[Spalte4]:[Spalte22]]),"")</f>
        <v>2.3.2.0.0</v>
      </c>
      <c r="J146" s="129" t="str">
        <f>IF(NOT(Lastenheft[[#This Row],[Kriterium (M=Muss; I=Information)]]="nicht aktiv"),IF(C146=1,CONCATENATE(D146),IF(C146=2,CONCATENATE(D146,".",E146),IF(C146=3,CONCATENATE(D146,".",E146,".",F146),IF(C146=4,CONCATENATE(D146,".",E146,".",F146,".",G146),IF(C146=5,""))))),"")</f>
        <v>2.3.2</v>
      </c>
      <c r="K146" s="130" t="s">
        <v>225</v>
      </c>
      <c r="L146" s="121"/>
      <c r="M146" s="122" t="s">
        <v>373</v>
      </c>
      <c r="N146" s="130"/>
      <c r="O146" s="130"/>
      <c r="P146" s="130"/>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c r="BA146" s="71"/>
      <c r="BB146" s="71"/>
      <c r="BC146" s="71"/>
      <c r="BD146" s="71"/>
      <c r="BE146" s="71"/>
      <c r="BF146" s="71"/>
      <c r="BG146" s="71"/>
      <c r="BH146" s="71"/>
      <c r="BI146" s="71"/>
      <c r="BJ146" s="71"/>
      <c r="BK146" s="71"/>
      <c r="BL146" s="71"/>
      <c r="BM146" s="71"/>
      <c r="BN146" s="71"/>
      <c r="BO146" s="71"/>
      <c r="BP146" s="71"/>
      <c r="BQ146" s="71"/>
      <c r="BR146" s="71"/>
      <c r="BS146" s="71"/>
      <c r="BT146" s="71"/>
      <c r="BU146" s="71"/>
      <c r="BV146" s="71"/>
      <c r="BW146" s="71"/>
      <c r="BX146" s="71"/>
      <c r="BY146" s="71"/>
      <c r="BZ146" s="71"/>
      <c r="CA146" s="71"/>
      <c r="CB146" s="71"/>
      <c r="CC146" s="71"/>
      <c r="CD146" s="71"/>
      <c r="CE146" s="71"/>
      <c r="CF146" s="71"/>
      <c r="CG146" s="71"/>
      <c r="CH146" s="71"/>
      <c r="CI146" s="71"/>
      <c r="CJ146" s="71"/>
      <c r="CK146" s="71"/>
      <c r="CL146" s="71"/>
      <c r="CM146" s="71"/>
      <c r="CN146" s="71"/>
      <c r="CO146" s="71"/>
      <c r="CP146" s="71"/>
      <c r="CQ146" s="71"/>
      <c r="CR146" s="71"/>
      <c r="CS146" s="71"/>
      <c r="CT146" s="71"/>
      <c r="CU146" s="71"/>
      <c r="CV146" s="71"/>
      <c r="CW146" s="71"/>
      <c r="CX146" s="71"/>
      <c r="CY146" s="71"/>
      <c r="CZ146" s="71"/>
      <c r="DA146" s="71"/>
      <c r="DB146" s="71"/>
      <c r="DC146" s="71"/>
      <c r="DD146" s="71"/>
      <c r="DE146" s="71"/>
      <c r="DF146" s="71"/>
      <c r="DG146" s="71"/>
      <c r="DH146" s="71"/>
      <c r="DI146" s="71"/>
      <c r="DJ146" s="71"/>
      <c r="DK146" s="71"/>
      <c r="DL146" s="71"/>
      <c r="DM146" s="71"/>
      <c r="DN146" s="71"/>
      <c r="DO146" s="71"/>
      <c r="DP146" s="71"/>
      <c r="DQ146" s="71"/>
      <c r="DR146" s="71"/>
      <c r="DS146" s="71"/>
      <c r="DT146" s="71"/>
      <c r="DU146" s="71"/>
      <c r="DV146" s="71"/>
      <c r="DW146" s="71"/>
      <c r="DX146" s="71"/>
      <c r="DY146" s="71"/>
      <c r="DZ146" s="71"/>
      <c r="EA146" s="71"/>
      <c r="EB146" s="71"/>
      <c r="EC146" s="71"/>
      <c r="ED146" s="71"/>
      <c r="EE146" s="71"/>
      <c r="EF146" s="71"/>
      <c r="EG146" s="71"/>
      <c r="EH146" s="71"/>
      <c r="EI146" s="71"/>
      <c r="EJ146" s="71"/>
      <c r="EK146" s="71"/>
      <c r="EL146" s="71"/>
      <c r="EM146" s="71"/>
      <c r="EN146" s="71"/>
      <c r="EO146" s="71"/>
      <c r="EP146" s="71"/>
      <c r="EQ146" s="71"/>
      <c r="ER146" s="71"/>
      <c r="ES146" s="71"/>
      <c r="ET146" s="71"/>
      <c r="EU146" s="71"/>
      <c r="EV146" s="71"/>
      <c r="EW146" s="71"/>
      <c r="EX146" s="71"/>
      <c r="EY146" s="71"/>
      <c r="EZ146" s="71"/>
      <c r="FA146" s="71"/>
      <c r="FB146" s="71"/>
      <c r="FC146" s="71"/>
      <c r="FD146" s="71"/>
      <c r="FE146" s="71"/>
      <c r="FF146" s="71"/>
      <c r="FG146" s="71"/>
      <c r="FH146" s="71"/>
      <c r="FI146" s="71"/>
      <c r="FJ146" s="71"/>
      <c r="FK146" s="71"/>
      <c r="FL146" s="71"/>
      <c r="FM146" s="71"/>
      <c r="FN146" s="71"/>
      <c r="FO146" s="71"/>
      <c r="FP146" s="71"/>
      <c r="FQ146" s="71"/>
      <c r="FR146" s="71"/>
      <c r="FS146" s="71"/>
      <c r="FT146" s="71"/>
      <c r="FU146" s="71"/>
      <c r="FV146" s="71"/>
      <c r="FW146" s="71"/>
      <c r="FX146" s="71"/>
      <c r="FY146" s="71"/>
      <c r="FZ146" s="71"/>
      <c r="GA146" s="71"/>
      <c r="GB146" s="71"/>
      <c r="GC146" s="71"/>
      <c r="GD146" s="71"/>
      <c r="GE146" s="71"/>
      <c r="GF146" s="71"/>
      <c r="GG146" s="71"/>
      <c r="GH146" s="71"/>
      <c r="GI146" s="71"/>
      <c r="GJ146" s="71"/>
      <c r="GK146" s="71"/>
      <c r="GL146" s="71"/>
      <c r="GM146" s="71"/>
      <c r="GN146" s="71"/>
      <c r="GO146" s="71"/>
      <c r="GP146" s="71"/>
      <c r="GQ146" s="71"/>
      <c r="GR146" s="71"/>
      <c r="GS146" s="71"/>
      <c r="GT146" s="71"/>
      <c r="GU146" s="71"/>
      <c r="GV146" s="71"/>
      <c r="GW146" s="71"/>
      <c r="GX146" s="71"/>
      <c r="GY146" s="71"/>
      <c r="GZ146" s="71"/>
      <c r="HA146" s="71"/>
      <c r="HB146" s="71"/>
      <c r="HC146" s="71"/>
      <c r="HD146" s="71"/>
      <c r="HE146" s="71"/>
      <c r="HF146" s="71"/>
      <c r="HG146" s="71"/>
      <c r="HH146" s="71"/>
      <c r="HI146" s="71"/>
      <c r="HJ146" s="71"/>
      <c r="HK146" s="71"/>
      <c r="HL146" s="71"/>
      <c r="HM146" s="71"/>
      <c r="HN146" s="71"/>
      <c r="HO146" s="71"/>
      <c r="HP146" s="71"/>
      <c r="HQ146" s="71"/>
      <c r="HR146" s="71"/>
      <c r="HS146" s="71"/>
      <c r="HT146" s="71"/>
      <c r="HU146" s="71"/>
      <c r="HV146" s="71"/>
      <c r="HW146" s="71"/>
      <c r="HX146" s="71"/>
      <c r="HY146" s="71"/>
      <c r="HZ146" s="71"/>
      <c r="IA146" s="71"/>
      <c r="IB146" s="71"/>
      <c r="IC146" s="71"/>
      <c r="ID146" s="71"/>
      <c r="IE146" s="71"/>
      <c r="IF146" s="71"/>
      <c r="IG146" s="71"/>
      <c r="IH146" s="71"/>
      <c r="II146" s="71"/>
      <c r="IJ146" s="71"/>
      <c r="IK146" s="71"/>
      <c r="IL146" s="71"/>
      <c r="IM146" s="71"/>
      <c r="IN146" s="71"/>
      <c r="IO146" s="71"/>
      <c r="IP146" s="71"/>
      <c r="IQ146" s="71"/>
      <c r="IR146" s="71"/>
      <c r="IS146" s="71"/>
      <c r="IT146" s="71"/>
      <c r="IU146" s="71"/>
      <c r="IV146" s="71"/>
      <c r="IW146" s="71"/>
      <c r="IX146" s="71"/>
      <c r="IY146" s="71"/>
      <c r="IZ146" s="71"/>
      <c r="JA146" s="71"/>
      <c r="JB146" s="71"/>
      <c r="JC146" s="71"/>
      <c r="JD146" s="71"/>
      <c r="JE146" s="71"/>
      <c r="JF146" s="71"/>
      <c r="JG146" s="71"/>
      <c r="JH146" s="71"/>
      <c r="JI146" s="71"/>
      <c r="JJ146" s="71"/>
      <c r="JK146" s="71"/>
      <c r="JL146" s="71"/>
      <c r="JM146" s="71"/>
      <c r="JN146" s="71"/>
      <c r="JO146" s="71"/>
      <c r="JP146" s="71"/>
      <c r="JQ146" s="71"/>
      <c r="JR146" s="71"/>
      <c r="JS146" s="71"/>
      <c r="JT146" s="71"/>
      <c r="JU146" s="71"/>
      <c r="JV146" s="71"/>
      <c r="JW146" s="71"/>
      <c r="JX146" s="71"/>
      <c r="JY146" s="71"/>
      <c r="JZ146" s="71"/>
      <c r="KA146" s="71"/>
      <c r="KB146" s="71"/>
      <c r="KC146" s="71"/>
      <c r="KD146" s="71"/>
      <c r="KE146" s="71"/>
      <c r="KF146" s="71"/>
      <c r="KG146" s="71"/>
      <c r="KH146" s="71"/>
      <c r="KI146" s="71"/>
      <c r="KJ146" s="71"/>
      <c r="KK146" s="71"/>
      <c r="KL146" s="71"/>
      <c r="KM146" s="71"/>
      <c r="KN146" s="71"/>
      <c r="KO146" s="71"/>
      <c r="KP146" s="71"/>
      <c r="KQ146" s="71"/>
      <c r="KR146" s="71"/>
      <c r="KS146" s="71"/>
      <c r="KT146" s="71"/>
      <c r="KU146" s="71"/>
      <c r="KV146" s="71"/>
      <c r="KW146" s="71"/>
      <c r="KX146" s="71"/>
      <c r="KY146" s="71"/>
      <c r="KZ146" s="71"/>
      <c r="LA146" s="71"/>
      <c r="LB146" s="71"/>
      <c r="LC146" s="71"/>
      <c r="LD146" s="71"/>
      <c r="LE146" s="71"/>
      <c r="LF146" s="71"/>
      <c r="LG146" s="71"/>
      <c r="LH146" s="71"/>
      <c r="LI146" s="71"/>
      <c r="LJ146" s="71"/>
      <c r="LK146" s="71"/>
      <c r="LL146" s="71"/>
      <c r="LM146" s="71"/>
      <c r="LN146" s="71"/>
      <c r="LO146" s="71"/>
      <c r="LP146" s="71"/>
      <c r="LQ146" s="71"/>
      <c r="LR146" s="71"/>
      <c r="LS146" s="71"/>
      <c r="LT146" s="71"/>
      <c r="LU146" s="71"/>
      <c r="LV146" s="71"/>
      <c r="LW146" s="71"/>
      <c r="LX146" s="71"/>
      <c r="LY146" s="71"/>
      <c r="LZ146" s="71"/>
      <c r="MA146" s="71"/>
      <c r="MB146" s="71"/>
      <c r="MC146" s="71"/>
      <c r="MD146" s="71"/>
      <c r="ME146" s="71"/>
      <c r="MF146" s="71"/>
      <c r="MG146" s="71"/>
      <c r="MH146" s="71"/>
      <c r="MI146" s="71"/>
      <c r="MJ146" s="71"/>
      <c r="MK146" s="71"/>
      <c r="ML146" s="71"/>
      <c r="MM146" s="71"/>
      <c r="MN146" s="71"/>
      <c r="MO146" s="71"/>
      <c r="MP146" s="71"/>
      <c r="MQ146" s="71"/>
      <c r="MR146" s="71"/>
      <c r="MS146" s="71"/>
      <c r="MT146" s="71"/>
      <c r="MU146" s="71"/>
      <c r="MV146" s="71"/>
      <c r="MW146" s="71"/>
      <c r="MX146" s="71"/>
      <c r="MY146" s="71"/>
      <c r="MZ146" s="71"/>
      <c r="NA146" s="71"/>
      <c r="NB146" s="71"/>
      <c r="NC146" s="71"/>
      <c r="ND146" s="71"/>
      <c r="NE146" s="71"/>
      <c r="NF146" s="71"/>
      <c r="NG146" s="71"/>
      <c r="NH146" s="71"/>
      <c r="NI146" s="71"/>
      <c r="NJ146" s="71"/>
      <c r="NK146" s="71"/>
      <c r="NL146" s="71"/>
      <c r="NM146" s="71"/>
      <c r="NN146" s="71"/>
      <c r="NO146" s="71"/>
      <c r="NP146" s="71"/>
      <c r="NQ146" s="71"/>
      <c r="NR146" s="71"/>
      <c r="NS146" s="71"/>
      <c r="NT146" s="71"/>
      <c r="NU146" s="71"/>
      <c r="NV146" s="71"/>
      <c r="NW146" s="71"/>
      <c r="NX146" s="71"/>
      <c r="NY146" s="71"/>
      <c r="NZ146" s="71"/>
      <c r="OA146" s="71"/>
      <c r="OB146" s="71"/>
      <c r="OC146" s="71"/>
      <c r="OD146" s="71"/>
      <c r="OE146" s="71"/>
      <c r="OF146" s="71"/>
      <c r="OG146" s="71"/>
      <c r="OH146" s="71"/>
      <c r="OI146" s="71"/>
      <c r="OJ146" s="71"/>
      <c r="OK146" s="71"/>
      <c r="OL146" s="71"/>
      <c r="OM146" s="71"/>
      <c r="ON146" s="71"/>
      <c r="OO146" s="71"/>
      <c r="OP146" s="71"/>
      <c r="OQ146" s="71"/>
      <c r="OR146" s="71"/>
      <c r="OS146" s="71"/>
      <c r="OT146" s="71"/>
      <c r="OU146" s="71"/>
      <c r="OV146" s="71"/>
      <c r="OW146" s="71"/>
      <c r="OX146" s="71"/>
      <c r="OY146" s="71"/>
      <c r="OZ146" s="71"/>
      <c r="PA146" s="71"/>
      <c r="PB146" s="71"/>
      <c r="PC146" s="71"/>
      <c r="PD146" s="71"/>
      <c r="PE146" s="71"/>
      <c r="PF146" s="71"/>
      <c r="PG146" s="71"/>
      <c r="PH146" s="71"/>
      <c r="PI146" s="71"/>
      <c r="PJ146" s="71"/>
      <c r="PK146" s="71"/>
      <c r="PL146" s="71"/>
      <c r="PM146" s="71"/>
      <c r="PN146" s="71"/>
      <c r="PO146" s="71"/>
      <c r="PP146" s="71"/>
      <c r="PQ146" s="71"/>
      <c r="PR146" s="71"/>
      <c r="PS146" s="71"/>
      <c r="PT146" s="71"/>
      <c r="PU146" s="71"/>
      <c r="PV146" s="71"/>
      <c r="PW146" s="71"/>
      <c r="PX146" s="71"/>
      <c r="PY146" s="71"/>
      <c r="PZ146" s="71"/>
      <c r="QA146" s="71"/>
      <c r="QB146" s="71"/>
      <c r="QC146" s="71"/>
      <c r="QD146" s="71"/>
      <c r="QE146" s="71"/>
      <c r="QF146" s="71"/>
      <c r="QG146" s="71"/>
      <c r="QH146" s="71"/>
      <c r="QI146" s="71"/>
      <c r="QJ146" s="71"/>
      <c r="QK146" s="71"/>
      <c r="QL146" s="71"/>
      <c r="QM146" s="71"/>
      <c r="QN146" s="71"/>
      <c r="QO146" s="71"/>
      <c r="QP146" s="71"/>
      <c r="QQ146" s="71"/>
      <c r="QR146" s="71"/>
      <c r="QS146" s="71"/>
      <c r="QT146" s="71"/>
      <c r="QU146" s="71"/>
      <c r="QV146" s="71"/>
      <c r="QW146" s="71"/>
      <c r="QX146" s="71"/>
      <c r="QY146" s="71"/>
      <c r="QZ146" s="71"/>
      <c r="RA146" s="71"/>
      <c r="RB146" s="71"/>
      <c r="RC146" s="71"/>
      <c r="RD146" s="71"/>
      <c r="RE146" s="71"/>
      <c r="RF146" s="71"/>
      <c r="RG146" s="71"/>
      <c r="RH146" s="71"/>
      <c r="RI146" s="71"/>
      <c r="RJ146" s="71"/>
      <c r="RK146" s="71"/>
      <c r="RL146" s="71"/>
      <c r="RM146" s="71"/>
      <c r="RN146" s="71"/>
      <c r="RO146" s="71"/>
      <c r="RP146" s="71"/>
      <c r="RQ146" s="71"/>
      <c r="RR146" s="71"/>
      <c r="RS146" s="71"/>
      <c r="RT146" s="71"/>
      <c r="RU146" s="71"/>
      <c r="RV146" s="71"/>
      <c r="RW146" s="71"/>
      <c r="RX146" s="71"/>
      <c r="RY146" s="71"/>
      <c r="RZ146" s="71"/>
      <c r="SA146" s="71"/>
      <c r="SB146" s="71"/>
      <c r="SC146" s="71"/>
      <c r="SD146" s="71"/>
      <c r="SE146" s="71"/>
      <c r="SF146" s="71"/>
      <c r="SG146" s="71"/>
      <c r="SH146" s="71"/>
      <c r="SI146" s="71"/>
      <c r="SJ146" s="71"/>
      <c r="SK146" s="71"/>
      <c r="SL146" s="71"/>
      <c r="SM146" s="71"/>
      <c r="SN146" s="71"/>
      <c r="SO146" s="71"/>
      <c r="SP146" s="71"/>
      <c r="SQ146" s="71"/>
      <c r="SR146" s="71"/>
      <c r="SS146" s="71"/>
      <c r="ST146" s="71"/>
      <c r="SU146" s="71"/>
      <c r="SV146" s="71"/>
      <c r="SW146" s="71"/>
      <c r="SX146" s="71"/>
      <c r="SY146" s="71"/>
      <c r="SZ146" s="71"/>
      <c r="TA146" s="71"/>
      <c r="TB146" s="71"/>
      <c r="TC146" s="71"/>
      <c r="TD146" s="71"/>
      <c r="TE146" s="71"/>
      <c r="TF146" s="71"/>
      <c r="TG146" s="71"/>
      <c r="TH146" s="71"/>
      <c r="TI146" s="71"/>
      <c r="TJ146" s="71"/>
      <c r="TK146" s="71"/>
      <c r="TL146" s="71"/>
      <c r="TM146" s="71"/>
      <c r="TN146" s="71"/>
      <c r="TO146" s="71"/>
      <c r="TP146" s="71"/>
      <c r="TQ146" s="71"/>
      <c r="TR146" s="71"/>
      <c r="TS146" s="71"/>
      <c r="TT146" s="71"/>
      <c r="TU146" s="71"/>
      <c r="TV146" s="71"/>
      <c r="TW146" s="71"/>
      <c r="TX146" s="71"/>
      <c r="TY146" s="71"/>
      <c r="TZ146" s="71"/>
      <c r="UA146" s="71"/>
      <c r="UB146" s="71"/>
      <c r="UC146" s="71"/>
      <c r="UD146" s="71"/>
      <c r="UE146" s="71"/>
      <c r="UF146" s="71"/>
      <c r="UG146" s="71"/>
      <c r="UH146" s="71"/>
      <c r="UI146" s="71"/>
      <c r="UJ146" s="71"/>
      <c r="UK146" s="71"/>
      <c r="UL146" s="71"/>
      <c r="UM146" s="71"/>
      <c r="UN146" s="71"/>
      <c r="UO146" s="71"/>
      <c r="UP146" s="71"/>
      <c r="UQ146" s="71"/>
      <c r="UR146" s="71"/>
      <c r="US146" s="71"/>
      <c r="UT146" s="71"/>
      <c r="UU146" s="71"/>
      <c r="UV146" s="71"/>
      <c r="UW146" s="71"/>
      <c r="UX146" s="71"/>
      <c r="UY146" s="71"/>
      <c r="UZ146" s="71"/>
      <c r="VA146" s="71"/>
      <c r="VB146" s="71"/>
      <c r="VC146" s="71"/>
      <c r="VD146" s="71"/>
      <c r="VE146" s="71"/>
      <c r="VF146" s="71"/>
      <c r="VG146" s="71"/>
      <c r="VH146" s="71"/>
      <c r="VI146" s="71"/>
      <c r="VJ146" s="71"/>
      <c r="VK146" s="71"/>
      <c r="VL146" s="71"/>
      <c r="VM146" s="71"/>
      <c r="VN146" s="71"/>
      <c r="VO146" s="71"/>
      <c r="VP146" s="71"/>
      <c r="VQ146" s="71"/>
      <c r="VR146" s="71"/>
      <c r="VS146" s="71"/>
      <c r="VT146" s="71"/>
      <c r="VU146" s="71"/>
      <c r="VV146" s="71"/>
      <c r="VW146" s="71"/>
      <c r="VX146" s="71"/>
      <c r="VY146" s="71"/>
      <c r="VZ146" s="71"/>
      <c r="WA146" s="71"/>
      <c r="WB146" s="71"/>
      <c r="WC146" s="71"/>
      <c r="WD146" s="71"/>
      <c r="WE146" s="71"/>
      <c r="WF146" s="71"/>
      <c r="WG146" s="71"/>
      <c r="WH146" s="71"/>
      <c r="WI146" s="71"/>
      <c r="WJ146" s="71"/>
      <c r="WK146" s="71"/>
      <c r="WL146" s="71"/>
      <c r="WM146" s="71"/>
      <c r="WN146" s="71"/>
      <c r="WO146" s="71"/>
      <c r="WP146" s="71"/>
      <c r="WQ146" s="71"/>
      <c r="WR146" s="71"/>
      <c r="WS146" s="71"/>
      <c r="WT146" s="71"/>
      <c r="WU146" s="71"/>
      <c r="WV146" s="71"/>
      <c r="WW146" s="71"/>
      <c r="WX146" s="71"/>
      <c r="WY146" s="71"/>
      <c r="WZ146" s="71"/>
      <c r="XA146" s="71"/>
      <c r="XB146" s="71"/>
      <c r="XC146" s="71"/>
      <c r="XD146" s="71"/>
      <c r="XE146" s="71"/>
      <c r="XF146" s="71"/>
      <c r="XG146" s="71"/>
      <c r="XH146" s="71"/>
      <c r="XI146" s="71"/>
      <c r="XJ146" s="71"/>
      <c r="XK146" s="71"/>
      <c r="XL146" s="71"/>
      <c r="XM146" s="71"/>
      <c r="XN146" s="71"/>
      <c r="XO146" s="71"/>
      <c r="XP146" s="71"/>
      <c r="XQ146" s="71"/>
      <c r="XR146" s="71"/>
      <c r="XS146" s="71"/>
      <c r="XT146" s="71"/>
      <c r="XU146" s="71"/>
      <c r="XV146" s="71"/>
      <c r="XW146" s="71"/>
      <c r="XX146" s="71"/>
      <c r="XY146" s="71"/>
      <c r="XZ146" s="71"/>
      <c r="YA146" s="71"/>
      <c r="YB146" s="71"/>
      <c r="YC146" s="71"/>
      <c r="YD146" s="71"/>
      <c r="YE146" s="71"/>
      <c r="YF146" s="71"/>
      <c r="YG146" s="71"/>
      <c r="YH146" s="71"/>
      <c r="YI146" s="71"/>
      <c r="YJ146" s="71"/>
      <c r="YK146" s="71"/>
      <c r="YL146" s="71"/>
      <c r="YM146" s="71"/>
      <c r="YN146" s="71"/>
      <c r="YO146" s="71"/>
      <c r="YP146" s="71"/>
      <c r="YQ146" s="71"/>
      <c r="YR146" s="71"/>
      <c r="YS146" s="71"/>
      <c r="YT146" s="71"/>
      <c r="YU146" s="71"/>
      <c r="YV146" s="71"/>
      <c r="YW146" s="71"/>
      <c r="YX146" s="71"/>
      <c r="YY146" s="71"/>
      <c r="YZ146" s="71"/>
      <c r="ZA146" s="71"/>
      <c r="ZB146" s="71"/>
      <c r="ZC146" s="71"/>
      <c r="ZD146" s="71"/>
      <c r="ZE146" s="71"/>
      <c r="ZF146" s="71"/>
      <c r="ZG146" s="71"/>
      <c r="ZH146" s="71"/>
      <c r="ZI146" s="71"/>
      <c r="ZJ146" s="71"/>
      <c r="ZK146" s="71"/>
      <c r="ZL146" s="71"/>
      <c r="ZM146" s="71"/>
      <c r="ZN146" s="71"/>
      <c r="ZO146" s="71"/>
      <c r="ZP146" s="71"/>
      <c r="ZQ146" s="71"/>
      <c r="ZR146" s="71"/>
      <c r="ZS146" s="71"/>
      <c r="ZT146" s="71"/>
      <c r="ZU146" s="71"/>
      <c r="ZV146" s="71"/>
      <c r="ZW146" s="71"/>
      <c r="ZX146" s="71"/>
      <c r="ZY146" s="71"/>
      <c r="ZZ146" s="71"/>
      <c r="AAA146" s="71"/>
      <c r="AAB146" s="71"/>
      <c r="AAC146" s="71"/>
      <c r="AAD146" s="71"/>
      <c r="AAE146" s="71"/>
      <c r="AAF146" s="71"/>
      <c r="AAG146" s="71"/>
      <c r="AAH146" s="71"/>
      <c r="AAI146" s="71"/>
      <c r="AAJ146" s="71"/>
      <c r="AAK146" s="71"/>
      <c r="AAL146" s="71"/>
      <c r="AAM146" s="71"/>
      <c r="AAN146" s="71"/>
      <c r="AAO146" s="71"/>
      <c r="AAP146" s="71"/>
      <c r="AAQ146" s="71"/>
      <c r="AAR146" s="71"/>
      <c r="AAS146" s="71"/>
      <c r="AAT146" s="71"/>
      <c r="AAU146" s="71"/>
      <c r="AAV146" s="71"/>
      <c r="AAW146" s="71"/>
      <c r="AAX146" s="71"/>
      <c r="AAY146" s="71"/>
      <c r="AAZ146" s="71"/>
      <c r="ABA146" s="71"/>
      <c r="ABB146" s="71"/>
      <c r="ABC146" s="71"/>
      <c r="ABD146" s="71"/>
      <c r="ABE146" s="71"/>
      <c r="ABF146" s="71"/>
      <c r="ABG146" s="71"/>
      <c r="ABH146" s="71"/>
      <c r="ABI146" s="71"/>
      <c r="ABJ146" s="71"/>
      <c r="ABK146" s="71"/>
      <c r="ABL146" s="71"/>
      <c r="ABM146" s="71"/>
      <c r="ABN146" s="71"/>
      <c r="ABO146" s="71"/>
      <c r="ABP146" s="71"/>
      <c r="ABQ146" s="71"/>
      <c r="ABR146" s="71"/>
      <c r="ABS146" s="71"/>
      <c r="ABT146" s="71"/>
      <c r="ABU146" s="71"/>
      <c r="ABV146" s="71"/>
      <c r="ABW146" s="71"/>
      <c r="ABX146" s="71"/>
      <c r="ABY146" s="71"/>
      <c r="ABZ146" s="71"/>
      <c r="ACA146" s="71"/>
      <c r="ACB146" s="71"/>
      <c r="ACC146" s="71"/>
      <c r="ACD146" s="71"/>
      <c r="ACE146" s="71"/>
      <c r="ACF146" s="71"/>
      <c r="ACG146" s="71"/>
      <c r="ACH146" s="71"/>
      <c r="ACI146" s="71"/>
      <c r="ACJ146" s="71"/>
      <c r="ACK146" s="71"/>
      <c r="ACL146" s="71"/>
      <c r="ACM146" s="71"/>
      <c r="ACN146" s="71"/>
      <c r="ACO146" s="71"/>
      <c r="ACP146" s="71"/>
      <c r="ACQ146" s="71"/>
      <c r="ACR146" s="71"/>
      <c r="ACS146" s="71"/>
      <c r="ACT146" s="71"/>
      <c r="ACU146" s="71"/>
      <c r="ACV146" s="71"/>
      <c r="ACW146" s="71"/>
      <c r="ACX146" s="71"/>
      <c r="ACY146" s="71"/>
      <c r="ACZ146" s="71"/>
      <c r="ADA146" s="71"/>
      <c r="ADB146" s="71"/>
      <c r="ADC146" s="71"/>
      <c r="ADD146" s="71"/>
      <c r="ADE146" s="71"/>
      <c r="ADF146" s="71"/>
      <c r="ADG146" s="71"/>
      <c r="ADH146" s="71"/>
      <c r="ADI146" s="71"/>
      <c r="ADJ146" s="71"/>
      <c r="ADK146" s="71"/>
      <c r="ADL146" s="71"/>
      <c r="ADM146" s="71"/>
      <c r="ADN146" s="71"/>
      <c r="ADO146" s="71"/>
      <c r="ADP146" s="71"/>
      <c r="ADQ146" s="71"/>
      <c r="ADR146" s="71"/>
      <c r="ADS146" s="71"/>
      <c r="ADT146" s="71"/>
      <c r="ADU146" s="71"/>
      <c r="ADV146" s="71"/>
      <c r="ADW146" s="71"/>
      <c r="ADX146" s="71"/>
      <c r="ADY146" s="71"/>
      <c r="ADZ146" s="71"/>
      <c r="AEA146" s="71"/>
      <c r="AEB146" s="71"/>
      <c r="AEC146" s="71"/>
      <c r="AED146" s="71"/>
      <c r="AEE146" s="71"/>
      <c r="AEF146" s="71"/>
      <c r="AEG146" s="71"/>
      <c r="AEH146" s="71"/>
      <c r="AEI146" s="71"/>
      <c r="AEJ146" s="71"/>
      <c r="AEK146" s="71"/>
      <c r="AEL146" s="71"/>
      <c r="AEM146" s="71"/>
      <c r="AEN146" s="71"/>
      <c r="AEO146" s="71"/>
      <c r="AEP146" s="71"/>
      <c r="AEQ146" s="71"/>
      <c r="AER146" s="71"/>
      <c r="AES146" s="71"/>
      <c r="AET146" s="71"/>
      <c r="AEU146" s="71"/>
      <c r="AEV146" s="71"/>
      <c r="AEW146" s="71"/>
      <c r="AEX146" s="71"/>
      <c r="AEY146" s="71"/>
      <c r="AEZ146" s="71"/>
      <c r="AFA146" s="71"/>
      <c r="AFB146" s="71"/>
      <c r="AFC146" s="71"/>
      <c r="AFD146" s="71"/>
      <c r="AFE146" s="71"/>
      <c r="AFF146" s="71"/>
      <c r="AFG146" s="71"/>
      <c r="AFH146" s="71"/>
      <c r="AFI146" s="71"/>
      <c r="AFJ146" s="71"/>
      <c r="AFK146" s="71"/>
      <c r="AFL146" s="71"/>
      <c r="AFM146" s="71"/>
      <c r="AFN146" s="71"/>
      <c r="AFO146" s="71"/>
      <c r="AFP146" s="71"/>
      <c r="AFQ146" s="71"/>
      <c r="AFR146" s="71"/>
      <c r="AFS146" s="71"/>
      <c r="AFT146" s="71"/>
      <c r="AFU146" s="71"/>
      <c r="AFV146" s="71"/>
      <c r="AFW146" s="71"/>
      <c r="AFX146" s="71"/>
      <c r="AFY146" s="71"/>
      <c r="AFZ146" s="71"/>
      <c r="AGA146" s="71"/>
      <c r="AGB146" s="71"/>
      <c r="AGC146" s="71"/>
      <c r="AGD146" s="71"/>
      <c r="AGE146" s="71"/>
      <c r="AGF146" s="71"/>
      <c r="AGG146" s="71"/>
      <c r="AGH146" s="71"/>
      <c r="AGI146" s="71"/>
      <c r="AGJ146" s="71"/>
      <c r="AGK146" s="71"/>
      <c r="AGL146" s="71"/>
      <c r="AGM146" s="71"/>
      <c r="AGN146" s="71"/>
      <c r="AGO146" s="71"/>
      <c r="AGP146" s="71"/>
      <c r="AGQ146" s="71"/>
      <c r="AGR146" s="71"/>
      <c r="AGS146" s="71"/>
      <c r="AGT146" s="71"/>
      <c r="AGU146" s="71"/>
      <c r="AGV146" s="71"/>
      <c r="AGW146" s="71"/>
      <c r="AGX146" s="71"/>
      <c r="AGY146" s="71"/>
      <c r="AGZ146" s="71"/>
      <c r="AHA146" s="71"/>
      <c r="AHB146" s="71"/>
      <c r="AHC146" s="71"/>
      <c r="AHD146" s="71"/>
      <c r="AHE146" s="71"/>
      <c r="AHF146" s="71"/>
      <c r="AHG146" s="71"/>
      <c r="AHH146" s="71"/>
      <c r="AHI146" s="71"/>
      <c r="AHJ146" s="71"/>
      <c r="AHK146" s="71"/>
      <c r="AHL146" s="71"/>
      <c r="AHM146" s="71"/>
      <c r="AHN146" s="71"/>
      <c r="AHO146" s="71"/>
      <c r="AHP146" s="71"/>
      <c r="AHQ146" s="71"/>
      <c r="AHR146" s="71"/>
      <c r="AHS146" s="71"/>
      <c r="AHT146" s="71"/>
      <c r="AHU146" s="71"/>
      <c r="AHV146" s="71"/>
      <c r="AHW146" s="71"/>
      <c r="AHX146" s="71"/>
      <c r="AHY146" s="71"/>
      <c r="AHZ146" s="71"/>
      <c r="AIA146" s="71"/>
      <c r="AIB146" s="71"/>
      <c r="AIC146" s="71"/>
      <c r="AID146" s="71"/>
      <c r="AIE146" s="71"/>
      <c r="AIF146" s="71"/>
      <c r="AIG146" s="71"/>
      <c r="AIH146" s="71"/>
      <c r="AII146" s="71"/>
      <c r="AIJ146" s="71"/>
      <c r="AIK146" s="71"/>
      <c r="AIL146" s="71"/>
      <c r="AIM146" s="71"/>
      <c r="AIN146" s="71"/>
      <c r="AIO146" s="71"/>
      <c r="AIP146" s="71"/>
      <c r="AIQ146" s="71"/>
      <c r="AIR146" s="71"/>
      <c r="AIS146" s="71"/>
      <c r="AIT146" s="71"/>
      <c r="AIU146" s="71"/>
      <c r="AIV146" s="71"/>
      <c r="AIW146" s="71"/>
      <c r="AIX146" s="71"/>
      <c r="AIY146" s="71"/>
      <c r="AIZ146" s="71"/>
      <c r="AJA146" s="71"/>
      <c r="AJB146" s="71"/>
      <c r="AJC146" s="71"/>
      <c r="AJD146" s="71"/>
      <c r="AJE146" s="71"/>
      <c r="AJF146" s="71"/>
      <c r="AJG146" s="71"/>
      <c r="AJH146" s="71"/>
      <c r="AJI146" s="71"/>
      <c r="AJJ146" s="71"/>
      <c r="AJK146" s="71"/>
      <c r="AJL146" s="71"/>
      <c r="AJM146" s="71"/>
      <c r="AJN146" s="71"/>
      <c r="AJO146" s="71"/>
      <c r="AJP146" s="71"/>
      <c r="AJQ146" s="71"/>
      <c r="AJR146" s="71"/>
      <c r="AJS146" s="71"/>
      <c r="AJT146" s="71"/>
      <c r="AJU146" s="71"/>
      <c r="AJV146" s="71"/>
      <c r="AJW146" s="71"/>
      <c r="AJX146" s="71"/>
      <c r="AJY146" s="71"/>
      <c r="AJZ146" s="71"/>
      <c r="AKA146" s="71"/>
      <c r="AKB146" s="71"/>
      <c r="AKC146" s="71"/>
      <c r="AKD146" s="71"/>
      <c r="AKE146" s="71"/>
      <c r="AKF146" s="71"/>
      <c r="AKG146" s="71"/>
      <c r="AKH146" s="71"/>
      <c r="AKI146" s="71"/>
      <c r="AKJ146" s="71"/>
      <c r="AKK146" s="71"/>
      <c r="AKL146" s="71"/>
      <c r="AKM146" s="71"/>
      <c r="AKN146" s="71"/>
      <c r="AKO146" s="71"/>
      <c r="AKP146" s="71"/>
      <c r="AKQ146" s="71"/>
      <c r="AKR146" s="71"/>
      <c r="AKS146" s="71"/>
      <c r="AKT146" s="71"/>
      <c r="AKU146" s="71"/>
      <c r="AKV146" s="71"/>
      <c r="AKW146" s="71"/>
      <c r="AKX146" s="71"/>
      <c r="AKY146" s="71"/>
      <c r="AKZ146" s="71"/>
      <c r="ALA146" s="71"/>
      <c r="ALB146" s="71"/>
      <c r="ALC146" s="71"/>
      <c r="ALD146" s="71"/>
      <c r="ALE146" s="71"/>
      <c r="ALF146" s="71"/>
      <c r="ALG146" s="71"/>
      <c r="ALH146" s="71"/>
      <c r="ALI146" s="71"/>
      <c r="ALJ146" s="71"/>
      <c r="ALK146" s="71"/>
      <c r="ALL146" s="71"/>
      <c r="ALM146" s="71"/>
      <c r="ALN146" s="71"/>
      <c r="ALO146" s="71"/>
      <c r="ALP146" s="71"/>
      <c r="ALQ146" s="71"/>
      <c r="ALR146" s="71"/>
      <c r="ALS146" s="71"/>
      <c r="ALT146" s="71"/>
      <c r="ALU146" s="71"/>
      <c r="ALV146" s="71"/>
      <c r="ALW146" s="71"/>
      <c r="ALX146" s="71"/>
      <c r="ALY146" s="71"/>
      <c r="ALZ146" s="71"/>
      <c r="AMA146" s="71"/>
      <c r="AMB146" s="71"/>
      <c r="AMC146" s="71"/>
      <c r="AMD146" s="71"/>
      <c r="AME146" s="71"/>
      <c r="AMF146" s="71"/>
      <c r="AMG146" s="71"/>
      <c r="AMH146" s="71"/>
      <c r="AMI146" s="71"/>
      <c r="AMJ146" s="71"/>
      <c r="AMK146" s="71"/>
      <c r="AML146" s="71"/>
      <c r="AMM146" s="71"/>
      <c r="AMN146" s="71"/>
      <c r="AMO146" s="71"/>
      <c r="AMP146" s="71"/>
      <c r="AMQ146" s="71"/>
      <c r="AMR146" s="71"/>
      <c r="AMS146" s="71"/>
      <c r="AMT146" s="71"/>
      <c r="AMU146" s="71"/>
      <c r="AMV146" s="71"/>
      <c r="AMW146" s="71"/>
      <c r="AMX146" s="71"/>
      <c r="AMY146" s="71"/>
      <c r="AMZ146" s="71"/>
      <c r="ANA146" s="71"/>
      <c r="ANB146" s="71"/>
      <c r="ANC146" s="71"/>
      <c r="AND146" s="71"/>
      <c r="ANE146" s="71"/>
      <c r="ANF146" s="71"/>
      <c r="ANG146" s="71"/>
      <c r="ANH146" s="71"/>
      <c r="ANI146" s="71"/>
      <c r="ANJ146" s="71"/>
      <c r="ANK146" s="71"/>
      <c r="ANL146" s="71"/>
      <c r="ANM146" s="71"/>
      <c r="ANN146" s="71"/>
      <c r="ANO146" s="71"/>
      <c r="ANP146" s="71"/>
      <c r="ANQ146" s="71"/>
      <c r="ANR146" s="71"/>
      <c r="ANS146" s="71"/>
      <c r="ANT146" s="71"/>
      <c r="ANU146" s="71"/>
      <c r="ANV146" s="71"/>
      <c r="ANW146" s="71"/>
      <c r="ANX146" s="71"/>
      <c r="ANY146" s="71"/>
      <c r="ANZ146" s="71"/>
      <c r="AOA146" s="71"/>
      <c r="AOB146" s="71"/>
      <c r="AOC146" s="71"/>
      <c r="AOD146" s="71"/>
      <c r="AOE146" s="71"/>
      <c r="AOF146" s="71"/>
      <c r="AOG146" s="71"/>
      <c r="AOH146" s="71"/>
      <c r="AOI146" s="71"/>
      <c r="AOJ146" s="71"/>
      <c r="AOK146" s="71"/>
      <c r="AOL146" s="71"/>
      <c r="AOM146" s="71"/>
      <c r="AON146" s="71"/>
      <c r="AOO146" s="71"/>
      <c r="AOP146" s="71"/>
      <c r="AOQ146" s="71"/>
      <c r="AOR146" s="71"/>
      <c r="AOS146" s="71"/>
      <c r="AOT146" s="71"/>
      <c r="AOU146" s="71"/>
      <c r="AOV146" s="71"/>
      <c r="AOW146" s="71"/>
      <c r="AOX146" s="71"/>
      <c r="AOY146" s="71"/>
      <c r="AOZ146" s="71"/>
      <c r="APA146" s="71"/>
      <c r="APB146" s="71"/>
      <c r="APC146" s="71"/>
      <c r="APD146" s="71"/>
      <c r="APE146" s="71"/>
      <c r="APF146" s="71"/>
      <c r="APG146" s="71"/>
      <c r="APH146" s="71"/>
      <c r="API146" s="71"/>
      <c r="APJ146" s="71"/>
      <c r="APK146" s="71"/>
      <c r="APL146" s="71"/>
      <c r="APM146" s="71"/>
      <c r="APN146" s="71"/>
      <c r="APO146" s="71"/>
      <c r="APP146" s="71"/>
      <c r="APQ146" s="71"/>
      <c r="APR146" s="71"/>
      <c r="APS146" s="71"/>
      <c r="APT146" s="71"/>
      <c r="APU146" s="71"/>
      <c r="APV146" s="71"/>
      <c r="APW146" s="71"/>
      <c r="APX146" s="71"/>
      <c r="APY146" s="71"/>
      <c r="APZ146" s="71"/>
      <c r="AQA146" s="71"/>
      <c r="AQB146" s="71"/>
      <c r="AQC146" s="71"/>
      <c r="AQD146" s="71"/>
      <c r="AQE146" s="71"/>
      <c r="AQF146" s="71"/>
      <c r="AQG146" s="71"/>
      <c r="AQH146" s="71"/>
      <c r="AQI146" s="71"/>
      <c r="AQJ146" s="71"/>
      <c r="AQK146" s="71"/>
      <c r="AQL146" s="71"/>
      <c r="AQM146" s="71"/>
      <c r="AQN146" s="71"/>
      <c r="AQO146" s="71"/>
      <c r="AQP146" s="71"/>
      <c r="AQQ146" s="71"/>
      <c r="AQR146" s="71"/>
      <c r="AQS146" s="71"/>
      <c r="AQT146" s="71"/>
      <c r="AQU146" s="71"/>
      <c r="AQV146" s="71"/>
      <c r="AQW146" s="71"/>
      <c r="AQX146" s="71"/>
      <c r="AQY146" s="71"/>
      <c r="AQZ146" s="71"/>
      <c r="ARA146" s="71"/>
      <c r="ARB146" s="71"/>
      <c r="ARC146" s="71"/>
      <c r="ARD146" s="71"/>
      <c r="ARE146" s="71"/>
      <c r="ARF146" s="71"/>
      <c r="ARG146" s="71"/>
      <c r="ARH146" s="71"/>
      <c r="ARI146" s="71"/>
      <c r="ARJ146" s="71"/>
      <c r="ARK146" s="71"/>
      <c r="ARL146" s="71"/>
      <c r="ARM146" s="71"/>
      <c r="ARN146" s="71"/>
      <c r="ARO146" s="71"/>
      <c r="ARP146" s="71"/>
      <c r="ARQ146" s="71"/>
      <c r="ARR146" s="71"/>
      <c r="ARS146" s="71"/>
      <c r="ART146" s="71"/>
      <c r="ARU146" s="71"/>
      <c r="ARV146" s="71"/>
      <c r="ARW146" s="71"/>
      <c r="ARX146" s="71"/>
      <c r="ARY146" s="71"/>
      <c r="ARZ146" s="71"/>
      <c r="ASA146" s="71"/>
      <c r="ASB146" s="71"/>
      <c r="ASC146" s="71"/>
      <c r="ASD146" s="71"/>
      <c r="ASE146" s="71"/>
      <c r="ASF146" s="71"/>
      <c r="ASG146" s="71"/>
      <c r="ASH146" s="71"/>
      <c r="ASI146" s="71"/>
      <c r="ASJ146" s="71"/>
      <c r="ASK146" s="71"/>
      <c r="ASL146" s="71"/>
      <c r="ASM146" s="71"/>
      <c r="ASN146" s="71"/>
      <c r="ASO146" s="71"/>
      <c r="ASP146" s="71"/>
      <c r="ASQ146" s="71"/>
      <c r="ASR146" s="71"/>
      <c r="ASS146" s="71"/>
      <c r="AST146" s="71"/>
      <c r="ASU146" s="71"/>
      <c r="ASV146" s="71"/>
      <c r="ASW146" s="71"/>
      <c r="ASX146" s="71"/>
      <c r="ASY146" s="71"/>
      <c r="ASZ146" s="71"/>
      <c r="ATA146" s="71"/>
      <c r="ATB146" s="71"/>
      <c r="ATC146" s="71"/>
      <c r="ATD146" s="71"/>
      <c r="ATE146" s="71"/>
      <c r="ATF146" s="71"/>
      <c r="ATG146" s="71"/>
      <c r="ATH146" s="71"/>
      <c r="ATI146" s="71"/>
      <c r="ATJ146" s="71"/>
      <c r="ATK146" s="71"/>
      <c r="ATL146" s="71"/>
      <c r="ATM146" s="71"/>
      <c r="ATN146" s="71"/>
      <c r="ATO146" s="71"/>
      <c r="ATP146" s="71"/>
      <c r="ATQ146" s="71"/>
      <c r="ATR146" s="71"/>
      <c r="ATS146" s="71"/>
      <c r="ATT146" s="71"/>
      <c r="ATU146" s="71"/>
      <c r="ATV146" s="71"/>
      <c r="ATW146" s="71"/>
      <c r="ATX146" s="71"/>
      <c r="ATY146" s="71"/>
      <c r="ATZ146" s="71"/>
      <c r="AUA146" s="71"/>
      <c r="AUB146" s="71"/>
      <c r="AUC146" s="71"/>
      <c r="AUD146" s="71"/>
      <c r="AUE146" s="71"/>
      <c r="AUF146" s="71"/>
      <c r="AUG146" s="71"/>
      <c r="AUH146" s="71"/>
      <c r="AUI146" s="71"/>
      <c r="AUJ146" s="71"/>
      <c r="AUK146" s="71"/>
      <c r="AUL146" s="71"/>
      <c r="AUM146" s="71"/>
      <c r="AUN146" s="71"/>
      <c r="AUO146" s="71"/>
      <c r="AUP146" s="71"/>
      <c r="AUQ146" s="71"/>
      <c r="AUR146" s="71"/>
      <c r="AUS146" s="71"/>
      <c r="AUT146" s="71"/>
      <c r="AUU146" s="71"/>
      <c r="AUV146" s="71"/>
      <c r="AUW146" s="71"/>
      <c r="AUX146" s="71"/>
      <c r="AUY146" s="71"/>
      <c r="AUZ146" s="71"/>
      <c r="AVA146" s="71"/>
      <c r="AVB146" s="71"/>
      <c r="AVC146" s="71"/>
      <c r="AVD146" s="71"/>
      <c r="AVE146" s="71"/>
      <c r="AVF146" s="71"/>
      <c r="AVG146" s="71"/>
      <c r="AVH146" s="71"/>
      <c r="AVI146" s="71"/>
      <c r="AVJ146" s="71"/>
      <c r="AVK146" s="71"/>
      <c r="AVL146" s="71"/>
      <c r="AVM146" s="71"/>
      <c r="AVN146" s="71"/>
      <c r="AVO146" s="71"/>
      <c r="AVP146" s="71"/>
      <c r="AVQ146" s="71"/>
      <c r="AVR146" s="71"/>
      <c r="AVS146" s="71"/>
      <c r="AVT146" s="71"/>
      <c r="AVU146" s="71"/>
      <c r="AVV146" s="71"/>
      <c r="AVW146" s="71"/>
      <c r="AVX146" s="71"/>
      <c r="AVY146" s="71"/>
      <c r="AVZ146" s="71"/>
      <c r="AWA146" s="71"/>
      <c r="AWB146" s="71"/>
      <c r="AWC146" s="71"/>
      <c r="AWD146" s="71"/>
      <c r="AWE146" s="71"/>
      <c r="AWF146" s="71"/>
      <c r="AWG146" s="71"/>
      <c r="AWH146" s="71"/>
      <c r="AWI146" s="71"/>
      <c r="AWJ146" s="71"/>
      <c r="AWK146" s="71"/>
      <c r="AWL146" s="71"/>
      <c r="AWM146" s="71"/>
      <c r="AWN146" s="71"/>
      <c r="AWO146" s="71"/>
      <c r="AWP146" s="71"/>
      <c r="AWQ146" s="71"/>
      <c r="AWR146" s="71"/>
      <c r="AWS146" s="71"/>
      <c r="AWT146" s="71"/>
      <c r="AWU146" s="71"/>
      <c r="AWV146" s="71"/>
      <c r="AWW146" s="71"/>
      <c r="AWX146" s="71"/>
      <c r="AWY146" s="71"/>
      <c r="AWZ146" s="71"/>
      <c r="AXA146" s="71"/>
      <c r="AXB146" s="71"/>
      <c r="AXC146" s="71"/>
      <c r="AXD146" s="71"/>
      <c r="AXE146" s="71"/>
      <c r="AXF146" s="71"/>
      <c r="AXG146" s="71"/>
      <c r="AXH146" s="71"/>
      <c r="AXI146" s="71"/>
      <c r="AXJ146" s="71"/>
      <c r="AXK146" s="71"/>
      <c r="AXL146" s="71"/>
      <c r="AXM146" s="71"/>
      <c r="AXN146" s="71"/>
      <c r="AXO146" s="71"/>
      <c r="AXP146" s="71"/>
      <c r="AXQ146" s="71"/>
      <c r="AXR146" s="71"/>
      <c r="AXS146" s="71"/>
      <c r="AXT146" s="71"/>
      <c r="AXU146" s="71"/>
      <c r="AXV146" s="71"/>
      <c r="AXW146" s="71"/>
      <c r="AXX146" s="71"/>
      <c r="AXY146" s="71"/>
      <c r="AXZ146" s="71"/>
      <c r="AYA146" s="71"/>
      <c r="AYB146" s="71"/>
      <c r="AYC146" s="71"/>
      <c r="AYD146" s="71"/>
      <c r="AYE146" s="71"/>
      <c r="AYF146" s="71"/>
      <c r="AYG146" s="71"/>
      <c r="AYH146" s="71"/>
      <c r="AYI146" s="71"/>
      <c r="AYJ146" s="71"/>
      <c r="AYK146" s="71"/>
      <c r="AYL146" s="71"/>
      <c r="AYM146" s="71"/>
      <c r="AYN146" s="71"/>
      <c r="AYO146" s="71"/>
      <c r="AYP146" s="71"/>
      <c r="AYQ146" s="71"/>
      <c r="AYR146" s="71"/>
      <c r="AYS146" s="71"/>
      <c r="AYT146" s="71"/>
      <c r="AYU146" s="71"/>
      <c r="AYV146" s="71"/>
      <c r="AYW146" s="71"/>
      <c r="AYX146" s="71"/>
      <c r="AYY146" s="71"/>
      <c r="AYZ146" s="71"/>
      <c r="AZA146" s="71"/>
      <c r="AZB146" s="71"/>
      <c r="AZC146" s="71"/>
      <c r="AZD146" s="71"/>
      <c r="AZE146" s="71"/>
      <c r="AZF146" s="71"/>
      <c r="AZG146" s="71"/>
      <c r="AZH146" s="71"/>
      <c r="AZI146" s="71"/>
      <c r="AZJ146" s="71"/>
      <c r="AZK146" s="71"/>
      <c r="AZL146" s="71"/>
      <c r="AZM146" s="71"/>
      <c r="AZN146" s="71"/>
      <c r="AZO146" s="71"/>
      <c r="AZP146" s="71"/>
      <c r="AZQ146" s="71"/>
      <c r="AZR146" s="71"/>
      <c r="AZS146" s="71"/>
      <c r="AZT146" s="71"/>
      <c r="AZU146" s="71"/>
      <c r="AZV146" s="71"/>
      <c r="AZW146" s="71"/>
      <c r="AZX146" s="71"/>
      <c r="AZY146" s="71"/>
      <c r="AZZ146" s="71"/>
      <c r="BAA146" s="71"/>
      <c r="BAB146" s="71"/>
      <c r="BAC146" s="71"/>
      <c r="BAD146" s="71"/>
      <c r="BAE146" s="71"/>
      <c r="BAF146" s="71"/>
      <c r="BAG146" s="71"/>
      <c r="BAH146" s="71"/>
      <c r="BAI146" s="71"/>
      <c r="BAJ146" s="71"/>
      <c r="BAK146" s="71"/>
      <c r="BAL146" s="71"/>
      <c r="BAM146" s="71"/>
      <c r="BAN146" s="71"/>
      <c r="BAO146" s="71"/>
      <c r="BAP146" s="71"/>
      <c r="BAQ146" s="71"/>
      <c r="BAR146" s="71"/>
      <c r="BAS146" s="71"/>
      <c r="BAT146" s="71"/>
      <c r="BAU146" s="71"/>
      <c r="BAV146" s="71"/>
      <c r="BAW146" s="71"/>
      <c r="BAX146" s="71"/>
      <c r="BAY146" s="71"/>
      <c r="BAZ146" s="71"/>
      <c r="BBA146" s="71"/>
      <c r="BBB146" s="71"/>
      <c r="BBC146" s="71"/>
      <c r="BBD146" s="71"/>
      <c r="BBE146" s="71"/>
      <c r="BBF146" s="71"/>
      <c r="BBG146" s="71"/>
      <c r="BBH146" s="71"/>
      <c r="BBI146" s="71"/>
      <c r="BBJ146" s="71"/>
      <c r="BBK146" s="71"/>
      <c r="BBL146" s="71"/>
      <c r="BBM146" s="71"/>
      <c r="BBN146" s="71"/>
      <c r="BBO146" s="71"/>
      <c r="BBP146" s="71"/>
      <c r="BBQ146" s="71"/>
      <c r="BBR146" s="71"/>
      <c r="BBS146" s="71"/>
      <c r="BBT146" s="71"/>
      <c r="BBU146" s="71"/>
      <c r="BBV146" s="71"/>
      <c r="BBW146" s="71"/>
      <c r="BBX146" s="71"/>
      <c r="BBY146" s="71"/>
      <c r="BBZ146" s="71"/>
      <c r="BCA146" s="71"/>
      <c r="BCB146" s="71"/>
      <c r="BCC146" s="71"/>
      <c r="BCD146" s="71"/>
      <c r="BCE146" s="71"/>
      <c r="BCF146" s="71"/>
      <c r="BCG146" s="71"/>
      <c r="BCH146" s="71"/>
      <c r="BCI146" s="71"/>
      <c r="BCJ146" s="71"/>
      <c r="BCK146" s="71"/>
      <c r="BCL146" s="71"/>
      <c r="BCM146" s="71"/>
      <c r="BCN146" s="71"/>
      <c r="BCO146" s="71"/>
      <c r="BCP146" s="71"/>
      <c r="BCQ146" s="71"/>
      <c r="BCR146" s="71"/>
      <c r="BCS146" s="71"/>
      <c r="BCT146" s="71"/>
      <c r="BCU146" s="71"/>
      <c r="BCV146" s="71"/>
      <c r="BCW146" s="71"/>
      <c r="BCX146" s="71"/>
      <c r="BCY146" s="71"/>
      <c r="BCZ146" s="71"/>
      <c r="BDA146" s="71"/>
      <c r="BDB146" s="71"/>
      <c r="BDC146" s="71"/>
      <c r="BDD146" s="71"/>
      <c r="BDE146" s="71"/>
      <c r="BDF146" s="71"/>
      <c r="BDG146" s="71"/>
      <c r="BDH146" s="71"/>
      <c r="BDI146" s="71"/>
      <c r="BDJ146" s="71"/>
      <c r="BDK146" s="71"/>
      <c r="BDL146" s="71"/>
      <c r="BDM146" s="71"/>
      <c r="BDN146" s="71"/>
      <c r="BDO146" s="71"/>
      <c r="BDP146" s="71"/>
      <c r="BDQ146" s="71"/>
      <c r="BDR146" s="71"/>
      <c r="BDS146" s="71"/>
      <c r="BDT146" s="71"/>
      <c r="BDU146" s="71"/>
      <c r="BDV146" s="71"/>
      <c r="BDW146" s="71"/>
      <c r="BDX146" s="71"/>
      <c r="BDY146" s="71"/>
      <c r="BDZ146" s="71"/>
      <c r="BEA146" s="71"/>
      <c r="BEB146" s="71"/>
      <c r="BEC146" s="71"/>
      <c r="BED146" s="71"/>
      <c r="BEE146" s="71"/>
      <c r="BEF146" s="71"/>
      <c r="BEG146" s="71"/>
      <c r="BEH146" s="71"/>
      <c r="BEI146" s="71"/>
      <c r="BEJ146" s="71"/>
      <c r="BEK146" s="71"/>
      <c r="BEL146" s="71"/>
      <c r="BEM146" s="71"/>
      <c r="BEN146" s="71"/>
      <c r="BEO146" s="71"/>
      <c r="BEP146" s="71"/>
      <c r="BEQ146" s="71"/>
      <c r="BER146" s="71"/>
      <c r="BES146" s="71"/>
      <c r="BET146" s="71"/>
      <c r="BEU146" s="71"/>
      <c r="BEV146" s="71"/>
      <c r="BEW146" s="71"/>
      <c r="BEX146" s="71"/>
      <c r="BEY146" s="71"/>
      <c r="BEZ146" s="71"/>
      <c r="BFA146" s="71"/>
      <c r="BFB146" s="71"/>
      <c r="BFC146" s="71"/>
      <c r="BFD146" s="71"/>
      <c r="BFE146" s="71"/>
      <c r="BFF146" s="71"/>
      <c r="BFG146" s="71"/>
      <c r="BFH146" s="71"/>
      <c r="BFI146" s="71"/>
      <c r="BFJ146" s="71"/>
      <c r="BFK146" s="71"/>
      <c r="BFL146" s="71"/>
      <c r="BFM146" s="71"/>
      <c r="BFN146" s="71"/>
      <c r="BFO146" s="71"/>
      <c r="BFP146" s="71"/>
      <c r="BFQ146" s="71"/>
      <c r="BFR146" s="71"/>
      <c r="BFS146" s="71"/>
      <c r="BFT146" s="71"/>
      <c r="BFU146" s="71"/>
      <c r="BFV146" s="71"/>
      <c r="BFW146" s="71"/>
      <c r="BFX146" s="71"/>
      <c r="BFY146" s="71"/>
      <c r="BFZ146" s="71"/>
      <c r="BGA146" s="71"/>
      <c r="BGB146" s="71"/>
      <c r="BGC146" s="71"/>
      <c r="BGD146" s="71"/>
      <c r="BGE146" s="71"/>
      <c r="BGF146" s="71"/>
      <c r="BGG146" s="71"/>
      <c r="BGH146" s="71"/>
      <c r="BGI146" s="71"/>
      <c r="BGJ146" s="71"/>
      <c r="BGK146" s="71"/>
      <c r="BGL146" s="71"/>
      <c r="BGM146" s="71"/>
      <c r="BGN146" s="71"/>
      <c r="BGO146" s="71"/>
      <c r="BGP146" s="71"/>
      <c r="BGQ146" s="71"/>
      <c r="BGR146" s="71"/>
      <c r="BGS146" s="71"/>
      <c r="BGT146" s="71"/>
      <c r="BGU146" s="71"/>
      <c r="BGV146" s="71"/>
      <c r="BGW146" s="71"/>
      <c r="BGX146" s="71"/>
      <c r="BGY146" s="71"/>
      <c r="BGZ146" s="71"/>
      <c r="BHA146" s="71"/>
      <c r="BHB146" s="71"/>
      <c r="BHC146" s="71"/>
      <c r="BHD146" s="71"/>
      <c r="BHE146" s="71"/>
      <c r="BHF146" s="71"/>
      <c r="BHG146" s="71"/>
      <c r="BHH146" s="71"/>
      <c r="BHI146" s="71"/>
      <c r="BHJ146" s="71"/>
      <c r="BHK146" s="71"/>
      <c r="BHL146" s="71"/>
      <c r="BHM146" s="71"/>
      <c r="BHN146" s="71"/>
      <c r="BHO146" s="71"/>
      <c r="BHP146" s="71"/>
      <c r="BHQ146" s="71"/>
      <c r="BHR146" s="71"/>
      <c r="BHS146" s="71"/>
      <c r="BHT146" s="71"/>
      <c r="BHU146" s="71"/>
      <c r="BHV146" s="71"/>
      <c r="BHW146" s="71"/>
      <c r="BHX146" s="71"/>
      <c r="BHY146" s="71"/>
      <c r="BHZ146" s="71"/>
      <c r="BIA146" s="71"/>
      <c r="BIB146" s="71"/>
      <c r="BIC146" s="71"/>
      <c r="BID146" s="71"/>
      <c r="BIE146" s="71"/>
      <c r="BIF146" s="71"/>
      <c r="BIG146" s="71"/>
      <c r="BIH146" s="71"/>
      <c r="BII146" s="71"/>
      <c r="BIJ146" s="71"/>
      <c r="BIK146" s="71"/>
      <c r="BIL146" s="71"/>
      <c r="BIM146" s="71"/>
      <c r="BIN146" s="71"/>
      <c r="BIO146" s="71"/>
      <c r="BIP146" s="71"/>
      <c r="BIQ146" s="71"/>
      <c r="BIR146" s="71"/>
      <c r="BIS146" s="71"/>
      <c r="BIT146" s="71"/>
      <c r="BIU146" s="71"/>
      <c r="BIV146" s="71"/>
      <c r="BIW146" s="71"/>
      <c r="BIX146" s="71"/>
      <c r="BIY146" s="71"/>
      <c r="BIZ146" s="71"/>
      <c r="BJA146" s="71"/>
      <c r="BJB146" s="71"/>
      <c r="BJC146" s="71"/>
      <c r="BJD146" s="71"/>
      <c r="BJE146" s="71"/>
      <c r="BJF146" s="71"/>
      <c r="BJG146" s="71"/>
      <c r="BJH146" s="71"/>
      <c r="BJI146" s="71"/>
      <c r="BJJ146" s="71"/>
      <c r="BJK146" s="71"/>
      <c r="BJL146" s="71"/>
      <c r="BJM146" s="71"/>
      <c r="BJN146" s="71"/>
      <c r="BJO146" s="71"/>
      <c r="BJP146" s="71"/>
      <c r="BJQ146" s="71"/>
      <c r="BJR146" s="71"/>
      <c r="BJS146" s="71"/>
      <c r="BJT146" s="71"/>
      <c r="BJU146" s="71"/>
      <c r="BJV146" s="71"/>
      <c r="BJW146" s="71"/>
      <c r="BJX146" s="71"/>
      <c r="BJY146" s="71"/>
      <c r="BJZ146" s="71"/>
      <c r="BKA146" s="71"/>
      <c r="BKB146" s="71"/>
      <c r="BKC146" s="71"/>
      <c r="BKD146" s="71"/>
      <c r="BKE146" s="71"/>
      <c r="BKF146" s="71"/>
      <c r="BKG146" s="71"/>
      <c r="BKH146" s="71"/>
      <c r="BKI146" s="71"/>
      <c r="BKJ146" s="71"/>
      <c r="BKK146" s="71"/>
      <c r="BKL146" s="71"/>
      <c r="BKM146" s="71"/>
      <c r="BKN146" s="71"/>
      <c r="BKO146" s="71"/>
      <c r="BKP146" s="71"/>
      <c r="BKQ146" s="71"/>
      <c r="BKR146" s="71"/>
      <c r="BKS146" s="71"/>
      <c r="BKT146" s="71"/>
      <c r="BKU146" s="71"/>
      <c r="BKV146" s="71"/>
      <c r="BKW146" s="71"/>
      <c r="BKX146" s="71"/>
      <c r="BKY146" s="71"/>
      <c r="BKZ146" s="71"/>
      <c r="BLA146" s="71"/>
      <c r="BLB146" s="71"/>
      <c r="BLC146" s="71"/>
      <c r="BLD146" s="71"/>
      <c r="BLE146" s="71"/>
      <c r="BLF146" s="71"/>
      <c r="BLG146" s="71"/>
      <c r="BLH146" s="71"/>
      <c r="BLI146" s="71"/>
      <c r="BLJ146" s="71"/>
      <c r="BLK146" s="71"/>
      <c r="BLL146" s="71"/>
      <c r="BLM146" s="71"/>
      <c r="BLN146" s="71"/>
      <c r="BLO146" s="71"/>
      <c r="BLP146" s="71"/>
      <c r="BLQ146" s="71"/>
      <c r="BLR146" s="71"/>
      <c r="BLS146" s="71"/>
      <c r="BLT146" s="71"/>
      <c r="BLU146" s="71"/>
      <c r="BLV146" s="71"/>
      <c r="BLW146" s="71"/>
      <c r="BLX146" s="71"/>
      <c r="BLY146" s="71"/>
      <c r="BLZ146" s="71"/>
      <c r="BMA146" s="71"/>
      <c r="BMB146" s="71"/>
      <c r="BMC146" s="71"/>
      <c r="BMD146" s="71"/>
      <c r="BME146" s="71"/>
      <c r="BMF146" s="71"/>
      <c r="BMG146" s="71"/>
      <c r="BMH146" s="71"/>
      <c r="BMI146" s="71"/>
      <c r="BMJ146" s="71"/>
      <c r="BMK146" s="71"/>
      <c r="BML146" s="71"/>
      <c r="BMM146" s="71"/>
      <c r="BMN146" s="71"/>
      <c r="BMO146" s="71"/>
      <c r="BMP146" s="71"/>
      <c r="BMQ146" s="71"/>
      <c r="BMR146" s="71"/>
      <c r="BMS146" s="71"/>
      <c r="BMT146" s="71"/>
      <c r="BMU146" s="71"/>
      <c r="BMV146" s="71"/>
      <c r="BMW146" s="71"/>
      <c r="BMX146" s="71"/>
      <c r="BMY146" s="71"/>
      <c r="BMZ146" s="71"/>
      <c r="BNA146" s="71"/>
      <c r="BNB146" s="71"/>
      <c r="BNC146" s="71"/>
      <c r="BND146" s="71"/>
      <c r="BNE146" s="71"/>
      <c r="BNF146" s="71"/>
      <c r="BNG146" s="71"/>
      <c r="BNH146" s="71"/>
      <c r="BNI146" s="71"/>
      <c r="BNJ146" s="71"/>
      <c r="BNK146" s="71"/>
      <c r="BNL146" s="71"/>
      <c r="BNM146" s="71"/>
      <c r="BNN146" s="71"/>
      <c r="BNO146" s="71"/>
      <c r="BNP146" s="71"/>
      <c r="BNQ146" s="71"/>
      <c r="BNR146" s="71"/>
      <c r="BNS146" s="71"/>
      <c r="BNT146" s="71"/>
      <c r="BNU146" s="71"/>
      <c r="BNV146" s="71"/>
      <c r="BNW146" s="71"/>
      <c r="BNX146" s="71"/>
      <c r="BNY146" s="71"/>
      <c r="BNZ146" s="71"/>
      <c r="BOA146" s="71"/>
      <c r="BOB146" s="71"/>
      <c r="BOC146" s="71"/>
      <c r="BOD146" s="71"/>
      <c r="BOE146" s="71"/>
      <c r="BOF146" s="71"/>
      <c r="BOG146" s="71"/>
      <c r="BOH146" s="71"/>
      <c r="BOI146" s="71"/>
      <c r="BOJ146" s="71"/>
      <c r="BOK146" s="71"/>
      <c r="BOL146" s="71"/>
      <c r="BOM146" s="71"/>
      <c r="BON146" s="71"/>
      <c r="BOO146" s="71"/>
      <c r="BOP146" s="71"/>
      <c r="BOQ146" s="71"/>
      <c r="BOR146" s="71"/>
      <c r="BOS146" s="71"/>
      <c r="BOT146" s="71"/>
      <c r="BOU146" s="71"/>
      <c r="BOV146" s="71"/>
      <c r="BOW146" s="71"/>
      <c r="BOX146" s="71"/>
      <c r="BOY146" s="71"/>
      <c r="BOZ146" s="71"/>
      <c r="BPA146" s="71"/>
      <c r="BPB146" s="71"/>
      <c r="BPC146" s="71"/>
      <c r="BPD146" s="71"/>
      <c r="BPE146" s="71"/>
      <c r="BPF146" s="71"/>
      <c r="BPG146" s="71"/>
      <c r="BPH146" s="71"/>
      <c r="BPI146" s="71"/>
      <c r="BPJ146" s="71"/>
      <c r="BPK146" s="71"/>
      <c r="BPL146" s="71"/>
      <c r="BPM146" s="71"/>
      <c r="BPN146" s="71"/>
      <c r="BPO146" s="71"/>
      <c r="BPP146" s="71"/>
      <c r="BPQ146" s="71"/>
      <c r="BPR146" s="71"/>
      <c r="BPS146" s="71"/>
      <c r="BPT146" s="71"/>
      <c r="BPU146" s="71"/>
      <c r="BPV146" s="71"/>
      <c r="BPW146" s="71"/>
      <c r="BPX146" s="71"/>
      <c r="BPY146" s="71"/>
      <c r="BPZ146" s="71"/>
      <c r="BQA146" s="71"/>
      <c r="BQB146" s="71"/>
      <c r="BQC146" s="71"/>
      <c r="BQD146" s="71"/>
      <c r="BQE146" s="71"/>
      <c r="BQF146" s="71"/>
      <c r="BQG146" s="71"/>
      <c r="BQH146" s="71"/>
      <c r="BQI146" s="71"/>
      <c r="BQJ146" s="71"/>
      <c r="BQK146" s="71"/>
      <c r="BQL146" s="71"/>
      <c r="BQM146" s="71"/>
      <c r="BQN146" s="71"/>
      <c r="BQO146" s="71"/>
      <c r="BQP146" s="71"/>
      <c r="BQQ146" s="71"/>
      <c r="BQR146" s="71"/>
      <c r="BQS146" s="71"/>
      <c r="BQT146" s="71"/>
      <c r="BQU146" s="71"/>
      <c r="BQV146" s="71"/>
      <c r="BQW146" s="71"/>
      <c r="BQX146" s="71"/>
      <c r="BQY146" s="71"/>
      <c r="BQZ146" s="71"/>
      <c r="BRA146" s="71"/>
      <c r="BRB146" s="71"/>
      <c r="BRC146" s="71"/>
      <c r="BRD146" s="71"/>
      <c r="BRE146" s="71"/>
      <c r="BRF146" s="71"/>
      <c r="BRG146" s="71"/>
      <c r="BRH146" s="71"/>
      <c r="BRI146" s="71"/>
      <c r="BRJ146" s="71"/>
      <c r="BRK146" s="71"/>
      <c r="BRL146" s="71"/>
      <c r="BRM146" s="71"/>
      <c r="BRN146" s="71"/>
      <c r="BRO146" s="71"/>
      <c r="BRP146" s="71"/>
      <c r="BRQ146" s="71"/>
      <c r="BRR146" s="71"/>
      <c r="BRS146" s="71"/>
      <c r="BRT146" s="71"/>
      <c r="BRU146" s="71"/>
      <c r="BRV146" s="71"/>
      <c r="BRW146" s="71"/>
      <c r="BRX146" s="71"/>
      <c r="BRY146" s="71"/>
      <c r="BRZ146" s="71"/>
      <c r="BSA146" s="71"/>
      <c r="BSB146" s="71"/>
      <c r="BSC146" s="71"/>
      <c r="BSD146" s="71"/>
      <c r="BSE146" s="71"/>
      <c r="BSF146" s="71"/>
      <c r="BSG146" s="71"/>
      <c r="BSH146" s="71"/>
      <c r="BSI146" s="71"/>
      <c r="BSJ146" s="71"/>
      <c r="BSK146" s="71"/>
      <c r="BSL146" s="71"/>
      <c r="BSM146" s="71"/>
      <c r="BSN146" s="71"/>
      <c r="BSO146" s="71"/>
      <c r="BSP146" s="71"/>
      <c r="BSQ146" s="71"/>
      <c r="BSR146" s="71"/>
      <c r="BSS146" s="71"/>
      <c r="BST146" s="71"/>
      <c r="BSU146" s="71"/>
      <c r="BSV146" s="71"/>
      <c r="BSW146" s="71"/>
      <c r="BSX146" s="71"/>
      <c r="BSY146" s="71"/>
      <c r="BSZ146" s="71"/>
      <c r="BTA146" s="71"/>
      <c r="BTB146" s="71"/>
      <c r="BTC146" s="71"/>
      <c r="BTD146" s="71"/>
      <c r="BTE146" s="71"/>
      <c r="BTF146" s="71"/>
      <c r="BTG146" s="71"/>
      <c r="BTH146" s="71"/>
      <c r="BTI146" s="71"/>
      <c r="BTJ146" s="71"/>
      <c r="BTK146" s="71"/>
      <c r="BTL146" s="71"/>
      <c r="BTM146" s="71"/>
      <c r="BTN146" s="71"/>
      <c r="BTO146" s="71"/>
      <c r="BTP146" s="71"/>
      <c r="BTQ146" s="71"/>
      <c r="BTR146" s="71"/>
      <c r="BTS146" s="71"/>
      <c r="BTT146" s="71"/>
      <c r="BTU146" s="71"/>
      <c r="BTV146" s="71"/>
      <c r="BTW146" s="71"/>
      <c r="BTX146" s="71"/>
      <c r="BTY146" s="71"/>
      <c r="BTZ146" s="71"/>
      <c r="BUA146" s="71"/>
      <c r="BUB146" s="71"/>
      <c r="BUC146" s="71"/>
      <c r="BUD146" s="71"/>
      <c r="BUE146" s="71"/>
      <c r="BUF146" s="71"/>
      <c r="BUG146" s="71"/>
      <c r="BUH146" s="71"/>
      <c r="BUI146" s="71"/>
      <c r="BUJ146" s="71"/>
      <c r="BUK146" s="71"/>
      <c r="BUL146" s="71"/>
      <c r="BUM146" s="71"/>
      <c r="BUN146" s="71"/>
      <c r="BUO146" s="71"/>
      <c r="BUP146" s="71"/>
      <c r="BUQ146" s="71"/>
      <c r="BUR146" s="71"/>
      <c r="BUS146" s="71"/>
      <c r="BUT146" s="71"/>
      <c r="BUU146" s="71"/>
      <c r="BUV146" s="71"/>
      <c r="BUW146" s="71"/>
      <c r="BUX146" s="71"/>
      <c r="BUY146" s="71"/>
      <c r="BUZ146" s="71"/>
      <c r="BVA146" s="71"/>
      <c r="BVB146" s="71"/>
      <c r="BVC146" s="71"/>
      <c r="BVD146" s="71"/>
      <c r="BVE146" s="71"/>
      <c r="BVF146" s="71"/>
      <c r="BVG146" s="71"/>
      <c r="BVH146" s="71"/>
      <c r="BVI146" s="71"/>
      <c r="BVJ146" s="71"/>
      <c r="BVK146" s="71"/>
      <c r="BVL146" s="71"/>
      <c r="BVM146" s="71"/>
      <c r="BVN146" s="71"/>
      <c r="BVO146" s="71"/>
      <c r="BVP146" s="71"/>
      <c r="BVQ146" s="71"/>
      <c r="BVR146" s="71"/>
      <c r="BVS146" s="71"/>
      <c r="BVT146" s="71"/>
      <c r="BVU146" s="71"/>
      <c r="BVV146" s="71"/>
      <c r="BVW146" s="71"/>
      <c r="BVX146" s="71"/>
      <c r="BVY146" s="71"/>
      <c r="BVZ146" s="71"/>
      <c r="BWA146" s="71"/>
      <c r="BWB146" s="71"/>
      <c r="BWC146" s="71"/>
      <c r="BWD146" s="71"/>
      <c r="BWE146" s="71"/>
      <c r="BWF146" s="71"/>
      <c r="BWG146" s="71"/>
      <c r="BWH146" s="71"/>
      <c r="BWI146" s="71"/>
      <c r="BWJ146" s="71"/>
      <c r="BWK146" s="71"/>
      <c r="BWL146" s="71"/>
      <c r="BWM146" s="71"/>
      <c r="BWN146" s="71"/>
      <c r="BWO146" s="71"/>
      <c r="BWP146" s="71"/>
      <c r="BWQ146" s="71"/>
      <c r="BWR146" s="71"/>
      <c r="BWS146" s="71"/>
      <c r="BWT146" s="71"/>
      <c r="BWU146" s="71"/>
      <c r="BWV146" s="71"/>
      <c r="BWW146" s="71"/>
      <c r="BWX146" s="71"/>
      <c r="BWY146" s="71"/>
      <c r="BWZ146" s="71"/>
      <c r="BXA146" s="71"/>
      <c r="BXB146" s="71"/>
      <c r="BXC146" s="71"/>
      <c r="BXD146" s="71"/>
      <c r="BXE146" s="71"/>
      <c r="BXF146" s="71"/>
      <c r="BXG146" s="71"/>
      <c r="BXH146" s="71"/>
      <c r="BXI146" s="71"/>
      <c r="BXJ146" s="71"/>
      <c r="BXK146" s="71"/>
      <c r="BXL146" s="71"/>
      <c r="BXM146" s="71"/>
      <c r="BXN146" s="71"/>
      <c r="BXO146" s="71"/>
      <c r="BXP146" s="71"/>
      <c r="BXQ146" s="71"/>
      <c r="BXR146" s="71"/>
      <c r="BXS146" s="71"/>
      <c r="BXT146" s="71"/>
      <c r="BXU146" s="71"/>
      <c r="BXV146" s="71"/>
      <c r="BXW146" s="71"/>
      <c r="BXX146" s="71"/>
      <c r="BXY146" s="71"/>
      <c r="BXZ146" s="71"/>
      <c r="BYA146" s="71"/>
      <c r="BYB146" s="71"/>
      <c r="BYC146" s="71"/>
      <c r="BYD146" s="71"/>
      <c r="BYE146" s="71"/>
      <c r="BYF146" s="71"/>
      <c r="BYG146" s="71"/>
      <c r="BYH146" s="71"/>
      <c r="BYI146" s="71"/>
      <c r="BYJ146" s="71"/>
      <c r="BYK146" s="71"/>
      <c r="BYL146" s="71"/>
      <c r="BYM146" s="71"/>
      <c r="BYN146" s="71"/>
      <c r="BYO146" s="71"/>
      <c r="BYP146" s="71"/>
      <c r="BYQ146" s="71"/>
      <c r="BYR146" s="71"/>
      <c r="BYS146" s="71"/>
      <c r="BYT146" s="71"/>
      <c r="BYU146" s="71"/>
      <c r="BYV146" s="71"/>
      <c r="BYW146" s="71"/>
      <c r="BYX146" s="71"/>
      <c r="BYY146" s="71"/>
      <c r="BYZ146" s="71"/>
      <c r="BZA146" s="71"/>
      <c r="BZB146" s="71"/>
      <c r="BZC146" s="71"/>
      <c r="BZD146" s="71"/>
      <c r="BZE146" s="71"/>
      <c r="BZF146" s="71"/>
      <c r="BZG146" s="71"/>
      <c r="BZH146" s="71"/>
      <c r="BZI146" s="71"/>
      <c r="BZJ146" s="71"/>
      <c r="BZK146" s="71"/>
      <c r="BZL146" s="71"/>
      <c r="BZM146" s="71"/>
      <c r="BZN146" s="71"/>
      <c r="BZO146" s="71"/>
      <c r="BZP146" s="71"/>
      <c r="BZQ146" s="71"/>
      <c r="BZR146" s="71"/>
      <c r="BZS146" s="71"/>
      <c r="BZT146" s="71"/>
      <c r="BZU146" s="71"/>
      <c r="BZV146" s="71"/>
      <c r="BZW146" s="71"/>
      <c r="BZX146" s="71"/>
      <c r="BZY146" s="71"/>
      <c r="BZZ146" s="71"/>
      <c r="CAA146" s="71"/>
      <c r="CAB146" s="71"/>
      <c r="CAC146" s="71"/>
      <c r="CAD146" s="71"/>
      <c r="CAE146" s="71"/>
      <c r="CAF146" s="71"/>
      <c r="CAG146" s="71"/>
      <c r="CAH146" s="71"/>
      <c r="CAI146" s="71"/>
      <c r="CAJ146" s="71"/>
      <c r="CAK146" s="71"/>
      <c r="CAL146" s="71"/>
      <c r="CAM146" s="71"/>
      <c r="CAN146" s="71"/>
      <c r="CAO146" s="71"/>
      <c r="CAP146" s="71"/>
      <c r="CAQ146" s="71"/>
      <c r="CAR146" s="71"/>
      <c r="CAS146" s="71"/>
      <c r="CAT146" s="71"/>
      <c r="CAU146" s="71"/>
      <c r="CAV146" s="71"/>
      <c r="CAW146" s="71"/>
      <c r="CAX146" s="71"/>
      <c r="CAY146" s="71"/>
      <c r="CAZ146" s="71"/>
      <c r="CBA146" s="71"/>
      <c r="CBB146" s="71"/>
      <c r="CBC146" s="71"/>
      <c r="CBD146" s="71"/>
      <c r="CBE146" s="71"/>
      <c r="CBF146" s="71"/>
      <c r="CBG146" s="71"/>
      <c r="CBH146" s="71"/>
      <c r="CBI146" s="71"/>
      <c r="CBJ146" s="71"/>
      <c r="CBK146" s="71"/>
      <c r="CBL146" s="71"/>
      <c r="CBM146" s="71"/>
      <c r="CBN146" s="71"/>
      <c r="CBO146" s="71"/>
      <c r="CBP146" s="71"/>
      <c r="CBQ146" s="71"/>
      <c r="CBR146" s="71"/>
      <c r="CBS146" s="71"/>
      <c r="CBT146" s="71"/>
      <c r="CBU146" s="71"/>
      <c r="CBV146" s="71"/>
      <c r="CBW146" s="71"/>
      <c r="CBX146" s="71"/>
      <c r="CBY146" s="71"/>
      <c r="CBZ146" s="71"/>
      <c r="CCA146" s="71"/>
      <c r="CCB146" s="71"/>
      <c r="CCC146" s="71"/>
      <c r="CCD146" s="71"/>
      <c r="CCE146" s="71"/>
      <c r="CCF146" s="71"/>
      <c r="CCG146" s="71"/>
      <c r="CCH146" s="71"/>
      <c r="CCI146" s="71"/>
      <c r="CCJ146" s="71"/>
      <c r="CCK146" s="71"/>
      <c r="CCL146" s="71"/>
      <c r="CCM146" s="71"/>
      <c r="CCN146" s="71"/>
      <c r="CCO146" s="71"/>
      <c r="CCP146" s="71"/>
      <c r="CCQ146" s="71"/>
      <c r="CCR146" s="71"/>
      <c r="CCS146" s="71"/>
      <c r="CCT146" s="71"/>
      <c r="CCU146" s="71"/>
      <c r="CCV146" s="71"/>
      <c r="CCW146" s="71"/>
      <c r="CCX146" s="71"/>
      <c r="CCY146" s="71"/>
      <c r="CCZ146" s="71"/>
      <c r="CDA146" s="71"/>
      <c r="CDB146" s="71"/>
      <c r="CDC146" s="71"/>
      <c r="CDD146" s="71"/>
      <c r="CDE146" s="71"/>
      <c r="CDF146" s="71"/>
      <c r="CDG146" s="71"/>
      <c r="CDH146" s="71"/>
      <c r="CDI146" s="71"/>
      <c r="CDJ146" s="71"/>
      <c r="CDK146" s="71"/>
      <c r="CDL146" s="71"/>
      <c r="CDM146" s="71"/>
      <c r="CDN146" s="71"/>
      <c r="CDO146" s="71"/>
      <c r="CDP146" s="71"/>
      <c r="CDQ146" s="71"/>
      <c r="CDR146" s="71"/>
      <c r="CDS146" s="71"/>
      <c r="CDT146" s="71"/>
      <c r="CDU146" s="71"/>
      <c r="CDV146" s="71"/>
      <c r="CDW146" s="71"/>
      <c r="CDX146" s="71"/>
      <c r="CDY146" s="71"/>
      <c r="CDZ146" s="71"/>
      <c r="CEA146" s="71"/>
      <c r="CEB146" s="71"/>
      <c r="CEC146" s="71"/>
      <c r="CED146" s="71"/>
      <c r="CEE146" s="71"/>
      <c r="CEF146" s="71"/>
      <c r="CEG146" s="71"/>
      <c r="CEH146" s="71"/>
      <c r="CEI146" s="71"/>
      <c r="CEJ146" s="71"/>
      <c r="CEK146" s="71"/>
      <c r="CEL146" s="71"/>
      <c r="CEM146" s="71"/>
      <c r="CEN146" s="71"/>
      <c r="CEO146" s="71"/>
      <c r="CEP146" s="71"/>
      <c r="CEQ146" s="71"/>
      <c r="CER146" s="71"/>
      <c r="CES146" s="71"/>
      <c r="CET146" s="71"/>
      <c r="CEU146" s="71"/>
      <c r="CEV146" s="71"/>
      <c r="CEW146" s="71"/>
      <c r="CEX146" s="71"/>
      <c r="CEY146" s="71"/>
      <c r="CEZ146" s="71"/>
      <c r="CFA146" s="71"/>
      <c r="CFB146" s="71"/>
      <c r="CFC146" s="71"/>
      <c r="CFD146" s="71"/>
      <c r="CFE146" s="71"/>
      <c r="CFF146" s="71"/>
      <c r="CFG146" s="71"/>
      <c r="CFH146" s="71"/>
      <c r="CFI146" s="71"/>
      <c r="CFJ146" s="71"/>
      <c r="CFK146" s="71"/>
      <c r="CFL146" s="71"/>
      <c r="CFM146" s="71"/>
      <c r="CFN146" s="71"/>
      <c r="CFO146" s="71"/>
      <c r="CFP146" s="71"/>
      <c r="CFQ146" s="71"/>
      <c r="CFR146" s="71"/>
      <c r="CFS146" s="71"/>
      <c r="CFT146" s="71"/>
      <c r="CFU146" s="71"/>
      <c r="CFV146" s="71"/>
      <c r="CFW146" s="71"/>
      <c r="CFX146" s="71"/>
      <c r="CFY146" s="71"/>
      <c r="CFZ146" s="71"/>
      <c r="CGA146" s="71"/>
      <c r="CGB146" s="71"/>
      <c r="CGC146" s="71"/>
      <c r="CGD146" s="71"/>
      <c r="CGE146" s="71"/>
      <c r="CGF146" s="71"/>
      <c r="CGG146" s="71"/>
      <c r="CGH146" s="71"/>
      <c r="CGI146" s="71"/>
      <c r="CGJ146" s="71"/>
      <c r="CGK146" s="71"/>
      <c r="CGL146" s="71"/>
      <c r="CGM146" s="71"/>
      <c r="CGN146" s="71"/>
      <c r="CGO146" s="71"/>
      <c r="CGP146" s="71"/>
      <c r="CGQ146" s="71"/>
      <c r="CGR146" s="71"/>
      <c r="CGS146" s="71"/>
      <c r="CGT146" s="71"/>
      <c r="CGU146" s="71"/>
      <c r="CGV146" s="71"/>
      <c r="CGW146" s="71"/>
      <c r="CGX146" s="71"/>
      <c r="CGY146" s="71"/>
      <c r="CGZ146" s="71"/>
      <c r="CHA146" s="71"/>
      <c r="CHB146" s="71"/>
      <c r="CHC146" s="71"/>
      <c r="CHD146" s="71"/>
      <c r="CHE146" s="71"/>
      <c r="CHF146" s="71"/>
      <c r="CHG146" s="71"/>
      <c r="CHH146" s="71"/>
      <c r="CHI146" s="71"/>
      <c r="CHJ146" s="71"/>
      <c r="CHK146" s="71"/>
      <c r="CHL146" s="71"/>
      <c r="CHM146" s="71"/>
      <c r="CHN146" s="71"/>
      <c r="CHO146" s="71"/>
      <c r="CHP146" s="71"/>
      <c r="CHQ146" s="71"/>
      <c r="CHR146" s="71"/>
      <c r="CHS146" s="71"/>
      <c r="CHT146" s="71"/>
      <c r="CHU146" s="71"/>
      <c r="CHV146" s="71"/>
      <c r="CHW146" s="71"/>
      <c r="CHX146" s="71"/>
      <c r="CHY146" s="71"/>
      <c r="CHZ146" s="71"/>
      <c r="CIA146" s="71"/>
      <c r="CIB146" s="71"/>
      <c r="CIC146" s="71"/>
      <c r="CID146" s="71"/>
      <c r="CIE146" s="71"/>
      <c r="CIF146" s="71"/>
      <c r="CIG146" s="71"/>
      <c r="CIH146" s="71"/>
      <c r="CII146" s="71"/>
      <c r="CIJ146" s="71"/>
      <c r="CIK146" s="71"/>
      <c r="CIL146" s="71"/>
      <c r="CIM146" s="71"/>
      <c r="CIN146" s="71"/>
      <c r="CIO146" s="71"/>
      <c r="CIP146" s="71"/>
      <c r="CIQ146" s="71"/>
      <c r="CIR146" s="71"/>
      <c r="CIS146" s="71"/>
      <c r="CIT146" s="71"/>
      <c r="CIU146" s="71"/>
      <c r="CIV146" s="71"/>
      <c r="CIW146" s="71"/>
      <c r="CIX146" s="71"/>
      <c r="CIY146" s="71"/>
      <c r="CIZ146" s="71"/>
      <c r="CJA146" s="71"/>
      <c r="CJB146" s="71"/>
      <c r="CJC146" s="71"/>
      <c r="CJD146" s="71"/>
      <c r="CJE146" s="71"/>
      <c r="CJF146" s="71"/>
      <c r="CJG146" s="71"/>
      <c r="CJH146" s="71"/>
      <c r="CJI146" s="71"/>
      <c r="CJJ146" s="71"/>
      <c r="CJK146" s="71"/>
      <c r="CJL146" s="71"/>
      <c r="CJM146" s="71"/>
      <c r="CJN146" s="71"/>
      <c r="CJO146" s="71"/>
      <c r="CJP146" s="71"/>
      <c r="CJQ146" s="71"/>
      <c r="CJR146" s="71"/>
      <c r="CJS146" s="71"/>
      <c r="CJT146" s="71"/>
      <c r="CJU146" s="71"/>
      <c r="CJV146" s="71"/>
      <c r="CJW146" s="71"/>
      <c r="CJX146" s="71"/>
      <c r="CJY146" s="71"/>
      <c r="CJZ146" s="71"/>
      <c r="CKA146" s="71"/>
      <c r="CKB146" s="71"/>
      <c r="CKC146" s="71"/>
      <c r="CKD146" s="71"/>
      <c r="CKE146" s="71"/>
      <c r="CKF146" s="71"/>
      <c r="CKG146" s="71"/>
      <c r="CKH146" s="71"/>
      <c r="CKI146" s="71"/>
      <c r="CKJ146" s="71"/>
      <c r="CKK146" s="71"/>
      <c r="CKL146" s="71"/>
      <c r="CKM146" s="71"/>
      <c r="CKN146" s="71"/>
      <c r="CKO146" s="71"/>
      <c r="CKP146" s="71"/>
      <c r="CKQ146" s="71"/>
      <c r="CKR146" s="71"/>
      <c r="CKS146" s="71"/>
      <c r="CKT146" s="71"/>
      <c r="CKU146" s="71"/>
      <c r="CKV146" s="71"/>
      <c r="CKW146" s="71"/>
      <c r="CKX146" s="71"/>
      <c r="CKY146" s="71"/>
      <c r="CKZ146" s="71"/>
      <c r="CLA146" s="71"/>
      <c r="CLB146" s="71"/>
      <c r="CLC146" s="71"/>
      <c r="CLD146" s="71"/>
      <c r="CLE146" s="71"/>
      <c r="CLF146" s="71"/>
      <c r="CLG146" s="71"/>
      <c r="CLH146" s="71"/>
      <c r="CLI146" s="71"/>
      <c r="CLJ146" s="71"/>
      <c r="CLK146" s="71"/>
      <c r="CLL146" s="71"/>
      <c r="CLM146" s="71"/>
      <c r="CLN146" s="71"/>
      <c r="CLO146" s="71"/>
      <c r="CLP146" s="71"/>
      <c r="CLQ146" s="71"/>
      <c r="CLR146" s="71"/>
      <c r="CLS146" s="71"/>
      <c r="CLT146" s="71"/>
      <c r="CLU146" s="71"/>
      <c r="CLV146" s="71"/>
      <c r="CLW146" s="71"/>
      <c r="CLX146" s="71"/>
      <c r="CLY146" s="71"/>
      <c r="CLZ146" s="71"/>
      <c r="CMA146" s="71"/>
      <c r="CMB146" s="71"/>
      <c r="CMC146" s="71"/>
      <c r="CMD146" s="71"/>
      <c r="CME146" s="71"/>
      <c r="CMF146" s="71"/>
      <c r="CMG146" s="71"/>
      <c r="CMH146" s="71"/>
      <c r="CMI146" s="71"/>
      <c r="CMJ146" s="71"/>
      <c r="CMK146" s="71"/>
      <c r="CML146" s="71"/>
      <c r="CMM146" s="71"/>
      <c r="CMN146" s="71"/>
      <c r="CMO146" s="71"/>
      <c r="CMP146" s="71"/>
      <c r="CMQ146" s="71"/>
      <c r="CMR146" s="71"/>
      <c r="CMS146" s="71"/>
      <c r="CMT146" s="71"/>
      <c r="CMU146" s="71"/>
      <c r="CMV146" s="71"/>
      <c r="CMW146" s="71"/>
      <c r="CMX146" s="71"/>
      <c r="CMY146" s="71"/>
      <c r="CMZ146" s="71"/>
      <c r="CNA146" s="71"/>
      <c r="CNB146" s="71"/>
      <c r="CNC146" s="71"/>
      <c r="CND146" s="71"/>
      <c r="CNE146" s="71"/>
      <c r="CNF146" s="71"/>
      <c r="CNG146" s="71"/>
      <c r="CNH146" s="71"/>
      <c r="CNI146" s="71"/>
      <c r="CNJ146" s="71"/>
      <c r="CNK146" s="71"/>
      <c r="CNL146" s="71"/>
      <c r="CNM146" s="71"/>
      <c r="CNN146" s="71"/>
      <c r="CNO146" s="71"/>
      <c r="CNP146" s="71"/>
      <c r="CNQ146" s="71"/>
      <c r="CNR146" s="71"/>
      <c r="CNS146" s="71"/>
      <c r="CNT146" s="71"/>
      <c r="CNU146" s="71"/>
      <c r="CNV146" s="71"/>
      <c r="CNW146" s="71"/>
      <c r="CNX146" s="71"/>
      <c r="CNY146" s="71"/>
      <c r="CNZ146" s="71"/>
      <c r="COA146" s="71"/>
      <c r="COB146" s="71"/>
      <c r="COC146" s="71"/>
      <c r="COD146" s="71"/>
      <c r="COE146" s="71"/>
      <c r="COF146" s="71"/>
      <c r="COG146" s="71"/>
      <c r="COH146" s="71"/>
      <c r="COI146" s="71"/>
      <c r="COJ146" s="71"/>
      <c r="COK146" s="71"/>
      <c r="COL146" s="71"/>
      <c r="COM146" s="71"/>
      <c r="CON146" s="71"/>
      <c r="COO146" s="71"/>
      <c r="COP146" s="71"/>
      <c r="COQ146" s="71"/>
      <c r="COR146" s="71"/>
      <c r="COS146" s="71"/>
      <c r="COT146" s="71"/>
      <c r="COU146" s="71"/>
      <c r="COV146" s="71"/>
      <c r="COW146" s="71"/>
      <c r="COX146" s="71"/>
      <c r="COY146" s="71"/>
      <c r="COZ146" s="71"/>
      <c r="CPA146" s="71"/>
      <c r="CPB146" s="71"/>
      <c r="CPC146" s="71"/>
      <c r="CPD146" s="71"/>
      <c r="CPE146" s="71"/>
      <c r="CPF146" s="71"/>
      <c r="CPG146" s="71"/>
      <c r="CPH146" s="71"/>
      <c r="CPI146" s="71"/>
      <c r="CPJ146" s="71"/>
      <c r="CPK146" s="71"/>
      <c r="CPL146" s="71"/>
      <c r="CPM146" s="71"/>
      <c r="CPN146" s="71"/>
      <c r="CPO146" s="71"/>
      <c r="CPP146" s="71"/>
      <c r="CPQ146" s="71"/>
      <c r="CPR146" s="71"/>
      <c r="CPS146" s="71"/>
      <c r="CPT146" s="71"/>
      <c r="CPU146" s="71"/>
      <c r="CPV146" s="71"/>
      <c r="CPW146" s="71"/>
      <c r="CPX146" s="71"/>
      <c r="CPY146" s="71"/>
      <c r="CPZ146" s="71"/>
      <c r="CQA146" s="71"/>
      <c r="CQB146" s="71"/>
      <c r="CQC146" s="71"/>
      <c r="CQD146" s="71"/>
      <c r="CQE146" s="71"/>
      <c r="CQF146" s="71"/>
      <c r="CQG146" s="71"/>
      <c r="CQH146" s="71"/>
      <c r="CQI146" s="71"/>
      <c r="CQJ146" s="71"/>
      <c r="CQK146" s="71"/>
      <c r="CQL146" s="71"/>
      <c r="CQM146" s="71"/>
      <c r="CQN146" s="71"/>
      <c r="CQO146" s="71"/>
      <c r="CQP146" s="71"/>
      <c r="CQQ146" s="71"/>
      <c r="CQR146" s="71"/>
      <c r="CQS146" s="71"/>
      <c r="CQT146" s="71"/>
      <c r="CQU146" s="71"/>
      <c r="CQV146" s="71"/>
      <c r="CQW146" s="71"/>
      <c r="CQX146" s="71"/>
      <c r="CQY146" s="71"/>
      <c r="CQZ146" s="71"/>
      <c r="CRA146" s="71"/>
      <c r="CRB146" s="71"/>
      <c r="CRC146" s="71"/>
      <c r="CRD146" s="71"/>
      <c r="CRE146" s="71"/>
      <c r="CRF146" s="71"/>
      <c r="CRG146" s="71"/>
      <c r="CRH146" s="71"/>
      <c r="CRI146" s="71"/>
      <c r="CRJ146" s="71"/>
      <c r="CRK146" s="71"/>
      <c r="CRL146" s="71"/>
      <c r="CRM146" s="71"/>
      <c r="CRN146" s="71"/>
      <c r="CRO146" s="71"/>
      <c r="CRP146" s="71"/>
      <c r="CRQ146" s="71"/>
      <c r="CRR146" s="71"/>
      <c r="CRS146" s="71"/>
      <c r="CRT146" s="71"/>
      <c r="CRU146" s="71"/>
      <c r="CRV146" s="71"/>
      <c r="CRW146" s="71"/>
      <c r="CRX146" s="71"/>
      <c r="CRY146" s="71"/>
      <c r="CRZ146" s="71"/>
      <c r="CSA146" s="71"/>
      <c r="CSB146" s="71"/>
      <c r="CSC146" s="71"/>
      <c r="CSD146" s="71"/>
      <c r="CSE146" s="71"/>
      <c r="CSF146" s="71"/>
      <c r="CSG146" s="71"/>
      <c r="CSH146" s="71"/>
      <c r="CSI146" s="71"/>
      <c r="CSJ146" s="71"/>
      <c r="CSK146" s="71"/>
      <c r="CSL146" s="71"/>
      <c r="CSM146" s="71"/>
      <c r="CSN146" s="71"/>
      <c r="CSO146" s="71"/>
      <c r="CSP146" s="71"/>
      <c r="CSQ146" s="71"/>
      <c r="CSR146" s="71"/>
      <c r="CSS146" s="71"/>
      <c r="CST146" s="71"/>
      <c r="CSU146" s="71"/>
      <c r="CSV146" s="71"/>
      <c r="CSW146" s="71"/>
      <c r="CSX146" s="71"/>
      <c r="CSY146" s="71"/>
      <c r="CSZ146" s="71"/>
      <c r="CTA146" s="71"/>
      <c r="CTB146" s="71"/>
      <c r="CTC146" s="71"/>
      <c r="CTD146" s="71"/>
      <c r="CTE146" s="71"/>
      <c r="CTF146" s="71"/>
      <c r="CTG146" s="71"/>
      <c r="CTH146" s="71"/>
      <c r="CTI146" s="71"/>
      <c r="CTJ146" s="71"/>
      <c r="CTK146" s="71"/>
      <c r="CTL146" s="71"/>
      <c r="CTM146" s="71"/>
      <c r="CTN146" s="71"/>
      <c r="CTO146" s="71"/>
      <c r="CTP146" s="71"/>
      <c r="CTQ146" s="71"/>
      <c r="CTR146" s="71"/>
      <c r="CTS146" s="71"/>
      <c r="CTT146" s="71"/>
      <c r="CTU146" s="71"/>
      <c r="CTV146" s="71"/>
      <c r="CTW146" s="71"/>
      <c r="CTX146" s="71"/>
      <c r="CTY146" s="71"/>
      <c r="CTZ146" s="71"/>
      <c r="CUA146" s="71"/>
      <c r="CUB146" s="71"/>
      <c r="CUC146" s="71"/>
      <c r="CUD146" s="71"/>
      <c r="CUE146" s="71"/>
      <c r="CUF146" s="71"/>
      <c r="CUG146" s="71"/>
      <c r="CUH146" s="71"/>
      <c r="CUI146" s="71"/>
      <c r="CUJ146" s="71"/>
      <c r="CUK146" s="71"/>
      <c r="CUL146" s="71"/>
      <c r="CUM146" s="71"/>
      <c r="CUN146" s="71"/>
      <c r="CUO146" s="71"/>
      <c r="CUP146" s="71"/>
      <c r="CUQ146" s="71"/>
      <c r="CUR146" s="71"/>
      <c r="CUS146" s="71"/>
      <c r="CUT146" s="71"/>
      <c r="CUU146" s="71"/>
      <c r="CUV146" s="71"/>
      <c r="CUW146" s="71"/>
      <c r="CUX146" s="71"/>
      <c r="CUY146" s="71"/>
      <c r="CUZ146" s="71"/>
      <c r="CVA146" s="71"/>
      <c r="CVB146" s="71"/>
      <c r="CVC146" s="71"/>
      <c r="CVD146" s="71"/>
      <c r="CVE146" s="71"/>
      <c r="CVF146" s="71"/>
      <c r="CVG146" s="71"/>
      <c r="CVH146" s="71"/>
      <c r="CVI146" s="71"/>
      <c r="CVJ146" s="71"/>
      <c r="CVK146" s="71"/>
      <c r="CVL146" s="71"/>
      <c r="CVM146" s="71"/>
      <c r="CVN146" s="71"/>
      <c r="CVO146" s="71"/>
      <c r="CVP146" s="71"/>
      <c r="CVQ146" s="71"/>
      <c r="CVR146" s="71"/>
      <c r="CVS146" s="71"/>
      <c r="CVT146" s="71"/>
      <c r="CVU146" s="71"/>
      <c r="CVV146" s="71"/>
      <c r="CVW146" s="71"/>
      <c r="CVX146" s="71"/>
      <c r="CVY146" s="71"/>
      <c r="CVZ146" s="71"/>
      <c r="CWA146" s="71"/>
      <c r="CWB146" s="71"/>
      <c r="CWC146" s="71"/>
      <c r="CWD146" s="71"/>
      <c r="CWE146" s="71"/>
      <c r="CWF146" s="71"/>
      <c r="CWG146" s="71"/>
      <c r="CWH146" s="71"/>
      <c r="CWI146" s="71"/>
      <c r="CWJ146" s="71"/>
      <c r="CWK146" s="71"/>
      <c r="CWL146" s="71"/>
      <c r="CWM146" s="71"/>
      <c r="CWN146" s="71"/>
      <c r="CWO146" s="71"/>
      <c r="CWP146" s="71"/>
      <c r="CWQ146" s="71"/>
      <c r="CWR146" s="71"/>
      <c r="CWS146" s="71"/>
      <c r="CWT146" s="71"/>
      <c r="CWU146" s="71"/>
      <c r="CWV146" s="71"/>
      <c r="CWW146" s="71"/>
      <c r="CWX146" s="71"/>
      <c r="CWY146" s="71"/>
      <c r="CWZ146" s="71"/>
      <c r="CXA146" s="71"/>
      <c r="CXB146" s="71"/>
      <c r="CXC146" s="71"/>
      <c r="CXD146" s="71"/>
      <c r="CXE146" s="71"/>
      <c r="CXF146" s="71"/>
      <c r="CXG146" s="71"/>
      <c r="CXH146" s="71"/>
      <c r="CXI146" s="71"/>
      <c r="CXJ146" s="71"/>
      <c r="CXK146" s="71"/>
      <c r="CXL146" s="71"/>
      <c r="CXM146" s="71"/>
      <c r="CXN146" s="71"/>
      <c r="CXO146" s="71"/>
      <c r="CXP146" s="71"/>
      <c r="CXQ146" s="71"/>
      <c r="CXR146" s="71"/>
      <c r="CXS146" s="71"/>
      <c r="CXT146" s="71"/>
      <c r="CXU146" s="71"/>
      <c r="CXV146" s="71"/>
      <c r="CXW146" s="71"/>
      <c r="CXX146" s="71"/>
      <c r="CXY146" s="71"/>
      <c r="CXZ146" s="71"/>
      <c r="CYA146" s="71"/>
      <c r="CYB146" s="71"/>
      <c r="CYC146" s="71"/>
      <c r="CYD146" s="71"/>
      <c r="CYE146" s="71"/>
      <c r="CYF146" s="71"/>
      <c r="CYG146" s="71"/>
      <c r="CYH146" s="71"/>
      <c r="CYI146" s="71"/>
      <c r="CYJ146" s="71"/>
      <c r="CYK146" s="71"/>
      <c r="CYL146" s="71"/>
      <c r="CYM146" s="71"/>
      <c r="CYN146" s="71"/>
      <c r="CYO146" s="71"/>
      <c r="CYP146" s="71"/>
      <c r="CYQ146" s="71"/>
      <c r="CYR146" s="71"/>
      <c r="CYS146" s="71"/>
      <c r="CYT146" s="71"/>
      <c r="CYU146" s="71"/>
      <c r="CYV146" s="71"/>
      <c r="CYW146" s="71"/>
      <c r="CYX146" s="71"/>
      <c r="CYY146" s="71"/>
      <c r="CYZ146" s="71"/>
      <c r="CZA146" s="71"/>
      <c r="CZB146" s="71"/>
      <c r="CZC146" s="71"/>
      <c r="CZD146" s="71"/>
      <c r="CZE146" s="71"/>
      <c r="CZF146" s="71"/>
      <c r="CZG146" s="71"/>
      <c r="CZH146" s="71"/>
      <c r="CZI146" s="71"/>
      <c r="CZJ146" s="71"/>
      <c r="CZK146" s="71"/>
      <c r="CZL146" s="71"/>
      <c r="CZM146" s="71"/>
      <c r="CZN146" s="71"/>
      <c r="CZO146" s="71"/>
      <c r="CZP146" s="71"/>
      <c r="CZQ146" s="71"/>
      <c r="CZR146" s="71"/>
      <c r="CZS146" s="71"/>
      <c r="CZT146" s="71"/>
      <c r="CZU146" s="71"/>
      <c r="CZV146" s="71"/>
      <c r="CZW146" s="71"/>
      <c r="CZX146" s="71"/>
      <c r="CZY146" s="71"/>
      <c r="CZZ146" s="71"/>
      <c r="DAA146" s="71"/>
      <c r="DAB146" s="71"/>
      <c r="DAC146" s="71"/>
      <c r="DAD146" s="71"/>
      <c r="DAE146" s="71"/>
      <c r="DAF146" s="71"/>
      <c r="DAG146" s="71"/>
      <c r="DAH146" s="71"/>
      <c r="DAI146" s="71"/>
      <c r="DAJ146" s="71"/>
      <c r="DAK146" s="71"/>
      <c r="DAL146" s="71"/>
      <c r="DAM146" s="71"/>
      <c r="DAN146" s="71"/>
      <c r="DAO146" s="71"/>
      <c r="DAP146" s="71"/>
      <c r="DAQ146" s="71"/>
      <c r="DAR146" s="71"/>
      <c r="DAS146" s="71"/>
      <c r="DAT146" s="71"/>
      <c r="DAU146" s="71"/>
      <c r="DAV146" s="71"/>
      <c r="DAW146" s="71"/>
      <c r="DAX146" s="71"/>
      <c r="DAY146" s="71"/>
      <c r="DAZ146" s="71"/>
      <c r="DBA146" s="71"/>
      <c r="DBB146" s="71"/>
      <c r="DBC146" s="71"/>
      <c r="DBD146" s="71"/>
      <c r="DBE146" s="71"/>
      <c r="DBF146" s="71"/>
      <c r="DBG146" s="71"/>
      <c r="DBH146" s="71"/>
      <c r="DBI146" s="71"/>
      <c r="DBJ146" s="71"/>
      <c r="DBK146" s="71"/>
      <c r="DBL146" s="71"/>
      <c r="DBM146" s="71"/>
      <c r="DBN146" s="71"/>
      <c r="DBO146" s="71"/>
      <c r="DBP146" s="71"/>
      <c r="DBQ146" s="71"/>
      <c r="DBR146" s="71"/>
      <c r="DBS146" s="71"/>
      <c r="DBT146" s="71"/>
      <c r="DBU146" s="71"/>
      <c r="DBV146" s="71"/>
      <c r="DBW146" s="71"/>
      <c r="DBX146" s="71"/>
      <c r="DBY146" s="71"/>
      <c r="DBZ146" s="71"/>
      <c r="DCA146" s="71"/>
      <c r="DCB146" s="71"/>
      <c r="DCC146" s="71"/>
      <c r="DCD146" s="71"/>
      <c r="DCE146" s="71"/>
      <c r="DCF146" s="71"/>
      <c r="DCG146" s="71"/>
      <c r="DCH146" s="71"/>
      <c r="DCI146" s="71"/>
      <c r="DCJ146" s="71"/>
      <c r="DCK146" s="71"/>
      <c r="DCL146" s="71"/>
      <c r="DCM146" s="71"/>
      <c r="DCN146" s="71"/>
      <c r="DCO146" s="71"/>
      <c r="DCP146" s="71"/>
      <c r="DCQ146" s="71"/>
      <c r="DCR146" s="71"/>
      <c r="DCS146" s="71"/>
      <c r="DCT146" s="71"/>
      <c r="DCU146" s="71"/>
      <c r="DCV146" s="71"/>
      <c r="DCW146" s="71"/>
      <c r="DCX146" s="71"/>
      <c r="DCY146" s="71"/>
      <c r="DCZ146" s="71"/>
      <c r="DDA146" s="71"/>
      <c r="DDB146" s="71"/>
      <c r="DDC146" s="71"/>
      <c r="DDD146" s="71"/>
      <c r="DDE146" s="71"/>
      <c r="DDF146" s="71"/>
      <c r="DDG146" s="71"/>
      <c r="DDH146" s="71"/>
      <c r="DDI146" s="71"/>
      <c r="DDJ146" s="71"/>
      <c r="DDK146" s="71"/>
      <c r="DDL146" s="71"/>
      <c r="DDM146" s="71"/>
      <c r="DDN146" s="71"/>
      <c r="DDO146" s="71"/>
      <c r="DDP146" s="71"/>
      <c r="DDQ146" s="71"/>
      <c r="DDR146" s="71"/>
      <c r="DDS146" s="71"/>
      <c r="DDT146" s="71"/>
      <c r="DDU146" s="71"/>
      <c r="DDV146" s="71"/>
      <c r="DDW146" s="71"/>
      <c r="DDX146" s="71"/>
      <c r="DDY146" s="71"/>
      <c r="DDZ146" s="71"/>
      <c r="DEA146" s="71"/>
      <c r="DEB146" s="71"/>
      <c r="DEC146" s="71"/>
      <c r="DED146" s="71"/>
      <c r="DEE146" s="71"/>
      <c r="DEF146" s="71"/>
      <c r="DEG146" s="71"/>
      <c r="DEH146" s="71"/>
      <c r="DEI146" s="71"/>
      <c r="DEJ146" s="71"/>
      <c r="DEK146" s="71"/>
      <c r="DEL146" s="71"/>
      <c r="DEM146" s="71"/>
      <c r="DEN146" s="71"/>
      <c r="DEO146" s="71"/>
      <c r="DEP146" s="71"/>
      <c r="DEQ146" s="71"/>
      <c r="DER146" s="71"/>
      <c r="DES146" s="71"/>
      <c r="DET146" s="71"/>
      <c r="DEU146" s="71"/>
      <c r="DEV146" s="71"/>
      <c r="DEW146" s="71"/>
      <c r="DEX146" s="71"/>
      <c r="DEY146" s="71"/>
      <c r="DEZ146" s="71"/>
      <c r="DFA146" s="71"/>
      <c r="DFB146" s="71"/>
      <c r="DFC146" s="71"/>
      <c r="DFD146" s="71"/>
      <c r="DFE146" s="71"/>
      <c r="DFF146" s="71"/>
      <c r="DFG146" s="71"/>
      <c r="DFH146" s="71"/>
      <c r="DFI146" s="71"/>
      <c r="DFJ146" s="71"/>
      <c r="DFK146" s="71"/>
      <c r="DFL146" s="71"/>
      <c r="DFM146" s="71"/>
      <c r="DFN146" s="71"/>
      <c r="DFO146" s="71"/>
      <c r="DFP146" s="71"/>
      <c r="DFQ146" s="71"/>
      <c r="DFR146" s="71"/>
      <c r="DFS146" s="71"/>
      <c r="DFT146" s="71"/>
      <c r="DFU146" s="71"/>
      <c r="DFV146" s="71"/>
      <c r="DFW146" s="71"/>
      <c r="DFX146" s="71"/>
      <c r="DFY146" s="71"/>
      <c r="DFZ146" s="71"/>
      <c r="DGA146" s="71"/>
      <c r="DGB146" s="71"/>
      <c r="DGC146" s="71"/>
      <c r="DGD146" s="71"/>
      <c r="DGE146" s="71"/>
      <c r="DGF146" s="71"/>
      <c r="DGG146" s="71"/>
      <c r="DGH146" s="71"/>
      <c r="DGI146" s="71"/>
      <c r="DGJ146" s="71"/>
      <c r="DGK146" s="71"/>
      <c r="DGL146" s="71"/>
      <c r="DGM146" s="71"/>
      <c r="DGN146" s="71"/>
      <c r="DGO146" s="71"/>
      <c r="DGP146" s="71"/>
      <c r="DGQ146" s="71"/>
      <c r="DGR146" s="71"/>
      <c r="DGS146" s="71"/>
      <c r="DGT146" s="71"/>
      <c r="DGU146" s="71"/>
      <c r="DGV146" s="71"/>
      <c r="DGW146" s="71"/>
      <c r="DGX146" s="71"/>
      <c r="DGY146" s="71"/>
      <c r="DGZ146" s="71"/>
      <c r="DHA146" s="71"/>
      <c r="DHB146" s="71"/>
      <c r="DHC146" s="71"/>
      <c r="DHD146" s="71"/>
      <c r="DHE146" s="71"/>
      <c r="DHF146" s="71"/>
      <c r="DHG146" s="71"/>
      <c r="DHH146" s="71"/>
      <c r="DHI146" s="71"/>
      <c r="DHJ146" s="71"/>
      <c r="DHK146" s="71"/>
      <c r="DHL146" s="71"/>
      <c r="DHM146" s="71"/>
      <c r="DHN146" s="71"/>
      <c r="DHO146" s="71"/>
      <c r="DHP146" s="71"/>
      <c r="DHQ146" s="71"/>
      <c r="DHR146" s="71"/>
      <c r="DHS146" s="71"/>
      <c r="DHT146" s="71"/>
      <c r="DHU146" s="71"/>
      <c r="DHV146" s="71"/>
      <c r="DHW146" s="71"/>
      <c r="DHX146" s="71"/>
      <c r="DHY146" s="71"/>
      <c r="DHZ146" s="71"/>
      <c r="DIA146" s="71"/>
      <c r="DIB146" s="71"/>
      <c r="DIC146" s="71"/>
      <c r="DID146" s="71"/>
      <c r="DIE146" s="71"/>
      <c r="DIF146" s="71"/>
      <c r="DIG146" s="71"/>
      <c r="DIH146" s="71"/>
      <c r="DII146" s="71"/>
      <c r="DIJ146" s="71"/>
      <c r="DIK146" s="71"/>
      <c r="DIL146" s="71"/>
      <c r="DIM146" s="71"/>
      <c r="DIN146" s="71"/>
      <c r="DIO146" s="71"/>
      <c r="DIP146" s="71"/>
      <c r="DIQ146" s="71"/>
      <c r="DIR146" s="71"/>
      <c r="DIS146" s="71"/>
      <c r="DIT146" s="71"/>
      <c r="DIU146" s="71"/>
      <c r="DIV146" s="71"/>
      <c r="DIW146" s="71"/>
      <c r="DIX146" s="71"/>
      <c r="DIY146" s="71"/>
      <c r="DIZ146" s="71"/>
      <c r="DJA146" s="71"/>
      <c r="DJB146" s="71"/>
      <c r="DJC146" s="71"/>
      <c r="DJD146" s="71"/>
      <c r="DJE146" s="71"/>
      <c r="DJF146" s="71"/>
      <c r="DJG146" s="71"/>
      <c r="DJH146" s="71"/>
      <c r="DJI146" s="71"/>
      <c r="DJJ146" s="71"/>
      <c r="DJK146" s="71"/>
      <c r="DJL146" s="71"/>
      <c r="DJM146" s="71"/>
      <c r="DJN146" s="71"/>
      <c r="DJO146" s="71"/>
      <c r="DJP146" s="71"/>
      <c r="DJQ146" s="71"/>
      <c r="DJR146" s="71"/>
      <c r="DJS146" s="71"/>
      <c r="DJT146" s="71"/>
      <c r="DJU146" s="71"/>
      <c r="DJV146" s="71"/>
      <c r="DJW146" s="71"/>
      <c r="DJX146" s="71"/>
      <c r="DJY146" s="71"/>
      <c r="DJZ146" s="71"/>
      <c r="DKA146" s="71"/>
      <c r="DKB146" s="71"/>
      <c r="DKC146" s="71"/>
      <c r="DKD146" s="71"/>
      <c r="DKE146" s="71"/>
      <c r="DKF146" s="71"/>
      <c r="DKG146" s="71"/>
      <c r="DKH146" s="71"/>
      <c r="DKI146" s="71"/>
      <c r="DKJ146" s="71"/>
      <c r="DKK146" s="71"/>
      <c r="DKL146" s="71"/>
      <c r="DKM146" s="71"/>
      <c r="DKN146" s="71"/>
      <c r="DKO146" s="71"/>
      <c r="DKP146" s="71"/>
      <c r="DKQ146" s="71"/>
      <c r="DKR146" s="71"/>
      <c r="DKS146" s="71"/>
      <c r="DKT146" s="71"/>
      <c r="DKU146" s="71"/>
      <c r="DKV146" s="71"/>
      <c r="DKW146" s="71"/>
      <c r="DKX146" s="71"/>
      <c r="DKY146" s="71"/>
      <c r="DKZ146" s="71"/>
      <c r="DLA146" s="71"/>
      <c r="DLB146" s="71"/>
      <c r="DLC146" s="71"/>
      <c r="DLD146" s="71"/>
      <c r="DLE146" s="71"/>
      <c r="DLF146" s="71"/>
      <c r="DLG146" s="71"/>
      <c r="DLH146" s="71"/>
      <c r="DLI146" s="71"/>
      <c r="DLJ146" s="71"/>
      <c r="DLK146" s="71"/>
      <c r="DLL146" s="71"/>
      <c r="DLM146" s="71"/>
      <c r="DLN146" s="71"/>
      <c r="DLO146" s="71"/>
      <c r="DLP146" s="71"/>
      <c r="DLQ146" s="71"/>
      <c r="DLR146" s="71"/>
      <c r="DLS146" s="71"/>
      <c r="DLT146" s="71"/>
      <c r="DLU146" s="71"/>
      <c r="DLV146" s="71"/>
      <c r="DLW146" s="71"/>
      <c r="DLX146" s="71"/>
      <c r="DLY146" s="71"/>
      <c r="DLZ146" s="71"/>
      <c r="DMA146" s="71"/>
      <c r="DMB146" s="71"/>
      <c r="DMC146" s="71"/>
      <c r="DMD146" s="71"/>
      <c r="DME146" s="71"/>
      <c r="DMF146" s="71"/>
      <c r="DMG146" s="71"/>
      <c r="DMH146" s="71"/>
      <c r="DMI146" s="71"/>
      <c r="DMJ146" s="71"/>
      <c r="DMK146" s="71"/>
      <c r="DML146" s="71"/>
      <c r="DMM146" s="71"/>
      <c r="DMN146" s="71"/>
      <c r="DMO146" s="71"/>
      <c r="DMP146" s="71"/>
      <c r="DMQ146" s="71"/>
      <c r="DMR146" s="71"/>
      <c r="DMS146" s="71"/>
      <c r="DMT146" s="71"/>
      <c r="DMU146" s="71"/>
      <c r="DMV146" s="71"/>
      <c r="DMW146" s="71"/>
      <c r="DMX146" s="71"/>
      <c r="DMY146" s="71"/>
      <c r="DMZ146" s="71"/>
      <c r="DNA146" s="71"/>
      <c r="DNB146" s="71"/>
      <c r="DNC146" s="71"/>
      <c r="DND146" s="71"/>
      <c r="DNE146" s="71"/>
      <c r="DNF146" s="71"/>
      <c r="DNG146" s="71"/>
      <c r="DNH146" s="71"/>
      <c r="DNI146" s="71"/>
      <c r="DNJ146" s="71"/>
      <c r="DNK146" s="71"/>
      <c r="DNL146" s="71"/>
      <c r="DNM146" s="71"/>
      <c r="DNN146" s="71"/>
      <c r="DNO146" s="71"/>
      <c r="DNP146" s="71"/>
      <c r="DNQ146" s="71"/>
      <c r="DNR146" s="71"/>
      <c r="DNS146" s="71"/>
      <c r="DNT146" s="71"/>
      <c r="DNU146" s="71"/>
      <c r="DNV146" s="71"/>
      <c r="DNW146" s="71"/>
      <c r="DNX146" s="71"/>
      <c r="DNY146" s="71"/>
      <c r="DNZ146" s="71"/>
      <c r="DOA146" s="71"/>
      <c r="DOB146" s="71"/>
      <c r="DOC146" s="71"/>
      <c r="DOD146" s="71"/>
      <c r="DOE146" s="71"/>
      <c r="DOF146" s="71"/>
      <c r="DOG146" s="71"/>
      <c r="DOH146" s="71"/>
      <c r="DOI146" s="71"/>
      <c r="DOJ146" s="71"/>
      <c r="DOK146" s="71"/>
      <c r="DOL146" s="71"/>
      <c r="DOM146" s="71"/>
      <c r="DON146" s="71"/>
      <c r="DOO146" s="71"/>
      <c r="DOP146" s="71"/>
      <c r="DOQ146" s="71"/>
      <c r="DOR146" s="71"/>
      <c r="DOS146" s="71"/>
      <c r="DOT146" s="71"/>
      <c r="DOU146" s="71"/>
      <c r="DOV146" s="71"/>
      <c r="DOW146" s="71"/>
      <c r="DOX146" s="71"/>
      <c r="DOY146" s="71"/>
      <c r="DOZ146" s="71"/>
      <c r="DPA146" s="71"/>
      <c r="DPB146" s="71"/>
      <c r="DPC146" s="71"/>
      <c r="DPD146" s="71"/>
      <c r="DPE146" s="71"/>
      <c r="DPF146" s="71"/>
      <c r="DPG146" s="71"/>
      <c r="DPH146" s="71"/>
      <c r="DPI146" s="71"/>
      <c r="DPJ146" s="71"/>
      <c r="DPK146" s="71"/>
      <c r="DPL146" s="71"/>
      <c r="DPM146" s="71"/>
      <c r="DPN146" s="71"/>
      <c r="DPO146" s="71"/>
      <c r="DPP146" s="71"/>
      <c r="DPQ146" s="71"/>
      <c r="DPR146" s="71"/>
      <c r="DPS146" s="71"/>
      <c r="DPT146" s="71"/>
      <c r="DPU146" s="71"/>
      <c r="DPV146" s="71"/>
      <c r="DPW146" s="71"/>
      <c r="DPX146" s="71"/>
      <c r="DPY146" s="71"/>
      <c r="DPZ146" s="71"/>
      <c r="DQA146" s="71"/>
      <c r="DQB146" s="71"/>
      <c r="DQC146" s="71"/>
      <c r="DQD146" s="71"/>
      <c r="DQE146" s="71"/>
      <c r="DQF146" s="71"/>
      <c r="DQG146" s="71"/>
      <c r="DQH146" s="71"/>
      <c r="DQI146" s="71"/>
      <c r="DQJ146" s="71"/>
      <c r="DQK146" s="71"/>
      <c r="DQL146" s="71"/>
      <c r="DQM146" s="71"/>
      <c r="DQN146" s="71"/>
      <c r="DQO146" s="71"/>
      <c r="DQP146" s="71"/>
      <c r="DQQ146" s="71"/>
      <c r="DQR146" s="71"/>
      <c r="DQS146" s="71"/>
      <c r="DQT146" s="71"/>
      <c r="DQU146" s="71"/>
      <c r="DQV146" s="71"/>
      <c r="DQW146" s="71"/>
      <c r="DQX146" s="71"/>
      <c r="DQY146" s="71"/>
      <c r="DQZ146" s="71"/>
      <c r="DRA146" s="71"/>
      <c r="DRB146" s="71"/>
      <c r="DRC146" s="71"/>
      <c r="DRD146" s="71"/>
      <c r="DRE146" s="71"/>
      <c r="DRF146" s="71"/>
      <c r="DRG146" s="71"/>
      <c r="DRH146" s="71"/>
      <c r="DRI146" s="71"/>
      <c r="DRJ146" s="71"/>
      <c r="DRK146" s="71"/>
      <c r="DRL146" s="71"/>
      <c r="DRM146" s="71"/>
      <c r="DRN146" s="71"/>
      <c r="DRO146" s="71"/>
      <c r="DRP146" s="71"/>
      <c r="DRQ146" s="71"/>
      <c r="DRR146" s="71"/>
      <c r="DRS146" s="71"/>
      <c r="DRT146" s="71"/>
      <c r="DRU146" s="71"/>
      <c r="DRV146" s="71"/>
      <c r="DRW146" s="71"/>
      <c r="DRX146" s="71"/>
      <c r="DRY146" s="71"/>
      <c r="DRZ146" s="71"/>
      <c r="DSA146" s="71"/>
      <c r="DSB146" s="71"/>
      <c r="DSC146" s="71"/>
      <c r="DSD146" s="71"/>
      <c r="DSE146" s="71"/>
      <c r="DSF146" s="71"/>
      <c r="DSG146" s="71"/>
      <c r="DSH146" s="71"/>
      <c r="DSI146" s="71"/>
      <c r="DSJ146" s="71"/>
      <c r="DSK146" s="71"/>
      <c r="DSL146" s="71"/>
      <c r="DSM146" s="71"/>
      <c r="DSN146" s="71"/>
      <c r="DSO146" s="71"/>
      <c r="DSP146" s="71"/>
      <c r="DSQ146" s="71"/>
      <c r="DSR146" s="71"/>
      <c r="DSS146" s="71"/>
      <c r="DST146" s="71"/>
      <c r="DSU146" s="71"/>
      <c r="DSV146" s="71"/>
      <c r="DSW146" s="71"/>
      <c r="DSX146" s="71"/>
      <c r="DSY146" s="71"/>
      <c r="DSZ146" s="71"/>
      <c r="DTA146" s="71"/>
      <c r="DTB146" s="71"/>
      <c r="DTC146" s="71"/>
      <c r="DTD146" s="71"/>
      <c r="DTE146" s="71"/>
      <c r="DTF146" s="71"/>
      <c r="DTG146" s="71"/>
      <c r="DTH146" s="71"/>
      <c r="DTI146" s="71"/>
      <c r="DTJ146" s="71"/>
      <c r="DTK146" s="71"/>
      <c r="DTL146" s="71"/>
      <c r="DTM146" s="71"/>
      <c r="DTN146" s="71"/>
      <c r="DTO146" s="71"/>
      <c r="DTP146" s="71"/>
      <c r="DTQ146" s="71"/>
      <c r="DTR146" s="71"/>
      <c r="DTS146" s="71"/>
      <c r="DTT146" s="71"/>
      <c r="DTU146" s="71"/>
      <c r="DTV146" s="71"/>
      <c r="DTW146" s="71"/>
      <c r="DTX146" s="71"/>
      <c r="DTY146" s="71"/>
      <c r="DTZ146" s="71"/>
      <c r="DUA146" s="71"/>
      <c r="DUB146" s="71"/>
      <c r="DUC146" s="71"/>
      <c r="DUD146" s="71"/>
      <c r="DUE146" s="71"/>
      <c r="DUF146" s="71"/>
      <c r="DUG146" s="71"/>
      <c r="DUH146" s="71"/>
      <c r="DUI146" s="71"/>
      <c r="DUJ146" s="71"/>
      <c r="DUK146" s="71"/>
      <c r="DUL146" s="71"/>
      <c r="DUM146" s="71"/>
      <c r="DUN146" s="71"/>
      <c r="DUO146" s="71"/>
      <c r="DUP146" s="71"/>
      <c r="DUQ146" s="71"/>
      <c r="DUR146" s="71"/>
      <c r="DUS146" s="71"/>
      <c r="DUT146" s="71"/>
      <c r="DUU146" s="71"/>
      <c r="DUV146" s="71"/>
      <c r="DUW146" s="71"/>
      <c r="DUX146" s="71"/>
      <c r="DUY146" s="71"/>
      <c r="DUZ146" s="71"/>
      <c r="DVA146" s="71"/>
      <c r="DVB146" s="71"/>
      <c r="DVC146" s="71"/>
      <c r="DVD146" s="71"/>
      <c r="DVE146" s="71"/>
      <c r="DVF146" s="71"/>
      <c r="DVG146" s="71"/>
      <c r="DVH146" s="71"/>
      <c r="DVI146" s="71"/>
      <c r="DVJ146" s="71"/>
      <c r="DVK146" s="71"/>
      <c r="DVL146" s="71"/>
      <c r="DVM146" s="71"/>
      <c r="DVN146" s="71"/>
      <c r="DVO146" s="71"/>
      <c r="DVP146" s="71"/>
      <c r="DVQ146" s="71"/>
      <c r="DVR146" s="71"/>
      <c r="DVS146" s="71"/>
      <c r="DVT146" s="71"/>
      <c r="DVU146" s="71"/>
      <c r="DVV146" s="71"/>
      <c r="DVW146" s="71"/>
      <c r="DVX146" s="71"/>
      <c r="DVY146" s="71"/>
      <c r="DVZ146" s="71"/>
      <c r="DWA146" s="71"/>
      <c r="DWB146" s="71"/>
      <c r="DWC146" s="71"/>
      <c r="DWD146" s="71"/>
      <c r="DWE146" s="71"/>
      <c r="DWF146" s="71"/>
      <c r="DWG146" s="71"/>
      <c r="DWH146" s="71"/>
      <c r="DWI146" s="71"/>
      <c r="DWJ146" s="71"/>
      <c r="DWK146" s="71"/>
      <c r="DWL146" s="71"/>
      <c r="DWM146" s="71"/>
      <c r="DWN146" s="71"/>
      <c r="DWO146" s="71"/>
      <c r="DWP146" s="71"/>
      <c r="DWQ146" s="71"/>
      <c r="DWR146" s="71"/>
      <c r="DWS146" s="71"/>
      <c r="DWT146" s="71"/>
      <c r="DWU146" s="71"/>
      <c r="DWV146" s="71"/>
      <c r="DWW146" s="71"/>
      <c r="DWX146" s="71"/>
      <c r="DWY146" s="71"/>
      <c r="DWZ146" s="71"/>
      <c r="DXA146" s="71"/>
      <c r="DXB146" s="71"/>
      <c r="DXC146" s="71"/>
      <c r="DXD146" s="71"/>
      <c r="DXE146" s="71"/>
      <c r="DXF146" s="71"/>
      <c r="DXG146" s="71"/>
      <c r="DXH146" s="71"/>
      <c r="DXI146" s="71"/>
      <c r="DXJ146" s="71"/>
      <c r="DXK146" s="71"/>
      <c r="DXL146" s="71"/>
      <c r="DXM146" s="71"/>
      <c r="DXN146" s="71"/>
      <c r="DXO146" s="71"/>
      <c r="DXP146" s="71"/>
      <c r="DXQ146" s="71"/>
      <c r="DXR146" s="71"/>
      <c r="DXS146" s="71"/>
      <c r="DXT146" s="71"/>
      <c r="DXU146" s="71"/>
      <c r="DXV146" s="71"/>
      <c r="DXW146" s="71"/>
      <c r="DXX146" s="71"/>
      <c r="DXY146" s="71"/>
      <c r="DXZ146" s="71"/>
      <c r="DYA146" s="71"/>
      <c r="DYB146" s="71"/>
      <c r="DYC146" s="71"/>
      <c r="DYD146" s="71"/>
      <c r="DYE146" s="71"/>
      <c r="DYF146" s="71"/>
      <c r="DYG146" s="71"/>
      <c r="DYH146" s="71"/>
      <c r="DYI146" s="71"/>
      <c r="DYJ146" s="71"/>
      <c r="DYK146" s="71"/>
      <c r="DYL146" s="71"/>
      <c r="DYM146" s="71"/>
      <c r="DYN146" s="71"/>
      <c r="DYO146" s="71"/>
      <c r="DYP146" s="71"/>
      <c r="DYQ146" s="71"/>
      <c r="DYR146" s="71"/>
      <c r="DYS146" s="71"/>
      <c r="DYT146" s="71"/>
      <c r="DYU146" s="71"/>
      <c r="DYV146" s="71"/>
      <c r="DYW146" s="71"/>
      <c r="DYX146" s="71"/>
      <c r="DYY146" s="71"/>
      <c r="DYZ146" s="71"/>
      <c r="DZA146" s="71"/>
      <c r="DZB146" s="71"/>
      <c r="DZC146" s="71"/>
      <c r="DZD146" s="71"/>
      <c r="DZE146" s="71"/>
      <c r="DZF146" s="71"/>
      <c r="DZG146" s="71"/>
      <c r="DZH146" s="71"/>
      <c r="DZI146" s="71"/>
      <c r="DZJ146" s="71"/>
      <c r="DZK146" s="71"/>
      <c r="DZL146" s="71"/>
      <c r="DZM146" s="71"/>
      <c r="DZN146" s="71"/>
      <c r="DZO146" s="71"/>
      <c r="DZP146" s="71"/>
      <c r="DZQ146" s="71"/>
      <c r="DZR146" s="71"/>
      <c r="DZS146" s="71"/>
      <c r="DZT146" s="71"/>
      <c r="DZU146" s="71"/>
      <c r="DZV146" s="71"/>
      <c r="DZW146" s="71"/>
      <c r="DZX146" s="71"/>
      <c r="DZY146" s="71"/>
      <c r="DZZ146" s="71"/>
      <c r="EAA146" s="71"/>
      <c r="EAB146" s="71"/>
      <c r="EAC146" s="71"/>
      <c r="EAD146" s="71"/>
      <c r="EAE146" s="71"/>
      <c r="EAF146" s="71"/>
      <c r="EAG146" s="71"/>
      <c r="EAH146" s="71"/>
      <c r="EAI146" s="71"/>
      <c r="EAJ146" s="71"/>
      <c r="EAK146" s="71"/>
      <c r="EAL146" s="71"/>
      <c r="EAM146" s="71"/>
      <c r="EAN146" s="71"/>
      <c r="EAO146" s="71"/>
      <c r="EAP146" s="71"/>
      <c r="EAQ146" s="71"/>
      <c r="EAR146" s="71"/>
      <c r="EAS146" s="71"/>
      <c r="EAT146" s="71"/>
      <c r="EAU146" s="71"/>
      <c r="EAV146" s="71"/>
      <c r="EAW146" s="71"/>
      <c r="EAX146" s="71"/>
      <c r="EAY146" s="71"/>
      <c r="EAZ146" s="71"/>
      <c r="EBA146" s="71"/>
      <c r="EBB146" s="71"/>
      <c r="EBC146" s="71"/>
      <c r="EBD146" s="71"/>
      <c r="EBE146" s="71"/>
      <c r="EBF146" s="71"/>
      <c r="EBG146" s="71"/>
      <c r="EBH146" s="71"/>
      <c r="EBI146" s="71"/>
      <c r="EBJ146" s="71"/>
      <c r="EBK146" s="71"/>
      <c r="EBL146" s="71"/>
      <c r="EBM146" s="71"/>
      <c r="EBN146" s="71"/>
      <c r="EBO146" s="71"/>
      <c r="EBP146" s="71"/>
      <c r="EBQ146" s="71"/>
      <c r="EBR146" s="71"/>
      <c r="EBS146" s="71"/>
      <c r="EBT146" s="71"/>
      <c r="EBU146" s="71"/>
      <c r="EBV146" s="71"/>
      <c r="EBW146" s="71"/>
      <c r="EBX146" s="71"/>
      <c r="EBY146" s="71"/>
      <c r="EBZ146" s="71"/>
      <c r="ECA146" s="71"/>
      <c r="ECB146" s="71"/>
      <c r="ECC146" s="71"/>
      <c r="ECD146" s="71"/>
      <c r="ECE146" s="71"/>
      <c r="ECF146" s="71"/>
      <c r="ECG146" s="71"/>
      <c r="ECH146" s="71"/>
      <c r="ECI146" s="71"/>
      <c r="ECJ146" s="71"/>
      <c r="ECK146" s="71"/>
      <c r="ECL146" s="71"/>
      <c r="ECM146" s="71"/>
      <c r="ECN146" s="71"/>
      <c r="ECO146" s="71"/>
      <c r="ECP146" s="71"/>
      <c r="ECQ146" s="71"/>
      <c r="ECR146" s="71"/>
      <c r="ECS146" s="71"/>
      <c r="ECT146" s="71"/>
      <c r="ECU146" s="71"/>
      <c r="ECV146" s="71"/>
      <c r="ECW146" s="71"/>
      <c r="ECX146" s="71"/>
      <c r="ECY146" s="71"/>
      <c r="ECZ146" s="71"/>
      <c r="EDA146" s="71"/>
      <c r="EDB146" s="71"/>
      <c r="EDC146" s="71"/>
      <c r="EDD146" s="71"/>
      <c r="EDE146" s="71"/>
      <c r="EDF146" s="71"/>
      <c r="EDG146" s="71"/>
      <c r="EDH146" s="71"/>
      <c r="EDI146" s="71"/>
      <c r="EDJ146" s="71"/>
      <c r="EDK146" s="71"/>
      <c r="EDL146" s="71"/>
      <c r="EDM146" s="71"/>
      <c r="EDN146" s="71"/>
      <c r="EDO146" s="71"/>
      <c r="EDP146" s="71"/>
      <c r="EDQ146" s="71"/>
      <c r="EDR146" s="71"/>
      <c r="EDS146" s="71"/>
      <c r="EDT146" s="71"/>
      <c r="EDU146" s="71"/>
      <c r="EDV146" s="71"/>
      <c r="EDW146" s="71"/>
      <c r="EDX146" s="71"/>
      <c r="EDY146" s="71"/>
      <c r="EDZ146" s="71"/>
      <c r="EEA146" s="71"/>
      <c r="EEB146" s="71"/>
      <c r="EEC146" s="71"/>
      <c r="EED146" s="71"/>
      <c r="EEE146" s="71"/>
      <c r="EEF146" s="71"/>
      <c r="EEG146" s="71"/>
      <c r="EEH146" s="71"/>
      <c r="EEI146" s="71"/>
      <c r="EEJ146" s="71"/>
      <c r="EEK146" s="71"/>
      <c r="EEL146" s="71"/>
      <c r="EEM146" s="71"/>
      <c r="EEN146" s="71"/>
      <c r="EEO146" s="71"/>
      <c r="EEP146" s="71"/>
      <c r="EEQ146" s="71"/>
      <c r="EER146" s="71"/>
      <c r="EES146" s="71"/>
      <c r="EET146" s="71"/>
      <c r="EEU146" s="71"/>
      <c r="EEV146" s="71"/>
      <c r="EEW146" s="71"/>
      <c r="EEX146" s="71"/>
      <c r="EEY146" s="71"/>
      <c r="EEZ146" s="71"/>
      <c r="EFA146" s="71"/>
      <c r="EFB146" s="71"/>
      <c r="EFC146" s="71"/>
      <c r="EFD146" s="71"/>
      <c r="EFE146" s="71"/>
      <c r="EFF146" s="71"/>
      <c r="EFG146" s="71"/>
      <c r="EFH146" s="71"/>
      <c r="EFI146" s="71"/>
      <c r="EFJ146" s="71"/>
      <c r="EFK146" s="71"/>
      <c r="EFL146" s="71"/>
      <c r="EFM146" s="71"/>
      <c r="EFN146" s="71"/>
      <c r="EFO146" s="71"/>
      <c r="EFP146" s="71"/>
      <c r="EFQ146" s="71"/>
      <c r="EFR146" s="71"/>
      <c r="EFS146" s="71"/>
      <c r="EFT146" s="71"/>
      <c r="EFU146" s="71"/>
      <c r="EFV146" s="71"/>
      <c r="EFW146" s="71"/>
      <c r="EFX146" s="71"/>
      <c r="EFY146" s="71"/>
      <c r="EFZ146" s="71"/>
      <c r="EGA146" s="71"/>
      <c r="EGB146" s="71"/>
      <c r="EGC146" s="71"/>
      <c r="EGD146" s="71"/>
      <c r="EGE146" s="71"/>
      <c r="EGF146" s="71"/>
      <c r="EGG146" s="71"/>
      <c r="EGH146" s="71"/>
      <c r="EGI146" s="71"/>
      <c r="EGJ146" s="71"/>
      <c r="EGK146" s="71"/>
      <c r="EGL146" s="71"/>
      <c r="EGM146" s="71"/>
      <c r="EGN146" s="71"/>
      <c r="EGO146" s="71"/>
      <c r="EGP146" s="71"/>
      <c r="EGQ146" s="71"/>
      <c r="EGR146" s="71"/>
      <c r="EGS146" s="71"/>
      <c r="EGT146" s="71"/>
      <c r="EGU146" s="71"/>
      <c r="EGV146" s="71"/>
      <c r="EGW146" s="71"/>
      <c r="EGX146" s="71"/>
      <c r="EGY146" s="71"/>
      <c r="EGZ146" s="71"/>
      <c r="EHA146" s="71"/>
      <c r="EHB146" s="71"/>
      <c r="EHC146" s="71"/>
      <c r="EHD146" s="71"/>
      <c r="EHE146" s="71"/>
      <c r="EHF146" s="71"/>
      <c r="EHG146" s="71"/>
      <c r="EHH146" s="71"/>
      <c r="EHI146" s="71"/>
      <c r="EHJ146" s="71"/>
      <c r="EHK146" s="71"/>
      <c r="EHL146" s="71"/>
      <c r="EHM146" s="71"/>
      <c r="EHN146" s="71"/>
      <c r="EHO146" s="71"/>
      <c r="EHP146" s="71"/>
      <c r="EHQ146" s="71"/>
      <c r="EHR146" s="71"/>
      <c r="EHS146" s="71"/>
      <c r="EHT146" s="71"/>
      <c r="EHU146" s="71"/>
      <c r="EHV146" s="71"/>
      <c r="EHW146" s="71"/>
      <c r="EHX146" s="71"/>
      <c r="EHY146" s="71"/>
      <c r="EHZ146" s="71"/>
      <c r="EIA146" s="71"/>
      <c r="EIB146" s="71"/>
      <c r="EIC146" s="71"/>
      <c r="EID146" s="71"/>
      <c r="EIE146" s="71"/>
      <c r="EIF146" s="71"/>
      <c r="EIG146" s="71"/>
      <c r="EIH146" s="71"/>
      <c r="EII146" s="71"/>
      <c r="EIJ146" s="71"/>
      <c r="EIK146" s="71"/>
      <c r="EIL146" s="71"/>
      <c r="EIM146" s="71"/>
      <c r="EIN146" s="71"/>
      <c r="EIO146" s="71"/>
      <c r="EIP146" s="71"/>
      <c r="EIQ146" s="71"/>
      <c r="EIR146" s="71"/>
      <c r="EIS146" s="71"/>
      <c r="EIT146" s="71"/>
      <c r="EIU146" s="71"/>
      <c r="EIV146" s="71"/>
      <c r="EIW146" s="71"/>
      <c r="EIX146" s="71"/>
      <c r="EIY146" s="71"/>
      <c r="EIZ146" s="71"/>
      <c r="EJA146" s="71"/>
      <c r="EJB146" s="71"/>
      <c r="EJC146" s="71"/>
      <c r="EJD146" s="71"/>
      <c r="EJE146" s="71"/>
      <c r="EJF146" s="71"/>
      <c r="EJG146" s="71"/>
      <c r="EJH146" s="71"/>
      <c r="EJI146" s="71"/>
      <c r="EJJ146" s="71"/>
      <c r="EJK146" s="71"/>
      <c r="EJL146" s="71"/>
      <c r="EJM146" s="71"/>
      <c r="EJN146" s="71"/>
      <c r="EJO146" s="71"/>
      <c r="EJP146" s="71"/>
      <c r="EJQ146" s="71"/>
      <c r="EJR146" s="71"/>
      <c r="EJS146" s="71"/>
      <c r="EJT146" s="71"/>
      <c r="EJU146" s="71"/>
      <c r="EJV146" s="71"/>
      <c r="EJW146" s="71"/>
      <c r="EJX146" s="71"/>
      <c r="EJY146" s="71"/>
      <c r="EJZ146" s="71"/>
      <c r="EKA146" s="71"/>
      <c r="EKB146" s="71"/>
      <c r="EKC146" s="71"/>
      <c r="EKD146" s="71"/>
      <c r="EKE146" s="71"/>
      <c r="EKF146" s="71"/>
      <c r="EKG146" s="71"/>
      <c r="EKH146" s="71"/>
      <c r="EKI146" s="71"/>
      <c r="EKJ146" s="71"/>
      <c r="EKK146" s="71"/>
      <c r="EKL146" s="71"/>
      <c r="EKM146" s="71"/>
      <c r="EKN146" s="71"/>
      <c r="EKO146" s="71"/>
      <c r="EKP146" s="71"/>
      <c r="EKQ146" s="71"/>
      <c r="EKR146" s="71"/>
      <c r="EKS146" s="71"/>
      <c r="EKT146" s="71"/>
      <c r="EKU146" s="71"/>
      <c r="EKV146" s="71"/>
      <c r="EKW146" s="71"/>
      <c r="EKX146" s="71"/>
      <c r="EKY146" s="71"/>
      <c r="EKZ146" s="71"/>
      <c r="ELA146" s="71"/>
      <c r="ELB146" s="71"/>
      <c r="ELC146" s="71"/>
      <c r="ELD146" s="71"/>
      <c r="ELE146" s="71"/>
      <c r="ELF146" s="71"/>
      <c r="ELG146" s="71"/>
      <c r="ELH146" s="71"/>
      <c r="ELI146" s="71"/>
      <c r="ELJ146" s="71"/>
      <c r="ELK146" s="71"/>
      <c r="ELL146" s="71"/>
      <c r="ELM146" s="71"/>
      <c r="ELN146" s="71"/>
      <c r="ELO146" s="71"/>
      <c r="ELP146" s="71"/>
      <c r="ELQ146" s="71"/>
      <c r="ELR146" s="71"/>
      <c r="ELS146" s="71"/>
      <c r="ELT146" s="71"/>
      <c r="ELU146" s="71"/>
      <c r="ELV146" s="71"/>
      <c r="ELW146" s="71"/>
      <c r="ELX146" s="71"/>
      <c r="ELY146" s="71"/>
      <c r="ELZ146" s="71"/>
      <c r="EMA146" s="71"/>
      <c r="EMB146" s="71"/>
      <c r="EMC146" s="71"/>
      <c r="EMD146" s="71"/>
      <c r="EME146" s="71"/>
      <c r="EMF146" s="71"/>
      <c r="EMG146" s="71"/>
      <c r="EMH146" s="71"/>
      <c r="EMI146" s="71"/>
      <c r="EMJ146" s="71"/>
      <c r="EMK146" s="71"/>
      <c r="EML146" s="71"/>
      <c r="EMM146" s="71"/>
      <c r="EMN146" s="71"/>
      <c r="EMO146" s="71"/>
      <c r="EMP146" s="71"/>
      <c r="EMQ146" s="71"/>
      <c r="EMR146" s="71"/>
      <c r="EMS146" s="71"/>
      <c r="EMT146" s="71"/>
      <c r="EMU146" s="71"/>
      <c r="EMV146" s="71"/>
      <c r="EMW146" s="71"/>
      <c r="EMX146" s="71"/>
      <c r="EMY146" s="71"/>
      <c r="EMZ146" s="71"/>
      <c r="ENA146" s="71"/>
      <c r="ENB146" s="71"/>
      <c r="ENC146" s="71"/>
      <c r="END146" s="71"/>
      <c r="ENE146" s="71"/>
      <c r="ENF146" s="71"/>
      <c r="ENG146" s="71"/>
      <c r="ENH146" s="71"/>
      <c r="ENI146" s="71"/>
      <c r="ENJ146" s="71"/>
      <c r="ENK146" s="71"/>
      <c r="ENL146" s="71"/>
      <c r="ENM146" s="71"/>
      <c r="ENN146" s="71"/>
      <c r="ENO146" s="71"/>
      <c r="ENP146" s="71"/>
      <c r="ENQ146" s="71"/>
      <c r="ENR146" s="71"/>
      <c r="ENS146" s="71"/>
      <c r="ENT146" s="71"/>
      <c r="ENU146" s="71"/>
      <c r="ENV146" s="71"/>
      <c r="ENW146" s="71"/>
      <c r="ENX146" s="71"/>
      <c r="ENY146" s="71"/>
      <c r="ENZ146" s="71"/>
      <c r="EOA146" s="71"/>
      <c r="EOB146" s="71"/>
      <c r="EOC146" s="71"/>
      <c r="EOD146" s="71"/>
      <c r="EOE146" s="71"/>
      <c r="EOF146" s="71"/>
      <c r="EOG146" s="71"/>
      <c r="EOH146" s="71"/>
      <c r="EOI146" s="71"/>
      <c r="EOJ146" s="71"/>
      <c r="EOK146" s="71"/>
      <c r="EOL146" s="71"/>
      <c r="EOM146" s="71"/>
      <c r="EON146" s="71"/>
      <c r="EOO146" s="71"/>
      <c r="EOP146" s="71"/>
      <c r="EOQ146" s="71"/>
      <c r="EOR146" s="71"/>
      <c r="EOS146" s="71"/>
      <c r="EOT146" s="71"/>
      <c r="EOU146" s="71"/>
      <c r="EOV146" s="71"/>
      <c r="EOW146" s="71"/>
      <c r="EOX146" s="71"/>
      <c r="EOY146" s="71"/>
      <c r="EOZ146" s="71"/>
      <c r="EPA146" s="71"/>
      <c r="EPB146" s="71"/>
      <c r="EPC146" s="71"/>
      <c r="EPD146" s="71"/>
      <c r="EPE146" s="71"/>
      <c r="EPF146" s="71"/>
      <c r="EPG146" s="71"/>
      <c r="EPH146" s="71"/>
      <c r="EPI146" s="71"/>
      <c r="EPJ146" s="71"/>
      <c r="EPK146" s="71"/>
      <c r="EPL146" s="71"/>
      <c r="EPM146" s="71"/>
      <c r="EPN146" s="71"/>
      <c r="EPO146" s="71"/>
      <c r="EPP146" s="71"/>
      <c r="EPQ146" s="71"/>
      <c r="EPR146" s="71"/>
      <c r="EPS146" s="71"/>
      <c r="EPT146" s="71"/>
      <c r="EPU146" s="71"/>
      <c r="EPV146" s="71"/>
      <c r="EPW146" s="71"/>
      <c r="EPX146" s="71"/>
      <c r="EPY146" s="71"/>
      <c r="EPZ146" s="71"/>
      <c r="EQA146" s="71"/>
      <c r="EQB146" s="71"/>
      <c r="EQC146" s="71"/>
      <c r="EQD146" s="71"/>
      <c r="EQE146" s="71"/>
      <c r="EQF146" s="71"/>
      <c r="EQG146" s="71"/>
      <c r="EQH146" s="71"/>
      <c r="EQI146" s="71"/>
      <c r="EQJ146" s="71"/>
      <c r="EQK146" s="71"/>
      <c r="EQL146" s="71"/>
      <c r="EQM146" s="71"/>
      <c r="EQN146" s="71"/>
      <c r="EQO146" s="71"/>
      <c r="EQP146" s="71"/>
      <c r="EQQ146" s="71"/>
      <c r="EQR146" s="71"/>
      <c r="EQS146" s="71"/>
      <c r="EQT146" s="71"/>
      <c r="EQU146" s="71"/>
      <c r="EQV146" s="71"/>
      <c r="EQW146" s="71"/>
      <c r="EQX146" s="71"/>
      <c r="EQY146" s="71"/>
      <c r="EQZ146" s="71"/>
      <c r="ERA146" s="71"/>
      <c r="ERB146" s="71"/>
      <c r="ERC146" s="71"/>
      <c r="ERD146" s="71"/>
      <c r="ERE146" s="71"/>
      <c r="ERF146" s="71"/>
      <c r="ERG146" s="71"/>
      <c r="ERH146" s="71"/>
      <c r="ERI146" s="71"/>
      <c r="ERJ146" s="71"/>
      <c r="ERK146" s="71"/>
      <c r="ERL146" s="71"/>
      <c r="ERM146" s="71"/>
      <c r="ERN146" s="71"/>
      <c r="ERO146" s="71"/>
      <c r="ERP146" s="71"/>
      <c r="ERQ146" s="71"/>
      <c r="ERR146" s="71"/>
      <c r="ERS146" s="71"/>
      <c r="ERT146" s="71"/>
      <c r="ERU146" s="71"/>
      <c r="ERV146" s="71"/>
      <c r="ERW146" s="71"/>
      <c r="ERX146" s="71"/>
      <c r="ERY146" s="71"/>
      <c r="ERZ146" s="71"/>
      <c r="ESA146" s="71"/>
      <c r="ESB146" s="71"/>
      <c r="ESC146" s="71"/>
      <c r="ESD146" s="71"/>
      <c r="ESE146" s="71"/>
      <c r="ESF146" s="71"/>
      <c r="ESG146" s="71"/>
      <c r="ESH146" s="71"/>
      <c r="ESI146" s="71"/>
      <c r="ESJ146" s="71"/>
      <c r="ESK146" s="71"/>
      <c r="ESL146" s="71"/>
      <c r="ESM146" s="71"/>
      <c r="ESN146" s="71"/>
      <c r="ESO146" s="71"/>
      <c r="ESP146" s="71"/>
      <c r="ESQ146" s="71"/>
      <c r="ESR146" s="71"/>
      <c r="ESS146" s="71"/>
      <c r="EST146" s="71"/>
      <c r="ESU146" s="71"/>
      <c r="ESV146" s="71"/>
      <c r="ESW146" s="71"/>
      <c r="ESX146" s="71"/>
      <c r="ESY146" s="71"/>
      <c r="ESZ146" s="71"/>
      <c r="ETA146" s="71"/>
      <c r="ETB146" s="71"/>
      <c r="ETC146" s="71"/>
      <c r="ETD146" s="71"/>
      <c r="ETE146" s="71"/>
      <c r="ETF146" s="71"/>
      <c r="ETG146" s="71"/>
      <c r="ETH146" s="71"/>
      <c r="ETI146" s="71"/>
      <c r="ETJ146" s="71"/>
      <c r="ETK146" s="71"/>
      <c r="ETL146" s="71"/>
      <c r="ETM146" s="71"/>
      <c r="ETN146" s="71"/>
      <c r="ETO146" s="71"/>
      <c r="ETP146" s="71"/>
      <c r="ETQ146" s="71"/>
      <c r="ETR146" s="71"/>
      <c r="ETS146" s="71"/>
      <c r="ETT146" s="71"/>
      <c r="ETU146" s="71"/>
      <c r="ETV146" s="71"/>
      <c r="ETW146" s="71"/>
      <c r="ETX146" s="71"/>
      <c r="ETY146" s="71"/>
      <c r="ETZ146" s="71"/>
      <c r="EUA146" s="71"/>
      <c r="EUB146" s="71"/>
      <c r="EUC146" s="71"/>
      <c r="EUD146" s="71"/>
      <c r="EUE146" s="71"/>
      <c r="EUF146" s="71"/>
      <c r="EUG146" s="71"/>
      <c r="EUH146" s="71"/>
      <c r="EUI146" s="71"/>
      <c r="EUJ146" s="71"/>
      <c r="EUK146" s="71"/>
      <c r="EUL146" s="71"/>
      <c r="EUM146" s="71"/>
      <c r="EUN146" s="71"/>
      <c r="EUO146" s="71"/>
      <c r="EUP146" s="71"/>
      <c r="EUQ146" s="71"/>
      <c r="EUR146" s="71"/>
      <c r="EUS146" s="71"/>
      <c r="EUT146" s="71"/>
      <c r="EUU146" s="71"/>
      <c r="EUV146" s="71"/>
      <c r="EUW146" s="71"/>
      <c r="EUX146" s="71"/>
      <c r="EUY146" s="71"/>
      <c r="EUZ146" s="71"/>
      <c r="EVA146" s="71"/>
      <c r="EVB146" s="71"/>
      <c r="EVC146" s="71"/>
      <c r="EVD146" s="71"/>
      <c r="EVE146" s="71"/>
      <c r="EVF146" s="71"/>
      <c r="EVG146" s="71"/>
      <c r="EVH146" s="71"/>
      <c r="EVI146" s="71"/>
      <c r="EVJ146" s="71"/>
      <c r="EVK146" s="71"/>
      <c r="EVL146" s="71"/>
      <c r="EVM146" s="71"/>
      <c r="EVN146" s="71"/>
      <c r="EVO146" s="71"/>
      <c r="EVP146" s="71"/>
      <c r="EVQ146" s="71"/>
      <c r="EVR146" s="71"/>
      <c r="EVS146" s="71"/>
      <c r="EVT146" s="71"/>
      <c r="EVU146" s="71"/>
      <c r="EVV146" s="71"/>
      <c r="EVW146" s="71"/>
      <c r="EVX146" s="71"/>
      <c r="EVY146" s="71"/>
      <c r="EVZ146" s="71"/>
      <c r="EWA146" s="71"/>
      <c r="EWB146" s="71"/>
      <c r="EWC146" s="71"/>
      <c r="EWD146" s="71"/>
      <c r="EWE146" s="71"/>
      <c r="EWF146" s="71"/>
      <c r="EWG146" s="71"/>
      <c r="EWH146" s="71"/>
      <c r="EWI146" s="71"/>
      <c r="EWJ146" s="71"/>
      <c r="EWK146" s="71"/>
      <c r="EWL146" s="71"/>
      <c r="EWM146" s="71"/>
      <c r="EWN146" s="71"/>
      <c r="EWO146" s="71"/>
      <c r="EWP146" s="71"/>
      <c r="EWQ146" s="71"/>
      <c r="EWR146" s="71"/>
      <c r="EWS146" s="71"/>
      <c r="EWT146" s="71"/>
      <c r="EWU146" s="71"/>
      <c r="EWV146" s="71"/>
      <c r="EWW146" s="71"/>
      <c r="EWX146" s="71"/>
      <c r="EWY146" s="71"/>
      <c r="EWZ146" s="71"/>
      <c r="EXA146" s="71"/>
      <c r="EXB146" s="71"/>
      <c r="EXC146" s="71"/>
      <c r="EXD146" s="71"/>
      <c r="EXE146" s="71"/>
      <c r="EXF146" s="71"/>
      <c r="EXG146" s="71"/>
      <c r="EXH146" s="71"/>
      <c r="EXI146" s="71"/>
      <c r="EXJ146" s="71"/>
      <c r="EXK146" s="71"/>
      <c r="EXL146" s="71"/>
      <c r="EXM146" s="71"/>
      <c r="EXN146" s="71"/>
      <c r="EXO146" s="71"/>
      <c r="EXP146" s="71"/>
      <c r="EXQ146" s="71"/>
      <c r="EXR146" s="71"/>
      <c r="EXS146" s="71"/>
      <c r="EXT146" s="71"/>
      <c r="EXU146" s="71"/>
      <c r="EXV146" s="71"/>
      <c r="EXW146" s="71"/>
      <c r="EXX146" s="71"/>
      <c r="EXY146" s="71"/>
      <c r="EXZ146" s="71"/>
      <c r="EYA146" s="71"/>
      <c r="EYB146" s="71"/>
      <c r="EYC146" s="71"/>
      <c r="EYD146" s="71"/>
      <c r="EYE146" s="71"/>
      <c r="EYF146" s="71"/>
      <c r="EYG146" s="71"/>
      <c r="EYH146" s="71"/>
      <c r="EYI146" s="71"/>
      <c r="EYJ146" s="71"/>
      <c r="EYK146" s="71"/>
      <c r="EYL146" s="71"/>
      <c r="EYM146" s="71"/>
      <c r="EYN146" s="71"/>
      <c r="EYO146" s="71"/>
      <c r="EYP146" s="71"/>
      <c r="EYQ146" s="71"/>
      <c r="EYR146" s="71"/>
      <c r="EYS146" s="71"/>
      <c r="EYT146" s="71"/>
      <c r="EYU146" s="71"/>
      <c r="EYV146" s="71"/>
      <c r="EYW146" s="71"/>
      <c r="EYX146" s="71"/>
      <c r="EYY146" s="71"/>
      <c r="EYZ146" s="71"/>
      <c r="EZA146" s="71"/>
      <c r="EZB146" s="71"/>
      <c r="EZC146" s="71"/>
      <c r="EZD146" s="71"/>
      <c r="EZE146" s="71"/>
      <c r="EZF146" s="71"/>
      <c r="EZG146" s="71"/>
      <c r="EZH146" s="71"/>
      <c r="EZI146" s="71"/>
      <c r="EZJ146" s="71"/>
      <c r="EZK146" s="71"/>
      <c r="EZL146" s="71"/>
      <c r="EZM146" s="71"/>
      <c r="EZN146" s="71"/>
      <c r="EZO146" s="71"/>
      <c r="EZP146" s="71"/>
      <c r="EZQ146" s="71"/>
      <c r="EZR146" s="71"/>
      <c r="EZS146" s="71"/>
      <c r="EZT146" s="71"/>
      <c r="EZU146" s="71"/>
      <c r="EZV146" s="71"/>
      <c r="EZW146" s="71"/>
      <c r="EZX146" s="71"/>
      <c r="EZY146" s="71"/>
      <c r="EZZ146" s="71"/>
      <c r="FAA146" s="71"/>
      <c r="FAB146" s="71"/>
      <c r="FAC146" s="71"/>
      <c r="FAD146" s="71"/>
      <c r="FAE146" s="71"/>
      <c r="FAF146" s="71"/>
      <c r="FAG146" s="71"/>
      <c r="FAH146" s="71"/>
      <c r="FAI146" s="71"/>
      <c r="FAJ146" s="71"/>
      <c r="FAK146" s="71"/>
      <c r="FAL146" s="71"/>
      <c r="FAM146" s="71"/>
      <c r="FAN146" s="71"/>
      <c r="FAO146" s="71"/>
      <c r="FAP146" s="71"/>
      <c r="FAQ146" s="71"/>
      <c r="FAR146" s="71"/>
      <c r="FAS146" s="71"/>
      <c r="FAT146" s="71"/>
      <c r="FAU146" s="71"/>
      <c r="FAV146" s="71"/>
      <c r="FAW146" s="71"/>
      <c r="FAX146" s="71"/>
      <c r="FAY146" s="71"/>
      <c r="FAZ146" s="71"/>
      <c r="FBA146" s="71"/>
      <c r="FBB146" s="71"/>
      <c r="FBC146" s="71"/>
      <c r="FBD146" s="71"/>
      <c r="FBE146" s="71"/>
      <c r="FBF146" s="71"/>
      <c r="FBG146" s="71"/>
      <c r="FBH146" s="71"/>
      <c r="FBI146" s="71"/>
      <c r="FBJ146" s="71"/>
      <c r="FBK146" s="71"/>
      <c r="FBL146" s="71"/>
      <c r="FBM146" s="71"/>
      <c r="FBN146" s="71"/>
      <c r="FBO146" s="71"/>
      <c r="FBP146" s="71"/>
      <c r="FBQ146" s="71"/>
      <c r="FBR146" s="71"/>
      <c r="FBS146" s="71"/>
      <c r="FBT146" s="71"/>
      <c r="FBU146" s="71"/>
      <c r="FBV146" s="71"/>
      <c r="FBW146" s="71"/>
      <c r="FBX146" s="71"/>
      <c r="FBY146" s="71"/>
      <c r="FBZ146" s="71"/>
      <c r="FCA146" s="71"/>
      <c r="FCB146" s="71"/>
      <c r="FCC146" s="71"/>
      <c r="FCD146" s="71"/>
      <c r="FCE146" s="71"/>
      <c r="FCF146" s="71"/>
      <c r="FCG146" s="71"/>
      <c r="FCH146" s="71"/>
      <c r="FCI146" s="71"/>
      <c r="FCJ146" s="71"/>
      <c r="FCK146" s="71"/>
      <c r="FCL146" s="71"/>
      <c r="FCM146" s="71"/>
      <c r="FCN146" s="71"/>
      <c r="FCO146" s="71"/>
      <c r="FCP146" s="71"/>
      <c r="FCQ146" s="71"/>
      <c r="FCR146" s="71"/>
      <c r="FCS146" s="71"/>
      <c r="FCT146" s="71"/>
      <c r="FCU146" s="71"/>
      <c r="FCV146" s="71"/>
      <c r="FCW146" s="71"/>
      <c r="FCX146" s="71"/>
      <c r="FCY146" s="71"/>
      <c r="FCZ146" s="71"/>
      <c r="FDA146" s="71"/>
      <c r="FDB146" s="71"/>
      <c r="FDC146" s="71"/>
      <c r="FDD146" s="71"/>
      <c r="FDE146" s="71"/>
      <c r="FDF146" s="71"/>
      <c r="FDG146" s="71"/>
      <c r="FDH146" s="71"/>
      <c r="FDI146" s="71"/>
      <c r="FDJ146" s="71"/>
      <c r="FDK146" s="71"/>
      <c r="FDL146" s="71"/>
      <c r="FDM146" s="71"/>
      <c r="FDN146" s="71"/>
      <c r="FDO146" s="71"/>
      <c r="FDP146" s="71"/>
      <c r="FDQ146" s="71"/>
      <c r="FDR146" s="71"/>
      <c r="FDS146" s="71"/>
      <c r="FDT146" s="71"/>
      <c r="FDU146" s="71"/>
      <c r="FDV146" s="71"/>
      <c r="FDW146" s="71"/>
      <c r="FDX146" s="71"/>
      <c r="FDY146" s="71"/>
      <c r="FDZ146" s="71"/>
      <c r="FEA146" s="71"/>
      <c r="FEB146" s="71"/>
      <c r="FEC146" s="71"/>
      <c r="FED146" s="71"/>
      <c r="FEE146" s="71"/>
      <c r="FEF146" s="71"/>
      <c r="FEG146" s="71"/>
      <c r="FEH146" s="71"/>
      <c r="FEI146" s="71"/>
      <c r="FEJ146" s="71"/>
      <c r="FEK146" s="71"/>
      <c r="FEL146" s="71"/>
      <c r="FEM146" s="71"/>
      <c r="FEN146" s="71"/>
      <c r="FEO146" s="71"/>
      <c r="FEP146" s="71"/>
      <c r="FEQ146" s="71"/>
      <c r="FER146" s="71"/>
      <c r="FES146" s="71"/>
      <c r="FET146" s="71"/>
      <c r="FEU146" s="71"/>
      <c r="FEV146" s="71"/>
      <c r="FEW146" s="71"/>
      <c r="FEX146" s="71"/>
      <c r="FEY146" s="71"/>
      <c r="FEZ146" s="71"/>
      <c r="FFA146" s="71"/>
      <c r="FFB146" s="71"/>
      <c r="FFC146" s="71"/>
      <c r="FFD146" s="71"/>
      <c r="FFE146" s="71"/>
      <c r="FFF146" s="71"/>
      <c r="FFG146" s="71"/>
      <c r="FFH146" s="71"/>
      <c r="FFI146" s="71"/>
      <c r="FFJ146" s="71"/>
      <c r="FFK146" s="71"/>
      <c r="FFL146" s="71"/>
      <c r="FFM146" s="71"/>
      <c r="FFN146" s="71"/>
      <c r="FFO146" s="71"/>
      <c r="FFP146" s="71"/>
      <c r="FFQ146" s="71"/>
      <c r="FFR146" s="71"/>
      <c r="FFS146" s="71"/>
      <c r="FFT146" s="71"/>
      <c r="FFU146" s="71"/>
      <c r="FFV146" s="71"/>
      <c r="FFW146" s="71"/>
      <c r="FFX146" s="71"/>
      <c r="FFY146" s="71"/>
      <c r="FFZ146" s="71"/>
      <c r="FGA146" s="71"/>
      <c r="FGB146" s="71"/>
      <c r="FGC146" s="71"/>
      <c r="FGD146" s="71"/>
      <c r="FGE146" s="71"/>
      <c r="FGF146" s="71"/>
      <c r="FGG146" s="71"/>
      <c r="FGH146" s="71"/>
      <c r="FGI146" s="71"/>
      <c r="FGJ146" s="71"/>
      <c r="FGK146" s="71"/>
      <c r="FGL146" s="71"/>
      <c r="FGM146" s="71"/>
      <c r="FGN146" s="71"/>
      <c r="FGO146" s="71"/>
      <c r="FGP146" s="71"/>
      <c r="FGQ146" s="71"/>
      <c r="FGR146" s="71"/>
      <c r="FGS146" s="71"/>
      <c r="FGT146" s="71"/>
      <c r="FGU146" s="71"/>
      <c r="FGV146" s="71"/>
      <c r="FGW146" s="71"/>
      <c r="FGX146" s="71"/>
      <c r="FGY146" s="71"/>
      <c r="FGZ146" s="71"/>
      <c r="FHA146" s="71"/>
      <c r="FHB146" s="71"/>
      <c r="FHC146" s="71"/>
      <c r="FHD146" s="71"/>
      <c r="FHE146" s="71"/>
      <c r="FHF146" s="71"/>
      <c r="FHG146" s="71"/>
      <c r="FHH146" s="71"/>
      <c r="FHI146" s="71"/>
      <c r="FHJ146" s="71"/>
      <c r="FHK146" s="71"/>
      <c r="FHL146" s="71"/>
      <c r="FHM146" s="71"/>
      <c r="FHN146" s="71"/>
      <c r="FHO146" s="71"/>
      <c r="FHP146" s="71"/>
      <c r="FHQ146" s="71"/>
      <c r="FHR146" s="71"/>
      <c r="FHS146" s="71"/>
      <c r="FHT146" s="71"/>
      <c r="FHU146" s="71"/>
      <c r="FHV146" s="71"/>
      <c r="FHW146" s="71"/>
      <c r="FHX146" s="71"/>
      <c r="FHY146" s="71"/>
      <c r="FHZ146" s="71"/>
      <c r="FIA146" s="71"/>
      <c r="FIB146" s="71"/>
      <c r="FIC146" s="71"/>
      <c r="FID146" s="71"/>
      <c r="FIE146" s="71"/>
      <c r="FIF146" s="71"/>
      <c r="FIG146" s="71"/>
      <c r="FIH146" s="71"/>
      <c r="FII146" s="71"/>
      <c r="FIJ146" s="71"/>
      <c r="FIK146" s="71"/>
      <c r="FIL146" s="71"/>
      <c r="FIM146" s="71"/>
      <c r="FIN146" s="71"/>
      <c r="FIO146" s="71"/>
      <c r="FIP146" s="71"/>
      <c r="FIQ146" s="71"/>
      <c r="FIR146" s="71"/>
      <c r="FIS146" s="71"/>
      <c r="FIT146" s="71"/>
      <c r="FIU146" s="71"/>
      <c r="FIV146" s="71"/>
      <c r="FIW146" s="71"/>
      <c r="FIX146" s="71"/>
      <c r="FIY146" s="71"/>
      <c r="FIZ146" s="71"/>
      <c r="FJA146" s="71"/>
      <c r="FJB146" s="71"/>
      <c r="FJC146" s="71"/>
      <c r="FJD146" s="71"/>
      <c r="FJE146" s="71"/>
      <c r="FJF146" s="71"/>
      <c r="FJG146" s="71"/>
      <c r="FJH146" s="71"/>
      <c r="FJI146" s="71"/>
      <c r="FJJ146" s="71"/>
      <c r="FJK146" s="71"/>
      <c r="FJL146" s="71"/>
      <c r="FJM146" s="71"/>
      <c r="FJN146" s="71"/>
      <c r="FJO146" s="71"/>
      <c r="FJP146" s="71"/>
      <c r="FJQ146" s="71"/>
      <c r="FJR146" s="71"/>
      <c r="FJS146" s="71"/>
      <c r="FJT146" s="71"/>
      <c r="FJU146" s="71"/>
      <c r="FJV146" s="71"/>
      <c r="FJW146" s="71"/>
      <c r="FJX146" s="71"/>
      <c r="FJY146" s="71"/>
      <c r="FJZ146" s="71"/>
      <c r="FKA146" s="71"/>
      <c r="FKB146" s="71"/>
      <c r="FKC146" s="71"/>
      <c r="FKD146" s="71"/>
      <c r="FKE146" s="71"/>
      <c r="FKF146" s="71"/>
      <c r="FKG146" s="71"/>
      <c r="FKH146" s="71"/>
      <c r="FKI146" s="71"/>
      <c r="FKJ146" s="71"/>
      <c r="FKK146" s="71"/>
      <c r="FKL146" s="71"/>
      <c r="FKM146" s="71"/>
      <c r="FKN146" s="71"/>
      <c r="FKO146" s="71"/>
      <c r="FKP146" s="71"/>
      <c r="FKQ146" s="71"/>
      <c r="FKR146" s="71"/>
      <c r="FKS146" s="71"/>
      <c r="FKT146" s="71"/>
      <c r="FKU146" s="71"/>
      <c r="FKV146" s="71"/>
      <c r="FKW146" s="71"/>
      <c r="FKX146" s="71"/>
      <c r="FKY146" s="71"/>
      <c r="FKZ146" s="71"/>
      <c r="FLA146" s="71"/>
      <c r="FLB146" s="71"/>
      <c r="FLC146" s="71"/>
      <c r="FLD146" s="71"/>
      <c r="FLE146" s="71"/>
      <c r="FLF146" s="71"/>
      <c r="FLG146" s="71"/>
      <c r="FLH146" s="71"/>
      <c r="FLI146" s="71"/>
      <c r="FLJ146" s="71"/>
      <c r="FLK146" s="71"/>
      <c r="FLL146" s="71"/>
      <c r="FLM146" s="71"/>
      <c r="FLN146" s="71"/>
      <c r="FLO146" s="71"/>
      <c r="FLP146" s="71"/>
      <c r="FLQ146" s="71"/>
      <c r="FLR146" s="71"/>
      <c r="FLS146" s="71"/>
      <c r="FLT146" s="71"/>
      <c r="FLU146" s="71"/>
      <c r="FLV146" s="71"/>
      <c r="FLW146" s="71"/>
      <c r="FLX146" s="71"/>
      <c r="FLY146" s="71"/>
      <c r="FLZ146" s="71"/>
      <c r="FMA146" s="71"/>
      <c r="FMB146" s="71"/>
      <c r="FMC146" s="71"/>
      <c r="FMD146" s="71"/>
      <c r="FME146" s="71"/>
      <c r="FMF146" s="71"/>
      <c r="FMG146" s="71"/>
      <c r="FMH146" s="71"/>
      <c r="FMI146" s="71"/>
      <c r="FMJ146" s="71"/>
      <c r="FMK146" s="71"/>
      <c r="FML146" s="71"/>
      <c r="FMM146" s="71"/>
      <c r="FMN146" s="71"/>
      <c r="FMO146" s="71"/>
      <c r="FMP146" s="71"/>
      <c r="FMQ146" s="71"/>
      <c r="FMR146" s="71"/>
      <c r="FMS146" s="71"/>
      <c r="FMT146" s="71"/>
      <c r="FMU146" s="71"/>
      <c r="FMV146" s="71"/>
      <c r="FMW146" s="71"/>
      <c r="FMX146" s="71"/>
      <c r="FMY146" s="71"/>
      <c r="FMZ146" s="71"/>
      <c r="FNA146" s="71"/>
      <c r="FNB146" s="71"/>
      <c r="FNC146" s="71"/>
      <c r="FND146" s="71"/>
      <c r="FNE146" s="71"/>
      <c r="FNF146" s="71"/>
      <c r="FNG146" s="71"/>
      <c r="FNH146" s="71"/>
      <c r="FNI146" s="71"/>
      <c r="FNJ146" s="71"/>
      <c r="FNK146" s="71"/>
      <c r="FNL146" s="71"/>
      <c r="FNM146" s="71"/>
      <c r="FNN146" s="71"/>
      <c r="FNO146" s="71"/>
      <c r="FNP146" s="71"/>
      <c r="FNQ146" s="71"/>
      <c r="FNR146" s="71"/>
      <c r="FNS146" s="71"/>
      <c r="FNT146" s="71"/>
      <c r="FNU146" s="71"/>
      <c r="FNV146" s="71"/>
      <c r="FNW146" s="71"/>
      <c r="FNX146" s="71"/>
      <c r="FNY146" s="71"/>
      <c r="FNZ146" s="71"/>
      <c r="FOA146" s="71"/>
      <c r="FOB146" s="71"/>
      <c r="FOC146" s="71"/>
      <c r="FOD146" s="71"/>
      <c r="FOE146" s="71"/>
      <c r="FOF146" s="71"/>
      <c r="FOG146" s="71"/>
      <c r="FOH146" s="71"/>
      <c r="FOI146" s="71"/>
      <c r="FOJ146" s="71"/>
      <c r="FOK146" s="71"/>
      <c r="FOL146" s="71"/>
      <c r="FOM146" s="71"/>
      <c r="FON146" s="71"/>
      <c r="FOO146" s="71"/>
      <c r="FOP146" s="71"/>
      <c r="FOQ146" s="71"/>
      <c r="FOR146" s="71"/>
      <c r="FOS146" s="71"/>
      <c r="FOT146" s="71"/>
      <c r="FOU146" s="71"/>
      <c r="FOV146" s="71"/>
      <c r="FOW146" s="71"/>
      <c r="FOX146" s="71"/>
      <c r="FOY146" s="71"/>
      <c r="FOZ146" s="71"/>
      <c r="FPA146" s="71"/>
      <c r="FPB146" s="71"/>
      <c r="FPC146" s="71"/>
      <c r="FPD146" s="71"/>
      <c r="FPE146" s="71"/>
      <c r="FPF146" s="71"/>
      <c r="FPG146" s="71"/>
      <c r="FPH146" s="71"/>
      <c r="FPI146" s="71"/>
      <c r="FPJ146" s="71"/>
      <c r="FPK146" s="71"/>
      <c r="FPL146" s="71"/>
      <c r="FPM146" s="71"/>
      <c r="FPN146" s="71"/>
      <c r="FPO146" s="71"/>
      <c r="FPP146" s="71"/>
      <c r="FPQ146" s="71"/>
      <c r="FPR146" s="71"/>
      <c r="FPS146" s="71"/>
      <c r="FPT146" s="71"/>
      <c r="FPU146" s="71"/>
      <c r="FPV146" s="71"/>
      <c r="FPW146" s="71"/>
      <c r="FPX146" s="71"/>
      <c r="FPY146" s="71"/>
      <c r="FPZ146" s="71"/>
      <c r="FQA146" s="71"/>
      <c r="FQB146" s="71"/>
      <c r="FQC146" s="71"/>
      <c r="FQD146" s="71"/>
      <c r="FQE146" s="71"/>
      <c r="FQF146" s="71"/>
      <c r="FQG146" s="71"/>
      <c r="FQH146" s="71"/>
      <c r="FQI146" s="71"/>
      <c r="FQJ146" s="71"/>
      <c r="FQK146" s="71"/>
      <c r="FQL146" s="71"/>
      <c r="FQM146" s="71"/>
      <c r="FQN146" s="71"/>
      <c r="FQO146" s="71"/>
      <c r="FQP146" s="71"/>
      <c r="FQQ146" s="71"/>
      <c r="FQR146" s="71"/>
      <c r="FQS146" s="71"/>
      <c r="FQT146" s="71"/>
      <c r="FQU146" s="71"/>
      <c r="FQV146" s="71"/>
      <c r="FQW146" s="71"/>
      <c r="FQX146" s="71"/>
      <c r="FQY146" s="71"/>
      <c r="FQZ146" s="71"/>
      <c r="FRA146" s="71"/>
      <c r="FRB146" s="71"/>
      <c r="FRC146" s="71"/>
      <c r="FRD146" s="71"/>
      <c r="FRE146" s="71"/>
      <c r="FRF146" s="71"/>
      <c r="FRG146" s="71"/>
      <c r="FRH146" s="71"/>
      <c r="FRI146" s="71"/>
      <c r="FRJ146" s="71"/>
      <c r="FRK146" s="71"/>
      <c r="FRL146" s="71"/>
      <c r="FRM146" s="71"/>
      <c r="FRN146" s="71"/>
      <c r="FRO146" s="71"/>
      <c r="FRP146" s="71"/>
      <c r="FRQ146" s="71"/>
      <c r="FRR146" s="71"/>
      <c r="FRS146" s="71"/>
      <c r="FRT146" s="71"/>
      <c r="FRU146" s="71"/>
      <c r="FRV146" s="71"/>
      <c r="FRW146" s="71"/>
      <c r="FRX146" s="71"/>
      <c r="FRY146" s="71"/>
      <c r="FRZ146" s="71"/>
      <c r="FSA146" s="71"/>
      <c r="FSB146" s="71"/>
      <c r="FSC146" s="71"/>
      <c r="FSD146" s="71"/>
      <c r="FSE146" s="71"/>
      <c r="FSF146" s="71"/>
      <c r="FSG146" s="71"/>
      <c r="FSH146" s="71"/>
      <c r="FSI146" s="71"/>
      <c r="FSJ146" s="71"/>
      <c r="FSK146" s="71"/>
      <c r="FSL146" s="71"/>
      <c r="FSM146" s="71"/>
      <c r="FSN146" s="71"/>
      <c r="FSO146" s="71"/>
      <c r="FSP146" s="71"/>
      <c r="FSQ146" s="71"/>
      <c r="FSR146" s="71"/>
      <c r="FSS146" s="71"/>
      <c r="FST146" s="71"/>
      <c r="FSU146" s="71"/>
      <c r="FSV146" s="71"/>
      <c r="FSW146" s="71"/>
      <c r="FSX146" s="71"/>
      <c r="FSY146" s="71"/>
      <c r="FSZ146" s="71"/>
      <c r="FTA146" s="71"/>
      <c r="FTB146" s="71"/>
      <c r="FTC146" s="71"/>
      <c r="FTD146" s="71"/>
      <c r="FTE146" s="71"/>
      <c r="FTF146" s="71"/>
      <c r="FTG146" s="71"/>
      <c r="FTH146" s="71"/>
      <c r="FTI146" s="71"/>
      <c r="FTJ146" s="71"/>
      <c r="FTK146" s="71"/>
      <c r="FTL146" s="71"/>
      <c r="FTM146" s="71"/>
      <c r="FTN146" s="71"/>
      <c r="FTO146" s="71"/>
      <c r="FTP146" s="71"/>
      <c r="FTQ146" s="71"/>
      <c r="FTR146" s="71"/>
      <c r="FTS146" s="71"/>
      <c r="FTT146" s="71"/>
      <c r="FTU146" s="71"/>
      <c r="FTV146" s="71"/>
      <c r="FTW146" s="71"/>
      <c r="FTX146" s="71"/>
      <c r="FTY146" s="71"/>
      <c r="FTZ146" s="71"/>
      <c r="FUA146" s="71"/>
      <c r="FUB146" s="71"/>
      <c r="FUC146" s="71"/>
      <c r="FUD146" s="71"/>
      <c r="FUE146" s="71"/>
      <c r="FUF146" s="71"/>
      <c r="FUG146" s="71"/>
      <c r="FUH146" s="71"/>
      <c r="FUI146" s="71"/>
      <c r="FUJ146" s="71"/>
      <c r="FUK146" s="71"/>
      <c r="FUL146" s="71"/>
      <c r="FUM146" s="71"/>
      <c r="FUN146" s="71"/>
      <c r="FUO146" s="71"/>
      <c r="FUP146" s="71"/>
      <c r="FUQ146" s="71"/>
      <c r="FUR146" s="71"/>
      <c r="FUS146" s="71"/>
      <c r="FUT146" s="71"/>
      <c r="FUU146" s="71"/>
      <c r="FUV146" s="71"/>
      <c r="FUW146" s="71"/>
      <c r="FUX146" s="71"/>
      <c r="FUY146" s="71"/>
      <c r="FUZ146" s="71"/>
      <c r="FVA146" s="71"/>
      <c r="FVB146" s="71"/>
      <c r="FVC146" s="71"/>
      <c r="FVD146" s="71"/>
      <c r="FVE146" s="71"/>
      <c r="FVF146" s="71"/>
      <c r="FVG146" s="71"/>
      <c r="FVH146" s="71"/>
      <c r="FVI146" s="71"/>
      <c r="FVJ146" s="71"/>
      <c r="FVK146" s="71"/>
      <c r="FVL146" s="71"/>
      <c r="FVM146" s="71"/>
      <c r="FVN146" s="71"/>
      <c r="FVO146" s="71"/>
      <c r="FVP146" s="71"/>
      <c r="FVQ146" s="71"/>
      <c r="FVR146" s="71"/>
      <c r="FVS146" s="71"/>
      <c r="FVT146" s="71"/>
      <c r="FVU146" s="71"/>
      <c r="FVV146" s="71"/>
      <c r="FVW146" s="71"/>
      <c r="FVX146" s="71"/>
      <c r="FVY146" s="71"/>
      <c r="FVZ146" s="71"/>
      <c r="FWA146" s="71"/>
      <c r="FWB146" s="71"/>
      <c r="FWC146" s="71"/>
      <c r="FWD146" s="71"/>
      <c r="FWE146" s="71"/>
      <c r="FWF146" s="71"/>
      <c r="FWG146" s="71"/>
      <c r="FWH146" s="71"/>
      <c r="FWI146" s="71"/>
      <c r="FWJ146" s="71"/>
      <c r="FWK146" s="71"/>
      <c r="FWL146" s="71"/>
      <c r="FWM146" s="71"/>
      <c r="FWN146" s="71"/>
      <c r="FWO146" s="71"/>
      <c r="FWP146" s="71"/>
      <c r="FWQ146" s="71"/>
      <c r="FWR146" s="71"/>
      <c r="FWS146" s="71"/>
      <c r="FWT146" s="71"/>
      <c r="FWU146" s="71"/>
      <c r="FWV146" s="71"/>
      <c r="FWW146" s="71"/>
      <c r="FWX146" s="71"/>
      <c r="FWY146" s="71"/>
      <c r="FWZ146" s="71"/>
      <c r="FXA146" s="71"/>
      <c r="FXB146" s="71"/>
      <c r="FXC146" s="71"/>
      <c r="FXD146" s="71"/>
      <c r="FXE146" s="71"/>
      <c r="FXF146" s="71"/>
      <c r="FXG146" s="71"/>
      <c r="FXH146" s="71"/>
      <c r="FXI146" s="71"/>
      <c r="FXJ146" s="71"/>
      <c r="FXK146" s="71"/>
      <c r="FXL146" s="71"/>
      <c r="FXM146" s="71"/>
      <c r="FXN146" s="71"/>
      <c r="FXO146" s="71"/>
      <c r="FXP146" s="71"/>
      <c r="FXQ146" s="71"/>
      <c r="FXR146" s="71"/>
      <c r="FXS146" s="71"/>
      <c r="FXT146" s="71"/>
      <c r="FXU146" s="71"/>
      <c r="FXV146" s="71"/>
      <c r="FXW146" s="71"/>
      <c r="FXX146" s="71"/>
      <c r="FXY146" s="71"/>
      <c r="FXZ146" s="71"/>
      <c r="FYA146" s="71"/>
      <c r="FYB146" s="71"/>
      <c r="FYC146" s="71"/>
      <c r="FYD146" s="71"/>
      <c r="FYE146" s="71"/>
      <c r="FYF146" s="71"/>
      <c r="FYG146" s="71"/>
      <c r="FYH146" s="71"/>
      <c r="FYI146" s="71"/>
      <c r="FYJ146" s="71"/>
      <c r="FYK146" s="71"/>
      <c r="FYL146" s="71"/>
      <c r="FYM146" s="71"/>
      <c r="FYN146" s="71"/>
      <c r="FYO146" s="71"/>
      <c r="FYP146" s="71"/>
      <c r="FYQ146" s="71"/>
      <c r="FYR146" s="71"/>
      <c r="FYS146" s="71"/>
      <c r="FYT146" s="71"/>
      <c r="FYU146" s="71"/>
      <c r="FYV146" s="71"/>
      <c r="FYW146" s="71"/>
      <c r="FYX146" s="71"/>
      <c r="FYY146" s="71"/>
      <c r="FYZ146" s="71"/>
      <c r="FZA146" s="71"/>
      <c r="FZB146" s="71"/>
      <c r="FZC146" s="71"/>
      <c r="FZD146" s="71"/>
      <c r="FZE146" s="71"/>
      <c r="FZF146" s="71"/>
      <c r="FZG146" s="71"/>
      <c r="FZH146" s="71"/>
      <c r="FZI146" s="71"/>
      <c r="FZJ146" s="71"/>
      <c r="FZK146" s="71"/>
      <c r="FZL146" s="71"/>
      <c r="FZM146" s="71"/>
      <c r="FZN146" s="71"/>
      <c r="FZO146" s="71"/>
      <c r="FZP146" s="71"/>
      <c r="FZQ146" s="71"/>
      <c r="FZR146" s="71"/>
      <c r="FZS146" s="71"/>
      <c r="FZT146" s="71"/>
      <c r="FZU146" s="71"/>
      <c r="FZV146" s="71"/>
      <c r="FZW146" s="71"/>
      <c r="FZX146" s="71"/>
      <c r="FZY146" s="71"/>
      <c r="FZZ146" s="71"/>
      <c r="GAA146" s="71"/>
      <c r="GAB146" s="71"/>
      <c r="GAC146" s="71"/>
      <c r="GAD146" s="71"/>
      <c r="GAE146" s="71"/>
      <c r="GAF146" s="71"/>
      <c r="GAG146" s="71"/>
      <c r="GAH146" s="71"/>
      <c r="GAI146" s="71"/>
      <c r="GAJ146" s="71"/>
      <c r="GAK146" s="71"/>
      <c r="GAL146" s="71"/>
      <c r="GAM146" s="71"/>
      <c r="GAN146" s="71"/>
      <c r="GAO146" s="71"/>
      <c r="GAP146" s="71"/>
      <c r="GAQ146" s="71"/>
      <c r="GAR146" s="71"/>
      <c r="GAS146" s="71"/>
      <c r="GAT146" s="71"/>
      <c r="GAU146" s="71"/>
      <c r="GAV146" s="71"/>
      <c r="GAW146" s="71"/>
      <c r="GAX146" s="71"/>
      <c r="GAY146" s="71"/>
      <c r="GAZ146" s="71"/>
      <c r="GBA146" s="71"/>
      <c r="GBB146" s="71"/>
      <c r="GBC146" s="71"/>
      <c r="GBD146" s="71"/>
      <c r="GBE146" s="71"/>
      <c r="GBF146" s="71"/>
      <c r="GBG146" s="71"/>
      <c r="GBH146" s="71"/>
      <c r="GBI146" s="71"/>
      <c r="GBJ146" s="71"/>
      <c r="GBK146" s="71"/>
      <c r="GBL146" s="71"/>
      <c r="GBM146" s="71"/>
      <c r="GBN146" s="71"/>
      <c r="GBO146" s="71"/>
      <c r="GBP146" s="71"/>
      <c r="GBQ146" s="71"/>
      <c r="GBR146" s="71"/>
      <c r="GBS146" s="71"/>
      <c r="GBT146" s="71"/>
      <c r="GBU146" s="71"/>
      <c r="GBV146" s="71"/>
      <c r="GBW146" s="71"/>
      <c r="GBX146" s="71"/>
      <c r="GBY146" s="71"/>
      <c r="GBZ146" s="71"/>
      <c r="GCA146" s="71"/>
      <c r="GCB146" s="71"/>
      <c r="GCC146" s="71"/>
      <c r="GCD146" s="71"/>
      <c r="GCE146" s="71"/>
      <c r="GCF146" s="71"/>
      <c r="GCG146" s="71"/>
      <c r="GCH146" s="71"/>
      <c r="GCI146" s="71"/>
      <c r="GCJ146" s="71"/>
      <c r="GCK146" s="71"/>
      <c r="GCL146" s="71"/>
      <c r="GCM146" s="71"/>
      <c r="GCN146" s="71"/>
      <c r="GCO146" s="71"/>
      <c r="GCP146" s="71"/>
      <c r="GCQ146" s="71"/>
      <c r="GCR146" s="71"/>
      <c r="GCS146" s="71"/>
      <c r="GCT146" s="71"/>
      <c r="GCU146" s="71"/>
      <c r="GCV146" s="71"/>
      <c r="GCW146" s="71"/>
      <c r="GCX146" s="71"/>
      <c r="GCY146" s="71"/>
      <c r="GCZ146" s="71"/>
      <c r="GDA146" s="71"/>
      <c r="GDB146" s="71"/>
      <c r="GDC146" s="71"/>
      <c r="GDD146" s="71"/>
      <c r="GDE146" s="71"/>
      <c r="GDF146" s="71"/>
      <c r="GDG146" s="71"/>
      <c r="GDH146" s="71"/>
      <c r="GDI146" s="71"/>
      <c r="GDJ146" s="71"/>
      <c r="GDK146" s="71"/>
      <c r="GDL146" s="71"/>
      <c r="GDM146" s="71"/>
      <c r="GDN146" s="71"/>
      <c r="GDO146" s="71"/>
      <c r="GDP146" s="71"/>
      <c r="GDQ146" s="71"/>
      <c r="GDR146" s="71"/>
      <c r="GDS146" s="71"/>
      <c r="GDT146" s="71"/>
      <c r="GDU146" s="71"/>
      <c r="GDV146" s="71"/>
      <c r="GDW146" s="71"/>
      <c r="GDX146" s="71"/>
      <c r="GDY146" s="71"/>
      <c r="GDZ146" s="71"/>
      <c r="GEA146" s="71"/>
      <c r="GEB146" s="71"/>
      <c r="GEC146" s="71"/>
      <c r="GED146" s="71"/>
      <c r="GEE146" s="71"/>
      <c r="GEF146" s="71"/>
      <c r="GEG146" s="71"/>
      <c r="GEH146" s="71"/>
      <c r="GEI146" s="71"/>
      <c r="GEJ146" s="71"/>
      <c r="GEK146" s="71"/>
      <c r="GEL146" s="71"/>
      <c r="GEM146" s="71"/>
      <c r="GEN146" s="71"/>
      <c r="GEO146" s="71"/>
      <c r="GEP146" s="71"/>
      <c r="GEQ146" s="71"/>
      <c r="GER146" s="71"/>
      <c r="GES146" s="71"/>
      <c r="GET146" s="71"/>
      <c r="GEU146" s="71"/>
      <c r="GEV146" s="71"/>
      <c r="GEW146" s="71"/>
      <c r="GEX146" s="71"/>
      <c r="GEY146" s="71"/>
      <c r="GEZ146" s="71"/>
      <c r="GFA146" s="71"/>
      <c r="GFB146" s="71"/>
      <c r="GFC146" s="71"/>
      <c r="GFD146" s="71"/>
      <c r="GFE146" s="71"/>
      <c r="GFF146" s="71"/>
      <c r="GFG146" s="71"/>
      <c r="GFH146" s="71"/>
      <c r="GFI146" s="71"/>
      <c r="GFJ146" s="71"/>
      <c r="GFK146" s="71"/>
      <c r="GFL146" s="71"/>
      <c r="GFM146" s="71"/>
      <c r="GFN146" s="71"/>
      <c r="GFO146" s="71"/>
      <c r="GFP146" s="71"/>
      <c r="GFQ146" s="71"/>
      <c r="GFR146" s="71"/>
      <c r="GFS146" s="71"/>
      <c r="GFT146" s="71"/>
      <c r="GFU146" s="71"/>
      <c r="GFV146" s="71"/>
      <c r="GFW146" s="71"/>
      <c r="GFX146" s="71"/>
      <c r="GFY146" s="71"/>
      <c r="GFZ146" s="71"/>
      <c r="GGA146" s="71"/>
      <c r="GGB146" s="71"/>
      <c r="GGC146" s="71"/>
      <c r="GGD146" s="71"/>
      <c r="GGE146" s="71"/>
      <c r="GGF146" s="71"/>
      <c r="GGG146" s="71"/>
      <c r="GGH146" s="71"/>
      <c r="GGI146" s="71"/>
      <c r="GGJ146" s="71"/>
      <c r="GGK146" s="71"/>
      <c r="GGL146" s="71"/>
      <c r="GGM146" s="71"/>
      <c r="GGN146" s="71"/>
      <c r="GGO146" s="71"/>
      <c r="GGP146" s="71"/>
      <c r="GGQ146" s="71"/>
      <c r="GGR146" s="71"/>
      <c r="GGS146" s="71"/>
      <c r="GGT146" s="71"/>
      <c r="GGU146" s="71"/>
      <c r="GGV146" s="71"/>
      <c r="GGW146" s="71"/>
      <c r="GGX146" s="71"/>
      <c r="GGY146" s="71"/>
      <c r="GGZ146" s="71"/>
      <c r="GHA146" s="71"/>
      <c r="GHB146" s="71"/>
      <c r="GHC146" s="71"/>
      <c r="GHD146" s="71"/>
      <c r="GHE146" s="71"/>
      <c r="GHF146" s="71"/>
      <c r="GHG146" s="71"/>
      <c r="GHH146" s="71"/>
      <c r="GHI146" s="71"/>
      <c r="GHJ146" s="71"/>
      <c r="GHK146" s="71"/>
      <c r="GHL146" s="71"/>
      <c r="GHM146" s="71"/>
      <c r="GHN146" s="71"/>
      <c r="GHO146" s="71"/>
      <c r="GHP146" s="71"/>
      <c r="GHQ146" s="71"/>
      <c r="GHR146" s="71"/>
      <c r="GHS146" s="71"/>
      <c r="GHT146" s="71"/>
      <c r="GHU146" s="71"/>
      <c r="GHV146" s="71"/>
      <c r="GHW146" s="71"/>
      <c r="GHX146" s="71"/>
      <c r="GHY146" s="71"/>
      <c r="GHZ146" s="71"/>
      <c r="GIA146" s="71"/>
      <c r="GIB146" s="71"/>
      <c r="GIC146" s="71"/>
      <c r="GID146" s="71"/>
      <c r="GIE146" s="71"/>
      <c r="GIF146" s="71"/>
      <c r="GIG146" s="71"/>
      <c r="GIH146" s="71"/>
      <c r="GII146" s="71"/>
      <c r="GIJ146" s="71"/>
      <c r="GIK146" s="71"/>
      <c r="GIL146" s="71"/>
      <c r="GIM146" s="71"/>
      <c r="GIN146" s="71"/>
      <c r="GIO146" s="71"/>
      <c r="GIP146" s="71"/>
      <c r="GIQ146" s="71"/>
      <c r="GIR146" s="71"/>
      <c r="GIS146" s="71"/>
      <c r="GIT146" s="71"/>
      <c r="GIU146" s="71"/>
      <c r="GIV146" s="71"/>
      <c r="GIW146" s="71"/>
      <c r="GIX146" s="71"/>
      <c r="GIY146" s="71"/>
      <c r="GIZ146" s="71"/>
      <c r="GJA146" s="71"/>
      <c r="GJB146" s="71"/>
      <c r="GJC146" s="71"/>
      <c r="GJD146" s="71"/>
      <c r="GJE146" s="71"/>
      <c r="GJF146" s="71"/>
      <c r="GJG146" s="71"/>
      <c r="GJH146" s="71"/>
      <c r="GJI146" s="71"/>
      <c r="GJJ146" s="71"/>
      <c r="GJK146" s="71"/>
      <c r="GJL146" s="71"/>
      <c r="GJM146" s="71"/>
      <c r="GJN146" s="71"/>
      <c r="GJO146" s="71"/>
      <c r="GJP146" s="71"/>
      <c r="GJQ146" s="71"/>
      <c r="GJR146" s="71"/>
      <c r="GJS146" s="71"/>
      <c r="GJT146" s="71"/>
      <c r="GJU146" s="71"/>
      <c r="GJV146" s="71"/>
      <c r="GJW146" s="71"/>
      <c r="GJX146" s="71"/>
      <c r="GJY146" s="71"/>
      <c r="GJZ146" s="71"/>
      <c r="GKA146" s="71"/>
      <c r="GKB146" s="71"/>
      <c r="GKC146" s="71"/>
      <c r="GKD146" s="71"/>
      <c r="GKE146" s="71"/>
      <c r="GKF146" s="71"/>
      <c r="GKG146" s="71"/>
      <c r="GKH146" s="71"/>
      <c r="GKI146" s="71"/>
      <c r="GKJ146" s="71"/>
      <c r="GKK146" s="71"/>
      <c r="GKL146" s="71"/>
      <c r="GKM146" s="71"/>
      <c r="GKN146" s="71"/>
      <c r="GKO146" s="71"/>
      <c r="GKP146" s="71"/>
      <c r="GKQ146" s="71"/>
      <c r="GKR146" s="71"/>
      <c r="GKS146" s="71"/>
      <c r="GKT146" s="71"/>
      <c r="GKU146" s="71"/>
      <c r="GKV146" s="71"/>
      <c r="GKW146" s="71"/>
      <c r="GKX146" s="71"/>
      <c r="GKY146" s="71"/>
      <c r="GKZ146" s="71"/>
      <c r="GLA146" s="71"/>
      <c r="GLB146" s="71"/>
      <c r="GLC146" s="71"/>
      <c r="GLD146" s="71"/>
      <c r="GLE146" s="71"/>
      <c r="GLF146" s="71"/>
      <c r="GLG146" s="71"/>
      <c r="GLH146" s="71"/>
      <c r="GLI146" s="71"/>
      <c r="GLJ146" s="71"/>
      <c r="GLK146" s="71"/>
      <c r="GLL146" s="71"/>
      <c r="GLM146" s="71"/>
      <c r="GLN146" s="71"/>
      <c r="GLO146" s="71"/>
      <c r="GLP146" s="71"/>
      <c r="GLQ146" s="71"/>
      <c r="GLR146" s="71"/>
      <c r="GLS146" s="71"/>
      <c r="GLT146" s="71"/>
      <c r="GLU146" s="71"/>
      <c r="GLV146" s="71"/>
      <c r="GLW146" s="71"/>
      <c r="GLX146" s="71"/>
      <c r="GLY146" s="71"/>
      <c r="GLZ146" s="71"/>
      <c r="GMA146" s="71"/>
      <c r="GMB146" s="71"/>
      <c r="GMC146" s="71"/>
      <c r="GMD146" s="71"/>
      <c r="GME146" s="71"/>
      <c r="GMF146" s="71"/>
      <c r="GMG146" s="71"/>
      <c r="GMH146" s="71"/>
      <c r="GMI146" s="71"/>
      <c r="GMJ146" s="71"/>
      <c r="GMK146" s="71"/>
      <c r="GML146" s="71"/>
      <c r="GMM146" s="71"/>
      <c r="GMN146" s="71"/>
      <c r="GMO146" s="71"/>
      <c r="GMP146" s="71"/>
      <c r="GMQ146" s="71"/>
      <c r="GMR146" s="71"/>
      <c r="GMS146" s="71"/>
      <c r="GMT146" s="71"/>
      <c r="GMU146" s="71"/>
      <c r="GMV146" s="71"/>
      <c r="GMW146" s="71"/>
      <c r="GMX146" s="71"/>
      <c r="GMY146" s="71"/>
      <c r="GMZ146" s="71"/>
      <c r="GNA146" s="71"/>
      <c r="GNB146" s="71"/>
      <c r="GNC146" s="71"/>
      <c r="GND146" s="71"/>
      <c r="GNE146" s="71"/>
      <c r="GNF146" s="71"/>
      <c r="GNG146" s="71"/>
      <c r="GNH146" s="71"/>
      <c r="GNI146" s="71"/>
      <c r="GNJ146" s="71"/>
      <c r="GNK146" s="71"/>
      <c r="GNL146" s="71"/>
      <c r="GNM146" s="71"/>
      <c r="GNN146" s="71"/>
      <c r="GNO146" s="71"/>
      <c r="GNP146" s="71"/>
      <c r="GNQ146" s="71"/>
      <c r="GNR146" s="71"/>
      <c r="GNS146" s="71"/>
      <c r="GNT146" s="71"/>
      <c r="GNU146" s="71"/>
      <c r="GNV146" s="71"/>
      <c r="GNW146" s="71"/>
      <c r="GNX146" s="71"/>
      <c r="GNY146" s="71"/>
      <c r="GNZ146" s="71"/>
      <c r="GOA146" s="71"/>
      <c r="GOB146" s="71"/>
      <c r="GOC146" s="71"/>
      <c r="GOD146" s="71"/>
      <c r="GOE146" s="71"/>
      <c r="GOF146" s="71"/>
      <c r="GOG146" s="71"/>
      <c r="GOH146" s="71"/>
      <c r="GOI146" s="71"/>
      <c r="GOJ146" s="71"/>
      <c r="GOK146" s="71"/>
      <c r="GOL146" s="71"/>
      <c r="GOM146" s="71"/>
      <c r="GON146" s="71"/>
      <c r="GOO146" s="71"/>
      <c r="GOP146" s="71"/>
      <c r="GOQ146" s="71"/>
      <c r="GOR146" s="71"/>
      <c r="GOS146" s="71"/>
      <c r="GOT146" s="71"/>
      <c r="GOU146" s="71"/>
      <c r="GOV146" s="71"/>
      <c r="GOW146" s="71"/>
      <c r="GOX146" s="71"/>
      <c r="GOY146" s="71"/>
      <c r="GOZ146" s="71"/>
      <c r="GPA146" s="71"/>
      <c r="GPB146" s="71"/>
      <c r="GPC146" s="71"/>
      <c r="GPD146" s="71"/>
      <c r="GPE146" s="71"/>
      <c r="GPF146" s="71"/>
      <c r="GPG146" s="71"/>
      <c r="GPH146" s="71"/>
      <c r="GPI146" s="71"/>
      <c r="GPJ146" s="71"/>
      <c r="GPK146" s="71"/>
      <c r="GPL146" s="71"/>
      <c r="GPM146" s="71"/>
      <c r="GPN146" s="71"/>
      <c r="GPO146" s="71"/>
      <c r="GPP146" s="71"/>
      <c r="GPQ146" s="71"/>
      <c r="GPR146" s="71"/>
      <c r="GPS146" s="71"/>
      <c r="GPT146" s="71"/>
      <c r="GPU146" s="71"/>
      <c r="GPV146" s="71"/>
      <c r="GPW146" s="71"/>
      <c r="GPX146" s="71"/>
      <c r="GPY146" s="71"/>
      <c r="GPZ146" s="71"/>
      <c r="GQA146" s="71"/>
      <c r="GQB146" s="71"/>
      <c r="GQC146" s="71"/>
      <c r="GQD146" s="71"/>
      <c r="GQE146" s="71"/>
      <c r="GQF146" s="71"/>
      <c r="GQG146" s="71"/>
      <c r="GQH146" s="71"/>
      <c r="GQI146" s="71"/>
      <c r="GQJ146" s="71"/>
      <c r="GQK146" s="71"/>
      <c r="GQL146" s="71"/>
      <c r="GQM146" s="71"/>
      <c r="GQN146" s="71"/>
      <c r="GQO146" s="71"/>
      <c r="GQP146" s="71"/>
      <c r="GQQ146" s="71"/>
      <c r="GQR146" s="71"/>
      <c r="GQS146" s="71"/>
      <c r="GQT146" s="71"/>
      <c r="GQU146" s="71"/>
      <c r="GQV146" s="71"/>
      <c r="GQW146" s="71"/>
      <c r="GQX146" s="71"/>
      <c r="GQY146" s="71"/>
      <c r="GQZ146" s="71"/>
      <c r="GRA146" s="71"/>
      <c r="GRB146" s="71"/>
      <c r="GRC146" s="71"/>
      <c r="GRD146" s="71"/>
      <c r="GRE146" s="71"/>
      <c r="GRF146" s="71"/>
      <c r="GRG146" s="71"/>
      <c r="GRH146" s="71"/>
      <c r="GRI146" s="71"/>
      <c r="GRJ146" s="71"/>
      <c r="GRK146" s="71"/>
      <c r="GRL146" s="71"/>
      <c r="GRM146" s="71"/>
      <c r="GRN146" s="71"/>
      <c r="GRO146" s="71"/>
      <c r="GRP146" s="71"/>
      <c r="GRQ146" s="71"/>
      <c r="GRR146" s="71"/>
      <c r="GRS146" s="71"/>
      <c r="GRT146" s="71"/>
      <c r="GRU146" s="71"/>
      <c r="GRV146" s="71"/>
      <c r="GRW146" s="71"/>
      <c r="GRX146" s="71"/>
      <c r="GRY146" s="71"/>
      <c r="GRZ146" s="71"/>
      <c r="GSA146" s="71"/>
      <c r="GSB146" s="71"/>
      <c r="GSC146" s="71"/>
      <c r="GSD146" s="71"/>
      <c r="GSE146" s="71"/>
      <c r="GSF146" s="71"/>
      <c r="GSG146" s="71"/>
      <c r="GSH146" s="71"/>
      <c r="GSI146" s="71"/>
      <c r="GSJ146" s="71"/>
      <c r="GSK146" s="71"/>
      <c r="GSL146" s="71"/>
      <c r="GSM146" s="71"/>
      <c r="GSN146" s="71"/>
      <c r="GSO146" s="71"/>
      <c r="GSP146" s="71"/>
      <c r="GSQ146" s="71"/>
      <c r="GSR146" s="71"/>
      <c r="GSS146" s="71"/>
      <c r="GST146" s="71"/>
      <c r="GSU146" s="71"/>
      <c r="GSV146" s="71"/>
      <c r="GSW146" s="71"/>
      <c r="GSX146" s="71"/>
      <c r="GSY146" s="71"/>
      <c r="GSZ146" s="71"/>
      <c r="GTA146" s="71"/>
      <c r="GTB146" s="71"/>
      <c r="GTC146" s="71"/>
      <c r="GTD146" s="71"/>
      <c r="GTE146" s="71"/>
      <c r="GTF146" s="71"/>
      <c r="GTG146" s="71"/>
      <c r="GTH146" s="71"/>
      <c r="GTI146" s="71"/>
      <c r="GTJ146" s="71"/>
      <c r="GTK146" s="71"/>
      <c r="GTL146" s="71"/>
      <c r="GTM146" s="71"/>
      <c r="GTN146" s="71"/>
      <c r="GTO146" s="71"/>
      <c r="GTP146" s="71"/>
      <c r="GTQ146" s="71"/>
      <c r="GTR146" s="71"/>
      <c r="GTS146" s="71"/>
      <c r="GTT146" s="71"/>
      <c r="GTU146" s="71"/>
      <c r="GTV146" s="71"/>
      <c r="GTW146" s="71"/>
      <c r="GTX146" s="71"/>
      <c r="GTY146" s="71"/>
      <c r="GTZ146" s="71"/>
      <c r="GUA146" s="71"/>
      <c r="GUB146" s="71"/>
      <c r="GUC146" s="71"/>
      <c r="GUD146" s="71"/>
      <c r="GUE146" s="71"/>
      <c r="GUF146" s="71"/>
      <c r="GUG146" s="71"/>
      <c r="GUH146" s="71"/>
      <c r="GUI146" s="71"/>
      <c r="GUJ146" s="71"/>
      <c r="GUK146" s="71"/>
      <c r="GUL146" s="71"/>
      <c r="GUM146" s="71"/>
      <c r="GUN146" s="71"/>
      <c r="GUO146" s="71"/>
      <c r="GUP146" s="71"/>
      <c r="GUQ146" s="71"/>
      <c r="GUR146" s="71"/>
      <c r="GUS146" s="71"/>
      <c r="GUT146" s="71"/>
      <c r="GUU146" s="71"/>
      <c r="GUV146" s="71"/>
      <c r="GUW146" s="71"/>
      <c r="GUX146" s="71"/>
      <c r="GUY146" s="71"/>
      <c r="GUZ146" s="71"/>
      <c r="GVA146" s="71"/>
      <c r="GVB146" s="71"/>
      <c r="GVC146" s="71"/>
      <c r="GVD146" s="71"/>
      <c r="GVE146" s="71"/>
      <c r="GVF146" s="71"/>
      <c r="GVG146" s="71"/>
      <c r="GVH146" s="71"/>
      <c r="GVI146" s="71"/>
      <c r="GVJ146" s="71"/>
      <c r="GVK146" s="71"/>
      <c r="GVL146" s="71"/>
      <c r="GVM146" s="71"/>
      <c r="GVN146" s="71"/>
      <c r="GVO146" s="71"/>
      <c r="GVP146" s="71"/>
      <c r="GVQ146" s="71"/>
      <c r="GVR146" s="71"/>
      <c r="GVS146" s="71"/>
      <c r="GVT146" s="71"/>
      <c r="GVU146" s="71"/>
      <c r="GVV146" s="71"/>
      <c r="GVW146" s="71"/>
      <c r="GVX146" s="71"/>
      <c r="GVY146" s="71"/>
      <c r="GVZ146" s="71"/>
      <c r="GWA146" s="71"/>
      <c r="GWB146" s="71"/>
      <c r="GWC146" s="71"/>
      <c r="GWD146" s="71"/>
      <c r="GWE146" s="71"/>
      <c r="GWF146" s="71"/>
      <c r="GWG146" s="71"/>
      <c r="GWH146" s="71"/>
      <c r="GWI146" s="71"/>
      <c r="GWJ146" s="71"/>
      <c r="GWK146" s="71"/>
      <c r="GWL146" s="71"/>
      <c r="GWM146" s="71"/>
      <c r="GWN146" s="71"/>
      <c r="GWO146" s="71"/>
      <c r="GWP146" s="71"/>
      <c r="GWQ146" s="71"/>
      <c r="GWR146" s="71"/>
      <c r="GWS146" s="71"/>
      <c r="GWT146" s="71"/>
      <c r="GWU146" s="71"/>
      <c r="GWV146" s="71"/>
      <c r="GWW146" s="71"/>
      <c r="GWX146" s="71"/>
      <c r="GWY146" s="71"/>
      <c r="GWZ146" s="71"/>
      <c r="GXA146" s="71"/>
      <c r="GXB146" s="71"/>
      <c r="GXC146" s="71"/>
      <c r="GXD146" s="71"/>
      <c r="GXE146" s="71"/>
      <c r="GXF146" s="71"/>
      <c r="GXG146" s="71"/>
      <c r="GXH146" s="71"/>
      <c r="GXI146" s="71"/>
      <c r="GXJ146" s="71"/>
      <c r="GXK146" s="71"/>
      <c r="GXL146" s="71"/>
      <c r="GXM146" s="71"/>
      <c r="GXN146" s="71"/>
      <c r="GXO146" s="71"/>
      <c r="GXP146" s="71"/>
      <c r="GXQ146" s="71"/>
      <c r="GXR146" s="71"/>
      <c r="GXS146" s="71"/>
      <c r="GXT146" s="71"/>
      <c r="GXU146" s="71"/>
      <c r="GXV146" s="71"/>
      <c r="GXW146" s="71"/>
      <c r="GXX146" s="71"/>
      <c r="GXY146" s="71"/>
      <c r="GXZ146" s="71"/>
      <c r="GYA146" s="71"/>
      <c r="GYB146" s="71"/>
      <c r="GYC146" s="71"/>
      <c r="GYD146" s="71"/>
      <c r="GYE146" s="71"/>
      <c r="GYF146" s="71"/>
      <c r="GYG146" s="71"/>
      <c r="GYH146" s="71"/>
      <c r="GYI146" s="71"/>
      <c r="GYJ146" s="71"/>
      <c r="GYK146" s="71"/>
      <c r="GYL146" s="71"/>
      <c r="GYM146" s="71"/>
      <c r="GYN146" s="71"/>
      <c r="GYO146" s="71"/>
      <c r="GYP146" s="71"/>
      <c r="GYQ146" s="71"/>
      <c r="GYR146" s="71"/>
      <c r="GYS146" s="71"/>
      <c r="GYT146" s="71"/>
      <c r="GYU146" s="71"/>
      <c r="GYV146" s="71"/>
      <c r="GYW146" s="71"/>
      <c r="GYX146" s="71"/>
      <c r="GYY146" s="71"/>
      <c r="GYZ146" s="71"/>
      <c r="GZA146" s="71"/>
      <c r="GZB146" s="71"/>
      <c r="GZC146" s="71"/>
      <c r="GZD146" s="71"/>
      <c r="GZE146" s="71"/>
      <c r="GZF146" s="71"/>
      <c r="GZG146" s="71"/>
      <c r="GZH146" s="71"/>
      <c r="GZI146" s="71"/>
      <c r="GZJ146" s="71"/>
      <c r="GZK146" s="71"/>
      <c r="GZL146" s="71"/>
      <c r="GZM146" s="71"/>
      <c r="GZN146" s="71"/>
      <c r="GZO146" s="71"/>
      <c r="GZP146" s="71"/>
      <c r="GZQ146" s="71"/>
      <c r="GZR146" s="71"/>
      <c r="GZS146" s="71"/>
      <c r="GZT146" s="71"/>
      <c r="GZU146" s="71"/>
      <c r="GZV146" s="71"/>
      <c r="GZW146" s="71"/>
      <c r="GZX146" s="71"/>
      <c r="GZY146" s="71"/>
      <c r="GZZ146" s="71"/>
      <c r="HAA146" s="71"/>
      <c r="HAB146" s="71"/>
      <c r="HAC146" s="71"/>
      <c r="HAD146" s="71"/>
      <c r="HAE146" s="71"/>
      <c r="HAF146" s="71"/>
      <c r="HAG146" s="71"/>
      <c r="HAH146" s="71"/>
      <c r="HAI146" s="71"/>
      <c r="HAJ146" s="71"/>
      <c r="HAK146" s="71"/>
      <c r="HAL146" s="71"/>
      <c r="HAM146" s="71"/>
      <c r="HAN146" s="71"/>
      <c r="HAO146" s="71"/>
      <c r="HAP146" s="71"/>
      <c r="HAQ146" s="71"/>
      <c r="HAR146" s="71"/>
      <c r="HAS146" s="71"/>
      <c r="HAT146" s="71"/>
      <c r="HAU146" s="71"/>
      <c r="HAV146" s="71"/>
      <c r="HAW146" s="71"/>
      <c r="HAX146" s="71"/>
      <c r="HAY146" s="71"/>
      <c r="HAZ146" s="71"/>
      <c r="HBA146" s="71"/>
      <c r="HBB146" s="71"/>
      <c r="HBC146" s="71"/>
      <c r="HBD146" s="71"/>
      <c r="HBE146" s="71"/>
      <c r="HBF146" s="71"/>
      <c r="HBG146" s="71"/>
      <c r="HBH146" s="71"/>
      <c r="HBI146" s="71"/>
      <c r="HBJ146" s="71"/>
      <c r="HBK146" s="71"/>
      <c r="HBL146" s="71"/>
      <c r="HBM146" s="71"/>
      <c r="HBN146" s="71"/>
      <c r="HBO146" s="71"/>
      <c r="HBP146" s="71"/>
      <c r="HBQ146" s="71"/>
      <c r="HBR146" s="71"/>
      <c r="HBS146" s="71"/>
      <c r="HBT146" s="71"/>
      <c r="HBU146" s="71"/>
      <c r="HBV146" s="71"/>
      <c r="HBW146" s="71"/>
      <c r="HBX146" s="71"/>
      <c r="HBY146" s="71"/>
      <c r="HBZ146" s="71"/>
      <c r="HCA146" s="71"/>
      <c r="HCB146" s="71"/>
      <c r="HCC146" s="71"/>
      <c r="HCD146" s="71"/>
      <c r="HCE146" s="71"/>
      <c r="HCF146" s="71"/>
      <c r="HCG146" s="71"/>
      <c r="HCH146" s="71"/>
      <c r="HCI146" s="71"/>
      <c r="HCJ146" s="71"/>
      <c r="HCK146" s="71"/>
      <c r="HCL146" s="71"/>
      <c r="HCM146" s="71"/>
      <c r="HCN146" s="71"/>
      <c r="HCO146" s="71"/>
      <c r="HCP146" s="71"/>
      <c r="HCQ146" s="71"/>
      <c r="HCR146" s="71"/>
      <c r="HCS146" s="71"/>
      <c r="HCT146" s="71"/>
      <c r="HCU146" s="71"/>
      <c r="HCV146" s="71"/>
      <c r="HCW146" s="71"/>
      <c r="HCX146" s="71"/>
      <c r="HCY146" s="71"/>
      <c r="HCZ146" s="71"/>
      <c r="HDA146" s="71"/>
      <c r="HDB146" s="71"/>
      <c r="HDC146" s="71"/>
      <c r="HDD146" s="71"/>
      <c r="HDE146" s="71"/>
      <c r="HDF146" s="71"/>
      <c r="HDG146" s="71"/>
      <c r="HDH146" s="71"/>
      <c r="HDI146" s="71"/>
      <c r="HDJ146" s="71"/>
      <c r="HDK146" s="71"/>
      <c r="HDL146" s="71"/>
      <c r="HDM146" s="71"/>
      <c r="HDN146" s="71"/>
      <c r="HDO146" s="71"/>
      <c r="HDP146" s="71"/>
      <c r="HDQ146" s="71"/>
      <c r="HDR146" s="71"/>
      <c r="HDS146" s="71"/>
      <c r="HDT146" s="71"/>
      <c r="HDU146" s="71"/>
      <c r="HDV146" s="71"/>
      <c r="HDW146" s="71"/>
      <c r="HDX146" s="71"/>
      <c r="HDY146" s="71"/>
      <c r="HDZ146" s="71"/>
      <c r="HEA146" s="71"/>
      <c r="HEB146" s="71"/>
      <c r="HEC146" s="71"/>
      <c r="HED146" s="71"/>
      <c r="HEE146" s="71"/>
      <c r="HEF146" s="71"/>
      <c r="HEG146" s="71"/>
      <c r="HEH146" s="71"/>
      <c r="HEI146" s="71"/>
      <c r="HEJ146" s="71"/>
      <c r="HEK146" s="71"/>
      <c r="HEL146" s="71"/>
      <c r="HEM146" s="71"/>
      <c r="HEN146" s="71"/>
      <c r="HEO146" s="71"/>
      <c r="HEP146" s="71"/>
      <c r="HEQ146" s="71"/>
      <c r="HER146" s="71"/>
      <c r="HES146" s="71"/>
      <c r="HET146" s="71"/>
      <c r="HEU146" s="71"/>
      <c r="HEV146" s="71"/>
      <c r="HEW146" s="71"/>
      <c r="HEX146" s="71"/>
      <c r="HEY146" s="71"/>
      <c r="HEZ146" s="71"/>
      <c r="HFA146" s="71"/>
      <c r="HFB146" s="71"/>
      <c r="HFC146" s="71"/>
      <c r="HFD146" s="71"/>
      <c r="HFE146" s="71"/>
      <c r="HFF146" s="71"/>
      <c r="HFG146" s="71"/>
      <c r="HFH146" s="71"/>
      <c r="HFI146" s="71"/>
      <c r="HFJ146" s="71"/>
      <c r="HFK146" s="71"/>
      <c r="HFL146" s="71"/>
      <c r="HFM146" s="71"/>
      <c r="HFN146" s="71"/>
      <c r="HFO146" s="71"/>
      <c r="HFP146" s="71"/>
      <c r="HFQ146" s="71"/>
      <c r="HFR146" s="71"/>
      <c r="HFS146" s="71"/>
      <c r="HFT146" s="71"/>
      <c r="HFU146" s="71"/>
      <c r="HFV146" s="71"/>
      <c r="HFW146" s="71"/>
      <c r="HFX146" s="71"/>
      <c r="HFY146" s="71"/>
      <c r="HFZ146" s="71"/>
      <c r="HGA146" s="71"/>
      <c r="HGB146" s="71"/>
      <c r="HGC146" s="71"/>
      <c r="HGD146" s="71"/>
      <c r="HGE146" s="71"/>
      <c r="HGF146" s="71"/>
      <c r="HGG146" s="71"/>
      <c r="HGH146" s="71"/>
      <c r="HGI146" s="71"/>
      <c r="HGJ146" s="71"/>
      <c r="HGK146" s="71"/>
      <c r="HGL146" s="71"/>
      <c r="HGM146" s="71"/>
      <c r="HGN146" s="71"/>
      <c r="HGO146" s="71"/>
      <c r="HGP146" s="71"/>
      <c r="HGQ146" s="71"/>
      <c r="HGR146" s="71"/>
      <c r="HGS146" s="71"/>
      <c r="HGT146" s="71"/>
      <c r="HGU146" s="71"/>
      <c r="HGV146" s="71"/>
      <c r="HGW146" s="71"/>
      <c r="HGX146" s="71"/>
      <c r="HGY146" s="71"/>
      <c r="HGZ146" s="71"/>
      <c r="HHA146" s="71"/>
      <c r="HHB146" s="71"/>
      <c r="HHC146" s="71"/>
      <c r="HHD146" s="71"/>
      <c r="HHE146" s="71"/>
      <c r="HHF146" s="71"/>
      <c r="HHG146" s="71"/>
      <c r="HHH146" s="71"/>
      <c r="HHI146" s="71"/>
      <c r="HHJ146" s="71"/>
      <c r="HHK146" s="71"/>
      <c r="HHL146" s="71"/>
      <c r="HHM146" s="71"/>
      <c r="HHN146" s="71"/>
      <c r="HHO146" s="71"/>
      <c r="HHP146" s="71"/>
      <c r="HHQ146" s="71"/>
      <c r="HHR146" s="71"/>
      <c r="HHS146" s="71"/>
      <c r="HHT146" s="71"/>
      <c r="HHU146" s="71"/>
      <c r="HHV146" s="71"/>
      <c r="HHW146" s="71"/>
      <c r="HHX146" s="71"/>
      <c r="HHY146" s="71"/>
      <c r="HHZ146" s="71"/>
      <c r="HIA146" s="71"/>
      <c r="HIB146" s="71"/>
      <c r="HIC146" s="71"/>
      <c r="HID146" s="71"/>
      <c r="HIE146" s="71"/>
      <c r="HIF146" s="71"/>
      <c r="HIG146" s="71"/>
      <c r="HIH146" s="71"/>
      <c r="HII146" s="71"/>
      <c r="HIJ146" s="71"/>
      <c r="HIK146" s="71"/>
      <c r="HIL146" s="71"/>
      <c r="HIM146" s="71"/>
      <c r="HIN146" s="71"/>
      <c r="HIO146" s="71"/>
      <c r="HIP146" s="71"/>
      <c r="HIQ146" s="71"/>
      <c r="HIR146" s="71"/>
      <c r="HIS146" s="71"/>
      <c r="HIT146" s="71"/>
      <c r="HIU146" s="71"/>
      <c r="HIV146" s="71"/>
      <c r="HIW146" s="71"/>
      <c r="HIX146" s="71"/>
      <c r="HIY146" s="71"/>
      <c r="HIZ146" s="71"/>
      <c r="HJA146" s="71"/>
      <c r="HJB146" s="71"/>
      <c r="HJC146" s="71"/>
      <c r="HJD146" s="71"/>
      <c r="HJE146" s="71"/>
      <c r="HJF146" s="71"/>
      <c r="HJG146" s="71"/>
      <c r="HJH146" s="71"/>
      <c r="HJI146" s="71"/>
      <c r="HJJ146" s="71"/>
      <c r="HJK146" s="71"/>
      <c r="HJL146" s="71"/>
      <c r="HJM146" s="71"/>
      <c r="HJN146" s="71"/>
      <c r="HJO146" s="71"/>
      <c r="HJP146" s="71"/>
      <c r="HJQ146" s="71"/>
      <c r="HJR146" s="71"/>
      <c r="HJS146" s="71"/>
      <c r="HJT146" s="71"/>
      <c r="HJU146" s="71"/>
      <c r="HJV146" s="71"/>
      <c r="HJW146" s="71"/>
      <c r="HJX146" s="71"/>
      <c r="HJY146" s="71"/>
      <c r="HJZ146" s="71"/>
      <c r="HKA146" s="71"/>
      <c r="HKB146" s="71"/>
      <c r="HKC146" s="71"/>
      <c r="HKD146" s="71"/>
      <c r="HKE146" s="71"/>
      <c r="HKF146" s="71"/>
      <c r="HKG146" s="71"/>
      <c r="HKH146" s="71"/>
      <c r="HKI146" s="71"/>
      <c r="HKJ146" s="71"/>
      <c r="HKK146" s="71"/>
      <c r="HKL146" s="71"/>
      <c r="HKM146" s="71"/>
      <c r="HKN146" s="71"/>
      <c r="HKO146" s="71"/>
      <c r="HKP146" s="71"/>
      <c r="HKQ146" s="71"/>
      <c r="HKR146" s="71"/>
      <c r="HKS146" s="71"/>
      <c r="HKT146" s="71"/>
      <c r="HKU146" s="71"/>
      <c r="HKV146" s="71"/>
      <c r="HKW146" s="71"/>
      <c r="HKX146" s="71"/>
      <c r="HKY146" s="71"/>
      <c r="HKZ146" s="71"/>
      <c r="HLA146" s="71"/>
      <c r="HLB146" s="71"/>
      <c r="HLC146" s="71"/>
      <c r="HLD146" s="71"/>
      <c r="HLE146" s="71"/>
      <c r="HLF146" s="71"/>
      <c r="HLG146" s="71"/>
      <c r="HLH146" s="71"/>
      <c r="HLI146" s="71"/>
      <c r="HLJ146" s="71"/>
      <c r="HLK146" s="71"/>
      <c r="HLL146" s="71"/>
      <c r="HLM146" s="71"/>
      <c r="HLN146" s="71"/>
      <c r="HLO146" s="71"/>
      <c r="HLP146" s="71"/>
      <c r="HLQ146" s="71"/>
      <c r="HLR146" s="71"/>
      <c r="HLS146" s="71"/>
      <c r="HLT146" s="71"/>
      <c r="HLU146" s="71"/>
      <c r="HLV146" s="71"/>
      <c r="HLW146" s="71"/>
      <c r="HLX146" s="71"/>
      <c r="HLY146" s="71"/>
      <c r="HLZ146" s="71"/>
      <c r="HMA146" s="71"/>
      <c r="HMB146" s="71"/>
      <c r="HMC146" s="71"/>
      <c r="HMD146" s="71"/>
      <c r="HME146" s="71"/>
      <c r="HMF146" s="71"/>
      <c r="HMG146" s="71"/>
      <c r="HMH146" s="71"/>
      <c r="HMI146" s="71"/>
      <c r="HMJ146" s="71"/>
      <c r="HMK146" s="71"/>
      <c r="HML146" s="71"/>
      <c r="HMM146" s="71"/>
      <c r="HMN146" s="71"/>
      <c r="HMO146" s="71"/>
      <c r="HMP146" s="71"/>
      <c r="HMQ146" s="71"/>
      <c r="HMR146" s="71"/>
      <c r="HMS146" s="71"/>
      <c r="HMT146" s="71"/>
      <c r="HMU146" s="71"/>
      <c r="HMV146" s="71"/>
      <c r="HMW146" s="71"/>
      <c r="HMX146" s="71"/>
      <c r="HMY146" s="71"/>
      <c r="HMZ146" s="71"/>
      <c r="HNA146" s="71"/>
      <c r="HNB146" s="71"/>
      <c r="HNC146" s="71"/>
      <c r="HND146" s="71"/>
      <c r="HNE146" s="71"/>
      <c r="HNF146" s="71"/>
      <c r="HNG146" s="71"/>
      <c r="HNH146" s="71"/>
      <c r="HNI146" s="71"/>
      <c r="HNJ146" s="71"/>
      <c r="HNK146" s="71"/>
      <c r="HNL146" s="71"/>
      <c r="HNM146" s="71"/>
      <c r="HNN146" s="71"/>
      <c r="HNO146" s="71"/>
      <c r="HNP146" s="71"/>
      <c r="HNQ146" s="71"/>
      <c r="HNR146" s="71"/>
      <c r="HNS146" s="71"/>
      <c r="HNT146" s="71"/>
      <c r="HNU146" s="71"/>
      <c r="HNV146" s="71"/>
      <c r="HNW146" s="71"/>
      <c r="HNX146" s="71"/>
      <c r="HNY146" s="71"/>
      <c r="HNZ146" s="71"/>
      <c r="HOA146" s="71"/>
      <c r="HOB146" s="71"/>
      <c r="HOC146" s="71"/>
      <c r="HOD146" s="71"/>
      <c r="HOE146" s="71"/>
      <c r="HOF146" s="71"/>
      <c r="HOG146" s="71"/>
      <c r="HOH146" s="71"/>
      <c r="HOI146" s="71"/>
      <c r="HOJ146" s="71"/>
      <c r="HOK146" s="71"/>
      <c r="HOL146" s="71"/>
      <c r="HOM146" s="71"/>
      <c r="HON146" s="71"/>
      <c r="HOO146" s="71"/>
      <c r="HOP146" s="71"/>
      <c r="HOQ146" s="71"/>
      <c r="HOR146" s="71"/>
      <c r="HOS146" s="71"/>
      <c r="HOT146" s="71"/>
      <c r="HOU146" s="71"/>
      <c r="HOV146" s="71"/>
      <c r="HOW146" s="71"/>
      <c r="HOX146" s="71"/>
      <c r="HOY146" s="71"/>
      <c r="HOZ146" s="71"/>
      <c r="HPA146" s="71"/>
      <c r="HPB146" s="71"/>
      <c r="HPC146" s="71"/>
      <c r="HPD146" s="71"/>
      <c r="HPE146" s="71"/>
      <c r="HPF146" s="71"/>
      <c r="HPG146" s="71"/>
      <c r="HPH146" s="71"/>
      <c r="HPI146" s="71"/>
      <c r="HPJ146" s="71"/>
      <c r="HPK146" s="71"/>
      <c r="HPL146" s="71"/>
      <c r="HPM146" s="71"/>
      <c r="HPN146" s="71"/>
      <c r="HPO146" s="71"/>
      <c r="HPP146" s="71"/>
      <c r="HPQ146" s="71"/>
      <c r="HPR146" s="71"/>
      <c r="HPS146" s="71"/>
      <c r="HPT146" s="71"/>
      <c r="HPU146" s="71"/>
      <c r="HPV146" s="71"/>
      <c r="HPW146" s="71"/>
      <c r="HPX146" s="71"/>
      <c r="HPY146" s="71"/>
      <c r="HPZ146" s="71"/>
      <c r="HQA146" s="71"/>
      <c r="HQB146" s="71"/>
      <c r="HQC146" s="71"/>
      <c r="HQD146" s="71"/>
      <c r="HQE146" s="71"/>
      <c r="HQF146" s="71"/>
      <c r="HQG146" s="71"/>
      <c r="HQH146" s="71"/>
      <c r="HQI146" s="71"/>
      <c r="HQJ146" s="71"/>
      <c r="HQK146" s="71"/>
      <c r="HQL146" s="71"/>
      <c r="HQM146" s="71"/>
      <c r="HQN146" s="71"/>
      <c r="HQO146" s="71"/>
      <c r="HQP146" s="71"/>
      <c r="HQQ146" s="71"/>
      <c r="HQR146" s="71"/>
      <c r="HQS146" s="71"/>
      <c r="HQT146" s="71"/>
      <c r="HQU146" s="71"/>
      <c r="HQV146" s="71"/>
      <c r="HQW146" s="71"/>
      <c r="HQX146" s="71"/>
      <c r="HQY146" s="71"/>
      <c r="HQZ146" s="71"/>
      <c r="HRA146" s="71"/>
      <c r="HRB146" s="71"/>
      <c r="HRC146" s="71"/>
      <c r="HRD146" s="71"/>
      <c r="HRE146" s="71"/>
      <c r="HRF146" s="71"/>
      <c r="HRG146" s="71"/>
      <c r="HRH146" s="71"/>
      <c r="HRI146" s="71"/>
      <c r="HRJ146" s="71"/>
      <c r="HRK146" s="71"/>
      <c r="HRL146" s="71"/>
      <c r="HRM146" s="71"/>
      <c r="HRN146" s="71"/>
      <c r="HRO146" s="71"/>
      <c r="HRP146" s="71"/>
      <c r="HRQ146" s="71"/>
      <c r="HRR146" s="71"/>
      <c r="HRS146" s="71"/>
      <c r="HRT146" s="71"/>
      <c r="HRU146" s="71"/>
      <c r="HRV146" s="71"/>
      <c r="HRW146" s="71"/>
      <c r="HRX146" s="71"/>
      <c r="HRY146" s="71"/>
      <c r="HRZ146" s="71"/>
      <c r="HSA146" s="71"/>
      <c r="HSB146" s="71"/>
      <c r="HSC146" s="71"/>
      <c r="HSD146" s="71"/>
      <c r="HSE146" s="71"/>
      <c r="HSF146" s="71"/>
      <c r="HSG146" s="71"/>
      <c r="HSH146" s="71"/>
      <c r="HSI146" s="71"/>
      <c r="HSJ146" s="71"/>
      <c r="HSK146" s="71"/>
      <c r="HSL146" s="71"/>
      <c r="HSM146" s="71"/>
      <c r="HSN146" s="71"/>
      <c r="HSO146" s="71"/>
      <c r="HSP146" s="71"/>
      <c r="HSQ146" s="71"/>
      <c r="HSR146" s="71"/>
      <c r="HSS146" s="71"/>
      <c r="HST146" s="71"/>
      <c r="HSU146" s="71"/>
      <c r="HSV146" s="71"/>
      <c r="HSW146" s="71"/>
      <c r="HSX146" s="71"/>
      <c r="HSY146" s="71"/>
      <c r="HSZ146" s="71"/>
      <c r="HTA146" s="71"/>
      <c r="HTB146" s="71"/>
      <c r="HTC146" s="71"/>
      <c r="HTD146" s="71"/>
      <c r="HTE146" s="71"/>
      <c r="HTF146" s="71"/>
      <c r="HTG146" s="71"/>
      <c r="HTH146" s="71"/>
      <c r="HTI146" s="71"/>
      <c r="HTJ146" s="71"/>
      <c r="HTK146" s="71"/>
      <c r="HTL146" s="71"/>
      <c r="HTM146" s="71"/>
      <c r="HTN146" s="71"/>
      <c r="HTO146" s="71"/>
      <c r="HTP146" s="71"/>
      <c r="HTQ146" s="71"/>
      <c r="HTR146" s="71"/>
      <c r="HTS146" s="71"/>
      <c r="HTT146" s="71"/>
      <c r="HTU146" s="71"/>
      <c r="HTV146" s="71"/>
      <c r="HTW146" s="71"/>
      <c r="HTX146" s="71"/>
      <c r="HTY146" s="71"/>
      <c r="HTZ146" s="71"/>
      <c r="HUA146" s="71"/>
      <c r="HUB146" s="71"/>
      <c r="HUC146" s="71"/>
      <c r="HUD146" s="71"/>
      <c r="HUE146" s="71"/>
      <c r="HUF146" s="71"/>
      <c r="HUG146" s="71"/>
      <c r="HUH146" s="71"/>
      <c r="HUI146" s="71"/>
      <c r="HUJ146" s="71"/>
      <c r="HUK146" s="71"/>
      <c r="HUL146" s="71"/>
      <c r="HUM146" s="71"/>
      <c r="HUN146" s="71"/>
      <c r="HUO146" s="71"/>
      <c r="HUP146" s="71"/>
      <c r="HUQ146" s="71"/>
      <c r="HUR146" s="71"/>
      <c r="HUS146" s="71"/>
      <c r="HUT146" s="71"/>
      <c r="HUU146" s="71"/>
      <c r="HUV146" s="71"/>
      <c r="HUW146" s="71"/>
      <c r="HUX146" s="71"/>
      <c r="HUY146" s="71"/>
      <c r="HUZ146" s="71"/>
      <c r="HVA146" s="71"/>
      <c r="HVB146" s="71"/>
      <c r="HVC146" s="71"/>
      <c r="HVD146" s="71"/>
      <c r="HVE146" s="71"/>
      <c r="HVF146" s="71"/>
      <c r="HVG146" s="71"/>
      <c r="HVH146" s="71"/>
      <c r="HVI146" s="71"/>
      <c r="HVJ146" s="71"/>
      <c r="HVK146" s="71"/>
      <c r="HVL146" s="71"/>
      <c r="HVM146" s="71"/>
      <c r="HVN146" s="71"/>
      <c r="HVO146" s="71"/>
      <c r="HVP146" s="71"/>
      <c r="HVQ146" s="71"/>
      <c r="HVR146" s="71"/>
      <c r="HVS146" s="71"/>
      <c r="HVT146" s="71"/>
      <c r="HVU146" s="71"/>
      <c r="HVV146" s="71"/>
      <c r="HVW146" s="71"/>
      <c r="HVX146" s="71"/>
      <c r="HVY146" s="71"/>
      <c r="HVZ146" s="71"/>
      <c r="HWA146" s="71"/>
      <c r="HWB146" s="71"/>
      <c r="HWC146" s="71"/>
      <c r="HWD146" s="71"/>
      <c r="HWE146" s="71"/>
      <c r="HWF146" s="71"/>
      <c r="HWG146" s="71"/>
      <c r="HWH146" s="71"/>
      <c r="HWI146" s="71"/>
      <c r="HWJ146" s="71"/>
      <c r="HWK146" s="71"/>
      <c r="HWL146" s="71"/>
      <c r="HWM146" s="71"/>
      <c r="HWN146" s="71"/>
      <c r="HWO146" s="71"/>
      <c r="HWP146" s="71"/>
      <c r="HWQ146" s="71"/>
      <c r="HWR146" s="71"/>
      <c r="HWS146" s="71"/>
      <c r="HWT146" s="71"/>
      <c r="HWU146" s="71"/>
      <c r="HWV146" s="71"/>
      <c r="HWW146" s="71"/>
      <c r="HWX146" s="71"/>
      <c r="HWY146" s="71"/>
      <c r="HWZ146" s="71"/>
      <c r="HXA146" s="71"/>
      <c r="HXB146" s="71"/>
      <c r="HXC146" s="71"/>
      <c r="HXD146" s="71"/>
      <c r="HXE146" s="71"/>
      <c r="HXF146" s="71"/>
      <c r="HXG146" s="71"/>
      <c r="HXH146" s="71"/>
      <c r="HXI146" s="71"/>
      <c r="HXJ146" s="71"/>
      <c r="HXK146" s="71"/>
      <c r="HXL146" s="71"/>
      <c r="HXM146" s="71"/>
      <c r="HXN146" s="71"/>
      <c r="HXO146" s="71"/>
      <c r="HXP146" s="71"/>
      <c r="HXQ146" s="71"/>
      <c r="HXR146" s="71"/>
      <c r="HXS146" s="71"/>
      <c r="HXT146" s="71"/>
      <c r="HXU146" s="71"/>
      <c r="HXV146" s="71"/>
      <c r="HXW146" s="71"/>
      <c r="HXX146" s="71"/>
      <c r="HXY146" s="71"/>
      <c r="HXZ146" s="71"/>
      <c r="HYA146" s="71"/>
      <c r="HYB146" s="71"/>
      <c r="HYC146" s="71"/>
      <c r="HYD146" s="71"/>
      <c r="HYE146" s="71"/>
      <c r="HYF146" s="71"/>
      <c r="HYG146" s="71"/>
      <c r="HYH146" s="71"/>
      <c r="HYI146" s="71"/>
      <c r="HYJ146" s="71"/>
      <c r="HYK146" s="71"/>
      <c r="HYL146" s="71"/>
      <c r="HYM146" s="71"/>
      <c r="HYN146" s="71"/>
      <c r="HYO146" s="71"/>
      <c r="HYP146" s="71"/>
      <c r="HYQ146" s="71"/>
      <c r="HYR146" s="71"/>
      <c r="HYS146" s="71"/>
      <c r="HYT146" s="71"/>
      <c r="HYU146" s="71"/>
      <c r="HYV146" s="71"/>
      <c r="HYW146" s="71"/>
      <c r="HYX146" s="71"/>
      <c r="HYY146" s="71"/>
      <c r="HYZ146" s="71"/>
      <c r="HZA146" s="71"/>
      <c r="HZB146" s="71"/>
      <c r="HZC146" s="71"/>
      <c r="HZD146" s="71"/>
      <c r="HZE146" s="71"/>
      <c r="HZF146" s="71"/>
      <c r="HZG146" s="71"/>
      <c r="HZH146" s="71"/>
      <c r="HZI146" s="71"/>
      <c r="HZJ146" s="71"/>
      <c r="HZK146" s="71"/>
      <c r="HZL146" s="71"/>
      <c r="HZM146" s="71"/>
      <c r="HZN146" s="71"/>
      <c r="HZO146" s="71"/>
      <c r="HZP146" s="71"/>
      <c r="HZQ146" s="71"/>
      <c r="HZR146" s="71"/>
      <c r="HZS146" s="71"/>
      <c r="HZT146" s="71"/>
      <c r="HZU146" s="71"/>
      <c r="HZV146" s="71"/>
      <c r="HZW146" s="71"/>
      <c r="HZX146" s="71"/>
      <c r="HZY146" s="71"/>
      <c r="HZZ146" s="71"/>
      <c r="IAA146" s="71"/>
      <c r="IAB146" s="71"/>
      <c r="IAC146" s="71"/>
      <c r="IAD146" s="71"/>
      <c r="IAE146" s="71"/>
      <c r="IAF146" s="71"/>
      <c r="IAG146" s="71"/>
      <c r="IAH146" s="71"/>
      <c r="IAI146" s="71"/>
      <c r="IAJ146" s="71"/>
      <c r="IAK146" s="71"/>
      <c r="IAL146" s="71"/>
      <c r="IAM146" s="71"/>
      <c r="IAN146" s="71"/>
      <c r="IAO146" s="71"/>
      <c r="IAP146" s="71"/>
      <c r="IAQ146" s="71"/>
      <c r="IAR146" s="71"/>
      <c r="IAS146" s="71"/>
      <c r="IAT146" s="71"/>
      <c r="IAU146" s="71"/>
      <c r="IAV146" s="71"/>
      <c r="IAW146" s="71"/>
      <c r="IAX146" s="71"/>
      <c r="IAY146" s="71"/>
      <c r="IAZ146" s="71"/>
      <c r="IBA146" s="71"/>
      <c r="IBB146" s="71"/>
      <c r="IBC146" s="71"/>
      <c r="IBD146" s="71"/>
      <c r="IBE146" s="71"/>
      <c r="IBF146" s="71"/>
      <c r="IBG146" s="71"/>
      <c r="IBH146" s="71"/>
      <c r="IBI146" s="71"/>
      <c r="IBJ146" s="71"/>
      <c r="IBK146" s="71"/>
      <c r="IBL146" s="71"/>
      <c r="IBM146" s="71"/>
      <c r="IBN146" s="71"/>
      <c r="IBO146" s="71"/>
      <c r="IBP146" s="71"/>
      <c r="IBQ146" s="71"/>
      <c r="IBR146" s="71"/>
      <c r="IBS146" s="71"/>
      <c r="IBT146" s="71"/>
      <c r="IBU146" s="71"/>
      <c r="IBV146" s="71"/>
      <c r="IBW146" s="71"/>
      <c r="IBX146" s="71"/>
      <c r="IBY146" s="71"/>
      <c r="IBZ146" s="71"/>
      <c r="ICA146" s="71"/>
      <c r="ICB146" s="71"/>
      <c r="ICC146" s="71"/>
      <c r="ICD146" s="71"/>
      <c r="ICE146" s="71"/>
      <c r="ICF146" s="71"/>
      <c r="ICG146" s="71"/>
      <c r="ICH146" s="71"/>
      <c r="ICI146" s="71"/>
      <c r="ICJ146" s="71"/>
      <c r="ICK146" s="71"/>
      <c r="ICL146" s="71"/>
      <c r="ICM146" s="71"/>
      <c r="ICN146" s="71"/>
      <c r="ICO146" s="71"/>
      <c r="ICP146" s="71"/>
      <c r="ICQ146" s="71"/>
      <c r="ICR146" s="71"/>
      <c r="ICS146" s="71"/>
      <c r="ICT146" s="71"/>
      <c r="ICU146" s="71"/>
      <c r="ICV146" s="71"/>
      <c r="ICW146" s="71"/>
      <c r="ICX146" s="71"/>
      <c r="ICY146" s="71"/>
      <c r="ICZ146" s="71"/>
      <c r="IDA146" s="71"/>
      <c r="IDB146" s="71"/>
      <c r="IDC146" s="71"/>
      <c r="IDD146" s="71"/>
      <c r="IDE146" s="71"/>
      <c r="IDF146" s="71"/>
      <c r="IDG146" s="71"/>
      <c r="IDH146" s="71"/>
      <c r="IDI146" s="71"/>
      <c r="IDJ146" s="71"/>
      <c r="IDK146" s="71"/>
      <c r="IDL146" s="71"/>
      <c r="IDM146" s="71"/>
      <c r="IDN146" s="71"/>
      <c r="IDO146" s="71"/>
      <c r="IDP146" s="71"/>
      <c r="IDQ146" s="71"/>
      <c r="IDR146" s="71"/>
      <c r="IDS146" s="71"/>
      <c r="IDT146" s="71"/>
      <c r="IDU146" s="71"/>
      <c r="IDV146" s="71"/>
      <c r="IDW146" s="71"/>
      <c r="IDX146" s="71"/>
      <c r="IDY146" s="71"/>
      <c r="IDZ146" s="71"/>
      <c r="IEA146" s="71"/>
      <c r="IEB146" s="71"/>
      <c r="IEC146" s="71"/>
      <c r="IED146" s="71"/>
      <c r="IEE146" s="71"/>
      <c r="IEF146" s="71"/>
      <c r="IEG146" s="71"/>
      <c r="IEH146" s="71"/>
      <c r="IEI146" s="71"/>
      <c r="IEJ146" s="71"/>
      <c r="IEK146" s="71"/>
      <c r="IEL146" s="71"/>
      <c r="IEM146" s="71"/>
      <c r="IEN146" s="71"/>
      <c r="IEO146" s="71"/>
      <c r="IEP146" s="71"/>
      <c r="IEQ146" s="71"/>
      <c r="IER146" s="71"/>
      <c r="IES146" s="71"/>
      <c r="IET146" s="71"/>
      <c r="IEU146" s="71"/>
      <c r="IEV146" s="71"/>
      <c r="IEW146" s="71"/>
      <c r="IEX146" s="71"/>
      <c r="IEY146" s="71"/>
      <c r="IEZ146" s="71"/>
      <c r="IFA146" s="71"/>
      <c r="IFB146" s="71"/>
      <c r="IFC146" s="71"/>
      <c r="IFD146" s="71"/>
      <c r="IFE146" s="71"/>
      <c r="IFF146" s="71"/>
      <c r="IFG146" s="71"/>
      <c r="IFH146" s="71"/>
      <c r="IFI146" s="71"/>
      <c r="IFJ146" s="71"/>
      <c r="IFK146" s="71"/>
      <c r="IFL146" s="71"/>
      <c r="IFM146" s="71"/>
      <c r="IFN146" s="71"/>
      <c r="IFO146" s="71"/>
      <c r="IFP146" s="71"/>
      <c r="IFQ146" s="71"/>
      <c r="IFR146" s="71"/>
      <c r="IFS146" s="71"/>
      <c r="IFT146" s="71"/>
      <c r="IFU146" s="71"/>
      <c r="IFV146" s="71"/>
      <c r="IFW146" s="71"/>
      <c r="IFX146" s="71"/>
      <c r="IFY146" s="71"/>
      <c r="IFZ146" s="71"/>
      <c r="IGA146" s="71"/>
      <c r="IGB146" s="71"/>
      <c r="IGC146" s="71"/>
      <c r="IGD146" s="71"/>
      <c r="IGE146" s="71"/>
      <c r="IGF146" s="71"/>
      <c r="IGG146" s="71"/>
      <c r="IGH146" s="71"/>
      <c r="IGI146" s="71"/>
      <c r="IGJ146" s="71"/>
      <c r="IGK146" s="71"/>
      <c r="IGL146" s="71"/>
      <c r="IGM146" s="71"/>
      <c r="IGN146" s="71"/>
      <c r="IGO146" s="71"/>
      <c r="IGP146" s="71"/>
      <c r="IGQ146" s="71"/>
      <c r="IGR146" s="71"/>
      <c r="IGS146" s="71"/>
      <c r="IGT146" s="71"/>
      <c r="IGU146" s="71"/>
      <c r="IGV146" s="71"/>
      <c r="IGW146" s="71"/>
      <c r="IGX146" s="71"/>
      <c r="IGY146" s="71"/>
      <c r="IGZ146" s="71"/>
      <c r="IHA146" s="71"/>
      <c r="IHB146" s="71"/>
      <c r="IHC146" s="71"/>
      <c r="IHD146" s="71"/>
      <c r="IHE146" s="71"/>
      <c r="IHF146" s="71"/>
      <c r="IHG146" s="71"/>
      <c r="IHH146" s="71"/>
      <c r="IHI146" s="71"/>
      <c r="IHJ146" s="71"/>
      <c r="IHK146" s="71"/>
      <c r="IHL146" s="71"/>
      <c r="IHM146" s="71"/>
      <c r="IHN146" s="71"/>
      <c r="IHO146" s="71"/>
      <c r="IHP146" s="71"/>
      <c r="IHQ146" s="71"/>
      <c r="IHR146" s="71"/>
      <c r="IHS146" s="71"/>
      <c r="IHT146" s="71"/>
      <c r="IHU146" s="71"/>
      <c r="IHV146" s="71"/>
      <c r="IHW146" s="71"/>
      <c r="IHX146" s="71"/>
      <c r="IHY146" s="71"/>
      <c r="IHZ146" s="71"/>
      <c r="IIA146" s="71"/>
      <c r="IIB146" s="71"/>
      <c r="IIC146" s="71"/>
      <c r="IID146" s="71"/>
      <c r="IIE146" s="71"/>
      <c r="IIF146" s="71"/>
      <c r="IIG146" s="71"/>
      <c r="IIH146" s="71"/>
      <c r="III146" s="71"/>
      <c r="IIJ146" s="71"/>
      <c r="IIK146" s="71"/>
      <c r="IIL146" s="71"/>
      <c r="IIM146" s="71"/>
      <c r="IIN146" s="71"/>
      <c r="IIO146" s="71"/>
      <c r="IIP146" s="71"/>
      <c r="IIQ146" s="71"/>
      <c r="IIR146" s="71"/>
      <c r="IIS146" s="71"/>
      <c r="IIT146" s="71"/>
      <c r="IIU146" s="71"/>
      <c r="IIV146" s="71"/>
      <c r="IIW146" s="71"/>
      <c r="IIX146" s="71"/>
      <c r="IIY146" s="71"/>
      <c r="IIZ146" s="71"/>
      <c r="IJA146" s="71"/>
      <c r="IJB146" s="71"/>
      <c r="IJC146" s="71"/>
      <c r="IJD146" s="71"/>
      <c r="IJE146" s="71"/>
      <c r="IJF146" s="71"/>
      <c r="IJG146" s="71"/>
      <c r="IJH146" s="71"/>
      <c r="IJI146" s="71"/>
      <c r="IJJ146" s="71"/>
      <c r="IJK146" s="71"/>
      <c r="IJL146" s="71"/>
      <c r="IJM146" s="71"/>
      <c r="IJN146" s="71"/>
      <c r="IJO146" s="71"/>
      <c r="IJP146" s="71"/>
      <c r="IJQ146" s="71"/>
      <c r="IJR146" s="71"/>
      <c r="IJS146" s="71"/>
      <c r="IJT146" s="71"/>
      <c r="IJU146" s="71"/>
      <c r="IJV146" s="71"/>
      <c r="IJW146" s="71"/>
      <c r="IJX146" s="71"/>
      <c r="IJY146" s="71"/>
      <c r="IJZ146" s="71"/>
      <c r="IKA146" s="71"/>
      <c r="IKB146" s="71"/>
      <c r="IKC146" s="71"/>
      <c r="IKD146" s="71"/>
      <c r="IKE146" s="71"/>
      <c r="IKF146" s="71"/>
      <c r="IKG146" s="71"/>
      <c r="IKH146" s="71"/>
      <c r="IKI146" s="71"/>
      <c r="IKJ146" s="71"/>
      <c r="IKK146" s="71"/>
      <c r="IKL146" s="71"/>
      <c r="IKM146" s="71"/>
      <c r="IKN146" s="71"/>
      <c r="IKO146" s="71"/>
      <c r="IKP146" s="71"/>
      <c r="IKQ146" s="71"/>
      <c r="IKR146" s="71"/>
      <c r="IKS146" s="71"/>
      <c r="IKT146" s="71"/>
      <c r="IKU146" s="71"/>
      <c r="IKV146" s="71"/>
      <c r="IKW146" s="71"/>
      <c r="IKX146" s="71"/>
      <c r="IKY146" s="71"/>
      <c r="IKZ146" s="71"/>
      <c r="ILA146" s="71"/>
      <c r="ILB146" s="71"/>
      <c r="ILC146" s="71"/>
      <c r="ILD146" s="71"/>
      <c r="ILE146" s="71"/>
      <c r="ILF146" s="71"/>
      <c r="ILG146" s="71"/>
      <c r="ILH146" s="71"/>
      <c r="ILI146" s="71"/>
      <c r="ILJ146" s="71"/>
      <c r="ILK146" s="71"/>
      <c r="ILL146" s="71"/>
      <c r="ILM146" s="71"/>
      <c r="ILN146" s="71"/>
      <c r="ILO146" s="71"/>
      <c r="ILP146" s="71"/>
      <c r="ILQ146" s="71"/>
      <c r="ILR146" s="71"/>
      <c r="ILS146" s="71"/>
      <c r="ILT146" s="71"/>
      <c r="ILU146" s="71"/>
      <c r="ILV146" s="71"/>
      <c r="ILW146" s="71"/>
      <c r="ILX146" s="71"/>
      <c r="ILY146" s="71"/>
      <c r="ILZ146" s="71"/>
      <c r="IMA146" s="71"/>
      <c r="IMB146" s="71"/>
      <c r="IMC146" s="71"/>
      <c r="IMD146" s="71"/>
      <c r="IME146" s="71"/>
      <c r="IMF146" s="71"/>
      <c r="IMG146" s="71"/>
      <c r="IMH146" s="71"/>
      <c r="IMI146" s="71"/>
      <c r="IMJ146" s="71"/>
      <c r="IMK146" s="71"/>
      <c r="IML146" s="71"/>
      <c r="IMM146" s="71"/>
      <c r="IMN146" s="71"/>
      <c r="IMO146" s="71"/>
      <c r="IMP146" s="71"/>
      <c r="IMQ146" s="71"/>
      <c r="IMR146" s="71"/>
      <c r="IMS146" s="71"/>
      <c r="IMT146" s="71"/>
      <c r="IMU146" s="71"/>
      <c r="IMV146" s="71"/>
      <c r="IMW146" s="71"/>
      <c r="IMX146" s="71"/>
      <c r="IMY146" s="71"/>
      <c r="IMZ146" s="71"/>
      <c r="INA146" s="71"/>
      <c r="INB146" s="71"/>
      <c r="INC146" s="71"/>
      <c r="IND146" s="71"/>
      <c r="INE146" s="71"/>
      <c r="INF146" s="71"/>
      <c r="ING146" s="71"/>
      <c r="INH146" s="71"/>
      <c r="INI146" s="71"/>
      <c r="INJ146" s="71"/>
      <c r="INK146" s="71"/>
      <c r="INL146" s="71"/>
      <c r="INM146" s="71"/>
      <c r="INN146" s="71"/>
      <c r="INO146" s="71"/>
      <c r="INP146" s="71"/>
      <c r="INQ146" s="71"/>
      <c r="INR146" s="71"/>
      <c r="INS146" s="71"/>
      <c r="INT146" s="71"/>
      <c r="INU146" s="71"/>
      <c r="INV146" s="71"/>
      <c r="INW146" s="71"/>
      <c r="INX146" s="71"/>
      <c r="INY146" s="71"/>
      <c r="INZ146" s="71"/>
      <c r="IOA146" s="71"/>
      <c r="IOB146" s="71"/>
      <c r="IOC146" s="71"/>
      <c r="IOD146" s="71"/>
      <c r="IOE146" s="71"/>
      <c r="IOF146" s="71"/>
      <c r="IOG146" s="71"/>
      <c r="IOH146" s="71"/>
      <c r="IOI146" s="71"/>
      <c r="IOJ146" s="71"/>
      <c r="IOK146" s="71"/>
      <c r="IOL146" s="71"/>
      <c r="IOM146" s="71"/>
      <c r="ION146" s="71"/>
      <c r="IOO146" s="71"/>
      <c r="IOP146" s="71"/>
      <c r="IOQ146" s="71"/>
      <c r="IOR146" s="71"/>
      <c r="IOS146" s="71"/>
      <c r="IOT146" s="71"/>
      <c r="IOU146" s="71"/>
      <c r="IOV146" s="71"/>
      <c r="IOW146" s="71"/>
      <c r="IOX146" s="71"/>
      <c r="IOY146" s="71"/>
      <c r="IOZ146" s="71"/>
      <c r="IPA146" s="71"/>
      <c r="IPB146" s="71"/>
      <c r="IPC146" s="71"/>
      <c r="IPD146" s="71"/>
      <c r="IPE146" s="71"/>
      <c r="IPF146" s="71"/>
      <c r="IPG146" s="71"/>
      <c r="IPH146" s="71"/>
      <c r="IPI146" s="71"/>
      <c r="IPJ146" s="71"/>
      <c r="IPK146" s="71"/>
      <c r="IPL146" s="71"/>
      <c r="IPM146" s="71"/>
      <c r="IPN146" s="71"/>
      <c r="IPO146" s="71"/>
      <c r="IPP146" s="71"/>
      <c r="IPQ146" s="71"/>
      <c r="IPR146" s="71"/>
      <c r="IPS146" s="71"/>
      <c r="IPT146" s="71"/>
      <c r="IPU146" s="71"/>
      <c r="IPV146" s="71"/>
      <c r="IPW146" s="71"/>
      <c r="IPX146" s="71"/>
      <c r="IPY146" s="71"/>
      <c r="IPZ146" s="71"/>
      <c r="IQA146" s="71"/>
      <c r="IQB146" s="71"/>
      <c r="IQC146" s="71"/>
      <c r="IQD146" s="71"/>
      <c r="IQE146" s="71"/>
      <c r="IQF146" s="71"/>
      <c r="IQG146" s="71"/>
      <c r="IQH146" s="71"/>
      <c r="IQI146" s="71"/>
      <c r="IQJ146" s="71"/>
      <c r="IQK146" s="71"/>
      <c r="IQL146" s="71"/>
      <c r="IQM146" s="71"/>
      <c r="IQN146" s="71"/>
      <c r="IQO146" s="71"/>
      <c r="IQP146" s="71"/>
      <c r="IQQ146" s="71"/>
      <c r="IQR146" s="71"/>
      <c r="IQS146" s="71"/>
      <c r="IQT146" s="71"/>
      <c r="IQU146" s="71"/>
      <c r="IQV146" s="71"/>
      <c r="IQW146" s="71"/>
      <c r="IQX146" s="71"/>
      <c r="IQY146" s="71"/>
      <c r="IQZ146" s="71"/>
      <c r="IRA146" s="71"/>
      <c r="IRB146" s="71"/>
      <c r="IRC146" s="71"/>
      <c r="IRD146" s="71"/>
      <c r="IRE146" s="71"/>
      <c r="IRF146" s="71"/>
      <c r="IRG146" s="71"/>
      <c r="IRH146" s="71"/>
      <c r="IRI146" s="71"/>
      <c r="IRJ146" s="71"/>
      <c r="IRK146" s="71"/>
      <c r="IRL146" s="71"/>
      <c r="IRM146" s="71"/>
      <c r="IRN146" s="71"/>
      <c r="IRO146" s="71"/>
      <c r="IRP146" s="71"/>
      <c r="IRQ146" s="71"/>
      <c r="IRR146" s="71"/>
      <c r="IRS146" s="71"/>
      <c r="IRT146" s="71"/>
      <c r="IRU146" s="71"/>
      <c r="IRV146" s="71"/>
      <c r="IRW146" s="71"/>
      <c r="IRX146" s="71"/>
      <c r="IRY146" s="71"/>
      <c r="IRZ146" s="71"/>
      <c r="ISA146" s="71"/>
      <c r="ISB146" s="71"/>
      <c r="ISC146" s="71"/>
      <c r="ISD146" s="71"/>
      <c r="ISE146" s="71"/>
      <c r="ISF146" s="71"/>
      <c r="ISG146" s="71"/>
      <c r="ISH146" s="71"/>
      <c r="ISI146" s="71"/>
      <c r="ISJ146" s="71"/>
      <c r="ISK146" s="71"/>
      <c r="ISL146" s="71"/>
      <c r="ISM146" s="71"/>
      <c r="ISN146" s="71"/>
      <c r="ISO146" s="71"/>
      <c r="ISP146" s="71"/>
      <c r="ISQ146" s="71"/>
      <c r="ISR146" s="71"/>
      <c r="ISS146" s="71"/>
      <c r="IST146" s="71"/>
      <c r="ISU146" s="71"/>
      <c r="ISV146" s="71"/>
      <c r="ISW146" s="71"/>
      <c r="ISX146" s="71"/>
      <c r="ISY146" s="71"/>
      <c r="ISZ146" s="71"/>
      <c r="ITA146" s="71"/>
      <c r="ITB146" s="71"/>
      <c r="ITC146" s="71"/>
      <c r="ITD146" s="71"/>
      <c r="ITE146" s="71"/>
      <c r="ITF146" s="71"/>
      <c r="ITG146" s="71"/>
      <c r="ITH146" s="71"/>
      <c r="ITI146" s="71"/>
      <c r="ITJ146" s="71"/>
      <c r="ITK146" s="71"/>
      <c r="ITL146" s="71"/>
      <c r="ITM146" s="71"/>
      <c r="ITN146" s="71"/>
      <c r="ITO146" s="71"/>
      <c r="ITP146" s="71"/>
      <c r="ITQ146" s="71"/>
      <c r="ITR146" s="71"/>
      <c r="ITS146" s="71"/>
      <c r="ITT146" s="71"/>
      <c r="ITU146" s="71"/>
      <c r="ITV146" s="71"/>
      <c r="ITW146" s="71"/>
      <c r="ITX146" s="71"/>
      <c r="ITY146" s="71"/>
      <c r="ITZ146" s="71"/>
      <c r="IUA146" s="71"/>
      <c r="IUB146" s="71"/>
      <c r="IUC146" s="71"/>
      <c r="IUD146" s="71"/>
      <c r="IUE146" s="71"/>
      <c r="IUF146" s="71"/>
      <c r="IUG146" s="71"/>
      <c r="IUH146" s="71"/>
      <c r="IUI146" s="71"/>
      <c r="IUJ146" s="71"/>
      <c r="IUK146" s="71"/>
      <c r="IUL146" s="71"/>
      <c r="IUM146" s="71"/>
      <c r="IUN146" s="71"/>
      <c r="IUO146" s="71"/>
      <c r="IUP146" s="71"/>
      <c r="IUQ146" s="71"/>
      <c r="IUR146" s="71"/>
      <c r="IUS146" s="71"/>
      <c r="IUT146" s="71"/>
      <c r="IUU146" s="71"/>
      <c r="IUV146" s="71"/>
      <c r="IUW146" s="71"/>
      <c r="IUX146" s="71"/>
      <c r="IUY146" s="71"/>
      <c r="IUZ146" s="71"/>
      <c r="IVA146" s="71"/>
      <c r="IVB146" s="71"/>
      <c r="IVC146" s="71"/>
      <c r="IVD146" s="71"/>
      <c r="IVE146" s="71"/>
      <c r="IVF146" s="71"/>
      <c r="IVG146" s="71"/>
      <c r="IVH146" s="71"/>
      <c r="IVI146" s="71"/>
      <c r="IVJ146" s="71"/>
      <c r="IVK146" s="71"/>
      <c r="IVL146" s="71"/>
      <c r="IVM146" s="71"/>
      <c r="IVN146" s="71"/>
      <c r="IVO146" s="71"/>
      <c r="IVP146" s="71"/>
      <c r="IVQ146" s="71"/>
      <c r="IVR146" s="71"/>
      <c r="IVS146" s="71"/>
      <c r="IVT146" s="71"/>
      <c r="IVU146" s="71"/>
      <c r="IVV146" s="71"/>
      <c r="IVW146" s="71"/>
      <c r="IVX146" s="71"/>
      <c r="IVY146" s="71"/>
      <c r="IVZ146" s="71"/>
      <c r="IWA146" s="71"/>
      <c r="IWB146" s="71"/>
      <c r="IWC146" s="71"/>
      <c r="IWD146" s="71"/>
      <c r="IWE146" s="71"/>
      <c r="IWF146" s="71"/>
      <c r="IWG146" s="71"/>
      <c r="IWH146" s="71"/>
      <c r="IWI146" s="71"/>
      <c r="IWJ146" s="71"/>
      <c r="IWK146" s="71"/>
      <c r="IWL146" s="71"/>
      <c r="IWM146" s="71"/>
      <c r="IWN146" s="71"/>
      <c r="IWO146" s="71"/>
      <c r="IWP146" s="71"/>
      <c r="IWQ146" s="71"/>
      <c r="IWR146" s="71"/>
      <c r="IWS146" s="71"/>
      <c r="IWT146" s="71"/>
      <c r="IWU146" s="71"/>
      <c r="IWV146" s="71"/>
      <c r="IWW146" s="71"/>
      <c r="IWX146" s="71"/>
      <c r="IWY146" s="71"/>
      <c r="IWZ146" s="71"/>
      <c r="IXA146" s="71"/>
      <c r="IXB146" s="71"/>
      <c r="IXC146" s="71"/>
      <c r="IXD146" s="71"/>
      <c r="IXE146" s="71"/>
      <c r="IXF146" s="71"/>
      <c r="IXG146" s="71"/>
      <c r="IXH146" s="71"/>
      <c r="IXI146" s="71"/>
      <c r="IXJ146" s="71"/>
      <c r="IXK146" s="71"/>
      <c r="IXL146" s="71"/>
      <c r="IXM146" s="71"/>
      <c r="IXN146" s="71"/>
      <c r="IXO146" s="71"/>
      <c r="IXP146" s="71"/>
      <c r="IXQ146" s="71"/>
      <c r="IXR146" s="71"/>
      <c r="IXS146" s="71"/>
      <c r="IXT146" s="71"/>
      <c r="IXU146" s="71"/>
      <c r="IXV146" s="71"/>
      <c r="IXW146" s="71"/>
      <c r="IXX146" s="71"/>
      <c r="IXY146" s="71"/>
      <c r="IXZ146" s="71"/>
      <c r="IYA146" s="71"/>
      <c r="IYB146" s="71"/>
      <c r="IYC146" s="71"/>
      <c r="IYD146" s="71"/>
      <c r="IYE146" s="71"/>
      <c r="IYF146" s="71"/>
      <c r="IYG146" s="71"/>
      <c r="IYH146" s="71"/>
      <c r="IYI146" s="71"/>
      <c r="IYJ146" s="71"/>
      <c r="IYK146" s="71"/>
      <c r="IYL146" s="71"/>
      <c r="IYM146" s="71"/>
      <c r="IYN146" s="71"/>
      <c r="IYO146" s="71"/>
      <c r="IYP146" s="71"/>
      <c r="IYQ146" s="71"/>
      <c r="IYR146" s="71"/>
      <c r="IYS146" s="71"/>
      <c r="IYT146" s="71"/>
      <c r="IYU146" s="71"/>
      <c r="IYV146" s="71"/>
      <c r="IYW146" s="71"/>
      <c r="IYX146" s="71"/>
      <c r="IYY146" s="71"/>
      <c r="IYZ146" s="71"/>
      <c r="IZA146" s="71"/>
      <c r="IZB146" s="71"/>
      <c r="IZC146" s="71"/>
      <c r="IZD146" s="71"/>
      <c r="IZE146" s="71"/>
      <c r="IZF146" s="71"/>
      <c r="IZG146" s="71"/>
      <c r="IZH146" s="71"/>
      <c r="IZI146" s="71"/>
      <c r="IZJ146" s="71"/>
      <c r="IZK146" s="71"/>
      <c r="IZL146" s="71"/>
      <c r="IZM146" s="71"/>
      <c r="IZN146" s="71"/>
      <c r="IZO146" s="71"/>
      <c r="IZP146" s="71"/>
      <c r="IZQ146" s="71"/>
      <c r="IZR146" s="71"/>
      <c r="IZS146" s="71"/>
      <c r="IZT146" s="71"/>
      <c r="IZU146" s="71"/>
      <c r="IZV146" s="71"/>
      <c r="IZW146" s="71"/>
      <c r="IZX146" s="71"/>
      <c r="IZY146" s="71"/>
      <c r="IZZ146" s="71"/>
      <c r="JAA146" s="71"/>
      <c r="JAB146" s="71"/>
      <c r="JAC146" s="71"/>
      <c r="JAD146" s="71"/>
      <c r="JAE146" s="71"/>
      <c r="JAF146" s="71"/>
      <c r="JAG146" s="71"/>
      <c r="JAH146" s="71"/>
      <c r="JAI146" s="71"/>
      <c r="JAJ146" s="71"/>
      <c r="JAK146" s="71"/>
      <c r="JAL146" s="71"/>
      <c r="JAM146" s="71"/>
      <c r="JAN146" s="71"/>
      <c r="JAO146" s="71"/>
      <c r="JAP146" s="71"/>
      <c r="JAQ146" s="71"/>
      <c r="JAR146" s="71"/>
      <c r="JAS146" s="71"/>
      <c r="JAT146" s="71"/>
      <c r="JAU146" s="71"/>
      <c r="JAV146" s="71"/>
      <c r="JAW146" s="71"/>
      <c r="JAX146" s="71"/>
      <c r="JAY146" s="71"/>
      <c r="JAZ146" s="71"/>
      <c r="JBA146" s="71"/>
      <c r="JBB146" s="71"/>
      <c r="JBC146" s="71"/>
      <c r="JBD146" s="71"/>
      <c r="JBE146" s="71"/>
      <c r="JBF146" s="71"/>
      <c r="JBG146" s="71"/>
      <c r="JBH146" s="71"/>
      <c r="JBI146" s="71"/>
      <c r="JBJ146" s="71"/>
      <c r="JBK146" s="71"/>
      <c r="JBL146" s="71"/>
      <c r="JBM146" s="71"/>
      <c r="JBN146" s="71"/>
      <c r="JBO146" s="71"/>
      <c r="JBP146" s="71"/>
      <c r="JBQ146" s="71"/>
      <c r="JBR146" s="71"/>
      <c r="JBS146" s="71"/>
      <c r="JBT146" s="71"/>
      <c r="JBU146" s="71"/>
      <c r="JBV146" s="71"/>
      <c r="JBW146" s="71"/>
      <c r="JBX146" s="71"/>
      <c r="JBY146" s="71"/>
      <c r="JBZ146" s="71"/>
      <c r="JCA146" s="71"/>
      <c r="JCB146" s="71"/>
      <c r="JCC146" s="71"/>
      <c r="JCD146" s="71"/>
      <c r="JCE146" s="71"/>
      <c r="JCF146" s="71"/>
      <c r="JCG146" s="71"/>
      <c r="JCH146" s="71"/>
      <c r="JCI146" s="71"/>
      <c r="JCJ146" s="71"/>
      <c r="JCK146" s="71"/>
      <c r="JCL146" s="71"/>
      <c r="JCM146" s="71"/>
      <c r="JCN146" s="71"/>
      <c r="JCO146" s="71"/>
      <c r="JCP146" s="71"/>
      <c r="JCQ146" s="71"/>
      <c r="JCR146" s="71"/>
      <c r="JCS146" s="71"/>
      <c r="JCT146" s="71"/>
      <c r="JCU146" s="71"/>
      <c r="JCV146" s="71"/>
      <c r="JCW146" s="71"/>
      <c r="JCX146" s="71"/>
      <c r="JCY146" s="71"/>
      <c r="JCZ146" s="71"/>
      <c r="JDA146" s="71"/>
      <c r="JDB146" s="71"/>
      <c r="JDC146" s="71"/>
      <c r="JDD146" s="71"/>
      <c r="JDE146" s="71"/>
      <c r="JDF146" s="71"/>
      <c r="JDG146" s="71"/>
      <c r="JDH146" s="71"/>
      <c r="JDI146" s="71"/>
      <c r="JDJ146" s="71"/>
      <c r="JDK146" s="71"/>
      <c r="JDL146" s="71"/>
      <c r="JDM146" s="71"/>
      <c r="JDN146" s="71"/>
      <c r="JDO146" s="71"/>
      <c r="JDP146" s="71"/>
      <c r="JDQ146" s="71"/>
      <c r="JDR146" s="71"/>
      <c r="JDS146" s="71"/>
      <c r="JDT146" s="71"/>
      <c r="JDU146" s="71"/>
      <c r="JDV146" s="71"/>
      <c r="JDW146" s="71"/>
      <c r="JDX146" s="71"/>
      <c r="JDY146" s="71"/>
      <c r="JDZ146" s="71"/>
      <c r="JEA146" s="71"/>
      <c r="JEB146" s="71"/>
      <c r="JEC146" s="71"/>
      <c r="JED146" s="71"/>
      <c r="JEE146" s="71"/>
      <c r="JEF146" s="71"/>
      <c r="JEG146" s="71"/>
      <c r="JEH146" s="71"/>
      <c r="JEI146" s="71"/>
      <c r="JEJ146" s="71"/>
      <c r="JEK146" s="71"/>
      <c r="JEL146" s="71"/>
      <c r="JEM146" s="71"/>
      <c r="JEN146" s="71"/>
      <c r="JEO146" s="71"/>
      <c r="JEP146" s="71"/>
      <c r="JEQ146" s="71"/>
      <c r="JER146" s="71"/>
      <c r="JES146" s="71"/>
      <c r="JET146" s="71"/>
      <c r="JEU146" s="71"/>
      <c r="JEV146" s="71"/>
      <c r="JEW146" s="71"/>
      <c r="JEX146" s="71"/>
      <c r="JEY146" s="71"/>
      <c r="JEZ146" s="71"/>
      <c r="JFA146" s="71"/>
      <c r="JFB146" s="71"/>
      <c r="JFC146" s="71"/>
      <c r="JFD146" s="71"/>
      <c r="JFE146" s="71"/>
      <c r="JFF146" s="71"/>
      <c r="JFG146" s="71"/>
      <c r="JFH146" s="71"/>
      <c r="JFI146" s="71"/>
      <c r="JFJ146" s="71"/>
      <c r="JFK146" s="71"/>
      <c r="JFL146" s="71"/>
      <c r="JFM146" s="71"/>
      <c r="JFN146" s="71"/>
      <c r="JFO146" s="71"/>
      <c r="JFP146" s="71"/>
      <c r="JFQ146" s="71"/>
      <c r="JFR146" s="71"/>
      <c r="JFS146" s="71"/>
      <c r="JFT146" s="71"/>
      <c r="JFU146" s="71"/>
      <c r="JFV146" s="71"/>
      <c r="JFW146" s="71"/>
      <c r="JFX146" s="71"/>
      <c r="JFY146" s="71"/>
      <c r="JFZ146" s="71"/>
      <c r="JGA146" s="71"/>
      <c r="JGB146" s="71"/>
      <c r="JGC146" s="71"/>
      <c r="JGD146" s="71"/>
      <c r="JGE146" s="71"/>
      <c r="JGF146" s="71"/>
      <c r="JGG146" s="71"/>
      <c r="JGH146" s="71"/>
      <c r="JGI146" s="71"/>
      <c r="JGJ146" s="71"/>
      <c r="JGK146" s="71"/>
      <c r="JGL146" s="71"/>
      <c r="JGM146" s="71"/>
      <c r="JGN146" s="71"/>
      <c r="JGO146" s="71"/>
      <c r="JGP146" s="71"/>
      <c r="JGQ146" s="71"/>
      <c r="JGR146" s="71"/>
      <c r="JGS146" s="71"/>
      <c r="JGT146" s="71"/>
      <c r="JGU146" s="71"/>
      <c r="JGV146" s="71"/>
      <c r="JGW146" s="71"/>
      <c r="JGX146" s="71"/>
      <c r="JGY146" s="71"/>
      <c r="JGZ146" s="71"/>
      <c r="JHA146" s="71"/>
      <c r="JHB146" s="71"/>
      <c r="JHC146" s="71"/>
      <c r="JHD146" s="71"/>
      <c r="JHE146" s="71"/>
      <c r="JHF146" s="71"/>
      <c r="JHG146" s="71"/>
      <c r="JHH146" s="71"/>
      <c r="JHI146" s="71"/>
      <c r="JHJ146" s="71"/>
      <c r="JHK146" s="71"/>
      <c r="JHL146" s="71"/>
      <c r="JHM146" s="71"/>
      <c r="JHN146" s="71"/>
      <c r="JHO146" s="71"/>
      <c r="JHP146" s="71"/>
      <c r="JHQ146" s="71"/>
      <c r="JHR146" s="71"/>
      <c r="JHS146" s="71"/>
      <c r="JHT146" s="71"/>
      <c r="JHU146" s="71"/>
      <c r="JHV146" s="71"/>
      <c r="JHW146" s="71"/>
      <c r="JHX146" s="71"/>
      <c r="JHY146" s="71"/>
      <c r="JHZ146" s="71"/>
      <c r="JIA146" s="71"/>
      <c r="JIB146" s="71"/>
      <c r="JIC146" s="71"/>
      <c r="JID146" s="71"/>
      <c r="JIE146" s="71"/>
      <c r="JIF146" s="71"/>
      <c r="JIG146" s="71"/>
      <c r="JIH146" s="71"/>
      <c r="JII146" s="71"/>
      <c r="JIJ146" s="71"/>
      <c r="JIK146" s="71"/>
      <c r="JIL146" s="71"/>
      <c r="JIM146" s="71"/>
      <c r="JIN146" s="71"/>
      <c r="JIO146" s="71"/>
      <c r="JIP146" s="71"/>
      <c r="JIQ146" s="71"/>
      <c r="JIR146" s="71"/>
      <c r="JIS146" s="71"/>
      <c r="JIT146" s="71"/>
      <c r="JIU146" s="71"/>
      <c r="JIV146" s="71"/>
      <c r="JIW146" s="71"/>
      <c r="JIX146" s="71"/>
      <c r="JIY146" s="71"/>
      <c r="JIZ146" s="71"/>
      <c r="JJA146" s="71"/>
      <c r="JJB146" s="71"/>
      <c r="JJC146" s="71"/>
      <c r="JJD146" s="71"/>
      <c r="JJE146" s="71"/>
      <c r="JJF146" s="71"/>
      <c r="JJG146" s="71"/>
      <c r="JJH146" s="71"/>
      <c r="JJI146" s="71"/>
      <c r="JJJ146" s="71"/>
      <c r="JJK146" s="71"/>
      <c r="JJL146" s="71"/>
      <c r="JJM146" s="71"/>
      <c r="JJN146" s="71"/>
      <c r="JJO146" s="71"/>
      <c r="JJP146" s="71"/>
      <c r="JJQ146" s="71"/>
      <c r="JJR146" s="71"/>
      <c r="JJS146" s="71"/>
      <c r="JJT146" s="71"/>
      <c r="JJU146" s="71"/>
      <c r="JJV146" s="71"/>
      <c r="JJW146" s="71"/>
      <c r="JJX146" s="71"/>
      <c r="JJY146" s="71"/>
      <c r="JJZ146" s="71"/>
      <c r="JKA146" s="71"/>
      <c r="JKB146" s="71"/>
      <c r="JKC146" s="71"/>
      <c r="JKD146" s="71"/>
      <c r="JKE146" s="71"/>
      <c r="JKF146" s="71"/>
      <c r="JKG146" s="71"/>
      <c r="JKH146" s="71"/>
      <c r="JKI146" s="71"/>
      <c r="JKJ146" s="71"/>
      <c r="JKK146" s="71"/>
      <c r="JKL146" s="71"/>
      <c r="JKM146" s="71"/>
      <c r="JKN146" s="71"/>
      <c r="JKO146" s="71"/>
      <c r="JKP146" s="71"/>
      <c r="JKQ146" s="71"/>
      <c r="JKR146" s="71"/>
      <c r="JKS146" s="71"/>
      <c r="JKT146" s="71"/>
      <c r="JKU146" s="71"/>
      <c r="JKV146" s="71"/>
      <c r="JKW146" s="71"/>
      <c r="JKX146" s="71"/>
      <c r="JKY146" s="71"/>
      <c r="JKZ146" s="71"/>
      <c r="JLA146" s="71"/>
      <c r="JLB146" s="71"/>
      <c r="JLC146" s="71"/>
      <c r="JLD146" s="71"/>
      <c r="JLE146" s="71"/>
      <c r="JLF146" s="71"/>
      <c r="JLG146" s="71"/>
      <c r="JLH146" s="71"/>
      <c r="JLI146" s="71"/>
      <c r="JLJ146" s="71"/>
      <c r="JLK146" s="71"/>
      <c r="JLL146" s="71"/>
      <c r="JLM146" s="71"/>
      <c r="JLN146" s="71"/>
      <c r="JLO146" s="71"/>
      <c r="JLP146" s="71"/>
      <c r="JLQ146" s="71"/>
      <c r="JLR146" s="71"/>
      <c r="JLS146" s="71"/>
      <c r="JLT146" s="71"/>
      <c r="JLU146" s="71"/>
      <c r="JLV146" s="71"/>
      <c r="JLW146" s="71"/>
      <c r="JLX146" s="71"/>
      <c r="JLY146" s="71"/>
      <c r="JLZ146" s="71"/>
      <c r="JMA146" s="71"/>
      <c r="JMB146" s="71"/>
      <c r="JMC146" s="71"/>
      <c r="JMD146" s="71"/>
      <c r="JME146" s="71"/>
      <c r="JMF146" s="71"/>
      <c r="JMG146" s="71"/>
      <c r="JMH146" s="71"/>
      <c r="JMI146" s="71"/>
      <c r="JMJ146" s="71"/>
      <c r="JMK146" s="71"/>
      <c r="JML146" s="71"/>
      <c r="JMM146" s="71"/>
      <c r="JMN146" s="71"/>
      <c r="JMO146" s="71"/>
      <c r="JMP146" s="71"/>
      <c r="JMQ146" s="71"/>
      <c r="JMR146" s="71"/>
      <c r="JMS146" s="71"/>
      <c r="JMT146" s="71"/>
      <c r="JMU146" s="71"/>
      <c r="JMV146" s="71"/>
      <c r="JMW146" s="71"/>
      <c r="JMX146" s="71"/>
      <c r="JMY146" s="71"/>
      <c r="JMZ146" s="71"/>
      <c r="JNA146" s="71"/>
      <c r="JNB146" s="71"/>
      <c r="JNC146" s="71"/>
      <c r="JND146" s="71"/>
      <c r="JNE146" s="71"/>
      <c r="JNF146" s="71"/>
      <c r="JNG146" s="71"/>
      <c r="JNH146" s="71"/>
      <c r="JNI146" s="71"/>
      <c r="JNJ146" s="71"/>
      <c r="JNK146" s="71"/>
      <c r="JNL146" s="71"/>
      <c r="JNM146" s="71"/>
      <c r="JNN146" s="71"/>
      <c r="JNO146" s="71"/>
      <c r="JNP146" s="71"/>
      <c r="JNQ146" s="71"/>
      <c r="JNR146" s="71"/>
      <c r="JNS146" s="71"/>
      <c r="JNT146" s="71"/>
      <c r="JNU146" s="71"/>
      <c r="JNV146" s="71"/>
      <c r="JNW146" s="71"/>
      <c r="JNX146" s="71"/>
      <c r="JNY146" s="71"/>
      <c r="JNZ146" s="71"/>
      <c r="JOA146" s="71"/>
      <c r="JOB146" s="71"/>
      <c r="JOC146" s="71"/>
      <c r="JOD146" s="71"/>
      <c r="JOE146" s="71"/>
      <c r="JOF146" s="71"/>
      <c r="JOG146" s="71"/>
      <c r="JOH146" s="71"/>
      <c r="JOI146" s="71"/>
      <c r="JOJ146" s="71"/>
      <c r="JOK146" s="71"/>
      <c r="JOL146" s="71"/>
      <c r="JOM146" s="71"/>
      <c r="JON146" s="71"/>
      <c r="JOO146" s="71"/>
      <c r="JOP146" s="71"/>
      <c r="JOQ146" s="71"/>
      <c r="JOR146" s="71"/>
      <c r="JOS146" s="71"/>
      <c r="JOT146" s="71"/>
      <c r="JOU146" s="71"/>
      <c r="JOV146" s="71"/>
      <c r="JOW146" s="71"/>
      <c r="JOX146" s="71"/>
      <c r="JOY146" s="71"/>
      <c r="JOZ146" s="71"/>
      <c r="JPA146" s="71"/>
      <c r="JPB146" s="71"/>
      <c r="JPC146" s="71"/>
      <c r="JPD146" s="71"/>
      <c r="JPE146" s="71"/>
      <c r="JPF146" s="71"/>
      <c r="JPG146" s="71"/>
      <c r="JPH146" s="71"/>
      <c r="JPI146" s="71"/>
      <c r="JPJ146" s="71"/>
      <c r="JPK146" s="71"/>
      <c r="JPL146" s="71"/>
      <c r="JPM146" s="71"/>
      <c r="JPN146" s="71"/>
      <c r="JPO146" s="71"/>
      <c r="JPP146" s="71"/>
      <c r="JPQ146" s="71"/>
      <c r="JPR146" s="71"/>
      <c r="JPS146" s="71"/>
      <c r="JPT146" s="71"/>
      <c r="JPU146" s="71"/>
      <c r="JPV146" s="71"/>
      <c r="JPW146" s="71"/>
      <c r="JPX146" s="71"/>
      <c r="JPY146" s="71"/>
      <c r="JPZ146" s="71"/>
      <c r="JQA146" s="71"/>
      <c r="JQB146" s="71"/>
      <c r="JQC146" s="71"/>
      <c r="JQD146" s="71"/>
      <c r="JQE146" s="71"/>
      <c r="JQF146" s="71"/>
      <c r="JQG146" s="71"/>
      <c r="JQH146" s="71"/>
      <c r="JQI146" s="71"/>
      <c r="JQJ146" s="71"/>
      <c r="JQK146" s="71"/>
      <c r="JQL146" s="71"/>
      <c r="JQM146" s="71"/>
      <c r="JQN146" s="71"/>
      <c r="JQO146" s="71"/>
      <c r="JQP146" s="71"/>
      <c r="JQQ146" s="71"/>
      <c r="JQR146" s="71"/>
      <c r="JQS146" s="71"/>
      <c r="JQT146" s="71"/>
      <c r="JQU146" s="71"/>
      <c r="JQV146" s="71"/>
      <c r="JQW146" s="71"/>
      <c r="JQX146" s="71"/>
      <c r="JQY146" s="71"/>
      <c r="JQZ146" s="71"/>
      <c r="JRA146" s="71"/>
      <c r="JRB146" s="71"/>
      <c r="JRC146" s="71"/>
      <c r="JRD146" s="71"/>
      <c r="JRE146" s="71"/>
      <c r="JRF146" s="71"/>
      <c r="JRG146" s="71"/>
      <c r="JRH146" s="71"/>
      <c r="JRI146" s="71"/>
      <c r="JRJ146" s="71"/>
      <c r="JRK146" s="71"/>
      <c r="JRL146" s="71"/>
      <c r="JRM146" s="71"/>
      <c r="JRN146" s="71"/>
      <c r="JRO146" s="71"/>
      <c r="JRP146" s="71"/>
      <c r="JRQ146" s="71"/>
      <c r="JRR146" s="71"/>
      <c r="JRS146" s="71"/>
      <c r="JRT146" s="71"/>
      <c r="JRU146" s="71"/>
      <c r="JRV146" s="71"/>
      <c r="JRW146" s="71"/>
      <c r="JRX146" s="71"/>
      <c r="JRY146" s="71"/>
      <c r="JRZ146" s="71"/>
      <c r="JSA146" s="71"/>
      <c r="JSB146" s="71"/>
      <c r="JSC146" s="71"/>
      <c r="JSD146" s="71"/>
      <c r="JSE146" s="71"/>
      <c r="JSF146" s="71"/>
      <c r="JSG146" s="71"/>
      <c r="JSH146" s="71"/>
      <c r="JSI146" s="71"/>
      <c r="JSJ146" s="71"/>
      <c r="JSK146" s="71"/>
      <c r="JSL146" s="71"/>
      <c r="JSM146" s="71"/>
      <c r="JSN146" s="71"/>
      <c r="JSO146" s="71"/>
      <c r="JSP146" s="71"/>
      <c r="JSQ146" s="71"/>
      <c r="JSR146" s="71"/>
      <c r="JSS146" s="71"/>
      <c r="JST146" s="71"/>
      <c r="JSU146" s="71"/>
      <c r="JSV146" s="71"/>
      <c r="JSW146" s="71"/>
      <c r="JSX146" s="71"/>
      <c r="JSY146" s="71"/>
      <c r="JSZ146" s="71"/>
      <c r="JTA146" s="71"/>
      <c r="JTB146" s="71"/>
      <c r="JTC146" s="71"/>
      <c r="JTD146" s="71"/>
      <c r="JTE146" s="71"/>
      <c r="JTF146" s="71"/>
      <c r="JTG146" s="71"/>
      <c r="JTH146" s="71"/>
      <c r="JTI146" s="71"/>
      <c r="JTJ146" s="71"/>
      <c r="JTK146" s="71"/>
      <c r="JTL146" s="71"/>
      <c r="JTM146" s="71"/>
      <c r="JTN146" s="71"/>
      <c r="JTO146" s="71"/>
      <c r="JTP146" s="71"/>
      <c r="JTQ146" s="71"/>
      <c r="JTR146" s="71"/>
      <c r="JTS146" s="71"/>
      <c r="JTT146" s="71"/>
      <c r="JTU146" s="71"/>
      <c r="JTV146" s="71"/>
      <c r="JTW146" s="71"/>
      <c r="JTX146" s="71"/>
      <c r="JTY146" s="71"/>
      <c r="JTZ146" s="71"/>
      <c r="JUA146" s="71"/>
      <c r="JUB146" s="71"/>
      <c r="JUC146" s="71"/>
      <c r="JUD146" s="71"/>
      <c r="JUE146" s="71"/>
      <c r="JUF146" s="71"/>
      <c r="JUG146" s="71"/>
      <c r="JUH146" s="71"/>
      <c r="JUI146" s="71"/>
      <c r="JUJ146" s="71"/>
      <c r="JUK146" s="71"/>
      <c r="JUL146" s="71"/>
      <c r="JUM146" s="71"/>
      <c r="JUN146" s="71"/>
      <c r="JUO146" s="71"/>
      <c r="JUP146" s="71"/>
      <c r="JUQ146" s="71"/>
      <c r="JUR146" s="71"/>
      <c r="JUS146" s="71"/>
      <c r="JUT146" s="71"/>
      <c r="JUU146" s="71"/>
      <c r="JUV146" s="71"/>
      <c r="JUW146" s="71"/>
      <c r="JUX146" s="71"/>
      <c r="JUY146" s="71"/>
      <c r="JUZ146" s="71"/>
      <c r="JVA146" s="71"/>
      <c r="JVB146" s="71"/>
      <c r="JVC146" s="71"/>
      <c r="JVD146" s="71"/>
      <c r="JVE146" s="71"/>
      <c r="JVF146" s="71"/>
      <c r="JVG146" s="71"/>
      <c r="JVH146" s="71"/>
      <c r="JVI146" s="71"/>
      <c r="JVJ146" s="71"/>
      <c r="JVK146" s="71"/>
      <c r="JVL146" s="71"/>
      <c r="JVM146" s="71"/>
      <c r="JVN146" s="71"/>
      <c r="JVO146" s="71"/>
      <c r="JVP146" s="71"/>
      <c r="JVQ146" s="71"/>
      <c r="JVR146" s="71"/>
      <c r="JVS146" s="71"/>
      <c r="JVT146" s="71"/>
      <c r="JVU146" s="71"/>
      <c r="JVV146" s="71"/>
      <c r="JVW146" s="71"/>
      <c r="JVX146" s="71"/>
      <c r="JVY146" s="71"/>
      <c r="JVZ146" s="71"/>
      <c r="JWA146" s="71"/>
      <c r="JWB146" s="71"/>
      <c r="JWC146" s="71"/>
      <c r="JWD146" s="71"/>
      <c r="JWE146" s="71"/>
      <c r="JWF146" s="71"/>
      <c r="JWG146" s="71"/>
      <c r="JWH146" s="71"/>
      <c r="JWI146" s="71"/>
      <c r="JWJ146" s="71"/>
      <c r="JWK146" s="71"/>
      <c r="JWL146" s="71"/>
      <c r="JWM146" s="71"/>
      <c r="JWN146" s="71"/>
      <c r="JWO146" s="71"/>
      <c r="JWP146" s="71"/>
      <c r="JWQ146" s="71"/>
      <c r="JWR146" s="71"/>
      <c r="JWS146" s="71"/>
      <c r="JWT146" s="71"/>
      <c r="JWU146" s="71"/>
      <c r="JWV146" s="71"/>
      <c r="JWW146" s="71"/>
      <c r="JWX146" s="71"/>
      <c r="JWY146" s="71"/>
      <c r="JWZ146" s="71"/>
      <c r="JXA146" s="71"/>
      <c r="JXB146" s="71"/>
      <c r="JXC146" s="71"/>
      <c r="JXD146" s="71"/>
      <c r="JXE146" s="71"/>
      <c r="JXF146" s="71"/>
      <c r="JXG146" s="71"/>
      <c r="JXH146" s="71"/>
      <c r="JXI146" s="71"/>
      <c r="JXJ146" s="71"/>
      <c r="JXK146" s="71"/>
      <c r="JXL146" s="71"/>
      <c r="JXM146" s="71"/>
      <c r="JXN146" s="71"/>
      <c r="JXO146" s="71"/>
      <c r="JXP146" s="71"/>
      <c r="JXQ146" s="71"/>
      <c r="JXR146" s="71"/>
      <c r="JXS146" s="71"/>
      <c r="JXT146" s="71"/>
      <c r="JXU146" s="71"/>
      <c r="JXV146" s="71"/>
      <c r="JXW146" s="71"/>
      <c r="JXX146" s="71"/>
      <c r="JXY146" s="71"/>
      <c r="JXZ146" s="71"/>
      <c r="JYA146" s="71"/>
      <c r="JYB146" s="71"/>
      <c r="JYC146" s="71"/>
      <c r="JYD146" s="71"/>
      <c r="JYE146" s="71"/>
      <c r="JYF146" s="71"/>
      <c r="JYG146" s="71"/>
      <c r="JYH146" s="71"/>
      <c r="JYI146" s="71"/>
      <c r="JYJ146" s="71"/>
      <c r="JYK146" s="71"/>
      <c r="JYL146" s="71"/>
      <c r="JYM146" s="71"/>
      <c r="JYN146" s="71"/>
      <c r="JYO146" s="71"/>
      <c r="JYP146" s="71"/>
      <c r="JYQ146" s="71"/>
      <c r="JYR146" s="71"/>
      <c r="JYS146" s="71"/>
      <c r="JYT146" s="71"/>
      <c r="JYU146" s="71"/>
      <c r="JYV146" s="71"/>
      <c r="JYW146" s="71"/>
      <c r="JYX146" s="71"/>
      <c r="JYY146" s="71"/>
      <c r="JYZ146" s="71"/>
      <c r="JZA146" s="71"/>
      <c r="JZB146" s="71"/>
      <c r="JZC146" s="71"/>
      <c r="JZD146" s="71"/>
      <c r="JZE146" s="71"/>
      <c r="JZF146" s="71"/>
      <c r="JZG146" s="71"/>
      <c r="JZH146" s="71"/>
      <c r="JZI146" s="71"/>
      <c r="JZJ146" s="71"/>
      <c r="JZK146" s="71"/>
      <c r="JZL146" s="71"/>
      <c r="JZM146" s="71"/>
      <c r="JZN146" s="71"/>
      <c r="JZO146" s="71"/>
      <c r="JZP146" s="71"/>
      <c r="JZQ146" s="71"/>
      <c r="JZR146" s="71"/>
      <c r="JZS146" s="71"/>
      <c r="JZT146" s="71"/>
      <c r="JZU146" s="71"/>
      <c r="JZV146" s="71"/>
      <c r="JZW146" s="71"/>
      <c r="JZX146" s="71"/>
      <c r="JZY146" s="71"/>
      <c r="JZZ146" s="71"/>
      <c r="KAA146" s="71"/>
      <c r="KAB146" s="71"/>
      <c r="KAC146" s="71"/>
      <c r="KAD146" s="71"/>
      <c r="KAE146" s="71"/>
      <c r="KAF146" s="71"/>
      <c r="KAG146" s="71"/>
      <c r="KAH146" s="71"/>
      <c r="KAI146" s="71"/>
      <c r="KAJ146" s="71"/>
      <c r="KAK146" s="71"/>
      <c r="KAL146" s="71"/>
      <c r="KAM146" s="71"/>
      <c r="KAN146" s="71"/>
      <c r="KAO146" s="71"/>
      <c r="KAP146" s="71"/>
      <c r="KAQ146" s="71"/>
      <c r="KAR146" s="71"/>
      <c r="KAS146" s="71"/>
      <c r="KAT146" s="71"/>
      <c r="KAU146" s="71"/>
      <c r="KAV146" s="71"/>
      <c r="KAW146" s="71"/>
      <c r="KAX146" s="71"/>
      <c r="KAY146" s="71"/>
      <c r="KAZ146" s="71"/>
      <c r="KBA146" s="71"/>
      <c r="KBB146" s="71"/>
      <c r="KBC146" s="71"/>
      <c r="KBD146" s="71"/>
      <c r="KBE146" s="71"/>
      <c r="KBF146" s="71"/>
      <c r="KBG146" s="71"/>
      <c r="KBH146" s="71"/>
      <c r="KBI146" s="71"/>
      <c r="KBJ146" s="71"/>
      <c r="KBK146" s="71"/>
      <c r="KBL146" s="71"/>
      <c r="KBM146" s="71"/>
      <c r="KBN146" s="71"/>
      <c r="KBO146" s="71"/>
      <c r="KBP146" s="71"/>
      <c r="KBQ146" s="71"/>
      <c r="KBR146" s="71"/>
      <c r="KBS146" s="71"/>
      <c r="KBT146" s="71"/>
      <c r="KBU146" s="71"/>
      <c r="KBV146" s="71"/>
      <c r="KBW146" s="71"/>
      <c r="KBX146" s="71"/>
      <c r="KBY146" s="71"/>
      <c r="KBZ146" s="71"/>
      <c r="KCA146" s="71"/>
      <c r="KCB146" s="71"/>
      <c r="KCC146" s="71"/>
      <c r="KCD146" s="71"/>
      <c r="KCE146" s="71"/>
      <c r="KCF146" s="71"/>
      <c r="KCG146" s="71"/>
      <c r="KCH146" s="71"/>
      <c r="KCI146" s="71"/>
      <c r="KCJ146" s="71"/>
      <c r="KCK146" s="71"/>
      <c r="KCL146" s="71"/>
      <c r="KCM146" s="71"/>
      <c r="KCN146" s="71"/>
      <c r="KCO146" s="71"/>
      <c r="KCP146" s="71"/>
      <c r="KCQ146" s="71"/>
      <c r="KCR146" s="71"/>
      <c r="KCS146" s="71"/>
      <c r="KCT146" s="71"/>
      <c r="KCU146" s="71"/>
      <c r="KCV146" s="71"/>
      <c r="KCW146" s="71"/>
      <c r="KCX146" s="71"/>
      <c r="KCY146" s="71"/>
      <c r="KCZ146" s="71"/>
      <c r="KDA146" s="71"/>
      <c r="KDB146" s="71"/>
      <c r="KDC146" s="71"/>
      <c r="KDD146" s="71"/>
      <c r="KDE146" s="71"/>
      <c r="KDF146" s="71"/>
      <c r="KDG146" s="71"/>
      <c r="KDH146" s="71"/>
      <c r="KDI146" s="71"/>
      <c r="KDJ146" s="71"/>
      <c r="KDK146" s="71"/>
      <c r="KDL146" s="71"/>
      <c r="KDM146" s="71"/>
      <c r="KDN146" s="71"/>
      <c r="KDO146" s="71"/>
      <c r="KDP146" s="71"/>
      <c r="KDQ146" s="71"/>
      <c r="KDR146" s="71"/>
      <c r="KDS146" s="71"/>
      <c r="KDT146" s="71"/>
      <c r="KDU146" s="71"/>
      <c r="KDV146" s="71"/>
      <c r="KDW146" s="71"/>
      <c r="KDX146" s="71"/>
      <c r="KDY146" s="71"/>
      <c r="KDZ146" s="71"/>
      <c r="KEA146" s="71"/>
      <c r="KEB146" s="71"/>
      <c r="KEC146" s="71"/>
      <c r="KED146" s="71"/>
      <c r="KEE146" s="71"/>
      <c r="KEF146" s="71"/>
      <c r="KEG146" s="71"/>
      <c r="KEH146" s="71"/>
      <c r="KEI146" s="71"/>
      <c r="KEJ146" s="71"/>
      <c r="KEK146" s="71"/>
      <c r="KEL146" s="71"/>
      <c r="KEM146" s="71"/>
      <c r="KEN146" s="71"/>
      <c r="KEO146" s="71"/>
      <c r="KEP146" s="71"/>
      <c r="KEQ146" s="71"/>
      <c r="KER146" s="71"/>
      <c r="KES146" s="71"/>
      <c r="KET146" s="71"/>
      <c r="KEU146" s="71"/>
      <c r="KEV146" s="71"/>
      <c r="KEW146" s="71"/>
      <c r="KEX146" s="71"/>
      <c r="KEY146" s="71"/>
      <c r="KEZ146" s="71"/>
      <c r="KFA146" s="71"/>
      <c r="KFB146" s="71"/>
      <c r="KFC146" s="71"/>
      <c r="KFD146" s="71"/>
      <c r="KFE146" s="71"/>
      <c r="KFF146" s="71"/>
      <c r="KFG146" s="71"/>
      <c r="KFH146" s="71"/>
      <c r="KFI146" s="71"/>
      <c r="KFJ146" s="71"/>
      <c r="KFK146" s="71"/>
      <c r="KFL146" s="71"/>
      <c r="KFM146" s="71"/>
      <c r="KFN146" s="71"/>
      <c r="KFO146" s="71"/>
      <c r="KFP146" s="71"/>
      <c r="KFQ146" s="71"/>
      <c r="KFR146" s="71"/>
      <c r="KFS146" s="71"/>
      <c r="KFT146" s="71"/>
      <c r="KFU146" s="71"/>
      <c r="KFV146" s="71"/>
      <c r="KFW146" s="71"/>
      <c r="KFX146" s="71"/>
      <c r="KFY146" s="71"/>
      <c r="KFZ146" s="71"/>
      <c r="KGA146" s="71"/>
      <c r="KGB146" s="71"/>
      <c r="KGC146" s="71"/>
      <c r="KGD146" s="71"/>
      <c r="KGE146" s="71"/>
      <c r="KGF146" s="71"/>
      <c r="KGG146" s="71"/>
      <c r="KGH146" s="71"/>
      <c r="KGI146" s="71"/>
      <c r="KGJ146" s="71"/>
      <c r="KGK146" s="71"/>
      <c r="KGL146" s="71"/>
      <c r="KGM146" s="71"/>
      <c r="KGN146" s="71"/>
      <c r="KGO146" s="71"/>
      <c r="KGP146" s="71"/>
      <c r="KGQ146" s="71"/>
      <c r="KGR146" s="71"/>
      <c r="KGS146" s="71"/>
      <c r="KGT146" s="71"/>
      <c r="KGU146" s="71"/>
      <c r="KGV146" s="71"/>
      <c r="KGW146" s="71"/>
      <c r="KGX146" s="71"/>
      <c r="KGY146" s="71"/>
      <c r="KGZ146" s="71"/>
      <c r="KHA146" s="71"/>
      <c r="KHB146" s="71"/>
      <c r="KHC146" s="71"/>
      <c r="KHD146" s="71"/>
      <c r="KHE146" s="71"/>
      <c r="KHF146" s="71"/>
      <c r="KHG146" s="71"/>
      <c r="KHH146" s="71"/>
      <c r="KHI146" s="71"/>
      <c r="KHJ146" s="71"/>
      <c r="KHK146" s="71"/>
      <c r="KHL146" s="71"/>
      <c r="KHM146" s="71"/>
      <c r="KHN146" s="71"/>
      <c r="KHO146" s="71"/>
      <c r="KHP146" s="71"/>
      <c r="KHQ146" s="71"/>
      <c r="KHR146" s="71"/>
      <c r="KHS146" s="71"/>
      <c r="KHT146" s="71"/>
      <c r="KHU146" s="71"/>
      <c r="KHV146" s="71"/>
      <c r="KHW146" s="71"/>
      <c r="KHX146" s="71"/>
      <c r="KHY146" s="71"/>
      <c r="KHZ146" s="71"/>
      <c r="KIA146" s="71"/>
      <c r="KIB146" s="71"/>
      <c r="KIC146" s="71"/>
      <c r="KID146" s="71"/>
      <c r="KIE146" s="71"/>
      <c r="KIF146" s="71"/>
      <c r="KIG146" s="71"/>
      <c r="KIH146" s="71"/>
      <c r="KII146" s="71"/>
      <c r="KIJ146" s="71"/>
      <c r="KIK146" s="71"/>
      <c r="KIL146" s="71"/>
      <c r="KIM146" s="71"/>
      <c r="KIN146" s="71"/>
      <c r="KIO146" s="71"/>
      <c r="KIP146" s="71"/>
      <c r="KIQ146" s="71"/>
      <c r="KIR146" s="71"/>
      <c r="KIS146" s="71"/>
      <c r="KIT146" s="71"/>
      <c r="KIU146" s="71"/>
      <c r="KIV146" s="71"/>
      <c r="KIW146" s="71"/>
      <c r="KIX146" s="71"/>
      <c r="KIY146" s="71"/>
      <c r="KIZ146" s="71"/>
      <c r="KJA146" s="71"/>
      <c r="KJB146" s="71"/>
      <c r="KJC146" s="71"/>
      <c r="KJD146" s="71"/>
      <c r="KJE146" s="71"/>
      <c r="KJF146" s="71"/>
      <c r="KJG146" s="71"/>
      <c r="KJH146" s="71"/>
      <c r="KJI146" s="71"/>
      <c r="KJJ146" s="71"/>
      <c r="KJK146" s="71"/>
      <c r="KJL146" s="71"/>
      <c r="KJM146" s="71"/>
      <c r="KJN146" s="71"/>
      <c r="KJO146" s="71"/>
      <c r="KJP146" s="71"/>
      <c r="KJQ146" s="71"/>
      <c r="KJR146" s="71"/>
      <c r="KJS146" s="71"/>
      <c r="KJT146" s="71"/>
      <c r="KJU146" s="71"/>
      <c r="KJV146" s="71"/>
      <c r="KJW146" s="71"/>
      <c r="KJX146" s="71"/>
      <c r="KJY146" s="71"/>
      <c r="KJZ146" s="71"/>
      <c r="KKA146" s="71"/>
      <c r="KKB146" s="71"/>
      <c r="KKC146" s="71"/>
      <c r="KKD146" s="71"/>
      <c r="KKE146" s="71"/>
      <c r="KKF146" s="71"/>
      <c r="KKG146" s="71"/>
      <c r="KKH146" s="71"/>
      <c r="KKI146" s="71"/>
      <c r="KKJ146" s="71"/>
      <c r="KKK146" s="71"/>
      <c r="KKL146" s="71"/>
      <c r="KKM146" s="71"/>
      <c r="KKN146" s="71"/>
      <c r="KKO146" s="71"/>
      <c r="KKP146" s="71"/>
      <c r="KKQ146" s="71"/>
      <c r="KKR146" s="71"/>
      <c r="KKS146" s="71"/>
      <c r="KKT146" s="71"/>
      <c r="KKU146" s="71"/>
      <c r="KKV146" s="71"/>
      <c r="KKW146" s="71"/>
      <c r="KKX146" s="71"/>
      <c r="KKY146" s="71"/>
      <c r="KKZ146" s="71"/>
      <c r="KLA146" s="71"/>
      <c r="KLB146" s="71"/>
      <c r="KLC146" s="71"/>
      <c r="KLD146" s="71"/>
      <c r="KLE146" s="71"/>
      <c r="KLF146" s="71"/>
      <c r="KLG146" s="71"/>
      <c r="KLH146" s="71"/>
      <c r="KLI146" s="71"/>
      <c r="KLJ146" s="71"/>
      <c r="KLK146" s="71"/>
      <c r="KLL146" s="71"/>
      <c r="KLM146" s="71"/>
      <c r="KLN146" s="71"/>
      <c r="KLO146" s="71"/>
      <c r="KLP146" s="71"/>
      <c r="KLQ146" s="71"/>
      <c r="KLR146" s="71"/>
      <c r="KLS146" s="71"/>
      <c r="KLT146" s="71"/>
      <c r="KLU146" s="71"/>
      <c r="KLV146" s="71"/>
      <c r="KLW146" s="71"/>
      <c r="KLX146" s="71"/>
      <c r="KLY146" s="71"/>
      <c r="KLZ146" s="71"/>
      <c r="KMA146" s="71"/>
      <c r="KMB146" s="71"/>
      <c r="KMC146" s="71"/>
      <c r="KMD146" s="71"/>
      <c r="KME146" s="71"/>
      <c r="KMF146" s="71"/>
      <c r="KMG146" s="71"/>
      <c r="KMH146" s="71"/>
      <c r="KMI146" s="71"/>
      <c r="KMJ146" s="71"/>
      <c r="KMK146" s="71"/>
      <c r="KML146" s="71"/>
      <c r="KMM146" s="71"/>
      <c r="KMN146" s="71"/>
      <c r="KMO146" s="71"/>
      <c r="KMP146" s="71"/>
      <c r="KMQ146" s="71"/>
      <c r="KMR146" s="71"/>
      <c r="KMS146" s="71"/>
      <c r="KMT146" s="71"/>
      <c r="KMU146" s="71"/>
      <c r="KMV146" s="71"/>
      <c r="KMW146" s="71"/>
      <c r="KMX146" s="71"/>
      <c r="KMY146" s="71"/>
      <c r="KMZ146" s="71"/>
      <c r="KNA146" s="71"/>
      <c r="KNB146" s="71"/>
      <c r="KNC146" s="71"/>
      <c r="KND146" s="71"/>
      <c r="KNE146" s="71"/>
      <c r="KNF146" s="71"/>
      <c r="KNG146" s="71"/>
      <c r="KNH146" s="71"/>
      <c r="KNI146" s="71"/>
      <c r="KNJ146" s="71"/>
      <c r="KNK146" s="71"/>
      <c r="KNL146" s="71"/>
      <c r="KNM146" s="71"/>
      <c r="KNN146" s="71"/>
      <c r="KNO146" s="71"/>
      <c r="KNP146" s="71"/>
      <c r="KNQ146" s="71"/>
      <c r="KNR146" s="71"/>
      <c r="KNS146" s="71"/>
      <c r="KNT146" s="71"/>
      <c r="KNU146" s="71"/>
      <c r="KNV146" s="71"/>
      <c r="KNW146" s="71"/>
      <c r="KNX146" s="71"/>
      <c r="KNY146" s="71"/>
      <c r="KNZ146" s="71"/>
      <c r="KOA146" s="71"/>
      <c r="KOB146" s="71"/>
      <c r="KOC146" s="71"/>
      <c r="KOD146" s="71"/>
      <c r="KOE146" s="71"/>
      <c r="KOF146" s="71"/>
      <c r="KOG146" s="71"/>
      <c r="KOH146" s="71"/>
      <c r="KOI146" s="71"/>
      <c r="KOJ146" s="71"/>
      <c r="KOK146" s="71"/>
      <c r="KOL146" s="71"/>
      <c r="KOM146" s="71"/>
      <c r="KON146" s="71"/>
      <c r="KOO146" s="71"/>
      <c r="KOP146" s="71"/>
      <c r="KOQ146" s="71"/>
      <c r="KOR146" s="71"/>
      <c r="KOS146" s="71"/>
      <c r="KOT146" s="71"/>
      <c r="KOU146" s="71"/>
      <c r="KOV146" s="71"/>
      <c r="KOW146" s="71"/>
      <c r="KOX146" s="71"/>
      <c r="KOY146" s="71"/>
      <c r="KOZ146" s="71"/>
      <c r="KPA146" s="71"/>
      <c r="KPB146" s="71"/>
      <c r="KPC146" s="71"/>
      <c r="KPD146" s="71"/>
      <c r="KPE146" s="71"/>
      <c r="KPF146" s="71"/>
      <c r="KPG146" s="71"/>
      <c r="KPH146" s="71"/>
      <c r="KPI146" s="71"/>
      <c r="KPJ146" s="71"/>
      <c r="KPK146" s="71"/>
      <c r="KPL146" s="71"/>
      <c r="KPM146" s="71"/>
      <c r="KPN146" s="71"/>
      <c r="KPO146" s="71"/>
      <c r="KPP146" s="71"/>
      <c r="KPQ146" s="71"/>
      <c r="KPR146" s="71"/>
      <c r="KPS146" s="71"/>
      <c r="KPT146" s="71"/>
      <c r="KPU146" s="71"/>
      <c r="KPV146" s="71"/>
      <c r="KPW146" s="71"/>
      <c r="KPX146" s="71"/>
      <c r="KPY146" s="71"/>
      <c r="KPZ146" s="71"/>
      <c r="KQA146" s="71"/>
      <c r="KQB146" s="71"/>
      <c r="KQC146" s="71"/>
      <c r="KQD146" s="71"/>
      <c r="KQE146" s="71"/>
      <c r="KQF146" s="71"/>
      <c r="KQG146" s="71"/>
      <c r="KQH146" s="71"/>
      <c r="KQI146" s="71"/>
      <c r="KQJ146" s="71"/>
      <c r="KQK146" s="71"/>
      <c r="KQL146" s="71"/>
      <c r="KQM146" s="71"/>
      <c r="KQN146" s="71"/>
      <c r="KQO146" s="71"/>
      <c r="KQP146" s="71"/>
      <c r="KQQ146" s="71"/>
      <c r="KQR146" s="71"/>
      <c r="KQS146" s="71"/>
      <c r="KQT146" s="71"/>
      <c r="KQU146" s="71"/>
      <c r="KQV146" s="71"/>
      <c r="KQW146" s="71"/>
      <c r="KQX146" s="71"/>
      <c r="KQY146" s="71"/>
      <c r="KQZ146" s="71"/>
      <c r="KRA146" s="71"/>
      <c r="KRB146" s="71"/>
      <c r="KRC146" s="71"/>
      <c r="KRD146" s="71"/>
      <c r="KRE146" s="71"/>
      <c r="KRF146" s="71"/>
      <c r="KRG146" s="71"/>
      <c r="KRH146" s="71"/>
      <c r="KRI146" s="71"/>
      <c r="KRJ146" s="71"/>
      <c r="KRK146" s="71"/>
      <c r="KRL146" s="71"/>
      <c r="KRM146" s="71"/>
      <c r="KRN146" s="71"/>
      <c r="KRO146" s="71"/>
      <c r="KRP146" s="71"/>
      <c r="KRQ146" s="71"/>
      <c r="KRR146" s="71"/>
      <c r="KRS146" s="71"/>
      <c r="KRT146" s="71"/>
      <c r="KRU146" s="71"/>
      <c r="KRV146" s="71"/>
      <c r="KRW146" s="71"/>
      <c r="KRX146" s="71"/>
      <c r="KRY146" s="71"/>
      <c r="KRZ146" s="71"/>
      <c r="KSA146" s="71"/>
      <c r="KSB146" s="71"/>
      <c r="KSC146" s="71"/>
      <c r="KSD146" s="71"/>
      <c r="KSE146" s="71"/>
      <c r="KSF146" s="71"/>
      <c r="KSG146" s="71"/>
      <c r="KSH146" s="71"/>
      <c r="KSI146" s="71"/>
      <c r="KSJ146" s="71"/>
      <c r="KSK146" s="71"/>
      <c r="KSL146" s="71"/>
      <c r="KSM146" s="71"/>
      <c r="KSN146" s="71"/>
      <c r="KSO146" s="71"/>
      <c r="KSP146" s="71"/>
      <c r="KSQ146" s="71"/>
      <c r="KSR146" s="71"/>
      <c r="KSS146" s="71"/>
      <c r="KST146" s="71"/>
      <c r="KSU146" s="71"/>
      <c r="KSV146" s="71"/>
      <c r="KSW146" s="71"/>
      <c r="KSX146" s="71"/>
      <c r="KSY146" s="71"/>
      <c r="KSZ146" s="71"/>
      <c r="KTA146" s="71"/>
      <c r="KTB146" s="71"/>
      <c r="KTC146" s="71"/>
      <c r="KTD146" s="71"/>
      <c r="KTE146" s="71"/>
      <c r="KTF146" s="71"/>
      <c r="KTG146" s="71"/>
      <c r="KTH146" s="71"/>
      <c r="KTI146" s="71"/>
      <c r="KTJ146" s="71"/>
      <c r="KTK146" s="71"/>
      <c r="KTL146" s="71"/>
      <c r="KTM146" s="71"/>
      <c r="KTN146" s="71"/>
      <c r="KTO146" s="71"/>
      <c r="KTP146" s="71"/>
      <c r="KTQ146" s="71"/>
      <c r="KTR146" s="71"/>
      <c r="KTS146" s="71"/>
      <c r="KTT146" s="71"/>
      <c r="KTU146" s="71"/>
      <c r="KTV146" s="71"/>
      <c r="KTW146" s="71"/>
      <c r="KTX146" s="71"/>
      <c r="KTY146" s="71"/>
      <c r="KTZ146" s="71"/>
      <c r="KUA146" s="71"/>
      <c r="KUB146" s="71"/>
      <c r="KUC146" s="71"/>
      <c r="KUD146" s="71"/>
      <c r="KUE146" s="71"/>
      <c r="KUF146" s="71"/>
      <c r="KUG146" s="71"/>
      <c r="KUH146" s="71"/>
      <c r="KUI146" s="71"/>
      <c r="KUJ146" s="71"/>
      <c r="KUK146" s="71"/>
      <c r="KUL146" s="71"/>
      <c r="KUM146" s="71"/>
      <c r="KUN146" s="71"/>
      <c r="KUO146" s="71"/>
      <c r="KUP146" s="71"/>
      <c r="KUQ146" s="71"/>
      <c r="KUR146" s="71"/>
      <c r="KUS146" s="71"/>
      <c r="KUT146" s="71"/>
      <c r="KUU146" s="71"/>
      <c r="KUV146" s="71"/>
      <c r="KUW146" s="71"/>
      <c r="KUX146" s="71"/>
      <c r="KUY146" s="71"/>
      <c r="KUZ146" s="71"/>
      <c r="KVA146" s="71"/>
      <c r="KVB146" s="71"/>
      <c r="KVC146" s="71"/>
      <c r="KVD146" s="71"/>
      <c r="KVE146" s="71"/>
      <c r="KVF146" s="71"/>
      <c r="KVG146" s="71"/>
      <c r="KVH146" s="71"/>
      <c r="KVI146" s="71"/>
      <c r="KVJ146" s="71"/>
      <c r="KVK146" s="71"/>
      <c r="KVL146" s="71"/>
      <c r="KVM146" s="71"/>
      <c r="KVN146" s="71"/>
      <c r="KVO146" s="71"/>
      <c r="KVP146" s="71"/>
      <c r="KVQ146" s="71"/>
      <c r="KVR146" s="71"/>
      <c r="KVS146" s="71"/>
      <c r="KVT146" s="71"/>
      <c r="KVU146" s="71"/>
      <c r="KVV146" s="71"/>
      <c r="KVW146" s="71"/>
      <c r="KVX146" s="71"/>
      <c r="KVY146" s="71"/>
      <c r="KVZ146" s="71"/>
      <c r="KWA146" s="71"/>
      <c r="KWB146" s="71"/>
      <c r="KWC146" s="71"/>
      <c r="KWD146" s="71"/>
      <c r="KWE146" s="71"/>
      <c r="KWF146" s="71"/>
      <c r="KWG146" s="71"/>
      <c r="KWH146" s="71"/>
      <c r="KWI146" s="71"/>
      <c r="KWJ146" s="71"/>
      <c r="KWK146" s="71"/>
      <c r="KWL146" s="71"/>
      <c r="KWM146" s="71"/>
      <c r="KWN146" s="71"/>
      <c r="KWO146" s="71"/>
      <c r="KWP146" s="71"/>
      <c r="KWQ146" s="71"/>
      <c r="KWR146" s="71"/>
      <c r="KWS146" s="71"/>
      <c r="KWT146" s="71"/>
      <c r="KWU146" s="71"/>
      <c r="KWV146" s="71"/>
      <c r="KWW146" s="71"/>
      <c r="KWX146" s="71"/>
      <c r="KWY146" s="71"/>
      <c r="KWZ146" s="71"/>
      <c r="KXA146" s="71"/>
      <c r="KXB146" s="71"/>
      <c r="KXC146" s="71"/>
      <c r="KXD146" s="71"/>
      <c r="KXE146" s="71"/>
      <c r="KXF146" s="71"/>
      <c r="KXG146" s="71"/>
      <c r="KXH146" s="71"/>
      <c r="KXI146" s="71"/>
      <c r="KXJ146" s="71"/>
      <c r="KXK146" s="71"/>
      <c r="KXL146" s="71"/>
      <c r="KXM146" s="71"/>
      <c r="KXN146" s="71"/>
      <c r="KXO146" s="71"/>
      <c r="KXP146" s="71"/>
      <c r="KXQ146" s="71"/>
      <c r="KXR146" s="71"/>
      <c r="KXS146" s="71"/>
      <c r="KXT146" s="71"/>
      <c r="KXU146" s="71"/>
      <c r="KXV146" s="71"/>
      <c r="KXW146" s="71"/>
      <c r="KXX146" s="71"/>
      <c r="KXY146" s="71"/>
      <c r="KXZ146" s="71"/>
      <c r="KYA146" s="71"/>
      <c r="KYB146" s="71"/>
      <c r="KYC146" s="71"/>
      <c r="KYD146" s="71"/>
      <c r="KYE146" s="71"/>
      <c r="KYF146" s="71"/>
      <c r="KYG146" s="71"/>
      <c r="KYH146" s="71"/>
      <c r="KYI146" s="71"/>
      <c r="KYJ146" s="71"/>
      <c r="KYK146" s="71"/>
      <c r="KYL146" s="71"/>
      <c r="KYM146" s="71"/>
      <c r="KYN146" s="71"/>
      <c r="KYO146" s="71"/>
      <c r="KYP146" s="71"/>
      <c r="KYQ146" s="71"/>
      <c r="KYR146" s="71"/>
      <c r="KYS146" s="71"/>
      <c r="KYT146" s="71"/>
      <c r="KYU146" s="71"/>
      <c r="KYV146" s="71"/>
      <c r="KYW146" s="71"/>
      <c r="KYX146" s="71"/>
      <c r="KYY146" s="71"/>
      <c r="KYZ146" s="71"/>
      <c r="KZA146" s="71"/>
      <c r="KZB146" s="71"/>
      <c r="KZC146" s="71"/>
      <c r="KZD146" s="71"/>
      <c r="KZE146" s="71"/>
      <c r="KZF146" s="71"/>
      <c r="KZG146" s="71"/>
      <c r="KZH146" s="71"/>
      <c r="KZI146" s="71"/>
      <c r="KZJ146" s="71"/>
      <c r="KZK146" s="71"/>
      <c r="KZL146" s="71"/>
      <c r="KZM146" s="71"/>
      <c r="KZN146" s="71"/>
      <c r="KZO146" s="71"/>
      <c r="KZP146" s="71"/>
      <c r="KZQ146" s="71"/>
      <c r="KZR146" s="71"/>
      <c r="KZS146" s="71"/>
      <c r="KZT146" s="71"/>
      <c r="KZU146" s="71"/>
      <c r="KZV146" s="71"/>
      <c r="KZW146" s="71"/>
      <c r="KZX146" s="71"/>
      <c r="KZY146" s="71"/>
      <c r="KZZ146" s="71"/>
      <c r="LAA146" s="71"/>
      <c r="LAB146" s="71"/>
      <c r="LAC146" s="71"/>
      <c r="LAD146" s="71"/>
      <c r="LAE146" s="71"/>
      <c r="LAF146" s="71"/>
      <c r="LAG146" s="71"/>
      <c r="LAH146" s="71"/>
      <c r="LAI146" s="71"/>
      <c r="LAJ146" s="71"/>
      <c r="LAK146" s="71"/>
      <c r="LAL146" s="71"/>
      <c r="LAM146" s="71"/>
      <c r="LAN146" s="71"/>
      <c r="LAO146" s="71"/>
      <c r="LAP146" s="71"/>
      <c r="LAQ146" s="71"/>
      <c r="LAR146" s="71"/>
      <c r="LAS146" s="71"/>
      <c r="LAT146" s="71"/>
      <c r="LAU146" s="71"/>
      <c r="LAV146" s="71"/>
      <c r="LAW146" s="71"/>
      <c r="LAX146" s="71"/>
      <c r="LAY146" s="71"/>
      <c r="LAZ146" s="71"/>
      <c r="LBA146" s="71"/>
      <c r="LBB146" s="71"/>
      <c r="LBC146" s="71"/>
      <c r="LBD146" s="71"/>
      <c r="LBE146" s="71"/>
      <c r="LBF146" s="71"/>
      <c r="LBG146" s="71"/>
      <c r="LBH146" s="71"/>
      <c r="LBI146" s="71"/>
      <c r="LBJ146" s="71"/>
      <c r="LBK146" s="71"/>
      <c r="LBL146" s="71"/>
      <c r="LBM146" s="71"/>
      <c r="LBN146" s="71"/>
      <c r="LBO146" s="71"/>
      <c r="LBP146" s="71"/>
      <c r="LBQ146" s="71"/>
      <c r="LBR146" s="71"/>
      <c r="LBS146" s="71"/>
      <c r="LBT146" s="71"/>
      <c r="LBU146" s="71"/>
      <c r="LBV146" s="71"/>
      <c r="LBW146" s="71"/>
      <c r="LBX146" s="71"/>
      <c r="LBY146" s="71"/>
      <c r="LBZ146" s="71"/>
      <c r="LCA146" s="71"/>
      <c r="LCB146" s="71"/>
      <c r="LCC146" s="71"/>
      <c r="LCD146" s="71"/>
      <c r="LCE146" s="71"/>
      <c r="LCF146" s="71"/>
      <c r="LCG146" s="71"/>
      <c r="LCH146" s="71"/>
      <c r="LCI146" s="71"/>
      <c r="LCJ146" s="71"/>
      <c r="LCK146" s="71"/>
      <c r="LCL146" s="71"/>
      <c r="LCM146" s="71"/>
      <c r="LCN146" s="71"/>
      <c r="LCO146" s="71"/>
      <c r="LCP146" s="71"/>
      <c r="LCQ146" s="71"/>
      <c r="LCR146" s="71"/>
      <c r="LCS146" s="71"/>
      <c r="LCT146" s="71"/>
      <c r="LCU146" s="71"/>
      <c r="LCV146" s="71"/>
      <c r="LCW146" s="71"/>
      <c r="LCX146" s="71"/>
      <c r="LCY146" s="71"/>
      <c r="LCZ146" s="71"/>
      <c r="LDA146" s="71"/>
      <c r="LDB146" s="71"/>
      <c r="LDC146" s="71"/>
      <c r="LDD146" s="71"/>
      <c r="LDE146" s="71"/>
      <c r="LDF146" s="71"/>
      <c r="LDG146" s="71"/>
      <c r="LDH146" s="71"/>
      <c r="LDI146" s="71"/>
      <c r="LDJ146" s="71"/>
      <c r="LDK146" s="71"/>
      <c r="LDL146" s="71"/>
      <c r="LDM146" s="71"/>
      <c r="LDN146" s="71"/>
      <c r="LDO146" s="71"/>
      <c r="LDP146" s="71"/>
      <c r="LDQ146" s="71"/>
      <c r="LDR146" s="71"/>
      <c r="LDS146" s="71"/>
      <c r="LDT146" s="71"/>
      <c r="LDU146" s="71"/>
      <c r="LDV146" s="71"/>
      <c r="LDW146" s="71"/>
      <c r="LDX146" s="71"/>
      <c r="LDY146" s="71"/>
      <c r="LDZ146" s="71"/>
      <c r="LEA146" s="71"/>
      <c r="LEB146" s="71"/>
      <c r="LEC146" s="71"/>
      <c r="LED146" s="71"/>
      <c r="LEE146" s="71"/>
      <c r="LEF146" s="71"/>
      <c r="LEG146" s="71"/>
      <c r="LEH146" s="71"/>
      <c r="LEI146" s="71"/>
      <c r="LEJ146" s="71"/>
      <c r="LEK146" s="71"/>
      <c r="LEL146" s="71"/>
      <c r="LEM146" s="71"/>
      <c r="LEN146" s="71"/>
      <c r="LEO146" s="71"/>
      <c r="LEP146" s="71"/>
      <c r="LEQ146" s="71"/>
      <c r="LER146" s="71"/>
      <c r="LES146" s="71"/>
      <c r="LET146" s="71"/>
      <c r="LEU146" s="71"/>
      <c r="LEV146" s="71"/>
      <c r="LEW146" s="71"/>
      <c r="LEX146" s="71"/>
      <c r="LEY146" s="71"/>
      <c r="LEZ146" s="71"/>
      <c r="LFA146" s="71"/>
      <c r="LFB146" s="71"/>
      <c r="LFC146" s="71"/>
      <c r="LFD146" s="71"/>
      <c r="LFE146" s="71"/>
      <c r="LFF146" s="71"/>
      <c r="LFG146" s="71"/>
      <c r="LFH146" s="71"/>
      <c r="LFI146" s="71"/>
      <c r="LFJ146" s="71"/>
      <c r="LFK146" s="71"/>
      <c r="LFL146" s="71"/>
      <c r="LFM146" s="71"/>
      <c r="LFN146" s="71"/>
      <c r="LFO146" s="71"/>
      <c r="LFP146" s="71"/>
      <c r="LFQ146" s="71"/>
      <c r="LFR146" s="71"/>
      <c r="LFS146" s="71"/>
      <c r="LFT146" s="71"/>
      <c r="LFU146" s="71"/>
      <c r="LFV146" s="71"/>
      <c r="LFW146" s="71"/>
      <c r="LFX146" s="71"/>
      <c r="LFY146" s="71"/>
      <c r="LFZ146" s="71"/>
      <c r="LGA146" s="71"/>
      <c r="LGB146" s="71"/>
      <c r="LGC146" s="71"/>
      <c r="LGD146" s="71"/>
      <c r="LGE146" s="71"/>
      <c r="LGF146" s="71"/>
      <c r="LGG146" s="71"/>
      <c r="LGH146" s="71"/>
      <c r="LGI146" s="71"/>
      <c r="LGJ146" s="71"/>
      <c r="LGK146" s="71"/>
      <c r="LGL146" s="71"/>
      <c r="LGM146" s="71"/>
      <c r="LGN146" s="71"/>
      <c r="LGO146" s="71"/>
      <c r="LGP146" s="71"/>
      <c r="LGQ146" s="71"/>
      <c r="LGR146" s="71"/>
      <c r="LGS146" s="71"/>
      <c r="LGT146" s="71"/>
      <c r="LGU146" s="71"/>
      <c r="LGV146" s="71"/>
      <c r="LGW146" s="71"/>
      <c r="LGX146" s="71"/>
      <c r="LGY146" s="71"/>
      <c r="LGZ146" s="71"/>
      <c r="LHA146" s="71"/>
      <c r="LHB146" s="71"/>
      <c r="LHC146" s="71"/>
      <c r="LHD146" s="71"/>
      <c r="LHE146" s="71"/>
      <c r="LHF146" s="71"/>
      <c r="LHG146" s="71"/>
      <c r="LHH146" s="71"/>
      <c r="LHI146" s="71"/>
      <c r="LHJ146" s="71"/>
      <c r="LHK146" s="71"/>
      <c r="LHL146" s="71"/>
      <c r="LHM146" s="71"/>
      <c r="LHN146" s="71"/>
      <c r="LHO146" s="71"/>
      <c r="LHP146" s="71"/>
      <c r="LHQ146" s="71"/>
      <c r="LHR146" s="71"/>
      <c r="LHS146" s="71"/>
      <c r="LHT146" s="71"/>
      <c r="LHU146" s="71"/>
      <c r="LHV146" s="71"/>
      <c r="LHW146" s="71"/>
      <c r="LHX146" s="71"/>
      <c r="LHY146" s="71"/>
      <c r="LHZ146" s="71"/>
      <c r="LIA146" s="71"/>
      <c r="LIB146" s="71"/>
      <c r="LIC146" s="71"/>
      <c r="LID146" s="71"/>
      <c r="LIE146" s="71"/>
      <c r="LIF146" s="71"/>
      <c r="LIG146" s="71"/>
      <c r="LIH146" s="71"/>
      <c r="LII146" s="71"/>
      <c r="LIJ146" s="71"/>
      <c r="LIK146" s="71"/>
      <c r="LIL146" s="71"/>
      <c r="LIM146" s="71"/>
      <c r="LIN146" s="71"/>
      <c r="LIO146" s="71"/>
      <c r="LIP146" s="71"/>
      <c r="LIQ146" s="71"/>
      <c r="LIR146" s="71"/>
      <c r="LIS146" s="71"/>
      <c r="LIT146" s="71"/>
      <c r="LIU146" s="71"/>
      <c r="LIV146" s="71"/>
      <c r="LIW146" s="71"/>
      <c r="LIX146" s="71"/>
      <c r="LIY146" s="71"/>
      <c r="LIZ146" s="71"/>
      <c r="LJA146" s="71"/>
      <c r="LJB146" s="71"/>
      <c r="LJC146" s="71"/>
      <c r="LJD146" s="71"/>
      <c r="LJE146" s="71"/>
      <c r="LJF146" s="71"/>
      <c r="LJG146" s="71"/>
      <c r="LJH146" s="71"/>
      <c r="LJI146" s="71"/>
      <c r="LJJ146" s="71"/>
      <c r="LJK146" s="71"/>
      <c r="LJL146" s="71"/>
      <c r="LJM146" s="71"/>
      <c r="LJN146" s="71"/>
      <c r="LJO146" s="71"/>
      <c r="LJP146" s="71"/>
      <c r="LJQ146" s="71"/>
      <c r="LJR146" s="71"/>
      <c r="LJS146" s="71"/>
      <c r="LJT146" s="71"/>
      <c r="LJU146" s="71"/>
      <c r="LJV146" s="71"/>
      <c r="LJW146" s="71"/>
      <c r="LJX146" s="71"/>
      <c r="LJY146" s="71"/>
      <c r="LJZ146" s="71"/>
      <c r="LKA146" s="71"/>
      <c r="LKB146" s="71"/>
      <c r="LKC146" s="71"/>
      <c r="LKD146" s="71"/>
      <c r="LKE146" s="71"/>
      <c r="LKF146" s="71"/>
      <c r="LKG146" s="71"/>
      <c r="LKH146" s="71"/>
      <c r="LKI146" s="71"/>
      <c r="LKJ146" s="71"/>
      <c r="LKK146" s="71"/>
      <c r="LKL146" s="71"/>
      <c r="LKM146" s="71"/>
      <c r="LKN146" s="71"/>
      <c r="LKO146" s="71"/>
      <c r="LKP146" s="71"/>
      <c r="LKQ146" s="71"/>
      <c r="LKR146" s="71"/>
      <c r="LKS146" s="71"/>
      <c r="LKT146" s="71"/>
      <c r="LKU146" s="71"/>
      <c r="LKV146" s="71"/>
      <c r="LKW146" s="71"/>
      <c r="LKX146" s="71"/>
      <c r="LKY146" s="71"/>
      <c r="LKZ146" s="71"/>
      <c r="LLA146" s="71"/>
      <c r="LLB146" s="71"/>
      <c r="LLC146" s="71"/>
      <c r="LLD146" s="71"/>
      <c r="LLE146" s="71"/>
      <c r="LLF146" s="71"/>
      <c r="LLG146" s="71"/>
      <c r="LLH146" s="71"/>
      <c r="LLI146" s="71"/>
      <c r="LLJ146" s="71"/>
      <c r="LLK146" s="71"/>
      <c r="LLL146" s="71"/>
      <c r="LLM146" s="71"/>
      <c r="LLN146" s="71"/>
      <c r="LLO146" s="71"/>
      <c r="LLP146" s="71"/>
      <c r="LLQ146" s="71"/>
      <c r="LLR146" s="71"/>
      <c r="LLS146" s="71"/>
      <c r="LLT146" s="71"/>
      <c r="LLU146" s="71"/>
      <c r="LLV146" s="71"/>
      <c r="LLW146" s="71"/>
      <c r="LLX146" s="71"/>
      <c r="LLY146" s="71"/>
      <c r="LLZ146" s="71"/>
      <c r="LMA146" s="71"/>
      <c r="LMB146" s="71"/>
      <c r="LMC146" s="71"/>
      <c r="LMD146" s="71"/>
      <c r="LME146" s="71"/>
      <c r="LMF146" s="71"/>
      <c r="LMG146" s="71"/>
      <c r="LMH146" s="71"/>
      <c r="LMI146" s="71"/>
      <c r="LMJ146" s="71"/>
      <c r="LMK146" s="71"/>
      <c r="LML146" s="71"/>
      <c r="LMM146" s="71"/>
      <c r="LMN146" s="71"/>
      <c r="LMO146" s="71"/>
      <c r="LMP146" s="71"/>
      <c r="LMQ146" s="71"/>
      <c r="LMR146" s="71"/>
      <c r="LMS146" s="71"/>
      <c r="LMT146" s="71"/>
      <c r="LMU146" s="71"/>
      <c r="LMV146" s="71"/>
      <c r="LMW146" s="71"/>
      <c r="LMX146" s="71"/>
      <c r="LMY146" s="71"/>
      <c r="LMZ146" s="71"/>
      <c r="LNA146" s="71"/>
      <c r="LNB146" s="71"/>
      <c r="LNC146" s="71"/>
      <c r="LND146" s="71"/>
      <c r="LNE146" s="71"/>
      <c r="LNF146" s="71"/>
      <c r="LNG146" s="71"/>
      <c r="LNH146" s="71"/>
      <c r="LNI146" s="71"/>
      <c r="LNJ146" s="71"/>
      <c r="LNK146" s="71"/>
      <c r="LNL146" s="71"/>
      <c r="LNM146" s="71"/>
      <c r="LNN146" s="71"/>
      <c r="LNO146" s="71"/>
      <c r="LNP146" s="71"/>
      <c r="LNQ146" s="71"/>
      <c r="LNR146" s="71"/>
      <c r="LNS146" s="71"/>
      <c r="LNT146" s="71"/>
      <c r="LNU146" s="71"/>
      <c r="LNV146" s="71"/>
      <c r="LNW146" s="71"/>
      <c r="LNX146" s="71"/>
      <c r="LNY146" s="71"/>
      <c r="LNZ146" s="71"/>
      <c r="LOA146" s="71"/>
      <c r="LOB146" s="71"/>
      <c r="LOC146" s="71"/>
      <c r="LOD146" s="71"/>
      <c r="LOE146" s="71"/>
      <c r="LOF146" s="71"/>
      <c r="LOG146" s="71"/>
      <c r="LOH146" s="71"/>
      <c r="LOI146" s="71"/>
      <c r="LOJ146" s="71"/>
      <c r="LOK146" s="71"/>
      <c r="LOL146" s="71"/>
      <c r="LOM146" s="71"/>
      <c r="LON146" s="71"/>
      <c r="LOO146" s="71"/>
      <c r="LOP146" s="71"/>
      <c r="LOQ146" s="71"/>
      <c r="LOR146" s="71"/>
      <c r="LOS146" s="71"/>
      <c r="LOT146" s="71"/>
      <c r="LOU146" s="71"/>
      <c r="LOV146" s="71"/>
      <c r="LOW146" s="71"/>
      <c r="LOX146" s="71"/>
      <c r="LOY146" s="71"/>
      <c r="LOZ146" s="71"/>
      <c r="LPA146" s="71"/>
      <c r="LPB146" s="71"/>
      <c r="LPC146" s="71"/>
      <c r="LPD146" s="71"/>
      <c r="LPE146" s="71"/>
      <c r="LPF146" s="71"/>
      <c r="LPG146" s="71"/>
      <c r="LPH146" s="71"/>
      <c r="LPI146" s="71"/>
      <c r="LPJ146" s="71"/>
      <c r="LPK146" s="71"/>
      <c r="LPL146" s="71"/>
      <c r="LPM146" s="71"/>
      <c r="LPN146" s="71"/>
      <c r="LPO146" s="71"/>
      <c r="LPP146" s="71"/>
      <c r="LPQ146" s="71"/>
      <c r="LPR146" s="71"/>
      <c r="LPS146" s="71"/>
      <c r="LPT146" s="71"/>
      <c r="LPU146" s="71"/>
      <c r="LPV146" s="71"/>
      <c r="LPW146" s="71"/>
      <c r="LPX146" s="71"/>
      <c r="LPY146" s="71"/>
      <c r="LPZ146" s="71"/>
      <c r="LQA146" s="71"/>
      <c r="LQB146" s="71"/>
      <c r="LQC146" s="71"/>
      <c r="LQD146" s="71"/>
      <c r="LQE146" s="71"/>
      <c r="LQF146" s="71"/>
      <c r="LQG146" s="71"/>
      <c r="LQH146" s="71"/>
      <c r="LQI146" s="71"/>
      <c r="LQJ146" s="71"/>
      <c r="LQK146" s="71"/>
      <c r="LQL146" s="71"/>
      <c r="LQM146" s="71"/>
      <c r="LQN146" s="71"/>
      <c r="LQO146" s="71"/>
      <c r="LQP146" s="71"/>
      <c r="LQQ146" s="71"/>
      <c r="LQR146" s="71"/>
      <c r="LQS146" s="71"/>
      <c r="LQT146" s="71"/>
      <c r="LQU146" s="71"/>
      <c r="LQV146" s="71"/>
      <c r="LQW146" s="71"/>
      <c r="LQX146" s="71"/>
      <c r="LQY146" s="71"/>
      <c r="LQZ146" s="71"/>
      <c r="LRA146" s="71"/>
      <c r="LRB146" s="71"/>
      <c r="LRC146" s="71"/>
      <c r="LRD146" s="71"/>
      <c r="LRE146" s="71"/>
      <c r="LRF146" s="71"/>
      <c r="LRG146" s="71"/>
      <c r="LRH146" s="71"/>
      <c r="LRI146" s="71"/>
      <c r="LRJ146" s="71"/>
      <c r="LRK146" s="71"/>
      <c r="LRL146" s="71"/>
      <c r="LRM146" s="71"/>
      <c r="LRN146" s="71"/>
      <c r="LRO146" s="71"/>
      <c r="LRP146" s="71"/>
      <c r="LRQ146" s="71"/>
      <c r="LRR146" s="71"/>
      <c r="LRS146" s="71"/>
      <c r="LRT146" s="71"/>
      <c r="LRU146" s="71"/>
      <c r="LRV146" s="71"/>
      <c r="LRW146" s="71"/>
      <c r="LRX146" s="71"/>
      <c r="LRY146" s="71"/>
      <c r="LRZ146" s="71"/>
      <c r="LSA146" s="71"/>
      <c r="LSB146" s="71"/>
      <c r="LSC146" s="71"/>
      <c r="LSD146" s="71"/>
      <c r="LSE146" s="71"/>
      <c r="LSF146" s="71"/>
      <c r="LSG146" s="71"/>
      <c r="LSH146" s="71"/>
      <c r="LSI146" s="71"/>
      <c r="LSJ146" s="71"/>
      <c r="LSK146" s="71"/>
      <c r="LSL146" s="71"/>
      <c r="LSM146" s="71"/>
      <c r="LSN146" s="71"/>
      <c r="LSO146" s="71"/>
      <c r="LSP146" s="71"/>
      <c r="LSQ146" s="71"/>
      <c r="LSR146" s="71"/>
      <c r="LSS146" s="71"/>
      <c r="LST146" s="71"/>
      <c r="LSU146" s="71"/>
      <c r="LSV146" s="71"/>
      <c r="LSW146" s="71"/>
      <c r="LSX146" s="71"/>
      <c r="LSY146" s="71"/>
      <c r="LSZ146" s="71"/>
      <c r="LTA146" s="71"/>
      <c r="LTB146" s="71"/>
      <c r="LTC146" s="71"/>
      <c r="LTD146" s="71"/>
      <c r="LTE146" s="71"/>
      <c r="LTF146" s="71"/>
      <c r="LTG146" s="71"/>
      <c r="LTH146" s="71"/>
      <c r="LTI146" s="71"/>
      <c r="LTJ146" s="71"/>
      <c r="LTK146" s="71"/>
      <c r="LTL146" s="71"/>
      <c r="LTM146" s="71"/>
      <c r="LTN146" s="71"/>
      <c r="LTO146" s="71"/>
      <c r="LTP146" s="71"/>
      <c r="LTQ146" s="71"/>
      <c r="LTR146" s="71"/>
      <c r="LTS146" s="71"/>
      <c r="LTT146" s="71"/>
      <c r="LTU146" s="71"/>
      <c r="LTV146" s="71"/>
      <c r="LTW146" s="71"/>
      <c r="LTX146" s="71"/>
      <c r="LTY146" s="71"/>
      <c r="LTZ146" s="71"/>
      <c r="LUA146" s="71"/>
      <c r="LUB146" s="71"/>
      <c r="LUC146" s="71"/>
      <c r="LUD146" s="71"/>
      <c r="LUE146" s="71"/>
      <c r="LUF146" s="71"/>
      <c r="LUG146" s="71"/>
      <c r="LUH146" s="71"/>
      <c r="LUI146" s="71"/>
      <c r="LUJ146" s="71"/>
      <c r="LUK146" s="71"/>
      <c r="LUL146" s="71"/>
      <c r="LUM146" s="71"/>
      <c r="LUN146" s="71"/>
      <c r="LUO146" s="71"/>
      <c r="LUP146" s="71"/>
      <c r="LUQ146" s="71"/>
      <c r="LUR146" s="71"/>
      <c r="LUS146" s="71"/>
      <c r="LUT146" s="71"/>
      <c r="LUU146" s="71"/>
      <c r="LUV146" s="71"/>
      <c r="LUW146" s="71"/>
      <c r="LUX146" s="71"/>
      <c r="LUY146" s="71"/>
      <c r="LUZ146" s="71"/>
      <c r="LVA146" s="71"/>
      <c r="LVB146" s="71"/>
      <c r="LVC146" s="71"/>
      <c r="LVD146" s="71"/>
      <c r="LVE146" s="71"/>
      <c r="LVF146" s="71"/>
      <c r="LVG146" s="71"/>
      <c r="LVH146" s="71"/>
      <c r="LVI146" s="71"/>
      <c r="LVJ146" s="71"/>
      <c r="LVK146" s="71"/>
      <c r="LVL146" s="71"/>
      <c r="LVM146" s="71"/>
      <c r="LVN146" s="71"/>
      <c r="LVO146" s="71"/>
      <c r="LVP146" s="71"/>
      <c r="LVQ146" s="71"/>
      <c r="LVR146" s="71"/>
      <c r="LVS146" s="71"/>
      <c r="LVT146" s="71"/>
      <c r="LVU146" s="71"/>
      <c r="LVV146" s="71"/>
      <c r="LVW146" s="71"/>
      <c r="LVX146" s="71"/>
      <c r="LVY146" s="71"/>
      <c r="LVZ146" s="71"/>
      <c r="LWA146" s="71"/>
      <c r="LWB146" s="71"/>
      <c r="LWC146" s="71"/>
      <c r="LWD146" s="71"/>
      <c r="LWE146" s="71"/>
      <c r="LWF146" s="71"/>
      <c r="LWG146" s="71"/>
      <c r="LWH146" s="71"/>
      <c r="LWI146" s="71"/>
      <c r="LWJ146" s="71"/>
      <c r="LWK146" s="71"/>
      <c r="LWL146" s="71"/>
      <c r="LWM146" s="71"/>
      <c r="LWN146" s="71"/>
      <c r="LWO146" s="71"/>
      <c r="LWP146" s="71"/>
      <c r="LWQ146" s="71"/>
      <c r="LWR146" s="71"/>
      <c r="LWS146" s="71"/>
      <c r="LWT146" s="71"/>
      <c r="LWU146" s="71"/>
      <c r="LWV146" s="71"/>
      <c r="LWW146" s="71"/>
      <c r="LWX146" s="71"/>
      <c r="LWY146" s="71"/>
      <c r="LWZ146" s="71"/>
      <c r="LXA146" s="71"/>
      <c r="LXB146" s="71"/>
      <c r="LXC146" s="71"/>
      <c r="LXD146" s="71"/>
      <c r="LXE146" s="71"/>
      <c r="LXF146" s="71"/>
      <c r="LXG146" s="71"/>
      <c r="LXH146" s="71"/>
      <c r="LXI146" s="71"/>
      <c r="LXJ146" s="71"/>
      <c r="LXK146" s="71"/>
      <c r="LXL146" s="71"/>
      <c r="LXM146" s="71"/>
      <c r="LXN146" s="71"/>
      <c r="LXO146" s="71"/>
      <c r="LXP146" s="71"/>
      <c r="LXQ146" s="71"/>
      <c r="LXR146" s="71"/>
      <c r="LXS146" s="71"/>
      <c r="LXT146" s="71"/>
      <c r="LXU146" s="71"/>
      <c r="LXV146" s="71"/>
      <c r="LXW146" s="71"/>
      <c r="LXX146" s="71"/>
      <c r="LXY146" s="71"/>
      <c r="LXZ146" s="71"/>
      <c r="LYA146" s="71"/>
      <c r="LYB146" s="71"/>
      <c r="LYC146" s="71"/>
      <c r="LYD146" s="71"/>
      <c r="LYE146" s="71"/>
      <c r="LYF146" s="71"/>
      <c r="LYG146" s="71"/>
      <c r="LYH146" s="71"/>
      <c r="LYI146" s="71"/>
      <c r="LYJ146" s="71"/>
      <c r="LYK146" s="71"/>
      <c r="LYL146" s="71"/>
      <c r="LYM146" s="71"/>
      <c r="LYN146" s="71"/>
      <c r="LYO146" s="71"/>
      <c r="LYP146" s="71"/>
      <c r="LYQ146" s="71"/>
      <c r="LYR146" s="71"/>
      <c r="LYS146" s="71"/>
      <c r="LYT146" s="71"/>
      <c r="LYU146" s="71"/>
      <c r="LYV146" s="71"/>
      <c r="LYW146" s="71"/>
      <c r="LYX146" s="71"/>
      <c r="LYY146" s="71"/>
      <c r="LYZ146" s="71"/>
      <c r="LZA146" s="71"/>
      <c r="LZB146" s="71"/>
      <c r="LZC146" s="71"/>
      <c r="LZD146" s="71"/>
      <c r="LZE146" s="71"/>
      <c r="LZF146" s="71"/>
      <c r="LZG146" s="71"/>
      <c r="LZH146" s="71"/>
      <c r="LZI146" s="71"/>
      <c r="LZJ146" s="71"/>
      <c r="LZK146" s="71"/>
      <c r="LZL146" s="71"/>
      <c r="LZM146" s="71"/>
      <c r="LZN146" s="71"/>
      <c r="LZO146" s="71"/>
      <c r="LZP146" s="71"/>
      <c r="LZQ146" s="71"/>
      <c r="LZR146" s="71"/>
      <c r="LZS146" s="71"/>
      <c r="LZT146" s="71"/>
      <c r="LZU146" s="71"/>
      <c r="LZV146" s="71"/>
      <c r="LZW146" s="71"/>
      <c r="LZX146" s="71"/>
      <c r="LZY146" s="71"/>
      <c r="LZZ146" s="71"/>
      <c r="MAA146" s="71"/>
      <c r="MAB146" s="71"/>
      <c r="MAC146" s="71"/>
      <c r="MAD146" s="71"/>
      <c r="MAE146" s="71"/>
      <c r="MAF146" s="71"/>
      <c r="MAG146" s="71"/>
      <c r="MAH146" s="71"/>
      <c r="MAI146" s="71"/>
      <c r="MAJ146" s="71"/>
      <c r="MAK146" s="71"/>
      <c r="MAL146" s="71"/>
      <c r="MAM146" s="71"/>
      <c r="MAN146" s="71"/>
      <c r="MAO146" s="71"/>
      <c r="MAP146" s="71"/>
      <c r="MAQ146" s="71"/>
      <c r="MAR146" s="71"/>
      <c r="MAS146" s="71"/>
      <c r="MAT146" s="71"/>
      <c r="MAU146" s="71"/>
      <c r="MAV146" s="71"/>
      <c r="MAW146" s="71"/>
      <c r="MAX146" s="71"/>
      <c r="MAY146" s="71"/>
      <c r="MAZ146" s="71"/>
      <c r="MBA146" s="71"/>
      <c r="MBB146" s="71"/>
      <c r="MBC146" s="71"/>
      <c r="MBD146" s="71"/>
      <c r="MBE146" s="71"/>
      <c r="MBF146" s="71"/>
      <c r="MBG146" s="71"/>
      <c r="MBH146" s="71"/>
      <c r="MBI146" s="71"/>
      <c r="MBJ146" s="71"/>
      <c r="MBK146" s="71"/>
      <c r="MBL146" s="71"/>
      <c r="MBM146" s="71"/>
      <c r="MBN146" s="71"/>
      <c r="MBO146" s="71"/>
      <c r="MBP146" s="71"/>
      <c r="MBQ146" s="71"/>
      <c r="MBR146" s="71"/>
      <c r="MBS146" s="71"/>
      <c r="MBT146" s="71"/>
      <c r="MBU146" s="71"/>
      <c r="MBV146" s="71"/>
      <c r="MBW146" s="71"/>
      <c r="MBX146" s="71"/>
      <c r="MBY146" s="71"/>
      <c r="MBZ146" s="71"/>
      <c r="MCA146" s="71"/>
      <c r="MCB146" s="71"/>
      <c r="MCC146" s="71"/>
      <c r="MCD146" s="71"/>
      <c r="MCE146" s="71"/>
      <c r="MCF146" s="71"/>
      <c r="MCG146" s="71"/>
      <c r="MCH146" s="71"/>
      <c r="MCI146" s="71"/>
      <c r="MCJ146" s="71"/>
      <c r="MCK146" s="71"/>
      <c r="MCL146" s="71"/>
      <c r="MCM146" s="71"/>
      <c r="MCN146" s="71"/>
      <c r="MCO146" s="71"/>
      <c r="MCP146" s="71"/>
      <c r="MCQ146" s="71"/>
      <c r="MCR146" s="71"/>
      <c r="MCS146" s="71"/>
      <c r="MCT146" s="71"/>
      <c r="MCU146" s="71"/>
      <c r="MCV146" s="71"/>
      <c r="MCW146" s="71"/>
      <c r="MCX146" s="71"/>
      <c r="MCY146" s="71"/>
      <c r="MCZ146" s="71"/>
      <c r="MDA146" s="71"/>
      <c r="MDB146" s="71"/>
      <c r="MDC146" s="71"/>
      <c r="MDD146" s="71"/>
      <c r="MDE146" s="71"/>
      <c r="MDF146" s="71"/>
      <c r="MDG146" s="71"/>
      <c r="MDH146" s="71"/>
      <c r="MDI146" s="71"/>
      <c r="MDJ146" s="71"/>
      <c r="MDK146" s="71"/>
      <c r="MDL146" s="71"/>
      <c r="MDM146" s="71"/>
      <c r="MDN146" s="71"/>
      <c r="MDO146" s="71"/>
      <c r="MDP146" s="71"/>
      <c r="MDQ146" s="71"/>
      <c r="MDR146" s="71"/>
      <c r="MDS146" s="71"/>
      <c r="MDT146" s="71"/>
      <c r="MDU146" s="71"/>
      <c r="MDV146" s="71"/>
      <c r="MDW146" s="71"/>
      <c r="MDX146" s="71"/>
      <c r="MDY146" s="71"/>
      <c r="MDZ146" s="71"/>
      <c r="MEA146" s="71"/>
      <c r="MEB146" s="71"/>
      <c r="MEC146" s="71"/>
      <c r="MED146" s="71"/>
      <c r="MEE146" s="71"/>
      <c r="MEF146" s="71"/>
      <c r="MEG146" s="71"/>
      <c r="MEH146" s="71"/>
      <c r="MEI146" s="71"/>
      <c r="MEJ146" s="71"/>
      <c r="MEK146" s="71"/>
      <c r="MEL146" s="71"/>
      <c r="MEM146" s="71"/>
      <c r="MEN146" s="71"/>
      <c r="MEO146" s="71"/>
      <c r="MEP146" s="71"/>
      <c r="MEQ146" s="71"/>
      <c r="MER146" s="71"/>
      <c r="MES146" s="71"/>
      <c r="MET146" s="71"/>
      <c r="MEU146" s="71"/>
      <c r="MEV146" s="71"/>
      <c r="MEW146" s="71"/>
      <c r="MEX146" s="71"/>
      <c r="MEY146" s="71"/>
      <c r="MEZ146" s="71"/>
      <c r="MFA146" s="71"/>
      <c r="MFB146" s="71"/>
      <c r="MFC146" s="71"/>
      <c r="MFD146" s="71"/>
      <c r="MFE146" s="71"/>
      <c r="MFF146" s="71"/>
      <c r="MFG146" s="71"/>
      <c r="MFH146" s="71"/>
      <c r="MFI146" s="71"/>
      <c r="MFJ146" s="71"/>
      <c r="MFK146" s="71"/>
      <c r="MFL146" s="71"/>
      <c r="MFM146" s="71"/>
      <c r="MFN146" s="71"/>
      <c r="MFO146" s="71"/>
      <c r="MFP146" s="71"/>
      <c r="MFQ146" s="71"/>
      <c r="MFR146" s="71"/>
      <c r="MFS146" s="71"/>
      <c r="MFT146" s="71"/>
      <c r="MFU146" s="71"/>
      <c r="MFV146" s="71"/>
      <c r="MFW146" s="71"/>
      <c r="MFX146" s="71"/>
      <c r="MFY146" s="71"/>
      <c r="MFZ146" s="71"/>
      <c r="MGA146" s="71"/>
      <c r="MGB146" s="71"/>
      <c r="MGC146" s="71"/>
      <c r="MGD146" s="71"/>
      <c r="MGE146" s="71"/>
      <c r="MGF146" s="71"/>
      <c r="MGG146" s="71"/>
      <c r="MGH146" s="71"/>
      <c r="MGI146" s="71"/>
      <c r="MGJ146" s="71"/>
      <c r="MGK146" s="71"/>
      <c r="MGL146" s="71"/>
      <c r="MGM146" s="71"/>
      <c r="MGN146" s="71"/>
      <c r="MGO146" s="71"/>
      <c r="MGP146" s="71"/>
      <c r="MGQ146" s="71"/>
      <c r="MGR146" s="71"/>
      <c r="MGS146" s="71"/>
      <c r="MGT146" s="71"/>
      <c r="MGU146" s="71"/>
      <c r="MGV146" s="71"/>
      <c r="MGW146" s="71"/>
      <c r="MGX146" s="71"/>
      <c r="MGY146" s="71"/>
      <c r="MGZ146" s="71"/>
      <c r="MHA146" s="71"/>
      <c r="MHB146" s="71"/>
      <c r="MHC146" s="71"/>
      <c r="MHD146" s="71"/>
      <c r="MHE146" s="71"/>
      <c r="MHF146" s="71"/>
      <c r="MHG146" s="71"/>
      <c r="MHH146" s="71"/>
      <c r="MHI146" s="71"/>
      <c r="MHJ146" s="71"/>
      <c r="MHK146" s="71"/>
      <c r="MHL146" s="71"/>
      <c r="MHM146" s="71"/>
      <c r="MHN146" s="71"/>
      <c r="MHO146" s="71"/>
      <c r="MHP146" s="71"/>
      <c r="MHQ146" s="71"/>
      <c r="MHR146" s="71"/>
      <c r="MHS146" s="71"/>
      <c r="MHT146" s="71"/>
      <c r="MHU146" s="71"/>
      <c r="MHV146" s="71"/>
      <c r="MHW146" s="71"/>
      <c r="MHX146" s="71"/>
      <c r="MHY146" s="71"/>
      <c r="MHZ146" s="71"/>
      <c r="MIA146" s="71"/>
      <c r="MIB146" s="71"/>
      <c r="MIC146" s="71"/>
      <c r="MID146" s="71"/>
      <c r="MIE146" s="71"/>
      <c r="MIF146" s="71"/>
      <c r="MIG146" s="71"/>
      <c r="MIH146" s="71"/>
      <c r="MII146" s="71"/>
      <c r="MIJ146" s="71"/>
      <c r="MIK146" s="71"/>
      <c r="MIL146" s="71"/>
      <c r="MIM146" s="71"/>
      <c r="MIN146" s="71"/>
      <c r="MIO146" s="71"/>
      <c r="MIP146" s="71"/>
      <c r="MIQ146" s="71"/>
      <c r="MIR146" s="71"/>
      <c r="MIS146" s="71"/>
      <c r="MIT146" s="71"/>
      <c r="MIU146" s="71"/>
      <c r="MIV146" s="71"/>
      <c r="MIW146" s="71"/>
      <c r="MIX146" s="71"/>
      <c r="MIY146" s="71"/>
      <c r="MIZ146" s="71"/>
      <c r="MJA146" s="71"/>
      <c r="MJB146" s="71"/>
      <c r="MJC146" s="71"/>
      <c r="MJD146" s="71"/>
      <c r="MJE146" s="71"/>
      <c r="MJF146" s="71"/>
      <c r="MJG146" s="71"/>
      <c r="MJH146" s="71"/>
      <c r="MJI146" s="71"/>
      <c r="MJJ146" s="71"/>
      <c r="MJK146" s="71"/>
      <c r="MJL146" s="71"/>
      <c r="MJM146" s="71"/>
      <c r="MJN146" s="71"/>
      <c r="MJO146" s="71"/>
      <c r="MJP146" s="71"/>
      <c r="MJQ146" s="71"/>
      <c r="MJR146" s="71"/>
      <c r="MJS146" s="71"/>
      <c r="MJT146" s="71"/>
      <c r="MJU146" s="71"/>
      <c r="MJV146" s="71"/>
      <c r="MJW146" s="71"/>
      <c r="MJX146" s="71"/>
      <c r="MJY146" s="71"/>
      <c r="MJZ146" s="71"/>
      <c r="MKA146" s="71"/>
      <c r="MKB146" s="71"/>
      <c r="MKC146" s="71"/>
      <c r="MKD146" s="71"/>
      <c r="MKE146" s="71"/>
      <c r="MKF146" s="71"/>
      <c r="MKG146" s="71"/>
      <c r="MKH146" s="71"/>
      <c r="MKI146" s="71"/>
      <c r="MKJ146" s="71"/>
      <c r="MKK146" s="71"/>
      <c r="MKL146" s="71"/>
      <c r="MKM146" s="71"/>
      <c r="MKN146" s="71"/>
      <c r="MKO146" s="71"/>
      <c r="MKP146" s="71"/>
      <c r="MKQ146" s="71"/>
      <c r="MKR146" s="71"/>
      <c r="MKS146" s="71"/>
      <c r="MKT146" s="71"/>
      <c r="MKU146" s="71"/>
      <c r="MKV146" s="71"/>
      <c r="MKW146" s="71"/>
      <c r="MKX146" s="71"/>
      <c r="MKY146" s="71"/>
      <c r="MKZ146" s="71"/>
      <c r="MLA146" s="71"/>
      <c r="MLB146" s="71"/>
      <c r="MLC146" s="71"/>
      <c r="MLD146" s="71"/>
      <c r="MLE146" s="71"/>
      <c r="MLF146" s="71"/>
      <c r="MLG146" s="71"/>
      <c r="MLH146" s="71"/>
      <c r="MLI146" s="71"/>
      <c r="MLJ146" s="71"/>
      <c r="MLK146" s="71"/>
      <c r="MLL146" s="71"/>
      <c r="MLM146" s="71"/>
      <c r="MLN146" s="71"/>
      <c r="MLO146" s="71"/>
      <c r="MLP146" s="71"/>
      <c r="MLQ146" s="71"/>
      <c r="MLR146" s="71"/>
      <c r="MLS146" s="71"/>
      <c r="MLT146" s="71"/>
      <c r="MLU146" s="71"/>
      <c r="MLV146" s="71"/>
      <c r="MLW146" s="71"/>
      <c r="MLX146" s="71"/>
      <c r="MLY146" s="71"/>
      <c r="MLZ146" s="71"/>
      <c r="MMA146" s="71"/>
      <c r="MMB146" s="71"/>
      <c r="MMC146" s="71"/>
      <c r="MMD146" s="71"/>
      <c r="MME146" s="71"/>
      <c r="MMF146" s="71"/>
      <c r="MMG146" s="71"/>
      <c r="MMH146" s="71"/>
      <c r="MMI146" s="71"/>
      <c r="MMJ146" s="71"/>
      <c r="MMK146" s="71"/>
      <c r="MML146" s="71"/>
      <c r="MMM146" s="71"/>
      <c r="MMN146" s="71"/>
      <c r="MMO146" s="71"/>
      <c r="MMP146" s="71"/>
      <c r="MMQ146" s="71"/>
      <c r="MMR146" s="71"/>
      <c r="MMS146" s="71"/>
      <c r="MMT146" s="71"/>
      <c r="MMU146" s="71"/>
      <c r="MMV146" s="71"/>
      <c r="MMW146" s="71"/>
      <c r="MMX146" s="71"/>
      <c r="MMY146" s="71"/>
      <c r="MMZ146" s="71"/>
      <c r="MNA146" s="71"/>
      <c r="MNB146" s="71"/>
      <c r="MNC146" s="71"/>
      <c r="MND146" s="71"/>
      <c r="MNE146" s="71"/>
      <c r="MNF146" s="71"/>
      <c r="MNG146" s="71"/>
      <c r="MNH146" s="71"/>
      <c r="MNI146" s="71"/>
      <c r="MNJ146" s="71"/>
      <c r="MNK146" s="71"/>
      <c r="MNL146" s="71"/>
      <c r="MNM146" s="71"/>
      <c r="MNN146" s="71"/>
      <c r="MNO146" s="71"/>
      <c r="MNP146" s="71"/>
      <c r="MNQ146" s="71"/>
      <c r="MNR146" s="71"/>
      <c r="MNS146" s="71"/>
      <c r="MNT146" s="71"/>
      <c r="MNU146" s="71"/>
      <c r="MNV146" s="71"/>
      <c r="MNW146" s="71"/>
      <c r="MNX146" s="71"/>
      <c r="MNY146" s="71"/>
      <c r="MNZ146" s="71"/>
      <c r="MOA146" s="71"/>
      <c r="MOB146" s="71"/>
      <c r="MOC146" s="71"/>
      <c r="MOD146" s="71"/>
      <c r="MOE146" s="71"/>
      <c r="MOF146" s="71"/>
      <c r="MOG146" s="71"/>
      <c r="MOH146" s="71"/>
      <c r="MOI146" s="71"/>
      <c r="MOJ146" s="71"/>
      <c r="MOK146" s="71"/>
      <c r="MOL146" s="71"/>
      <c r="MOM146" s="71"/>
      <c r="MON146" s="71"/>
      <c r="MOO146" s="71"/>
      <c r="MOP146" s="71"/>
      <c r="MOQ146" s="71"/>
      <c r="MOR146" s="71"/>
      <c r="MOS146" s="71"/>
      <c r="MOT146" s="71"/>
      <c r="MOU146" s="71"/>
      <c r="MOV146" s="71"/>
      <c r="MOW146" s="71"/>
      <c r="MOX146" s="71"/>
      <c r="MOY146" s="71"/>
      <c r="MOZ146" s="71"/>
      <c r="MPA146" s="71"/>
      <c r="MPB146" s="71"/>
      <c r="MPC146" s="71"/>
      <c r="MPD146" s="71"/>
      <c r="MPE146" s="71"/>
      <c r="MPF146" s="71"/>
      <c r="MPG146" s="71"/>
      <c r="MPH146" s="71"/>
      <c r="MPI146" s="71"/>
      <c r="MPJ146" s="71"/>
      <c r="MPK146" s="71"/>
      <c r="MPL146" s="71"/>
      <c r="MPM146" s="71"/>
      <c r="MPN146" s="71"/>
      <c r="MPO146" s="71"/>
      <c r="MPP146" s="71"/>
      <c r="MPQ146" s="71"/>
      <c r="MPR146" s="71"/>
      <c r="MPS146" s="71"/>
      <c r="MPT146" s="71"/>
      <c r="MPU146" s="71"/>
      <c r="MPV146" s="71"/>
      <c r="MPW146" s="71"/>
      <c r="MPX146" s="71"/>
      <c r="MPY146" s="71"/>
      <c r="MPZ146" s="71"/>
      <c r="MQA146" s="71"/>
      <c r="MQB146" s="71"/>
      <c r="MQC146" s="71"/>
      <c r="MQD146" s="71"/>
      <c r="MQE146" s="71"/>
      <c r="MQF146" s="71"/>
      <c r="MQG146" s="71"/>
      <c r="MQH146" s="71"/>
      <c r="MQI146" s="71"/>
      <c r="MQJ146" s="71"/>
      <c r="MQK146" s="71"/>
      <c r="MQL146" s="71"/>
      <c r="MQM146" s="71"/>
      <c r="MQN146" s="71"/>
      <c r="MQO146" s="71"/>
      <c r="MQP146" s="71"/>
      <c r="MQQ146" s="71"/>
      <c r="MQR146" s="71"/>
      <c r="MQS146" s="71"/>
      <c r="MQT146" s="71"/>
      <c r="MQU146" s="71"/>
      <c r="MQV146" s="71"/>
      <c r="MQW146" s="71"/>
      <c r="MQX146" s="71"/>
      <c r="MQY146" s="71"/>
      <c r="MQZ146" s="71"/>
      <c r="MRA146" s="71"/>
      <c r="MRB146" s="71"/>
      <c r="MRC146" s="71"/>
      <c r="MRD146" s="71"/>
      <c r="MRE146" s="71"/>
      <c r="MRF146" s="71"/>
      <c r="MRG146" s="71"/>
      <c r="MRH146" s="71"/>
      <c r="MRI146" s="71"/>
      <c r="MRJ146" s="71"/>
      <c r="MRK146" s="71"/>
      <c r="MRL146" s="71"/>
      <c r="MRM146" s="71"/>
      <c r="MRN146" s="71"/>
      <c r="MRO146" s="71"/>
      <c r="MRP146" s="71"/>
      <c r="MRQ146" s="71"/>
      <c r="MRR146" s="71"/>
      <c r="MRS146" s="71"/>
      <c r="MRT146" s="71"/>
      <c r="MRU146" s="71"/>
      <c r="MRV146" s="71"/>
      <c r="MRW146" s="71"/>
      <c r="MRX146" s="71"/>
      <c r="MRY146" s="71"/>
      <c r="MRZ146" s="71"/>
      <c r="MSA146" s="71"/>
      <c r="MSB146" s="71"/>
      <c r="MSC146" s="71"/>
      <c r="MSD146" s="71"/>
      <c r="MSE146" s="71"/>
      <c r="MSF146" s="71"/>
      <c r="MSG146" s="71"/>
      <c r="MSH146" s="71"/>
      <c r="MSI146" s="71"/>
      <c r="MSJ146" s="71"/>
      <c r="MSK146" s="71"/>
      <c r="MSL146" s="71"/>
      <c r="MSM146" s="71"/>
      <c r="MSN146" s="71"/>
      <c r="MSO146" s="71"/>
      <c r="MSP146" s="71"/>
      <c r="MSQ146" s="71"/>
      <c r="MSR146" s="71"/>
      <c r="MSS146" s="71"/>
      <c r="MST146" s="71"/>
      <c r="MSU146" s="71"/>
      <c r="MSV146" s="71"/>
      <c r="MSW146" s="71"/>
      <c r="MSX146" s="71"/>
      <c r="MSY146" s="71"/>
      <c r="MSZ146" s="71"/>
      <c r="MTA146" s="71"/>
      <c r="MTB146" s="71"/>
      <c r="MTC146" s="71"/>
      <c r="MTD146" s="71"/>
      <c r="MTE146" s="71"/>
      <c r="MTF146" s="71"/>
      <c r="MTG146" s="71"/>
      <c r="MTH146" s="71"/>
      <c r="MTI146" s="71"/>
      <c r="MTJ146" s="71"/>
      <c r="MTK146" s="71"/>
      <c r="MTL146" s="71"/>
      <c r="MTM146" s="71"/>
      <c r="MTN146" s="71"/>
      <c r="MTO146" s="71"/>
      <c r="MTP146" s="71"/>
      <c r="MTQ146" s="71"/>
      <c r="MTR146" s="71"/>
      <c r="MTS146" s="71"/>
      <c r="MTT146" s="71"/>
      <c r="MTU146" s="71"/>
      <c r="MTV146" s="71"/>
      <c r="MTW146" s="71"/>
      <c r="MTX146" s="71"/>
      <c r="MTY146" s="71"/>
      <c r="MTZ146" s="71"/>
      <c r="MUA146" s="71"/>
      <c r="MUB146" s="71"/>
      <c r="MUC146" s="71"/>
      <c r="MUD146" s="71"/>
      <c r="MUE146" s="71"/>
      <c r="MUF146" s="71"/>
      <c r="MUG146" s="71"/>
      <c r="MUH146" s="71"/>
      <c r="MUI146" s="71"/>
      <c r="MUJ146" s="71"/>
      <c r="MUK146" s="71"/>
      <c r="MUL146" s="71"/>
      <c r="MUM146" s="71"/>
      <c r="MUN146" s="71"/>
      <c r="MUO146" s="71"/>
      <c r="MUP146" s="71"/>
      <c r="MUQ146" s="71"/>
      <c r="MUR146" s="71"/>
      <c r="MUS146" s="71"/>
      <c r="MUT146" s="71"/>
      <c r="MUU146" s="71"/>
      <c r="MUV146" s="71"/>
      <c r="MUW146" s="71"/>
      <c r="MUX146" s="71"/>
      <c r="MUY146" s="71"/>
      <c r="MUZ146" s="71"/>
      <c r="MVA146" s="71"/>
      <c r="MVB146" s="71"/>
      <c r="MVC146" s="71"/>
      <c r="MVD146" s="71"/>
      <c r="MVE146" s="71"/>
      <c r="MVF146" s="71"/>
      <c r="MVG146" s="71"/>
      <c r="MVH146" s="71"/>
      <c r="MVI146" s="71"/>
      <c r="MVJ146" s="71"/>
      <c r="MVK146" s="71"/>
      <c r="MVL146" s="71"/>
      <c r="MVM146" s="71"/>
      <c r="MVN146" s="71"/>
      <c r="MVO146" s="71"/>
      <c r="MVP146" s="71"/>
      <c r="MVQ146" s="71"/>
      <c r="MVR146" s="71"/>
      <c r="MVS146" s="71"/>
      <c r="MVT146" s="71"/>
      <c r="MVU146" s="71"/>
      <c r="MVV146" s="71"/>
      <c r="MVW146" s="71"/>
      <c r="MVX146" s="71"/>
      <c r="MVY146" s="71"/>
      <c r="MVZ146" s="71"/>
      <c r="MWA146" s="71"/>
      <c r="MWB146" s="71"/>
      <c r="MWC146" s="71"/>
      <c r="MWD146" s="71"/>
      <c r="MWE146" s="71"/>
      <c r="MWF146" s="71"/>
      <c r="MWG146" s="71"/>
      <c r="MWH146" s="71"/>
      <c r="MWI146" s="71"/>
      <c r="MWJ146" s="71"/>
      <c r="MWK146" s="71"/>
      <c r="MWL146" s="71"/>
      <c r="MWM146" s="71"/>
      <c r="MWN146" s="71"/>
      <c r="MWO146" s="71"/>
      <c r="MWP146" s="71"/>
      <c r="MWQ146" s="71"/>
      <c r="MWR146" s="71"/>
      <c r="MWS146" s="71"/>
      <c r="MWT146" s="71"/>
      <c r="MWU146" s="71"/>
      <c r="MWV146" s="71"/>
      <c r="MWW146" s="71"/>
      <c r="MWX146" s="71"/>
      <c r="MWY146" s="71"/>
      <c r="MWZ146" s="71"/>
      <c r="MXA146" s="71"/>
      <c r="MXB146" s="71"/>
      <c r="MXC146" s="71"/>
      <c r="MXD146" s="71"/>
      <c r="MXE146" s="71"/>
      <c r="MXF146" s="71"/>
      <c r="MXG146" s="71"/>
      <c r="MXH146" s="71"/>
      <c r="MXI146" s="71"/>
      <c r="MXJ146" s="71"/>
      <c r="MXK146" s="71"/>
      <c r="MXL146" s="71"/>
      <c r="MXM146" s="71"/>
      <c r="MXN146" s="71"/>
      <c r="MXO146" s="71"/>
      <c r="MXP146" s="71"/>
      <c r="MXQ146" s="71"/>
      <c r="MXR146" s="71"/>
      <c r="MXS146" s="71"/>
      <c r="MXT146" s="71"/>
      <c r="MXU146" s="71"/>
      <c r="MXV146" s="71"/>
      <c r="MXW146" s="71"/>
      <c r="MXX146" s="71"/>
      <c r="MXY146" s="71"/>
      <c r="MXZ146" s="71"/>
      <c r="MYA146" s="71"/>
      <c r="MYB146" s="71"/>
      <c r="MYC146" s="71"/>
      <c r="MYD146" s="71"/>
      <c r="MYE146" s="71"/>
      <c r="MYF146" s="71"/>
      <c r="MYG146" s="71"/>
      <c r="MYH146" s="71"/>
      <c r="MYI146" s="71"/>
      <c r="MYJ146" s="71"/>
      <c r="MYK146" s="71"/>
      <c r="MYL146" s="71"/>
      <c r="MYM146" s="71"/>
      <c r="MYN146" s="71"/>
      <c r="MYO146" s="71"/>
      <c r="MYP146" s="71"/>
      <c r="MYQ146" s="71"/>
      <c r="MYR146" s="71"/>
      <c r="MYS146" s="71"/>
      <c r="MYT146" s="71"/>
      <c r="MYU146" s="71"/>
      <c r="MYV146" s="71"/>
      <c r="MYW146" s="71"/>
      <c r="MYX146" s="71"/>
      <c r="MYY146" s="71"/>
      <c r="MYZ146" s="71"/>
      <c r="MZA146" s="71"/>
      <c r="MZB146" s="71"/>
      <c r="MZC146" s="71"/>
      <c r="MZD146" s="71"/>
      <c r="MZE146" s="71"/>
      <c r="MZF146" s="71"/>
      <c r="MZG146" s="71"/>
      <c r="MZH146" s="71"/>
      <c r="MZI146" s="71"/>
      <c r="MZJ146" s="71"/>
      <c r="MZK146" s="71"/>
      <c r="MZL146" s="71"/>
      <c r="MZM146" s="71"/>
      <c r="MZN146" s="71"/>
      <c r="MZO146" s="71"/>
      <c r="MZP146" s="71"/>
      <c r="MZQ146" s="71"/>
      <c r="MZR146" s="71"/>
      <c r="MZS146" s="71"/>
      <c r="MZT146" s="71"/>
      <c r="MZU146" s="71"/>
      <c r="MZV146" s="71"/>
      <c r="MZW146" s="71"/>
      <c r="MZX146" s="71"/>
      <c r="MZY146" s="71"/>
      <c r="MZZ146" s="71"/>
      <c r="NAA146" s="71"/>
      <c r="NAB146" s="71"/>
      <c r="NAC146" s="71"/>
      <c r="NAD146" s="71"/>
      <c r="NAE146" s="71"/>
      <c r="NAF146" s="71"/>
      <c r="NAG146" s="71"/>
      <c r="NAH146" s="71"/>
      <c r="NAI146" s="71"/>
      <c r="NAJ146" s="71"/>
      <c r="NAK146" s="71"/>
      <c r="NAL146" s="71"/>
      <c r="NAM146" s="71"/>
      <c r="NAN146" s="71"/>
      <c r="NAO146" s="71"/>
      <c r="NAP146" s="71"/>
      <c r="NAQ146" s="71"/>
      <c r="NAR146" s="71"/>
      <c r="NAS146" s="71"/>
      <c r="NAT146" s="71"/>
      <c r="NAU146" s="71"/>
      <c r="NAV146" s="71"/>
      <c r="NAW146" s="71"/>
      <c r="NAX146" s="71"/>
      <c r="NAY146" s="71"/>
      <c r="NAZ146" s="71"/>
      <c r="NBA146" s="71"/>
      <c r="NBB146" s="71"/>
      <c r="NBC146" s="71"/>
      <c r="NBD146" s="71"/>
      <c r="NBE146" s="71"/>
      <c r="NBF146" s="71"/>
      <c r="NBG146" s="71"/>
      <c r="NBH146" s="71"/>
      <c r="NBI146" s="71"/>
      <c r="NBJ146" s="71"/>
      <c r="NBK146" s="71"/>
      <c r="NBL146" s="71"/>
      <c r="NBM146" s="71"/>
      <c r="NBN146" s="71"/>
      <c r="NBO146" s="71"/>
      <c r="NBP146" s="71"/>
      <c r="NBQ146" s="71"/>
      <c r="NBR146" s="71"/>
      <c r="NBS146" s="71"/>
      <c r="NBT146" s="71"/>
      <c r="NBU146" s="71"/>
      <c r="NBV146" s="71"/>
      <c r="NBW146" s="71"/>
      <c r="NBX146" s="71"/>
      <c r="NBY146" s="71"/>
      <c r="NBZ146" s="71"/>
      <c r="NCA146" s="71"/>
      <c r="NCB146" s="71"/>
      <c r="NCC146" s="71"/>
      <c r="NCD146" s="71"/>
      <c r="NCE146" s="71"/>
      <c r="NCF146" s="71"/>
      <c r="NCG146" s="71"/>
      <c r="NCH146" s="71"/>
      <c r="NCI146" s="71"/>
      <c r="NCJ146" s="71"/>
      <c r="NCK146" s="71"/>
      <c r="NCL146" s="71"/>
      <c r="NCM146" s="71"/>
      <c r="NCN146" s="71"/>
      <c r="NCO146" s="71"/>
      <c r="NCP146" s="71"/>
      <c r="NCQ146" s="71"/>
      <c r="NCR146" s="71"/>
      <c r="NCS146" s="71"/>
      <c r="NCT146" s="71"/>
      <c r="NCU146" s="71"/>
      <c r="NCV146" s="71"/>
      <c r="NCW146" s="71"/>
      <c r="NCX146" s="71"/>
      <c r="NCY146" s="71"/>
      <c r="NCZ146" s="71"/>
      <c r="NDA146" s="71"/>
      <c r="NDB146" s="71"/>
      <c r="NDC146" s="71"/>
      <c r="NDD146" s="71"/>
      <c r="NDE146" s="71"/>
      <c r="NDF146" s="71"/>
      <c r="NDG146" s="71"/>
      <c r="NDH146" s="71"/>
      <c r="NDI146" s="71"/>
      <c r="NDJ146" s="71"/>
      <c r="NDK146" s="71"/>
      <c r="NDL146" s="71"/>
      <c r="NDM146" s="71"/>
      <c r="NDN146" s="71"/>
      <c r="NDO146" s="71"/>
      <c r="NDP146" s="71"/>
      <c r="NDQ146" s="71"/>
      <c r="NDR146" s="71"/>
      <c r="NDS146" s="71"/>
      <c r="NDT146" s="71"/>
      <c r="NDU146" s="71"/>
      <c r="NDV146" s="71"/>
      <c r="NDW146" s="71"/>
      <c r="NDX146" s="71"/>
      <c r="NDY146" s="71"/>
      <c r="NDZ146" s="71"/>
      <c r="NEA146" s="71"/>
      <c r="NEB146" s="71"/>
      <c r="NEC146" s="71"/>
      <c r="NED146" s="71"/>
      <c r="NEE146" s="71"/>
      <c r="NEF146" s="71"/>
      <c r="NEG146" s="71"/>
      <c r="NEH146" s="71"/>
      <c r="NEI146" s="71"/>
      <c r="NEJ146" s="71"/>
      <c r="NEK146" s="71"/>
      <c r="NEL146" s="71"/>
      <c r="NEM146" s="71"/>
      <c r="NEN146" s="71"/>
      <c r="NEO146" s="71"/>
      <c r="NEP146" s="71"/>
      <c r="NEQ146" s="71"/>
      <c r="NER146" s="71"/>
      <c r="NES146" s="71"/>
      <c r="NET146" s="71"/>
      <c r="NEU146" s="71"/>
      <c r="NEV146" s="71"/>
      <c r="NEW146" s="71"/>
      <c r="NEX146" s="71"/>
      <c r="NEY146" s="71"/>
      <c r="NEZ146" s="71"/>
      <c r="NFA146" s="71"/>
      <c r="NFB146" s="71"/>
      <c r="NFC146" s="71"/>
      <c r="NFD146" s="71"/>
      <c r="NFE146" s="71"/>
      <c r="NFF146" s="71"/>
      <c r="NFG146" s="71"/>
      <c r="NFH146" s="71"/>
      <c r="NFI146" s="71"/>
      <c r="NFJ146" s="71"/>
      <c r="NFK146" s="71"/>
      <c r="NFL146" s="71"/>
      <c r="NFM146" s="71"/>
      <c r="NFN146" s="71"/>
      <c r="NFO146" s="71"/>
      <c r="NFP146" s="71"/>
      <c r="NFQ146" s="71"/>
      <c r="NFR146" s="71"/>
      <c r="NFS146" s="71"/>
      <c r="NFT146" s="71"/>
      <c r="NFU146" s="71"/>
      <c r="NFV146" s="71"/>
      <c r="NFW146" s="71"/>
      <c r="NFX146" s="71"/>
      <c r="NFY146" s="71"/>
      <c r="NFZ146" s="71"/>
      <c r="NGA146" s="71"/>
      <c r="NGB146" s="71"/>
      <c r="NGC146" s="71"/>
      <c r="NGD146" s="71"/>
      <c r="NGE146" s="71"/>
      <c r="NGF146" s="71"/>
      <c r="NGG146" s="71"/>
      <c r="NGH146" s="71"/>
      <c r="NGI146" s="71"/>
      <c r="NGJ146" s="71"/>
      <c r="NGK146" s="71"/>
      <c r="NGL146" s="71"/>
      <c r="NGM146" s="71"/>
      <c r="NGN146" s="71"/>
      <c r="NGO146" s="71"/>
      <c r="NGP146" s="71"/>
      <c r="NGQ146" s="71"/>
      <c r="NGR146" s="71"/>
      <c r="NGS146" s="71"/>
      <c r="NGT146" s="71"/>
      <c r="NGU146" s="71"/>
      <c r="NGV146" s="71"/>
      <c r="NGW146" s="71"/>
      <c r="NGX146" s="71"/>
      <c r="NGY146" s="71"/>
      <c r="NGZ146" s="71"/>
      <c r="NHA146" s="71"/>
      <c r="NHB146" s="71"/>
      <c r="NHC146" s="71"/>
      <c r="NHD146" s="71"/>
      <c r="NHE146" s="71"/>
      <c r="NHF146" s="71"/>
      <c r="NHG146" s="71"/>
      <c r="NHH146" s="71"/>
      <c r="NHI146" s="71"/>
      <c r="NHJ146" s="71"/>
      <c r="NHK146" s="71"/>
      <c r="NHL146" s="71"/>
      <c r="NHM146" s="71"/>
      <c r="NHN146" s="71"/>
      <c r="NHO146" s="71"/>
      <c r="NHP146" s="71"/>
      <c r="NHQ146" s="71"/>
      <c r="NHR146" s="71"/>
      <c r="NHS146" s="71"/>
      <c r="NHT146" s="71"/>
      <c r="NHU146" s="71"/>
      <c r="NHV146" s="71"/>
      <c r="NHW146" s="71"/>
      <c r="NHX146" s="71"/>
      <c r="NHY146" s="71"/>
      <c r="NHZ146" s="71"/>
      <c r="NIA146" s="71"/>
      <c r="NIB146" s="71"/>
      <c r="NIC146" s="71"/>
      <c r="NID146" s="71"/>
      <c r="NIE146" s="71"/>
      <c r="NIF146" s="71"/>
      <c r="NIG146" s="71"/>
      <c r="NIH146" s="71"/>
      <c r="NII146" s="71"/>
      <c r="NIJ146" s="71"/>
      <c r="NIK146" s="71"/>
      <c r="NIL146" s="71"/>
      <c r="NIM146" s="71"/>
      <c r="NIN146" s="71"/>
      <c r="NIO146" s="71"/>
      <c r="NIP146" s="71"/>
      <c r="NIQ146" s="71"/>
      <c r="NIR146" s="71"/>
      <c r="NIS146" s="71"/>
      <c r="NIT146" s="71"/>
      <c r="NIU146" s="71"/>
      <c r="NIV146" s="71"/>
      <c r="NIW146" s="71"/>
      <c r="NIX146" s="71"/>
      <c r="NIY146" s="71"/>
      <c r="NIZ146" s="71"/>
      <c r="NJA146" s="71"/>
      <c r="NJB146" s="71"/>
      <c r="NJC146" s="71"/>
      <c r="NJD146" s="71"/>
      <c r="NJE146" s="71"/>
      <c r="NJF146" s="71"/>
      <c r="NJG146" s="71"/>
      <c r="NJH146" s="71"/>
      <c r="NJI146" s="71"/>
      <c r="NJJ146" s="71"/>
      <c r="NJK146" s="71"/>
      <c r="NJL146" s="71"/>
      <c r="NJM146" s="71"/>
      <c r="NJN146" s="71"/>
      <c r="NJO146" s="71"/>
      <c r="NJP146" s="71"/>
      <c r="NJQ146" s="71"/>
      <c r="NJR146" s="71"/>
      <c r="NJS146" s="71"/>
      <c r="NJT146" s="71"/>
      <c r="NJU146" s="71"/>
      <c r="NJV146" s="71"/>
      <c r="NJW146" s="71"/>
      <c r="NJX146" s="71"/>
      <c r="NJY146" s="71"/>
      <c r="NJZ146" s="71"/>
      <c r="NKA146" s="71"/>
      <c r="NKB146" s="71"/>
      <c r="NKC146" s="71"/>
      <c r="NKD146" s="71"/>
      <c r="NKE146" s="71"/>
      <c r="NKF146" s="71"/>
      <c r="NKG146" s="71"/>
      <c r="NKH146" s="71"/>
      <c r="NKI146" s="71"/>
      <c r="NKJ146" s="71"/>
      <c r="NKK146" s="71"/>
      <c r="NKL146" s="71"/>
      <c r="NKM146" s="71"/>
      <c r="NKN146" s="71"/>
      <c r="NKO146" s="71"/>
      <c r="NKP146" s="71"/>
      <c r="NKQ146" s="71"/>
      <c r="NKR146" s="71"/>
      <c r="NKS146" s="71"/>
      <c r="NKT146" s="71"/>
      <c r="NKU146" s="71"/>
      <c r="NKV146" s="71"/>
      <c r="NKW146" s="71"/>
      <c r="NKX146" s="71"/>
      <c r="NKY146" s="71"/>
      <c r="NKZ146" s="71"/>
      <c r="NLA146" s="71"/>
      <c r="NLB146" s="71"/>
      <c r="NLC146" s="71"/>
      <c r="NLD146" s="71"/>
      <c r="NLE146" s="71"/>
      <c r="NLF146" s="71"/>
      <c r="NLG146" s="71"/>
      <c r="NLH146" s="71"/>
      <c r="NLI146" s="71"/>
      <c r="NLJ146" s="71"/>
      <c r="NLK146" s="71"/>
      <c r="NLL146" s="71"/>
      <c r="NLM146" s="71"/>
      <c r="NLN146" s="71"/>
      <c r="NLO146" s="71"/>
      <c r="NLP146" s="71"/>
      <c r="NLQ146" s="71"/>
      <c r="NLR146" s="71"/>
      <c r="NLS146" s="71"/>
      <c r="NLT146" s="71"/>
      <c r="NLU146" s="71"/>
      <c r="NLV146" s="71"/>
      <c r="NLW146" s="71"/>
      <c r="NLX146" s="71"/>
      <c r="NLY146" s="71"/>
      <c r="NLZ146" s="71"/>
      <c r="NMA146" s="71"/>
      <c r="NMB146" s="71"/>
      <c r="NMC146" s="71"/>
      <c r="NMD146" s="71"/>
      <c r="NME146" s="71"/>
      <c r="NMF146" s="71"/>
      <c r="NMG146" s="71"/>
      <c r="NMH146" s="71"/>
      <c r="NMI146" s="71"/>
      <c r="NMJ146" s="71"/>
      <c r="NMK146" s="71"/>
      <c r="NML146" s="71"/>
      <c r="NMM146" s="71"/>
      <c r="NMN146" s="71"/>
      <c r="NMO146" s="71"/>
      <c r="NMP146" s="71"/>
      <c r="NMQ146" s="71"/>
      <c r="NMR146" s="71"/>
      <c r="NMS146" s="71"/>
      <c r="NMT146" s="71"/>
      <c r="NMU146" s="71"/>
      <c r="NMV146" s="71"/>
      <c r="NMW146" s="71"/>
      <c r="NMX146" s="71"/>
      <c r="NMY146" s="71"/>
      <c r="NMZ146" s="71"/>
      <c r="NNA146" s="71"/>
      <c r="NNB146" s="71"/>
      <c r="NNC146" s="71"/>
      <c r="NND146" s="71"/>
      <c r="NNE146" s="71"/>
      <c r="NNF146" s="71"/>
      <c r="NNG146" s="71"/>
      <c r="NNH146" s="71"/>
      <c r="NNI146" s="71"/>
      <c r="NNJ146" s="71"/>
      <c r="NNK146" s="71"/>
      <c r="NNL146" s="71"/>
      <c r="NNM146" s="71"/>
      <c r="NNN146" s="71"/>
      <c r="NNO146" s="71"/>
      <c r="NNP146" s="71"/>
      <c r="NNQ146" s="71"/>
      <c r="NNR146" s="71"/>
      <c r="NNS146" s="71"/>
      <c r="NNT146" s="71"/>
      <c r="NNU146" s="71"/>
      <c r="NNV146" s="71"/>
      <c r="NNW146" s="71"/>
      <c r="NNX146" s="71"/>
      <c r="NNY146" s="71"/>
      <c r="NNZ146" s="71"/>
      <c r="NOA146" s="71"/>
      <c r="NOB146" s="71"/>
      <c r="NOC146" s="71"/>
      <c r="NOD146" s="71"/>
      <c r="NOE146" s="71"/>
      <c r="NOF146" s="71"/>
      <c r="NOG146" s="71"/>
      <c r="NOH146" s="71"/>
      <c r="NOI146" s="71"/>
      <c r="NOJ146" s="71"/>
      <c r="NOK146" s="71"/>
      <c r="NOL146" s="71"/>
      <c r="NOM146" s="71"/>
      <c r="NON146" s="71"/>
      <c r="NOO146" s="71"/>
      <c r="NOP146" s="71"/>
      <c r="NOQ146" s="71"/>
      <c r="NOR146" s="71"/>
      <c r="NOS146" s="71"/>
      <c r="NOT146" s="71"/>
      <c r="NOU146" s="71"/>
      <c r="NOV146" s="71"/>
      <c r="NOW146" s="71"/>
      <c r="NOX146" s="71"/>
      <c r="NOY146" s="71"/>
      <c r="NOZ146" s="71"/>
      <c r="NPA146" s="71"/>
      <c r="NPB146" s="71"/>
      <c r="NPC146" s="71"/>
      <c r="NPD146" s="71"/>
      <c r="NPE146" s="71"/>
      <c r="NPF146" s="71"/>
      <c r="NPG146" s="71"/>
      <c r="NPH146" s="71"/>
      <c r="NPI146" s="71"/>
      <c r="NPJ146" s="71"/>
      <c r="NPK146" s="71"/>
      <c r="NPL146" s="71"/>
      <c r="NPM146" s="71"/>
      <c r="NPN146" s="71"/>
      <c r="NPO146" s="71"/>
      <c r="NPP146" s="71"/>
      <c r="NPQ146" s="71"/>
      <c r="NPR146" s="71"/>
      <c r="NPS146" s="71"/>
      <c r="NPT146" s="71"/>
      <c r="NPU146" s="71"/>
      <c r="NPV146" s="71"/>
      <c r="NPW146" s="71"/>
      <c r="NPX146" s="71"/>
      <c r="NPY146" s="71"/>
      <c r="NPZ146" s="71"/>
      <c r="NQA146" s="71"/>
      <c r="NQB146" s="71"/>
      <c r="NQC146" s="71"/>
      <c r="NQD146" s="71"/>
      <c r="NQE146" s="71"/>
      <c r="NQF146" s="71"/>
      <c r="NQG146" s="71"/>
      <c r="NQH146" s="71"/>
      <c r="NQI146" s="71"/>
      <c r="NQJ146" s="71"/>
      <c r="NQK146" s="71"/>
      <c r="NQL146" s="71"/>
      <c r="NQM146" s="71"/>
      <c r="NQN146" s="71"/>
      <c r="NQO146" s="71"/>
      <c r="NQP146" s="71"/>
      <c r="NQQ146" s="71"/>
      <c r="NQR146" s="71"/>
      <c r="NQS146" s="71"/>
      <c r="NQT146" s="71"/>
      <c r="NQU146" s="71"/>
      <c r="NQV146" s="71"/>
      <c r="NQW146" s="71"/>
      <c r="NQX146" s="71"/>
      <c r="NQY146" s="71"/>
      <c r="NQZ146" s="71"/>
      <c r="NRA146" s="71"/>
      <c r="NRB146" s="71"/>
      <c r="NRC146" s="71"/>
      <c r="NRD146" s="71"/>
      <c r="NRE146" s="71"/>
      <c r="NRF146" s="71"/>
      <c r="NRG146" s="71"/>
      <c r="NRH146" s="71"/>
      <c r="NRI146" s="71"/>
      <c r="NRJ146" s="71"/>
      <c r="NRK146" s="71"/>
      <c r="NRL146" s="71"/>
      <c r="NRM146" s="71"/>
      <c r="NRN146" s="71"/>
      <c r="NRO146" s="71"/>
      <c r="NRP146" s="71"/>
      <c r="NRQ146" s="71"/>
      <c r="NRR146" s="71"/>
      <c r="NRS146" s="71"/>
      <c r="NRT146" s="71"/>
      <c r="NRU146" s="71"/>
      <c r="NRV146" s="71"/>
      <c r="NRW146" s="71"/>
      <c r="NRX146" s="71"/>
      <c r="NRY146" s="71"/>
      <c r="NRZ146" s="71"/>
      <c r="NSA146" s="71"/>
      <c r="NSB146" s="71"/>
      <c r="NSC146" s="71"/>
      <c r="NSD146" s="71"/>
      <c r="NSE146" s="71"/>
      <c r="NSF146" s="71"/>
      <c r="NSG146" s="71"/>
      <c r="NSH146" s="71"/>
      <c r="NSI146" s="71"/>
      <c r="NSJ146" s="71"/>
      <c r="NSK146" s="71"/>
      <c r="NSL146" s="71"/>
      <c r="NSM146" s="71"/>
      <c r="NSN146" s="71"/>
      <c r="NSO146" s="71"/>
      <c r="NSP146" s="71"/>
      <c r="NSQ146" s="71"/>
      <c r="NSR146" s="71"/>
      <c r="NSS146" s="71"/>
      <c r="NST146" s="71"/>
      <c r="NSU146" s="71"/>
      <c r="NSV146" s="71"/>
      <c r="NSW146" s="71"/>
      <c r="NSX146" s="71"/>
      <c r="NSY146" s="71"/>
      <c r="NSZ146" s="71"/>
      <c r="NTA146" s="71"/>
      <c r="NTB146" s="71"/>
      <c r="NTC146" s="71"/>
      <c r="NTD146" s="71"/>
      <c r="NTE146" s="71"/>
      <c r="NTF146" s="71"/>
      <c r="NTG146" s="71"/>
      <c r="NTH146" s="71"/>
      <c r="NTI146" s="71"/>
      <c r="NTJ146" s="71"/>
      <c r="NTK146" s="71"/>
      <c r="NTL146" s="71"/>
      <c r="NTM146" s="71"/>
      <c r="NTN146" s="71"/>
      <c r="NTO146" s="71"/>
      <c r="NTP146" s="71"/>
      <c r="NTQ146" s="71"/>
      <c r="NTR146" s="71"/>
      <c r="NTS146" s="71"/>
      <c r="NTT146" s="71"/>
      <c r="NTU146" s="71"/>
      <c r="NTV146" s="71"/>
      <c r="NTW146" s="71"/>
      <c r="NTX146" s="71"/>
      <c r="NTY146" s="71"/>
      <c r="NTZ146" s="71"/>
      <c r="NUA146" s="71"/>
      <c r="NUB146" s="71"/>
      <c r="NUC146" s="71"/>
      <c r="NUD146" s="71"/>
      <c r="NUE146" s="71"/>
      <c r="NUF146" s="71"/>
      <c r="NUG146" s="71"/>
      <c r="NUH146" s="71"/>
      <c r="NUI146" s="71"/>
      <c r="NUJ146" s="71"/>
      <c r="NUK146" s="71"/>
      <c r="NUL146" s="71"/>
      <c r="NUM146" s="71"/>
      <c r="NUN146" s="71"/>
      <c r="NUO146" s="71"/>
      <c r="NUP146" s="71"/>
      <c r="NUQ146" s="71"/>
      <c r="NUR146" s="71"/>
      <c r="NUS146" s="71"/>
      <c r="NUT146" s="71"/>
      <c r="NUU146" s="71"/>
      <c r="NUV146" s="71"/>
      <c r="NUW146" s="71"/>
      <c r="NUX146" s="71"/>
      <c r="NUY146" s="71"/>
      <c r="NUZ146" s="71"/>
      <c r="NVA146" s="71"/>
      <c r="NVB146" s="71"/>
      <c r="NVC146" s="71"/>
      <c r="NVD146" s="71"/>
      <c r="NVE146" s="71"/>
      <c r="NVF146" s="71"/>
      <c r="NVG146" s="71"/>
      <c r="NVH146" s="71"/>
      <c r="NVI146" s="71"/>
      <c r="NVJ146" s="71"/>
      <c r="NVK146" s="71"/>
      <c r="NVL146" s="71"/>
      <c r="NVM146" s="71"/>
      <c r="NVN146" s="71"/>
      <c r="NVO146" s="71"/>
      <c r="NVP146" s="71"/>
      <c r="NVQ146" s="71"/>
      <c r="NVR146" s="71"/>
      <c r="NVS146" s="71"/>
      <c r="NVT146" s="71"/>
      <c r="NVU146" s="71"/>
      <c r="NVV146" s="71"/>
      <c r="NVW146" s="71"/>
      <c r="NVX146" s="71"/>
      <c r="NVY146" s="71"/>
      <c r="NVZ146" s="71"/>
      <c r="NWA146" s="71"/>
      <c r="NWB146" s="71"/>
      <c r="NWC146" s="71"/>
      <c r="NWD146" s="71"/>
      <c r="NWE146" s="71"/>
      <c r="NWF146" s="71"/>
      <c r="NWG146" s="71"/>
      <c r="NWH146" s="71"/>
      <c r="NWI146" s="71"/>
      <c r="NWJ146" s="71"/>
      <c r="NWK146" s="71"/>
      <c r="NWL146" s="71"/>
      <c r="NWM146" s="71"/>
      <c r="NWN146" s="71"/>
      <c r="NWO146" s="71"/>
      <c r="NWP146" s="71"/>
      <c r="NWQ146" s="71"/>
      <c r="NWR146" s="71"/>
      <c r="NWS146" s="71"/>
      <c r="NWT146" s="71"/>
      <c r="NWU146" s="71"/>
      <c r="NWV146" s="71"/>
      <c r="NWW146" s="71"/>
      <c r="NWX146" s="71"/>
      <c r="NWY146" s="71"/>
      <c r="NWZ146" s="71"/>
      <c r="NXA146" s="71"/>
      <c r="NXB146" s="71"/>
      <c r="NXC146" s="71"/>
      <c r="NXD146" s="71"/>
      <c r="NXE146" s="71"/>
      <c r="NXF146" s="71"/>
      <c r="NXG146" s="71"/>
      <c r="NXH146" s="71"/>
      <c r="NXI146" s="71"/>
      <c r="NXJ146" s="71"/>
      <c r="NXK146" s="71"/>
      <c r="NXL146" s="71"/>
      <c r="NXM146" s="71"/>
      <c r="NXN146" s="71"/>
      <c r="NXO146" s="71"/>
      <c r="NXP146" s="71"/>
      <c r="NXQ146" s="71"/>
      <c r="NXR146" s="71"/>
      <c r="NXS146" s="71"/>
      <c r="NXT146" s="71"/>
      <c r="NXU146" s="71"/>
      <c r="NXV146" s="71"/>
      <c r="NXW146" s="71"/>
      <c r="NXX146" s="71"/>
      <c r="NXY146" s="71"/>
      <c r="NXZ146" s="71"/>
      <c r="NYA146" s="71"/>
      <c r="NYB146" s="71"/>
      <c r="NYC146" s="71"/>
      <c r="NYD146" s="71"/>
      <c r="NYE146" s="71"/>
      <c r="NYF146" s="71"/>
      <c r="NYG146" s="71"/>
      <c r="NYH146" s="71"/>
      <c r="NYI146" s="71"/>
      <c r="NYJ146" s="71"/>
      <c r="NYK146" s="71"/>
      <c r="NYL146" s="71"/>
      <c r="NYM146" s="71"/>
      <c r="NYN146" s="71"/>
      <c r="NYO146" s="71"/>
      <c r="NYP146" s="71"/>
      <c r="NYQ146" s="71"/>
      <c r="NYR146" s="71"/>
      <c r="NYS146" s="71"/>
      <c r="NYT146" s="71"/>
      <c r="NYU146" s="71"/>
      <c r="NYV146" s="71"/>
      <c r="NYW146" s="71"/>
      <c r="NYX146" s="71"/>
      <c r="NYY146" s="71"/>
      <c r="NYZ146" s="71"/>
      <c r="NZA146" s="71"/>
      <c r="NZB146" s="71"/>
      <c r="NZC146" s="71"/>
      <c r="NZD146" s="71"/>
      <c r="NZE146" s="71"/>
      <c r="NZF146" s="71"/>
      <c r="NZG146" s="71"/>
      <c r="NZH146" s="71"/>
      <c r="NZI146" s="71"/>
      <c r="NZJ146" s="71"/>
      <c r="NZK146" s="71"/>
      <c r="NZL146" s="71"/>
      <c r="NZM146" s="71"/>
      <c r="NZN146" s="71"/>
      <c r="NZO146" s="71"/>
      <c r="NZP146" s="71"/>
      <c r="NZQ146" s="71"/>
      <c r="NZR146" s="71"/>
      <c r="NZS146" s="71"/>
      <c r="NZT146" s="71"/>
      <c r="NZU146" s="71"/>
      <c r="NZV146" s="71"/>
      <c r="NZW146" s="71"/>
      <c r="NZX146" s="71"/>
      <c r="NZY146" s="71"/>
      <c r="NZZ146" s="71"/>
      <c r="OAA146" s="71"/>
      <c r="OAB146" s="71"/>
      <c r="OAC146" s="71"/>
      <c r="OAD146" s="71"/>
      <c r="OAE146" s="71"/>
      <c r="OAF146" s="71"/>
      <c r="OAG146" s="71"/>
      <c r="OAH146" s="71"/>
      <c r="OAI146" s="71"/>
      <c r="OAJ146" s="71"/>
      <c r="OAK146" s="71"/>
      <c r="OAL146" s="71"/>
      <c r="OAM146" s="71"/>
      <c r="OAN146" s="71"/>
      <c r="OAO146" s="71"/>
      <c r="OAP146" s="71"/>
      <c r="OAQ146" s="71"/>
      <c r="OAR146" s="71"/>
      <c r="OAS146" s="71"/>
      <c r="OAT146" s="71"/>
      <c r="OAU146" s="71"/>
      <c r="OAV146" s="71"/>
      <c r="OAW146" s="71"/>
      <c r="OAX146" s="71"/>
      <c r="OAY146" s="71"/>
      <c r="OAZ146" s="71"/>
      <c r="OBA146" s="71"/>
      <c r="OBB146" s="71"/>
      <c r="OBC146" s="71"/>
      <c r="OBD146" s="71"/>
      <c r="OBE146" s="71"/>
      <c r="OBF146" s="71"/>
      <c r="OBG146" s="71"/>
      <c r="OBH146" s="71"/>
      <c r="OBI146" s="71"/>
      <c r="OBJ146" s="71"/>
      <c r="OBK146" s="71"/>
      <c r="OBL146" s="71"/>
      <c r="OBM146" s="71"/>
      <c r="OBN146" s="71"/>
      <c r="OBO146" s="71"/>
      <c r="OBP146" s="71"/>
      <c r="OBQ146" s="71"/>
      <c r="OBR146" s="71"/>
      <c r="OBS146" s="71"/>
      <c r="OBT146" s="71"/>
      <c r="OBU146" s="71"/>
      <c r="OBV146" s="71"/>
      <c r="OBW146" s="71"/>
      <c r="OBX146" s="71"/>
      <c r="OBY146" s="71"/>
      <c r="OBZ146" s="71"/>
      <c r="OCA146" s="71"/>
      <c r="OCB146" s="71"/>
      <c r="OCC146" s="71"/>
      <c r="OCD146" s="71"/>
      <c r="OCE146" s="71"/>
      <c r="OCF146" s="71"/>
      <c r="OCG146" s="71"/>
      <c r="OCH146" s="71"/>
      <c r="OCI146" s="71"/>
      <c r="OCJ146" s="71"/>
      <c r="OCK146" s="71"/>
      <c r="OCL146" s="71"/>
      <c r="OCM146" s="71"/>
      <c r="OCN146" s="71"/>
      <c r="OCO146" s="71"/>
      <c r="OCP146" s="71"/>
      <c r="OCQ146" s="71"/>
      <c r="OCR146" s="71"/>
      <c r="OCS146" s="71"/>
      <c r="OCT146" s="71"/>
      <c r="OCU146" s="71"/>
      <c r="OCV146" s="71"/>
      <c r="OCW146" s="71"/>
      <c r="OCX146" s="71"/>
      <c r="OCY146" s="71"/>
      <c r="OCZ146" s="71"/>
      <c r="ODA146" s="71"/>
      <c r="ODB146" s="71"/>
      <c r="ODC146" s="71"/>
      <c r="ODD146" s="71"/>
      <c r="ODE146" s="71"/>
      <c r="ODF146" s="71"/>
      <c r="ODG146" s="71"/>
      <c r="ODH146" s="71"/>
      <c r="ODI146" s="71"/>
      <c r="ODJ146" s="71"/>
      <c r="ODK146" s="71"/>
      <c r="ODL146" s="71"/>
      <c r="ODM146" s="71"/>
      <c r="ODN146" s="71"/>
      <c r="ODO146" s="71"/>
      <c r="ODP146" s="71"/>
      <c r="ODQ146" s="71"/>
      <c r="ODR146" s="71"/>
      <c r="ODS146" s="71"/>
      <c r="ODT146" s="71"/>
      <c r="ODU146" s="71"/>
      <c r="ODV146" s="71"/>
      <c r="ODW146" s="71"/>
      <c r="ODX146" s="71"/>
      <c r="ODY146" s="71"/>
      <c r="ODZ146" s="71"/>
      <c r="OEA146" s="71"/>
      <c r="OEB146" s="71"/>
      <c r="OEC146" s="71"/>
      <c r="OED146" s="71"/>
      <c r="OEE146" s="71"/>
      <c r="OEF146" s="71"/>
      <c r="OEG146" s="71"/>
      <c r="OEH146" s="71"/>
      <c r="OEI146" s="71"/>
      <c r="OEJ146" s="71"/>
      <c r="OEK146" s="71"/>
      <c r="OEL146" s="71"/>
      <c r="OEM146" s="71"/>
      <c r="OEN146" s="71"/>
      <c r="OEO146" s="71"/>
      <c r="OEP146" s="71"/>
      <c r="OEQ146" s="71"/>
      <c r="OER146" s="71"/>
      <c r="OES146" s="71"/>
      <c r="OET146" s="71"/>
      <c r="OEU146" s="71"/>
      <c r="OEV146" s="71"/>
      <c r="OEW146" s="71"/>
      <c r="OEX146" s="71"/>
      <c r="OEY146" s="71"/>
      <c r="OEZ146" s="71"/>
      <c r="OFA146" s="71"/>
      <c r="OFB146" s="71"/>
      <c r="OFC146" s="71"/>
      <c r="OFD146" s="71"/>
      <c r="OFE146" s="71"/>
      <c r="OFF146" s="71"/>
      <c r="OFG146" s="71"/>
      <c r="OFH146" s="71"/>
      <c r="OFI146" s="71"/>
      <c r="OFJ146" s="71"/>
      <c r="OFK146" s="71"/>
      <c r="OFL146" s="71"/>
      <c r="OFM146" s="71"/>
      <c r="OFN146" s="71"/>
      <c r="OFO146" s="71"/>
      <c r="OFP146" s="71"/>
      <c r="OFQ146" s="71"/>
      <c r="OFR146" s="71"/>
      <c r="OFS146" s="71"/>
      <c r="OFT146" s="71"/>
      <c r="OFU146" s="71"/>
      <c r="OFV146" s="71"/>
      <c r="OFW146" s="71"/>
      <c r="OFX146" s="71"/>
      <c r="OFY146" s="71"/>
      <c r="OFZ146" s="71"/>
      <c r="OGA146" s="71"/>
      <c r="OGB146" s="71"/>
      <c r="OGC146" s="71"/>
      <c r="OGD146" s="71"/>
      <c r="OGE146" s="71"/>
      <c r="OGF146" s="71"/>
      <c r="OGG146" s="71"/>
      <c r="OGH146" s="71"/>
      <c r="OGI146" s="71"/>
      <c r="OGJ146" s="71"/>
      <c r="OGK146" s="71"/>
      <c r="OGL146" s="71"/>
      <c r="OGM146" s="71"/>
      <c r="OGN146" s="71"/>
      <c r="OGO146" s="71"/>
      <c r="OGP146" s="71"/>
      <c r="OGQ146" s="71"/>
      <c r="OGR146" s="71"/>
      <c r="OGS146" s="71"/>
      <c r="OGT146" s="71"/>
      <c r="OGU146" s="71"/>
      <c r="OGV146" s="71"/>
      <c r="OGW146" s="71"/>
      <c r="OGX146" s="71"/>
      <c r="OGY146" s="71"/>
      <c r="OGZ146" s="71"/>
      <c r="OHA146" s="71"/>
      <c r="OHB146" s="71"/>
      <c r="OHC146" s="71"/>
      <c r="OHD146" s="71"/>
      <c r="OHE146" s="71"/>
      <c r="OHF146" s="71"/>
      <c r="OHG146" s="71"/>
      <c r="OHH146" s="71"/>
      <c r="OHI146" s="71"/>
      <c r="OHJ146" s="71"/>
      <c r="OHK146" s="71"/>
      <c r="OHL146" s="71"/>
      <c r="OHM146" s="71"/>
      <c r="OHN146" s="71"/>
      <c r="OHO146" s="71"/>
      <c r="OHP146" s="71"/>
      <c r="OHQ146" s="71"/>
      <c r="OHR146" s="71"/>
      <c r="OHS146" s="71"/>
      <c r="OHT146" s="71"/>
      <c r="OHU146" s="71"/>
      <c r="OHV146" s="71"/>
      <c r="OHW146" s="71"/>
      <c r="OHX146" s="71"/>
      <c r="OHY146" s="71"/>
      <c r="OHZ146" s="71"/>
      <c r="OIA146" s="71"/>
      <c r="OIB146" s="71"/>
      <c r="OIC146" s="71"/>
      <c r="OID146" s="71"/>
      <c r="OIE146" s="71"/>
      <c r="OIF146" s="71"/>
      <c r="OIG146" s="71"/>
      <c r="OIH146" s="71"/>
      <c r="OII146" s="71"/>
      <c r="OIJ146" s="71"/>
      <c r="OIK146" s="71"/>
      <c r="OIL146" s="71"/>
      <c r="OIM146" s="71"/>
      <c r="OIN146" s="71"/>
      <c r="OIO146" s="71"/>
      <c r="OIP146" s="71"/>
      <c r="OIQ146" s="71"/>
      <c r="OIR146" s="71"/>
      <c r="OIS146" s="71"/>
      <c r="OIT146" s="71"/>
      <c r="OIU146" s="71"/>
      <c r="OIV146" s="71"/>
      <c r="OIW146" s="71"/>
      <c r="OIX146" s="71"/>
      <c r="OIY146" s="71"/>
      <c r="OIZ146" s="71"/>
      <c r="OJA146" s="71"/>
      <c r="OJB146" s="71"/>
      <c r="OJC146" s="71"/>
      <c r="OJD146" s="71"/>
      <c r="OJE146" s="71"/>
      <c r="OJF146" s="71"/>
      <c r="OJG146" s="71"/>
      <c r="OJH146" s="71"/>
      <c r="OJI146" s="71"/>
      <c r="OJJ146" s="71"/>
      <c r="OJK146" s="71"/>
      <c r="OJL146" s="71"/>
      <c r="OJM146" s="71"/>
      <c r="OJN146" s="71"/>
      <c r="OJO146" s="71"/>
      <c r="OJP146" s="71"/>
      <c r="OJQ146" s="71"/>
      <c r="OJR146" s="71"/>
      <c r="OJS146" s="71"/>
      <c r="OJT146" s="71"/>
      <c r="OJU146" s="71"/>
      <c r="OJV146" s="71"/>
      <c r="OJW146" s="71"/>
      <c r="OJX146" s="71"/>
      <c r="OJY146" s="71"/>
      <c r="OJZ146" s="71"/>
      <c r="OKA146" s="71"/>
      <c r="OKB146" s="71"/>
      <c r="OKC146" s="71"/>
      <c r="OKD146" s="71"/>
      <c r="OKE146" s="71"/>
      <c r="OKF146" s="71"/>
      <c r="OKG146" s="71"/>
      <c r="OKH146" s="71"/>
      <c r="OKI146" s="71"/>
      <c r="OKJ146" s="71"/>
      <c r="OKK146" s="71"/>
      <c r="OKL146" s="71"/>
      <c r="OKM146" s="71"/>
      <c r="OKN146" s="71"/>
      <c r="OKO146" s="71"/>
      <c r="OKP146" s="71"/>
      <c r="OKQ146" s="71"/>
      <c r="OKR146" s="71"/>
      <c r="OKS146" s="71"/>
      <c r="OKT146" s="71"/>
      <c r="OKU146" s="71"/>
      <c r="OKV146" s="71"/>
      <c r="OKW146" s="71"/>
      <c r="OKX146" s="71"/>
      <c r="OKY146" s="71"/>
      <c r="OKZ146" s="71"/>
      <c r="OLA146" s="71"/>
      <c r="OLB146" s="71"/>
      <c r="OLC146" s="71"/>
      <c r="OLD146" s="71"/>
      <c r="OLE146" s="71"/>
      <c r="OLF146" s="71"/>
      <c r="OLG146" s="71"/>
      <c r="OLH146" s="71"/>
      <c r="OLI146" s="71"/>
      <c r="OLJ146" s="71"/>
      <c r="OLK146" s="71"/>
      <c r="OLL146" s="71"/>
      <c r="OLM146" s="71"/>
      <c r="OLN146" s="71"/>
      <c r="OLO146" s="71"/>
      <c r="OLP146" s="71"/>
      <c r="OLQ146" s="71"/>
      <c r="OLR146" s="71"/>
      <c r="OLS146" s="71"/>
      <c r="OLT146" s="71"/>
      <c r="OLU146" s="71"/>
      <c r="OLV146" s="71"/>
      <c r="OLW146" s="71"/>
      <c r="OLX146" s="71"/>
      <c r="OLY146" s="71"/>
      <c r="OLZ146" s="71"/>
      <c r="OMA146" s="71"/>
      <c r="OMB146" s="71"/>
      <c r="OMC146" s="71"/>
      <c r="OMD146" s="71"/>
      <c r="OME146" s="71"/>
      <c r="OMF146" s="71"/>
      <c r="OMG146" s="71"/>
      <c r="OMH146" s="71"/>
      <c r="OMI146" s="71"/>
      <c r="OMJ146" s="71"/>
      <c r="OMK146" s="71"/>
      <c r="OML146" s="71"/>
      <c r="OMM146" s="71"/>
      <c r="OMN146" s="71"/>
      <c r="OMO146" s="71"/>
      <c r="OMP146" s="71"/>
      <c r="OMQ146" s="71"/>
      <c r="OMR146" s="71"/>
      <c r="OMS146" s="71"/>
      <c r="OMT146" s="71"/>
      <c r="OMU146" s="71"/>
      <c r="OMV146" s="71"/>
      <c r="OMW146" s="71"/>
      <c r="OMX146" s="71"/>
      <c r="OMY146" s="71"/>
      <c r="OMZ146" s="71"/>
      <c r="ONA146" s="71"/>
      <c r="ONB146" s="71"/>
      <c r="ONC146" s="71"/>
      <c r="OND146" s="71"/>
      <c r="ONE146" s="71"/>
      <c r="ONF146" s="71"/>
      <c r="ONG146" s="71"/>
      <c r="ONH146" s="71"/>
      <c r="ONI146" s="71"/>
      <c r="ONJ146" s="71"/>
      <c r="ONK146" s="71"/>
      <c r="ONL146" s="71"/>
      <c r="ONM146" s="71"/>
      <c r="ONN146" s="71"/>
      <c r="ONO146" s="71"/>
      <c r="ONP146" s="71"/>
      <c r="ONQ146" s="71"/>
      <c r="ONR146" s="71"/>
      <c r="ONS146" s="71"/>
      <c r="ONT146" s="71"/>
      <c r="ONU146" s="71"/>
      <c r="ONV146" s="71"/>
      <c r="ONW146" s="71"/>
      <c r="ONX146" s="71"/>
      <c r="ONY146" s="71"/>
      <c r="ONZ146" s="71"/>
      <c r="OOA146" s="71"/>
      <c r="OOB146" s="71"/>
      <c r="OOC146" s="71"/>
      <c r="OOD146" s="71"/>
      <c r="OOE146" s="71"/>
      <c r="OOF146" s="71"/>
      <c r="OOG146" s="71"/>
      <c r="OOH146" s="71"/>
      <c r="OOI146" s="71"/>
      <c r="OOJ146" s="71"/>
      <c r="OOK146" s="71"/>
      <c r="OOL146" s="71"/>
      <c r="OOM146" s="71"/>
      <c r="OON146" s="71"/>
      <c r="OOO146" s="71"/>
      <c r="OOP146" s="71"/>
      <c r="OOQ146" s="71"/>
      <c r="OOR146" s="71"/>
      <c r="OOS146" s="71"/>
      <c r="OOT146" s="71"/>
      <c r="OOU146" s="71"/>
      <c r="OOV146" s="71"/>
      <c r="OOW146" s="71"/>
      <c r="OOX146" s="71"/>
      <c r="OOY146" s="71"/>
      <c r="OOZ146" s="71"/>
      <c r="OPA146" s="71"/>
      <c r="OPB146" s="71"/>
      <c r="OPC146" s="71"/>
      <c r="OPD146" s="71"/>
      <c r="OPE146" s="71"/>
      <c r="OPF146" s="71"/>
      <c r="OPG146" s="71"/>
      <c r="OPH146" s="71"/>
      <c r="OPI146" s="71"/>
      <c r="OPJ146" s="71"/>
      <c r="OPK146" s="71"/>
      <c r="OPL146" s="71"/>
      <c r="OPM146" s="71"/>
      <c r="OPN146" s="71"/>
      <c r="OPO146" s="71"/>
      <c r="OPP146" s="71"/>
      <c r="OPQ146" s="71"/>
      <c r="OPR146" s="71"/>
      <c r="OPS146" s="71"/>
      <c r="OPT146" s="71"/>
      <c r="OPU146" s="71"/>
      <c r="OPV146" s="71"/>
      <c r="OPW146" s="71"/>
      <c r="OPX146" s="71"/>
      <c r="OPY146" s="71"/>
      <c r="OPZ146" s="71"/>
      <c r="OQA146" s="71"/>
      <c r="OQB146" s="71"/>
      <c r="OQC146" s="71"/>
      <c r="OQD146" s="71"/>
      <c r="OQE146" s="71"/>
      <c r="OQF146" s="71"/>
      <c r="OQG146" s="71"/>
      <c r="OQH146" s="71"/>
      <c r="OQI146" s="71"/>
      <c r="OQJ146" s="71"/>
      <c r="OQK146" s="71"/>
      <c r="OQL146" s="71"/>
      <c r="OQM146" s="71"/>
      <c r="OQN146" s="71"/>
      <c r="OQO146" s="71"/>
      <c r="OQP146" s="71"/>
      <c r="OQQ146" s="71"/>
      <c r="OQR146" s="71"/>
      <c r="OQS146" s="71"/>
      <c r="OQT146" s="71"/>
      <c r="OQU146" s="71"/>
      <c r="OQV146" s="71"/>
      <c r="OQW146" s="71"/>
      <c r="OQX146" s="71"/>
      <c r="OQY146" s="71"/>
      <c r="OQZ146" s="71"/>
      <c r="ORA146" s="71"/>
      <c r="ORB146" s="71"/>
      <c r="ORC146" s="71"/>
      <c r="ORD146" s="71"/>
      <c r="ORE146" s="71"/>
      <c r="ORF146" s="71"/>
      <c r="ORG146" s="71"/>
      <c r="ORH146" s="71"/>
      <c r="ORI146" s="71"/>
      <c r="ORJ146" s="71"/>
      <c r="ORK146" s="71"/>
      <c r="ORL146" s="71"/>
      <c r="ORM146" s="71"/>
      <c r="ORN146" s="71"/>
      <c r="ORO146" s="71"/>
      <c r="ORP146" s="71"/>
      <c r="ORQ146" s="71"/>
      <c r="ORR146" s="71"/>
      <c r="ORS146" s="71"/>
      <c r="ORT146" s="71"/>
      <c r="ORU146" s="71"/>
      <c r="ORV146" s="71"/>
      <c r="ORW146" s="71"/>
      <c r="ORX146" s="71"/>
      <c r="ORY146" s="71"/>
      <c r="ORZ146" s="71"/>
      <c r="OSA146" s="71"/>
      <c r="OSB146" s="71"/>
      <c r="OSC146" s="71"/>
      <c r="OSD146" s="71"/>
      <c r="OSE146" s="71"/>
      <c r="OSF146" s="71"/>
      <c r="OSG146" s="71"/>
      <c r="OSH146" s="71"/>
      <c r="OSI146" s="71"/>
      <c r="OSJ146" s="71"/>
      <c r="OSK146" s="71"/>
      <c r="OSL146" s="71"/>
      <c r="OSM146" s="71"/>
      <c r="OSN146" s="71"/>
      <c r="OSO146" s="71"/>
      <c r="OSP146" s="71"/>
      <c r="OSQ146" s="71"/>
      <c r="OSR146" s="71"/>
      <c r="OSS146" s="71"/>
      <c r="OST146" s="71"/>
      <c r="OSU146" s="71"/>
      <c r="OSV146" s="71"/>
      <c r="OSW146" s="71"/>
      <c r="OSX146" s="71"/>
      <c r="OSY146" s="71"/>
      <c r="OSZ146" s="71"/>
      <c r="OTA146" s="71"/>
      <c r="OTB146" s="71"/>
      <c r="OTC146" s="71"/>
      <c r="OTD146" s="71"/>
      <c r="OTE146" s="71"/>
      <c r="OTF146" s="71"/>
      <c r="OTG146" s="71"/>
      <c r="OTH146" s="71"/>
      <c r="OTI146" s="71"/>
      <c r="OTJ146" s="71"/>
      <c r="OTK146" s="71"/>
      <c r="OTL146" s="71"/>
      <c r="OTM146" s="71"/>
      <c r="OTN146" s="71"/>
      <c r="OTO146" s="71"/>
      <c r="OTP146" s="71"/>
      <c r="OTQ146" s="71"/>
      <c r="OTR146" s="71"/>
      <c r="OTS146" s="71"/>
      <c r="OTT146" s="71"/>
      <c r="OTU146" s="71"/>
      <c r="OTV146" s="71"/>
      <c r="OTW146" s="71"/>
      <c r="OTX146" s="71"/>
      <c r="OTY146" s="71"/>
      <c r="OTZ146" s="71"/>
      <c r="OUA146" s="71"/>
      <c r="OUB146" s="71"/>
      <c r="OUC146" s="71"/>
      <c r="OUD146" s="71"/>
      <c r="OUE146" s="71"/>
      <c r="OUF146" s="71"/>
      <c r="OUG146" s="71"/>
      <c r="OUH146" s="71"/>
      <c r="OUI146" s="71"/>
      <c r="OUJ146" s="71"/>
      <c r="OUK146" s="71"/>
      <c r="OUL146" s="71"/>
      <c r="OUM146" s="71"/>
      <c r="OUN146" s="71"/>
      <c r="OUO146" s="71"/>
      <c r="OUP146" s="71"/>
      <c r="OUQ146" s="71"/>
      <c r="OUR146" s="71"/>
      <c r="OUS146" s="71"/>
      <c r="OUT146" s="71"/>
      <c r="OUU146" s="71"/>
      <c r="OUV146" s="71"/>
      <c r="OUW146" s="71"/>
      <c r="OUX146" s="71"/>
      <c r="OUY146" s="71"/>
      <c r="OUZ146" s="71"/>
      <c r="OVA146" s="71"/>
      <c r="OVB146" s="71"/>
      <c r="OVC146" s="71"/>
      <c r="OVD146" s="71"/>
      <c r="OVE146" s="71"/>
      <c r="OVF146" s="71"/>
      <c r="OVG146" s="71"/>
      <c r="OVH146" s="71"/>
      <c r="OVI146" s="71"/>
      <c r="OVJ146" s="71"/>
      <c r="OVK146" s="71"/>
      <c r="OVL146" s="71"/>
      <c r="OVM146" s="71"/>
      <c r="OVN146" s="71"/>
      <c r="OVO146" s="71"/>
      <c r="OVP146" s="71"/>
      <c r="OVQ146" s="71"/>
      <c r="OVR146" s="71"/>
      <c r="OVS146" s="71"/>
      <c r="OVT146" s="71"/>
      <c r="OVU146" s="71"/>
      <c r="OVV146" s="71"/>
      <c r="OVW146" s="71"/>
      <c r="OVX146" s="71"/>
      <c r="OVY146" s="71"/>
      <c r="OVZ146" s="71"/>
      <c r="OWA146" s="71"/>
      <c r="OWB146" s="71"/>
      <c r="OWC146" s="71"/>
      <c r="OWD146" s="71"/>
      <c r="OWE146" s="71"/>
      <c r="OWF146" s="71"/>
      <c r="OWG146" s="71"/>
      <c r="OWH146" s="71"/>
      <c r="OWI146" s="71"/>
      <c r="OWJ146" s="71"/>
      <c r="OWK146" s="71"/>
      <c r="OWL146" s="71"/>
      <c r="OWM146" s="71"/>
      <c r="OWN146" s="71"/>
      <c r="OWO146" s="71"/>
      <c r="OWP146" s="71"/>
      <c r="OWQ146" s="71"/>
      <c r="OWR146" s="71"/>
      <c r="OWS146" s="71"/>
      <c r="OWT146" s="71"/>
      <c r="OWU146" s="71"/>
      <c r="OWV146" s="71"/>
      <c r="OWW146" s="71"/>
      <c r="OWX146" s="71"/>
      <c r="OWY146" s="71"/>
      <c r="OWZ146" s="71"/>
      <c r="OXA146" s="71"/>
      <c r="OXB146" s="71"/>
      <c r="OXC146" s="71"/>
      <c r="OXD146" s="71"/>
      <c r="OXE146" s="71"/>
      <c r="OXF146" s="71"/>
      <c r="OXG146" s="71"/>
      <c r="OXH146" s="71"/>
      <c r="OXI146" s="71"/>
      <c r="OXJ146" s="71"/>
      <c r="OXK146" s="71"/>
      <c r="OXL146" s="71"/>
      <c r="OXM146" s="71"/>
      <c r="OXN146" s="71"/>
      <c r="OXO146" s="71"/>
      <c r="OXP146" s="71"/>
      <c r="OXQ146" s="71"/>
      <c r="OXR146" s="71"/>
      <c r="OXS146" s="71"/>
      <c r="OXT146" s="71"/>
      <c r="OXU146" s="71"/>
      <c r="OXV146" s="71"/>
      <c r="OXW146" s="71"/>
      <c r="OXX146" s="71"/>
      <c r="OXY146" s="71"/>
      <c r="OXZ146" s="71"/>
      <c r="OYA146" s="71"/>
      <c r="OYB146" s="71"/>
      <c r="OYC146" s="71"/>
      <c r="OYD146" s="71"/>
      <c r="OYE146" s="71"/>
      <c r="OYF146" s="71"/>
      <c r="OYG146" s="71"/>
      <c r="OYH146" s="71"/>
      <c r="OYI146" s="71"/>
      <c r="OYJ146" s="71"/>
      <c r="OYK146" s="71"/>
      <c r="OYL146" s="71"/>
      <c r="OYM146" s="71"/>
      <c r="OYN146" s="71"/>
      <c r="OYO146" s="71"/>
      <c r="OYP146" s="71"/>
      <c r="OYQ146" s="71"/>
      <c r="OYR146" s="71"/>
      <c r="OYS146" s="71"/>
      <c r="OYT146" s="71"/>
      <c r="OYU146" s="71"/>
      <c r="OYV146" s="71"/>
      <c r="OYW146" s="71"/>
      <c r="OYX146" s="71"/>
      <c r="OYY146" s="71"/>
      <c r="OYZ146" s="71"/>
      <c r="OZA146" s="71"/>
      <c r="OZB146" s="71"/>
      <c r="OZC146" s="71"/>
      <c r="OZD146" s="71"/>
      <c r="OZE146" s="71"/>
      <c r="OZF146" s="71"/>
      <c r="OZG146" s="71"/>
      <c r="OZH146" s="71"/>
      <c r="OZI146" s="71"/>
      <c r="OZJ146" s="71"/>
      <c r="OZK146" s="71"/>
      <c r="OZL146" s="71"/>
      <c r="OZM146" s="71"/>
      <c r="OZN146" s="71"/>
      <c r="OZO146" s="71"/>
      <c r="OZP146" s="71"/>
      <c r="OZQ146" s="71"/>
      <c r="OZR146" s="71"/>
      <c r="OZS146" s="71"/>
      <c r="OZT146" s="71"/>
      <c r="OZU146" s="71"/>
      <c r="OZV146" s="71"/>
      <c r="OZW146" s="71"/>
      <c r="OZX146" s="71"/>
      <c r="OZY146" s="71"/>
      <c r="OZZ146" s="71"/>
      <c r="PAA146" s="71"/>
      <c r="PAB146" s="71"/>
      <c r="PAC146" s="71"/>
      <c r="PAD146" s="71"/>
      <c r="PAE146" s="71"/>
      <c r="PAF146" s="71"/>
      <c r="PAG146" s="71"/>
      <c r="PAH146" s="71"/>
      <c r="PAI146" s="71"/>
      <c r="PAJ146" s="71"/>
      <c r="PAK146" s="71"/>
      <c r="PAL146" s="71"/>
      <c r="PAM146" s="71"/>
      <c r="PAN146" s="71"/>
      <c r="PAO146" s="71"/>
      <c r="PAP146" s="71"/>
      <c r="PAQ146" s="71"/>
      <c r="PAR146" s="71"/>
      <c r="PAS146" s="71"/>
      <c r="PAT146" s="71"/>
      <c r="PAU146" s="71"/>
      <c r="PAV146" s="71"/>
      <c r="PAW146" s="71"/>
      <c r="PAX146" s="71"/>
      <c r="PAY146" s="71"/>
      <c r="PAZ146" s="71"/>
      <c r="PBA146" s="71"/>
      <c r="PBB146" s="71"/>
      <c r="PBC146" s="71"/>
      <c r="PBD146" s="71"/>
      <c r="PBE146" s="71"/>
      <c r="PBF146" s="71"/>
      <c r="PBG146" s="71"/>
      <c r="PBH146" s="71"/>
      <c r="PBI146" s="71"/>
      <c r="PBJ146" s="71"/>
      <c r="PBK146" s="71"/>
      <c r="PBL146" s="71"/>
      <c r="PBM146" s="71"/>
      <c r="PBN146" s="71"/>
      <c r="PBO146" s="71"/>
      <c r="PBP146" s="71"/>
      <c r="PBQ146" s="71"/>
      <c r="PBR146" s="71"/>
      <c r="PBS146" s="71"/>
      <c r="PBT146" s="71"/>
      <c r="PBU146" s="71"/>
      <c r="PBV146" s="71"/>
      <c r="PBW146" s="71"/>
      <c r="PBX146" s="71"/>
      <c r="PBY146" s="71"/>
      <c r="PBZ146" s="71"/>
      <c r="PCA146" s="71"/>
      <c r="PCB146" s="71"/>
      <c r="PCC146" s="71"/>
      <c r="PCD146" s="71"/>
      <c r="PCE146" s="71"/>
      <c r="PCF146" s="71"/>
      <c r="PCG146" s="71"/>
      <c r="PCH146" s="71"/>
      <c r="PCI146" s="71"/>
      <c r="PCJ146" s="71"/>
      <c r="PCK146" s="71"/>
      <c r="PCL146" s="71"/>
      <c r="PCM146" s="71"/>
      <c r="PCN146" s="71"/>
      <c r="PCO146" s="71"/>
      <c r="PCP146" s="71"/>
      <c r="PCQ146" s="71"/>
      <c r="PCR146" s="71"/>
      <c r="PCS146" s="71"/>
      <c r="PCT146" s="71"/>
      <c r="PCU146" s="71"/>
      <c r="PCV146" s="71"/>
      <c r="PCW146" s="71"/>
      <c r="PCX146" s="71"/>
      <c r="PCY146" s="71"/>
      <c r="PCZ146" s="71"/>
      <c r="PDA146" s="71"/>
      <c r="PDB146" s="71"/>
      <c r="PDC146" s="71"/>
      <c r="PDD146" s="71"/>
      <c r="PDE146" s="71"/>
      <c r="PDF146" s="71"/>
      <c r="PDG146" s="71"/>
      <c r="PDH146" s="71"/>
      <c r="PDI146" s="71"/>
      <c r="PDJ146" s="71"/>
      <c r="PDK146" s="71"/>
      <c r="PDL146" s="71"/>
      <c r="PDM146" s="71"/>
      <c r="PDN146" s="71"/>
      <c r="PDO146" s="71"/>
      <c r="PDP146" s="71"/>
      <c r="PDQ146" s="71"/>
      <c r="PDR146" s="71"/>
      <c r="PDS146" s="71"/>
      <c r="PDT146" s="71"/>
      <c r="PDU146" s="71"/>
      <c r="PDV146" s="71"/>
      <c r="PDW146" s="71"/>
      <c r="PDX146" s="71"/>
      <c r="PDY146" s="71"/>
      <c r="PDZ146" s="71"/>
      <c r="PEA146" s="71"/>
      <c r="PEB146" s="71"/>
      <c r="PEC146" s="71"/>
      <c r="PED146" s="71"/>
      <c r="PEE146" s="71"/>
      <c r="PEF146" s="71"/>
      <c r="PEG146" s="71"/>
      <c r="PEH146" s="71"/>
      <c r="PEI146" s="71"/>
      <c r="PEJ146" s="71"/>
      <c r="PEK146" s="71"/>
      <c r="PEL146" s="71"/>
      <c r="PEM146" s="71"/>
      <c r="PEN146" s="71"/>
      <c r="PEO146" s="71"/>
      <c r="PEP146" s="71"/>
      <c r="PEQ146" s="71"/>
      <c r="PER146" s="71"/>
      <c r="PES146" s="71"/>
      <c r="PET146" s="71"/>
      <c r="PEU146" s="71"/>
      <c r="PEV146" s="71"/>
      <c r="PEW146" s="71"/>
      <c r="PEX146" s="71"/>
      <c r="PEY146" s="71"/>
      <c r="PEZ146" s="71"/>
      <c r="PFA146" s="71"/>
      <c r="PFB146" s="71"/>
      <c r="PFC146" s="71"/>
      <c r="PFD146" s="71"/>
      <c r="PFE146" s="71"/>
      <c r="PFF146" s="71"/>
      <c r="PFG146" s="71"/>
      <c r="PFH146" s="71"/>
      <c r="PFI146" s="71"/>
      <c r="PFJ146" s="71"/>
      <c r="PFK146" s="71"/>
      <c r="PFL146" s="71"/>
      <c r="PFM146" s="71"/>
      <c r="PFN146" s="71"/>
      <c r="PFO146" s="71"/>
      <c r="PFP146" s="71"/>
      <c r="PFQ146" s="71"/>
      <c r="PFR146" s="71"/>
      <c r="PFS146" s="71"/>
      <c r="PFT146" s="71"/>
      <c r="PFU146" s="71"/>
      <c r="PFV146" s="71"/>
      <c r="PFW146" s="71"/>
      <c r="PFX146" s="71"/>
      <c r="PFY146" s="71"/>
      <c r="PFZ146" s="71"/>
      <c r="PGA146" s="71"/>
      <c r="PGB146" s="71"/>
      <c r="PGC146" s="71"/>
      <c r="PGD146" s="71"/>
      <c r="PGE146" s="71"/>
      <c r="PGF146" s="71"/>
      <c r="PGG146" s="71"/>
      <c r="PGH146" s="71"/>
      <c r="PGI146" s="71"/>
      <c r="PGJ146" s="71"/>
      <c r="PGK146" s="71"/>
      <c r="PGL146" s="71"/>
      <c r="PGM146" s="71"/>
      <c r="PGN146" s="71"/>
      <c r="PGO146" s="71"/>
      <c r="PGP146" s="71"/>
      <c r="PGQ146" s="71"/>
      <c r="PGR146" s="71"/>
      <c r="PGS146" s="71"/>
      <c r="PGT146" s="71"/>
      <c r="PGU146" s="71"/>
      <c r="PGV146" s="71"/>
      <c r="PGW146" s="71"/>
      <c r="PGX146" s="71"/>
      <c r="PGY146" s="71"/>
      <c r="PGZ146" s="71"/>
      <c r="PHA146" s="71"/>
      <c r="PHB146" s="71"/>
      <c r="PHC146" s="71"/>
      <c r="PHD146" s="71"/>
      <c r="PHE146" s="71"/>
      <c r="PHF146" s="71"/>
      <c r="PHG146" s="71"/>
      <c r="PHH146" s="71"/>
      <c r="PHI146" s="71"/>
      <c r="PHJ146" s="71"/>
      <c r="PHK146" s="71"/>
      <c r="PHL146" s="71"/>
      <c r="PHM146" s="71"/>
      <c r="PHN146" s="71"/>
      <c r="PHO146" s="71"/>
      <c r="PHP146" s="71"/>
      <c r="PHQ146" s="71"/>
      <c r="PHR146" s="71"/>
      <c r="PHS146" s="71"/>
      <c r="PHT146" s="71"/>
      <c r="PHU146" s="71"/>
      <c r="PHV146" s="71"/>
      <c r="PHW146" s="71"/>
      <c r="PHX146" s="71"/>
      <c r="PHY146" s="71"/>
      <c r="PHZ146" s="71"/>
      <c r="PIA146" s="71"/>
      <c r="PIB146" s="71"/>
      <c r="PIC146" s="71"/>
      <c r="PID146" s="71"/>
      <c r="PIE146" s="71"/>
      <c r="PIF146" s="71"/>
      <c r="PIG146" s="71"/>
      <c r="PIH146" s="71"/>
      <c r="PII146" s="71"/>
      <c r="PIJ146" s="71"/>
      <c r="PIK146" s="71"/>
      <c r="PIL146" s="71"/>
      <c r="PIM146" s="71"/>
      <c r="PIN146" s="71"/>
      <c r="PIO146" s="71"/>
      <c r="PIP146" s="71"/>
      <c r="PIQ146" s="71"/>
      <c r="PIR146" s="71"/>
      <c r="PIS146" s="71"/>
      <c r="PIT146" s="71"/>
      <c r="PIU146" s="71"/>
      <c r="PIV146" s="71"/>
      <c r="PIW146" s="71"/>
      <c r="PIX146" s="71"/>
      <c r="PIY146" s="71"/>
      <c r="PIZ146" s="71"/>
      <c r="PJA146" s="71"/>
      <c r="PJB146" s="71"/>
      <c r="PJC146" s="71"/>
      <c r="PJD146" s="71"/>
      <c r="PJE146" s="71"/>
      <c r="PJF146" s="71"/>
      <c r="PJG146" s="71"/>
      <c r="PJH146" s="71"/>
      <c r="PJI146" s="71"/>
      <c r="PJJ146" s="71"/>
      <c r="PJK146" s="71"/>
      <c r="PJL146" s="71"/>
      <c r="PJM146" s="71"/>
      <c r="PJN146" s="71"/>
      <c r="PJO146" s="71"/>
      <c r="PJP146" s="71"/>
      <c r="PJQ146" s="71"/>
      <c r="PJR146" s="71"/>
      <c r="PJS146" s="71"/>
      <c r="PJT146" s="71"/>
      <c r="PJU146" s="71"/>
      <c r="PJV146" s="71"/>
      <c r="PJW146" s="71"/>
      <c r="PJX146" s="71"/>
      <c r="PJY146" s="71"/>
      <c r="PJZ146" s="71"/>
      <c r="PKA146" s="71"/>
      <c r="PKB146" s="71"/>
      <c r="PKC146" s="71"/>
      <c r="PKD146" s="71"/>
      <c r="PKE146" s="71"/>
      <c r="PKF146" s="71"/>
      <c r="PKG146" s="71"/>
      <c r="PKH146" s="71"/>
      <c r="PKI146" s="71"/>
      <c r="PKJ146" s="71"/>
      <c r="PKK146" s="71"/>
      <c r="PKL146" s="71"/>
      <c r="PKM146" s="71"/>
      <c r="PKN146" s="71"/>
      <c r="PKO146" s="71"/>
      <c r="PKP146" s="71"/>
      <c r="PKQ146" s="71"/>
      <c r="PKR146" s="71"/>
      <c r="PKS146" s="71"/>
      <c r="PKT146" s="71"/>
      <c r="PKU146" s="71"/>
      <c r="PKV146" s="71"/>
      <c r="PKW146" s="71"/>
      <c r="PKX146" s="71"/>
      <c r="PKY146" s="71"/>
      <c r="PKZ146" s="71"/>
      <c r="PLA146" s="71"/>
      <c r="PLB146" s="71"/>
      <c r="PLC146" s="71"/>
      <c r="PLD146" s="71"/>
      <c r="PLE146" s="71"/>
      <c r="PLF146" s="71"/>
      <c r="PLG146" s="71"/>
      <c r="PLH146" s="71"/>
      <c r="PLI146" s="71"/>
      <c r="PLJ146" s="71"/>
      <c r="PLK146" s="71"/>
      <c r="PLL146" s="71"/>
      <c r="PLM146" s="71"/>
      <c r="PLN146" s="71"/>
      <c r="PLO146" s="71"/>
      <c r="PLP146" s="71"/>
      <c r="PLQ146" s="71"/>
      <c r="PLR146" s="71"/>
      <c r="PLS146" s="71"/>
      <c r="PLT146" s="71"/>
      <c r="PLU146" s="71"/>
      <c r="PLV146" s="71"/>
      <c r="PLW146" s="71"/>
      <c r="PLX146" s="71"/>
      <c r="PLY146" s="71"/>
      <c r="PLZ146" s="71"/>
      <c r="PMA146" s="71"/>
      <c r="PMB146" s="71"/>
      <c r="PMC146" s="71"/>
      <c r="PMD146" s="71"/>
      <c r="PME146" s="71"/>
      <c r="PMF146" s="71"/>
      <c r="PMG146" s="71"/>
      <c r="PMH146" s="71"/>
      <c r="PMI146" s="71"/>
      <c r="PMJ146" s="71"/>
      <c r="PMK146" s="71"/>
      <c r="PML146" s="71"/>
      <c r="PMM146" s="71"/>
      <c r="PMN146" s="71"/>
      <c r="PMO146" s="71"/>
      <c r="PMP146" s="71"/>
      <c r="PMQ146" s="71"/>
      <c r="PMR146" s="71"/>
      <c r="PMS146" s="71"/>
      <c r="PMT146" s="71"/>
      <c r="PMU146" s="71"/>
      <c r="PMV146" s="71"/>
      <c r="PMW146" s="71"/>
      <c r="PMX146" s="71"/>
      <c r="PMY146" s="71"/>
      <c r="PMZ146" s="71"/>
      <c r="PNA146" s="71"/>
      <c r="PNB146" s="71"/>
      <c r="PNC146" s="71"/>
      <c r="PND146" s="71"/>
      <c r="PNE146" s="71"/>
      <c r="PNF146" s="71"/>
      <c r="PNG146" s="71"/>
      <c r="PNH146" s="71"/>
      <c r="PNI146" s="71"/>
      <c r="PNJ146" s="71"/>
      <c r="PNK146" s="71"/>
      <c r="PNL146" s="71"/>
      <c r="PNM146" s="71"/>
      <c r="PNN146" s="71"/>
      <c r="PNO146" s="71"/>
      <c r="PNP146" s="71"/>
      <c r="PNQ146" s="71"/>
      <c r="PNR146" s="71"/>
      <c r="PNS146" s="71"/>
      <c r="PNT146" s="71"/>
      <c r="PNU146" s="71"/>
      <c r="PNV146" s="71"/>
      <c r="PNW146" s="71"/>
      <c r="PNX146" s="71"/>
      <c r="PNY146" s="71"/>
      <c r="PNZ146" s="71"/>
      <c r="POA146" s="71"/>
      <c r="POB146" s="71"/>
      <c r="POC146" s="71"/>
      <c r="POD146" s="71"/>
      <c r="POE146" s="71"/>
      <c r="POF146" s="71"/>
      <c r="POG146" s="71"/>
      <c r="POH146" s="71"/>
      <c r="POI146" s="71"/>
      <c r="POJ146" s="71"/>
      <c r="POK146" s="71"/>
      <c r="POL146" s="71"/>
      <c r="POM146" s="71"/>
      <c r="PON146" s="71"/>
      <c r="POO146" s="71"/>
      <c r="POP146" s="71"/>
      <c r="POQ146" s="71"/>
      <c r="POR146" s="71"/>
      <c r="POS146" s="71"/>
      <c r="POT146" s="71"/>
      <c r="POU146" s="71"/>
      <c r="POV146" s="71"/>
      <c r="POW146" s="71"/>
      <c r="POX146" s="71"/>
      <c r="POY146" s="71"/>
      <c r="POZ146" s="71"/>
      <c r="PPA146" s="71"/>
      <c r="PPB146" s="71"/>
      <c r="PPC146" s="71"/>
      <c r="PPD146" s="71"/>
      <c r="PPE146" s="71"/>
      <c r="PPF146" s="71"/>
      <c r="PPG146" s="71"/>
      <c r="PPH146" s="71"/>
      <c r="PPI146" s="71"/>
      <c r="PPJ146" s="71"/>
      <c r="PPK146" s="71"/>
      <c r="PPL146" s="71"/>
      <c r="PPM146" s="71"/>
      <c r="PPN146" s="71"/>
      <c r="PPO146" s="71"/>
      <c r="PPP146" s="71"/>
      <c r="PPQ146" s="71"/>
      <c r="PPR146" s="71"/>
      <c r="PPS146" s="71"/>
      <c r="PPT146" s="71"/>
      <c r="PPU146" s="71"/>
      <c r="PPV146" s="71"/>
      <c r="PPW146" s="71"/>
      <c r="PPX146" s="71"/>
      <c r="PPY146" s="71"/>
      <c r="PPZ146" s="71"/>
      <c r="PQA146" s="71"/>
      <c r="PQB146" s="71"/>
      <c r="PQC146" s="71"/>
      <c r="PQD146" s="71"/>
      <c r="PQE146" s="71"/>
      <c r="PQF146" s="71"/>
      <c r="PQG146" s="71"/>
      <c r="PQH146" s="71"/>
      <c r="PQI146" s="71"/>
      <c r="PQJ146" s="71"/>
      <c r="PQK146" s="71"/>
      <c r="PQL146" s="71"/>
      <c r="PQM146" s="71"/>
      <c r="PQN146" s="71"/>
      <c r="PQO146" s="71"/>
      <c r="PQP146" s="71"/>
      <c r="PQQ146" s="71"/>
      <c r="PQR146" s="71"/>
      <c r="PQS146" s="71"/>
      <c r="PQT146" s="71"/>
      <c r="PQU146" s="71"/>
      <c r="PQV146" s="71"/>
      <c r="PQW146" s="71"/>
      <c r="PQX146" s="71"/>
      <c r="PQY146" s="71"/>
      <c r="PQZ146" s="71"/>
      <c r="PRA146" s="71"/>
      <c r="PRB146" s="71"/>
      <c r="PRC146" s="71"/>
      <c r="PRD146" s="71"/>
      <c r="PRE146" s="71"/>
      <c r="PRF146" s="71"/>
      <c r="PRG146" s="71"/>
      <c r="PRH146" s="71"/>
      <c r="PRI146" s="71"/>
      <c r="PRJ146" s="71"/>
      <c r="PRK146" s="71"/>
      <c r="PRL146" s="71"/>
      <c r="PRM146" s="71"/>
      <c r="PRN146" s="71"/>
      <c r="PRO146" s="71"/>
      <c r="PRP146" s="71"/>
      <c r="PRQ146" s="71"/>
      <c r="PRR146" s="71"/>
      <c r="PRS146" s="71"/>
      <c r="PRT146" s="71"/>
      <c r="PRU146" s="71"/>
      <c r="PRV146" s="71"/>
      <c r="PRW146" s="71"/>
      <c r="PRX146" s="71"/>
      <c r="PRY146" s="71"/>
      <c r="PRZ146" s="71"/>
      <c r="PSA146" s="71"/>
      <c r="PSB146" s="71"/>
      <c r="PSC146" s="71"/>
      <c r="PSD146" s="71"/>
      <c r="PSE146" s="71"/>
      <c r="PSF146" s="71"/>
      <c r="PSG146" s="71"/>
      <c r="PSH146" s="71"/>
      <c r="PSI146" s="71"/>
      <c r="PSJ146" s="71"/>
      <c r="PSK146" s="71"/>
      <c r="PSL146" s="71"/>
      <c r="PSM146" s="71"/>
      <c r="PSN146" s="71"/>
      <c r="PSO146" s="71"/>
      <c r="PSP146" s="71"/>
      <c r="PSQ146" s="71"/>
      <c r="PSR146" s="71"/>
      <c r="PSS146" s="71"/>
      <c r="PST146" s="71"/>
      <c r="PSU146" s="71"/>
      <c r="PSV146" s="71"/>
      <c r="PSW146" s="71"/>
      <c r="PSX146" s="71"/>
      <c r="PSY146" s="71"/>
      <c r="PSZ146" s="71"/>
      <c r="PTA146" s="71"/>
      <c r="PTB146" s="71"/>
      <c r="PTC146" s="71"/>
      <c r="PTD146" s="71"/>
      <c r="PTE146" s="71"/>
      <c r="PTF146" s="71"/>
      <c r="PTG146" s="71"/>
      <c r="PTH146" s="71"/>
      <c r="PTI146" s="71"/>
      <c r="PTJ146" s="71"/>
      <c r="PTK146" s="71"/>
      <c r="PTL146" s="71"/>
      <c r="PTM146" s="71"/>
      <c r="PTN146" s="71"/>
      <c r="PTO146" s="71"/>
      <c r="PTP146" s="71"/>
      <c r="PTQ146" s="71"/>
      <c r="PTR146" s="71"/>
      <c r="PTS146" s="71"/>
      <c r="PTT146" s="71"/>
      <c r="PTU146" s="71"/>
      <c r="PTV146" s="71"/>
      <c r="PTW146" s="71"/>
      <c r="PTX146" s="71"/>
      <c r="PTY146" s="71"/>
      <c r="PTZ146" s="71"/>
      <c r="PUA146" s="71"/>
      <c r="PUB146" s="71"/>
      <c r="PUC146" s="71"/>
      <c r="PUD146" s="71"/>
      <c r="PUE146" s="71"/>
      <c r="PUF146" s="71"/>
      <c r="PUG146" s="71"/>
      <c r="PUH146" s="71"/>
      <c r="PUI146" s="71"/>
      <c r="PUJ146" s="71"/>
      <c r="PUK146" s="71"/>
      <c r="PUL146" s="71"/>
      <c r="PUM146" s="71"/>
      <c r="PUN146" s="71"/>
      <c r="PUO146" s="71"/>
      <c r="PUP146" s="71"/>
      <c r="PUQ146" s="71"/>
      <c r="PUR146" s="71"/>
      <c r="PUS146" s="71"/>
      <c r="PUT146" s="71"/>
      <c r="PUU146" s="71"/>
      <c r="PUV146" s="71"/>
      <c r="PUW146" s="71"/>
      <c r="PUX146" s="71"/>
      <c r="PUY146" s="71"/>
      <c r="PUZ146" s="71"/>
      <c r="PVA146" s="71"/>
      <c r="PVB146" s="71"/>
      <c r="PVC146" s="71"/>
      <c r="PVD146" s="71"/>
      <c r="PVE146" s="71"/>
      <c r="PVF146" s="71"/>
      <c r="PVG146" s="71"/>
      <c r="PVH146" s="71"/>
      <c r="PVI146" s="71"/>
      <c r="PVJ146" s="71"/>
      <c r="PVK146" s="71"/>
      <c r="PVL146" s="71"/>
      <c r="PVM146" s="71"/>
      <c r="PVN146" s="71"/>
      <c r="PVO146" s="71"/>
      <c r="PVP146" s="71"/>
      <c r="PVQ146" s="71"/>
      <c r="PVR146" s="71"/>
      <c r="PVS146" s="71"/>
      <c r="PVT146" s="71"/>
      <c r="PVU146" s="71"/>
      <c r="PVV146" s="71"/>
      <c r="PVW146" s="71"/>
      <c r="PVX146" s="71"/>
      <c r="PVY146" s="71"/>
      <c r="PVZ146" s="71"/>
      <c r="PWA146" s="71"/>
      <c r="PWB146" s="71"/>
      <c r="PWC146" s="71"/>
      <c r="PWD146" s="71"/>
      <c r="PWE146" s="71"/>
      <c r="PWF146" s="71"/>
      <c r="PWG146" s="71"/>
      <c r="PWH146" s="71"/>
      <c r="PWI146" s="71"/>
      <c r="PWJ146" s="71"/>
      <c r="PWK146" s="71"/>
      <c r="PWL146" s="71"/>
      <c r="PWM146" s="71"/>
      <c r="PWN146" s="71"/>
      <c r="PWO146" s="71"/>
      <c r="PWP146" s="71"/>
      <c r="PWQ146" s="71"/>
      <c r="PWR146" s="71"/>
      <c r="PWS146" s="71"/>
      <c r="PWT146" s="71"/>
      <c r="PWU146" s="71"/>
      <c r="PWV146" s="71"/>
      <c r="PWW146" s="71"/>
      <c r="PWX146" s="71"/>
      <c r="PWY146" s="71"/>
      <c r="PWZ146" s="71"/>
      <c r="PXA146" s="71"/>
      <c r="PXB146" s="71"/>
      <c r="PXC146" s="71"/>
      <c r="PXD146" s="71"/>
      <c r="PXE146" s="71"/>
      <c r="PXF146" s="71"/>
      <c r="PXG146" s="71"/>
      <c r="PXH146" s="71"/>
      <c r="PXI146" s="71"/>
      <c r="PXJ146" s="71"/>
      <c r="PXK146" s="71"/>
      <c r="PXL146" s="71"/>
      <c r="PXM146" s="71"/>
      <c r="PXN146" s="71"/>
      <c r="PXO146" s="71"/>
      <c r="PXP146" s="71"/>
      <c r="PXQ146" s="71"/>
      <c r="PXR146" s="71"/>
      <c r="PXS146" s="71"/>
      <c r="PXT146" s="71"/>
      <c r="PXU146" s="71"/>
      <c r="PXV146" s="71"/>
      <c r="PXW146" s="71"/>
      <c r="PXX146" s="71"/>
      <c r="PXY146" s="71"/>
      <c r="PXZ146" s="71"/>
      <c r="PYA146" s="71"/>
      <c r="PYB146" s="71"/>
      <c r="PYC146" s="71"/>
      <c r="PYD146" s="71"/>
      <c r="PYE146" s="71"/>
      <c r="PYF146" s="71"/>
      <c r="PYG146" s="71"/>
      <c r="PYH146" s="71"/>
      <c r="PYI146" s="71"/>
      <c r="PYJ146" s="71"/>
      <c r="PYK146" s="71"/>
      <c r="PYL146" s="71"/>
      <c r="PYM146" s="71"/>
      <c r="PYN146" s="71"/>
      <c r="PYO146" s="71"/>
      <c r="PYP146" s="71"/>
      <c r="PYQ146" s="71"/>
      <c r="PYR146" s="71"/>
      <c r="PYS146" s="71"/>
      <c r="PYT146" s="71"/>
      <c r="PYU146" s="71"/>
      <c r="PYV146" s="71"/>
      <c r="PYW146" s="71"/>
      <c r="PYX146" s="71"/>
      <c r="PYY146" s="71"/>
      <c r="PYZ146" s="71"/>
      <c r="PZA146" s="71"/>
      <c r="PZB146" s="71"/>
      <c r="PZC146" s="71"/>
      <c r="PZD146" s="71"/>
      <c r="PZE146" s="71"/>
      <c r="PZF146" s="71"/>
      <c r="PZG146" s="71"/>
      <c r="PZH146" s="71"/>
      <c r="PZI146" s="71"/>
      <c r="PZJ146" s="71"/>
      <c r="PZK146" s="71"/>
      <c r="PZL146" s="71"/>
      <c r="PZM146" s="71"/>
      <c r="PZN146" s="71"/>
      <c r="PZO146" s="71"/>
      <c r="PZP146" s="71"/>
      <c r="PZQ146" s="71"/>
      <c r="PZR146" s="71"/>
      <c r="PZS146" s="71"/>
      <c r="PZT146" s="71"/>
      <c r="PZU146" s="71"/>
      <c r="PZV146" s="71"/>
      <c r="PZW146" s="71"/>
      <c r="PZX146" s="71"/>
      <c r="PZY146" s="71"/>
      <c r="PZZ146" s="71"/>
      <c r="QAA146" s="71"/>
      <c r="QAB146" s="71"/>
      <c r="QAC146" s="71"/>
      <c r="QAD146" s="71"/>
      <c r="QAE146" s="71"/>
      <c r="QAF146" s="71"/>
      <c r="QAG146" s="71"/>
      <c r="QAH146" s="71"/>
      <c r="QAI146" s="71"/>
      <c r="QAJ146" s="71"/>
      <c r="QAK146" s="71"/>
      <c r="QAL146" s="71"/>
      <c r="QAM146" s="71"/>
      <c r="QAN146" s="71"/>
      <c r="QAO146" s="71"/>
      <c r="QAP146" s="71"/>
      <c r="QAQ146" s="71"/>
      <c r="QAR146" s="71"/>
      <c r="QAS146" s="71"/>
      <c r="QAT146" s="71"/>
      <c r="QAU146" s="71"/>
      <c r="QAV146" s="71"/>
      <c r="QAW146" s="71"/>
      <c r="QAX146" s="71"/>
      <c r="QAY146" s="71"/>
      <c r="QAZ146" s="71"/>
      <c r="QBA146" s="71"/>
      <c r="QBB146" s="71"/>
      <c r="QBC146" s="71"/>
      <c r="QBD146" s="71"/>
      <c r="QBE146" s="71"/>
      <c r="QBF146" s="71"/>
      <c r="QBG146" s="71"/>
      <c r="QBH146" s="71"/>
      <c r="QBI146" s="71"/>
      <c r="QBJ146" s="71"/>
      <c r="QBK146" s="71"/>
      <c r="QBL146" s="71"/>
      <c r="QBM146" s="71"/>
      <c r="QBN146" s="71"/>
      <c r="QBO146" s="71"/>
      <c r="QBP146" s="71"/>
      <c r="QBQ146" s="71"/>
      <c r="QBR146" s="71"/>
      <c r="QBS146" s="71"/>
      <c r="QBT146" s="71"/>
      <c r="QBU146" s="71"/>
      <c r="QBV146" s="71"/>
      <c r="QBW146" s="71"/>
      <c r="QBX146" s="71"/>
      <c r="QBY146" s="71"/>
      <c r="QBZ146" s="71"/>
      <c r="QCA146" s="71"/>
      <c r="QCB146" s="71"/>
      <c r="QCC146" s="71"/>
      <c r="QCD146" s="71"/>
      <c r="QCE146" s="71"/>
      <c r="QCF146" s="71"/>
      <c r="QCG146" s="71"/>
      <c r="QCH146" s="71"/>
      <c r="QCI146" s="71"/>
      <c r="QCJ146" s="71"/>
      <c r="QCK146" s="71"/>
      <c r="QCL146" s="71"/>
      <c r="QCM146" s="71"/>
      <c r="QCN146" s="71"/>
      <c r="QCO146" s="71"/>
      <c r="QCP146" s="71"/>
      <c r="QCQ146" s="71"/>
      <c r="QCR146" s="71"/>
      <c r="QCS146" s="71"/>
      <c r="QCT146" s="71"/>
      <c r="QCU146" s="71"/>
      <c r="QCV146" s="71"/>
      <c r="QCW146" s="71"/>
      <c r="QCX146" s="71"/>
      <c r="QCY146" s="71"/>
      <c r="QCZ146" s="71"/>
      <c r="QDA146" s="71"/>
      <c r="QDB146" s="71"/>
      <c r="QDC146" s="71"/>
      <c r="QDD146" s="71"/>
      <c r="QDE146" s="71"/>
      <c r="QDF146" s="71"/>
      <c r="QDG146" s="71"/>
      <c r="QDH146" s="71"/>
      <c r="QDI146" s="71"/>
      <c r="QDJ146" s="71"/>
      <c r="QDK146" s="71"/>
      <c r="QDL146" s="71"/>
      <c r="QDM146" s="71"/>
      <c r="QDN146" s="71"/>
      <c r="QDO146" s="71"/>
      <c r="QDP146" s="71"/>
      <c r="QDQ146" s="71"/>
      <c r="QDR146" s="71"/>
      <c r="QDS146" s="71"/>
      <c r="QDT146" s="71"/>
      <c r="QDU146" s="71"/>
      <c r="QDV146" s="71"/>
      <c r="QDW146" s="71"/>
      <c r="QDX146" s="71"/>
      <c r="QDY146" s="71"/>
      <c r="QDZ146" s="71"/>
      <c r="QEA146" s="71"/>
      <c r="QEB146" s="71"/>
      <c r="QEC146" s="71"/>
      <c r="QED146" s="71"/>
      <c r="QEE146" s="71"/>
      <c r="QEF146" s="71"/>
      <c r="QEG146" s="71"/>
      <c r="QEH146" s="71"/>
      <c r="QEI146" s="71"/>
      <c r="QEJ146" s="71"/>
      <c r="QEK146" s="71"/>
      <c r="QEL146" s="71"/>
      <c r="QEM146" s="71"/>
      <c r="QEN146" s="71"/>
      <c r="QEO146" s="71"/>
      <c r="QEP146" s="71"/>
      <c r="QEQ146" s="71"/>
      <c r="QER146" s="71"/>
      <c r="QES146" s="71"/>
      <c r="QET146" s="71"/>
      <c r="QEU146" s="71"/>
      <c r="QEV146" s="71"/>
      <c r="QEW146" s="71"/>
      <c r="QEX146" s="71"/>
      <c r="QEY146" s="71"/>
      <c r="QEZ146" s="71"/>
      <c r="QFA146" s="71"/>
      <c r="QFB146" s="71"/>
      <c r="QFC146" s="71"/>
      <c r="QFD146" s="71"/>
      <c r="QFE146" s="71"/>
      <c r="QFF146" s="71"/>
      <c r="QFG146" s="71"/>
      <c r="QFH146" s="71"/>
      <c r="QFI146" s="71"/>
      <c r="QFJ146" s="71"/>
      <c r="QFK146" s="71"/>
      <c r="QFL146" s="71"/>
      <c r="QFM146" s="71"/>
      <c r="QFN146" s="71"/>
      <c r="QFO146" s="71"/>
      <c r="QFP146" s="71"/>
      <c r="QFQ146" s="71"/>
      <c r="QFR146" s="71"/>
      <c r="QFS146" s="71"/>
      <c r="QFT146" s="71"/>
      <c r="QFU146" s="71"/>
      <c r="QFV146" s="71"/>
      <c r="QFW146" s="71"/>
      <c r="QFX146" s="71"/>
      <c r="QFY146" s="71"/>
      <c r="QFZ146" s="71"/>
      <c r="QGA146" s="71"/>
      <c r="QGB146" s="71"/>
      <c r="QGC146" s="71"/>
      <c r="QGD146" s="71"/>
      <c r="QGE146" s="71"/>
      <c r="QGF146" s="71"/>
      <c r="QGG146" s="71"/>
      <c r="QGH146" s="71"/>
      <c r="QGI146" s="71"/>
      <c r="QGJ146" s="71"/>
      <c r="QGK146" s="71"/>
      <c r="QGL146" s="71"/>
      <c r="QGM146" s="71"/>
      <c r="QGN146" s="71"/>
      <c r="QGO146" s="71"/>
      <c r="QGP146" s="71"/>
      <c r="QGQ146" s="71"/>
      <c r="QGR146" s="71"/>
      <c r="QGS146" s="71"/>
      <c r="QGT146" s="71"/>
      <c r="QGU146" s="71"/>
      <c r="QGV146" s="71"/>
      <c r="QGW146" s="71"/>
      <c r="QGX146" s="71"/>
      <c r="QGY146" s="71"/>
      <c r="QGZ146" s="71"/>
      <c r="QHA146" s="71"/>
      <c r="QHB146" s="71"/>
      <c r="QHC146" s="71"/>
      <c r="QHD146" s="71"/>
      <c r="QHE146" s="71"/>
      <c r="QHF146" s="71"/>
      <c r="QHG146" s="71"/>
      <c r="QHH146" s="71"/>
      <c r="QHI146" s="71"/>
      <c r="QHJ146" s="71"/>
      <c r="QHK146" s="71"/>
      <c r="QHL146" s="71"/>
      <c r="QHM146" s="71"/>
      <c r="QHN146" s="71"/>
      <c r="QHO146" s="71"/>
      <c r="QHP146" s="71"/>
      <c r="QHQ146" s="71"/>
      <c r="QHR146" s="71"/>
      <c r="QHS146" s="71"/>
      <c r="QHT146" s="71"/>
      <c r="QHU146" s="71"/>
      <c r="QHV146" s="71"/>
      <c r="QHW146" s="71"/>
      <c r="QHX146" s="71"/>
      <c r="QHY146" s="71"/>
      <c r="QHZ146" s="71"/>
      <c r="QIA146" s="71"/>
      <c r="QIB146" s="71"/>
      <c r="QIC146" s="71"/>
      <c r="QID146" s="71"/>
      <c r="QIE146" s="71"/>
      <c r="QIF146" s="71"/>
      <c r="QIG146" s="71"/>
      <c r="QIH146" s="71"/>
      <c r="QII146" s="71"/>
      <c r="QIJ146" s="71"/>
      <c r="QIK146" s="71"/>
      <c r="QIL146" s="71"/>
      <c r="QIM146" s="71"/>
      <c r="QIN146" s="71"/>
      <c r="QIO146" s="71"/>
      <c r="QIP146" s="71"/>
      <c r="QIQ146" s="71"/>
      <c r="QIR146" s="71"/>
      <c r="QIS146" s="71"/>
      <c r="QIT146" s="71"/>
      <c r="QIU146" s="71"/>
      <c r="QIV146" s="71"/>
      <c r="QIW146" s="71"/>
      <c r="QIX146" s="71"/>
      <c r="QIY146" s="71"/>
      <c r="QIZ146" s="71"/>
      <c r="QJA146" s="71"/>
      <c r="QJB146" s="71"/>
      <c r="QJC146" s="71"/>
      <c r="QJD146" s="71"/>
      <c r="QJE146" s="71"/>
      <c r="QJF146" s="71"/>
      <c r="QJG146" s="71"/>
      <c r="QJH146" s="71"/>
      <c r="QJI146" s="71"/>
      <c r="QJJ146" s="71"/>
      <c r="QJK146" s="71"/>
      <c r="QJL146" s="71"/>
      <c r="QJM146" s="71"/>
      <c r="QJN146" s="71"/>
      <c r="QJO146" s="71"/>
      <c r="QJP146" s="71"/>
      <c r="QJQ146" s="71"/>
      <c r="QJR146" s="71"/>
      <c r="QJS146" s="71"/>
      <c r="QJT146" s="71"/>
      <c r="QJU146" s="71"/>
      <c r="QJV146" s="71"/>
      <c r="QJW146" s="71"/>
      <c r="QJX146" s="71"/>
      <c r="QJY146" s="71"/>
      <c r="QJZ146" s="71"/>
      <c r="QKA146" s="71"/>
      <c r="QKB146" s="71"/>
      <c r="QKC146" s="71"/>
      <c r="QKD146" s="71"/>
      <c r="QKE146" s="71"/>
      <c r="QKF146" s="71"/>
      <c r="QKG146" s="71"/>
      <c r="QKH146" s="71"/>
      <c r="QKI146" s="71"/>
      <c r="QKJ146" s="71"/>
      <c r="QKK146" s="71"/>
      <c r="QKL146" s="71"/>
      <c r="QKM146" s="71"/>
      <c r="QKN146" s="71"/>
      <c r="QKO146" s="71"/>
      <c r="QKP146" s="71"/>
      <c r="QKQ146" s="71"/>
      <c r="QKR146" s="71"/>
      <c r="QKS146" s="71"/>
      <c r="QKT146" s="71"/>
      <c r="QKU146" s="71"/>
      <c r="QKV146" s="71"/>
      <c r="QKW146" s="71"/>
      <c r="QKX146" s="71"/>
      <c r="QKY146" s="71"/>
      <c r="QKZ146" s="71"/>
      <c r="QLA146" s="71"/>
      <c r="QLB146" s="71"/>
      <c r="QLC146" s="71"/>
      <c r="QLD146" s="71"/>
      <c r="QLE146" s="71"/>
      <c r="QLF146" s="71"/>
      <c r="QLG146" s="71"/>
      <c r="QLH146" s="71"/>
      <c r="QLI146" s="71"/>
      <c r="QLJ146" s="71"/>
      <c r="QLK146" s="71"/>
      <c r="QLL146" s="71"/>
      <c r="QLM146" s="71"/>
      <c r="QLN146" s="71"/>
      <c r="QLO146" s="71"/>
      <c r="QLP146" s="71"/>
      <c r="QLQ146" s="71"/>
      <c r="QLR146" s="71"/>
      <c r="QLS146" s="71"/>
      <c r="QLT146" s="71"/>
      <c r="QLU146" s="71"/>
      <c r="QLV146" s="71"/>
      <c r="QLW146" s="71"/>
      <c r="QLX146" s="71"/>
      <c r="QLY146" s="71"/>
      <c r="QLZ146" s="71"/>
      <c r="QMA146" s="71"/>
      <c r="QMB146" s="71"/>
      <c r="QMC146" s="71"/>
      <c r="QMD146" s="71"/>
      <c r="QME146" s="71"/>
      <c r="QMF146" s="71"/>
      <c r="QMG146" s="71"/>
      <c r="QMH146" s="71"/>
      <c r="QMI146" s="71"/>
      <c r="QMJ146" s="71"/>
      <c r="QMK146" s="71"/>
      <c r="QML146" s="71"/>
      <c r="QMM146" s="71"/>
      <c r="QMN146" s="71"/>
      <c r="QMO146" s="71"/>
      <c r="QMP146" s="71"/>
      <c r="QMQ146" s="71"/>
      <c r="QMR146" s="71"/>
      <c r="QMS146" s="71"/>
      <c r="QMT146" s="71"/>
      <c r="QMU146" s="71"/>
      <c r="QMV146" s="71"/>
      <c r="QMW146" s="71"/>
      <c r="QMX146" s="71"/>
      <c r="QMY146" s="71"/>
      <c r="QMZ146" s="71"/>
      <c r="QNA146" s="71"/>
      <c r="QNB146" s="71"/>
      <c r="QNC146" s="71"/>
      <c r="QND146" s="71"/>
      <c r="QNE146" s="71"/>
      <c r="QNF146" s="71"/>
      <c r="QNG146" s="71"/>
      <c r="QNH146" s="71"/>
      <c r="QNI146" s="71"/>
      <c r="QNJ146" s="71"/>
      <c r="QNK146" s="71"/>
      <c r="QNL146" s="71"/>
      <c r="QNM146" s="71"/>
      <c r="QNN146" s="71"/>
      <c r="QNO146" s="71"/>
      <c r="QNP146" s="71"/>
      <c r="QNQ146" s="71"/>
      <c r="QNR146" s="71"/>
      <c r="QNS146" s="71"/>
      <c r="QNT146" s="71"/>
      <c r="QNU146" s="71"/>
      <c r="QNV146" s="71"/>
      <c r="QNW146" s="71"/>
      <c r="QNX146" s="71"/>
      <c r="QNY146" s="71"/>
      <c r="QNZ146" s="71"/>
      <c r="QOA146" s="71"/>
      <c r="QOB146" s="71"/>
      <c r="QOC146" s="71"/>
      <c r="QOD146" s="71"/>
      <c r="QOE146" s="71"/>
      <c r="QOF146" s="71"/>
      <c r="QOG146" s="71"/>
      <c r="QOH146" s="71"/>
      <c r="QOI146" s="71"/>
      <c r="QOJ146" s="71"/>
      <c r="QOK146" s="71"/>
      <c r="QOL146" s="71"/>
      <c r="QOM146" s="71"/>
      <c r="QON146" s="71"/>
      <c r="QOO146" s="71"/>
      <c r="QOP146" s="71"/>
      <c r="QOQ146" s="71"/>
      <c r="QOR146" s="71"/>
      <c r="QOS146" s="71"/>
      <c r="QOT146" s="71"/>
      <c r="QOU146" s="71"/>
      <c r="QOV146" s="71"/>
      <c r="QOW146" s="71"/>
      <c r="QOX146" s="71"/>
      <c r="QOY146" s="71"/>
      <c r="QOZ146" s="71"/>
      <c r="QPA146" s="71"/>
      <c r="QPB146" s="71"/>
      <c r="QPC146" s="71"/>
      <c r="QPD146" s="71"/>
      <c r="QPE146" s="71"/>
      <c r="QPF146" s="71"/>
      <c r="QPG146" s="71"/>
      <c r="QPH146" s="71"/>
      <c r="QPI146" s="71"/>
      <c r="QPJ146" s="71"/>
      <c r="QPK146" s="71"/>
      <c r="QPL146" s="71"/>
      <c r="QPM146" s="71"/>
      <c r="QPN146" s="71"/>
      <c r="QPO146" s="71"/>
      <c r="QPP146" s="71"/>
      <c r="QPQ146" s="71"/>
      <c r="QPR146" s="71"/>
      <c r="QPS146" s="71"/>
      <c r="QPT146" s="71"/>
      <c r="QPU146" s="71"/>
      <c r="QPV146" s="71"/>
      <c r="QPW146" s="71"/>
      <c r="QPX146" s="71"/>
      <c r="QPY146" s="71"/>
      <c r="QPZ146" s="71"/>
      <c r="QQA146" s="71"/>
      <c r="QQB146" s="71"/>
      <c r="QQC146" s="71"/>
      <c r="QQD146" s="71"/>
      <c r="QQE146" s="71"/>
      <c r="QQF146" s="71"/>
      <c r="QQG146" s="71"/>
      <c r="QQH146" s="71"/>
      <c r="QQI146" s="71"/>
      <c r="QQJ146" s="71"/>
      <c r="QQK146" s="71"/>
      <c r="QQL146" s="71"/>
      <c r="QQM146" s="71"/>
      <c r="QQN146" s="71"/>
      <c r="QQO146" s="71"/>
      <c r="QQP146" s="71"/>
      <c r="QQQ146" s="71"/>
      <c r="QQR146" s="71"/>
      <c r="QQS146" s="71"/>
      <c r="QQT146" s="71"/>
      <c r="QQU146" s="71"/>
      <c r="QQV146" s="71"/>
      <c r="QQW146" s="71"/>
      <c r="QQX146" s="71"/>
      <c r="QQY146" s="71"/>
      <c r="QQZ146" s="71"/>
      <c r="QRA146" s="71"/>
      <c r="QRB146" s="71"/>
      <c r="QRC146" s="71"/>
      <c r="QRD146" s="71"/>
      <c r="QRE146" s="71"/>
      <c r="QRF146" s="71"/>
      <c r="QRG146" s="71"/>
      <c r="QRH146" s="71"/>
      <c r="QRI146" s="71"/>
      <c r="QRJ146" s="71"/>
      <c r="QRK146" s="71"/>
      <c r="QRL146" s="71"/>
      <c r="QRM146" s="71"/>
      <c r="QRN146" s="71"/>
      <c r="QRO146" s="71"/>
      <c r="QRP146" s="71"/>
      <c r="QRQ146" s="71"/>
      <c r="QRR146" s="71"/>
      <c r="QRS146" s="71"/>
      <c r="QRT146" s="71"/>
      <c r="QRU146" s="71"/>
      <c r="QRV146" s="71"/>
      <c r="QRW146" s="71"/>
      <c r="QRX146" s="71"/>
      <c r="QRY146" s="71"/>
      <c r="QRZ146" s="71"/>
      <c r="QSA146" s="71"/>
      <c r="QSB146" s="71"/>
      <c r="QSC146" s="71"/>
      <c r="QSD146" s="71"/>
      <c r="QSE146" s="71"/>
      <c r="QSF146" s="71"/>
      <c r="QSG146" s="71"/>
      <c r="QSH146" s="71"/>
      <c r="QSI146" s="71"/>
      <c r="QSJ146" s="71"/>
      <c r="QSK146" s="71"/>
      <c r="QSL146" s="71"/>
      <c r="QSM146" s="71"/>
      <c r="QSN146" s="71"/>
      <c r="QSO146" s="71"/>
      <c r="QSP146" s="71"/>
      <c r="QSQ146" s="71"/>
      <c r="QSR146" s="71"/>
      <c r="QSS146" s="71"/>
      <c r="QST146" s="71"/>
      <c r="QSU146" s="71"/>
      <c r="QSV146" s="71"/>
      <c r="QSW146" s="71"/>
      <c r="QSX146" s="71"/>
      <c r="QSY146" s="71"/>
      <c r="QSZ146" s="71"/>
      <c r="QTA146" s="71"/>
      <c r="QTB146" s="71"/>
      <c r="QTC146" s="71"/>
      <c r="QTD146" s="71"/>
      <c r="QTE146" s="71"/>
      <c r="QTF146" s="71"/>
      <c r="QTG146" s="71"/>
      <c r="QTH146" s="71"/>
      <c r="QTI146" s="71"/>
      <c r="QTJ146" s="71"/>
      <c r="QTK146" s="71"/>
      <c r="QTL146" s="71"/>
      <c r="QTM146" s="71"/>
      <c r="QTN146" s="71"/>
      <c r="QTO146" s="71"/>
      <c r="QTP146" s="71"/>
      <c r="QTQ146" s="71"/>
      <c r="QTR146" s="71"/>
      <c r="QTS146" s="71"/>
      <c r="QTT146" s="71"/>
      <c r="QTU146" s="71"/>
      <c r="QTV146" s="71"/>
      <c r="QTW146" s="71"/>
      <c r="QTX146" s="71"/>
      <c r="QTY146" s="71"/>
      <c r="QTZ146" s="71"/>
      <c r="QUA146" s="71"/>
      <c r="QUB146" s="71"/>
      <c r="QUC146" s="71"/>
      <c r="QUD146" s="71"/>
      <c r="QUE146" s="71"/>
      <c r="QUF146" s="71"/>
      <c r="QUG146" s="71"/>
      <c r="QUH146" s="71"/>
      <c r="QUI146" s="71"/>
      <c r="QUJ146" s="71"/>
      <c r="QUK146" s="71"/>
      <c r="QUL146" s="71"/>
      <c r="QUM146" s="71"/>
      <c r="QUN146" s="71"/>
      <c r="QUO146" s="71"/>
      <c r="QUP146" s="71"/>
      <c r="QUQ146" s="71"/>
      <c r="QUR146" s="71"/>
      <c r="QUS146" s="71"/>
      <c r="QUT146" s="71"/>
      <c r="QUU146" s="71"/>
      <c r="QUV146" s="71"/>
      <c r="QUW146" s="71"/>
      <c r="QUX146" s="71"/>
      <c r="QUY146" s="71"/>
      <c r="QUZ146" s="71"/>
      <c r="QVA146" s="71"/>
      <c r="QVB146" s="71"/>
      <c r="QVC146" s="71"/>
      <c r="QVD146" s="71"/>
      <c r="QVE146" s="71"/>
      <c r="QVF146" s="71"/>
      <c r="QVG146" s="71"/>
      <c r="QVH146" s="71"/>
      <c r="QVI146" s="71"/>
      <c r="QVJ146" s="71"/>
      <c r="QVK146" s="71"/>
      <c r="QVL146" s="71"/>
      <c r="QVM146" s="71"/>
      <c r="QVN146" s="71"/>
      <c r="QVO146" s="71"/>
      <c r="QVP146" s="71"/>
      <c r="QVQ146" s="71"/>
      <c r="QVR146" s="71"/>
      <c r="QVS146" s="71"/>
      <c r="QVT146" s="71"/>
      <c r="QVU146" s="71"/>
      <c r="QVV146" s="71"/>
      <c r="QVW146" s="71"/>
      <c r="QVX146" s="71"/>
      <c r="QVY146" s="71"/>
      <c r="QVZ146" s="71"/>
      <c r="QWA146" s="71"/>
      <c r="QWB146" s="71"/>
      <c r="QWC146" s="71"/>
      <c r="QWD146" s="71"/>
      <c r="QWE146" s="71"/>
      <c r="QWF146" s="71"/>
      <c r="QWG146" s="71"/>
      <c r="QWH146" s="71"/>
      <c r="QWI146" s="71"/>
      <c r="QWJ146" s="71"/>
      <c r="QWK146" s="71"/>
      <c r="QWL146" s="71"/>
      <c r="QWM146" s="71"/>
      <c r="QWN146" s="71"/>
      <c r="QWO146" s="71"/>
      <c r="QWP146" s="71"/>
      <c r="QWQ146" s="71"/>
      <c r="QWR146" s="71"/>
      <c r="QWS146" s="71"/>
      <c r="QWT146" s="71"/>
      <c r="QWU146" s="71"/>
      <c r="QWV146" s="71"/>
      <c r="QWW146" s="71"/>
      <c r="QWX146" s="71"/>
      <c r="QWY146" s="71"/>
      <c r="QWZ146" s="71"/>
      <c r="QXA146" s="71"/>
      <c r="QXB146" s="71"/>
      <c r="QXC146" s="71"/>
      <c r="QXD146" s="71"/>
      <c r="QXE146" s="71"/>
      <c r="QXF146" s="71"/>
      <c r="QXG146" s="71"/>
      <c r="QXH146" s="71"/>
      <c r="QXI146" s="71"/>
      <c r="QXJ146" s="71"/>
      <c r="QXK146" s="71"/>
      <c r="QXL146" s="71"/>
      <c r="QXM146" s="71"/>
      <c r="QXN146" s="71"/>
      <c r="QXO146" s="71"/>
      <c r="QXP146" s="71"/>
      <c r="QXQ146" s="71"/>
      <c r="QXR146" s="71"/>
      <c r="QXS146" s="71"/>
      <c r="QXT146" s="71"/>
      <c r="QXU146" s="71"/>
      <c r="QXV146" s="71"/>
      <c r="QXW146" s="71"/>
      <c r="QXX146" s="71"/>
      <c r="QXY146" s="71"/>
      <c r="QXZ146" s="71"/>
      <c r="QYA146" s="71"/>
      <c r="QYB146" s="71"/>
      <c r="QYC146" s="71"/>
      <c r="QYD146" s="71"/>
      <c r="QYE146" s="71"/>
      <c r="QYF146" s="71"/>
      <c r="QYG146" s="71"/>
      <c r="QYH146" s="71"/>
      <c r="QYI146" s="71"/>
      <c r="QYJ146" s="71"/>
      <c r="QYK146" s="71"/>
      <c r="QYL146" s="71"/>
      <c r="QYM146" s="71"/>
      <c r="QYN146" s="71"/>
      <c r="QYO146" s="71"/>
      <c r="QYP146" s="71"/>
      <c r="QYQ146" s="71"/>
      <c r="QYR146" s="71"/>
      <c r="QYS146" s="71"/>
      <c r="QYT146" s="71"/>
      <c r="QYU146" s="71"/>
      <c r="QYV146" s="71"/>
      <c r="QYW146" s="71"/>
      <c r="QYX146" s="71"/>
      <c r="QYY146" s="71"/>
      <c r="QYZ146" s="71"/>
      <c r="QZA146" s="71"/>
      <c r="QZB146" s="71"/>
      <c r="QZC146" s="71"/>
      <c r="QZD146" s="71"/>
      <c r="QZE146" s="71"/>
      <c r="QZF146" s="71"/>
      <c r="QZG146" s="71"/>
      <c r="QZH146" s="71"/>
      <c r="QZI146" s="71"/>
      <c r="QZJ146" s="71"/>
      <c r="QZK146" s="71"/>
      <c r="QZL146" s="71"/>
      <c r="QZM146" s="71"/>
      <c r="QZN146" s="71"/>
      <c r="QZO146" s="71"/>
      <c r="QZP146" s="71"/>
      <c r="QZQ146" s="71"/>
      <c r="QZR146" s="71"/>
      <c r="QZS146" s="71"/>
      <c r="QZT146" s="71"/>
      <c r="QZU146" s="71"/>
      <c r="QZV146" s="71"/>
      <c r="QZW146" s="71"/>
      <c r="QZX146" s="71"/>
      <c r="QZY146" s="71"/>
      <c r="QZZ146" s="71"/>
      <c r="RAA146" s="71"/>
      <c r="RAB146" s="71"/>
      <c r="RAC146" s="71"/>
      <c r="RAD146" s="71"/>
      <c r="RAE146" s="71"/>
      <c r="RAF146" s="71"/>
      <c r="RAG146" s="71"/>
      <c r="RAH146" s="71"/>
      <c r="RAI146" s="71"/>
      <c r="RAJ146" s="71"/>
      <c r="RAK146" s="71"/>
      <c r="RAL146" s="71"/>
      <c r="RAM146" s="71"/>
      <c r="RAN146" s="71"/>
      <c r="RAO146" s="71"/>
      <c r="RAP146" s="71"/>
      <c r="RAQ146" s="71"/>
      <c r="RAR146" s="71"/>
      <c r="RAS146" s="71"/>
      <c r="RAT146" s="71"/>
      <c r="RAU146" s="71"/>
      <c r="RAV146" s="71"/>
      <c r="RAW146" s="71"/>
      <c r="RAX146" s="71"/>
      <c r="RAY146" s="71"/>
      <c r="RAZ146" s="71"/>
      <c r="RBA146" s="71"/>
      <c r="RBB146" s="71"/>
      <c r="RBC146" s="71"/>
      <c r="RBD146" s="71"/>
      <c r="RBE146" s="71"/>
      <c r="RBF146" s="71"/>
      <c r="RBG146" s="71"/>
      <c r="RBH146" s="71"/>
      <c r="RBI146" s="71"/>
      <c r="RBJ146" s="71"/>
      <c r="RBK146" s="71"/>
      <c r="RBL146" s="71"/>
      <c r="RBM146" s="71"/>
      <c r="RBN146" s="71"/>
      <c r="RBO146" s="71"/>
      <c r="RBP146" s="71"/>
      <c r="RBQ146" s="71"/>
      <c r="RBR146" s="71"/>
      <c r="RBS146" s="71"/>
      <c r="RBT146" s="71"/>
      <c r="RBU146" s="71"/>
      <c r="RBV146" s="71"/>
      <c r="RBW146" s="71"/>
      <c r="RBX146" s="71"/>
      <c r="RBY146" s="71"/>
      <c r="RBZ146" s="71"/>
      <c r="RCA146" s="71"/>
      <c r="RCB146" s="71"/>
      <c r="RCC146" s="71"/>
      <c r="RCD146" s="71"/>
      <c r="RCE146" s="71"/>
      <c r="RCF146" s="71"/>
      <c r="RCG146" s="71"/>
      <c r="RCH146" s="71"/>
      <c r="RCI146" s="71"/>
      <c r="RCJ146" s="71"/>
      <c r="RCK146" s="71"/>
      <c r="RCL146" s="71"/>
      <c r="RCM146" s="71"/>
      <c r="RCN146" s="71"/>
      <c r="RCO146" s="71"/>
      <c r="RCP146" s="71"/>
      <c r="RCQ146" s="71"/>
      <c r="RCR146" s="71"/>
      <c r="RCS146" s="71"/>
      <c r="RCT146" s="71"/>
      <c r="RCU146" s="71"/>
      <c r="RCV146" s="71"/>
      <c r="RCW146" s="71"/>
      <c r="RCX146" s="71"/>
      <c r="RCY146" s="71"/>
      <c r="RCZ146" s="71"/>
      <c r="RDA146" s="71"/>
      <c r="RDB146" s="71"/>
      <c r="RDC146" s="71"/>
      <c r="RDD146" s="71"/>
      <c r="RDE146" s="71"/>
      <c r="RDF146" s="71"/>
      <c r="RDG146" s="71"/>
      <c r="RDH146" s="71"/>
      <c r="RDI146" s="71"/>
      <c r="RDJ146" s="71"/>
      <c r="RDK146" s="71"/>
      <c r="RDL146" s="71"/>
      <c r="RDM146" s="71"/>
      <c r="RDN146" s="71"/>
      <c r="RDO146" s="71"/>
      <c r="RDP146" s="71"/>
      <c r="RDQ146" s="71"/>
      <c r="RDR146" s="71"/>
      <c r="RDS146" s="71"/>
      <c r="RDT146" s="71"/>
      <c r="RDU146" s="71"/>
      <c r="RDV146" s="71"/>
      <c r="RDW146" s="71"/>
      <c r="RDX146" s="71"/>
      <c r="RDY146" s="71"/>
      <c r="RDZ146" s="71"/>
      <c r="REA146" s="71"/>
      <c r="REB146" s="71"/>
      <c r="REC146" s="71"/>
      <c r="RED146" s="71"/>
      <c r="REE146" s="71"/>
      <c r="REF146" s="71"/>
      <c r="REG146" s="71"/>
      <c r="REH146" s="71"/>
      <c r="REI146" s="71"/>
      <c r="REJ146" s="71"/>
      <c r="REK146" s="71"/>
      <c r="REL146" s="71"/>
      <c r="REM146" s="71"/>
      <c r="REN146" s="71"/>
      <c r="REO146" s="71"/>
      <c r="REP146" s="71"/>
      <c r="REQ146" s="71"/>
      <c r="RER146" s="71"/>
      <c r="RES146" s="71"/>
      <c r="RET146" s="71"/>
      <c r="REU146" s="71"/>
      <c r="REV146" s="71"/>
      <c r="REW146" s="71"/>
      <c r="REX146" s="71"/>
      <c r="REY146" s="71"/>
      <c r="REZ146" s="71"/>
      <c r="RFA146" s="71"/>
      <c r="RFB146" s="71"/>
      <c r="RFC146" s="71"/>
      <c r="RFD146" s="71"/>
      <c r="RFE146" s="71"/>
      <c r="RFF146" s="71"/>
      <c r="RFG146" s="71"/>
      <c r="RFH146" s="71"/>
      <c r="RFI146" s="71"/>
      <c r="RFJ146" s="71"/>
      <c r="RFK146" s="71"/>
      <c r="RFL146" s="71"/>
      <c r="RFM146" s="71"/>
      <c r="RFN146" s="71"/>
      <c r="RFO146" s="71"/>
      <c r="RFP146" s="71"/>
      <c r="RFQ146" s="71"/>
      <c r="RFR146" s="71"/>
      <c r="RFS146" s="71"/>
      <c r="RFT146" s="71"/>
      <c r="RFU146" s="71"/>
      <c r="RFV146" s="71"/>
      <c r="RFW146" s="71"/>
      <c r="RFX146" s="71"/>
      <c r="RFY146" s="71"/>
      <c r="RFZ146" s="71"/>
      <c r="RGA146" s="71"/>
      <c r="RGB146" s="71"/>
      <c r="RGC146" s="71"/>
      <c r="RGD146" s="71"/>
      <c r="RGE146" s="71"/>
      <c r="RGF146" s="71"/>
      <c r="RGG146" s="71"/>
      <c r="RGH146" s="71"/>
      <c r="RGI146" s="71"/>
      <c r="RGJ146" s="71"/>
      <c r="RGK146" s="71"/>
      <c r="RGL146" s="71"/>
      <c r="RGM146" s="71"/>
      <c r="RGN146" s="71"/>
      <c r="RGO146" s="71"/>
      <c r="RGP146" s="71"/>
      <c r="RGQ146" s="71"/>
      <c r="RGR146" s="71"/>
      <c r="RGS146" s="71"/>
      <c r="RGT146" s="71"/>
      <c r="RGU146" s="71"/>
      <c r="RGV146" s="71"/>
      <c r="RGW146" s="71"/>
      <c r="RGX146" s="71"/>
      <c r="RGY146" s="71"/>
      <c r="RGZ146" s="71"/>
      <c r="RHA146" s="71"/>
      <c r="RHB146" s="71"/>
      <c r="RHC146" s="71"/>
      <c r="RHD146" s="71"/>
      <c r="RHE146" s="71"/>
      <c r="RHF146" s="71"/>
      <c r="RHG146" s="71"/>
      <c r="RHH146" s="71"/>
      <c r="RHI146" s="71"/>
      <c r="RHJ146" s="71"/>
      <c r="RHK146" s="71"/>
      <c r="RHL146" s="71"/>
      <c r="RHM146" s="71"/>
      <c r="RHN146" s="71"/>
      <c r="RHO146" s="71"/>
      <c r="RHP146" s="71"/>
      <c r="RHQ146" s="71"/>
      <c r="RHR146" s="71"/>
      <c r="RHS146" s="71"/>
      <c r="RHT146" s="71"/>
      <c r="RHU146" s="71"/>
      <c r="RHV146" s="71"/>
      <c r="RHW146" s="71"/>
      <c r="RHX146" s="71"/>
      <c r="RHY146" s="71"/>
      <c r="RHZ146" s="71"/>
      <c r="RIA146" s="71"/>
      <c r="RIB146" s="71"/>
      <c r="RIC146" s="71"/>
      <c r="RID146" s="71"/>
      <c r="RIE146" s="71"/>
      <c r="RIF146" s="71"/>
      <c r="RIG146" s="71"/>
      <c r="RIH146" s="71"/>
      <c r="RII146" s="71"/>
      <c r="RIJ146" s="71"/>
      <c r="RIK146" s="71"/>
      <c r="RIL146" s="71"/>
      <c r="RIM146" s="71"/>
      <c r="RIN146" s="71"/>
      <c r="RIO146" s="71"/>
      <c r="RIP146" s="71"/>
      <c r="RIQ146" s="71"/>
      <c r="RIR146" s="71"/>
      <c r="RIS146" s="71"/>
      <c r="RIT146" s="71"/>
      <c r="RIU146" s="71"/>
      <c r="RIV146" s="71"/>
      <c r="RIW146" s="71"/>
      <c r="RIX146" s="71"/>
      <c r="RIY146" s="71"/>
      <c r="RIZ146" s="71"/>
      <c r="RJA146" s="71"/>
      <c r="RJB146" s="71"/>
      <c r="RJC146" s="71"/>
      <c r="RJD146" s="71"/>
      <c r="RJE146" s="71"/>
      <c r="RJF146" s="71"/>
      <c r="RJG146" s="71"/>
      <c r="RJH146" s="71"/>
      <c r="RJI146" s="71"/>
      <c r="RJJ146" s="71"/>
      <c r="RJK146" s="71"/>
      <c r="RJL146" s="71"/>
      <c r="RJM146" s="71"/>
      <c r="RJN146" s="71"/>
      <c r="RJO146" s="71"/>
      <c r="RJP146" s="71"/>
      <c r="RJQ146" s="71"/>
      <c r="RJR146" s="71"/>
      <c r="RJS146" s="71"/>
      <c r="RJT146" s="71"/>
      <c r="RJU146" s="71"/>
      <c r="RJV146" s="71"/>
      <c r="RJW146" s="71"/>
      <c r="RJX146" s="71"/>
      <c r="RJY146" s="71"/>
      <c r="RJZ146" s="71"/>
      <c r="RKA146" s="71"/>
      <c r="RKB146" s="71"/>
      <c r="RKC146" s="71"/>
      <c r="RKD146" s="71"/>
      <c r="RKE146" s="71"/>
      <c r="RKF146" s="71"/>
      <c r="RKG146" s="71"/>
      <c r="RKH146" s="71"/>
      <c r="RKI146" s="71"/>
      <c r="RKJ146" s="71"/>
      <c r="RKK146" s="71"/>
      <c r="RKL146" s="71"/>
      <c r="RKM146" s="71"/>
      <c r="RKN146" s="71"/>
      <c r="RKO146" s="71"/>
      <c r="RKP146" s="71"/>
      <c r="RKQ146" s="71"/>
      <c r="RKR146" s="71"/>
      <c r="RKS146" s="71"/>
      <c r="RKT146" s="71"/>
      <c r="RKU146" s="71"/>
      <c r="RKV146" s="71"/>
      <c r="RKW146" s="71"/>
      <c r="RKX146" s="71"/>
      <c r="RKY146" s="71"/>
      <c r="RKZ146" s="71"/>
      <c r="RLA146" s="71"/>
      <c r="RLB146" s="71"/>
      <c r="RLC146" s="71"/>
      <c r="RLD146" s="71"/>
      <c r="RLE146" s="71"/>
      <c r="RLF146" s="71"/>
      <c r="RLG146" s="71"/>
      <c r="RLH146" s="71"/>
      <c r="RLI146" s="71"/>
      <c r="RLJ146" s="71"/>
      <c r="RLK146" s="71"/>
      <c r="RLL146" s="71"/>
      <c r="RLM146" s="71"/>
      <c r="RLN146" s="71"/>
      <c r="RLO146" s="71"/>
      <c r="RLP146" s="71"/>
      <c r="RLQ146" s="71"/>
      <c r="RLR146" s="71"/>
      <c r="RLS146" s="71"/>
      <c r="RLT146" s="71"/>
      <c r="RLU146" s="71"/>
      <c r="RLV146" s="71"/>
      <c r="RLW146" s="71"/>
      <c r="RLX146" s="71"/>
      <c r="RLY146" s="71"/>
      <c r="RLZ146" s="71"/>
      <c r="RMA146" s="71"/>
      <c r="RMB146" s="71"/>
      <c r="RMC146" s="71"/>
      <c r="RMD146" s="71"/>
      <c r="RME146" s="71"/>
      <c r="RMF146" s="71"/>
      <c r="RMG146" s="71"/>
      <c r="RMH146" s="71"/>
      <c r="RMI146" s="71"/>
      <c r="RMJ146" s="71"/>
      <c r="RMK146" s="71"/>
      <c r="RML146" s="71"/>
      <c r="RMM146" s="71"/>
      <c r="RMN146" s="71"/>
      <c r="RMO146" s="71"/>
      <c r="RMP146" s="71"/>
      <c r="RMQ146" s="71"/>
      <c r="RMR146" s="71"/>
      <c r="RMS146" s="71"/>
      <c r="RMT146" s="71"/>
      <c r="RMU146" s="71"/>
      <c r="RMV146" s="71"/>
      <c r="RMW146" s="71"/>
      <c r="RMX146" s="71"/>
      <c r="RMY146" s="71"/>
      <c r="RMZ146" s="71"/>
      <c r="RNA146" s="71"/>
      <c r="RNB146" s="71"/>
      <c r="RNC146" s="71"/>
      <c r="RND146" s="71"/>
      <c r="RNE146" s="71"/>
      <c r="RNF146" s="71"/>
      <c r="RNG146" s="71"/>
      <c r="RNH146" s="71"/>
      <c r="RNI146" s="71"/>
      <c r="RNJ146" s="71"/>
      <c r="RNK146" s="71"/>
      <c r="RNL146" s="71"/>
      <c r="RNM146" s="71"/>
      <c r="RNN146" s="71"/>
      <c r="RNO146" s="71"/>
      <c r="RNP146" s="71"/>
      <c r="RNQ146" s="71"/>
      <c r="RNR146" s="71"/>
      <c r="RNS146" s="71"/>
      <c r="RNT146" s="71"/>
      <c r="RNU146" s="71"/>
      <c r="RNV146" s="71"/>
      <c r="RNW146" s="71"/>
      <c r="RNX146" s="71"/>
      <c r="RNY146" s="71"/>
      <c r="RNZ146" s="71"/>
      <c r="ROA146" s="71"/>
      <c r="ROB146" s="71"/>
      <c r="ROC146" s="71"/>
      <c r="ROD146" s="71"/>
      <c r="ROE146" s="71"/>
      <c r="ROF146" s="71"/>
      <c r="ROG146" s="71"/>
      <c r="ROH146" s="71"/>
      <c r="ROI146" s="71"/>
      <c r="ROJ146" s="71"/>
      <c r="ROK146" s="71"/>
      <c r="ROL146" s="71"/>
      <c r="ROM146" s="71"/>
      <c r="RON146" s="71"/>
      <c r="ROO146" s="71"/>
      <c r="ROP146" s="71"/>
      <c r="ROQ146" s="71"/>
      <c r="ROR146" s="71"/>
      <c r="ROS146" s="71"/>
      <c r="ROT146" s="71"/>
      <c r="ROU146" s="71"/>
      <c r="ROV146" s="71"/>
      <c r="ROW146" s="71"/>
      <c r="ROX146" s="71"/>
      <c r="ROY146" s="71"/>
      <c r="ROZ146" s="71"/>
      <c r="RPA146" s="71"/>
      <c r="RPB146" s="71"/>
      <c r="RPC146" s="71"/>
      <c r="RPD146" s="71"/>
      <c r="RPE146" s="71"/>
      <c r="RPF146" s="71"/>
      <c r="RPG146" s="71"/>
      <c r="RPH146" s="71"/>
      <c r="RPI146" s="71"/>
      <c r="RPJ146" s="71"/>
      <c r="RPK146" s="71"/>
      <c r="RPL146" s="71"/>
      <c r="RPM146" s="71"/>
      <c r="RPN146" s="71"/>
      <c r="RPO146" s="71"/>
      <c r="RPP146" s="71"/>
      <c r="RPQ146" s="71"/>
      <c r="RPR146" s="71"/>
      <c r="RPS146" s="71"/>
      <c r="RPT146" s="71"/>
      <c r="RPU146" s="71"/>
      <c r="RPV146" s="71"/>
      <c r="RPW146" s="71"/>
      <c r="RPX146" s="71"/>
      <c r="RPY146" s="71"/>
      <c r="RPZ146" s="71"/>
      <c r="RQA146" s="71"/>
      <c r="RQB146" s="71"/>
      <c r="RQC146" s="71"/>
      <c r="RQD146" s="71"/>
      <c r="RQE146" s="71"/>
      <c r="RQF146" s="71"/>
      <c r="RQG146" s="71"/>
      <c r="RQH146" s="71"/>
      <c r="RQI146" s="71"/>
      <c r="RQJ146" s="71"/>
      <c r="RQK146" s="71"/>
      <c r="RQL146" s="71"/>
      <c r="RQM146" s="71"/>
      <c r="RQN146" s="71"/>
      <c r="RQO146" s="71"/>
      <c r="RQP146" s="71"/>
      <c r="RQQ146" s="71"/>
      <c r="RQR146" s="71"/>
      <c r="RQS146" s="71"/>
      <c r="RQT146" s="71"/>
      <c r="RQU146" s="71"/>
      <c r="RQV146" s="71"/>
      <c r="RQW146" s="71"/>
      <c r="RQX146" s="71"/>
      <c r="RQY146" s="71"/>
      <c r="RQZ146" s="71"/>
      <c r="RRA146" s="71"/>
      <c r="RRB146" s="71"/>
      <c r="RRC146" s="71"/>
      <c r="RRD146" s="71"/>
      <c r="RRE146" s="71"/>
      <c r="RRF146" s="71"/>
      <c r="RRG146" s="71"/>
      <c r="RRH146" s="71"/>
      <c r="RRI146" s="71"/>
      <c r="RRJ146" s="71"/>
      <c r="RRK146" s="71"/>
      <c r="RRL146" s="71"/>
      <c r="RRM146" s="71"/>
      <c r="RRN146" s="71"/>
      <c r="RRO146" s="71"/>
      <c r="RRP146" s="71"/>
      <c r="RRQ146" s="71"/>
      <c r="RRR146" s="71"/>
      <c r="RRS146" s="71"/>
      <c r="RRT146" s="71"/>
      <c r="RRU146" s="71"/>
      <c r="RRV146" s="71"/>
      <c r="RRW146" s="71"/>
      <c r="RRX146" s="71"/>
      <c r="RRY146" s="71"/>
      <c r="RRZ146" s="71"/>
      <c r="RSA146" s="71"/>
      <c r="RSB146" s="71"/>
      <c r="RSC146" s="71"/>
      <c r="RSD146" s="71"/>
      <c r="RSE146" s="71"/>
      <c r="RSF146" s="71"/>
      <c r="RSG146" s="71"/>
      <c r="RSH146" s="71"/>
      <c r="RSI146" s="71"/>
      <c r="RSJ146" s="71"/>
      <c r="RSK146" s="71"/>
      <c r="RSL146" s="71"/>
      <c r="RSM146" s="71"/>
      <c r="RSN146" s="71"/>
      <c r="RSO146" s="71"/>
      <c r="RSP146" s="71"/>
      <c r="RSQ146" s="71"/>
      <c r="RSR146" s="71"/>
      <c r="RSS146" s="71"/>
      <c r="RST146" s="71"/>
      <c r="RSU146" s="71"/>
      <c r="RSV146" s="71"/>
      <c r="RSW146" s="71"/>
      <c r="RSX146" s="71"/>
      <c r="RSY146" s="71"/>
      <c r="RSZ146" s="71"/>
      <c r="RTA146" s="71"/>
      <c r="RTB146" s="71"/>
      <c r="RTC146" s="71"/>
      <c r="RTD146" s="71"/>
      <c r="RTE146" s="71"/>
      <c r="RTF146" s="71"/>
      <c r="RTG146" s="71"/>
      <c r="RTH146" s="71"/>
      <c r="RTI146" s="71"/>
      <c r="RTJ146" s="71"/>
      <c r="RTK146" s="71"/>
      <c r="RTL146" s="71"/>
      <c r="RTM146" s="71"/>
      <c r="RTN146" s="71"/>
      <c r="RTO146" s="71"/>
      <c r="RTP146" s="71"/>
      <c r="RTQ146" s="71"/>
      <c r="RTR146" s="71"/>
      <c r="RTS146" s="71"/>
      <c r="RTT146" s="71"/>
      <c r="RTU146" s="71"/>
      <c r="RTV146" s="71"/>
      <c r="RTW146" s="71"/>
      <c r="RTX146" s="71"/>
      <c r="RTY146" s="71"/>
      <c r="RTZ146" s="71"/>
      <c r="RUA146" s="71"/>
      <c r="RUB146" s="71"/>
      <c r="RUC146" s="71"/>
      <c r="RUD146" s="71"/>
      <c r="RUE146" s="71"/>
      <c r="RUF146" s="71"/>
      <c r="RUG146" s="71"/>
      <c r="RUH146" s="71"/>
      <c r="RUI146" s="71"/>
      <c r="RUJ146" s="71"/>
      <c r="RUK146" s="71"/>
      <c r="RUL146" s="71"/>
      <c r="RUM146" s="71"/>
      <c r="RUN146" s="71"/>
      <c r="RUO146" s="71"/>
      <c r="RUP146" s="71"/>
      <c r="RUQ146" s="71"/>
      <c r="RUR146" s="71"/>
      <c r="RUS146" s="71"/>
      <c r="RUT146" s="71"/>
      <c r="RUU146" s="71"/>
      <c r="RUV146" s="71"/>
      <c r="RUW146" s="71"/>
      <c r="RUX146" s="71"/>
      <c r="RUY146" s="71"/>
      <c r="RUZ146" s="71"/>
      <c r="RVA146" s="71"/>
      <c r="RVB146" s="71"/>
      <c r="RVC146" s="71"/>
      <c r="RVD146" s="71"/>
      <c r="RVE146" s="71"/>
      <c r="RVF146" s="71"/>
      <c r="RVG146" s="71"/>
      <c r="RVH146" s="71"/>
      <c r="RVI146" s="71"/>
      <c r="RVJ146" s="71"/>
      <c r="RVK146" s="71"/>
      <c r="RVL146" s="71"/>
      <c r="RVM146" s="71"/>
      <c r="RVN146" s="71"/>
      <c r="RVO146" s="71"/>
      <c r="RVP146" s="71"/>
      <c r="RVQ146" s="71"/>
      <c r="RVR146" s="71"/>
      <c r="RVS146" s="71"/>
      <c r="RVT146" s="71"/>
      <c r="RVU146" s="71"/>
      <c r="RVV146" s="71"/>
      <c r="RVW146" s="71"/>
      <c r="RVX146" s="71"/>
      <c r="RVY146" s="71"/>
      <c r="RVZ146" s="71"/>
      <c r="RWA146" s="71"/>
      <c r="RWB146" s="71"/>
      <c r="RWC146" s="71"/>
      <c r="RWD146" s="71"/>
      <c r="RWE146" s="71"/>
      <c r="RWF146" s="71"/>
      <c r="RWG146" s="71"/>
      <c r="RWH146" s="71"/>
      <c r="RWI146" s="71"/>
      <c r="RWJ146" s="71"/>
      <c r="RWK146" s="71"/>
      <c r="RWL146" s="71"/>
      <c r="RWM146" s="71"/>
      <c r="RWN146" s="71"/>
      <c r="RWO146" s="71"/>
      <c r="RWP146" s="71"/>
      <c r="RWQ146" s="71"/>
      <c r="RWR146" s="71"/>
      <c r="RWS146" s="71"/>
      <c r="RWT146" s="71"/>
      <c r="RWU146" s="71"/>
      <c r="RWV146" s="71"/>
      <c r="RWW146" s="71"/>
      <c r="RWX146" s="71"/>
      <c r="RWY146" s="71"/>
      <c r="RWZ146" s="71"/>
      <c r="RXA146" s="71"/>
      <c r="RXB146" s="71"/>
      <c r="RXC146" s="71"/>
      <c r="RXD146" s="71"/>
      <c r="RXE146" s="71"/>
      <c r="RXF146" s="71"/>
      <c r="RXG146" s="71"/>
      <c r="RXH146" s="71"/>
      <c r="RXI146" s="71"/>
      <c r="RXJ146" s="71"/>
      <c r="RXK146" s="71"/>
      <c r="RXL146" s="71"/>
      <c r="RXM146" s="71"/>
      <c r="RXN146" s="71"/>
      <c r="RXO146" s="71"/>
      <c r="RXP146" s="71"/>
      <c r="RXQ146" s="71"/>
      <c r="RXR146" s="71"/>
      <c r="RXS146" s="71"/>
      <c r="RXT146" s="71"/>
      <c r="RXU146" s="71"/>
      <c r="RXV146" s="71"/>
      <c r="RXW146" s="71"/>
      <c r="RXX146" s="71"/>
      <c r="RXY146" s="71"/>
      <c r="RXZ146" s="71"/>
      <c r="RYA146" s="71"/>
      <c r="RYB146" s="71"/>
      <c r="RYC146" s="71"/>
      <c r="RYD146" s="71"/>
      <c r="RYE146" s="71"/>
      <c r="RYF146" s="71"/>
      <c r="RYG146" s="71"/>
      <c r="RYH146" s="71"/>
      <c r="RYI146" s="71"/>
      <c r="RYJ146" s="71"/>
      <c r="RYK146" s="71"/>
      <c r="RYL146" s="71"/>
      <c r="RYM146" s="71"/>
      <c r="RYN146" s="71"/>
      <c r="RYO146" s="71"/>
      <c r="RYP146" s="71"/>
      <c r="RYQ146" s="71"/>
      <c r="RYR146" s="71"/>
      <c r="RYS146" s="71"/>
      <c r="RYT146" s="71"/>
      <c r="RYU146" s="71"/>
      <c r="RYV146" s="71"/>
      <c r="RYW146" s="71"/>
      <c r="RYX146" s="71"/>
      <c r="RYY146" s="71"/>
      <c r="RYZ146" s="71"/>
      <c r="RZA146" s="71"/>
      <c r="RZB146" s="71"/>
      <c r="RZC146" s="71"/>
      <c r="RZD146" s="71"/>
      <c r="RZE146" s="71"/>
      <c r="RZF146" s="71"/>
      <c r="RZG146" s="71"/>
      <c r="RZH146" s="71"/>
      <c r="RZI146" s="71"/>
      <c r="RZJ146" s="71"/>
      <c r="RZK146" s="71"/>
      <c r="RZL146" s="71"/>
      <c r="RZM146" s="71"/>
      <c r="RZN146" s="71"/>
      <c r="RZO146" s="71"/>
      <c r="RZP146" s="71"/>
      <c r="RZQ146" s="71"/>
      <c r="RZR146" s="71"/>
      <c r="RZS146" s="71"/>
      <c r="RZT146" s="71"/>
      <c r="RZU146" s="71"/>
      <c r="RZV146" s="71"/>
      <c r="RZW146" s="71"/>
      <c r="RZX146" s="71"/>
      <c r="RZY146" s="71"/>
      <c r="RZZ146" s="71"/>
      <c r="SAA146" s="71"/>
      <c r="SAB146" s="71"/>
      <c r="SAC146" s="71"/>
      <c r="SAD146" s="71"/>
      <c r="SAE146" s="71"/>
      <c r="SAF146" s="71"/>
      <c r="SAG146" s="71"/>
      <c r="SAH146" s="71"/>
      <c r="SAI146" s="71"/>
      <c r="SAJ146" s="71"/>
      <c r="SAK146" s="71"/>
      <c r="SAL146" s="71"/>
      <c r="SAM146" s="71"/>
      <c r="SAN146" s="71"/>
      <c r="SAO146" s="71"/>
      <c r="SAP146" s="71"/>
      <c r="SAQ146" s="71"/>
      <c r="SAR146" s="71"/>
      <c r="SAS146" s="71"/>
      <c r="SAT146" s="71"/>
      <c r="SAU146" s="71"/>
      <c r="SAV146" s="71"/>
      <c r="SAW146" s="71"/>
      <c r="SAX146" s="71"/>
      <c r="SAY146" s="71"/>
      <c r="SAZ146" s="71"/>
      <c r="SBA146" s="71"/>
      <c r="SBB146" s="71"/>
      <c r="SBC146" s="71"/>
      <c r="SBD146" s="71"/>
      <c r="SBE146" s="71"/>
      <c r="SBF146" s="71"/>
      <c r="SBG146" s="71"/>
      <c r="SBH146" s="71"/>
      <c r="SBI146" s="71"/>
      <c r="SBJ146" s="71"/>
      <c r="SBK146" s="71"/>
      <c r="SBL146" s="71"/>
      <c r="SBM146" s="71"/>
      <c r="SBN146" s="71"/>
      <c r="SBO146" s="71"/>
      <c r="SBP146" s="71"/>
      <c r="SBQ146" s="71"/>
      <c r="SBR146" s="71"/>
      <c r="SBS146" s="71"/>
      <c r="SBT146" s="71"/>
      <c r="SBU146" s="71"/>
      <c r="SBV146" s="71"/>
      <c r="SBW146" s="71"/>
      <c r="SBX146" s="71"/>
      <c r="SBY146" s="71"/>
      <c r="SBZ146" s="71"/>
      <c r="SCA146" s="71"/>
      <c r="SCB146" s="71"/>
      <c r="SCC146" s="71"/>
      <c r="SCD146" s="71"/>
      <c r="SCE146" s="71"/>
      <c r="SCF146" s="71"/>
      <c r="SCG146" s="71"/>
      <c r="SCH146" s="71"/>
      <c r="SCI146" s="71"/>
      <c r="SCJ146" s="71"/>
      <c r="SCK146" s="71"/>
      <c r="SCL146" s="71"/>
      <c r="SCM146" s="71"/>
      <c r="SCN146" s="71"/>
      <c r="SCO146" s="71"/>
      <c r="SCP146" s="71"/>
      <c r="SCQ146" s="71"/>
      <c r="SCR146" s="71"/>
      <c r="SCS146" s="71"/>
      <c r="SCT146" s="71"/>
      <c r="SCU146" s="71"/>
      <c r="SCV146" s="71"/>
      <c r="SCW146" s="71"/>
      <c r="SCX146" s="71"/>
      <c r="SCY146" s="71"/>
      <c r="SCZ146" s="71"/>
      <c r="SDA146" s="71"/>
      <c r="SDB146" s="71"/>
      <c r="SDC146" s="71"/>
      <c r="SDD146" s="71"/>
      <c r="SDE146" s="71"/>
      <c r="SDF146" s="71"/>
      <c r="SDG146" s="71"/>
      <c r="SDH146" s="71"/>
      <c r="SDI146" s="71"/>
      <c r="SDJ146" s="71"/>
      <c r="SDK146" s="71"/>
      <c r="SDL146" s="71"/>
      <c r="SDM146" s="71"/>
      <c r="SDN146" s="71"/>
      <c r="SDO146" s="71"/>
      <c r="SDP146" s="71"/>
      <c r="SDQ146" s="71"/>
      <c r="SDR146" s="71"/>
      <c r="SDS146" s="71"/>
      <c r="SDT146" s="71"/>
      <c r="SDU146" s="71"/>
      <c r="SDV146" s="71"/>
      <c r="SDW146" s="71"/>
      <c r="SDX146" s="71"/>
      <c r="SDY146" s="71"/>
      <c r="SDZ146" s="71"/>
      <c r="SEA146" s="71"/>
      <c r="SEB146" s="71"/>
      <c r="SEC146" s="71"/>
      <c r="SED146" s="71"/>
      <c r="SEE146" s="71"/>
      <c r="SEF146" s="71"/>
      <c r="SEG146" s="71"/>
      <c r="SEH146" s="71"/>
      <c r="SEI146" s="71"/>
      <c r="SEJ146" s="71"/>
      <c r="SEK146" s="71"/>
      <c r="SEL146" s="71"/>
      <c r="SEM146" s="71"/>
      <c r="SEN146" s="71"/>
      <c r="SEO146" s="71"/>
      <c r="SEP146" s="71"/>
      <c r="SEQ146" s="71"/>
      <c r="SER146" s="71"/>
      <c r="SES146" s="71"/>
      <c r="SET146" s="71"/>
      <c r="SEU146" s="71"/>
      <c r="SEV146" s="71"/>
      <c r="SEW146" s="71"/>
      <c r="SEX146" s="71"/>
      <c r="SEY146" s="71"/>
      <c r="SEZ146" s="71"/>
      <c r="SFA146" s="71"/>
      <c r="SFB146" s="71"/>
      <c r="SFC146" s="71"/>
      <c r="SFD146" s="71"/>
      <c r="SFE146" s="71"/>
      <c r="SFF146" s="71"/>
      <c r="SFG146" s="71"/>
      <c r="SFH146" s="71"/>
      <c r="SFI146" s="71"/>
      <c r="SFJ146" s="71"/>
      <c r="SFK146" s="71"/>
      <c r="SFL146" s="71"/>
      <c r="SFM146" s="71"/>
      <c r="SFN146" s="71"/>
      <c r="SFO146" s="71"/>
      <c r="SFP146" s="71"/>
      <c r="SFQ146" s="71"/>
      <c r="SFR146" s="71"/>
      <c r="SFS146" s="71"/>
      <c r="SFT146" s="71"/>
      <c r="SFU146" s="71"/>
      <c r="SFV146" s="71"/>
      <c r="SFW146" s="71"/>
      <c r="SFX146" s="71"/>
      <c r="SFY146" s="71"/>
      <c r="SFZ146" s="71"/>
      <c r="SGA146" s="71"/>
      <c r="SGB146" s="71"/>
      <c r="SGC146" s="71"/>
      <c r="SGD146" s="71"/>
      <c r="SGE146" s="71"/>
      <c r="SGF146" s="71"/>
      <c r="SGG146" s="71"/>
      <c r="SGH146" s="71"/>
      <c r="SGI146" s="71"/>
      <c r="SGJ146" s="71"/>
      <c r="SGK146" s="71"/>
      <c r="SGL146" s="71"/>
      <c r="SGM146" s="71"/>
      <c r="SGN146" s="71"/>
      <c r="SGO146" s="71"/>
      <c r="SGP146" s="71"/>
      <c r="SGQ146" s="71"/>
      <c r="SGR146" s="71"/>
      <c r="SGS146" s="71"/>
      <c r="SGT146" s="71"/>
      <c r="SGU146" s="71"/>
      <c r="SGV146" s="71"/>
      <c r="SGW146" s="71"/>
      <c r="SGX146" s="71"/>
      <c r="SGY146" s="71"/>
      <c r="SGZ146" s="71"/>
      <c r="SHA146" s="71"/>
      <c r="SHB146" s="71"/>
      <c r="SHC146" s="71"/>
      <c r="SHD146" s="71"/>
      <c r="SHE146" s="71"/>
      <c r="SHF146" s="71"/>
      <c r="SHG146" s="71"/>
      <c r="SHH146" s="71"/>
      <c r="SHI146" s="71"/>
      <c r="SHJ146" s="71"/>
      <c r="SHK146" s="71"/>
      <c r="SHL146" s="71"/>
      <c r="SHM146" s="71"/>
      <c r="SHN146" s="71"/>
      <c r="SHO146" s="71"/>
      <c r="SHP146" s="71"/>
      <c r="SHQ146" s="71"/>
      <c r="SHR146" s="71"/>
      <c r="SHS146" s="71"/>
      <c r="SHT146" s="71"/>
      <c r="SHU146" s="71"/>
      <c r="SHV146" s="71"/>
      <c r="SHW146" s="71"/>
      <c r="SHX146" s="71"/>
      <c r="SHY146" s="71"/>
      <c r="SHZ146" s="71"/>
      <c r="SIA146" s="71"/>
      <c r="SIB146" s="71"/>
      <c r="SIC146" s="71"/>
      <c r="SID146" s="71"/>
      <c r="SIE146" s="71"/>
      <c r="SIF146" s="71"/>
      <c r="SIG146" s="71"/>
      <c r="SIH146" s="71"/>
      <c r="SII146" s="71"/>
      <c r="SIJ146" s="71"/>
      <c r="SIK146" s="71"/>
      <c r="SIL146" s="71"/>
      <c r="SIM146" s="71"/>
      <c r="SIN146" s="71"/>
      <c r="SIO146" s="71"/>
      <c r="SIP146" s="71"/>
      <c r="SIQ146" s="71"/>
      <c r="SIR146" s="71"/>
      <c r="SIS146" s="71"/>
      <c r="SIT146" s="71"/>
      <c r="SIU146" s="71"/>
      <c r="SIV146" s="71"/>
      <c r="SIW146" s="71"/>
      <c r="SIX146" s="71"/>
      <c r="SIY146" s="71"/>
      <c r="SIZ146" s="71"/>
      <c r="SJA146" s="71"/>
      <c r="SJB146" s="71"/>
      <c r="SJC146" s="71"/>
      <c r="SJD146" s="71"/>
      <c r="SJE146" s="71"/>
      <c r="SJF146" s="71"/>
      <c r="SJG146" s="71"/>
      <c r="SJH146" s="71"/>
      <c r="SJI146" s="71"/>
      <c r="SJJ146" s="71"/>
      <c r="SJK146" s="71"/>
      <c r="SJL146" s="71"/>
      <c r="SJM146" s="71"/>
      <c r="SJN146" s="71"/>
      <c r="SJO146" s="71"/>
      <c r="SJP146" s="71"/>
      <c r="SJQ146" s="71"/>
      <c r="SJR146" s="71"/>
      <c r="SJS146" s="71"/>
      <c r="SJT146" s="71"/>
      <c r="SJU146" s="71"/>
      <c r="SJV146" s="71"/>
      <c r="SJW146" s="71"/>
      <c r="SJX146" s="71"/>
      <c r="SJY146" s="71"/>
      <c r="SJZ146" s="71"/>
      <c r="SKA146" s="71"/>
      <c r="SKB146" s="71"/>
      <c r="SKC146" s="71"/>
      <c r="SKD146" s="71"/>
      <c r="SKE146" s="71"/>
      <c r="SKF146" s="71"/>
      <c r="SKG146" s="71"/>
      <c r="SKH146" s="71"/>
      <c r="SKI146" s="71"/>
      <c r="SKJ146" s="71"/>
      <c r="SKK146" s="71"/>
      <c r="SKL146" s="71"/>
      <c r="SKM146" s="71"/>
      <c r="SKN146" s="71"/>
      <c r="SKO146" s="71"/>
      <c r="SKP146" s="71"/>
      <c r="SKQ146" s="71"/>
      <c r="SKR146" s="71"/>
      <c r="SKS146" s="71"/>
      <c r="SKT146" s="71"/>
      <c r="SKU146" s="71"/>
      <c r="SKV146" s="71"/>
      <c r="SKW146" s="71"/>
      <c r="SKX146" s="71"/>
      <c r="SKY146" s="71"/>
      <c r="SKZ146" s="71"/>
      <c r="SLA146" s="71"/>
      <c r="SLB146" s="71"/>
      <c r="SLC146" s="71"/>
      <c r="SLD146" s="71"/>
      <c r="SLE146" s="71"/>
      <c r="SLF146" s="71"/>
      <c r="SLG146" s="71"/>
      <c r="SLH146" s="71"/>
      <c r="SLI146" s="71"/>
      <c r="SLJ146" s="71"/>
      <c r="SLK146" s="71"/>
      <c r="SLL146" s="71"/>
      <c r="SLM146" s="71"/>
      <c r="SLN146" s="71"/>
      <c r="SLO146" s="71"/>
      <c r="SLP146" s="71"/>
      <c r="SLQ146" s="71"/>
      <c r="SLR146" s="71"/>
      <c r="SLS146" s="71"/>
      <c r="SLT146" s="71"/>
      <c r="SLU146" s="71"/>
      <c r="SLV146" s="71"/>
      <c r="SLW146" s="71"/>
      <c r="SLX146" s="71"/>
      <c r="SLY146" s="71"/>
      <c r="SLZ146" s="71"/>
      <c r="SMA146" s="71"/>
      <c r="SMB146" s="71"/>
      <c r="SMC146" s="71"/>
      <c r="SMD146" s="71"/>
      <c r="SME146" s="71"/>
      <c r="SMF146" s="71"/>
      <c r="SMG146" s="71"/>
      <c r="SMH146" s="71"/>
      <c r="SMI146" s="71"/>
      <c r="SMJ146" s="71"/>
      <c r="SMK146" s="71"/>
      <c r="SML146" s="71"/>
      <c r="SMM146" s="71"/>
      <c r="SMN146" s="71"/>
      <c r="SMO146" s="71"/>
      <c r="SMP146" s="71"/>
      <c r="SMQ146" s="71"/>
      <c r="SMR146" s="71"/>
      <c r="SMS146" s="71"/>
      <c r="SMT146" s="71"/>
      <c r="SMU146" s="71"/>
      <c r="SMV146" s="71"/>
      <c r="SMW146" s="71"/>
      <c r="SMX146" s="71"/>
      <c r="SMY146" s="71"/>
      <c r="SMZ146" s="71"/>
      <c r="SNA146" s="71"/>
      <c r="SNB146" s="71"/>
      <c r="SNC146" s="71"/>
      <c r="SND146" s="71"/>
      <c r="SNE146" s="71"/>
      <c r="SNF146" s="71"/>
      <c r="SNG146" s="71"/>
      <c r="SNH146" s="71"/>
      <c r="SNI146" s="71"/>
      <c r="SNJ146" s="71"/>
      <c r="SNK146" s="71"/>
      <c r="SNL146" s="71"/>
      <c r="SNM146" s="71"/>
      <c r="SNN146" s="71"/>
      <c r="SNO146" s="71"/>
      <c r="SNP146" s="71"/>
      <c r="SNQ146" s="71"/>
      <c r="SNR146" s="71"/>
      <c r="SNS146" s="71"/>
      <c r="SNT146" s="71"/>
      <c r="SNU146" s="71"/>
      <c r="SNV146" s="71"/>
      <c r="SNW146" s="71"/>
      <c r="SNX146" s="71"/>
      <c r="SNY146" s="71"/>
      <c r="SNZ146" s="71"/>
      <c r="SOA146" s="71"/>
      <c r="SOB146" s="71"/>
      <c r="SOC146" s="71"/>
      <c r="SOD146" s="71"/>
      <c r="SOE146" s="71"/>
      <c r="SOF146" s="71"/>
      <c r="SOG146" s="71"/>
      <c r="SOH146" s="71"/>
      <c r="SOI146" s="71"/>
      <c r="SOJ146" s="71"/>
      <c r="SOK146" s="71"/>
      <c r="SOL146" s="71"/>
      <c r="SOM146" s="71"/>
      <c r="SON146" s="71"/>
      <c r="SOO146" s="71"/>
      <c r="SOP146" s="71"/>
      <c r="SOQ146" s="71"/>
      <c r="SOR146" s="71"/>
      <c r="SOS146" s="71"/>
      <c r="SOT146" s="71"/>
      <c r="SOU146" s="71"/>
      <c r="SOV146" s="71"/>
      <c r="SOW146" s="71"/>
      <c r="SOX146" s="71"/>
      <c r="SOY146" s="71"/>
      <c r="SOZ146" s="71"/>
      <c r="SPA146" s="71"/>
      <c r="SPB146" s="71"/>
      <c r="SPC146" s="71"/>
      <c r="SPD146" s="71"/>
      <c r="SPE146" s="71"/>
      <c r="SPF146" s="71"/>
      <c r="SPG146" s="71"/>
      <c r="SPH146" s="71"/>
      <c r="SPI146" s="71"/>
      <c r="SPJ146" s="71"/>
      <c r="SPK146" s="71"/>
      <c r="SPL146" s="71"/>
      <c r="SPM146" s="71"/>
      <c r="SPN146" s="71"/>
      <c r="SPO146" s="71"/>
      <c r="SPP146" s="71"/>
      <c r="SPQ146" s="71"/>
      <c r="SPR146" s="71"/>
      <c r="SPS146" s="71"/>
      <c r="SPT146" s="71"/>
      <c r="SPU146" s="71"/>
      <c r="SPV146" s="71"/>
      <c r="SPW146" s="71"/>
      <c r="SPX146" s="71"/>
      <c r="SPY146" s="71"/>
      <c r="SPZ146" s="71"/>
      <c r="SQA146" s="71"/>
      <c r="SQB146" s="71"/>
      <c r="SQC146" s="71"/>
      <c r="SQD146" s="71"/>
      <c r="SQE146" s="71"/>
      <c r="SQF146" s="71"/>
      <c r="SQG146" s="71"/>
      <c r="SQH146" s="71"/>
      <c r="SQI146" s="71"/>
      <c r="SQJ146" s="71"/>
      <c r="SQK146" s="71"/>
      <c r="SQL146" s="71"/>
      <c r="SQM146" s="71"/>
      <c r="SQN146" s="71"/>
      <c r="SQO146" s="71"/>
      <c r="SQP146" s="71"/>
      <c r="SQQ146" s="71"/>
      <c r="SQR146" s="71"/>
      <c r="SQS146" s="71"/>
      <c r="SQT146" s="71"/>
      <c r="SQU146" s="71"/>
      <c r="SQV146" s="71"/>
      <c r="SQW146" s="71"/>
      <c r="SQX146" s="71"/>
      <c r="SQY146" s="71"/>
      <c r="SQZ146" s="71"/>
      <c r="SRA146" s="71"/>
      <c r="SRB146" s="71"/>
      <c r="SRC146" s="71"/>
      <c r="SRD146" s="71"/>
      <c r="SRE146" s="71"/>
      <c r="SRF146" s="71"/>
      <c r="SRG146" s="71"/>
      <c r="SRH146" s="71"/>
      <c r="SRI146" s="71"/>
      <c r="SRJ146" s="71"/>
      <c r="SRK146" s="71"/>
      <c r="SRL146" s="71"/>
      <c r="SRM146" s="71"/>
      <c r="SRN146" s="71"/>
      <c r="SRO146" s="71"/>
      <c r="SRP146" s="71"/>
      <c r="SRQ146" s="71"/>
      <c r="SRR146" s="71"/>
      <c r="SRS146" s="71"/>
      <c r="SRT146" s="71"/>
      <c r="SRU146" s="71"/>
      <c r="SRV146" s="71"/>
      <c r="SRW146" s="71"/>
      <c r="SRX146" s="71"/>
      <c r="SRY146" s="71"/>
      <c r="SRZ146" s="71"/>
      <c r="SSA146" s="71"/>
      <c r="SSB146" s="71"/>
      <c r="SSC146" s="71"/>
      <c r="SSD146" s="71"/>
      <c r="SSE146" s="71"/>
      <c r="SSF146" s="71"/>
      <c r="SSG146" s="71"/>
      <c r="SSH146" s="71"/>
      <c r="SSI146" s="71"/>
      <c r="SSJ146" s="71"/>
      <c r="SSK146" s="71"/>
      <c r="SSL146" s="71"/>
      <c r="SSM146" s="71"/>
      <c r="SSN146" s="71"/>
      <c r="SSO146" s="71"/>
      <c r="SSP146" s="71"/>
      <c r="SSQ146" s="71"/>
      <c r="SSR146" s="71"/>
      <c r="SSS146" s="71"/>
      <c r="SST146" s="71"/>
      <c r="SSU146" s="71"/>
      <c r="SSV146" s="71"/>
      <c r="SSW146" s="71"/>
      <c r="SSX146" s="71"/>
      <c r="SSY146" s="71"/>
      <c r="SSZ146" s="71"/>
      <c r="STA146" s="71"/>
      <c r="STB146" s="71"/>
      <c r="STC146" s="71"/>
      <c r="STD146" s="71"/>
      <c r="STE146" s="71"/>
      <c r="STF146" s="71"/>
      <c r="STG146" s="71"/>
      <c r="STH146" s="71"/>
      <c r="STI146" s="71"/>
      <c r="STJ146" s="71"/>
      <c r="STK146" s="71"/>
      <c r="STL146" s="71"/>
      <c r="STM146" s="71"/>
      <c r="STN146" s="71"/>
      <c r="STO146" s="71"/>
      <c r="STP146" s="71"/>
      <c r="STQ146" s="71"/>
      <c r="STR146" s="71"/>
      <c r="STS146" s="71"/>
      <c r="STT146" s="71"/>
      <c r="STU146" s="71"/>
      <c r="STV146" s="71"/>
      <c r="STW146" s="71"/>
      <c r="STX146" s="71"/>
      <c r="STY146" s="71"/>
      <c r="STZ146" s="71"/>
      <c r="SUA146" s="71"/>
      <c r="SUB146" s="71"/>
      <c r="SUC146" s="71"/>
      <c r="SUD146" s="71"/>
      <c r="SUE146" s="71"/>
      <c r="SUF146" s="71"/>
      <c r="SUG146" s="71"/>
      <c r="SUH146" s="71"/>
      <c r="SUI146" s="71"/>
      <c r="SUJ146" s="71"/>
      <c r="SUK146" s="71"/>
      <c r="SUL146" s="71"/>
      <c r="SUM146" s="71"/>
      <c r="SUN146" s="71"/>
      <c r="SUO146" s="71"/>
      <c r="SUP146" s="71"/>
      <c r="SUQ146" s="71"/>
      <c r="SUR146" s="71"/>
      <c r="SUS146" s="71"/>
      <c r="SUT146" s="71"/>
      <c r="SUU146" s="71"/>
      <c r="SUV146" s="71"/>
      <c r="SUW146" s="71"/>
      <c r="SUX146" s="71"/>
      <c r="SUY146" s="71"/>
      <c r="SUZ146" s="71"/>
      <c r="SVA146" s="71"/>
      <c r="SVB146" s="71"/>
      <c r="SVC146" s="71"/>
      <c r="SVD146" s="71"/>
      <c r="SVE146" s="71"/>
      <c r="SVF146" s="71"/>
      <c r="SVG146" s="71"/>
      <c r="SVH146" s="71"/>
      <c r="SVI146" s="71"/>
      <c r="SVJ146" s="71"/>
      <c r="SVK146" s="71"/>
      <c r="SVL146" s="71"/>
      <c r="SVM146" s="71"/>
      <c r="SVN146" s="71"/>
      <c r="SVO146" s="71"/>
      <c r="SVP146" s="71"/>
      <c r="SVQ146" s="71"/>
      <c r="SVR146" s="71"/>
      <c r="SVS146" s="71"/>
      <c r="SVT146" s="71"/>
      <c r="SVU146" s="71"/>
      <c r="SVV146" s="71"/>
      <c r="SVW146" s="71"/>
      <c r="SVX146" s="71"/>
      <c r="SVY146" s="71"/>
      <c r="SVZ146" s="71"/>
      <c r="SWA146" s="71"/>
      <c r="SWB146" s="71"/>
      <c r="SWC146" s="71"/>
      <c r="SWD146" s="71"/>
      <c r="SWE146" s="71"/>
      <c r="SWF146" s="71"/>
      <c r="SWG146" s="71"/>
      <c r="SWH146" s="71"/>
      <c r="SWI146" s="71"/>
      <c r="SWJ146" s="71"/>
      <c r="SWK146" s="71"/>
      <c r="SWL146" s="71"/>
      <c r="SWM146" s="71"/>
      <c r="SWN146" s="71"/>
      <c r="SWO146" s="71"/>
      <c r="SWP146" s="71"/>
      <c r="SWQ146" s="71"/>
      <c r="SWR146" s="71"/>
      <c r="SWS146" s="71"/>
      <c r="SWT146" s="71"/>
      <c r="SWU146" s="71"/>
      <c r="SWV146" s="71"/>
      <c r="SWW146" s="71"/>
      <c r="SWX146" s="71"/>
      <c r="SWY146" s="71"/>
      <c r="SWZ146" s="71"/>
      <c r="SXA146" s="71"/>
      <c r="SXB146" s="71"/>
      <c r="SXC146" s="71"/>
      <c r="SXD146" s="71"/>
      <c r="SXE146" s="71"/>
      <c r="SXF146" s="71"/>
      <c r="SXG146" s="71"/>
      <c r="SXH146" s="71"/>
      <c r="SXI146" s="71"/>
      <c r="SXJ146" s="71"/>
      <c r="SXK146" s="71"/>
      <c r="SXL146" s="71"/>
      <c r="SXM146" s="71"/>
      <c r="SXN146" s="71"/>
      <c r="SXO146" s="71"/>
      <c r="SXP146" s="71"/>
      <c r="SXQ146" s="71"/>
      <c r="SXR146" s="71"/>
      <c r="SXS146" s="71"/>
      <c r="SXT146" s="71"/>
      <c r="SXU146" s="71"/>
      <c r="SXV146" s="71"/>
      <c r="SXW146" s="71"/>
      <c r="SXX146" s="71"/>
      <c r="SXY146" s="71"/>
      <c r="SXZ146" s="71"/>
      <c r="SYA146" s="71"/>
      <c r="SYB146" s="71"/>
      <c r="SYC146" s="71"/>
      <c r="SYD146" s="71"/>
      <c r="SYE146" s="71"/>
      <c r="SYF146" s="71"/>
      <c r="SYG146" s="71"/>
      <c r="SYH146" s="71"/>
      <c r="SYI146" s="71"/>
      <c r="SYJ146" s="71"/>
      <c r="SYK146" s="71"/>
      <c r="SYL146" s="71"/>
      <c r="SYM146" s="71"/>
      <c r="SYN146" s="71"/>
      <c r="SYO146" s="71"/>
      <c r="SYP146" s="71"/>
      <c r="SYQ146" s="71"/>
      <c r="SYR146" s="71"/>
      <c r="SYS146" s="71"/>
      <c r="SYT146" s="71"/>
      <c r="SYU146" s="71"/>
      <c r="SYV146" s="71"/>
      <c r="SYW146" s="71"/>
      <c r="SYX146" s="71"/>
      <c r="SYY146" s="71"/>
      <c r="SYZ146" s="71"/>
      <c r="SZA146" s="71"/>
      <c r="SZB146" s="71"/>
      <c r="SZC146" s="71"/>
      <c r="SZD146" s="71"/>
      <c r="SZE146" s="71"/>
      <c r="SZF146" s="71"/>
      <c r="SZG146" s="71"/>
      <c r="SZH146" s="71"/>
      <c r="SZI146" s="71"/>
      <c r="SZJ146" s="71"/>
      <c r="SZK146" s="71"/>
      <c r="SZL146" s="71"/>
      <c r="SZM146" s="71"/>
      <c r="SZN146" s="71"/>
      <c r="SZO146" s="71"/>
      <c r="SZP146" s="71"/>
      <c r="SZQ146" s="71"/>
      <c r="SZR146" s="71"/>
      <c r="SZS146" s="71"/>
      <c r="SZT146" s="71"/>
      <c r="SZU146" s="71"/>
      <c r="SZV146" s="71"/>
      <c r="SZW146" s="71"/>
      <c r="SZX146" s="71"/>
      <c r="SZY146" s="71"/>
      <c r="SZZ146" s="71"/>
      <c r="TAA146" s="71"/>
      <c r="TAB146" s="71"/>
      <c r="TAC146" s="71"/>
      <c r="TAD146" s="71"/>
      <c r="TAE146" s="71"/>
      <c r="TAF146" s="71"/>
      <c r="TAG146" s="71"/>
      <c r="TAH146" s="71"/>
      <c r="TAI146" s="71"/>
      <c r="TAJ146" s="71"/>
      <c r="TAK146" s="71"/>
      <c r="TAL146" s="71"/>
      <c r="TAM146" s="71"/>
      <c r="TAN146" s="71"/>
      <c r="TAO146" s="71"/>
      <c r="TAP146" s="71"/>
      <c r="TAQ146" s="71"/>
      <c r="TAR146" s="71"/>
      <c r="TAS146" s="71"/>
      <c r="TAT146" s="71"/>
      <c r="TAU146" s="71"/>
      <c r="TAV146" s="71"/>
      <c r="TAW146" s="71"/>
      <c r="TAX146" s="71"/>
      <c r="TAY146" s="71"/>
      <c r="TAZ146" s="71"/>
      <c r="TBA146" s="71"/>
      <c r="TBB146" s="71"/>
      <c r="TBC146" s="71"/>
      <c r="TBD146" s="71"/>
      <c r="TBE146" s="71"/>
      <c r="TBF146" s="71"/>
      <c r="TBG146" s="71"/>
      <c r="TBH146" s="71"/>
      <c r="TBI146" s="71"/>
      <c r="TBJ146" s="71"/>
      <c r="TBK146" s="71"/>
      <c r="TBL146" s="71"/>
      <c r="TBM146" s="71"/>
      <c r="TBN146" s="71"/>
      <c r="TBO146" s="71"/>
      <c r="TBP146" s="71"/>
      <c r="TBQ146" s="71"/>
      <c r="TBR146" s="71"/>
      <c r="TBS146" s="71"/>
      <c r="TBT146" s="71"/>
      <c r="TBU146" s="71"/>
      <c r="TBV146" s="71"/>
      <c r="TBW146" s="71"/>
      <c r="TBX146" s="71"/>
      <c r="TBY146" s="71"/>
      <c r="TBZ146" s="71"/>
      <c r="TCA146" s="71"/>
      <c r="TCB146" s="71"/>
      <c r="TCC146" s="71"/>
      <c r="TCD146" s="71"/>
      <c r="TCE146" s="71"/>
      <c r="TCF146" s="71"/>
      <c r="TCG146" s="71"/>
      <c r="TCH146" s="71"/>
      <c r="TCI146" s="71"/>
      <c r="TCJ146" s="71"/>
      <c r="TCK146" s="71"/>
      <c r="TCL146" s="71"/>
      <c r="TCM146" s="71"/>
      <c r="TCN146" s="71"/>
      <c r="TCO146" s="71"/>
      <c r="TCP146" s="71"/>
      <c r="TCQ146" s="71"/>
      <c r="TCR146" s="71"/>
      <c r="TCS146" s="71"/>
      <c r="TCT146" s="71"/>
      <c r="TCU146" s="71"/>
      <c r="TCV146" s="71"/>
      <c r="TCW146" s="71"/>
      <c r="TCX146" s="71"/>
      <c r="TCY146" s="71"/>
      <c r="TCZ146" s="71"/>
      <c r="TDA146" s="71"/>
      <c r="TDB146" s="71"/>
      <c r="TDC146" s="71"/>
      <c r="TDD146" s="71"/>
      <c r="TDE146" s="71"/>
      <c r="TDF146" s="71"/>
      <c r="TDG146" s="71"/>
      <c r="TDH146" s="71"/>
      <c r="TDI146" s="71"/>
      <c r="TDJ146" s="71"/>
      <c r="TDK146" s="71"/>
      <c r="TDL146" s="71"/>
      <c r="TDM146" s="71"/>
      <c r="TDN146" s="71"/>
      <c r="TDO146" s="71"/>
      <c r="TDP146" s="71"/>
      <c r="TDQ146" s="71"/>
      <c r="TDR146" s="71"/>
      <c r="TDS146" s="71"/>
      <c r="TDT146" s="71"/>
      <c r="TDU146" s="71"/>
      <c r="TDV146" s="71"/>
      <c r="TDW146" s="71"/>
      <c r="TDX146" s="71"/>
      <c r="TDY146" s="71"/>
      <c r="TDZ146" s="71"/>
      <c r="TEA146" s="71"/>
      <c r="TEB146" s="71"/>
      <c r="TEC146" s="71"/>
      <c r="TED146" s="71"/>
      <c r="TEE146" s="71"/>
      <c r="TEF146" s="71"/>
      <c r="TEG146" s="71"/>
      <c r="TEH146" s="71"/>
      <c r="TEI146" s="71"/>
      <c r="TEJ146" s="71"/>
      <c r="TEK146" s="71"/>
      <c r="TEL146" s="71"/>
      <c r="TEM146" s="71"/>
      <c r="TEN146" s="71"/>
      <c r="TEO146" s="71"/>
      <c r="TEP146" s="71"/>
      <c r="TEQ146" s="71"/>
      <c r="TER146" s="71"/>
      <c r="TES146" s="71"/>
      <c r="TET146" s="71"/>
      <c r="TEU146" s="71"/>
      <c r="TEV146" s="71"/>
      <c r="TEW146" s="71"/>
      <c r="TEX146" s="71"/>
      <c r="TEY146" s="71"/>
      <c r="TEZ146" s="71"/>
      <c r="TFA146" s="71"/>
      <c r="TFB146" s="71"/>
      <c r="TFC146" s="71"/>
      <c r="TFD146" s="71"/>
      <c r="TFE146" s="71"/>
      <c r="TFF146" s="71"/>
      <c r="TFG146" s="71"/>
      <c r="TFH146" s="71"/>
      <c r="TFI146" s="71"/>
      <c r="TFJ146" s="71"/>
      <c r="TFK146" s="71"/>
      <c r="TFL146" s="71"/>
      <c r="TFM146" s="71"/>
      <c r="TFN146" s="71"/>
      <c r="TFO146" s="71"/>
      <c r="TFP146" s="71"/>
      <c r="TFQ146" s="71"/>
      <c r="TFR146" s="71"/>
      <c r="TFS146" s="71"/>
      <c r="TFT146" s="71"/>
      <c r="TFU146" s="71"/>
      <c r="TFV146" s="71"/>
      <c r="TFW146" s="71"/>
      <c r="TFX146" s="71"/>
      <c r="TFY146" s="71"/>
      <c r="TFZ146" s="71"/>
      <c r="TGA146" s="71"/>
      <c r="TGB146" s="71"/>
      <c r="TGC146" s="71"/>
      <c r="TGD146" s="71"/>
      <c r="TGE146" s="71"/>
      <c r="TGF146" s="71"/>
      <c r="TGG146" s="71"/>
      <c r="TGH146" s="71"/>
      <c r="TGI146" s="71"/>
      <c r="TGJ146" s="71"/>
      <c r="TGK146" s="71"/>
      <c r="TGL146" s="71"/>
      <c r="TGM146" s="71"/>
      <c r="TGN146" s="71"/>
      <c r="TGO146" s="71"/>
      <c r="TGP146" s="71"/>
      <c r="TGQ146" s="71"/>
      <c r="TGR146" s="71"/>
      <c r="TGS146" s="71"/>
      <c r="TGT146" s="71"/>
      <c r="TGU146" s="71"/>
      <c r="TGV146" s="71"/>
      <c r="TGW146" s="71"/>
      <c r="TGX146" s="71"/>
      <c r="TGY146" s="71"/>
      <c r="TGZ146" s="71"/>
      <c r="THA146" s="71"/>
      <c r="THB146" s="71"/>
      <c r="THC146" s="71"/>
      <c r="THD146" s="71"/>
      <c r="THE146" s="71"/>
      <c r="THF146" s="71"/>
      <c r="THG146" s="71"/>
      <c r="THH146" s="71"/>
      <c r="THI146" s="71"/>
      <c r="THJ146" s="71"/>
      <c r="THK146" s="71"/>
      <c r="THL146" s="71"/>
      <c r="THM146" s="71"/>
      <c r="THN146" s="71"/>
      <c r="THO146" s="71"/>
      <c r="THP146" s="71"/>
      <c r="THQ146" s="71"/>
      <c r="THR146" s="71"/>
      <c r="THS146" s="71"/>
      <c r="THT146" s="71"/>
      <c r="THU146" s="71"/>
      <c r="THV146" s="71"/>
      <c r="THW146" s="71"/>
      <c r="THX146" s="71"/>
      <c r="THY146" s="71"/>
      <c r="THZ146" s="71"/>
      <c r="TIA146" s="71"/>
      <c r="TIB146" s="71"/>
      <c r="TIC146" s="71"/>
      <c r="TID146" s="71"/>
      <c r="TIE146" s="71"/>
      <c r="TIF146" s="71"/>
      <c r="TIG146" s="71"/>
      <c r="TIH146" s="71"/>
      <c r="TII146" s="71"/>
      <c r="TIJ146" s="71"/>
      <c r="TIK146" s="71"/>
      <c r="TIL146" s="71"/>
      <c r="TIM146" s="71"/>
      <c r="TIN146" s="71"/>
      <c r="TIO146" s="71"/>
      <c r="TIP146" s="71"/>
      <c r="TIQ146" s="71"/>
      <c r="TIR146" s="71"/>
      <c r="TIS146" s="71"/>
      <c r="TIT146" s="71"/>
      <c r="TIU146" s="71"/>
      <c r="TIV146" s="71"/>
      <c r="TIW146" s="71"/>
      <c r="TIX146" s="71"/>
      <c r="TIY146" s="71"/>
      <c r="TIZ146" s="71"/>
      <c r="TJA146" s="71"/>
      <c r="TJB146" s="71"/>
      <c r="TJC146" s="71"/>
      <c r="TJD146" s="71"/>
      <c r="TJE146" s="71"/>
      <c r="TJF146" s="71"/>
      <c r="TJG146" s="71"/>
      <c r="TJH146" s="71"/>
      <c r="TJI146" s="71"/>
      <c r="TJJ146" s="71"/>
      <c r="TJK146" s="71"/>
      <c r="TJL146" s="71"/>
      <c r="TJM146" s="71"/>
      <c r="TJN146" s="71"/>
      <c r="TJO146" s="71"/>
      <c r="TJP146" s="71"/>
      <c r="TJQ146" s="71"/>
      <c r="TJR146" s="71"/>
      <c r="TJS146" s="71"/>
      <c r="TJT146" s="71"/>
      <c r="TJU146" s="71"/>
      <c r="TJV146" s="71"/>
      <c r="TJW146" s="71"/>
      <c r="TJX146" s="71"/>
      <c r="TJY146" s="71"/>
      <c r="TJZ146" s="71"/>
      <c r="TKA146" s="71"/>
      <c r="TKB146" s="71"/>
      <c r="TKC146" s="71"/>
      <c r="TKD146" s="71"/>
      <c r="TKE146" s="71"/>
      <c r="TKF146" s="71"/>
      <c r="TKG146" s="71"/>
      <c r="TKH146" s="71"/>
      <c r="TKI146" s="71"/>
      <c r="TKJ146" s="71"/>
      <c r="TKK146" s="71"/>
      <c r="TKL146" s="71"/>
      <c r="TKM146" s="71"/>
      <c r="TKN146" s="71"/>
      <c r="TKO146" s="71"/>
      <c r="TKP146" s="71"/>
      <c r="TKQ146" s="71"/>
      <c r="TKR146" s="71"/>
      <c r="TKS146" s="71"/>
      <c r="TKT146" s="71"/>
      <c r="TKU146" s="71"/>
      <c r="TKV146" s="71"/>
      <c r="TKW146" s="71"/>
      <c r="TKX146" s="71"/>
      <c r="TKY146" s="71"/>
      <c r="TKZ146" s="71"/>
      <c r="TLA146" s="71"/>
      <c r="TLB146" s="71"/>
      <c r="TLC146" s="71"/>
      <c r="TLD146" s="71"/>
      <c r="TLE146" s="71"/>
      <c r="TLF146" s="71"/>
      <c r="TLG146" s="71"/>
      <c r="TLH146" s="71"/>
      <c r="TLI146" s="71"/>
      <c r="TLJ146" s="71"/>
      <c r="TLK146" s="71"/>
      <c r="TLL146" s="71"/>
      <c r="TLM146" s="71"/>
      <c r="TLN146" s="71"/>
      <c r="TLO146" s="71"/>
      <c r="TLP146" s="71"/>
      <c r="TLQ146" s="71"/>
      <c r="TLR146" s="71"/>
      <c r="TLS146" s="71"/>
      <c r="TLT146" s="71"/>
      <c r="TLU146" s="71"/>
      <c r="TLV146" s="71"/>
      <c r="TLW146" s="71"/>
      <c r="TLX146" s="71"/>
      <c r="TLY146" s="71"/>
      <c r="TLZ146" s="71"/>
      <c r="TMA146" s="71"/>
      <c r="TMB146" s="71"/>
      <c r="TMC146" s="71"/>
      <c r="TMD146" s="71"/>
      <c r="TME146" s="71"/>
      <c r="TMF146" s="71"/>
      <c r="TMG146" s="71"/>
      <c r="TMH146" s="71"/>
      <c r="TMI146" s="71"/>
      <c r="TMJ146" s="71"/>
      <c r="TMK146" s="71"/>
      <c r="TML146" s="71"/>
      <c r="TMM146" s="71"/>
      <c r="TMN146" s="71"/>
      <c r="TMO146" s="71"/>
      <c r="TMP146" s="71"/>
      <c r="TMQ146" s="71"/>
      <c r="TMR146" s="71"/>
      <c r="TMS146" s="71"/>
      <c r="TMT146" s="71"/>
      <c r="TMU146" s="71"/>
      <c r="TMV146" s="71"/>
      <c r="TMW146" s="71"/>
      <c r="TMX146" s="71"/>
      <c r="TMY146" s="71"/>
      <c r="TMZ146" s="71"/>
      <c r="TNA146" s="71"/>
      <c r="TNB146" s="71"/>
      <c r="TNC146" s="71"/>
      <c r="TND146" s="71"/>
      <c r="TNE146" s="71"/>
      <c r="TNF146" s="71"/>
      <c r="TNG146" s="71"/>
      <c r="TNH146" s="71"/>
      <c r="TNI146" s="71"/>
      <c r="TNJ146" s="71"/>
      <c r="TNK146" s="71"/>
      <c r="TNL146" s="71"/>
      <c r="TNM146" s="71"/>
      <c r="TNN146" s="71"/>
      <c r="TNO146" s="71"/>
      <c r="TNP146" s="71"/>
      <c r="TNQ146" s="71"/>
      <c r="TNR146" s="71"/>
      <c r="TNS146" s="71"/>
      <c r="TNT146" s="71"/>
      <c r="TNU146" s="71"/>
      <c r="TNV146" s="71"/>
      <c r="TNW146" s="71"/>
      <c r="TNX146" s="71"/>
      <c r="TNY146" s="71"/>
      <c r="TNZ146" s="71"/>
      <c r="TOA146" s="71"/>
      <c r="TOB146" s="71"/>
      <c r="TOC146" s="71"/>
      <c r="TOD146" s="71"/>
      <c r="TOE146" s="71"/>
      <c r="TOF146" s="71"/>
      <c r="TOG146" s="71"/>
      <c r="TOH146" s="71"/>
      <c r="TOI146" s="71"/>
      <c r="TOJ146" s="71"/>
      <c r="TOK146" s="71"/>
      <c r="TOL146" s="71"/>
      <c r="TOM146" s="71"/>
      <c r="TON146" s="71"/>
      <c r="TOO146" s="71"/>
      <c r="TOP146" s="71"/>
      <c r="TOQ146" s="71"/>
      <c r="TOR146" s="71"/>
      <c r="TOS146" s="71"/>
      <c r="TOT146" s="71"/>
      <c r="TOU146" s="71"/>
      <c r="TOV146" s="71"/>
      <c r="TOW146" s="71"/>
      <c r="TOX146" s="71"/>
      <c r="TOY146" s="71"/>
      <c r="TOZ146" s="71"/>
      <c r="TPA146" s="71"/>
      <c r="TPB146" s="71"/>
      <c r="TPC146" s="71"/>
      <c r="TPD146" s="71"/>
      <c r="TPE146" s="71"/>
      <c r="TPF146" s="71"/>
      <c r="TPG146" s="71"/>
      <c r="TPH146" s="71"/>
      <c r="TPI146" s="71"/>
      <c r="TPJ146" s="71"/>
      <c r="TPK146" s="71"/>
      <c r="TPL146" s="71"/>
      <c r="TPM146" s="71"/>
      <c r="TPN146" s="71"/>
      <c r="TPO146" s="71"/>
      <c r="TPP146" s="71"/>
      <c r="TPQ146" s="71"/>
      <c r="TPR146" s="71"/>
      <c r="TPS146" s="71"/>
      <c r="TPT146" s="71"/>
      <c r="TPU146" s="71"/>
      <c r="TPV146" s="71"/>
      <c r="TPW146" s="71"/>
      <c r="TPX146" s="71"/>
      <c r="TPY146" s="71"/>
      <c r="TPZ146" s="71"/>
      <c r="TQA146" s="71"/>
      <c r="TQB146" s="71"/>
      <c r="TQC146" s="71"/>
      <c r="TQD146" s="71"/>
      <c r="TQE146" s="71"/>
      <c r="TQF146" s="71"/>
      <c r="TQG146" s="71"/>
      <c r="TQH146" s="71"/>
      <c r="TQI146" s="71"/>
      <c r="TQJ146" s="71"/>
      <c r="TQK146" s="71"/>
      <c r="TQL146" s="71"/>
      <c r="TQM146" s="71"/>
      <c r="TQN146" s="71"/>
      <c r="TQO146" s="71"/>
      <c r="TQP146" s="71"/>
      <c r="TQQ146" s="71"/>
      <c r="TQR146" s="71"/>
      <c r="TQS146" s="71"/>
      <c r="TQT146" s="71"/>
      <c r="TQU146" s="71"/>
      <c r="TQV146" s="71"/>
      <c r="TQW146" s="71"/>
      <c r="TQX146" s="71"/>
      <c r="TQY146" s="71"/>
      <c r="TQZ146" s="71"/>
      <c r="TRA146" s="71"/>
      <c r="TRB146" s="71"/>
      <c r="TRC146" s="71"/>
      <c r="TRD146" s="71"/>
      <c r="TRE146" s="71"/>
      <c r="TRF146" s="71"/>
      <c r="TRG146" s="71"/>
      <c r="TRH146" s="71"/>
      <c r="TRI146" s="71"/>
      <c r="TRJ146" s="71"/>
      <c r="TRK146" s="71"/>
      <c r="TRL146" s="71"/>
      <c r="TRM146" s="71"/>
      <c r="TRN146" s="71"/>
      <c r="TRO146" s="71"/>
      <c r="TRP146" s="71"/>
      <c r="TRQ146" s="71"/>
      <c r="TRR146" s="71"/>
      <c r="TRS146" s="71"/>
      <c r="TRT146" s="71"/>
      <c r="TRU146" s="71"/>
      <c r="TRV146" s="71"/>
      <c r="TRW146" s="71"/>
      <c r="TRX146" s="71"/>
      <c r="TRY146" s="71"/>
      <c r="TRZ146" s="71"/>
      <c r="TSA146" s="71"/>
      <c r="TSB146" s="71"/>
      <c r="TSC146" s="71"/>
      <c r="TSD146" s="71"/>
      <c r="TSE146" s="71"/>
      <c r="TSF146" s="71"/>
      <c r="TSG146" s="71"/>
      <c r="TSH146" s="71"/>
      <c r="TSI146" s="71"/>
      <c r="TSJ146" s="71"/>
      <c r="TSK146" s="71"/>
      <c r="TSL146" s="71"/>
      <c r="TSM146" s="71"/>
      <c r="TSN146" s="71"/>
      <c r="TSO146" s="71"/>
      <c r="TSP146" s="71"/>
      <c r="TSQ146" s="71"/>
      <c r="TSR146" s="71"/>
      <c r="TSS146" s="71"/>
      <c r="TST146" s="71"/>
      <c r="TSU146" s="71"/>
      <c r="TSV146" s="71"/>
      <c r="TSW146" s="71"/>
      <c r="TSX146" s="71"/>
      <c r="TSY146" s="71"/>
      <c r="TSZ146" s="71"/>
      <c r="TTA146" s="71"/>
      <c r="TTB146" s="71"/>
      <c r="TTC146" s="71"/>
      <c r="TTD146" s="71"/>
      <c r="TTE146" s="71"/>
      <c r="TTF146" s="71"/>
      <c r="TTG146" s="71"/>
      <c r="TTH146" s="71"/>
      <c r="TTI146" s="71"/>
      <c r="TTJ146" s="71"/>
      <c r="TTK146" s="71"/>
      <c r="TTL146" s="71"/>
      <c r="TTM146" s="71"/>
      <c r="TTN146" s="71"/>
      <c r="TTO146" s="71"/>
      <c r="TTP146" s="71"/>
      <c r="TTQ146" s="71"/>
      <c r="TTR146" s="71"/>
      <c r="TTS146" s="71"/>
      <c r="TTT146" s="71"/>
      <c r="TTU146" s="71"/>
      <c r="TTV146" s="71"/>
      <c r="TTW146" s="71"/>
      <c r="TTX146" s="71"/>
      <c r="TTY146" s="71"/>
      <c r="TTZ146" s="71"/>
      <c r="TUA146" s="71"/>
      <c r="TUB146" s="71"/>
      <c r="TUC146" s="71"/>
      <c r="TUD146" s="71"/>
      <c r="TUE146" s="71"/>
      <c r="TUF146" s="71"/>
      <c r="TUG146" s="71"/>
      <c r="TUH146" s="71"/>
      <c r="TUI146" s="71"/>
      <c r="TUJ146" s="71"/>
      <c r="TUK146" s="71"/>
      <c r="TUL146" s="71"/>
      <c r="TUM146" s="71"/>
      <c r="TUN146" s="71"/>
      <c r="TUO146" s="71"/>
      <c r="TUP146" s="71"/>
      <c r="TUQ146" s="71"/>
      <c r="TUR146" s="71"/>
      <c r="TUS146" s="71"/>
      <c r="TUT146" s="71"/>
      <c r="TUU146" s="71"/>
      <c r="TUV146" s="71"/>
      <c r="TUW146" s="71"/>
      <c r="TUX146" s="71"/>
      <c r="TUY146" s="71"/>
      <c r="TUZ146" s="71"/>
      <c r="TVA146" s="71"/>
      <c r="TVB146" s="71"/>
      <c r="TVC146" s="71"/>
      <c r="TVD146" s="71"/>
      <c r="TVE146" s="71"/>
      <c r="TVF146" s="71"/>
      <c r="TVG146" s="71"/>
      <c r="TVH146" s="71"/>
      <c r="TVI146" s="71"/>
      <c r="TVJ146" s="71"/>
      <c r="TVK146" s="71"/>
      <c r="TVL146" s="71"/>
      <c r="TVM146" s="71"/>
      <c r="TVN146" s="71"/>
      <c r="TVO146" s="71"/>
      <c r="TVP146" s="71"/>
      <c r="TVQ146" s="71"/>
      <c r="TVR146" s="71"/>
      <c r="TVS146" s="71"/>
      <c r="TVT146" s="71"/>
      <c r="TVU146" s="71"/>
      <c r="TVV146" s="71"/>
      <c r="TVW146" s="71"/>
      <c r="TVX146" s="71"/>
      <c r="TVY146" s="71"/>
      <c r="TVZ146" s="71"/>
      <c r="TWA146" s="71"/>
      <c r="TWB146" s="71"/>
      <c r="TWC146" s="71"/>
      <c r="TWD146" s="71"/>
      <c r="TWE146" s="71"/>
      <c r="TWF146" s="71"/>
      <c r="TWG146" s="71"/>
      <c r="TWH146" s="71"/>
      <c r="TWI146" s="71"/>
      <c r="TWJ146" s="71"/>
      <c r="TWK146" s="71"/>
      <c r="TWL146" s="71"/>
      <c r="TWM146" s="71"/>
      <c r="TWN146" s="71"/>
      <c r="TWO146" s="71"/>
      <c r="TWP146" s="71"/>
      <c r="TWQ146" s="71"/>
      <c r="TWR146" s="71"/>
      <c r="TWS146" s="71"/>
      <c r="TWT146" s="71"/>
      <c r="TWU146" s="71"/>
      <c r="TWV146" s="71"/>
      <c r="TWW146" s="71"/>
      <c r="TWX146" s="71"/>
      <c r="TWY146" s="71"/>
      <c r="TWZ146" s="71"/>
      <c r="TXA146" s="71"/>
      <c r="TXB146" s="71"/>
      <c r="TXC146" s="71"/>
      <c r="TXD146" s="71"/>
      <c r="TXE146" s="71"/>
      <c r="TXF146" s="71"/>
      <c r="TXG146" s="71"/>
      <c r="TXH146" s="71"/>
      <c r="TXI146" s="71"/>
      <c r="TXJ146" s="71"/>
      <c r="TXK146" s="71"/>
      <c r="TXL146" s="71"/>
      <c r="TXM146" s="71"/>
      <c r="TXN146" s="71"/>
      <c r="TXO146" s="71"/>
      <c r="TXP146" s="71"/>
      <c r="TXQ146" s="71"/>
      <c r="TXR146" s="71"/>
      <c r="TXS146" s="71"/>
      <c r="TXT146" s="71"/>
      <c r="TXU146" s="71"/>
      <c r="TXV146" s="71"/>
      <c r="TXW146" s="71"/>
      <c r="TXX146" s="71"/>
      <c r="TXY146" s="71"/>
      <c r="TXZ146" s="71"/>
      <c r="TYA146" s="71"/>
      <c r="TYB146" s="71"/>
      <c r="TYC146" s="71"/>
      <c r="TYD146" s="71"/>
      <c r="TYE146" s="71"/>
      <c r="TYF146" s="71"/>
      <c r="TYG146" s="71"/>
      <c r="TYH146" s="71"/>
      <c r="TYI146" s="71"/>
      <c r="TYJ146" s="71"/>
      <c r="TYK146" s="71"/>
      <c r="TYL146" s="71"/>
      <c r="TYM146" s="71"/>
      <c r="TYN146" s="71"/>
      <c r="TYO146" s="71"/>
      <c r="TYP146" s="71"/>
      <c r="TYQ146" s="71"/>
      <c r="TYR146" s="71"/>
      <c r="TYS146" s="71"/>
      <c r="TYT146" s="71"/>
      <c r="TYU146" s="71"/>
      <c r="TYV146" s="71"/>
      <c r="TYW146" s="71"/>
      <c r="TYX146" s="71"/>
      <c r="TYY146" s="71"/>
      <c r="TYZ146" s="71"/>
      <c r="TZA146" s="71"/>
      <c r="TZB146" s="71"/>
      <c r="TZC146" s="71"/>
      <c r="TZD146" s="71"/>
      <c r="TZE146" s="71"/>
      <c r="TZF146" s="71"/>
      <c r="TZG146" s="71"/>
      <c r="TZH146" s="71"/>
      <c r="TZI146" s="71"/>
      <c r="TZJ146" s="71"/>
      <c r="TZK146" s="71"/>
      <c r="TZL146" s="71"/>
      <c r="TZM146" s="71"/>
      <c r="TZN146" s="71"/>
      <c r="TZO146" s="71"/>
      <c r="TZP146" s="71"/>
      <c r="TZQ146" s="71"/>
      <c r="TZR146" s="71"/>
      <c r="TZS146" s="71"/>
      <c r="TZT146" s="71"/>
      <c r="TZU146" s="71"/>
      <c r="TZV146" s="71"/>
      <c r="TZW146" s="71"/>
      <c r="TZX146" s="71"/>
      <c r="TZY146" s="71"/>
      <c r="TZZ146" s="71"/>
      <c r="UAA146" s="71"/>
      <c r="UAB146" s="71"/>
      <c r="UAC146" s="71"/>
      <c r="UAD146" s="71"/>
      <c r="UAE146" s="71"/>
      <c r="UAF146" s="71"/>
      <c r="UAG146" s="71"/>
      <c r="UAH146" s="71"/>
      <c r="UAI146" s="71"/>
      <c r="UAJ146" s="71"/>
      <c r="UAK146" s="71"/>
      <c r="UAL146" s="71"/>
      <c r="UAM146" s="71"/>
      <c r="UAN146" s="71"/>
      <c r="UAO146" s="71"/>
      <c r="UAP146" s="71"/>
      <c r="UAQ146" s="71"/>
      <c r="UAR146" s="71"/>
      <c r="UAS146" s="71"/>
      <c r="UAT146" s="71"/>
      <c r="UAU146" s="71"/>
      <c r="UAV146" s="71"/>
      <c r="UAW146" s="71"/>
      <c r="UAX146" s="71"/>
      <c r="UAY146" s="71"/>
      <c r="UAZ146" s="71"/>
      <c r="UBA146" s="71"/>
      <c r="UBB146" s="71"/>
      <c r="UBC146" s="71"/>
      <c r="UBD146" s="71"/>
      <c r="UBE146" s="71"/>
      <c r="UBF146" s="71"/>
      <c r="UBG146" s="71"/>
      <c r="UBH146" s="71"/>
      <c r="UBI146" s="71"/>
      <c r="UBJ146" s="71"/>
      <c r="UBK146" s="71"/>
      <c r="UBL146" s="71"/>
      <c r="UBM146" s="71"/>
      <c r="UBN146" s="71"/>
      <c r="UBO146" s="71"/>
      <c r="UBP146" s="71"/>
      <c r="UBQ146" s="71"/>
      <c r="UBR146" s="71"/>
      <c r="UBS146" s="71"/>
      <c r="UBT146" s="71"/>
      <c r="UBU146" s="71"/>
      <c r="UBV146" s="71"/>
      <c r="UBW146" s="71"/>
      <c r="UBX146" s="71"/>
      <c r="UBY146" s="71"/>
      <c r="UBZ146" s="71"/>
      <c r="UCA146" s="71"/>
      <c r="UCB146" s="71"/>
      <c r="UCC146" s="71"/>
      <c r="UCD146" s="71"/>
      <c r="UCE146" s="71"/>
      <c r="UCF146" s="71"/>
      <c r="UCG146" s="71"/>
      <c r="UCH146" s="71"/>
      <c r="UCI146" s="71"/>
      <c r="UCJ146" s="71"/>
      <c r="UCK146" s="71"/>
      <c r="UCL146" s="71"/>
      <c r="UCM146" s="71"/>
      <c r="UCN146" s="71"/>
      <c r="UCO146" s="71"/>
      <c r="UCP146" s="71"/>
      <c r="UCQ146" s="71"/>
      <c r="UCR146" s="71"/>
      <c r="UCS146" s="71"/>
      <c r="UCT146" s="71"/>
      <c r="UCU146" s="71"/>
      <c r="UCV146" s="71"/>
      <c r="UCW146" s="71"/>
      <c r="UCX146" s="71"/>
      <c r="UCY146" s="71"/>
      <c r="UCZ146" s="71"/>
      <c r="UDA146" s="71"/>
      <c r="UDB146" s="71"/>
      <c r="UDC146" s="71"/>
      <c r="UDD146" s="71"/>
      <c r="UDE146" s="71"/>
      <c r="UDF146" s="71"/>
      <c r="UDG146" s="71"/>
      <c r="UDH146" s="71"/>
      <c r="UDI146" s="71"/>
      <c r="UDJ146" s="71"/>
      <c r="UDK146" s="71"/>
      <c r="UDL146" s="71"/>
      <c r="UDM146" s="71"/>
      <c r="UDN146" s="71"/>
      <c r="UDO146" s="71"/>
      <c r="UDP146" s="71"/>
      <c r="UDQ146" s="71"/>
      <c r="UDR146" s="71"/>
      <c r="UDS146" s="71"/>
      <c r="UDT146" s="71"/>
      <c r="UDU146" s="71"/>
      <c r="UDV146" s="71"/>
      <c r="UDW146" s="71"/>
      <c r="UDX146" s="71"/>
      <c r="UDY146" s="71"/>
      <c r="UDZ146" s="71"/>
      <c r="UEA146" s="71"/>
      <c r="UEB146" s="71"/>
      <c r="UEC146" s="71"/>
      <c r="UED146" s="71"/>
      <c r="UEE146" s="71"/>
      <c r="UEF146" s="71"/>
      <c r="UEG146" s="71"/>
      <c r="UEH146" s="71"/>
      <c r="UEI146" s="71"/>
      <c r="UEJ146" s="71"/>
      <c r="UEK146" s="71"/>
      <c r="UEL146" s="71"/>
      <c r="UEM146" s="71"/>
      <c r="UEN146" s="71"/>
      <c r="UEO146" s="71"/>
      <c r="UEP146" s="71"/>
      <c r="UEQ146" s="71"/>
      <c r="UER146" s="71"/>
      <c r="UES146" s="71"/>
      <c r="UET146" s="71"/>
      <c r="UEU146" s="71"/>
      <c r="UEV146" s="71"/>
      <c r="UEW146" s="71"/>
      <c r="UEX146" s="71"/>
      <c r="UEY146" s="71"/>
      <c r="UEZ146" s="71"/>
      <c r="UFA146" s="71"/>
      <c r="UFB146" s="71"/>
      <c r="UFC146" s="71"/>
      <c r="UFD146" s="71"/>
      <c r="UFE146" s="71"/>
      <c r="UFF146" s="71"/>
      <c r="UFG146" s="71"/>
      <c r="UFH146" s="71"/>
      <c r="UFI146" s="71"/>
      <c r="UFJ146" s="71"/>
      <c r="UFK146" s="71"/>
      <c r="UFL146" s="71"/>
      <c r="UFM146" s="71"/>
      <c r="UFN146" s="71"/>
      <c r="UFO146" s="71"/>
      <c r="UFP146" s="71"/>
      <c r="UFQ146" s="71"/>
      <c r="UFR146" s="71"/>
      <c r="UFS146" s="71"/>
      <c r="UFT146" s="71"/>
      <c r="UFU146" s="71"/>
      <c r="UFV146" s="71"/>
      <c r="UFW146" s="71"/>
      <c r="UFX146" s="71"/>
      <c r="UFY146" s="71"/>
      <c r="UFZ146" s="71"/>
      <c r="UGA146" s="71"/>
      <c r="UGB146" s="71"/>
      <c r="UGC146" s="71"/>
      <c r="UGD146" s="71"/>
      <c r="UGE146" s="71"/>
      <c r="UGF146" s="71"/>
      <c r="UGG146" s="71"/>
      <c r="UGH146" s="71"/>
      <c r="UGI146" s="71"/>
      <c r="UGJ146" s="71"/>
      <c r="UGK146" s="71"/>
      <c r="UGL146" s="71"/>
      <c r="UGM146" s="71"/>
      <c r="UGN146" s="71"/>
      <c r="UGO146" s="71"/>
      <c r="UGP146" s="71"/>
      <c r="UGQ146" s="71"/>
      <c r="UGR146" s="71"/>
      <c r="UGS146" s="71"/>
      <c r="UGT146" s="71"/>
      <c r="UGU146" s="71"/>
      <c r="UGV146" s="71"/>
      <c r="UGW146" s="71"/>
      <c r="UGX146" s="71"/>
      <c r="UGY146" s="71"/>
      <c r="UGZ146" s="71"/>
      <c r="UHA146" s="71"/>
      <c r="UHB146" s="71"/>
      <c r="UHC146" s="71"/>
      <c r="UHD146" s="71"/>
      <c r="UHE146" s="71"/>
      <c r="UHF146" s="71"/>
      <c r="UHG146" s="71"/>
      <c r="UHH146" s="71"/>
      <c r="UHI146" s="71"/>
      <c r="UHJ146" s="71"/>
      <c r="UHK146" s="71"/>
      <c r="UHL146" s="71"/>
      <c r="UHM146" s="71"/>
      <c r="UHN146" s="71"/>
      <c r="UHO146" s="71"/>
      <c r="UHP146" s="71"/>
      <c r="UHQ146" s="71"/>
      <c r="UHR146" s="71"/>
      <c r="UHS146" s="71"/>
      <c r="UHT146" s="71"/>
      <c r="UHU146" s="71"/>
      <c r="UHV146" s="71"/>
      <c r="UHW146" s="71"/>
      <c r="UHX146" s="71"/>
      <c r="UHY146" s="71"/>
      <c r="UHZ146" s="71"/>
      <c r="UIA146" s="71"/>
      <c r="UIB146" s="71"/>
      <c r="UIC146" s="71"/>
      <c r="UID146" s="71"/>
      <c r="UIE146" s="71"/>
      <c r="UIF146" s="71"/>
      <c r="UIG146" s="71"/>
      <c r="UIH146" s="71"/>
      <c r="UII146" s="71"/>
      <c r="UIJ146" s="71"/>
      <c r="UIK146" s="71"/>
      <c r="UIL146" s="71"/>
      <c r="UIM146" s="71"/>
      <c r="UIN146" s="71"/>
      <c r="UIO146" s="71"/>
      <c r="UIP146" s="71"/>
      <c r="UIQ146" s="71"/>
      <c r="UIR146" s="71"/>
      <c r="UIS146" s="71"/>
      <c r="UIT146" s="71"/>
      <c r="UIU146" s="71"/>
      <c r="UIV146" s="71"/>
      <c r="UIW146" s="71"/>
      <c r="UIX146" s="71"/>
      <c r="UIY146" s="71"/>
      <c r="UIZ146" s="71"/>
      <c r="UJA146" s="71"/>
      <c r="UJB146" s="71"/>
      <c r="UJC146" s="71"/>
      <c r="UJD146" s="71"/>
      <c r="UJE146" s="71"/>
      <c r="UJF146" s="71"/>
      <c r="UJG146" s="71"/>
      <c r="UJH146" s="71"/>
      <c r="UJI146" s="71"/>
      <c r="UJJ146" s="71"/>
      <c r="UJK146" s="71"/>
      <c r="UJL146" s="71"/>
      <c r="UJM146" s="71"/>
      <c r="UJN146" s="71"/>
      <c r="UJO146" s="71"/>
      <c r="UJP146" s="71"/>
      <c r="UJQ146" s="71"/>
      <c r="UJR146" s="71"/>
      <c r="UJS146" s="71"/>
      <c r="UJT146" s="71"/>
      <c r="UJU146" s="71"/>
      <c r="UJV146" s="71"/>
      <c r="UJW146" s="71"/>
      <c r="UJX146" s="71"/>
      <c r="UJY146" s="71"/>
      <c r="UJZ146" s="71"/>
      <c r="UKA146" s="71"/>
      <c r="UKB146" s="71"/>
      <c r="UKC146" s="71"/>
      <c r="UKD146" s="71"/>
      <c r="UKE146" s="71"/>
      <c r="UKF146" s="71"/>
      <c r="UKG146" s="71"/>
      <c r="UKH146" s="71"/>
      <c r="UKI146" s="71"/>
      <c r="UKJ146" s="71"/>
      <c r="UKK146" s="71"/>
      <c r="UKL146" s="71"/>
      <c r="UKM146" s="71"/>
      <c r="UKN146" s="71"/>
      <c r="UKO146" s="71"/>
      <c r="UKP146" s="71"/>
      <c r="UKQ146" s="71"/>
      <c r="UKR146" s="71"/>
      <c r="UKS146" s="71"/>
      <c r="UKT146" s="71"/>
      <c r="UKU146" s="71"/>
      <c r="UKV146" s="71"/>
      <c r="UKW146" s="71"/>
      <c r="UKX146" s="71"/>
      <c r="UKY146" s="71"/>
      <c r="UKZ146" s="71"/>
      <c r="ULA146" s="71"/>
      <c r="ULB146" s="71"/>
      <c r="ULC146" s="71"/>
      <c r="ULD146" s="71"/>
      <c r="ULE146" s="71"/>
      <c r="ULF146" s="71"/>
      <c r="ULG146" s="71"/>
      <c r="ULH146" s="71"/>
      <c r="ULI146" s="71"/>
      <c r="ULJ146" s="71"/>
      <c r="ULK146" s="71"/>
      <c r="ULL146" s="71"/>
      <c r="ULM146" s="71"/>
      <c r="ULN146" s="71"/>
      <c r="ULO146" s="71"/>
      <c r="ULP146" s="71"/>
      <c r="ULQ146" s="71"/>
      <c r="ULR146" s="71"/>
      <c r="ULS146" s="71"/>
      <c r="ULT146" s="71"/>
      <c r="ULU146" s="71"/>
      <c r="ULV146" s="71"/>
      <c r="ULW146" s="71"/>
      <c r="ULX146" s="71"/>
      <c r="ULY146" s="71"/>
      <c r="ULZ146" s="71"/>
      <c r="UMA146" s="71"/>
      <c r="UMB146" s="71"/>
      <c r="UMC146" s="71"/>
      <c r="UMD146" s="71"/>
      <c r="UME146" s="71"/>
      <c r="UMF146" s="71"/>
      <c r="UMG146" s="71"/>
      <c r="UMH146" s="71"/>
      <c r="UMI146" s="71"/>
      <c r="UMJ146" s="71"/>
      <c r="UMK146" s="71"/>
      <c r="UML146" s="71"/>
      <c r="UMM146" s="71"/>
      <c r="UMN146" s="71"/>
      <c r="UMO146" s="71"/>
      <c r="UMP146" s="71"/>
      <c r="UMQ146" s="71"/>
      <c r="UMR146" s="71"/>
      <c r="UMS146" s="71"/>
      <c r="UMT146" s="71"/>
      <c r="UMU146" s="71"/>
      <c r="UMV146" s="71"/>
      <c r="UMW146" s="71"/>
      <c r="UMX146" s="71"/>
      <c r="UMY146" s="71"/>
      <c r="UMZ146" s="71"/>
      <c r="UNA146" s="71"/>
      <c r="UNB146" s="71"/>
      <c r="UNC146" s="71"/>
      <c r="UND146" s="71"/>
      <c r="UNE146" s="71"/>
      <c r="UNF146" s="71"/>
      <c r="UNG146" s="71"/>
      <c r="UNH146" s="71"/>
      <c r="UNI146" s="71"/>
      <c r="UNJ146" s="71"/>
      <c r="UNK146" s="71"/>
      <c r="UNL146" s="71"/>
      <c r="UNM146" s="71"/>
      <c r="UNN146" s="71"/>
      <c r="UNO146" s="71"/>
      <c r="UNP146" s="71"/>
      <c r="UNQ146" s="71"/>
      <c r="UNR146" s="71"/>
      <c r="UNS146" s="71"/>
      <c r="UNT146" s="71"/>
      <c r="UNU146" s="71"/>
      <c r="UNV146" s="71"/>
      <c r="UNW146" s="71"/>
      <c r="UNX146" s="71"/>
      <c r="UNY146" s="71"/>
      <c r="UNZ146" s="71"/>
      <c r="UOA146" s="71"/>
      <c r="UOB146" s="71"/>
      <c r="UOC146" s="71"/>
      <c r="UOD146" s="71"/>
      <c r="UOE146" s="71"/>
      <c r="UOF146" s="71"/>
      <c r="UOG146" s="71"/>
      <c r="UOH146" s="71"/>
      <c r="UOI146" s="71"/>
      <c r="UOJ146" s="71"/>
      <c r="UOK146" s="71"/>
      <c r="UOL146" s="71"/>
      <c r="UOM146" s="71"/>
      <c r="UON146" s="71"/>
      <c r="UOO146" s="71"/>
      <c r="UOP146" s="71"/>
      <c r="UOQ146" s="71"/>
      <c r="UOR146" s="71"/>
      <c r="UOS146" s="71"/>
      <c r="UOT146" s="71"/>
      <c r="UOU146" s="71"/>
      <c r="UOV146" s="71"/>
      <c r="UOW146" s="71"/>
      <c r="UOX146" s="71"/>
      <c r="UOY146" s="71"/>
      <c r="UOZ146" s="71"/>
      <c r="UPA146" s="71"/>
      <c r="UPB146" s="71"/>
      <c r="UPC146" s="71"/>
      <c r="UPD146" s="71"/>
      <c r="UPE146" s="71"/>
      <c r="UPF146" s="71"/>
      <c r="UPG146" s="71"/>
      <c r="UPH146" s="71"/>
      <c r="UPI146" s="71"/>
      <c r="UPJ146" s="71"/>
      <c r="UPK146" s="71"/>
      <c r="UPL146" s="71"/>
      <c r="UPM146" s="71"/>
      <c r="UPN146" s="71"/>
      <c r="UPO146" s="71"/>
      <c r="UPP146" s="71"/>
      <c r="UPQ146" s="71"/>
      <c r="UPR146" s="71"/>
      <c r="UPS146" s="71"/>
      <c r="UPT146" s="71"/>
      <c r="UPU146" s="71"/>
      <c r="UPV146" s="71"/>
      <c r="UPW146" s="71"/>
      <c r="UPX146" s="71"/>
      <c r="UPY146" s="71"/>
      <c r="UPZ146" s="71"/>
      <c r="UQA146" s="71"/>
      <c r="UQB146" s="71"/>
      <c r="UQC146" s="71"/>
      <c r="UQD146" s="71"/>
      <c r="UQE146" s="71"/>
      <c r="UQF146" s="71"/>
      <c r="UQG146" s="71"/>
      <c r="UQH146" s="71"/>
      <c r="UQI146" s="71"/>
      <c r="UQJ146" s="71"/>
      <c r="UQK146" s="71"/>
      <c r="UQL146" s="71"/>
      <c r="UQM146" s="71"/>
      <c r="UQN146" s="71"/>
      <c r="UQO146" s="71"/>
      <c r="UQP146" s="71"/>
      <c r="UQQ146" s="71"/>
      <c r="UQR146" s="71"/>
      <c r="UQS146" s="71"/>
      <c r="UQT146" s="71"/>
      <c r="UQU146" s="71"/>
      <c r="UQV146" s="71"/>
      <c r="UQW146" s="71"/>
      <c r="UQX146" s="71"/>
      <c r="UQY146" s="71"/>
      <c r="UQZ146" s="71"/>
      <c r="URA146" s="71"/>
      <c r="URB146" s="71"/>
      <c r="URC146" s="71"/>
      <c r="URD146" s="71"/>
      <c r="URE146" s="71"/>
      <c r="URF146" s="71"/>
      <c r="URG146" s="71"/>
      <c r="URH146" s="71"/>
      <c r="URI146" s="71"/>
      <c r="URJ146" s="71"/>
      <c r="URK146" s="71"/>
      <c r="URL146" s="71"/>
      <c r="URM146" s="71"/>
      <c r="URN146" s="71"/>
      <c r="URO146" s="71"/>
      <c r="URP146" s="71"/>
      <c r="URQ146" s="71"/>
      <c r="URR146" s="71"/>
      <c r="URS146" s="71"/>
      <c r="URT146" s="71"/>
      <c r="URU146" s="71"/>
      <c r="URV146" s="71"/>
      <c r="URW146" s="71"/>
      <c r="URX146" s="71"/>
      <c r="URY146" s="71"/>
      <c r="URZ146" s="71"/>
      <c r="USA146" s="71"/>
      <c r="USB146" s="71"/>
      <c r="USC146" s="71"/>
      <c r="USD146" s="71"/>
      <c r="USE146" s="71"/>
      <c r="USF146" s="71"/>
      <c r="USG146" s="71"/>
      <c r="USH146" s="71"/>
      <c r="USI146" s="71"/>
      <c r="USJ146" s="71"/>
      <c r="USK146" s="71"/>
      <c r="USL146" s="71"/>
      <c r="USM146" s="71"/>
      <c r="USN146" s="71"/>
      <c r="USO146" s="71"/>
      <c r="USP146" s="71"/>
      <c r="USQ146" s="71"/>
      <c r="USR146" s="71"/>
      <c r="USS146" s="71"/>
      <c r="UST146" s="71"/>
      <c r="USU146" s="71"/>
      <c r="USV146" s="71"/>
      <c r="USW146" s="71"/>
      <c r="USX146" s="71"/>
      <c r="USY146" s="71"/>
      <c r="USZ146" s="71"/>
      <c r="UTA146" s="71"/>
      <c r="UTB146" s="71"/>
      <c r="UTC146" s="71"/>
      <c r="UTD146" s="71"/>
      <c r="UTE146" s="71"/>
      <c r="UTF146" s="71"/>
      <c r="UTG146" s="71"/>
      <c r="UTH146" s="71"/>
      <c r="UTI146" s="71"/>
      <c r="UTJ146" s="71"/>
      <c r="UTK146" s="71"/>
      <c r="UTL146" s="71"/>
      <c r="UTM146" s="71"/>
      <c r="UTN146" s="71"/>
      <c r="UTO146" s="71"/>
      <c r="UTP146" s="71"/>
      <c r="UTQ146" s="71"/>
      <c r="UTR146" s="71"/>
      <c r="UTS146" s="71"/>
      <c r="UTT146" s="71"/>
      <c r="UTU146" s="71"/>
      <c r="UTV146" s="71"/>
      <c r="UTW146" s="71"/>
      <c r="UTX146" s="71"/>
      <c r="UTY146" s="71"/>
      <c r="UTZ146" s="71"/>
      <c r="UUA146" s="71"/>
      <c r="UUB146" s="71"/>
      <c r="UUC146" s="71"/>
      <c r="UUD146" s="71"/>
      <c r="UUE146" s="71"/>
      <c r="UUF146" s="71"/>
      <c r="UUG146" s="71"/>
      <c r="UUH146" s="71"/>
      <c r="UUI146" s="71"/>
      <c r="UUJ146" s="71"/>
      <c r="UUK146" s="71"/>
      <c r="UUL146" s="71"/>
      <c r="UUM146" s="71"/>
      <c r="UUN146" s="71"/>
      <c r="UUO146" s="71"/>
      <c r="UUP146" s="71"/>
      <c r="UUQ146" s="71"/>
      <c r="UUR146" s="71"/>
      <c r="UUS146" s="71"/>
      <c r="UUT146" s="71"/>
      <c r="UUU146" s="71"/>
      <c r="UUV146" s="71"/>
      <c r="UUW146" s="71"/>
      <c r="UUX146" s="71"/>
      <c r="UUY146" s="71"/>
      <c r="UUZ146" s="71"/>
      <c r="UVA146" s="71"/>
      <c r="UVB146" s="71"/>
      <c r="UVC146" s="71"/>
      <c r="UVD146" s="71"/>
      <c r="UVE146" s="71"/>
      <c r="UVF146" s="71"/>
      <c r="UVG146" s="71"/>
      <c r="UVH146" s="71"/>
      <c r="UVI146" s="71"/>
      <c r="UVJ146" s="71"/>
      <c r="UVK146" s="71"/>
      <c r="UVL146" s="71"/>
      <c r="UVM146" s="71"/>
      <c r="UVN146" s="71"/>
      <c r="UVO146" s="71"/>
      <c r="UVP146" s="71"/>
      <c r="UVQ146" s="71"/>
      <c r="UVR146" s="71"/>
      <c r="UVS146" s="71"/>
      <c r="UVT146" s="71"/>
      <c r="UVU146" s="71"/>
      <c r="UVV146" s="71"/>
      <c r="UVW146" s="71"/>
      <c r="UVX146" s="71"/>
      <c r="UVY146" s="71"/>
      <c r="UVZ146" s="71"/>
      <c r="UWA146" s="71"/>
      <c r="UWB146" s="71"/>
      <c r="UWC146" s="71"/>
      <c r="UWD146" s="71"/>
      <c r="UWE146" s="71"/>
      <c r="UWF146" s="71"/>
      <c r="UWG146" s="71"/>
      <c r="UWH146" s="71"/>
      <c r="UWI146" s="71"/>
      <c r="UWJ146" s="71"/>
      <c r="UWK146" s="71"/>
      <c r="UWL146" s="71"/>
      <c r="UWM146" s="71"/>
      <c r="UWN146" s="71"/>
      <c r="UWO146" s="71"/>
      <c r="UWP146" s="71"/>
      <c r="UWQ146" s="71"/>
      <c r="UWR146" s="71"/>
      <c r="UWS146" s="71"/>
      <c r="UWT146" s="71"/>
      <c r="UWU146" s="71"/>
      <c r="UWV146" s="71"/>
      <c r="UWW146" s="71"/>
      <c r="UWX146" s="71"/>
      <c r="UWY146" s="71"/>
      <c r="UWZ146" s="71"/>
      <c r="UXA146" s="71"/>
      <c r="UXB146" s="71"/>
      <c r="UXC146" s="71"/>
      <c r="UXD146" s="71"/>
      <c r="UXE146" s="71"/>
      <c r="UXF146" s="71"/>
      <c r="UXG146" s="71"/>
      <c r="UXH146" s="71"/>
      <c r="UXI146" s="71"/>
      <c r="UXJ146" s="71"/>
      <c r="UXK146" s="71"/>
      <c r="UXL146" s="71"/>
      <c r="UXM146" s="71"/>
      <c r="UXN146" s="71"/>
      <c r="UXO146" s="71"/>
      <c r="UXP146" s="71"/>
      <c r="UXQ146" s="71"/>
      <c r="UXR146" s="71"/>
      <c r="UXS146" s="71"/>
      <c r="UXT146" s="71"/>
      <c r="UXU146" s="71"/>
      <c r="UXV146" s="71"/>
      <c r="UXW146" s="71"/>
      <c r="UXX146" s="71"/>
      <c r="UXY146" s="71"/>
      <c r="UXZ146" s="71"/>
      <c r="UYA146" s="71"/>
      <c r="UYB146" s="71"/>
      <c r="UYC146" s="71"/>
      <c r="UYD146" s="71"/>
      <c r="UYE146" s="71"/>
      <c r="UYF146" s="71"/>
      <c r="UYG146" s="71"/>
      <c r="UYH146" s="71"/>
      <c r="UYI146" s="71"/>
      <c r="UYJ146" s="71"/>
      <c r="UYK146" s="71"/>
      <c r="UYL146" s="71"/>
      <c r="UYM146" s="71"/>
      <c r="UYN146" s="71"/>
      <c r="UYO146" s="71"/>
      <c r="UYP146" s="71"/>
      <c r="UYQ146" s="71"/>
      <c r="UYR146" s="71"/>
      <c r="UYS146" s="71"/>
      <c r="UYT146" s="71"/>
      <c r="UYU146" s="71"/>
      <c r="UYV146" s="71"/>
      <c r="UYW146" s="71"/>
      <c r="UYX146" s="71"/>
      <c r="UYY146" s="71"/>
      <c r="UYZ146" s="71"/>
      <c r="UZA146" s="71"/>
      <c r="UZB146" s="71"/>
      <c r="UZC146" s="71"/>
      <c r="UZD146" s="71"/>
      <c r="UZE146" s="71"/>
      <c r="UZF146" s="71"/>
      <c r="UZG146" s="71"/>
      <c r="UZH146" s="71"/>
      <c r="UZI146" s="71"/>
      <c r="UZJ146" s="71"/>
      <c r="UZK146" s="71"/>
      <c r="UZL146" s="71"/>
      <c r="UZM146" s="71"/>
      <c r="UZN146" s="71"/>
      <c r="UZO146" s="71"/>
      <c r="UZP146" s="71"/>
      <c r="UZQ146" s="71"/>
      <c r="UZR146" s="71"/>
      <c r="UZS146" s="71"/>
      <c r="UZT146" s="71"/>
      <c r="UZU146" s="71"/>
      <c r="UZV146" s="71"/>
      <c r="UZW146" s="71"/>
      <c r="UZX146" s="71"/>
      <c r="UZY146" s="71"/>
      <c r="UZZ146" s="71"/>
      <c r="VAA146" s="71"/>
      <c r="VAB146" s="71"/>
      <c r="VAC146" s="71"/>
      <c r="VAD146" s="71"/>
      <c r="VAE146" s="71"/>
      <c r="VAF146" s="71"/>
      <c r="VAG146" s="71"/>
      <c r="VAH146" s="71"/>
      <c r="VAI146" s="71"/>
      <c r="VAJ146" s="71"/>
      <c r="VAK146" s="71"/>
      <c r="VAL146" s="71"/>
      <c r="VAM146" s="71"/>
      <c r="VAN146" s="71"/>
      <c r="VAO146" s="71"/>
      <c r="VAP146" s="71"/>
      <c r="VAQ146" s="71"/>
      <c r="VAR146" s="71"/>
      <c r="VAS146" s="71"/>
      <c r="VAT146" s="71"/>
      <c r="VAU146" s="71"/>
      <c r="VAV146" s="71"/>
      <c r="VAW146" s="71"/>
      <c r="VAX146" s="71"/>
      <c r="VAY146" s="71"/>
      <c r="VAZ146" s="71"/>
      <c r="VBA146" s="71"/>
      <c r="VBB146" s="71"/>
      <c r="VBC146" s="71"/>
      <c r="VBD146" s="71"/>
      <c r="VBE146" s="71"/>
      <c r="VBF146" s="71"/>
      <c r="VBG146" s="71"/>
      <c r="VBH146" s="71"/>
      <c r="VBI146" s="71"/>
      <c r="VBJ146" s="71"/>
      <c r="VBK146" s="71"/>
      <c r="VBL146" s="71"/>
      <c r="VBM146" s="71"/>
      <c r="VBN146" s="71"/>
      <c r="VBO146" s="71"/>
      <c r="VBP146" s="71"/>
      <c r="VBQ146" s="71"/>
      <c r="VBR146" s="71"/>
      <c r="VBS146" s="71"/>
      <c r="VBT146" s="71"/>
      <c r="VBU146" s="71"/>
      <c r="VBV146" s="71"/>
      <c r="VBW146" s="71"/>
      <c r="VBX146" s="71"/>
      <c r="VBY146" s="71"/>
      <c r="VBZ146" s="71"/>
      <c r="VCA146" s="71"/>
      <c r="VCB146" s="71"/>
      <c r="VCC146" s="71"/>
      <c r="VCD146" s="71"/>
      <c r="VCE146" s="71"/>
      <c r="VCF146" s="71"/>
      <c r="VCG146" s="71"/>
      <c r="VCH146" s="71"/>
      <c r="VCI146" s="71"/>
      <c r="VCJ146" s="71"/>
      <c r="VCK146" s="71"/>
      <c r="VCL146" s="71"/>
      <c r="VCM146" s="71"/>
      <c r="VCN146" s="71"/>
      <c r="VCO146" s="71"/>
      <c r="VCP146" s="71"/>
      <c r="VCQ146" s="71"/>
      <c r="VCR146" s="71"/>
      <c r="VCS146" s="71"/>
      <c r="VCT146" s="71"/>
      <c r="VCU146" s="71"/>
      <c r="VCV146" s="71"/>
      <c r="VCW146" s="71"/>
      <c r="VCX146" s="71"/>
      <c r="VCY146" s="71"/>
      <c r="VCZ146" s="71"/>
      <c r="VDA146" s="71"/>
      <c r="VDB146" s="71"/>
      <c r="VDC146" s="71"/>
      <c r="VDD146" s="71"/>
      <c r="VDE146" s="71"/>
      <c r="VDF146" s="71"/>
      <c r="VDG146" s="71"/>
      <c r="VDH146" s="71"/>
      <c r="VDI146" s="71"/>
      <c r="VDJ146" s="71"/>
      <c r="VDK146" s="71"/>
      <c r="VDL146" s="71"/>
      <c r="VDM146" s="71"/>
      <c r="VDN146" s="71"/>
      <c r="VDO146" s="71"/>
      <c r="VDP146" s="71"/>
      <c r="VDQ146" s="71"/>
      <c r="VDR146" s="71"/>
      <c r="VDS146" s="71"/>
      <c r="VDT146" s="71"/>
      <c r="VDU146" s="71"/>
      <c r="VDV146" s="71"/>
      <c r="VDW146" s="71"/>
      <c r="VDX146" s="71"/>
      <c r="VDY146" s="71"/>
      <c r="VDZ146" s="71"/>
      <c r="VEA146" s="71"/>
      <c r="VEB146" s="71"/>
      <c r="VEC146" s="71"/>
      <c r="VED146" s="71"/>
      <c r="VEE146" s="71"/>
      <c r="VEF146" s="71"/>
      <c r="VEG146" s="71"/>
      <c r="VEH146" s="71"/>
      <c r="VEI146" s="71"/>
      <c r="VEJ146" s="71"/>
      <c r="VEK146" s="71"/>
      <c r="VEL146" s="71"/>
      <c r="VEM146" s="71"/>
      <c r="VEN146" s="71"/>
      <c r="VEO146" s="71"/>
      <c r="VEP146" s="71"/>
      <c r="VEQ146" s="71"/>
      <c r="VER146" s="71"/>
      <c r="VES146" s="71"/>
      <c r="VET146" s="71"/>
      <c r="VEU146" s="71"/>
      <c r="VEV146" s="71"/>
      <c r="VEW146" s="71"/>
      <c r="VEX146" s="71"/>
      <c r="VEY146" s="71"/>
      <c r="VEZ146" s="71"/>
      <c r="VFA146" s="71"/>
      <c r="VFB146" s="71"/>
      <c r="VFC146" s="71"/>
      <c r="VFD146" s="71"/>
      <c r="VFE146" s="71"/>
      <c r="VFF146" s="71"/>
      <c r="VFG146" s="71"/>
      <c r="VFH146" s="71"/>
      <c r="VFI146" s="71"/>
      <c r="VFJ146" s="71"/>
      <c r="VFK146" s="71"/>
      <c r="VFL146" s="71"/>
      <c r="VFM146" s="71"/>
      <c r="VFN146" s="71"/>
      <c r="VFO146" s="71"/>
      <c r="VFP146" s="71"/>
      <c r="VFQ146" s="71"/>
      <c r="VFR146" s="71"/>
      <c r="VFS146" s="71"/>
      <c r="VFT146" s="71"/>
      <c r="VFU146" s="71"/>
      <c r="VFV146" s="71"/>
      <c r="VFW146" s="71"/>
      <c r="VFX146" s="71"/>
      <c r="VFY146" s="71"/>
      <c r="VFZ146" s="71"/>
      <c r="VGA146" s="71"/>
      <c r="VGB146" s="71"/>
      <c r="VGC146" s="71"/>
      <c r="VGD146" s="71"/>
      <c r="VGE146" s="71"/>
      <c r="VGF146" s="71"/>
      <c r="VGG146" s="71"/>
      <c r="VGH146" s="71"/>
      <c r="VGI146" s="71"/>
      <c r="VGJ146" s="71"/>
      <c r="VGK146" s="71"/>
      <c r="VGL146" s="71"/>
      <c r="VGM146" s="71"/>
      <c r="VGN146" s="71"/>
      <c r="VGO146" s="71"/>
      <c r="VGP146" s="71"/>
      <c r="VGQ146" s="71"/>
      <c r="VGR146" s="71"/>
      <c r="VGS146" s="71"/>
      <c r="VGT146" s="71"/>
      <c r="VGU146" s="71"/>
      <c r="VGV146" s="71"/>
      <c r="VGW146" s="71"/>
      <c r="VGX146" s="71"/>
      <c r="VGY146" s="71"/>
      <c r="VGZ146" s="71"/>
      <c r="VHA146" s="71"/>
      <c r="VHB146" s="71"/>
      <c r="VHC146" s="71"/>
      <c r="VHD146" s="71"/>
      <c r="VHE146" s="71"/>
      <c r="VHF146" s="71"/>
      <c r="VHG146" s="71"/>
      <c r="VHH146" s="71"/>
      <c r="VHI146" s="71"/>
      <c r="VHJ146" s="71"/>
      <c r="VHK146" s="71"/>
      <c r="VHL146" s="71"/>
      <c r="VHM146" s="71"/>
      <c r="VHN146" s="71"/>
      <c r="VHO146" s="71"/>
      <c r="VHP146" s="71"/>
      <c r="VHQ146" s="71"/>
      <c r="VHR146" s="71"/>
      <c r="VHS146" s="71"/>
      <c r="VHT146" s="71"/>
      <c r="VHU146" s="71"/>
      <c r="VHV146" s="71"/>
      <c r="VHW146" s="71"/>
      <c r="VHX146" s="71"/>
      <c r="VHY146" s="71"/>
      <c r="VHZ146" s="71"/>
      <c r="VIA146" s="71"/>
      <c r="VIB146" s="71"/>
      <c r="VIC146" s="71"/>
      <c r="VID146" s="71"/>
      <c r="VIE146" s="71"/>
      <c r="VIF146" s="71"/>
      <c r="VIG146" s="71"/>
      <c r="VIH146" s="71"/>
      <c r="VII146" s="71"/>
      <c r="VIJ146" s="71"/>
      <c r="VIK146" s="71"/>
      <c r="VIL146" s="71"/>
      <c r="VIM146" s="71"/>
      <c r="VIN146" s="71"/>
      <c r="VIO146" s="71"/>
      <c r="VIP146" s="71"/>
      <c r="VIQ146" s="71"/>
      <c r="VIR146" s="71"/>
      <c r="VIS146" s="71"/>
      <c r="VIT146" s="71"/>
      <c r="VIU146" s="71"/>
      <c r="VIV146" s="71"/>
      <c r="VIW146" s="71"/>
      <c r="VIX146" s="71"/>
      <c r="VIY146" s="71"/>
      <c r="VIZ146" s="71"/>
      <c r="VJA146" s="71"/>
      <c r="VJB146" s="71"/>
      <c r="VJC146" s="71"/>
      <c r="VJD146" s="71"/>
      <c r="VJE146" s="71"/>
      <c r="VJF146" s="71"/>
      <c r="VJG146" s="71"/>
      <c r="VJH146" s="71"/>
      <c r="VJI146" s="71"/>
      <c r="VJJ146" s="71"/>
      <c r="VJK146" s="71"/>
      <c r="VJL146" s="71"/>
      <c r="VJM146" s="71"/>
      <c r="VJN146" s="71"/>
      <c r="VJO146" s="71"/>
      <c r="VJP146" s="71"/>
      <c r="VJQ146" s="71"/>
      <c r="VJR146" s="71"/>
      <c r="VJS146" s="71"/>
      <c r="VJT146" s="71"/>
      <c r="VJU146" s="71"/>
      <c r="VJV146" s="71"/>
      <c r="VJW146" s="71"/>
      <c r="VJX146" s="71"/>
      <c r="VJY146" s="71"/>
      <c r="VJZ146" s="71"/>
      <c r="VKA146" s="71"/>
      <c r="VKB146" s="71"/>
      <c r="VKC146" s="71"/>
      <c r="VKD146" s="71"/>
      <c r="VKE146" s="71"/>
      <c r="VKF146" s="71"/>
      <c r="VKG146" s="71"/>
      <c r="VKH146" s="71"/>
      <c r="VKI146" s="71"/>
      <c r="VKJ146" s="71"/>
      <c r="VKK146" s="71"/>
      <c r="VKL146" s="71"/>
      <c r="VKM146" s="71"/>
      <c r="VKN146" s="71"/>
      <c r="VKO146" s="71"/>
      <c r="VKP146" s="71"/>
      <c r="VKQ146" s="71"/>
      <c r="VKR146" s="71"/>
      <c r="VKS146" s="71"/>
      <c r="VKT146" s="71"/>
      <c r="VKU146" s="71"/>
      <c r="VKV146" s="71"/>
      <c r="VKW146" s="71"/>
      <c r="VKX146" s="71"/>
      <c r="VKY146" s="71"/>
      <c r="VKZ146" s="71"/>
      <c r="VLA146" s="71"/>
      <c r="VLB146" s="71"/>
      <c r="VLC146" s="71"/>
      <c r="VLD146" s="71"/>
      <c r="VLE146" s="71"/>
      <c r="VLF146" s="71"/>
      <c r="VLG146" s="71"/>
      <c r="VLH146" s="71"/>
      <c r="VLI146" s="71"/>
      <c r="VLJ146" s="71"/>
      <c r="VLK146" s="71"/>
      <c r="VLL146" s="71"/>
      <c r="VLM146" s="71"/>
      <c r="VLN146" s="71"/>
      <c r="VLO146" s="71"/>
      <c r="VLP146" s="71"/>
      <c r="VLQ146" s="71"/>
      <c r="VLR146" s="71"/>
      <c r="VLS146" s="71"/>
      <c r="VLT146" s="71"/>
      <c r="VLU146" s="71"/>
      <c r="VLV146" s="71"/>
      <c r="VLW146" s="71"/>
      <c r="VLX146" s="71"/>
      <c r="VLY146" s="71"/>
      <c r="VLZ146" s="71"/>
      <c r="VMA146" s="71"/>
      <c r="VMB146" s="71"/>
      <c r="VMC146" s="71"/>
      <c r="VMD146" s="71"/>
      <c r="VME146" s="71"/>
      <c r="VMF146" s="71"/>
      <c r="VMG146" s="71"/>
      <c r="VMH146" s="71"/>
      <c r="VMI146" s="71"/>
      <c r="VMJ146" s="71"/>
      <c r="VMK146" s="71"/>
      <c r="VML146" s="71"/>
      <c r="VMM146" s="71"/>
      <c r="VMN146" s="71"/>
      <c r="VMO146" s="71"/>
      <c r="VMP146" s="71"/>
      <c r="VMQ146" s="71"/>
      <c r="VMR146" s="71"/>
      <c r="VMS146" s="71"/>
      <c r="VMT146" s="71"/>
      <c r="VMU146" s="71"/>
      <c r="VMV146" s="71"/>
      <c r="VMW146" s="71"/>
      <c r="VMX146" s="71"/>
      <c r="VMY146" s="71"/>
      <c r="VMZ146" s="71"/>
      <c r="VNA146" s="71"/>
      <c r="VNB146" s="71"/>
      <c r="VNC146" s="71"/>
      <c r="VND146" s="71"/>
      <c r="VNE146" s="71"/>
      <c r="VNF146" s="71"/>
      <c r="VNG146" s="71"/>
      <c r="VNH146" s="71"/>
      <c r="VNI146" s="71"/>
      <c r="VNJ146" s="71"/>
      <c r="VNK146" s="71"/>
      <c r="VNL146" s="71"/>
      <c r="VNM146" s="71"/>
      <c r="VNN146" s="71"/>
      <c r="VNO146" s="71"/>
      <c r="VNP146" s="71"/>
      <c r="VNQ146" s="71"/>
      <c r="VNR146" s="71"/>
      <c r="VNS146" s="71"/>
      <c r="VNT146" s="71"/>
      <c r="VNU146" s="71"/>
      <c r="VNV146" s="71"/>
      <c r="VNW146" s="71"/>
      <c r="VNX146" s="71"/>
      <c r="VNY146" s="71"/>
      <c r="VNZ146" s="71"/>
      <c r="VOA146" s="71"/>
      <c r="VOB146" s="71"/>
      <c r="VOC146" s="71"/>
      <c r="VOD146" s="71"/>
      <c r="VOE146" s="71"/>
      <c r="VOF146" s="71"/>
      <c r="VOG146" s="71"/>
      <c r="VOH146" s="71"/>
      <c r="VOI146" s="71"/>
      <c r="VOJ146" s="71"/>
      <c r="VOK146" s="71"/>
      <c r="VOL146" s="71"/>
      <c r="VOM146" s="71"/>
      <c r="VON146" s="71"/>
      <c r="VOO146" s="71"/>
      <c r="VOP146" s="71"/>
      <c r="VOQ146" s="71"/>
      <c r="VOR146" s="71"/>
      <c r="VOS146" s="71"/>
      <c r="VOT146" s="71"/>
      <c r="VOU146" s="71"/>
      <c r="VOV146" s="71"/>
      <c r="VOW146" s="71"/>
      <c r="VOX146" s="71"/>
      <c r="VOY146" s="71"/>
      <c r="VOZ146" s="71"/>
      <c r="VPA146" s="71"/>
      <c r="VPB146" s="71"/>
      <c r="VPC146" s="71"/>
      <c r="VPD146" s="71"/>
      <c r="VPE146" s="71"/>
      <c r="VPF146" s="71"/>
      <c r="VPG146" s="71"/>
      <c r="VPH146" s="71"/>
      <c r="VPI146" s="71"/>
      <c r="VPJ146" s="71"/>
      <c r="VPK146" s="71"/>
      <c r="VPL146" s="71"/>
      <c r="VPM146" s="71"/>
      <c r="VPN146" s="71"/>
      <c r="VPO146" s="71"/>
      <c r="VPP146" s="71"/>
      <c r="VPQ146" s="71"/>
      <c r="VPR146" s="71"/>
      <c r="VPS146" s="71"/>
      <c r="VPT146" s="71"/>
      <c r="VPU146" s="71"/>
      <c r="VPV146" s="71"/>
      <c r="VPW146" s="71"/>
      <c r="VPX146" s="71"/>
      <c r="VPY146" s="71"/>
      <c r="VPZ146" s="71"/>
      <c r="VQA146" s="71"/>
      <c r="VQB146" s="71"/>
      <c r="VQC146" s="71"/>
      <c r="VQD146" s="71"/>
      <c r="VQE146" s="71"/>
      <c r="VQF146" s="71"/>
      <c r="VQG146" s="71"/>
      <c r="VQH146" s="71"/>
      <c r="VQI146" s="71"/>
      <c r="VQJ146" s="71"/>
      <c r="VQK146" s="71"/>
      <c r="VQL146" s="71"/>
      <c r="VQM146" s="71"/>
      <c r="VQN146" s="71"/>
      <c r="VQO146" s="71"/>
      <c r="VQP146" s="71"/>
      <c r="VQQ146" s="71"/>
      <c r="VQR146" s="71"/>
      <c r="VQS146" s="71"/>
      <c r="VQT146" s="71"/>
      <c r="VQU146" s="71"/>
      <c r="VQV146" s="71"/>
      <c r="VQW146" s="71"/>
      <c r="VQX146" s="71"/>
      <c r="VQY146" s="71"/>
      <c r="VQZ146" s="71"/>
      <c r="VRA146" s="71"/>
      <c r="VRB146" s="71"/>
      <c r="VRC146" s="71"/>
      <c r="VRD146" s="71"/>
      <c r="VRE146" s="71"/>
      <c r="VRF146" s="71"/>
      <c r="VRG146" s="71"/>
      <c r="VRH146" s="71"/>
      <c r="VRI146" s="71"/>
      <c r="VRJ146" s="71"/>
      <c r="VRK146" s="71"/>
      <c r="VRL146" s="71"/>
      <c r="VRM146" s="71"/>
      <c r="VRN146" s="71"/>
      <c r="VRO146" s="71"/>
      <c r="VRP146" s="71"/>
      <c r="VRQ146" s="71"/>
      <c r="VRR146" s="71"/>
      <c r="VRS146" s="71"/>
      <c r="VRT146" s="71"/>
      <c r="VRU146" s="71"/>
      <c r="VRV146" s="71"/>
      <c r="VRW146" s="71"/>
      <c r="VRX146" s="71"/>
      <c r="VRY146" s="71"/>
      <c r="VRZ146" s="71"/>
      <c r="VSA146" s="71"/>
      <c r="VSB146" s="71"/>
      <c r="VSC146" s="71"/>
      <c r="VSD146" s="71"/>
      <c r="VSE146" s="71"/>
      <c r="VSF146" s="71"/>
      <c r="VSG146" s="71"/>
      <c r="VSH146" s="71"/>
      <c r="VSI146" s="71"/>
      <c r="VSJ146" s="71"/>
      <c r="VSK146" s="71"/>
      <c r="VSL146" s="71"/>
      <c r="VSM146" s="71"/>
      <c r="VSN146" s="71"/>
      <c r="VSO146" s="71"/>
      <c r="VSP146" s="71"/>
      <c r="VSQ146" s="71"/>
      <c r="VSR146" s="71"/>
      <c r="VSS146" s="71"/>
      <c r="VST146" s="71"/>
      <c r="VSU146" s="71"/>
      <c r="VSV146" s="71"/>
      <c r="VSW146" s="71"/>
      <c r="VSX146" s="71"/>
      <c r="VSY146" s="71"/>
      <c r="VSZ146" s="71"/>
      <c r="VTA146" s="71"/>
      <c r="VTB146" s="71"/>
      <c r="VTC146" s="71"/>
      <c r="VTD146" s="71"/>
      <c r="VTE146" s="71"/>
      <c r="VTF146" s="71"/>
      <c r="VTG146" s="71"/>
      <c r="VTH146" s="71"/>
      <c r="VTI146" s="71"/>
      <c r="VTJ146" s="71"/>
      <c r="VTK146" s="71"/>
      <c r="VTL146" s="71"/>
      <c r="VTM146" s="71"/>
      <c r="VTN146" s="71"/>
      <c r="VTO146" s="71"/>
      <c r="VTP146" s="71"/>
      <c r="VTQ146" s="71"/>
      <c r="VTR146" s="71"/>
      <c r="VTS146" s="71"/>
      <c r="VTT146" s="71"/>
      <c r="VTU146" s="71"/>
      <c r="VTV146" s="71"/>
      <c r="VTW146" s="71"/>
      <c r="VTX146" s="71"/>
      <c r="VTY146" s="71"/>
      <c r="VTZ146" s="71"/>
      <c r="VUA146" s="71"/>
      <c r="VUB146" s="71"/>
      <c r="VUC146" s="71"/>
      <c r="VUD146" s="71"/>
      <c r="VUE146" s="71"/>
      <c r="VUF146" s="71"/>
      <c r="VUG146" s="71"/>
      <c r="VUH146" s="71"/>
      <c r="VUI146" s="71"/>
      <c r="VUJ146" s="71"/>
      <c r="VUK146" s="71"/>
      <c r="VUL146" s="71"/>
      <c r="VUM146" s="71"/>
      <c r="VUN146" s="71"/>
      <c r="VUO146" s="71"/>
      <c r="VUP146" s="71"/>
      <c r="VUQ146" s="71"/>
      <c r="VUR146" s="71"/>
      <c r="VUS146" s="71"/>
      <c r="VUT146" s="71"/>
      <c r="VUU146" s="71"/>
      <c r="VUV146" s="71"/>
      <c r="VUW146" s="71"/>
      <c r="VUX146" s="71"/>
      <c r="VUY146" s="71"/>
      <c r="VUZ146" s="71"/>
      <c r="VVA146" s="71"/>
      <c r="VVB146" s="71"/>
      <c r="VVC146" s="71"/>
      <c r="VVD146" s="71"/>
      <c r="VVE146" s="71"/>
      <c r="VVF146" s="71"/>
      <c r="VVG146" s="71"/>
      <c r="VVH146" s="71"/>
      <c r="VVI146" s="71"/>
      <c r="VVJ146" s="71"/>
      <c r="VVK146" s="71"/>
      <c r="VVL146" s="71"/>
      <c r="VVM146" s="71"/>
      <c r="VVN146" s="71"/>
      <c r="VVO146" s="71"/>
      <c r="VVP146" s="71"/>
      <c r="VVQ146" s="71"/>
      <c r="VVR146" s="71"/>
      <c r="VVS146" s="71"/>
      <c r="VVT146" s="71"/>
      <c r="VVU146" s="71"/>
      <c r="VVV146" s="71"/>
      <c r="VVW146" s="71"/>
      <c r="VVX146" s="71"/>
      <c r="VVY146" s="71"/>
      <c r="VVZ146" s="71"/>
      <c r="VWA146" s="71"/>
      <c r="VWB146" s="71"/>
      <c r="VWC146" s="71"/>
      <c r="VWD146" s="71"/>
      <c r="VWE146" s="71"/>
      <c r="VWF146" s="71"/>
      <c r="VWG146" s="71"/>
      <c r="VWH146" s="71"/>
      <c r="VWI146" s="71"/>
      <c r="VWJ146" s="71"/>
      <c r="VWK146" s="71"/>
      <c r="VWL146" s="71"/>
      <c r="VWM146" s="71"/>
      <c r="VWN146" s="71"/>
      <c r="VWO146" s="71"/>
      <c r="VWP146" s="71"/>
      <c r="VWQ146" s="71"/>
      <c r="VWR146" s="71"/>
      <c r="VWS146" s="71"/>
      <c r="VWT146" s="71"/>
      <c r="VWU146" s="71"/>
      <c r="VWV146" s="71"/>
      <c r="VWW146" s="71"/>
      <c r="VWX146" s="71"/>
      <c r="VWY146" s="71"/>
      <c r="VWZ146" s="71"/>
      <c r="VXA146" s="71"/>
      <c r="VXB146" s="71"/>
      <c r="VXC146" s="71"/>
      <c r="VXD146" s="71"/>
      <c r="VXE146" s="71"/>
      <c r="VXF146" s="71"/>
      <c r="VXG146" s="71"/>
      <c r="VXH146" s="71"/>
      <c r="VXI146" s="71"/>
      <c r="VXJ146" s="71"/>
      <c r="VXK146" s="71"/>
      <c r="VXL146" s="71"/>
      <c r="VXM146" s="71"/>
      <c r="VXN146" s="71"/>
      <c r="VXO146" s="71"/>
      <c r="VXP146" s="71"/>
      <c r="VXQ146" s="71"/>
      <c r="VXR146" s="71"/>
      <c r="VXS146" s="71"/>
      <c r="VXT146" s="71"/>
      <c r="VXU146" s="71"/>
      <c r="VXV146" s="71"/>
      <c r="VXW146" s="71"/>
      <c r="VXX146" s="71"/>
      <c r="VXY146" s="71"/>
      <c r="VXZ146" s="71"/>
      <c r="VYA146" s="71"/>
      <c r="VYB146" s="71"/>
      <c r="VYC146" s="71"/>
      <c r="VYD146" s="71"/>
      <c r="VYE146" s="71"/>
      <c r="VYF146" s="71"/>
      <c r="VYG146" s="71"/>
      <c r="VYH146" s="71"/>
      <c r="VYI146" s="71"/>
      <c r="VYJ146" s="71"/>
      <c r="VYK146" s="71"/>
      <c r="VYL146" s="71"/>
      <c r="VYM146" s="71"/>
      <c r="VYN146" s="71"/>
      <c r="VYO146" s="71"/>
      <c r="VYP146" s="71"/>
      <c r="VYQ146" s="71"/>
      <c r="VYR146" s="71"/>
      <c r="VYS146" s="71"/>
      <c r="VYT146" s="71"/>
      <c r="VYU146" s="71"/>
      <c r="VYV146" s="71"/>
      <c r="VYW146" s="71"/>
      <c r="VYX146" s="71"/>
      <c r="VYY146" s="71"/>
      <c r="VYZ146" s="71"/>
      <c r="VZA146" s="71"/>
      <c r="VZB146" s="71"/>
      <c r="VZC146" s="71"/>
      <c r="VZD146" s="71"/>
      <c r="VZE146" s="71"/>
      <c r="VZF146" s="71"/>
      <c r="VZG146" s="71"/>
      <c r="VZH146" s="71"/>
      <c r="VZI146" s="71"/>
      <c r="VZJ146" s="71"/>
      <c r="VZK146" s="71"/>
      <c r="VZL146" s="71"/>
      <c r="VZM146" s="71"/>
      <c r="VZN146" s="71"/>
      <c r="VZO146" s="71"/>
      <c r="VZP146" s="71"/>
      <c r="VZQ146" s="71"/>
      <c r="VZR146" s="71"/>
      <c r="VZS146" s="71"/>
      <c r="VZT146" s="71"/>
      <c r="VZU146" s="71"/>
      <c r="VZV146" s="71"/>
      <c r="VZW146" s="71"/>
      <c r="VZX146" s="71"/>
      <c r="VZY146" s="71"/>
      <c r="VZZ146" s="71"/>
      <c r="WAA146" s="71"/>
      <c r="WAB146" s="71"/>
      <c r="WAC146" s="71"/>
      <c r="WAD146" s="71"/>
      <c r="WAE146" s="71"/>
      <c r="WAF146" s="71"/>
      <c r="WAG146" s="71"/>
      <c r="WAH146" s="71"/>
      <c r="WAI146" s="71"/>
      <c r="WAJ146" s="71"/>
      <c r="WAK146" s="71"/>
      <c r="WAL146" s="71"/>
      <c r="WAM146" s="71"/>
      <c r="WAN146" s="71"/>
      <c r="WAO146" s="71"/>
      <c r="WAP146" s="71"/>
      <c r="WAQ146" s="71"/>
      <c r="WAR146" s="71"/>
      <c r="WAS146" s="71"/>
      <c r="WAT146" s="71"/>
      <c r="WAU146" s="71"/>
      <c r="WAV146" s="71"/>
      <c r="WAW146" s="71"/>
      <c r="WAX146" s="71"/>
      <c r="WAY146" s="71"/>
      <c r="WAZ146" s="71"/>
      <c r="WBA146" s="71"/>
      <c r="WBB146" s="71"/>
      <c r="WBC146" s="71"/>
      <c r="WBD146" s="71"/>
      <c r="WBE146" s="71"/>
      <c r="WBF146" s="71"/>
      <c r="WBG146" s="71"/>
      <c r="WBH146" s="71"/>
      <c r="WBI146" s="71"/>
      <c r="WBJ146" s="71"/>
      <c r="WBK146" s="71"/>
      <c r="WBL146" s="71"/>
      <c r="WBM146" s="71"/>
      <c r="WBN146" s="71"/>
      <c r="WBO146" s="71"/>
      <c r="WBP146" s="71"/>
      <c r="WBQ146" s="71"/>
      <c r="WBR146" s="71"/>
      <c r="WBS146" s="71"/>
      <c r="WBT146" s="71"/>
      <c r="WBU146" s="71"/>
      <c r="WBV146" s="71"/>
      <c r="WBW146" s="71"/>
      <c r="WBX146" s="71"/>
      <c r="WBY146" s="71"/>
      <c r="WBZ146" s="71"/>
      <c r="WCA146" s="71"/>
      <c r="WCB146" s="71"/>
      <c r="WCC146" s="71"/>
      <c r="WCD146" s="71"/>
      <c r="WCE146" s="71"/>
      <c r="WCF146" s="71"/>
      <c r="WCG146" s="71"/>
      <c r="WCH146" s="71"/>
      <c r="WCI146" s="71"/>
      <c r="WCJ146" s="71"/>
      <c r="WCK146" s="71"/>
      <c r="WCL146" s="71"/>
      <c r="WCM146" s="71"/>
      <c r="WCN146" s="71"/>
      <c r="WCO146" s="71"/>
      <c r="WCP146" s="71"/>
      <c r="WCQ146" s="71"/>
      <c r="WCR146" s="71"/>
      <c r="WCS146" s="71"/>
      <c r="WCT146" s="71"/>
      <c r="WCU146" s="71"/>
      <c r="WCV146" s="71"/>
      <c r="WCW146" s="71"/>
      <c r="WCX146" s="71"/>
      <c r="WCY146" s="71"/>
      <c r="WCZ146" s="71"/>
      <c r="WDA146" s="71"/>
      <c r="WDB146" s="71"/>
      <c r="WDC146" s="71"/>
      <c r="WDD146" s="71"/>
      <c r="WDE146" s="71"/>
      <c r="WDF146" s="71"/>
      <c r="WDG146" s="71"/>
      <c r="WDH146" s="71"/>
      <c r="WDI146" s="71"/>
      <c r="WDJ146" s="71"/>
      <c r="WDK146" s="71"/>
      <c r="WDL146" s="71"/>
      <c r="WDM146" s="71"/>
      <c r="WDN146" s="71"/>
      <c r="WDO146" s="71"/>
      <c r="WDP146" s="71"/>
      <c r="WDQ146" s="71"/>
      <c r="WDR146" s="71"/>
      <c r="WDS146" s="71"/>
      <c r="WDT146" s="71"/>
      <c r="WDU146" s="71"/>
      <c r="WDV146" s="71"/>
      <c r="WDW146" s="71"/>
      <c r="WDX146" s="71"/>
      <c r="WDY146" s="71"/>
      <c r="WDZ146" s="71"/>
      <c r="WEA146" s="71"/>
      <c r="WEB146" s="71"/>
      <c r="WEC146" s="71"/>
      <c r="WED146" s="71"/>
      <c r="WEE146" s="71"/>
      <c r="WEF146" s="71"/>
      <c r="WEG146" s="71"/>
      <c r="WEH146" s="71"/>
      <c r="WEI146" s="71"/>
      <c r="WEJ146" s="71"/>
      <c r="WEK146" s="71"/>
      <c r="WEL146" s="71"/>
      <c r="WEM146" s="71"/>
      <c r="WEN146" s="71"/>
      <c r="WEO146" s="71"/>
      <c r="WEP146" s="71"/>
      <c r="WEQ146" s="71"/>
      <c r="WER146" s="71"/>
      <c r="WES146" s="71"/>
      <c r="WET146" s="71"/>
      <c r="WEU146" s="71"/>
      <c r="WEV146" s="71"/>
      <c r="WEW146" s="71"/>
      <c r="WEX146" s="71"/>
      <c r="WEY146" s="71"/>
      <c r="WEZ146" s="71"/>
      <c r="WFA146" s="71"/>
      <c r="WFB146" s="71"/>
      <c r="WFC146" s="71"/>
      <c r="WFD146" s="71"/>
      <c r="WFE146" s="71"/>
      <c r="WFF146" s="71"/>
      <c r="WFG146" s="71"/>
      <c r="WFH146" s="71"/>
      <c r="WFI146" s="71"/>
      <c r="WFJ146" s="71"/>
      <c r="WFK146" s="71"/>
      <c r="WFL146" s="71"/>
      <c r="WFM146" s="71"/>
      <c r="WFN146" s="71"/>
      <c r="WFO146" s="71"/>
      <c r="WFP146" s="71"/>
      <c r="WFQ146" s="71"/>
      <c r="WFR146" s="71"/>
      <c r="WFS146" s="71"/>
      <c r="WFT146" s="71"/>
      <c r="WFU146" s="71"/>
      <c r="WFV146" s="71"/>
      <c r="WFW146" s="71"/>
      <c r="WFX146" s="71"/>
      <c r="WFY146" s="71"/>
      <c r="WFZ146" s="71"/>
      <c r="WGA146" s="71"/>
      <c r="WGB146" s="71"/>
      <c r="WGC146" s="71"/>
      <c r="WGD146" s="71"/>
      <c r="WGE146" s="71"/>
      <c r="WGF146" s="71"/>
      <c r="WGG146" s="71"/>
      <c r="WGH146" s="71"/>
      <c r="WGI146" s="71"/>
      <c r="WGJ146" s="71"/>
      <c r="WGK146" s="71"/>
      <c r="WGL146" s="71"/>
      <c r="WGM146" s="71"/>
      <c r="WGN146" s="71"/>
      <c r="WGO146" s="71"/>
      <c r="WGP146" s="71"/>
      <c r="WGQ146" s="71"/>
      <c r="WGR146" s="71"/>
      <c r="WGS146" s="71"/>
      <c r="WGT146" s="71"/>
      <c r="WGU146" s="71"/>
      <c r="WGV146" s="71"/>
      <c r="WGW146" s="71"/>
      <c r="WGX146" s="71"/>
      <c r="WGY146" s="71"/>
      <c r="WGZ146" s="71"/>
      <c r="WHA146" s="71"/>
      <c r="WHB146" s="71"/>
      <c r="WHC146" s="71"/>
      <c r="WHD146" s="71"/>
      <c r="WHE146" s="71"/>
      <c r="WHF146" s="71"/>
      <c r="WHG146" s="71"/>
      <c r="WHH146" s="71"/>
      <c r="WHI146" s="71"/>
      <c r="WHJ146" s="71"/>
      <c r="WHK146" s="71"/>
      <c r="WHL146" s="71"/>
      <c r="WHM146" s="71"/>
      <c r="WHN146" s="71"/>
      <c r="WHO146" s="71"/>
      <c r="WHP146" s="71"/>
      <c r="WHQ146" s="71"/>
      <c r="WHR146" s="71"/>
      <c r="WHS146" s="71"/>
      <c r="WHT146" s="71"/>
      <c r="WHU146" s="71"/>
      <c r="WHV146" s="71"/>
      <c r="WHW146" s="71"/>
      <c r="WHX146" s="71"/>
      <c r="WHY146" s="71"/>
      <c r="WHZ146" s="71"/>
      <c r="WIA146" s="71"/>
      <c r="WIB146" s="71"/>
      <c r="WIC146" s="71"/>
      <c r="WID146" s="71"/>
      <c r="WIE146" s="71"/>
      <c r="WIF146" s="71"/>
      <c r="WIG146" s="71"/>
      <c r="WIH146" s="71"/>
      <c r="WII146" s="71"/>
      <c r="WIJ146" s="71"/>
      <c r="WIK146" s="71"/>
      <c r="WIL146" s="71"/>
      <c r="WIM146" s="71"/>
      <c r="WIN146" s="71"/>
      <c r="WIO146" s="71"/>
      <c r="WIP146" s="71"/>
      <c r="WIQ146" s="71"/>
      <c r="WIR146" s="71"/>
      <c r="WIS146" s="71"/>
      <c r="WIT146" s="71"/>
      <c r="WIU146" s="71"/>
      <c r="WIV146" s="71"/>
      <c r="WIW146" s="71"/>
      <c r="WIX146" s="71"/>
      <c r="WIY146" s="71"/>
      <c r="WIZ146" s="71"/>
      <c r="WJA146" s="71"/>
      <c r="WJB146" s="71"/>
      <c r="WJC146" s="71"/>
      <c r="WJD146" s="71"/>
      <c r="WJE146" s="71"/>
      <c r="WJF146" s="71"/>
      <c r="WJG146" s="71"/>
      <c r="WJH146" s="71"/>
      <c r="WJI146" s="71"/>
      <c r="WJJ146" s="71"/>
      <c r="WJK146" s="71"/>
      <c r="WJL146" s="71"/>
      <c r="WJM146" s="71"/>
      <c r="WJN146" s="71"/>
      <c r="WJO146" s="71"/>
      <c r="WJP146" s="71"/>
      <c r="WJQ146" s="71"/>
      <c r="WJR146" s="71"/>
      <c r="WJS146" s="71"/>
      <c r="WJT146" s="71"/>
      <c r="WJU146" s="71"/>
      <c r="WJV146" s="71"/>
      <c r="WJW146" s="71"/>
      <c r="WJX146" s="71"/>
      <c r="WJY146" s="71"/>
      <c r="WJZ146" s="71"/>
      <c r="WKA146" s="71"/>
      <c r="WKB146" s="71"/>
      <c r="WKC146" s="71"/>
      <c r="WKD146" s="71"/>
      <c r="WKE146" s="71"/>
      <c r="WKF146" s="71"/>
      <c r="WKG146" s="71"/>
      <c r="WKH146" s="71"/>
      <c r="WKI146" s="71"/>
      <c r="WKJ146" s="71"/>
      <c r="WKK146" s="71"/>
      <c r="WKL146" s="71"/>
      <c r="WKM146" s="71"/>
      <c r="WKN146" s="71"/>
      <c r="WKO146" s="71"/>
      <c r="WKP146" s="71"/>
      <c r="WKQ146" s="71"/>
      <c r="WKR146" s="71"/>
      <c r="WKS146" s="71"/>
      <c r="WKT146" s="71"/>
      <c r="WKU146" s="71"/>
      <c r="WKV146" s="71"/>
      <c r="WKW146" s="71"/>
      <c r="WKX146" s="71"/>
      <c r="WKY146" s="71"/>
      <c r="WKZ146" s="71"/>
      <c r="WLA146" s="71"/>
      <c r="WLB146" s="71"/>
      <c r="WLC146" s="71"/>
      <c r="WLD146" s="71"/>
      <c r="WLE146" s="71"/>
      <c r="WLF146" s="71"/>
      <c r="WLG146" s="71"/>
      <c r="WLH146" s="71"/>
      <c r="WLI146" s="71"/>
      <c r="WLJ146" s="71"/>
      <c r="WLK146" s="71"/>
      <c r="WLL146" s="71"/>
      <c r="WLM146" s="71"/>
      <c r="WLN146" s="71"/>
      <c r="WLO146" s="71"/>
      <c r="WLP146" s="71"/>
      <c r="WLQ146" s="71"/>
      <c r="WLR146" s="71"/>
      <c r="WLS146" s="71"/>
      <c r="WLT146" s="71"/>
      <c r="WLU146" s="71"/>
      <c r="WLV146" s="71"/>
      <c r="WLW146" s="71"/>
      <c r="WLX146" s="71"/>
      <c r="WLY146" s="71"/>
      <c r="WLZ146" s="71"/>
      <c r="WMA146" s="71"/>
      <c r="WMB146" s="71"/>
      <c r="WMC146" s="71"/>
      <c r="WMD146" s="71"/>
      <c r="WME146" s="71"/>
      <c r="WMF146" s="71"/>
      <c r="WMG146" s="71"/>
      <c r="WMH146" s="71"/>
      <c r="WMI146" s="71"/>
      <c r="WMJ146" s="71"/>
      <c r="WMK146" s="71"/>
      <c r="WML146" s="71"/>
      <c r="WMM146" s="71"/>
      <c r="WMN146" s="71"/>
      <c r="WMO146" s="71"/>
      <c r="WMP146" s="71"/>
      <c r="WMQ146" s="71"/>
      <c r="WMR146" s="71"/>
      <c r="WMS146" s="71"/>
      <c r="WMT146" s="71"/>
      <c r="WMU146" s="71"/>
      <c r="WMV146" s="71"/>
      <c r="WMW146" s="71"/>
      <c r="WMX146" s="71"/>
      <c r="WMY146" s="71"/>
      <c r="WMZ146" s="71"/>
      <c r="WNA146" s="71"/>
      <c r="WNB146" s="71"/>
      <c r="WNC146" s="71"/>
      <c r="WND146" s="71"/>
      <c r="WNE146" s="71"/>
      <c r="WNF146" s="71"/>
      <c r="WNG146" s="71"/>
      <c r="WNH146" s="71"/>
      <c r="WNI146" s="71"/>
      <c r="WNJ146" s="71"/>
      <c r="WNK146" s="71"/>
      <c r="WNL146" s="71"/>
      <c r="WNM146" s="71"/>
      <c r="WNN146" s="71"/>
      <c r="WNO146" s="71"/>
      <c r="WNP146" s="71"/>
      <c r="WNQ146" s="71"/>
      <c r="WNR146" s="71"/>
      <c r="WNS146" s="71"/>
      <c r="WNT146" s="71"/>
      <c r="WNU146" s="71"/>
      <c r="WNV146" s="71"/>
      <c r="WNW146" s="71"/>
      <c r="WNX146" s="71"/>
      <c r="WNY146" s="71"/>
      <c r="WNZ146" s="71"/>
      <c r="WOA146" s="71"/>
      <c r="WOB146" s="71"/>
      <c r="WOC146" s="71"/>
      <c r="WOD146" s="71"/>
      <c r="WOE146" s="71"/>
      <c r="WOF146" s="71"/>
      <c r="WOG146" s="71"/>
      <c r="WOH146" s="71"/>
      <c r="WOI146" s="71"/>
      <c r="WOJ146" s="71"/>
      <c r="WOK146" s="71"/>
      <c r="WOL146" s="71"/>
      <c r="WOM146" s="71"/>
      <c r="WON146" s="71"/>
      <c r="WOO146" s="71"/>
      <c r="WOP146" s="71"/>
      <c r="WOQ146" s="71"/>
      <c r="WOR146" s="71"/>
      <c r="WOS146" s="71"/>
      <c r="WOT146" s="71"/>
      <c r="WOU146" s="71"/>
      <c r="WOV146" s="71"/>
      <c r="WOW146" s="71"/>
      <c r="WOX146" s="71"/>
      <c r="WOY146" s="71"/>
      <c r="WOZ146" s="71"/>
      <c r="WPA146" s="71"/>
      <c r="WPB146" s="71"/>
      <c r="WPC146" s="71"/>
      <c r="WPD146" s="71"/>
      <c r="WPE146" s="71"/>
      <c r="WPF146" s="71"/>
      <c r="WPG146" s="71"/>
      <c r="WPH146" s="71"/>
      <c r="WPI146" s="71"/>
      <c r="WPJ146" s="71"/>
      <c r="WPK146" s="71"/>
      <c r="WPL146" s="71"/>
      <c r="WPM146" s="71"/>
      <c r="WPN146" s="71"/>
      <c r="WPO146" s="71"/>
      <c r="WPP146" s="71"/>
      <c r="WPQ146" s="71"/>
      <c r="WPR146" s="71"/>
      <c r="WPS146" s="71"/>
      <c r="WPT146" s="71"/>
      <c r="WPU146" s="71"/>
      <c r="WPV146" s="71"/>
      <c r="WPW146" s="71"/>
      <c r="WPX146" s="71"/>
      <c r="WPY146" s="71"/>
      <c r="WPZ146" s="71"/>
      <c r="WQA146" s="71"/>
      <c r="WQB146" s="71"/>
      <c r="WQC146" s="71"/>
      <c r="WQD146" s="71"/>
      <c r="WQE146" s="71"/>
      <c r="WQF146" s="71"/>
      <c r="WQG146" s="71"/>
      <c r="WQH146" s="71"/>
      <c r="WQI146" s="71"/>
      <c r="WQJ146" s="71"/>
      <c r="WQK146" s="71"/>
      <c r="WQL146" s="71"/>
      <c r="WQM146" s="71"/>
      <c r="WQN146" s="71"/>
      <c r="WQO146" s="71"/>
      <c r="WQP146" s="71"/>
      <c r="WQQ146" s="71"/>
      <c r="WQR146" s="71"/>
      <c r="WQS146" s="71"/>
      <c r="WQT146" s="71"/>
      <c r="WQU146" s="71"/>
      <c r="WQV146" s="71"/>
      <c r="WQW146" s="71"/>
      <c r="WQX146" s="71"/>
      <c r="WQY146" s="71"/>
      <c r="WQZ146" s="71"/>
      <c r="WRA146" s="71"/>
      <c r="WRB146" s="71"/>
      <c r="WRC146" s="71"/>
      <c r="WRD146" s="71"/>
      <c r="WRE146" s="71"/>
      <c r="WRF146" s="71"/>
      <c r="WRG146" s="71"/>
      <c r="WRH146" s="71"/>
      <c r="WRI146" s="71"/>
      <c r="WRJ146" s="71"/>
      <c r="WRK146" s="71"/>
      <c r="WRL146" s="71"/>
      <c r="WRM146" s="71"/>
      <c r="WRN146" s="71"/>
      <c r="WRO146" s="71"/>
      <c r="WRP146" s="71"/>
      <c r="WRQ146" s="71"/>
      <c r="WRR146" s="71"/>
      <c r="WRS146" s="71"/>
      <c r="WRT146" s="71"/>
      <c r="WRU146" s="71"/>
      <c r="WRV146" s="71"/>
      <c r="WRW146" s="71"/>
      <c r="WRX146" s="71"/>
      <c r="WRY146" s="71"/>
      <c r="WRZ146" s="71"/>
      <c r="WSA146" s="71"/>
      <c r="WSB146" s="71"/>
      <c r="WSC146" s="71"/>
      <c r="WSD146" s="71"/>
      <c r="WSE146" s="71"/>
      <c r="WSF146" s="71"/>
      <c r="WSG146" s="71"/>
      <c r="WSH146" s="71"/>
      <c r="WSI146" s="71"/>
      <c r="WSJ146" s="71"/>
      <c r="WSK146" s="71"/>
      <c r="WSL146" s="71"/>
      <c r="WSM146" s="71"/>
      <c r="WSN146" s="71"/>
      <c r="WSO146" s="71"/>
      <c r="WSP146" s="71"/>
      <c r="WSQ146" s="71"/>
      <c r="WSR146" s="71"/>
      <c r="WSS146" s="71"/>
      <c r="WST146" s="71"/>
      <c r="WSU146" s="71"/>
      <c r="WSV146" s="71"/>
      <c r="WSW146" s="71"/>
      <c r="WSX146" s="71"/>
      <c r="WSY146" s="71"/>
      <c r="WSZ146" s="71"/>
      <c r="WTA146" s="71"/>
      <c r="WTB146" s="71"/>
      <c r="WTC146" s="71"/>
      <c r="WTD146" s="71"/>
      <c r="WTE146" s="71"/>
      <c r="WTF146" s="71"/>
      <c r="WTG146" s="71"/>
      <c r="WTH146" s="71"/>
      <c r="WTI146" s="71"/>
      <c r="WTJ146" s="71"/>
      <c r="WTK146" s="71"/>
      <c r="WTL146" s="71"/>
      <c r="WTM146" s="71"/>
      <c r="WTN146" s="71"/>
      <c r="WTO146" s="71"/>
      <c r="WTP146" s="71"/>
      <c r="WTQ146" s="71"/>
      <c r="WTR146" s="71"/>
      <c r="WTS146" s="71"/>
      <c r="WTT146" s="71"/>
      <c r="WTU146" s="71"/>
      <c r="WTV146" s="71"/>
      <c r="WTW146" s="71"/>
      <c r="WTX146" s="71"/>
      <c r="WTY146" s="71"/>
      <c r="WTZ146" s="71"/>
      <c r="WUA146" s="71"/>
      <c r="WUB146" s="71"/>
      <c r="WUC146" s="71"/>
      <c r="WUD146" s="71"/>
      <c r="WUE146" s="71"/>
      <c r="WUF146" s="71"/>
      <c r="WUG146" s="71"/>
      <c r="WUH146" s="71"/>
      <c r="WUI146" s="71"/>
      <c r="WUJ146" s="71"/>
      <c r="WUK146" s="71"/>
      <c r="WUL146" s="71"/>
      <c r="WUM146" s="71"/>
      <c r="WUN146" s="71"/>
      <c r="WUO146" s="71"/>
      <c r="WUP146" s="71"/>
      <c r="WUQ146" s="71"/>
      <c r="WUR146" s="71"/>
      <c r="WUS146" s="71"/>
      <c r="WUT146" s="71"/>
      <c r="WUU146" s="71"/>
      <c r="WUV146" s="71"/>
      <c r="WUW146" s="71"/>
      <c r="WUX146" s="71"/>
      <c r="WUY146" s="71"/>
      <c r="WUZ146" s="71"/>
      <c r="WVA146" s="71"/>
      <c r="WVB146" s="71"/>
      <c r="WVC146" s="71"/>
      <c r="WVD146" s="71"/>
      <c r="WVE146" s="71"/>
      <c r="WVF146" s="71"/>
      <c r="WVG146" s="71"/>
      <c r="WVH146" s="71"/>
      <c r="WVI146" s="71"/>
      <c r="WVJ146" s="71"/>
      <c r="WVK146" s="71"/>
      <c r="WVL146" s="71"/>
      <c r="WVM146" s="71"/>
      <c r="WVN146" s="71"/>
      <c r="WVO146" s="71"/>
      <c r="WVP146" s="71"/>
      <c r="WVQ146" s="71"/>
      <c r="WVR146" s="71"/>
      <c r="WVS146" s="71"/>
      <c r="WVT146" s="71"/>
      <c r="WVU146" s="71"/>
      <c r="WVV146" s="71"/>
      <c r="WVW146" s="71"/>
      <c r="WVX146" s="71"/>
      <c r="WVY146" s="71"/>
      <c r="WVZ146" s="71"/>
      <c r="WWA146" s="71"/>
      <c r="WWB146" s="71"/>
      <c r="WWC146" s="71"/>
      <c r="WWD146" s="71"/>
      <c r="WWE146" s="71"/>
      <c r="WWF146" s="71"/>
      <c r="WWG146" s="71"/>
      <c r="WWH146" s="71"/>
      <c r="WWI146" s="71"/>
      <c r="WWJ146" s="71"/>
      <c r="WWK146" s="71"/>
      <c r="WWL146" s="71"/>
      <c r="WWM146" s="71"/>
      <c r="WWN146" s="71"/>
      <c r="WWO146" s="71"/>
      <c r="WWP146" s="71"/>
      <c r="WWQ146" s="71"/>
      <c r="WWR146" s="71"/>
      <c r="WWS146" s="71"/>
      <c r="WWT146" s="71"/>
      <c r="WWU146" s="71"/>
      <c r="WWV146" s="71"/>
      <c r="WWW146" s="71"/>
      <c r="WWX146" s="71"/>
      <c r="WWY146" s="71"/>
      <c r="WWZ146" s="71"/>
      <c r="WXA146" s="71"/>
      <c r="WXB146" s="71"/>
      <c r="WXC146" s="71"/>
      <c r="WXD146" s="71"/>
      <c r="WXE146" s="71"/>
      <c r="WXF146" s="71"/>
      <c r="WXG146" s="71"/>
      <c r="WXH146" s="71"/>
      <c r="WXI146" s="71"/>
      <c r="WXJ146" s="71"/>
      <c r="WXK146" s="71"/>
      <c r="WXL146" s="71"/>
      <c r="WXM146" s="71"/>
      <c r="WXN146" s="71"/>
      <c r="WXO146" s="71"/>
      <c r="WXP146" s="71"/>
      <c r="WXQ146" s="71"/>
      <c r="WXR146" s="71"/>
      <c r="WXS146" s="71"/>
      <c r="WXT146" s="71"/>
      <c r="WXU146" s="71"/>
      <c r="WXV146" s="71"/>
      <c r="WXW146" s="71"/>
      <c r="WXX146" s="71"/>
      <c r="WXY146" s="71"/>
      <c r="WXZ146" s="71"/>
      <c r="WYA146" s="71"/>
      <c r="WYB146" s="71"/>
      <c r="WYC146" s="71"/>
      <c r="WYD146" s="71"/>
      <c r="WYE146" s="71"/>
      <c r="WYF146" s="71"/>
      <c r="WYG146" s="71"/>
      <c r="WYH146" s="71"/>
      <c r="WYI146" s="71"/>
      <c r="WYJ146" s="71"/>
      <c r="WYK146" s="71"/>
      <c r="WYL146" s="71"/>
      <c r="WYM146" s="71"/>
      <c r="WYN146" s="71"/>
      <c r="WYO146" s="71"/>
      <c r="WYP146" s="71"/>
      <c r="WYQ146" s="71"/>
      <c r="WYR146" s="71"/>
      <c r="WYS146" s="71"/>
      <c r="WYT146" s="71"/>
      <c r="WYU146" s="71"/>
      <c r="WYV146" s="71"/>
      <c r="WYW146" s="71"/>
      <c r="WYX146" s="71"/>
      <c r="WYY146" s="71"/>
      <c r="WYZ146" s="71"/>
      <c r="WZA146" s="71"/>
      <c r="WZB146" s="71"/>
      <c r="WZC146" s="71"/>
      <c r="WZD146" s="71"/>
      <c r="WZE146" s="71"/>
      <c r="WZF146" s="71"/>
      <c r="WZG146" s="71"/>
      <c r="WZH146" s="71"/>
      <c r="WZI146" s="71"/>
      <c r="WZJ146" s="71"/>
      <c r="WZK146" s="71"/>
      <c r="WZL146" s="71"/>
      <c r="WZM146" s="71"/>
      <c r="WZN146" s="71"/>
      <c r="WZO146" s="71"/>
      <c r="WZP146" s="71"/>
      <c r="WZQ146" s="71"/>
      <c r="WZR146" s="71"/>
      <c r="WZS146" s="71"/>
      <c r="WZT146" s="71"/>
      <c r="WZU146" s="71"/>
      <c r="WZV146" s="71"/>
      <c r="WZW146" s="71"/>
      <c r="WZX146" s="71"/>
      <c r="WZY146" s="71"/>
      <c r="WZZ146" s="71"/>
      <c r="XAA146" s="71"/>
      <c r="XAB146" s="71"/>
      <c r="XAC146" s="71"/>
      <c r="XAD146" s="71"/>
      <c r="XAE146" s="71"/>
      <c r="XAF146" s="71"/>
      <c r="XAG146" s="71"/>
      <c r="XAH146" s="71"/>
      <c r="XAI146" s="71"/>
      <c r="XAJ146" s="71"/>
      <c r="XAK146" s="71"/>
      <c r="XAL146" s="71"/>
      <c r="XAM146" s="71"/>
      <c r="XAN146" s="71"/>
      <c r="XAO146" s="71"/>
      <c r="XAP146" s="71"/>
      <c r="XAQ146" s="71"/>
      <c r="XAR146" s="71"/>
      <c r="XAS146" s="71"/>
      <c r="XAT146" s="71"/>
      <c r="XAU146" s="71"/>
      <c r="XAV146" s="71"/>
      <c r="XAW146" s="71"/>
      <c r="XAX146" s="71"/>
      <c r="XAY146" s="71"/>
      <c r="XAZ146" s="71"/>
      <c r="XBA146" s="71"/>
      <c r="XBB146" s="71"/>
      <c r="XBC146" s="71"/>
      <c r="XBD146" s="71"/>
      <c r="XBE146" s="71"/>
      <c r="XBF146" s="71"/>
      <c r="XBG146" s="71"/>
      <c r="XBH146" s="71"/>
      <c r="XBI146" s="71"/>
      <c r="XBJ146" s="71"/>
      <c r="XBK146" s="71"/>
      <c r="XBL146" s="71"/>
      <c r="XBM146" s="71"/>
      <c r="XBN146" s="71"/>
      <c r="XBO146" s="71"/>
      <c r="XBP146" s="71"/>
      <c r="XBQ146" s="71"/>
      <c r="XBR146" s="71"/>
      <c r="XBS146" s="71"/>
      <c r="XBT146" s="71"/>
      <c r="XBU146" s="71"/>
      <c r="XBV146" s="71"/>
      <c r="XBW146" s="71"/>
      <c r="XBX146" s="71"/>
      <c r="XBY146" s="71"/>
      <c r="XBZ146" s="71"/>
      <c r="XCA146" s="71"/>
      <c r="XCB146" s="71"/>
      <c r="XCC146" s="71"/>
      <c r="XCD146" s="71"/>
      <c r="XCE146" s="71"/>
      <c r="XCF146" s="71"/>
      <c r="XCG146" s="71"/>
      <c r="XCH146" s="71"/>
      <c r="XCI146" s="71"/>
      <c r="XCJ146" s="71"/>
      <c r="XCK146" s="71"/>
      <c r="XCL146" s="71"/>
      <c r="XCM146" s="71"/>
      <c r="XCN146" s="71"/>
      <c r="XCO146" s="71"/>
      <c r="XCP146" s="71"/>
      <c r="XCQ146" s="71"/>
      <c r="XCR146" s="71"/>
      <c r="XCS146" s="71"/>
      <c r="XCT146" s="71"/>
      <c r="XCU146" s="71"/>
      <c r="XCV146" s="71"/>
      <c r="XCW146" s="71"/>
      <c r="XCX146" s="71"/>
      <c r="XCY146" s="71"/>
      <c r="XCZ146" s="71"/>
      <c r="XDA146" s="71"/>
      <c r="XDB146" s="71"/>
      <c r="XDC146" s="71"/>
      <c r="XDD146" s="71"/>
      <c r="XDE146" s="71"/>
      <c r="XDF146" s="71"/>
      <c r="XDG146" s="71"/>
      <c r="XDH146" s="71"/>
      <c r="XDI146" s="71"/>
      <c r="XDJ146" s="71"/>
      <c r="XDK146" s="71"/>
      <c r="XDL146" s="71"/>
      <c r="XDM146" s="71"/>
      <c r="XDN146" s="71"/>
      <c r="XDO146" s="71"/>
      <c r="XDP146" s="71"/>
      <c r="XDQ146" s="71"/>
      <c r="XDR146" s="71"/>
      <c r="XDS146" s="71"/>
      <c r="XDT146" s="71"/>
      <c r="XDU146" s="71"/>
      <c r="XDV146" s="71"/>
      <c r="XDW146" s="71"/>
      <c r="XDX146" s="71"/>
      <c r="XDY146" s="71"/>
      <c r="XDZ146" s="71"/>
      <c r="XEA146" s="71"/>
      <c r="XEB146" s="71"/>
      <c r="XEC146" s="71"/>
      <c r="XED146" s="71"/>
      <c r="XEE146" s="71"/>
      <c r="XEF146" s="71"/>
      <c r="XEG146" s="71"/>
      <c r="XEH146" s="71"/>
      <c r="XEI146" s="71"/>
      <c r="XEJ146" s="71"/>
      <c r="XEK146" s="71"/>
      <c r="XEL146" s="71"/>
      <c r="XEM146" s="71"/>
      <c r="XEN146" s="71"/>
      <c r="XEO146" s="71"/>
      <c r="XEP146" s="71"/>
      <c r="XEQ146" s="71"/>
      <c r="XER146" s="71"/>
    </row>
    <row r="147" spans="1:16372" s="75" customFormat="1" ht="18" hidden="1" outlineLevel="1" x14ac:dyDescent="0.2">
      <c r="A147" s="55"/>
      <c r="B147" s="68" t="s">
        <v>39</v>
      </c>
      <c r="C147" s="68">
        <f>IF(Lastenheft[[#This Row],[Ebene]]="Ü1",1,IF(Lastenheft[[#This Row],[Ebene]]="Ü2",2,IF(Lastenheft[[#This Row],[Ebene]]="Ü3",3,IF(Lastenheft[[#This Row],[Ebene]]="Ü4",4,IF(Lastenheft[[#This Row],[Ebene]]="T",5)))))</f>
        <v>5</v>
      </c>
      <c r="D147" s="68">
        <f t="shared" si="8"/>
        <v>2</v>
      </c>
      <c r="E147" s="68">
        <f t="shared" si="9"/>
        <v>3</v>
      </c>
      <c r="F147" s="68">
        <f t="shared" si="10"/>
        <v>2</v>
      </c>
      <c r="G147" s="68">
        <f t="shared" si="11"/>
        <v>0</v>
      </c>
      <c r="H147" s="68">
        <f>IF($C147=1,0,IF($C147=2,0,IF($C147=3,0,IF($C147=4,0,IF(AND($C147=5,NOT(Lastenheft[[#This Row],[Kriterium (M=Muss; I=Information)]]="nicht aktiv")),INDEX(H:H,ROW(H147)-1)+1,INDEX(H:H,ROW(H147)-1))))))</f>
        <v>0</v>
      </c>
      <c r="I147" s="69" t="str">
        <f>IF(NOT(Lastenheft[[#This Row],[Kriterium (M=Muss; I=Information)]]="nicht aktiv"),_xlfn.TEXTJOIN(".",FALSE,Lastenheft[[#This Row],[Spalte4]:[Spalte22]]),"")</f>
        <v/>
      </c>
      <c r="J147" s="19" t="str">
        <f>IF(NOT(Lastenheft[[#This Row],[Kriterium (M=Muss; I=Information)]]="nicht aktiv"),IF(C147=1,CONCATENATE(D147),IF(C147=2,CONCATENATE(D147,".",E147),IF(C147=3,CONCATENATE(D147,".",E147,".",F147),IF(C147=4,CONCATENATE(D147,".",E147,".",F147,".",G147),IF(C147=5,""))))),"")</f>
        <v/>
      </c>
      <c r="K147" s="28" t="s">
        <v>306</v>
      </c>
      <c r="L147" s="72"/>
      <c r="M147" s="70" t="s">
        <v>27</v>
      </c>
      <c r="N147" s="73"/>
      <c r="O147" s="73"/>
      <c r="P147" s="74"/>
    </row>
    <row r="148" spans="1:16372" s="75" customFormat="1" ht="18" hidden="1" outlineLevel="1" x14ac:dyDescent="0.2">
      <c r="A148" s="55"/>
      <c r="B148" s="68" t="s">
        <v>39</v>
      </c>
      <c r="C148" s="68">
        <f>IF(Lastenheft[[#This Row],[Ebene]]="Ü1",1,IF(Lastenheft[[#This Row],[Ebene]]="Ü2",2,IF(Lastenheft[[#This Row],[Ebene]]="Ü3",3,IF(Lastenheft[[#This Row],[Ebene]]="Ü4",4,IF(Lastenheft[[#This Row],[Ebene]]="T",5)))))</f>
        <v>5</v>
      </c>
      <c r="D148" s="68">
        <f t="shared" si="8"/>
        <v>2</v>
      </c>
      <c r="E148" s="68">
        <f t="shared" si="9"/>
        <v>3</v>
      </c>
      <c r="F148" s="68">
        <f t="shared" si="10"/>
        <v>2</v>
      </c>
      <c r="G148" s="68">
        <f t="shared" si="11"/>
        <v>0</v>
      </c>
      <c r="H148" s="68">
        <f>IF($C148=1,0,IF($C148=2,0,IF($C148=3,0,IF($C148=4,0,IF(AND($C148=5,NOT(Lastenheft[[#This Row],[Kriterium (M=Muss; I=Information)]]="nicht aktiv")),INDEX(H:H,ROW(H148)-1)+1,INDEX(H:H,ROW(H148)-1))))))</f>
        <v>0</v>
      </c>
      <c r="I148" s="69" t="str">
        <f>IF(NOT(Lastenheft[[#This Row],[Kriterium (M=Muss; I=Information)]]="nicht aktiv"),_xlfn.TEXTJOIN(".",FALSE,Lastenheft[[#This Row],[Spalte4]:[Spalte22]]),"")</f>
        <v/>
      </c>
      <c r="J148" s="19" t="str">
        <f>IF(NOT(Lastenheft[[#This Row],[Kriterium (M=Muss; I=Information)]]="nicht aktiv"),IF(C148=1,CONCATENATE(D148),IF(C148=2,CONCATENATE(D148,".",E148),IF(C148=3,CONCATENATE(D148,".",E148,".",F148),IF(C148=4,CONCATENATE(D148,".",E148,".",F148,".",G148),IF(C148=5,""))))),"")</f>
        <v/>
      </c>
      <c r="K148" s="28" t="s">
        <v>307</v>
      </c>
      <c r="L148" s="72"/>
      <c r="M148" s="70" t="s">
        <v>27</v>
      </c>
      <c r="N148" s="73"/>
      <c r="O148" s="73"/>
      <c r="P148" s="74"/>
    </row>
    <row r="149" spans="1:16372" s="75" customFormat="1" ht="18" hidden="1" outlineLevel="1" x14ac:dyDescent="0.2">
      <c r="A149" s="84"/>
      <c r="B149" s="68" t="s">
        <v>39</v>
      </c>
      <c r="C149" s="68">
        <f>IF(Lastenheft[[#This Row],[Ebene]]="Ü1",1,IF(Lastenheft[[#This Row],[Ebene]]="Ü2",2,IF(Lastenheft[[#This Row],[Ebene]]="Ü3",3,IF(Lastenheft[[#This Row],[Ebene]]="Ü4",4,IF(Lastenheft[[#This Row],[Ebene]]="T",5)))))</f>
        <v>5</v>
      </c>
      <c r="D149" s="68">
        <f t="shared" si="8"/>
        <v>2</v>
      </c>
      <c r="E149" s="68">
        <f t="shared" si="9"/>
        <v>3</v>
      </c>
      <c r="F149" s="68">
        <f t="shared" si="10"/>
        <v>2</v>
      </c>
      <c r="G149" s="68">
        <f t="shared" si="11"/>
        <v>0</v>
      </c>
      <c r="H149" s="68">
        <f>IF($C149=1,0,IF($C149=2,0,IF($C149=3,0,IF($C149=4,0,IF(AND($C149=5,NOT(Lastenheft[[#This Row],[Kriterium (M=Muss; I=Information)]]="nicht aktiv")),INDEX(H:H,ROW(H149)-1)+1,INDEX(H:H,ROW(H149)-1))))))</f>
        <v>0</v>
      </c>
      <c r="I149" s="69" t="str">
        <f>IF(NOT(Lastenheft[[#This Row],[Kriterium (M=Muss; I=Information)]]="nicht aktiv"),_xlfn.TEXTJOIN(".",FALSE,Lastenheft[[#This Row],[Spalte4]:[Spalte22]]),"")</f>
        <v/>
      </c>
      <c r="J149" s="19" t="str">
        <f>IF(NOT(Lastenheft[[#This Row],[Kriterium (M=Muss; I=Information)]]="nicht aktiv"),IF(C149=1,CONCATENATE(D149),IF(C149=2,CONCATENATE(D149,".",E149),IF(C149=3,CONCATENATE(D149,".",E149,".",F149),IF(C149=4,CONCATENATE(D149,".",E149,".",F149,".",G149),IF(C149=5,""))))),"")</f>
        <v/>
      </c>
      <c r="K149" s="28" t="s">
        <v>308</v>
      </c>
      <c r="L149" s="72"/>
      <c r="M149" s="70" t="s">
        <v>27</v>
      </c>
      <c r="N149" s="73"/>
      <c r="O149" s="73"/>
      <c r="P149" s="74"/>
    </row>
    <row r="150" spans="1:16372" s="75" customFormat="1" ht="18" hidden="1" outlineLevel="1" x14ac:dyDescent="0.2">
      <c r="A150" s="84"/>
      <c r="B150" s="68" t="s">
        <v>39</v>
      </c>
      <c r="C150" s="68">
        <f>IF(Lastenheft[[#This Row],[Ebene]]="Ü1",1,IF(Lastenheft[[#This Row],[Ebene]]="Ü2",2,IF(Lastenheft[[#This Row],[Ebene]]="Ü3",3,IF(Lastenheft[[#This Row],[Ebene]]="Ü4",4,IF(Lastenheft[[#This Row],[Ebene]]="T",5)))))</f>
        <v>5</v>
      </c>
      <c r="D150" s="68">
        <f t="shared" si="8"/>
        <v>2</v>
      </c>
      <c r="E150" s="68">
        <f t="shared" si="9"/>
        <v>3</v>
      </c>
      <c r="F150" s="68">
        <f t="shared" si="10"/>
        <v>2</v>
      </c>
      <c r="G150" s="68">
        <f t="shared" si="11"/>
        <v>0</v>
      </c>
      <c r="H150" s="68">
        <f>IF($C150=1,0,IF($C150=2,0,IF($C150=3,0,IF($C150=4,0,IF(AND($C150=5,NOT(Lastenheft[[#This Row],[Kriterium (M=Muss; I=Information)]]="nicht aktiv")),INDEX(H:H,ROW(H150)-1)+1,INDEX(H:H,ROW(H150)-1))))))</f>
        <v>0</v>
      </c>
      <c r="I150" s="69" t="str">
        <f>IF(NOT(Lastenheft[[#This Row],[Kriterium (M=Muss; I=Information)]]="nicht aktiv"),_xlfn.TEXTJOIN(".",FALSE,Lastenheft[[#This Row],[Spalte4]:[Spalte22]]),"")</f>
        <v/>
      </c>
      <c r="J150" s="19" t="str">
        <f>IF(NOT(Lastenheft[[#This Row],[Kriterium (M=Muss; I=Information)]]="nicht aktiv"),IF(C150=1,CONCATENATE(D150),IF(C150=2,CONCATENATE(D150,".",E150),IF(C150=3,CONCATENATE(D150,".",E150,".",F150),IF(C150=4,CONCATENATE(D150,".",E150,".",F150,".",G150),IF(C150=5,""))))),"")</f>
        <v/>
      </c>
      <c r="K150" s="28" t="s">
        <v>309</v>
      </c>
      <c r="L150" s="72"/>
      <c r="M150" s="70" t="s">
        <v>27</v>
      </c>
      <c r="N150" s="73"/>
      <c r="O150" s="73"/>
      <c r="P150" s="74"/>
    </row>
    <row r="151" spans="1:16372" s="75" customFormat="1" ht="18" hidden="1" outlineLevel="1" x14ac:dyDescent="0.2">
      <c r="A151" s="55"/>
      <c r="B151" s="68" t="s">
        <v>39</v>
      </c>
      <c r="C151" s="68">
        <f>IF(Lastenheft[[#This Row],[Ebene]]="Ü1",1,IF(Lastenheft[[#This Row],[Ebene]]="Ü2",2,IF(Lastenheft[[#This Row],[Ebene]]="Ü3",3,IF(Lastenheft[[#This Row],[Ebene]]="Ü4",4,IF(Lastenheft[[#This Row],[Ebene]]="T",5)))))</f>
        <v>5</v>
      </c>
      <c r="D151" s="68">
        <f t="shared" si="8"/>
        <v>2</v>
      </c>
      <c r="E151" s="68">
        <f t="shared" si="9"/>
        <v>3</v>
      </c>
      <c r="F151" s="68">
        <f t="shared" si="10"/>
        <v>2</v>
      </c>
      <c r="G151" s="68">
        <f t="shared" si="11"/>
        <v>0</v>
      </c>
      <c r="H151" s="68">
        <f>IF($C151=1,0,IF($C151=2,0,IF($C151=3,0,IF($C151=4,0,IF(AND($C151=5,NOT(Lastenheft[[#This Row],[Kriterium (M=Muss; I=Information)]]="nicht aktiv")),INDEX(H:H,ROW(H151)-1)+1,INDEX(H:H,ROW(H151)-1))))))</f>
        <v>0</v>
      </c>
      <c r="I151" s="69" t="str">
        <f>IF(NOT(Lastenheft[[#This Row],[Kriterium (M=Muss; I=Information)]]="nicht aktiv"),_xlfn.TEXTJOIN(".",FALSE,Lastenheft[[#This Row],[Spalte4]:[Spalte22]]),"")</f>
        <v/>
      </c>
      <c r="J151" s="19" t="str">
        <f>IF(NOT(Lastenheft[[#This Row],[Kriterium (M=Muss; I=Information)]]="nicht aktiv"),IF(C151=1,CONCATENATE(D151),IF(C151=2,CONCATENATE(D151,".",E151),IF(C151=3,CONCATENATE(D151,".",E151,".",F151),IF(C151=4,CONCATENATE(D151,".",E151,".",F151,".",G151),IF(C151=5,""))))),"")</f>
        <v/>
      </c>
      <c r="K151" s="28" t="s">
        <v>381</v>
      </c>
      <c r="L151" s="72"/>
      <c r="M151" s="70" t="s">
        <v>27</v>
      </c>
      <c r="N151" s="73"/>
      <c r="O151" s="73"/>
      <c r="P151" s="74"/>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1"/>
      <c r="BI151" s="71"/>
      <c r="BJ151" s="71"/>
      <c r="BK151" s="71"/>
      <c r="BL151" s="71"/>
      <c r="BM151" s="71"/>
      <c r="BN151" s="71"/>
      <c r="BO151" s="71"/>
      <c r="BP151" s="71"/>
      <c r="BQ151" s="71"/>
      <c r="BR151" s="71"/>
      <c r="BS151" s="71"/>
      <c r="BT151" s="71"/>
      <c r="BU151" s="71"/>
      <c r="BV151" s="71"/>
      <c r="BW151" s="71"/>
      <c r="BX151" s="71"/>
      <c r="BY151" s="71"/>
      <c r="BZ151" s="71"/>
      <c r="CA151" s="71"/>
      <c r="CB151" s="71"/>
      <c r="CC151" s="71"/>
      <c r="CD151" s="71"/>
      <c r="CE151" s="71"/>
      <c r="CF151" s="71"/>
      <c r="CG151" s="71"/>
      <c r="CH151" s="71"/>
      <c r="CI151" s="71"/>
      <c r="CJ151" s="71"/>
      <c r="CK151" s="71"/>
      <c r="CL151" s="71"/>
      <c r="CM151" s="71"/>
      <c r="CN151" s="71"/>
      <c r="CO151" s="71"/>
      <c r="CP151" s="71"/>
      <c r="CQ151" s="71"/>
      <c r="CR151" s="71"/>
      <c r="CS151" s="71"/>
      <c r="CT151" s="71"/>
      <c r="CU151" s="71"/>
      <c r="CV151" s="71"/>
      <c r="CW151" s="71"/>
      <c r="CX151" s="71"/>
      <c r="CY151" s="71"/>
      <c r="CZ151" s="71"/>
      <c r="DA151" s="71"/>
      <c r="DB151" s="71"/>
      <c r="DC151" s="71"/>
      <c r="DD151" s="71"/>
      <c r="DE151" s="71"/>
      <c r="DF151" s="71"/>
      <c r="DG151" s="71"/>
      <c r="DH151" s="71"/>
      <c r="DI151" s="71"/>
      <c r="DJ151" s="71"/>
      <c r="DK151" s="71"/>
      <c r="DL151" s="71"/>
      <c r="DM151" s="71"/>
      <c r="DN151" s="71"/>
      <c r="DO151" s="71"/>
      <c r="DP151" s="71"/>
      <c r="DQ151" s="71"/>
      <c r="DR151" s="71"/>
      <c r="DS151" s="71"/>
      <c r="DT151" s="71"/>
      <c r="DU151" s="71"/>
      <c r="DV151" s="71"/>
      <c r="DW151" s="71"/>
      <c r="DX151" s="71"/>
      <c r="DY151" s="71"/>
      <c r="DZ151" s="71"/>
      <c r="EA151" s="71"/>
      <c r="EB151" s="71"/>
      <c r="EC151" s="71"/>
      <c r="ED151" s="71"/>
      <c r="EE151" s="71"/>
      <c r="EF151" s="71"/>
      <c r="EG151" s="71"/>
      <c r="EH151" s="71"/>
      <c r="EI151" s="71"/>
      <c r="EJ151" s="71"/>
      <c r="EK151" s="71"/>
      <c r="EL151" s="71"/>
      <c r="EM151" s="71"/>
      <c r="EN151" s="71"/>
      <c r="EO151" s="71"/>
      <c r="EP151" s="71"/>
      <c r="EQ151" s="71"/>
      <c r="ER151" s="71"/>
      <c r="ES151" s="71"/>
      <c r="ET151" s="71"/>
      <c r="EU151" s="71"/>
      <c r="EV151" s="71"/>
      <c r="EW151" s="71"/>
      <c r="EX151" s="71"/>
      <c r="EY151" s="71"/>
      <c r="EZ151" s="71"/>
      <c r="FA151" s="71"/>
      <c r="FB151" s="71"/>
      <c r="FC151" s="71"/>
      <c r="FD151" s="71"/>
      <c r="FE151" s="71"/>
      <c r="FF151" s="71"/>
      <c r="FG151" s="71"/>
      <c r="FH151" s="71"/>
      <c r="FI151" s="71"/>
      <c r="FJ151" s="71"/>
      <c r="FK151" s="71"/>
      <c r="FL151" s="71"/>
      <c r="FM151" s="71"/>
      <c r="FN151" s="71"/>
      <c r="FO151" s="71"/>
      <c r="FP151" s="71"/>
      <c r="FQ151" s="71"/>
      <c r="FR151" s="71"/>
      <c r="FS151" s="71"/>
      <c r="FT151" s="71"/>
      <c r="FU151" s="71"/>
      <c r="FV151" s="71"/>
      <c r="FW151" s="71"/>
      <c r="FX151" s="71"/>
      <c r="FY151" s="71"/>
      <c r="FZ151" s="71"/>
      <c r="GA151" s="71"/>
      <c r="GB151" s="71"/>
      <c r="GC151" s="71"/>
      <c r="GD151" s="71"/>
      <c r="GE151" s="71"/>
      <c r="GF151" s="71"/>
      <c r="GG151" s="71"/>
      <c r="GH151" s="71"/>
      <c r="GI151" s="71"/>
      <c r="GJ151" s="71"/>
      <c r="GK151" s="71"/>
      <c r="GL151" s="71"/>
      <c r="GM151" s="71"/>
      <c r="GN151" s="71"/>
      <c r="GO151" s="71"/>
      <c r="GP151" s="71"/>
      <c r="GQ151" s="71"/>
      <c r="GR151" s="71"/>
      <c r="GS151" s="71"/>
      <c r="GT151" s="71"/>
      <c r="GU151" s="71"/>
      <c r="GV151" s="71"/>
      <c r="GW151" s="71"/>
      <c r="GX151" s="71"/>
      <c r="GY151" s="71"/>
      <c r="GZ151" s="71"/>
      <c r="HA151" s="71"/>
      <c r="HB151" s="71"/>
      <c r="HC151" s="71"/>
      <c r="HD151" s="71"/>
      <c r="HE151" s="71"/>
      <c r="HF151" s="71"/>
      <c r="HG151" s="71"/>
      <c r="HH151" s="71"/>
      <c r="HI151" s="71"/>
      <c r="HJ151" s="71"/>
      <c r="HK151" s="71"/>
      <c r="HL151" s="71"/>
      <c r="HM151" s="71"/>
      <c r="HN151" s="71"/>
      <c r="HO151" s="71"/>
      <c r="HP151" s="71"/>
      <c r="HQ151" s="71"/>
      <c r="HR151" s="71"/>
      <c r="HS151" s="71"/>
      <c r="HT151" s="71"/>
      <c r="HU151" s="71"/>
      <c r="HV151" s="71"/>
      <c r="HW151" s="71"/>
      <c r="HX151" s="71"/>
      <c r="HY151" s="71"/>
      <c r="HZ151" s="71"/>
      <c r="IA151" s="71"/>
      <c r="IB151" s="71"/>
      <c r="IC151" s="71"/>
      <c r="ID151" s="71"/>
      <c r="IE151" s="71"/>
      <c r="IF151" s="71"/>
      <c r="IG151" s="71"/>
      <c r="IH151" s="71"/>
      <c r="II151" s="71"/>
      <c r="IJ151" s="71"/>
      <c r="IK151" s="71"/>
      <c r="IL151" s="71"/>
      <c r="IM151" s="71"/>
      <c r="IN151" s="71"/>
      <c r="IO151" s="71"/>
      <c r="IP151" s="71"/>
      <c r="IQ151" s="71"/>
      <c r="IR151" s="71"/>
      <c r="IS151" s="71"/>
      <c r="IT151" s="71"/>
      <c r="IU151" s="71"/>
      <c r="IV151" s="71"/>
      <c r="IW151" s="71"/>
      <c r="IX151" s="71"/>
      <c r="IY151" s="71"/>
      <c r="IZ151" s="71"/>
      <c r="JA151" s="71"/>
      <c r="JB151" s="71"/>
      <c r="JC151" s="71"/>
      <c r="JD151" s="71"/>
      <c r="JE151" s="71"/>
      <c r="JF151" s="71"/>
      <c r="JG151" s="71"/>
      <c r="JH151" s="71"/>
      <c r="JI151" s="71"/>
      <c r="JJ151" s="71"/>
      <c r="JK151" s="71"/>
      <c r="JL151" s="71"/>
      <c r="JM151" s="71"/>
      <c r="JN151" s="71"/>
      <c r="JO151" s="71"/>
      <c r="JP151" s="71"/>
      <c r="JQ151" s="71"/>
      <c r="JR151" s="71"/>
      <c r="JS151" s="71"/>
      <c r="JT151" s="71"/>
      <c r="JU151" s="71"/>
      <c r="JV151" s="71"/>
      <c r="JW151" s="71"/>
      <c r="JX151" s="71"/>
      <c r="JY151" s="71"/>
      <c r="JZ151" s="71"/>
      <c r="KA151" s="71"/>
      <c r="KB151" s="71"/>
      <c r="KC151" s="71"/>
      <c r="KD151" s="71"/>
      <c r="KE151" s="71"/>
      <c r="KF151" s="71"/>
      <c r="KG151" s="71"/>
      <c r="KH151" s="71"/>
      <c r="KI151" s="71"/>
      <c r="KJ151" s="71"/>
      <c r="KK151" s="71"/>
      <c r="KL151" s="71"/>
      <c r="KM151" s="71"/>
      <c r="KN151" s="71"/>
      <c r="KO151" s="71"/>
      <c r="KP151" s="71"/>
      <c r="KQ151" s="71"/>
      <c r="KR151" s="71"/>
      <c r="KS151" s="71"/>
      <c r="KT151" s="71"/>
      <c r="KU151" s="71"/>
      <c r="KV151" s="71"/>
      <c r="KW151" s="71"/>
      <c r="KX151" s="71"/>
      <c r="KY151" s="71"/>
      <c r="KZ151" s="71"/>
      <c r="LA151" s="71"/>
      <c r="LB151" s="71"/>
      <c r="LC151" s="71"/>
      <c r="LD151" s="71"/>
      <c r="LE151" s="71"/>
      <c r="LF151" s="71"/>
      <c r="LG151" s="71"/>
      <c r="LH151" s="71"/>
      <c r="LI151" s="71"/>
      <c r="LJ151" s="71"/>
      <c r="LK151" s="71"/>
      <c r="LL151" s="71"/>
      <c r="LM151" s="71"/>
      <c r="LN151" s="71"/>
      <c r="LO151" s="71"/>
      <c r="LP151" s="71"/>
      <c r="LQ151" s="71"/>
      <c r="LR151" s="71"/>
      <c r="LS151" s="71"/>
      <c r="LT151" s="71"/>
      <c r="LU151" s="71"/>
      <c r="LV151" s="71"/>
      <c r="LW151" s="71"/>
      <c r="LX151" s="71"/>
      <c r="LY151" s="71"/>
      <c r="LZ151" s="71"/>
      <c r="MA151" s="71"/>
      <c r="MB151" s="71"/>
      <c r="MC151" s="71"/>
      <c r="MD151" s="71"/>
      <c r="ME151" s="71"/>
      <c r="MF151" s="71"/>
      <c r="MG151" s="71"/>
      <c r="MH151" s="71"/>
      <c r="MI151" s="71"/>
      <c r="MJ151" s="71"/>
      <c r="MK151" s="71"/>
      <c r="ML151" s="71"/>
      <c r="MM151" s="71"/>
      <c r="MN151" s="71"/>
      <c r="MO151" s="71"/>
      <c r="MP151" s="71"/>
      <c r="MQ151" s="71"/>
      <c r="MR151" s="71"/>
      <c r="MS151" s="71"/>
      <c r="MT151" s="71"/>
      <c r="MU151" s="71"/>
      <c r="MV151" s="71"/>
      <c r="MW151" s="71"/>
      <c r="MX151" s="71"/>
      <c r="MY151" s="71"/>
      <c r="MZ151" s="71"/>
      <c r="NA151" s="71"/>
      <c r="NB151" s="71"/>
      <c r="NC151" s="71"/>
      <c r="ND151" s="71"/>
      <c r="NE151" s="71"/>
      <c r="NF151" s="71"/>
      <c r="NG151" s="71"/>
      <c r="NH151" s="71"/>
      <c r="NI151" s="71"/>
      <c r="NJ151" s="71"/>
      <c r="NK151" s="71"/>
      <c r="NL151" s="71"/>
      <c r="NM151" s="71"/>
      <c r="NN151" s="71"/>
      <c r="NO151" s="71"/>
      <c r="NP151" s="71"/>
      <c r="NQ151" s="71"/>
      <c r="NR151" s="71"/>
      <c r="NS151" s="71"/>
      <c r="NT151" s="71"/>
      <c r="NU151" s="71"/>
      <c r="NV151" s="71"/>
      <c r="NW151" s="71"/>
      <c r="NX151" s="71"/>
      <c r="NY151" s="71"/>
      <c r="NZ151" s="71"/>
      <c r="OA151" s="71"/>
      <c r="OB151" s="71"/>
      <c r="OC151" s="71"/>
      <c r="OD151" s="71"/>
      <c r="OE151" s="71"/>
      <c r="OF151" s="71"/>
      <c r="OG151" s="71"/>
      <c r="OH151" s="71"/>
      <c r="OI151" s="71"/>
      <c r="OJ151" s="71"/>
      <c r="OK151" s="71"/>
      <c r="OL151" s="71"/>
      <c r="OM151" s="71"/>
      <c r="ON151" s="71"/>
      <c r="OO151" s="71"/>
      <c r="OP151" s="71"/>
      <c r="OQ151" s="71"/>
      <c r="OR151" s="71"/>
      <c r="OS151" s="71"/>
      <c r="OT151" s="71"/>
      <c r="OU151" s="71"/>
      <c r="OV151" s="71"/>
      <c r="OW151" s="71"/>
      <c r="OX151" s="71"/>
      <c r="OY151" s="71"/>
      <c r="OZ151" s="71"/>
      <c r="PA151" s="71"/>
      <c r="PB151" s="71"/>
      <c r="PC151" s="71"/>
      <c r="PD151" s="71"/>
      <c r="PE151" s="71"/>
      <c r="PF151" s="71"/>
      <c r="PG151" s="71"/>
      <c r="PH151" s="71"/>
      <c r="PI151" s="71"/>
      <c r="PJ151" s="71"/>
      <c r="PK151" s="71"/>
      <c r="PL151" s="71"/>
      <c r="PM151" s="71"/>
      <c r="PN151" s="71"/>
      <c r="PO151" s="71"/>
      <c r="PP151" s="71"/>
      <c r="PQ151" s="71"/>
      <c r="PR151" s="71"/>
      <c r="PS151" s="71"/>
      <c r="PT151" s="71"/>
      <c r="PU151" s="71"/>
      <c r="PV151" s="71"/>
      <c r="PW151" s="71"/>
      <c r="PX151" s="71"/>
      <c r="PY151" s="71"/>
      <c r="PZ151" s="71"/>
      <c r="QA151" s="71"/>
      <c r="QB151" s="71"/>
      <c r="QC151" s="71"/>
      <c r="QD151" s="71"/>
      <c r="QE151" s="71"/>
      <c r="QF151" s="71"/>
      <c r="QG151" s="71"/>
      <c r="QH151" s="71"/>
      <c r="QI151" s="71"/>
      <c r="QJ151" s="71"/>
      <c r="QK151" s="71"/>
      <c r="QL151" s="71"/>
      <c r="QM151" s="71"/>
      <c r="QN151" s="71"/>
      <c r="QO151" s="71"/>
      <c r="QP151" s="71"/>
      <c r="QQ151" s="71"/>
      <c r="QR151" s="71"/>
      <c r="QS151" s="71"/>
      <c r="QT151" s="71"/>
      <c r="QU151" s="71"/>
      <c r="QV151" s="71"/>
      <c r="QW151" s="71"/>
      <c r="QX151" s="71"/>
      <c r="QY151" s="71"/>
      <c r="QZ151" s="71"/>
      <c r="RA151" s="71"/>
      <c r="RB151" s="71"/>
      <c r="RC151" s="71"/>
      <c r="RD151" s="71"/>
      <c r="RE151" s="71"/>
      <c r="RF151" s="71"/>
      <c r="RG151" s="71"/>
      <c r="RH151" s="71"/>
      <c r="RI151" s="71"/>
      <c r="RJ151" s="71"/>
      <c r="RK151" s="71"/>
      <c r="RL151" s="71"/>
      <c r="RM151" s="71"/>
      <c r="RN151" s="71"/>
      <c r="RO151" s="71"/>
      <c r="RP151" s="71"/>
      <c r="RQ151" s="71"/>
      <c r="RR151" s="71"/>
      <c r="RS151" s="71"/>
      <c r="RT151" s="71"/>
      <c r="RU151" s="71"/>
      <c r="RV151" s="71"/>
      <c r="RW151" s="71"/>
      <c r="RX151" s="71"/>
      <c r="RY151" s="71"/>
      <c r="RZ151" s="71"/>
      <c r="SA151" s="71"/>
      <c r="SB151" s="71"/>
      <c r="SC151" s="71"/>
      <c r="SD151" s="71"/>
      <c r="SE151" s="71"/>
      <c r="SF151" s="71"/>
      <c r="SG151" s="71"/>
      <c r="SH151" s="71"/>
      <c r="SI151" s="71"/>
      <c r="SJ151" s="71"/>
      <c r="SK151" s="71"/>
      <c r="SL151" s="71"/>
      <c r="SM151" s="71"/>
      <c r="SN151" s="71"/>
      <c r="SO151" s="71"/>
      <c r="SP151" s="71"/>
      <c r="SQ151" s="71"/>
      <c r="SR151" s="71"/>
      <c r="SS151" s="71"/>
      <c r="ST151" s="71"/>
      <c r="SU151" s="71"/>
      <c r="SV151" s="71"/>
      <c r="SW151" s="71"/>
      <c r="SX151" s="71"/>
      <c r="SY151" s="71"/>
      <c r="SZ151" s="71"/>
      <c r="TA151" s="71"/>
      <c r="TB151" s="71"/>
      <c r="TC151" s="71"/>
      <c r="TD151" s="71"/>
      <c r="TE151" s="71"/>
      <c r="TF151" s="71"/>
      <c r="TG151" s="71"/>
      <c r="TH151" s="71"/>
      <c r="TI151" s="71"/>
      <c r="TJ151" s="71"/>
      <c r="TK151" s="71"/>
      <c r="TL151" s="71"/>
      <c r="TM151" s="71"/>
      <c r="TN151" s="71"/>
      <c r="TO151" s="71"/>
      <c r="TP151" s="71"/>
      <c r="TQ151" s="71"/>
      <c r="TR151" s="71"/>
      <c r="TS151" s="71"/>
      <c r="TT151" s="71"/>
      <c r="TU151" s="71"/>
      <c r="TV151" s="71"/>
      <c r="TW151" s="71"/>
      <c r="TX151" s="71"/>
      <c r="TY151" s="71"/>
      <c r="TZ151" s="71"/>
      <c r="UA151" s="71"/>
      <c r="UB151" s="71"/>
      <c r="UC151" s="71"/>
      <c r="UD151" s="71"/>
      <c r="UE151" s="71"/>
      <c r="UF151" s="71"/>
      <c r="UG151" s="71"/>
      <c r="UH151" s="71"/>
      <c r="UI151" s="71"/>
      <c r="UJ151" s="71"/>
      <c r="UK151" s="71"/>
      <c r="UL151" s="71"/>
      <c r="UM151" s="71"/>
      <c r="UN151" s="71"/>
      <c r="UO151" s="71"/>
      <c r="UP151" s="71"/>
      <c r="UQ151" s="71"/>
      <c r="UR151" s="71"/>
      <c r="US151" s="71"/>
      <c r="UT151" s="71"/>
      <c r="UU151" s="71"/>
      <c r="UV151" s="71"/>
      <c r="UW151" s="71"/>
      <c r="UX151" s="71"/>
      <c r="UY151" s="71"/>
      <c r="UZ151" s="71"/>
      <c r="VA151" s="71"/>
      <c r="VB151" s="71"/>
      <c r="VC151" s="71"/>
      <c r="VD151" s="71"/>
      <c r="VE151" s="71"/>
      <c r="VF151" s="71"/>
      <c r="VG151" s="71"/>
      <c r="VH151" s="71"/>
      <c r="VI151" s="71"/>
      <c r="VJ151" s="71"/>
      <c r="VK151" s="71"/>
      <c r="VL151" s="71"/>
      <c r="VM151" s="71"/>
      <c r="VN151" s="71"/>
      <c r="VO151" s="71"/>
      <c r="VP151" s="71"/>
      <c r="VQ151" s="71"/>
      <c r="VR151" s="71"/>
      <c r="VS151" s="71"/>
      <c r="VT151" s="71"/>
      <c r="VU151" s="71"/>
      <c r="VV151" s="71"/>
      <c r="VW151" s="71"/>
      <c r="VX151" s="71"/>
      <c r="VY151" s="71"/>
      <c r="VZ151" s="71"/>
      <c r="WA151" s="71"/>
      <c r="WB151" s="71"/>
      <c r="WC151" s="71"/>
      <c r="WD151" s="71"/>
      <c r="WE151" s="71"/>
      <c r="WF151" s="71"/>
      <c r="WG151" s="71"/>
      <c r="WH151" s="71"/>
      <c r="WI151" s="71"/>
      <c r="WJ151" s="71"/>
      <c r="WK151" s="71"/>
      <c r="WL151" s="71"/>
      <c r="WM151" s="71"/>
      <c r="WN151" s="71"/>
      <c r="WO151" s="71"/>
      <c r="WP151" s="71"/>
      <c r="WQ151" s="71"/>
      <c r="WR151" s="71"/>
      <c r="WS151" s="71"/>
      <c r="WT151" s="71"/>
      <c r="WU151" s="71"/>
      <c r="WV151" s="71"/>
      <c r="WW151" s="71"/>
      <c r="WX151" s="71"/>
      <c r="WY151" s="71"/>
      <c r="WZ151" s="71"/>
      <c r="XA151" s="71"/>
      <c r="XB151" s="71"/>
      <c r="XC151" s="71"/>
      <c r="XD151" s="71"/>
      <c r="XE151" s="71"/>
      <c r="XF151" s="71"/>
      <c r="XG151" s="71"/>
      <c r="XH151" s="71"/>
      <c r="XI151" s="71"/>
      <c r="XJ151" s="71"/>
      <c r="XK151" s="71"/>
      <c r="XL151" s="71"/>
      <c r="XM151" s="71"/>
      <c r="XN151" s="71"/>
      <c r="XO151" s="71"/>
      <c r="XP151" s="71"/>
      <c r="XQ151" s="71"/>
      <c r="XR151" s="71"/>
      <c r="XS151" s="71"/>
      <c r="XT151" s="71"/>
      <c r="XU151" s="71"/>
      <c r="XV151" s="71"/>
      <c r="XW151" s="71"/>
      <c r="XX151" s="71"/>
      <c r="XY151" s="71"/>
      <c r="XZ151" s="71"/>
      <c r="YA151" s="71"/>
      <c r="YB151" s="71"/>
      <c r="YC151" s="71"/>
      <c r="YD151" s="71"/>
      <c r="YE151" s="71"/>
      <c r="YF151" s="71"/>
      <c r="YG151" s="71"/>
      <c r="YH151" s="71"/>
      <c r="YI151" s="71"/>
      <c r="YJ151" s="71"/>
      <c r="YK151" s="71"/>
      <c r="YL151" s="71"/>
      <c r="YM151" s="71"/>
      <c r="YN151" s="71"/>
      <c r="YO151" s="71"/>
      <c r="YP151" s="71"/>
      <c r="YQ151" s="71"/>
      <c r="YR151" s="71"/>
      <c r="YS151" s="71"/>
      <c r="YT151" s="71"/>
      <c r="YU151" s="71"/>
      <c r="YV151" s="71"/>
      <c r="YW151" s="71"/>
      <c r="YX151" s="71"/>
      <c r="YY151" s="71"/>
      <c r="YZ151" s="71"/>
      <c r="ZA151" s="71"/>
      <c r="ZB151" s="71"/>
      <c r="ZC151" s="71"/>
      <c r="ZD151" s="71"/>
      <c r="ZE151" s="71"/>
      <c r="ZF151" s="71"/>
      <c r="ZG151" s="71"/>
      <c r="ZH151" s="71"/>
      <c r="ZI151" s="71"/>
      <c r="ZJ151" s="71"/>
      <c r="ZK151" s="71"/>
      <c r="ZL151" s="71"/>
      <c r="ZM151" s="71"/>
      <c r="ZN151" s="71"/>
      <c r="ZO151" s="71"/>
      <c r="ZP151" s="71"/>
      <c r="ZQ151" s="71"/>
      <c r="ZR151" s="71"/>
      <c r="ZS151" s="71"/>
      <c r="ZT151" s="71"/>
      <c r="ZU151" s="71"/>
      <c r="ZV151" s="71"/>
      <c r="ZW151" s="71"/>
      <c r="ZX151" s="71"/>
      <c r="ZY151" s="71"/>
      <c r="ZZ151" s="71"/>
      <c r="AAA151" s="71"/>
      <c r="AAB151" s="71"/>
      <c r="AAC151" s="71"/>
      <c r="AAD151" s="71"/>
      <c r="AAE151" s="71"/>
      <c r="AAF151" s="71"/>
      <c r="AAG151" s="71"/>
      <c r="AAH151" s="71"/>
      <c r="AAI151" s="71"/>
      <c r="AAJ151" s="71"/>
      <c r="AAK151" s="71"/>
      <c r="AAL151" s="71"/>
      <c r="AAM151" s="71"/>
      <c r="AAN151" s="71"/>
      <c r="AAO151" s="71"/>
      <c r="AAP151" s="71"/>
      <c r="AAQ151" s="71"/>
      <c r="AAR151" s="71"/>
      <c r="AAS151" s="71"/>
      <c r="AAT151" s="71"/>
      <c r="AAU151" s="71"/>
      <c r="AAV151" s="71"/>
      <c r="AAW151" s="71"/>
      <c r="AAX151" s="71"/>
      <c r="AAY151" s="71"/>
      <c r="AAZ151" s="71"/>
      <c r="ABA151" s="71"/>
      <c r="ABB151" s="71"/>
      <c r="ABC151" s="71"/>
      <c r="ABD151" s="71"/>
      <c r="ABE151" s="71"/>
      <c r="ABF151" s="71"/>
      <c r="ABG151" s="71"/>
      <c r="ABH151" s="71"/>
      <c r="ABI151" s="71"/>
      <c r="ABJ151" s="71"/>
      <c r="ABK151" s="71"/>
      <c r="ABL151" s="71"/>
      <c r="ABM151" s="71"/>
      <c r="ABN151" s="71"/>
      <c r="ABO151" s="71"/>
      <c r="ABP151" s="71"/>
      <c r="ABQ151" s="71"/>
      <c r="ABR151" s="71"/>
      <c r="ABS151" s="71"/>
      <c r="ABT151" s="71"/>
      <c r="ABU151" s="71"/>
      <c r="ABV151" s="71"/>
      <c r="ABW151" s="71"/>
      <c r="ABX151" s="71"/>
      <c r="ABY151" s="71"/>
      <c r="ABZ151" s="71"/>
      <c r="ACA151" s="71"/>
      <c r="ACB151" s="71"/>
      <c r="ACC151" s="71"/>
      <c r="ACD151" s="71"/>
      <c r="ACE151" s="71"/>
      <c r="ACF151" s="71"/>
      <c r="ACG151" s="71"/>
      <c r="ACH151" s="71"/>
      <c r="ACI151" s="71"/>
      <c r="ACJ151" s="71"/>
      <c r="ACK151" s="71"/>
      <c r="ACL151" s="71"/>
      <c r="ACM151" s="71"/>
      <c r="ACN151" s="71"/>
      <c r="ACO151" s="71"/>
      <c r="ACP151" s="71"/>
      <c r="ACQ151" s="71"/>
      <c r="ACR151" s="71"/>
      <c r="ACS151" s="71"/>
      <c r="ACT151" s="71"/>
      <c r="ACU151" s="71"/>
      <c r="ACV151" s="71"/>
      <c r="ACW151" s="71"/>
      <c r="ACX151" s="71"/>
      <c r="ACY151" s="71"/>
      <c r="ACZ151" s="71"/>
      <c r="ADA151" s="71"/>
      <c r="ADB151" s="71"/>
      <c r="ADC151" s="71"/>
      <c r="ADD151" s="71"/>
      <c r="ADE151" s="71"/>
      <c r="ADF151" s="71"/>
      <c r="ADG151" s="71"/>
      <c r="ADH151" s="71"/>
      <c r="ADI151" s="71"/>
      <c r="ADJ151" s="71"/>
      <c r="ADK151" s="71"/>
      <c r="ADL151" s="71"/>
      <c r="ADM151" s="71"/>
      <c r="ADN151" s="71"/>
      <c r="ADO151" s="71"/>
      <c r="ADP151" s="71"/>
      <c r="ADQ151" s="71"/>
      <c r="ADR151" s="71"/>
      <c r="ADS151" s="71"/>
      <c r="ADT151" s="71"/>
      <c r="ADU151" s="71"/>
      <c r="ADV151" s="71"/>
      <c r="ADW151" s="71"/>
      <c r="ADX151" s="71"/>
      <c r="ADY151" s="71"/>
      <c r="ADZ151" s="71"/>
      <c r="AEA151" s="71"/>
      <c r="AEB151" s="71"/>
      <c r="AEC151" s="71"/>
      <c r="AED151" s="71"/>
      <c r="AEE151" s="71"/>
      <c r="AEF151" s="71"/>
      <c r="AEG151" s="71"/>
      <c r="AEH151" s="71"/>
      <c r="AEI151" s="71"/>
      <c r="AEJ151" s="71"/>
      <c r="AEK151" s="71"/>
      <c r="AEL151" s="71"/>
      <c r="AEM151" s="71"/>
      <c r="AEN151" s="71"/>
      <c r="AEO151" s="71"/>
      <c r="AEP151" s="71"/>
      <c r="AEQ151" s="71"/>
      <c r="AER151" s="71"/>
      <c r="AES151" s="71"/>
      <c r="AET151" s="71"/>
      <c r="AEU151" s="71"/>
      <c r="AEV151" s="71"/>
      <c r="AEW151" s="71"/>
      <c r="AEX151" s="71"/>
      <c r="AEY151" s="71"/>
      <c r="AEZ151" s="71"/>
      <c r="AFA151" s="71"/>
      <c r="AFB151" s="71"/>
      <c r="AFC151" s="71"/>
      <c r="AFD151" s="71"/>
      <c r="AFE151" s="71"/>
      <c r="AFF151" s="71"/>
      <c r="AFG151" s="71"/>
      <c r="AFH151" s="71"/>
      <c r="AFI151" s="71"/>
      <c r="AFJ151" s="71"/>
      <c r="AFK151" s="71"/>
      <c r="AFL151" s="71"/>
      <c r="AFM151" s="71"/>
      <c r="AFN151" s="71"/>
      <c r="AFO151" s="71"/>
      <c r="AFP151" s="71"/>
      <c r="AFQ151" s="71"/>
      <c r="AFR151" s="71"/>
      <c r="AFS151" s="71"/>
      <c r="AFT151" s="71"/>
      <c r="AFU151" s="71"/>
      <c r="AFV151" s="71"/>
      <c r="AFW151" s="71"/>
      <c r="AFX151" s="71"/>
      <c r="AFY151" s="71"/>
      <c r="AFZ151" s="71"/>
      <c r="AGA151" s="71"/>
      <c r="AGB151" s="71"/>
      <c r="AGC151" s="71"/>
      <c r="AGD151" s="71"/>
      <c r="AGE151" s="71"/>
      <c r="AGF151" s="71"/>
      <c r="AGG151" s="71"/>
      <c r="AGH151" s="71"/>
      <c r="AGI151" s="71"/>
      <c r="AGJ151" s="71"/>
      <c r="AGK151" s="71"/>
      <c r="AGL151" s="71"/>
      <c r="AGM151" s="71"/>
      <c r="AGN151" s="71"/>
      <c r="AGO151" s="71"/>
      <c r="AGP151" s="71"/>
      <c r="AGQ151" s="71"/>
      <c r="AGR151" s="71"/>
      <c r="AGS151" s="71"/>
      <c r="AGT151" s="71"/>
      <c r="AGU151" s="71"/>
      <c r="AGV151" s="71"/>
      <c r="AGW151" s="71"/>
      <c r="AGX151" s="71"/>
      <c r="AGY151" s="71"/>
      <c r="AGZ151" s="71"/>
      <c r="AHA151" s="71"/>
      <c r="AHB151" s="71"/>
      <c r="AHC151" s="71"/>
      <c r="AHD151" s="71"/>
      <c r="AHE151" s="71"/>
      <c r="AHF151" s="71"/>
      <c r="AHG151" s="71"/>
      <c r="AHH151" s="71"/>
      <c r="AHI151" s="71"/>
      <c r="AHJ151" s="71"/>
      <c r="AHK151" s="71"/>
      <c r="AHL151" s="71"/>
      <c r="AHM151" s="71"/>
      <c r="AHN151" s="71"/>
      <c r="AHO151" s="71"/>
      <c r="AHP151" s="71"/>
      <c r="AHQ151" s="71"/>
      <c r="AHR151" s="71"/>
      <c r="AHS151" s="71"/>
      <c r="AHT151" s="71"/>
      <c r="AHU151" s="71"/>
      <c r="AHV151" s="71"/>
      <c r="AHW151" s="71"/>
      <c r="AHX151" s="71"/>
      <c r="AHY151" s="71"/>
      <c r="AHZ151" s="71"/>
      <c r="AIA151" s="71"/>
      <c r="AIB151" s="71"/>
      <c r="AIC151" s="71"/>
      <c r="AID151" s="71"/>
      <c r="AIE151" s="71"/>
      <c r="AIF151" s="71"/>
      <c r="AIG151" s="71"/>
      <c r="AIH151" s="71"/>
      <c r="AII151" s="71"/>
      <c r="AIJ151" s="71"/>
      <c r="AIK151" s="71"/>
      <c r="AIL151" s="71"/>
      <c r="AIM151" s="71"/>
      <c r="AIN151" s="71"/>
      <c r="AIO151" s="71"/>
      <c r="AIP151" s="71"/>
      <c r="AIQ151" s="71"/>
      <c r="AIR151" s="71"/>
      <c r="AIS151" s="71"/>
      <c r="AIT151" s="71"/>
      <c r="AIU151" s="71"/>
      <c r="AIV151" s="71"/>
      <c r="AIW151" s="71"/>
      <c r="AIX151" s="71"/>
      <c r="AIY151" s="71"/>
      <c r="AIZ151" s="71"/>
      <c r="AJA151" s="71"/>
      <c r="AJB151" s="71"/>
      <c r="AJC151" s="71"/>
      <c r="AJD151" s="71"/>
      <c r="AJE151" s="71"/>
      <c r="AJF151" s="71"/>
      <c r="AJG151" s="71"/>
      <c r="AJH151" s="71"/>
      <c r="AJI151" s="71"/>
      <c r="AJJ151" s="71"/>
      <c r="AJK151" s="71"/>
      <c r="AJL151" s="71"/>
      <c r="AJM151" s="71"/>
      <c r="AJN151" s="71"/>
      <c r="AJO151" s="71"/>
      <c r="AJP151" s="71"/>
      <c r="AJQ151" s="71"/>
      <c r="AJR151" s="71"/>
      <c r="AJS151" s="71"/>
      <c r="AJT151" s="71"/>
      <c r="AJU151" s="71"/>
      <c r="AJV151" s="71"/>
      <c r="AJW151" s="71"/>
      <c r="AJX151" s="71"/>
      <c r="AJY151" s="71"/>
      <c r="AJZ151" s="71"/>
      <c r="AKA151" s="71"/>
      <c r="AKB151" s="71"/>
      <c r="AKC151" s="71"/>
      <c r="AKD151" s="71"/>
      <c r="AKE151" s="71"/>
      <c r="AKF151" s="71"/>
      <c r="AKG151" s="71"/>
      <c r="AKH151" s="71"/>
      <c r="AKI151" s="71"/>
      <c r="AKJ151" s="71"/>
      <c r="AKK151" s="71"/>
      <c r="AKL151" s="71"/>
      <c r="AKM151" s="71"/>
      <c r="AKN151" s="71"/>
      <c r="AKO151" s="71"/>
      <c r="AKP151" s="71"/>
      <c r="AKQ151" s="71"/>
      <c r="AKR151" s="71"/>
      <c r="AKS151" s="71"/>
      <c r="AKT151" s="71"/>
      <c r="AKU151" s="71"/>
      <c r="AKV151" s="71"/>
      <c r="AKW151" s="71"/>
      <c r="AKX151" s="71"/>
      <c r="AKY151" s="71"/>
      <c r="AKZ151" s="71"/>
      <c r="ALA151" s="71"/>
      <c r="ALB151" s="71"/>
      <c r="ALC151" s="71"/>
      <c r="ALD151" s="71"/>
      <c r="ALE151" s="71"/>
      <c r="ALF151" s="71"/>
      <c r="ALG151" s="71"/>
      <c r="ALH151" s="71"/>
      <c r="ALI151" s="71"/>
      <c r="ALJ151" s="71"/>
      <c r="ALK151" s="71"/>
      <c r="ALL151" s="71"/>
      <c r="ALM151" s="71"/>
      <c r="ALN151" s="71"/>
      <c r="ALO151" s="71"/>
      <c r="ALP151" s="71"/>
      <c r="ALQ151" s="71"/>
      <c r="ALR151" s="71"/>
      <c r="ALS151" s="71"/>
      <c r="ALT151" s="71"/>
      <c r="ALU151" s="71"/>
      <c r="ALV151" s="71"/>
      <c r="ALW151" s="71"/>
      <c r="ALX151" s="71"/>
      <c r="ALY151" s="71"/>
      <c r="ALZ151" s="71"/>
      <c r="AMA151" s="71"/>
      <c r="AMB151" s="71"/>
      <c r="AMC151" s="71"/>
      <c r="AMD151" s="71"/>
      <c r="AME151" s="71"/>
      <c r="AMF151" s="71"/>
      <c r="AMG151" s="71"/>
      <c r="AMH151" s="71"/>
      <c r="AMI151" s="71"/>
      <c r="AMJ151" s="71"/>
      <c r="AMK151" s="71"/>
      <c r="AML151" s="71"/>
      <c r="AMM151" s="71"/>
      <c r="AMN151" s="71"/>
      <c r="AMO151" s="71"/>
      <c r="AMP151" s="71"/>
      <c r="AMQ151" s="71"/>
      <c r="AMR151" s="71"/>
      <c r="AMS151" s="71"/>
      <c r="AMT151" s="71"/>
      <c r="AMU151" s="71"/>
      <c r="AMV151" s="71"/>
      <c r="AMW151" s="71"/>
      <c r="AMX151" s="71"/>
      <c r="AMY151" s="71"/>
      <c r="AMZ151" s="71"/>
      <c r="ANA151" s="71"/>
      <c r="ANB151" s="71"/>
      <c r="ANC151" s="71"/>
      <c r="AND151" s="71"/>
      <c r="ANE151" s="71"/>
      <c r="ANF151" s="71"/>
      <c r="ANG151" s="71"/>
      <c r="ANH151" s="71"/>
      <c r="ANI151" s="71"/>
      <c r="ANJ151" s="71"/>
      <c r="ANK151" s="71"/>
      <c r="ANL151" s="71"/>
      <c r="ANM151" s="71"/>
      <c r="ANN151" s="71"/>
      <c r="ANO151" s="71"/>
      <c r="ANP151" s="71"/>
      <c r="ANQ151" s="71"/>
      <c r="ANR151" s="71"/>
      <c r="ANS151" s="71"/>
      <c r="ANT151" s="71"/>
      <c r="ANU151" s="71"/>
      <c r="ANV151" s="71"/>
      <c r="ANW151" s="71"/>
      <c r="ANX151" s="71"/>
      <c r="ANY151" s="71"/>
      <c r="ANZ151" s="71"/>
      <c r="AOA151" s="71"/>
      <c r="AOB151" s="71"/>
      <c r="AOC151" s="71"/>
      <c r="AOD151" s="71"/>
      <c r="AOE151" s="71"/>
      <c r="AOF151" s="71"/>
      <c r="AOG151" s="71"/>
      <c r="AOH151" s="71"/>
      <c r="AOI151" s="71"/>
      <c r="AOJ151" s="71"/>
      <c r="AOK151" s="71"/>
      <c r="AOL151" s="71"/>
      <c r="AOM151" s="71"/>
      <c r="AON151" s="71"/>
      <c r="AOO151" s="71"/>
      <c r="AOP151" s="71"/>
      <c r="AOQ151" s="71"/>
      <c r="AOR151" s="71"/>
      <c r="AOS151" s="71"/>
      <c r="AOT151" s="71"/>
      <c r="AOU151" s="71"/>
      <c r="AOV151" s="71"/>
      <c r="AOW151" s="71"/>
      <c r="AOX151" s="71"/>
      <c r="AOY151" s="71"/>
      <c r="AOZ151" s="71"/>
      <c r="APA151" s="71"/>
      <c r="APB151" s="71"/>
      <c r="APC151" s="71"/>
      <c r="APD151" s="71"/>
      <c r="APE151" s="71"/>
      <c r="APF151" s="71"/>
      <c r="APG151" s="71"/>
      <c r="APH151" s="71"/>
      <c r="API151" s="71"/>
      <c r="APJ151" s="71"/>
      <c r="APK151" s="71"/>
      <c r="APL151" s="71"/>
      <c r="APM151" s="71"/>
      <c r="APN151" s="71"/>
      <c r="APO151" s="71"/>
      <c r="APP151" s="71"/>
      <c r="APQ151" s="71"/>
      <c r="APR151" s="71"/>
      <c r="APS151" s="71"/>
      <c r="APT151" s="71"/>
      <c r="APU151" s="71"/>
      <c r="APV151" s="71"/>
      <c r="APW151" s="71"/>
      <c r="APX151" s="71"/>
      <c r="APY151" s="71"/>
      <c r="APZ151" s="71"/>
      <c r="AQA151" s="71"/>
      <c r="AQB151" s="71"/>
      <c r="AQC151" s="71"/>
      <c r="AQD151" s="71"/>
      <c r="AQE151" s="71"/>
      <c r="AQF151" s="71"/>
      <c r="AQG151" s="71"/>
      <c r="AQH151" s="71"/>
      <c r="AQI151" s="71"/>
      <c r="AQJ151" s="71"/>
      <c r="AQK151" s="71"/>
      <c r="AQL151" s="71"/>
      <c r="AQM151" s="71"/>
      <c r="AQN151" s="71"/>
      <c r="AQO151" s="71"/>
      <c r="AQP151" s="71"/>
      <c r="AQQ151" s="71"/>
      <c r="AQR151" s="71"/>
      <c r="AQS151" s="71"/>
      <c r="AQT151" s="71"/>
      <c r="AQU151" s="71"/>
      <c r="AQV151" s="71"/>
      <c r="AQW151" s="71"/>
      <c r="AQX151" s="71"/>
      <c r="AQY151" s="71"/>
      <c r="AQZ151" s="71"/>
      <c r="ARA151" s="71"/>
      <c r="ARB151" s="71"/>
      <c r="ARC151" s="71"/>
      <c r="ARD151" s="71"/>
      <c r="ARE151" s="71"/>
      <c r="ARF151" s="71"/>
      <c r="ARG151" s="71"/>
      <c r="ARH151" s="71"/>
      <c r="ARI151" s="71"/>
      <c r="ARJ151" s="71"/>
      <c r="ARK151" s="71"/>
      <c r="ARL151" s="71"/>
      <c r="ARM151" s="71"/>
      <c r="ARN151" s="71"/>
      <c r="ARO151" s="71"/>
      <c r="ARP151" s="71"/>
      <c r="ARQ151" s="71"/>
      <c r="ARR151" s="71"/>
      <c r="ARS151" s="71"/>
      <c r="ART151" s="71"/>
      <c r="ARU151" s="71"/>
      <c r="ARV151" s="71"/>
      <c r="ARW151" s="71"/>
      <c r="ARX151" s="71"/>
      <c r="ARY151" s="71"/>
      <c r="ARZ151" s="71"/>
      <c r="ASA151" s="71"/>
      <c r="ASB151" s="71"/>
      <c r="ASC151" s="71"/>
      <c r="ASD151" s="71"/>
      <c r="ASE151" s="71"/>
      <c r="ASF151" s="71"/>
      <c r="ASG151" s="71"/>
      <c r="ASH151" s="71"/>
      <c r="ASI151" s="71"/>
      <c r="ASJ151" s="71"/>
      <c r="ASK151" s="71"/>
      <c r="ASL151" s="71"/>
      <c r="ASM151" s="71"/>
      <c r="ASN151" s="71"/>
      <c r="ASO151" s="71"/>
      <c r="ASP151" s="71"/>
      <c r="ASQ151" s="71"/>
      <c r="ASR151" s="71"/>
      <c r="ASS151" s="71"/>
      <c r="AST151" s="71"/>
      <c r="ASU151" s="71"/>
      <c r="ASV151" s="71"/>
      <c r="ASW151" s="71"/>
      <c r="ASX151" s="71"/>
      <c r="ASY151" s="71"/>
      <c r="ASZ151" s="71"/>
      <c r="ATA151" s="71"/>
      <c r="ATB151" s="71"/>
      <c r="ATC151" s="71"/>
      <c r="ATD151" s="71"/>
      <c r="ATE151" s="71"/>
      <c r="ATF151" s="71"/>
      <c r="ATG151" s="71"/>
      <c r="ATH151" s="71"/>
      <c r="ATI151" s="71"/>
      <c r="ATJ151" s="71"/>
      <c r="ATK151" s="71"/>
      <c r="ATL151" s="71"/>
      <c r="ATM151" s="71"/>
      <c r="ATN151" s="71"/>
      <c r="ATO151" s="71"/>
      <c r="ATP151" s="71"/>
      <c r="ATQ151" s="71"/>
      <c r="ATR151" s="71"/>
      <c r="ATS151" s="71"/>
      <c r="ATT151" s="71"/>
      <c r="ATU151" s="71"/>
      <c r="ATV151" s="71"/>
      <c r="ATW151" s="71"/>
      <c r="ATX151" s="71"/>
      <c r="ATY151" s="71"/>
      <c r="ATZ151" s="71"/>
      <c r="AUA151" s="71"/>
      <c r="AUB151" s="71"/>
      <c r="AUC151" s="71"/>
      <c r="AUD151" s="71"/>
      <c r="AUE151" s="71"/>
      <c r="AUF151" s="71"/>
      <c r="AUG151" s="71"/>
      <c r="AUH151" s="71"/>
      <c r="AUI151" s="71"/>
      <c r="AUJ151" s="71"/>
      <c r="AUK151" s="71"/>
      <c r="AUL151" s="71"/>
      <c r="AUM151" s="71"/>
      <c r="AUN151" s="71"/>
      <c r="AUO151" s="71"/>
      <c r="AUP151" s="71"/>
      <c r="AUQ151" s="71"/>
      <c r="AUR151" s="71"/>
      <c r="AUS151" s="71"/>
      <c r="AUT151" s="71"/>
      <c r="AUU151" s="71"/>
      <c r="AUV151" s="71"/>
      <c r="AUW151" s="71"/>
      <c r="AUX151" s="71"/>
      <c r="AUY151" s="71"/>
      <c r="AUZ151" s="71"/>
      <c r="AVA151" s="71"/>
      <c r="AVB151" s="71"/>
      <c r="AVC151" s="71"/>
      <c r="AVD151" s="71"/>
      <c r="AVE151" s="71"/>
      <c r="AVF151" s="71"/>
      <c r="AVG151" s="71"/>
      <c r="AVH151" s="71"/>
      <c r="AVI151" s="71"/>
      <c r="AVJ151" s="71"/>
      <c r="AVK151" s="71"/>
      <c r="AVL151" s="71"/>
      <c r="AVM151" s="71"/>
      <c r="AVN151" s="71"/>
      <c r="AVO151" s="71"/>
      <c r="AVP151" s="71"/>
      <c r="AVQ151" s="71"/>
      <c r="AVR151" s="71"/>
      <c r="AVS151" s="71"/>
      <c r="AVT151" s="71"/>
      <c r="AVU151" s="71"/>
      <c r="AVV151" s="71"/>
      <c r="AVW151" s="71"/>
      <c r="AVX151" s="71"/>
      <c r="AVY151" s="71"/>
      <c r="AVZ151" s="71"/>
      <c r="AWA151" s="71"/>
      <c r="AWB151" s="71"/>
      <c r="AWC151" s="71"/>
      <c r="AWD151" s="71"/>
      <c r="AWE151" s="71"/>
      <c r="AWF151" s="71"/>
      <c r="AWG151" s="71"/>
      <c r="AWH151" s="71"/>
      <c r="AWI151" s="71"/>
      <c r="AWJ151" s="71"/>
      <c r="AWK151" s="71"/>
      <c r="AWL151" s="71"/>
      <c r="AWM151" s="71"/>
      <c r="AWN151" s="71"/>
      <c r="AWO151" s="71"/>
      <c r="AWP151" s="71"/>
      <c r="AWQ151" s="71"/>
      <c r="AWR151" s="71"/>
      <c r="AWS151" s="71"/>
      <c r="AWT151" s="71"/>
      <c r="AWU151" s="71"/>
      <c r="AWV151" s="71"/>
      <c r="AWW151" s="71"/>
      <c r="AWX151" s="71"/>
      <c r="AWY151" s="71"/>
      <c r="AWZ151" s="71"/>
      <c r="AXA151" s="71"/>
      <c r="AXB151" s="71"/>
      <c r="AXC151" s="71"/>
      <c r="AXD151" s="71"/>
      <c r="AXE151" s="71"/>
      <c r="AXF151" s="71"/>
      <c r="AXG151" s="71"/>
      <c r="AXH151" s="71"/>
      <c r="AXI151" s="71"/>
      <c r="AXJ151" s="71"/>
      <c r="AXK151" s="71"/>
      <c r="AXL151" s="71"/>
      <c r="AXM151" s="71"/>
      <c r="AXN151" s="71"/>
      <c r="AXO151" s="71"/>
      <c r="AXP151" s="71"/>
      <c r="AXQ151" s="71"/>
      <c r="AXR151" s="71"/>
      <c r="AXS151" s="71"/>
      <c r="AXT151" s="71"/>
      <c r="AXU151" s="71"/>
      <c r="AXV151" s="71"/>
      <c r="AXW151" s="71"/>
      <c r="AXX151" s="71"/>
      <c r="AXY151" s="71"/>
      <c r="AXZ151" s="71"/>
      <c r="AYA151" s="71"/>
      <c r="AYB151" s="71"/>
      <c r="AYC151" s="71"/>
      <c r="AYD151" s="71"/>
      <c r="AYE151" s="71"/>
      <c r="AYF151" s="71"/>
      <c r="AYG151" s="71"/>
      <c r="AYH151" s="71"/>
      <c r="AYI151" s="71"/>
      <c r="AYJ151" s="71"/>
      <c r="AYK151" s="71"/>
      <c r="AYL151" s="71"/>
      <c r="AYM151" s="71"/>
      <c r="AYN151" s="71"/>
      <c r="AYO151" s="71"/>
      <c r="AYP151" s="71"/>
      <c r="AYQ151" s="71"/>
      <c r="AYR151" s="71"/>
      <c r="AYS151" s="71"/>
      <c r="AYT151" s="71"/>
      <c r="AYU151" s="71"/>
      <c r="AYV151" s="71"/>
      <c r="AYW151" s="71"/>
      <c r="AYX151" s="71"/>
      <c r="AYY151" s="71"/>
      <c r="AYZ151" s="71"/>
      <c r="AZA151" s="71"/>
      <c r="AZB151" s="71"/>
      <c r="AZC151" s="71"/>
      <c r="AZD151" s="71"/>
      <c r="AZE151" s="71"/>
      <c r="AZF151" s="71"/>
      <c r="AZG151" s="71"/>
      <c r="AZH151" s="71"/>
      <c r="AZI151" s="71"/>
      <c r="AZJ151" s="71"/>
      <c r="AZK151" s="71"/>
      <c r="AZL151" s="71"/>
      <c r="AZM151" s="71"/>
      <c r="AZN151" s="71"/>
      <c r="AZO151" s="71"/>
      <c r="AZP151" s="71"/>
      <c r="AZQ151" s="71"/>
      <c r="AZR151" s="71"/>
      <c r="AZS151" s="71"/>
      <c r="AZT151" s="71"/>
      <c r="AZU151" s="71"/>
      <c r="AZV151" s="71"/>
      <c r="AZW151" s="71"/>
      <c r="AZX151" s="71"/>
      <c r="AZY151" s="71"/>
      <c r="AZZ151" s="71"/>
      <c r="BAA151" s="71"/>
      <c r="BAB151" s="71"/>
      <c r="BAC151" s="71"/>
      <c r="BAD151" s="71"/>
      <c r="BAE151" s="71"/>
      <c r="BAF151" s="71"/>
      <c r="BAG151" s="71"/>
      <c r="BAH151" s="71"/>
      <c r="BAI151" s="71"/>
      <c r="BAJ151" s="71"/>
      <c r="BAK151" s="71"/>
      <c r="BAL151" s="71"/>
      <c r="BAM151" s="71"/>
      <c r="BAN151" s="71"/>
      <c r="BAO151" s="71"/>
      <c r="BAP151" s="71"/>
      <c r="BAQ151" s="71"/>
      <c r="BAR151" s="71"/>
      <c r="BAS151" s="71"/>
      <c r="BAT151" s="71"/>
      <c r="BAU151" s="71"/>
      <c r="BAV151" s="71"/>
      <c r="BAW151" s="71"/>
      <c r="BAX151" s="71"/>
      <c r="BAY151" s="71"/>
      <c r="BAZ151" s="71"/>
      <c r="BBA151" s="71"/>
      <c r="BBB151" s="71"/>
      <c r="BBC151" s="71"/>
      <c r="BBD151" s="71"/>
      <c r="BBE151" s="71"/>
      <c r="BBF151" s="71"/>
      <c r="BBG151" s="71"/>
      <c r="BBH151" s="71"/>
      <c r="BBI151" s="71"/>
      <c r="BBJ151" s="71"/>
      <c r="BBK151" s="71"/>
      <c r="BBL151" s="71"/>
      <c r="BBM151" s="71"/>
      <c r="BBN151" s="71"/>
      <c r="BBO151" s="71"/>
      <c r="BBP151" s="71"/>
      <c r="BBQ151" s="71"/>
      <c r="BBR151" s="71"/>
      <c r="BBS151" s="71"/>
      <c r="BBT151" s="71"/>
      <c r="BBU151" s="71"/>
      <c r="BBV151" s="71"/>
      <c r="BBW151" s="71"/>
      <c r="BBX151" s="71"/>
      <c r="BBY151" s="71"/>
      <c r="BBZ151" s="71"/>
      <c r="BCA151" s="71"/>
      <c r="BCB151" s="71"/>
      <c r="BCC151" s="71"/>
      <c r="BCD151" s="71"/>
      <c r="BCE151" s="71"/>
      <c r="BCF151" s="71"/>
      <c r="BCG151" s="71"/>
      <c r="BCH151" s="71"/>
      <c r="BCI151" s="71"/>
      <c r="BCJ151" s="71"/>
      <c r="BCK151" s="71"/>
      <c r="BCL151" s="71"/>
      <c r="BCM151" s="71"/>
      <c r="BCN151" s="71"/>
      <c r="BCO151" s="71"/>
      <c r="BCP151" s="71"/>
      <c r="BCQ151" s="71"/>
      <c r="BCR151" s="71"/>
      <c r="BCS151" s="71"/>
      <c r="BCT151" s="71"/>
      <c r="BCU151" s="71"/>
      <c r="BCV151" s="71"/>
      <c r="BCW151" s="71"/>
      <c r="BCX151" s="71"/>
      <c r="BCY151" s="71"/>
      <c r="BCZ151" s="71"/>
      <c r="BDA151" s="71"/>
      <c r="BDB151" s="71"/>
      <c r="BDC151" s="71"/>
      <c r="BDD151" s="71"/>
      <c r="BDE151" s="71"/>
      <c r="BDF151" s="71"/>
      <c r="BDG151" s="71"/>
      <c r="BDH151" s="71"/>
      <c r="BDI151" s="71"/>
      <c r="BDJ151" s="71"/>
      <c r="BDK151" s="71"/>
      <c r="BDL151" s="71"/>
      <c r="BDM151" s="71"/>
      <c r="BDN151" s="71"/>
      <c r="BDO151" s="71"/>
      <c r="BDP151" s="71"/>
      <c r="BDQ151" s="71"/>
      <c r="BDR151" s="71"/>
      <c r="BDS151" s="71"/>
      <c r="BDT151" s="71"/>
      <c r="BDU151" s="71"/>
      <c r="BDV151" s="71"/>
      <c r="BDW151" s="71"/>
      <c r="BDX151" s="71"/>
      <c r="BDY151" s="71"/>
      <c r="BDZ151" s="71"/>
      <c r="BEA151" s="71"/>
      <c r="BEB151" s="71"/>
      <c r="BEC151" s="71"/>
      <c r="BED151" s="71"/>
      <c r="BEE151" s="71"/>
      <c r="BEF151" s="71"/>
      <c r="BEG151" s="71"/>
      <c r="BEH151" s="71"/>
      <c r="BEI151" s="71"/>
      <c r="BEJ151" s="71"/>
      <c r="BEK151" s="71"/>
      <c r="BEL151" s="71"/>
      <c r="BEM151" s="71"/>
      <c r="BEN151" s="71"/>
      <c r="BEO151" s="71"/>
      <c r="BEP151" s="71"/>
      <c r="BEQ151" s="71"/>
      <c r="BER151" s="71"/>
      <c r="BES151" s="71"/>
      <c r="BET151" s="71"/>
      <c r="BEU151" s="71"/>
      <c r="BEV151" s="71"/>
      <c r="BEW151" s="71"/>
      <c r="BEX151" s="71"/>
      <c r="BEY151" s="71"/>
      <c r="BEZ151" s="71"/>
      <c r="BFA151" s="71"/>
      <c r="BFB151" s="71"/>
      <c r="BFC151" s="71"/>
      <c r="BFD151" s="71"/>
      <c r="BFE151" s="71"/>
      <c r="BFF151" s="71"/>
      <c r="BFG151" s="71"/>
      <c r="BFH151" s="71"/>
      <c r="BFI151" s="71"/>
      <c r="BFJ151" s="71"/>
      <c r="BFK151" s="71"/>
      <c r="BFL151" s="71"/>
      <c r="BFM151" s="71"/>
      <c r="BFN151" s="71"/>
      <c r="BFO151" s="71"/>
      <c r="BFP151" s="71"/>
      <c r="BFQ151" s="71"/>
      <c r="BFR151" s="71"/>
      <c r="BFS151" s="71"/>
      <c r="BFT151" s="71"/>
      <c r="BFU151" s="71"/>
      <c r="BFV151" s="71"/>
      <c r="BFW151" s="71"/>
      <c r="BFX151" s="71"/>
      <c r="BFY151" s="71"/>
      <c r="BFZ151" s="71"/>
      <c r="BGA151" s="71"/>
      <c r="BGB151" s="71"/>
      <c r="BGC151" s="71"/>
      <c r="BGD151" s="71"/>
      <c r="BGE151" s="71"/>
      <c r="BGF151" s="71"/>
      <c r="BGG151" s="71"/>
      <c r="BGH151" s="71"/>
      <c r="BGI151" s="71"/>
      <c r="BGJ151" s="71"/>
      <c r="BGK151" s="71"/>
      <c r="BGL151" s="71"/>
      <c r="BGM151" s="71"/>
      <c r="BGN151" s="71"/>
      <c r="BGO151" s="71"/>
      <c r="BGP151" s="71"/>
      <c r="BGQ151" s="71"/>
      <c r="BGR151" s="71"/>
      <c r="BGS151" s="71"/>
      <c r="BGT151" s="71"/>
      <c r="BGU151" s="71"/>
      <c r="BGV151" s="71"/>
      <c r="BGW151" s="71"/>
      <c r="BGX151" s="71"/>
      <c r="BGY151" s="71"/>
      <c r="BGZ151" s="71"/>
      <c r="BHA151" s="71"/>
      <c r="BHB151" s="71"/>
      <c r="BHC151" s="71"/>
      <c r="BHD151" s="71"/>
      <c r="BHE151" s="71"/>
      <c r="BHF151" s="71"/>
      <c r="BHG151" s="71"/>
      <c r="BHH151" s="71"/>
      <c r="BHI151" s="71"/>
      <c r="BHJ151" s="71"/>
      <c r="BHK151" s="71"/>
      <c r="BHL151" s="71"/>
      <c r="BHM151" s="71"/>
      <c r="BHN151" s="71"/>
      <c r="BHO151" s="71"/>
      <c r="BHP151" s="71"/>
      <c r="BHQ151" s="71"/>
      <c r="BHR151" s="71"/>
      <c r="BHS151" s="71"/>
      <c r="BHT151" s="71"/>
      <c r="BHU151" s="71"/>
      <c r="BHV151" s="71"/>
      <c r="BHW151" s="71"/>
      <c r="BHX151" s="71"/>
      <c r="BHY151" s="71"/>
      <c r="BHZ151" s="71"/>
      <c r="BIA151" s="71"/>
      <c r="BIB151" s="71"/>
      <c r="BIC151" s="71"/>
      <c r="BID151" s="71"/>
      <c r="BIE151" s="71"/>
      <c r="BIF151" s="71"/>
      <c r="BIG151" s="71"/>
      <c r="BIH151" s="71"/>
      <c r="BII151" s="71"/>
      <c r="BIJ151" s="71"/>
      <c r="BIK151" s="71"/>
      <c r="BIL151" s="71"/>
      <c r="BIM151" s="71"/>
      <c r="BIN151" s="71"/>
      <c r="BIO151" s="71"/>
      <c r="BIP151" s="71"/>
      <c r="BIQ151" s="71"/>
      <c r="BIR151" s="71"/>
      <c r="BIS151" s="71"/>
      <c r="BIT151" s="71"/>
      <c r="BIU151" s="71"/>
      <c r="BIV151" s="71"/>
      <c r="BIW151" s="71"/>
      <c r="BIX151" s="71"/>
      <c r="BIY151" s="71"/>
      <c r="BIZ151" s="71"/>
      <c r="BJA151" s="71"/>
      <c r="BJB151" s="71"/>
      <c r="BJC151" s="71"/>
      <c r="BJD151" s="71"/>
      <c r="BJE151" s="71"/>
      <c r="BJF151" s="71"/>
      <c r="BJG151" s="71"/>
      <c r="BJH151" s="71"/>
      <c r="BJI151" s="71"/>
      <c r="BJJ151" s="71"/>
      <c r="BJK151" s="71"/>
      <c r="BJL151" s="71"/>
      <c r="BJM151" s="71"/>
      <c r="BJN151" s="71"/>
      <c r="BJO151" s="71"/>
      <c r="BJP151" s="71"/>
      <c r="BJQ151" s="71"/>
      <c r="BJR151" s="71"/>
      <c r="BJS151" s="71"/>
      <c r="BJT151" s="71"/>
      <c r="BJU151" s="71"/>
      <c r="BJV151" s="71"/>
      <c r="BJW151" s="71"/>
      <c r="BJX151" s="71"/>
      <c r="BJY151" s="71"/>
      <c r="BJZ151" s="71"/>
      <c r="BKA151" s="71"/>
      <c r="BKB151" s="71"/>
      <c r="BKC151" s="71"/>
      <c r="BKD151" s="71"/>
      <c r="BKE151" s="71"/>
      <c r="BKF151" s="71"/>
      <c r="BKG151" s="71"/>
      <c r="BKH151" s="71"/>
      <c r="BKI151" s="71"/>
      <c r="BKJ151" s="71"/>
      <c r="BKK151" s="71"/>
      <c r="BKL151" s="71"/>
      <c r="BKM151" s="71"/>
      <c r="BKN151" s="71"/>
      <c r="BKO151" s="71"/>
      <c r="BKP151" s="71"/>
      <c r="BKQ151" s="71"/>
      <c r="BKR151" s="71"/>
      <c r="BKS151" s="71"/>
      <c r="BKT151" s="71"/>
      <c r="BKU151" s="71"/>
      <c r="BKV151" s="71"/>
      <c r="BKW151" s="71"/>
      <c r="BKX151" s="71"/>
      <c r="BKY151" s="71"/>
      <c r="BKZ151" s="71"/>
      <c r="BLA151" s="71"/>
      <c r="BLB151" s="71"/>
      <c r="BLC151" s="71"/>
      <c r="BLD151" s="71"/>
      <c r="BLE151" s="71"/>
      <c r="BLF151" s="71"/>
      <c r="BLG151" s="71"/>
      <c r="BLH151" s="71"/>
      <c r="BLI151" s="71"/>
      <c r="BLJ151" s="71"/>
      <c r="BLK151" s="71"/>
      <c r="BLL151" s="71"/>
      <c r="BLM151" s="71"/>
      <c r="BLN151" s="71"/>
      <c r="BLO151" s="71"/>
      <c r="BLP151" s="71"/>
      <c r="BLQ151" s="71"/>
      <c r="BLR151" s="71"/>
      <c r="BLS151" s="71"/>
      <c r="BLT151" s="71"/>
      <c r="BLU151" s="71"/>
      <c r="BLV151" s="71"/>
      <c r="BLW151" s="71"/>
      <c r="BLX151" s="71"/>
      <c r="BLY151" s="71"/>
      <c r="BLZ151" s="71"/>
      <c r="BMA151" s="71"/>
      <c r="BMB151" s="71"/>
      <c r="BMC151" s="71"/>
      <c r="BMD151" s="71"/>
      <c r="BME151" s="71"/>
      <c r="BMF151" s="71"/>
      <c r="BMG151" s="71"/>
      <c r="BMH151" s="71"/>
      <c r="BMI151" s="71"/>
      <c r="BMJ151" s="71"/>
      <c r="BMK151" s="71"/>
      <c r="BML151" s="71"/>
      <c r="BMM151" s="71"/>
      <c r="BMN151" s="71"/>
      <c r="BMO151" s="71"/>
      <c r="BMP151" s="71"/>
      <c r="BMQ151" s="71"/>
      <c r="BMR151" s="71"/>
      <c r="BMS151" s="71"/>
      <c r="BMT151" s="71"/>
      <c r="BMU151" s="71"/>
      <c r="BMV151" s="71"/>
      <c r="BMW151" s="71"/>
      <c r="BMX151" s="71"/>
      <c r="BMY151" s="71"/>
      <c r="BMZ151" s="71"/>
      <c r="BNA151" s="71"/>
      <c r="BNB151" s="71"/>
      <c r="BNC151" s="71"/>
      <c r="BND151" s="71"/>
      <c r="BNE151" s="71"/>
      <c r="BNF151" s="71"/>
      <c r="BNG151" s="71"/>
      <c r="BNH151" s="71"/>
      <c r="BNI151" s="71"/>
      <c r="BNJ151" s="71"/>
      <c r="BNK151" s="71"/>
      <c r="BNL151" s="71"/>
      <c r="BNM151" s="71"/>
      <c r="BNN151" s="71"/>
      <c r="BNO151" s="71"/>
      <c r="BNP151" s="71"/>
      <c r="BNQ151" s="71"/>
      <c r="BNR151" s="71"/>
      <c r="BNS151" s="71"/>
      <c r="BNT151" s="71"/>
      <c r="BNU151" s="71"/>
      <c r="BNV151" s="71"/>
      <c r="BNW151" s="71"/>
      <c r="BNX151" s="71"/>
      <c r="BNY151" s="71"/>
      <c r="BNZ151" s="71"/>
      <c r="BOA151" s="71"/>
      <c r="BOB151" s="71"/>
      <c r="BOC151" s="71"/>
      <c r="BOD151" s="71"/>
      <c r="BOE151" s="71"/>
      <c r="BOF151" s="71"/>
      <c r="BOG151" s="71"/>
      <c r="BOH151" s="71"/>
      <c r="BOI151" s="71"/>
      <c r="BOJ151" s="71"/>
      <c r="BOK151" s="71"/>
      <c r="BOL151" s="71"/>
      <c r="BOM151" s="71"/>
      <c r="BON151" s="71"/>
      <c r="BOO151" s="71"/>
      <c r="BOP151" s="71"/>
      <c r="BOQ151" s="71"/>
      <c r="BOR151" s="71"/>
      <c r="BOS151" s="71"/>
      <c r="BOT151" s="71"/>
      <c r="BOU151" s="71"/>
      <c r="BOV151" s="71"/>
      <c r="BOW151" s="71"/>
      <c r="BOX151" s="71"/>
      <c r="BOY151" s="71"/>
      <c r="BOZ151" s="71"/>
      <c r="BPA151" s="71"/>
      <c r="BPB151" s="71"/>
      <c r="BPC151" s="71"/>
      <c r="BPD151" s="71"/>
      <c r="BPE151" s="71"/>
      <c r="BPF151" s="71"/>
      <c r="BPG151" s="71"/>
      <c r="BPH151" s="71"/>
      <c r="BPI151" s="71"/>
      <c r="BPJ151" s="71"/>
      <c r="BPK151" s="71"/>
      <c r="BPL151" s="71"/>
      <c r="BPM151" s="71"/>
      <c r="BPN151" s="71"/>
      <c r="BPO151" s="71"/>
      <c r="BPP151" s="71"/>
      <c r="BPQ151" s="71"/>
      <c r="BPR151" s="71"/>
      <c r="BPS151" s="71"/>
      <c r="BPT151" s="71"/>
      <c r="BPU151" s="71"/>
      <c r="BPV151" s="71"/>
      <c r="BPW151" s="71"/>
      <c r="BPX151" s="71"/>
      <c r="BPY151" s="71"/>
      <c r="BPZ151" s="71"/>
      <c r="BQA151" s="71"/>
      <c r="BQB151" s="71"/>
      <c r="BQC151" s="71"/>
      <c r="BQD151" s="71"/>
      <c r="BQE151" s="71"/>
      <c r="BQF151" s="71"/>
      <c r="BQG151" s="71"/>
      <c r="BQH151" s="71"/>
      <c r="BQI151" s="71"/>
      <c r="BQJ151" s="71"/>
      <c r="BQK151" s="71"/>
      <c r="BQL151" s="71"/>
      <c r="BQM151" s="71"/>
      <c r="BQN151" s="71"/>
      <c r="BQO151" s="71"/>
      <c r="BQP151" s="71"/>
      <c r="BQQ151" s="71"/>
      <c r="BQR151" s="71"/>
      <c r="BQS151" s="71"/>
      <c r="BQT151" s="71"/>
      <c r="BQU151" s="71"/>
      <c r="BQV151" s="71"/>
      <c r="BQW151" s="71"/>
      <c r="BQX151" s="71"/>
      <c r="BQY151" s="71"/>
      <c r="BQZ151" s="71"/>
      <c r="BRA151" s="71"/>
      <c r="BRB151" s="71"/>
      <c r="BRC151" s="71"/>
      <c r="BRD151" s="71"/>
      <c r="BRE151" s="71"/>
      <c r="BRF151" s="71"/>
      <c r="BRG151" s="71"/>
      <c r="BRH151" s="71"/>
      <c r="BRI151" s="71"/>
      <c r="BRJ151" s="71"/>
      <c r="BRK151" s="71"/>
      <c r="BRL151" s="71"/>
      <c r="BRM151" s="71"/>
      <c r="BRN151" s="71"/>
      <c r="BRO151" s="71"/>
      <c r="BRP151" s="71"/>
      <c r="BRQ151" s="71"/>
      <c r="BRR151" s="71"/>
      <c r="BRS151" s="71"/>
      <c r="BRT151" s="71"/>
      <c r="BRU151" s="71"/>
      <c r="BRV151" s="71"/>
      <c r="BRW151" s="71"/>
      <c r="BRX151" s="71"/>
      <c r="BRY151" s="71"/>
      <c r="BRZ151" s="71"/>
      <c r="BSA151" s="71"/>
      <c r="BSB151" s="71"/>
      <c r="BSC151" s="71"/>
      <c r="BSD151" s="71"/>
      <c r="BSE151" s="71"/>
      <c r="BSF151" s="71"/>
      <c r="BSG151" s="71"/>
      <c r="BSH151" s="71"/>
      <c r="BSI151" s="71"/>
      <c r="BSJ151" s="71"/>
      <c r="BSK151" s="71"/>
      <c r="BSL151" s="71"/>
      <c r="BSM151" s="71"/>
      <c r="BSN151" s="71"/>
      <c r="BSO151" s="71"/>
      <c r="BSP151" s="71"/>
      <c r="BSQ151" s="71"/>
      <c r="BSR151" s="71"/>
      <c r="BSS151" s="71"/>
      <c r="BST151" s="71"/>
      <c r="BSU151" s="71"/>
      <c r="BSV151" s="71"/>
      <c r="BSW151" s="71"/>
      <c r="BSX151" s="71"/>
      <c r="BSY151" s="71"/>
      <c r="BSZ151" s="71"/>
      <c r="BTA151" s="71"/>
      <c r="BTB151" s="71"/>
      <c r="BTC151" s="71"/>
      <c r="BTD151" s="71"/>
      <c r="BTE151" s="71"/>
      <c r="BTF151" s="71"/>
      <c r="BTG151" s="71"/>
      <c r="BTH151" s="71"/>
      <c r="BTI151" s="71"/>
      <c r="BTJ151" s="71"/>
      <c r="BTK151" s="71"/>
      <c r="BTL151" s="71"/>
      <c r="BTM151" s="71"/>
      <c r="BTN151" s="71"/>
      <c r="BTO151" s="71"/>
      <c r="BTP151" s="71"/>
      <c r="BTQ151" s="71"/>
      <c r="BTR151" s="71"/>
      <c r="BTS151" s="71"/>
      <c r="BTT151" s="71"/>
      <c r="BTU151" s="71"/>
      <c r="BTV151" s="71"/>
      <c r="BTW151" s="71"/>
      <c r="BTX151" s="71"/>
      <c r="BTY151" s="71"/>
      <c r="BTZ151" s="71"/>
      <c r="BUA151" s="71"/>
      <c r="BUB151" s="71"/>
      <c r="BUC151" s="71"/>
      <c r="BUD151" s="71"/>
      <c r="BUE151" s="71"/>
      <c r="BUF151" s="71"/>
      <c r="BUG151" s="71"/>
      <c r="BUH151" s="71"/>
      <c r="BUI151" s="71"/>
      <c r="BUJ151" s="71"/>
      <c r="BUK151" s="71"/>
      <c r="BUL151" s="71"/>
      <c r="BUM151" s="71"/>
      <c r="BUN151" s="71"/>
      <c r="BUO151" s="71"/>
      <c r="BUP151" s="71"/>
      <c r="BUQ151" s="71"/>
      <c r="BUR151" s="71"/>
      <c r="BUS151" s="71"/>
      <c r="BUT151" s="71"/>
      <c r="BUU151" s="71"/>
      <c r="BUV151" s="71"/>
      <c r="BUW151" s="71"/>
      <c r="BUX151" s="71"/>
      <c r="BUY151" s="71"/>
      <c r="BUZ151" s="71"/>
      <c r="BVA151" s="71"/>
      <c r="BVB151" s="71"/>
      <c r="BVC151" s="71"/>
      <c r="BVD151" s="71"/>
      <c r="BVE151" s="71"/>
      <c r="BVF151" s="71"/>
      <c r="BVG151" s="71"/>
      <c r="BVH151" s="71"/>
      <c r="BVI151" s="71"/>
      <c r="BVJ151" s="71"/>
      <c r="BVK151" s="71"/>
      <c r="BVL151" s="71"/>
      <c r="BVM151" s="71"/>
      <c r="BVN151" s="71"/>
      <c r="BVO151" s="71"/>
      <c r="BVP151" s="71"/>
      <c r="BVQ151" s="71"/>
      <c r="BVR151" s="71"/>
      <c r="BVS151" s="71"/>
      <c r="BVT151" s="71"/>
      <c r="BVU151" s="71"/>
      <c r="BVV151" s="71"/>
      <c r="BVW151" s="71"/>
      <c r="BVX151" s="71"/>
      <c r="BVY151" s="71"/>
      <c r="BVZ151" s="71"/>
      <c r="BWA151" s="71"/>
      <c r="BWB151" s="71"/>
      <c r="BWC151" s="71"/>
      <c r="BWD151" s="71"/>
      <c r="BWE151" s="71"/>
      <c r="BWF151" s="71"/>
      <c r="BWG151" s="71"/>
      <c r="BWH151" s="71"/>
      <c r="BWI151" s="71"/>
      <c r="BWJ151" s="71"/>
      <c r="BWK151" s="71"/>
      <c r="BWL151" s="71"/>
      <c r="BWM151" s="71"/>
      <c r="BWN151" s="71"/>
      <c r="BWO151" s="71"/>
      <c r="BWP151" s="71"/>
      <c r="BWQ151" s="71"/>
      <c r="BWR151" s="71"/>
      <c r="BWS151" s="71"/>
      <c r="BWT151" s="71"/>
      <c r="BWU151" s="71"/>
      <c r="BWV151" s="71"/>
      <c r="BWW151" s="71"/>
      <c r="BWX151" s="71"/>
      <c r="BWY151" s="71"/>
      <c r="BWZ151" s="71"/>
      <c r="BXA151" s="71"/>
      <c r="BXB151" s="71"/>
      <c r="BXC151" s="71"/>
      <c r="BXD151" s="71"/>
      <c r="BXE151" s="71"/>
      <c r="BXF151" s="71"/>
      <c r="BXG151" s="71"/>
      <c r="BXH151" s="71"/>
      <c r="BXI151" s="71"/>
      <c r="BXJ151" s="71"/>
      <c r="BXK151" s="71"/>
      <c r="BXL151" s="71"/>
      <c r="BXM151" s="71"/>
      <c r="BXN151" s="71"/>
      <c r="BXO151" s="71"/>
      <c r="BXP151" s="71"/>
      <c r="BXQ151" s="71"/>
      <c r="BXR151" s="71"/>
      <c r="BXS151" s="71"/>
      <c r="BXT151" s="71"/>
      <c r="BXU151" s="71"/>
      <c r="BXV151" s="71"/>
      <c r="BXW151" s="71"/>
      <c r="BXX151" s="71"/>
      <c r="BXY151" s="71"/>
      <c r="BXZ151" s="71"/>
      <c r="BYA151" s="71"/>
      <c r="BYB151" s="71"/>
      <c r="BYC151" s="71"/>
      <c r="BYD151" s="71"/>
      <c r="BYE151" s="71"/>
      <c r="BYF151" s="71"/>
      <c r="BYG151" s="71"/>
      <c r="BYH151" s="71"/>
      <c r="BYI151" s="71"/>
      <c r="BYJ151" s="71"/>
      <c r="BYK151" s="71"/>
      <c r="BYL151" s="71"/>
      <c r="BYM151" s="71"/>
      <c r="BYN151" s="71"/>
      <c r="BYO151" s="71"/>
      <c r="BYP151" s="71"/>
      <c r="BYQ151" s="71"/>
      <c r="BYR151" s="71"/>
      <c r="BYS151" s="71"/>
      <c r="BYT151" s="71"/>
      <c r="BYU151" s="71"/>
      <c r="BYV151" s="71"/>
      <c r="BYW151" s="71"/>
      <c r="BYX151" s="71"/>
      <c r="BYY151" s="71"/>
      <c r="BYZ151" s="71"/>
      <c r="BZA151" s="71"/>
      <c r="BZB151" s="71"/>
      <c r="BZC151" s="71"/>
      <c r="BZD151" s="71"/>
      <c r="BZE151" s="71"/>
      <c r="BZF151" s="71"/>
      <c r="BZG151" s="71"/>
      <c r="BZH151" s="71"/>
      <c r="BZI151" s="71"/>
      <c r="BZJ151" s="71"/>
      <c r="BZK151" s="71"/>
      <c r="BZL151" s="71"/>
      <c r="BZM151" s="71"/>
      <c r="BZN151" s="71"/>
      <c r="BZO151" s="71"/>
      <c r="BZP151" s="71"/>
      <c r="BZQ151" s="71"/>
      <c r="BZR151" s="71"/>
      <c r="BZS151" s="71"/>
      <c r="BZT151" s="71"/>
      <c r="BZU151" s="71"/>
      <c r="BZV151" s="71"/>
      <c r="BZW151" s="71"/>
      <c r="BZX151" s="71"/>
      <c r="BZY151" s="71"/>
      <c r="BZZ151" s="71"/>
      <c r="CAA151" s="71"/>
      <c r="CAB151" s="71"/>
      <c r="CAC151" s="71"/>
      <c r="CAD151" s="71"/>
      <c r="CAE151" s="71"/>
      <c r="CAF151" s="71"/>
      <c r="CAG151" s="71"/>
      <c r="CAH151" s="71"/>
      <c r="CAI151" s="71"/>
      <c r="CAJ151" s="71"/>
      <c r="CAK151" s="71"/>
      <c r="CAL151" s="71"/>
      <c r="CAM151" s="71"/>
      <c r="CAN151" s="71"/>
      <c r="CAO151" s="71"/>
      <c r="CAP151" s="71"/>
      <c r="CAQ151" s="71"/>
      <c r="CAR151" s="71"/>
      <c r="CAS151" s="71"/>
      <c r="CAT151" s="71"/>
      <c r="CAU151" s="71"/>
      <c r="CAV151" s="71"/>
      <c r="CAW151" s="71"/>
      <c r="CAX151" s="71"/>
      <c r="CAY151" s="71"/>
      <c r="CAZ151" s="71"/>
      <c r="CBA151" s="71"/>
      <c r="CBB151" s="71"/>
      <c r="CBC151" s="71"/>
      <c r="CBD151" s="71"/>
      <c r="CBE151" s="71"/>
      <c r="CBF151" s="71"/>
      <c r="CBG151" s="71"/>
      <c r="CBH151" s="71"/>
      <c r="CBI151" s="71"/>
      <c r="CBJ151" s="71"/>
      <c r="CBK151" s="71"/>
      <c r="CBL151" s="71"/>
      <c r="CBM151" s="71"/>
      <c r="CBN151" s="71"/>
      <c r="CBO151" s="71"/>
      <c r="CBP151" s="71"/>
      <c r="CBQ151" s="71"/>
      <c r="CBR151" s="71"/>
      <c r="CBS151" s="71"/>
      <c r="CBT151" s="71"/>
      <c r="CBU151" s="71"/>
      <c r="CBV151" s="71"/>
      <c r="CBW151" s="71"/>
      <c r="CBX151" s="71"/>
      <c r="CBY151" s="71"/>
      <c r="CBZ151" s="71"/>
      <c r="CCA151" s="71"/>
      <c r="CCB151" s="71"/>
      <c r="CCC151" s="71"/>
      <c r="CCD151" s="71"/>
      <c r="CCE151" s="71"/>
      <c r="CCF151" s="71"/>
      <c r="CCG151" s="71"/>
      <c r="CCH151" s="71"/>
      <c r="CCI151" s="71"/>
      <c r="CCJ151" s="71"/>
      <c r="CCK151" s="71"/>
      <c r="CCL151" s="71"/>
      <c r="CCM151" s="71"/>
      <c r="CCN151" s="71"/>
      <c r="CCO151" s="71"/>
      <c r="CCP151" s="71"/>
      <c r="CCQ151" s="71"/>
      <c r="CCR151" s="71"/>
      <c r="CCS151" s="71"/>
      <c r="CCT151" s="71"/>
      <c r="CCU151" s="71"/>
      <c r="CCV151" s="71"/>
      <c r="CCW151" s="71"/>
      <c r="CCX151" s="71"/>
      <c r="CCY151" s="71"/>
      <c r="CCZ151" s="71"/>
      <c r="CDA151" s="71"/>
      <c r="CDB151" s="71"/>
      <c r="CDC151" s="71"/>
      <c r="CDD151" s="71"/>
      <c r="CDE151" s="71"/>
      <c r="CDF151" s="71"/>
      <c r="CDG151" s="71"/>
      <c r="CDH151" s="71"/>
      <c r="CDI151" s="71"/>
      <c r="CDJ151" s="71"/>
      <c r="CDK151" s="71"/>
      <c r="CDL151" s="71"/>
      <c r="CDM151" s="71"/>
      <c r="CDN151" s="71"/>
      <c r="CDO151" s="71"/>
      <c r="CDP151" s="71"/>
      <c r="CDQ151" s="71"/>
      <c r="CDR151" s="71"/>
      <c r="CDS151" s="71"/>
      <c r="CDT151" s="71"/>
      <c r="CDU151" s="71"/>
      <c r="CDV151" s="71"/>
      <c r="CDW151" s="71"/>
      <c r="CDX151" s="71"/>
      <c r="CDY151" s="71"/>
      <c r="CDZ151" s="71"/>
      <c r="CEA151" s="71"/>
      <c r="CEB151" s="71"/>
      <c r="CEC151" s="71"/>
      <c r="CED151" s="71"/>
      <c r="CEE151" s="71"/>
      <c r="CEF151" s="71"/>
      <c r="CEG151" s="71"/>
      <c r="CEH151" s="71"/>
      <c r="CEI151" s="71"/>
      <c r="CEJ151" s="71"/>
      <c r="CEK151" s="71"/>
      <c r="CEL151" s="71"/>
      <c r="CEM151" s="71"/>
      <c r="CEN151" s="71"/>
      <c r="CEO151" s="71"/>
      <c r="CEP151" s="71"/>
      <c r="CEQ151" s="71"/>
      <c r="CER151" s="71"/>
      <c r="CES151" s="71"/>
      <c r="CET151" s="71"/>
      <c r="CEU151" s="71"/>
      <c r="CEV151" s="71"/>
      <c r="CEW151" s="71"/>
      <c r="CEX151" s="71"/>
      <c r="CEY151" s="71"/>
      <c r="CEZ151" s="71"/>
      <c r="CFA151" s="71"/>
      <c r="CFB151" s="71"/>
      <c r="CFC151" s="71"/>
      <c r="CFD151" s="71"/>
      <c r="CFE151" s="71"/>
      <c r="CFF151" s="71"/>
      <c r="CFG151" s="71"/>
      <c r="CFH151" s="71"/>
      <c r="CFI151" s="71"/>
      <c r="CFJ151" s="71"/>
      <c r="CFK151" s="71"/>
      <c r="CFL151" s="71"/>
      <c r="CFM151" s="71"/>
      <c r="CFN151" s="71"/>
      <c r="CFO151" s="71"/>
      <c r="CFP151" s="71"/>
      <c r="CFQ151" s="71"/>
      <c r="CFR151" s="71"/>
      <c r="CFS151" s="71"/>
      <c r="CFT151" s="71"/>
      <c r="CFU151" s="71"/>
      <c r="CFV151" s="71"/>
      <c r="CFW151" s="71"/>
      <c r="CFX151" s="71"/>
      <c r="CFY151" s="71"/>
      <c r="CFZ151" s="71"/>
      <c r="CGA151" s="71"/>
      <c r="CGB151" s="71"/>
      <c r="CGC151" s="71"/>
      <c r="CGD151" s="71"/>
      <c r="CGE151" s="71"/>
      <c r="CGF151" s="71"/>
      <c r="CGG151" s="71"/>
      <c r="CGH151" s="71"/>
      <c r="CGI151" s="71"/>
      <c r="CGJ151" s="71"/>
      <c r="CGK151" s="71"/>
      <c r="CGL151" s="71"/>
      <c r="CGM151" s="71"/>
      <c r="CGN151" s="71"/>
      <c r="CGO151" s="71"/>
      <c r="CGP151" s="71"/>
      <c r="CGQ151" s="71"/>
      <c r="CGR151" s="71"/>
      <c r="CGS151" s="71"/>
      <c r="CGT151" s="71"/>
      <c r="CGU151" s="71"/>
      <c r="CGV151" s="71"/>
      <c r="CGW151" s="71"/>
      <c r="CGX151" s="71"/>
      <c r="CGY151" s="71"/>
      <c r="CGZ151" s="71"/>
      <c r="CHA151" s="71"/>
      <c r="CHB151" s="71"/>
      <c r="CHC151" s="71"/>
      <c r="CHD151" s="71"/>
      <c r="CHE151" s="71"/>
      <c r="CHF151" s="71"/>
      <c r="CHG151" s="71"/>
      <c r="CHH151" s="71"/>
      <c r="CHI151" s="71"/>
      <c r="CHJ151" s="71"/>
      <c r="CHK151" s="71"/>
      <c r="CHL151" s="71"/>
      <c r="CHM151" s="71"/>
      <c r="CHN151" s="71"/>
      <c r="CHO151" s="71"/>
      <c r="CHP151" s="71"/>
      <c r="CHQ151" s="71"/>
      <c r="CHR151" s="71"/>
      <c r="CHS151" s="71"/>
      <c r="CHT151" s="71"/>
      <c r="CHU151" s="71"/>
      <c r="CHV151" s="71"/>
      <c r="CHW151" s="71"/>
      <c r="CHX151" s="71"/>
      <c r="CHY151" s="71"/>
      <c r="CHZ151" s="71"/>
      <c r="CIA151" s="71"/>
      <c r="CIB151" s="71"/>
      <c r="CIC151" s="71"/>
      <c r="CID151" s="71"/>
      <c r="CIE151" s="71"/>
      <c r="CIF151" s="71"/>
      <c r="CIG151" s="71"/>
      <c r="CIH151" s="71"/>
      <c r="CII151" s="71"/>
      <c r="CIJ151" s="71"/>
      <c r="CIK151" s="71"/>
      <c r="CIL151" s="71"/>
      <c r="CIM151" s="71"/>
      <c r="CIN151" s="71"/>
      <c r="CIO151" s="71"/>
      <c r="CIP151" s="71"/>
      <c r="CIQ151" s="71"/>
      <c r="CIR151" s="71"/>
      <c r="CIS151" s="71"/>
      <c r="CIT151" s="71"/>
      <c r="CIU151" s="71"/>
      <c r="CIV151" s="71"/>
      <c r="CIW151" s="71"/>
      <c r="CIX151" s="71"/>
      <c r="CIY151" s="71"/>
      <c r="CIZ151" s="71"/>
      <c r="CJA151" s="71"/>
      <c r="CJB151" s="71"/>
      <c r="CJC151" s="71"/>
      <c r="CJD151" s="71"/>
      <c r="CJE151" s="71"/>
      <c r="CJF151" s="71"/>
      <c r="CJG151" s="71"/>
      <c r="CJH151" s="71"/>
      <c r="CJI151" s="71"/>
      <c r="CJJ151" s="71"/>
      <c r="CJK151" s="71"/>
      <c r="CJL151" s="71"/>
      <c r="CJM151" s="71"/>
      <c r="CJN151" s="71"/>
      <c r="CJO151" s="71"/>
      <c r="CJP151" s="71"/>
      <c r="CJQ151" s="71"/>
      <c r="CJR151" s="71"/>
      <c r="CJS151" s="71"/>
      <c r="CJT151" s="71"/>
      <c r="CJU151" s="71"/>
      <c r="CJV151" s="71"/>
      <c r="CJW151" s="71"/>
      <c r="CJX151" s="71"/>
      <c r="CJY151" s="71"/>
      <c r="CJZ151" s="71"/>
      <c r="CKA151" s="71"/>
      <c r="CKB151" s="71"/>
      <c r="CKC151" s="71"/>
      <c r="CKD151" s="71"/>
      <c r="CKE151" s="71"/>
      <c r="CKF151" s="71"/>
      <c r="CKG151" s="71"/>
      <c r="CKH151" s="71"/>
      <c r="CKI151" s="71"/>
      <c r="CKJ151" s="71"/>
      <c r="CKK151" s="71"/>
      <c r="CKL151" s="71"/>
      <c r="CKM151" s="71"/>
      <c r="CKN151" s="71"/>
      <c r="CKO151" s="71"/>
      <c r="CKP151" s="71"/>
      <c r="CKQ151" s="71"/>
      <c r="CKR151" s="71"/>
      <c r="CKS151" s="71"/>
      <c r="CKT151" s="71"/>
      <c r="CKU151" s="71"/>
      <c r="CKV151" s="71"/>
      <c r="CKW151" s="71"/>
      <c r="CKX151" s="71"/>
      <c r="CKY151" s="71"/>
      <c r="CKZ151" s="71"/>
      <c r="CLA151" s="71"/>
      <c r="CLB151" s="71"/>
      <c r="CLC151" s="71"/>
      <c r="CLD151" s="71"/>
      <c r="CLE151" s="71"/>
      <c r="CLF151" s="71"/>
      <c r="CLG151" s="71"/>
      <c r="CLH151" s="71"/>
      <c r="CLI151" s="71"/>
      <c r="CLJ151" s="71"/>
      <c r="CLK151" s="71"/>
      <c r="CLL151" s="71"/>
      <c r="CLM151" s="71"/>
      <c r="CLN151" s="71"/>
      <c r="CLO151" s="71"/>
      <c r="CLP151" s="71"/>
      <c r="CLQ151" s="71"/>
      <c r="CLR151" s="71"/>
      <c r="CLS151" s="71"/>
      <c r="CLT151" s="71"/>
      <c r="CLU151" s="71"/>
      <c r="CLV151" s="71"/>
      <c r="CLW151" s="71"/>
      <c r="CLX151" s="71"/>
      <c r="CLY151" s="71"/>
      <c r="CLZ151" s="71"/>
      <c r="CMA151" s="71"/>
      <c r="CMB151" s="71"/>
      <c r="CMC151" s="71"/>
      <c r="CMD151" s="71"/>
      <c r="CME151" s="71"/>
      <c r="CMF151" s="71"/>
      <c r="CMG151" s="71"/>
      <c r="CMH151" s="71"/>
      <c r="CMI151" s="71"/>
      <c r="CMJ151" s="71"/>
      <c r="CMK151" s="71"/>
      <c r="CML151" s="71"/>
      <c r="CMM151" s="71"/>
      <c r="CMN151" s="71"/>
      <c r="CMO151" s="71"/>
      <c r="CMP151" s="71"/>
      <c r="CMQ151" s="71"/>
      <c r="CMR151" s="71"/>
      <c r="CMS151" s="71"/>
      <c r="CMT151" s="71"/>
      <c r="CMU151" s="71"/>
      <c r="CMV151" s="71"/>
      <c r="CMW151" s="71"/>
      <c r="CMX151" s="71"/>
      <c r="CMY151" s="71"/>
      <c r="CMZ151" s="71"/>
      <c r="CNA151" s="71"/>
      <c r="CNB151" s="71"/>
      <c r="CNC151" s="71"/>
      <c r="CND151" s="71"/>
      <c r="CNE151" s="71"/>
      <c r="CNF151" s="71"/>
      <c r="CNG151" s="71"/>
      <c r="CNH151" s="71"/>
      <c r="CNI151" s="71"/>
      <c r="CNJ151" s="71"/>
      <c r="CNK151" s="71"/>
      <c r="CNL151" s="71"/>
      <c r="CNM151" s="71"/>
      <c r="CNN151" s="71"/>
      <c r="CNO151" s="71"/>
      <c r="CNP151" s="71"/>
      <c r="CNQ151" s="71"/>
      <c r="CNR151" s="71"/>
      <c r="CNS151" s="71"/>
      <c r="CNT151" s="71"/>
      <c r="CNU151" s="71"/>
      <c r="CNV151" s="71"/>
      <c r="CNW151" s="71"/>
      <c r="CNX151" s="71"/>
      <c r="CNY151" s="71"/>
      <c r="CNZ151" s="71"/>
      <c r="COA151" s="71"/>
      <c r="COB151" s="71"/>
      <c r="COC151" s="71"/>
      <c r="COD151" s="71"/>
      <c r="COE151" s="71"/>
      <c r="COF151" s="71"/>
      <c r="COG151" s="71"/>
      <c r="COH151" s="71"/>
      <c r="COI151" s="71"/>
      <c r="COJ151" s="71"/>
      <c r="COK151" s="71"/>
      <c r="COL151" s="71"/>
      <c r="COM151" s="71"/>
      <c r="CON151" s="71"/>
      <c r="COO151" s="71"/>
      <c r="COP151" s="71"/>
      <c r="COQ151" s="71"/>
      <c r="COR151" s="71"/>
      <c r="COS151" s="71"/>
      <c r="COT151" s="71"/>
      <c r="COU151" s="71"/>
      <c r="COV151" s="71"/>
      <c r="COW151" s="71"/>
      <c r="COX151" s="71"/>
      <c r="COY151" s="71"/>
      <c r="COZ151" s="71"/>
      <c r="CPA151" s="71"/>
      <c r="CPB151" s="71"/>
      <c r="CPC151" s="71"/>
      <c r="CPD151" s="71"/>
      <c r="CPE151" s="71"/>
      <c r="CPF151" s="71"/>
      <c r="CPG151" s="71"/>
      <c r="CPH151" s="71"/>
      <c r="CPI151" s="71"/>
      <c r="CPJ151" s="71"/>
      <c r="CPK151" s="71"/>
      <c r="CPL151" s="71"/>
      <c r="CPM151" s="71"/>
      <c r="CPN151" s="71"/>
      <c r="CPO151" s="71"/>
      <c r="CPP151" s="71"/>
      <c r="CPQ151" s="71"/>
      <c r="CPR151" s="71"/>
      <c r="CPS151" s="71"/>
      <c r="CPT151" s="71"/>
      <c r="CPU151" s="71"/>
      <c r="CPV151" s="71"/>
      <c r="CPW151" s="71"/>
      <c r="CPX151" s="71"/>
      <c r="CPY151" s="71"/>
      <c r="CPZ151" s="71"/>
      <c r="CQA151" s="71"/>
      <c r="CQB151" s="71"/>
      <c r="CQC151" s="71"/>
      <c r="CQD151" s="71"/>
      <c r="CQE151" s="71"/>
      <c r="CQF151" s="71"/>
      <c r="CQG151" s="71"/>
      <c r="CQH151" s="71"/>
      <c r="CQI151" s="71"/>
      <c r="CQJ151" s="71"/>
      <c r="CQK151" s="71"/>
      <c r="CQL151" s="71"/>
      <c r="CQM151" s="71"/>
      <c r="CQN151" s="71"/>
      <c r="CQO151" s="71"/>
      <c r="CQP151" s="71"/>
      <c r="CQQ151" s="71"/>
      <c r="CQR151" s="71"/>
      <c r="CQS151" s="71"/>
      <c r="CQT151" s="71"/>
      <c r="CQU151" s="71"/>
      <c r="CQV151" s="71"/>
      <c r="CQW151" s="71"/>
      <c r="CQX151" s="71"/>
      <c r="CQY151" s="71"/>
      <c r="CQZ151" s="71"/>
      <c r="CRA151" s="71"/>
      <c r="CRB151" s="71"/>
      <c r="CRC151" s="71"/>
      <c r="CRD151" s="71"/>
      <c r="CRE151" s="71"/>
      <c r="CRF151" s="71"/>
      <c r="CRG151" s="71"/>
      <c r="CRH151" s="71"/>
      <c r="CRI151" s="71"/>
      <c r="CRJ151" s="71"/>
      <c r="CRK151" s="71"/>
      <c r="CRL151" s="71"/>
      <c r="CRM151" s="71"/>
      <c r="CRN151" s="71"/>
      <c r="CRO151" s="71"/>
      <c r="CRP151" s="71"/>
      <c r="CRQ151" s="71"/>
      <c r="CRR151" s="71"/>
      <c r="CRS151" s="71"/>
      <c r="CRT151" s="71"/>
      <c r="CRU151" s="71"/>
      <c r="CRV151" s="71"/>
      <c r="CRW151" s="71"/>
      <c r="CRX151" s="71"/>
      <c r="CRY151" s="71"/>
      <c r="CRZ151" s="71"/>
      <c r="CSA151" s="71"/>
      <c r="CSB151" s="71"/>
      <c r="CSC151" s="71"/>
      <c r="CSD151" s="71"/>
      <c r="CSE151" s="71"/>
      <c r="CSF151" s="71"/>
      <c r="CSG151" s="71"/>
      <c r="CSH151" s="71"/>
      <c r="CSI151" s="71"/>
      <c r="CSJ151" s="71"/>
      <c r="CSK151" s="71"/>
      <c r="CSL151" s="71"/>
      <c r="CSM151" s="71"/>
      <c r="CSN151" s="71"/>
      <c r="CSO151" s="71"/>
      <c r="CSP151" s="71"/>
      <c r="CSQ151" s="71"/>
      <c r="CSR151" s="71"/>
      <c r="CSS151" s="71"/>
      <c r="CST151" s="71"/>
      <c r="CSU151" s="71"/>
      <c r="CSV151" s="71"/>
      <c r="CSW151" s="71"/>
      <c r="CSX151" s="71"/>
      <c r="CSY151" s="71"/>
      <c r="CSZ151" s="71"/>
      <c r="CTA151" s="71"/>
      <c r="CTB151" s="71"/>
      <c r="CTC151" s="71"/>
      <c r="CTD151" s="71"/>
      <c r="CTE151" s="71"/>
      <c r="CTF151" s="71"/>
      <c r="CTG151" s="71"/>
      <c r="CTH151" s="71"/>
      <c r="CTI151" s="71"/>
      <c r="CTJ151" s="71"/>
      <c r="CTK151" s="71"/>
      <c r="CTL151" s="71"/>
      <c r="CTM151" s="71"/>
      <c r="CTN151" s="71"/>
      <c r="CTO151" s="71"/>
      <c r="CTP151" s="71"/>
      <c r="CTQ151" s="71"/>
      <c r="CTR151" s="71"/>
      <c r="CTS151" s="71"/>
      <c r="CTT151" s="71"/>
      <c r="CTU151" s="71"/>
      <c r="CTV151" s="71"/>
      <c r="CTW151" s="71"/>
      <c r="CTX151" s="71"/>
      <c r="CTY151" s="71"/>
      <c r="CTZ151" s="71"/>
      <c r="CUA151" s="71"/>
      <c r="CUB151" s="71"/>
      <c r="CUC151" s="71"/>
      <c r="CUD151" s="71"/>
      <c r="CUE151" s="71"/>
      <c r="CUF151" s="71"/>
      <c r="CUG151" s="71"/>
      <c r="CUH151" s="71"/>
      <c r="CUI151" s="71"/>
      <c r="CUJ151" s="71"/>
      <c r="CUK151" s="71"/>
      <c r="CUL151" s="71"/>
      <c r="CUM151" s="71"/>
      <c r="CUN151" s="71"/>
      <c r="CUO151" s="71"/>
      <c r="CUP151" s="71"/>
      <c r="CUQ151" s="71"/>
      <c r="CUR151" s="71"/>
      <c r="CUS151" s="71"/>
      <c r="CUT151" s="71"/>
      <c r="CUU151" s="71"/>
      <c r="CUV151" s="71"/>
      <c r="CUW151" s="71"/>
      <c r="CUX151" s="71"/>
      <c r="CUY151" s="71"/>
      <c r="CUZ151" s="71"/>
      <c r="CVA151" s="71"/>
      <c r="CVB151" s="71"/>
      <c r="CVC151" s="71"/>
      <c r="CVD151" s="71"/>
      <c r="CVE151" s="71"/>
      <c r="CVF151" s="71"/>
      <c r="CVG151" s="71"/>
      <c r="CVH151" s="71"/>
      <c r="CVI151" s="71"/>
      <c r="CVJ151" s="71"/>
      <c r="CVK151" s="71"/>
      <c r="CVL151" s="71"/>
      <c r="CVM151" s="71"/>
      <c r="CVN151" s="71"/>
      <c r="CVO151" s="71"/>
      <c r="CVP151" s="71"/>
      <c r="CVQ151" s="71"/>
      <c r="CVR151" s="71"/>
      <c r="CVS151" s="71"/>
      <c r="CVT151" s="71"/>
      <c r="CVU151" s="71"/>
      <c r="CVV151" s="71"/>
      <c r="CVW151" s="71"/>
      <c r="CVX151" s="71"/>
      <c r="CVY151" s="71"/>
      <c r="CVZ151" s="71"/>
      <c r="CWA151" s="71"/>
      <c r="CWB151" s="71"/>
      <c r="CWC151" s="71"/>
      <c r="CWD151" s="71"/>
      <c r="CWE151" s="71"/>
      <c r="CWF151" s="71"/>
      <c r="CWG151" s="71"/>
      <c r="CWH151" s="71"/>
      <c r="CWI151" s="71"/>
      <c r="CWJ151" s="71"/>
      <c r="CWK151" s="71"/>
      <c r="CWL151" s="71"/>
      <c r="CWM151" s="71"/>
      <c r="CWN151" s="71"/>
      <c r="CWO151" s="71"/>
      <c r="CWP151" s="71"/>
      <c r="CWQ151" s="71"/>
      <c r="CWR151" s="71"/>
      <c r="CWS151" s="71"/>
      <c r="CWT151" s="71"/>
      <c r="CWU151" s="71"/>
      <c r="CWV151" s="71"/>
      <c r="CWW151" s="71"/>
      <c r="CWX151" s="71"/>
      <c r="CWY151" s="71"/>
      <c r="CWZ151" s="71"/>
      <c r="CXA151" s="71"/>
      <c r="CXB151" s="71"/>
      <c r="CXC151" s="71"/>
      <c r="CXD151" s="71"/>
      <c r="CXE151" s="71"/>
      <c r="CXF151" s="71"/>
      <c r="CXG151" s="71"/>
      <c r="CXH151" s="71"/>
      <c r="CXI151" s="71"/>
      <c r="CXJ151" s="71"/>
      <c r="CXK151" s="71"/>
      <c r="CXL151" s="71"/>
      <c r="CXM151" s="71"/>
      <c r="CXN151" s="71"/>
      <c r="CXO151" s="71"/>
      <c r="CXP151" s="71"/>
      <c r="CXQ151" s="71"/>
      <c r="CXR151" s="71"/>
      <c r="CXS151" s="71"/>
      <c r="CXT151" s="71"/>
      <c r="CXU151" s="71"/>
      <c r="CXV151" s="71"/>
      <c r="CXW151" s="71"/>
      <c r="CXX151" s="71"/>
      <c r="CXY151" s="71"/>
      <c r="CXZ151" s="71"/>
      <c r="CYA151" s="71"/>
      <c r="CYB151" s="71"/>
      <c r="CYC151" s="71"/>
      <c r="CYD151" s="71"/>
      <c r="CYE151" s="71"/>
      <c r="CYF151" s="71"/>
      <c r="CYG151" s="71"/>
      <c r="CYH151" s="71"/>
      <c r="CYI151" s="71"/>
      <c r="CYJ151" s="71"/>
      <c r="CYK151" s="71"/>
      <c r="CYL151" s="71"/>
      <c r="CYM151" s="71"/>
      <c r="CYN151" s="71"/>
      <c r="CYO151" s="71"/>
      <c r="CYP151" s="71"/>
      <c r="CYQ151" s="71"/>
      <c r="CYR151" s="71"/>
      <c r="CYS151" s="71"/>
      <c r="CYT151" s="71"/>
      <c r="CYU151" s="71"/>
      <c r="CYV151" s="71"/>
      <c r="CYW151" s="71"/>
      <c r="CYX151" s="71"/>
      <c r="CYY151" s="71"/>
      <c r="CYZ151" s="71"/>
      <c r="CZA151" s="71"/>
      <c r="CZB151" s="71"/>
      <c r="CZC151" s="71"/>
      <c r="CZD151" s="71"/>
      <c r="CZE151" s="71"/>
      <c r="CZF151" s="71"/>
      <c r="CZG151" s="71"/>
      <c r="CZH151" s="71"/>
      <c r="CZI151" s="71"/>
      <c r="CZJ151" s="71"/>
      <c r="CZK151" s="71"/>
      <c r="CZL151" s="71"/>
      <c r="CZM151" s="71"/>
      <c r="CZN151" s="71"/>
      <c r="CZO151" s="71"/>
      <c r="CZP151" s="71"/>
      <c r="CZQ151" s="71"/>
      <c r="CZR151" s="71"/>
      <c r="CZS151" s="71"/>
      <c r="CZT151" s="71"/>
      <c r="CZU151" s="71"/>
      <c r="CZV151" s="71"/>
      <c r="CZW151" s="71"/>
      <c r="CZX151" s="71"/>
      <c r="CZY151" s="71"/>
      <c r="CZZ151" s="71"/>
      <c r="DAA151" s="71"/>
      <c r="DAB151" s="71"/>
      <c r="DAC151" s="71"/>
      <c r="DAD151" s="71"/>
      <c r="DAE151" s="71"/>
      <c r="DAF151" s="71"/>
      <c r="DAG151" s="71"/>
      <c r="DAH151" s="71"/>
      <c r="DAI151" s="71"/>
      <c r="DAJ151" s="71"/>
      <c r="DAK151" s="71"/>
      <c r="DAL151" s="71"/>
      <c r="DAM151" s="71"/>
      <c r="DAN151" s="71"/>
      <c r="DAO151" s="71"/>
      <c r="DAP151" s="71"/>
      <c r="DAQ151" s="71"/>
      <c r="DAR151" s="71"/>
      <c r="DAS151" s="71"/>
      <c r="DAT151" s="71"/>
      <c r="DAU151" s="71"/>
      <c r="DAV151" s="71"/>
      <c r="DAW151" s="71"/>
      <c r="DAX151" s="71"/>
      <c r="DAY151" s="71"/>
      <c r="DAZ151" s="71"/>
      <c r="DBA151" s="71"/>
      <c r="DBB151" s="71"/>
      <c r="DBC151" s="71"/>
      <c r="DBD151" s="71"/>
      <c r="DBE151" s="71"/>
      <c r="DBF151" s="71"/>
      <c r="DBG151" s="71"/>
      <c r="DBH151" s="71"/>
      <c r="DBI151" s="71"/>
      <c r="DBJ151" s="71"/>
      <c r="DBK151" s="71"/>
      <c r="DBL151" s="71"/>
      <c r="DBM151" s="71"/>
      <c r="DBN151" s="71"/>
      <c r="DBO151" s="71"/>
      <c r="DBP151" s="71"/>
      <c r="DBQ151" s="71"/>
      <c r="DBR151" s="71"/>
      <c r="DBS151" s="71"/>
      <c r="DBT151" s="71"/>
      <c r="DBU151" s="71"/>
      <c r="DBV151" s="71"/>
      <c r="DBW151" s="71"/>
      <c r="DBX151" s="71"/>
      <c r="DBY151" s="71"/>
      <c r="DBZ151" s="71"/>
      <c r="DCA151" s="71"/>
      <c r="DCB151" s="71"/>
      <c r="DCC151" s="71"/>
      <c r="DCD151" s="71"/>
      <c r="DCE151" s="71"/>
      <c r="DCF151" s="71"/>
      <c r="DCG151" s="71"/>
      <c r="DCH151" s="71"/>
      <c r="DCI151" s="71"/>
      <c r="DCJ151" s="71"/>
      <c r="DCK151" s="71"/>
      <c r="DCL151" s="71"/>
      <c r="DCM151" s="71"/>
      <c r="DCN151" s="71"/>
      <c r="DCO151" s="71"/>
      <c r="DCP151" s="71"/>
      <c r="DCQ151" s="71"/>
      <c r="DCR151" s="71"/>
      <c r="DCS151" s="71"/>
      <c r="DCT151" s="71"/>
      <c r="DCU151" s="71"/>
      <c r="DCV151" s="71"/>
      <c r="DCW151" s="71"/>
      <c r="DCX151" s="71"/>
      <c r="DCY151" s="71"/>
      <c r="DCZ151" s="71"/>
      <c r="DDA151" s="71"/>
      <c r="DDB151" s="71"/>
      <c r="DDC151" s="71"/>
      <c r="DDD151" s="71"/>
      <c r="DDE151" s="71"/>
      <c r="DDF151" s="71"/>
      <c r="DDG151" s="71"/>
      <c r="DDH151" s="71"/>
      <c r="DDI151" s="71"/>
      <c r="DDJ151" s="71"/>
      <c r="DDK151" s="71"/>
      <c r="DDL151" s="71"/>
      <c r="DDM151" s="71"/>
      <c r="DDN151" s="71"/>
      <c r="DDO151" s="71"/>
      <c r="DDP151" s="71"/>
      <c r="DDQ151" s="71"/>
      <c r="DDR151" s="71"/>
      <c r="DDS151" s="71"/>
      <c r="DDT151" s="71"/>
      <c r="DDU151" s="71"/>
      <c r="DDV151" s="71"/>
      <c r="DDW151" s="71"/>
      <c r="DDX151" s="71"/>
      <c r="DDY151" s="71"/>
      <c r="DDZ151" s="71"/>
      <c r="DEA151" s="71"/>
      <c r="DEB151" s="71"/>
      <c r="DEC151" s="71"/>
      <c r="DED151" s="71"/>
      <c r="DEE151" s="71"/>
      <c r="DEF151" s="71"/>
      <c r="DEG151" s="71"/>
      <c r="DEH151" s="71"/>
      <c r="DEI151" s="71"/>
      <c r="DEJ151" s="71"/>
      <c r="DEK151" s="71"/>
      <c r="DEL151" s="71"/>
      <c r="DEM151" s="71"/>
      <c r="DEN151" s="71"/>
      <c r="DEO151" s="71"/>
      <c r="DEP151" s="71"/>
      <c r="DEQ151" s="71"/>
      <c r="DER151" s="71"/>
      <c r="DES151" s="71"/>
      <c r="DET151" s="71"/>
      <c r="DEU151" s="71"/>
      <c r="DEV151" s="71"/>
      <c r="DEW151" s="71"/>
      <c r="DEX151" s="71"/>
      <c r="DEY151" s="71"/>
      <c r="DEZ151" s="71"/>
      <c r="DFA151" s="71"/>
      <c r="DFB151" s="71"/>
      <c r="DFC151" s="71"/>
      <c r="DFD151" s="71"/>
      <c r="DFE151" s="71"/>
      <c r="DFF151" s="71"/>
      <c r="DFG151" s="71"/>
      <c r="DFH151" s="71"/>
      <c r="DFI151" s="71"/>
      <c r="DFJ151" s="71"/>
      <c r="DFK151" s="71"/>
      <c r="DFL151" s="71"/>
      <c r="DFM151" s="71"/>
      <c r="DFN151" s="71"/>
      <c r="DFO151" s="71"/>
      <c r="DFP151" s="71"/>
      <c r="DFQ151" s="71"/>
      <c r="DFR151" s="71"/>
      <c r="DFS151" s="71"/>
      <c r="DFT151" s="71"/>
      <c r="DFU151" s="71"/>
      <c r="DFV151" s="71"/>
      <c r="DFW151" s="71"/>
      <c r="DFX151" s="71"/>
      <c r="DFY151" s="71"/>
      <c r="DFZ151" s="71"/>
      <c r="DGA151" s="71"/>
      <c r="DGB151" s="71"/>
      <c r="DGC151" s="71"/>
      <c r="DGD151" s="71"/>
      <c r="DGE151" s="71"/>
      <c r="DGF151" s="71"/>
      <c r="DGG151" s="71"/>
      <c r="DGH151" s="71"/>
      <c r="DGI151" s="71"/>
      <c r="DGJ151" s="71"/>
      <c r="DGK151" s="71"/>
      <c r="DGL151" s="71"/>
      <c r="DGM151" s="71"/>
      <c r="DGN151" s="71"/>
      <c r="DGO151" s="71"/>
      <c r="DGP151" s="71"/>
      <c r="DGQ151" s="71"/>
      <c r="DGR151" s="71"/>
      <c r="DGS151" s="71"/>
      <c r="DGT151" s="71"/>
      <c r="DGU151" s="71"/>
      <c r="DGV151" s="71"/>
      <c r="DGW151" s="71"/>
      <c r="DGX151" s="71"/>
      <c r="DGY151" s="71"/>
      <c r="DGZ151" s="71"/>
      <c r="DHA151" s="71"/>
      <c r="DHB151" s="71"/>
      <c r="DHC151" s="71"/>
      <c r="DHD151" s="71"/>
      <c r="DHE151" s="71"/>
      <c r="DHF151" s="71"/>
      <c r="DHG151" s="71"/>
      <c r="DHH151" s="71"/>
      <c r="DHI151" s="71"/>
      <c r="DHJ151" s="71"/>
      <c r="DHK151" s="71"/>
      <c r="DHL151" s="71"/>
      <c r="DHM151" s="71"/>
      <c r="DHN151" s="71"/>
      <c r="DHO151" s="71"/>
      <c r="DHP151" s="71"/>
      <c r="DHQ151" s="71"/>
      <c r="DHR151" s="71"/>
      <c r="DHS151" s="71"/>
      <c r="DHT151" s="71"/>
      <c r="DHU151" s="71"/>
      <c r="DHV151" s="71"/>
      <c r="DHW151" s="71"/>
      <c r="DHX151" s="71"/>
      <c r="DHY151" s="71"/>
      <c r="DHZ151" s="71"/>
      <c r="DIA151" s="71"/>
      <c r="DIB151" s="71"/>
      <c r="DIC151" s="71"/>
      <c r="DID151" s="71"/>
      <c r="DIE151" s="71"/>
      <c r="DIF151" s="71"/>
      <c r="DIG151" s="71"/>
      <c r="DIH151" s="71"/>
      <c r="DII151" s="71"/>
      <c r="DIJ151" s="71"/>
      <c r="DIK151" s="71"/>
      <c r="DIL151" s="71"/>
      <c r="DIM151" s="71"/>
      <c r="DIN151" s="71"/>
      <c r="DIO151" s="71"/>
      <c r="DIP151" s="71"/>
      <c r="DIQ151" s="71"/>
      <c r="DIR151" s="71"/>
      <c r="DIS151" s="71"/>
      <c r="DIT151" s="71"/>
      <c r="DIU151" s="71"/>
      <c r="DIV151" s="71"/>
      <c r="DIW151" s="71"/>
      <c r="DIX151" s="71"/>
      <c r="DIY151" s="71"/>
      <c r="DIZ151" s="71"/>
      <c r="DJA151" s="71"/>
      <c r="DJB151" s="71"/>
      <c r="DJC151" s="71"/>
      <c r="DJD151" s="71"/>
      <c r="DJE151" s="71"/>
      <c r="DJF151" s="71"/>
      <c r="DJG151" s="71"/>
      <c r="DJH151" s="71"/>
      <c r="DJI151" s="71"/>
      <c r="DJJ151" s="71"/>
      <c r="DJK151" s="71"/>
      <c r="DJL151" s="71"/>
      <c r="DJM151" s="71"/>
      <c r="DJN151" s="71"/>
      <c r="DJO151" s="71"/>
      <c r="DJP151" s="71"/>
      <c r="DJQ151" s="71"/>
      <c r="DJR151" s="71"/>
      <c r="DJS151" s="71"/>
      <c r="DJT151" s="71"/>
      <c r="DJU151" s="71"/>
      <c r="DJV151" s="71"/>
      <c r="DJW151" s="71"/>
      <c r="DJX151" s="71"/>
      <c r="DJY151" s="71"/>
      <c r="DJZ151" s="71"/>
      <c r="DKA151" s="71"/>
      <c r="DKB151" s="71"/>
      <c r="DKC151" s="71"/>
      <c r="DKD151" s="71"/>
      <c r="DKE151" s="71"/>
      <c r="DKF151" s="71"/>
      <c r="DKG151" s="71"/>
      <c r="DKH151" s="71"/>
      <c r="DKI151" s="71"/>
      <c r="DKJ151" s="71"/>
      <c r="DKK151" s="71"/>
      <c r="DKL151" s="71"/>
      <c r="DKM151" s="71"/>
      <c r="DKN151" s="71"/>
      <c r="DKO151" s="71"/>
      <c r="DKP151" s="71"/>
      <c r="DKQ151" s="71"/>
      <c r="DKR151" s="71"/>
      <c r="DKS151" s="71"/>
      <c r="DKT151" s="71"/>
      <c r="DKU151" s="71"/>
      <c r="DKV151" s="71"/>
      <c r="DKW151" s="71"/>
      <c r="DKX151" s="71"/>
      <c r="DKY151" s="71"/>
      <c r="DKZ151" s="71"/>
      <c r="DLA151" s="71"/>
      <c r="DLB151" s="71"/>
      <c r="DLC151" s="71"/>
      <c r="DLD151" s="71"/>
      <c r="DLE151" s="71"/>
      <c r="DLF151" s="71"/>
      <c r="DLG151" s="71"/>
      <c r="DLH151" s="71"/>
      <c r="DLI151" s="71"/>
      <c r="DLJ151" s="71"/>
      <c r="DLK151" s="71"/>
      <c r="DLL151" s="71"/>
      <c r="DLM151" s="71"/>
      <c r="DLN151" s="71"/>
      <c r="DLO151" s="71"/>
      <c r="DLP151" s="71"/>
      <c r="DLQ151" s="71"/>
      <c r="DLR151" s="71"/>
      <c r="DLS151" s="71"/>
      <c r="DLT151" s="71"/>
      <c r="DLU151" s="71"/>
      <c r="DLV151" s="71"/>
      <c r="DLW151" s="71"/>
      <c r="DLX151" s="71"/>
      <c r="DLY151" s="71"/>
      <c r="DLZ151" s="71"/>
      <c r="DMA151" s="71"/>
      <c r="DMB151" s="71"/>
      <c r="DMC151" s="71"/>
      <c r="DMD151" s="71"/>
      <c r="DME151" s="71"/>
      <c r="DMF151" s="71"/>
      <c r="DMG151" s="71"/>
      <c r="DMH151" s="71"/>
      <c r="DMI151" s="71"/>
      <c r="DMJ151" s="71"/>
      <c r="DMK151" s="71"/>
      <c r="DML151" s="71"/>
      <c r="DMM151" s="71"/>
      <c r="DMN151" s="71"/>
      <c r="DMO151" s="71"/>
      <c r="DMP151" s="71"/>
      <c r="DMQ151" s="71"/>
      <c r="DMR151" s="71"/>
      <c r="DMS151" s="71"/>
      <c r="DMT151" s="71"/>
      <c r="DMU151" s="71"/>
      <c r="DMV151" s="71"/>
      <c r="DMW151" s="71"/>
      <c r="DMX151" s="71"/>
      <c r="DMY151" s="71"/>
      <c r="DMZ151" s="71"/>
      <c r="DNA151" s="71"/>
      <c r="DNB151" s="71"/>
      <c r="DNC151" s="71"/>
      <c r="DND151" s="71"/>
      <c r="DNE151" s="71"/>
      <c r="DNF151" s="71"/>
      <c r="DNG151" s="71"/>
      <c r="DNH151" s="71"/>
      <c r="DNI151" s="71"/>
      <c r="DNJ151" s="71"/>
      <c r="DNK151" s="71"/>
      <c r="DNL151" s="71"/>
      <c r="DNM151" s="71"/>
      <c r="DNN151" s="71"/>
      <c r="DNO151" s="71"/>
      <c r="DNP151" s="71"/>
      <c r="DNQ151" s="71"/>
      <c r="DNR151" s="71"/>
      <c r="DNS151" s="71"/>
      <c r="DNT151" s="71"/>
      <c r="DNU151" s="71"/>
      <c r="DNV151" s="71"/>
      <c r="DNW151" s="71"/>
      <c r="DNX151" s="71"/>
      <c r="DNY151" s="71"/>
      <c r="DNZ151" s="71"/>
      <c r="DOA151" s="71"/>
      <c r="DOB151" s="71"/>
      <c r="DOC151" s="71"/>
      <c r="DOD151" s="71"/>
      <c r="DOE151" s="71"/>
      <c r="DOF151" s="71"/>
      <c r="DOG151" s="71"/>
      <c r="DOH151" s="71"/>
      <c r="DOI151" s="71"/>
      <c r="DOJ151" s="71"/>
      <c r="DOK151" s="71"/>
      <c r="DOL151" s="71"/>
      <c r="DOM151" s="71"/>
      <c r="DON151" s="71"/>
      <c r="DOO151" s="71"/>
      <c r="DOP151" s="71"/>
      <c r="DOQ151" s="71"/>
      <c r="DOR151" s="71"/>
      <c r="DOS151" s="71"/>
      <c r="DOT151" s="71"/>
      <c r="DOU151" s="71"/>
      <c r="DOV151" s="71"/>
      <c r="DOW151" s="71"/>
      <c r="DOX151" s="71"/>
      <c r="DOY151" s="71"/>
      <c r="DOZ151" s="71"/>
      <c r="DPA151" s="71"/>
      <c r="DPB151" s="71"/>
      <c r="DPC151" s="71"/>
      <c r="DPD151" s="71"/>
      <c r="DPE151" s="71"/>
      <c r="DPF151" s="71"/>
      <c r="DPG151" s="71"/>
      <c r="DPH151" s="71"/>
      <c r="DPI151" s="71"/>
      <c r="DPJ151" s="71"/>
      <c r="DPK151" s="71"/>
      <c r="DPL151" s="71"/>
      <c r="DPM151" s="71"/>
      <c r="DPN151" s="71"/>
      <c r="DPO151" s="71"/>
      <c r="DPP151" s="71"/>
      <c r="DPQ151" s="71"/>
      <c r="DPR151" s="71"/>
      <c r="DPS151" s="71"/>
      <c r="DPT151" s="71"/>
      <c r="DPU151" s="71"/>
      <c r="DPV151" s="71"/>
      <c r="DPW151" s="71"/>
      <c r="DPX151" s="71"/>
      <c r="DPY151" s="71"/>
      <c r="DPZ151" s="71"/>
      <c r="DQA151" s="71"/>
      <c r="DQB151" s="71"/>
      <c r="DQC151" s="71"/>
      <c r="DQD151" s="71"/>
      <c r="DQE151" s="71"/>
      <c r="DQF151" s="71"/>
      <c r="DQG151" s="71"/>
      <c r="DQH151" s="71"/>
      <c r="DQI151" s="71"/>
      <c r="DQJ151" s="71"/>
      <c r="DQK151" s="71"/>
      <c r="DQL151" s="71"/>
      <c r="DQM151" s="71"/>
      <c r="DQN151" s="71"/>
      <c r="DQO151" s="71"/>
      <c r="DQP151" s="71"/>
      <c r="DQQ151" s="71"/>
      <c r="DQR151" s="71"/>
      <c r="DQS151" s="71"/>
      <c r="DQT151" s="71"/>
      <c r="DQU151" s="71"/>
      <c r="DQV151" s="71"/>
      <c r="DQW151" s="71"/>
      <c r="DQX151" s="71"/>
      <c r="DQY151" s="71"/>
      <c r="DQZ151" s="71"/>
      <c r="DRA151" s="71"/>
      <c r="DRB151" s="71"/>
      <c r="DRC151" s="71"/>
      <c r="DRD151" s="71"/>
      <c r="DRE151" s="71"/>
      <c r="DRF151" s="71"/>
      <c r="DRG151" s="71"/>
      <c r="DRH151" s="71"/>
      <c r="DRI151" s="71"/>
      <c r="DRJ151" s="71"/>
      <c r="DRK151" s="71"/>
      <c r="DRL151" s="71"/>
      <c r="DRM151" s="71"/>
      <c r="DRN151" s="71"/>
      <c r="DRO151" s="71"/>
      <c r="DRP151" s="71"/>
      <c r="DRQ151" s="71"/>
      <c r="DRR151" s="71"/>
      <c r="DRS151" s="71"/>
      <c r="DRT151" s="71"/>
      <c r="DRU151" s="71"/>
      <c r="DRV151" s="71"/>
      <c r="DRW151" s="71"/>
      <c r="DRX151" s="71"/>
      <c r="DRY151" s="71"/>
      <c r="DRZ151" s="71"/>
      <c r="DSA151" s="71"/>
      <c r="DSB151" s="71"/>
      <c r="DSC151" s="71"/>
      <c r="DSD151" s="71"/>
      <c r="DSE151" s="71"/>
      <c r="DSF151" s="71"/>
      <c r="DSG151" s="71"/>
      <c r="DSH151" s="71"/>
      <c r="DSI151" s="71"/>
      <c r="DSJ151" s="71"/>
      <c r="DSK151" s="71"/>
      <c r="DSL151" s="71"/>
      <c r="DSM151" s="71"/>
      <c r="DSN151" s="71"/>
      <c r="DSO151" s="71"/>
      <c r="DSP151" s="71"/>
      <c r="DSQ151" s="71"/>
      <c r="DSR151" s="71"/>
      <c r="DSS151" s="71"/>
      <c r="DST151" s="71"/>
      <c r="DSU151" s="71"/>
      <c r="DSV151" s="71"/>
      <c r="DSW151" s="71"/>
      <c r="DSX151" s="71"/>
      <c r="DSY151" s="71"/>
      <c r="DSZ151" s="71"/>
      <c r="DTA151" s="71"/>
      <c r="DTB151" s="71"/>
      <c r="DTC151" s="71"/>
      <c r="DTD151" s="71"/>
      <c r="DTE151" s="71"/>
      <c r="DTF151" s="71"/>
      <c r="DTG151" s="71"/>
      <c r="DTH151" s="71"/>
      <c r="DTI151" s="71"/>
      <c r="DTJ151" s="71"/>
      <c r="DTK151" s="71"/>
      <c r="DTL151" s="71"/>
      <c r="DTM151" s="71"/>
      <c r="DTN151" s="71"/>
      <c r="DTO151" s="71"/>
      <c r="DTP151" s="71"/>
      <c r="DTQ151" s="71"/>
      <c r="DTR151" s="71"/>
      <c r="DTS151" s="71"/>
      <c r="DTT151" s="71"/>
      <c r="DTU151" s="71"/>
      <c r="DTV151" s="71"/>
      <c r="DTW151" s="71"/>
      <c r="DTX151" s="71"/>
      <c r="DTY151" s="71"/>
      <c r="DTZ151" s="71"/>
      <c r="DUA151" s="71"/>
      <c r="DUB151" s="71"/>
      <c r="DUC151" s="71"/>
      <c r="DUD151" s="71"/>
      <c r="DUE151" s="71"/>
      <c r="DUF151" s="71"/>
      <c r="DUG151" s="71"/>
      <c r="DUH151" s="71"/>
      <c r="DUI151" s="71"/>
      <c r="DUJ151" s="71"/>
      <c r="DUK151" s="71"/>
      <c r="DUL151" s="71"/>
      <c r="DUM151" s="71"/>
      <c r="DUN151" s="71"/>
      <c r="DUO151" s="71"/>
      <c r="DUP151" s="71"/>
      <c r="DUQ151" s="71"/>
      <c r="DUR151" s="71"/>
      <c r="DUS151" s="71"/>
      <c r="DUT151" s="71"/>
      <c r="DUU151" s="71"/>
      <c r="DUV151" s="71"/>
      <c r="DUW151" s="71"/>
      <c r="DUX151" s="71"/>
      <c r="DUY151" s="71"/>
      <c r="DUZ151" s="71"/>
      <c r="DVA151" s="71"/>
      <c r="DVB151" s="71"/>
      <c r="DVC151" s="71"/>
      <c r="DVD151" s="71"/>
      <c r="DVE151" s="71"/>
      <c r="DVF151" s="71"/>
      <c r="DVG151" s="71"/>
      <c r="DVH151" s="71"/>
      <c r="DVI151" s="71"/>
      <c r="DVJ151" s="71"/>
      <c r="DVK151" s="71"/>
      <c r="DVL151" s="71"/>
      <c r="DVM151" s="71"/>
      <c r="DVN151" s="71"/>
      <c r="DVO151" s="71"/>
      <c r="DVP151" s="71"/>
      <c r="DVQ151" s="71"/>
      <c r="DVR151" s="71"/>
      <c r="DVS151" s="71"/>
      <c r="DVT151" s="71"/>
      <c r="DVU151" s="71"/>
      <c r="DVV151" s="71"/>
      <c r="DVW151" s="71"/>
      <c r="DVX151" s="71"/>
      <c r="DVY151" s="71"/>
      <c r="DVZ151" s="71"/>
      <c r="DWA151" s="71"/>
      <c r="DWB151" s="71"/>
      <c r="DWC151" s="71"/>
      <c r="DWD151" s="71"/>
      <c r="DWE151" s="71"/>
      <c r="DWF151" s="71"/>
      <c r="DWG151" s="71"/>
      <c r="DWH151" s="71"/>
      <c r="DWI151" s="71"/>
      <c r="DWJ151" s="71"/>
      <c r="DWK151" s="71"/>
      <c r="DWL151" s="71"/>
      <c r="DWM151" s="71"/>
      <c r="DWN151" s="71"/>
      <c r="DWO151" s="71"/>
      <c r="DWP151" s="71"/>
      <c r="DWQ151" s="71"/>
      <c r="DWR151" s="71"/>
      <c r="DWS151" s="71"/>
      <c r="DWT151" s="71"/>
      <c r="DWU151" s="71"/>
      <c r="DWV151" s="71"/>
      <c r="DWW151" s="71"/>
      <c r="DWX151" s="71"/>
      <c r="DWY151" s="71"/>
      <c r="DWZ151" s="71"/>
      <c r="DXA151" s="71"/>
      <c r="DXB151" s="71"/>
      <c r="DXC151" s="71"/>
      <c r="DXD151" s="71"/>
      <c r="DXE151" s="71"/>
      <c r="DXF151" s="71"/>
      <c r="DXG151" s="71"/>
      <c r="DXH151" s="71"/>
      <c r="DXI151" s="71"/>
      <c r="DXJ151" s="71"/>
      <c r="DXK151" s="71"/>
      <c r="DXL151" s="71"/>
      <c r="DXM151" s="71"/>
      <c r="DXN151" s="71"/>
      <c r="DXO151" s="71"/>
      <c r="DXP151" s="71"/>
      <c r="DXQ151" s="71"/>
      <c r="DXR151" s="71"/>
      <c r="DXS151" s="71"/>
      <c r="DXT151" s="71"/>
      <c r="DXU151" s="71"/>
      <c r="DXV151" s="71"/>
      <c r="DXW151" s="71"/>
      <c r="DXX151" s="71"/>
      <c r="DXY151" s="71"/>
      <c r="DXZ151" s="71"/>
      <c r="DYA151" s="71"/>
      <c r="DYB151" s="71"/>
      <c r="DYC151" s="71"/>
      <c r="DYD151" s="71"/>
      <c r="DYE151" s="71"/>
      <c r="DYF151" s="71"/>
      <c r="DYG151" s="71"/>
      <c r="DYH151" s="71"/>
      <c r="DYI151" s="71"/>
      <c r="DYJ151" s="71"/>
      <c r="DYK151" s="71"/>
      <c r="DYL151" s="71"/>
      <c r="DYM151" s="71"/>
      <c r="DYN151" s="71"/>
      <c r="DYO151" s="71"/>
      <c r="DYP151" s="71"/>
      <c r="DYQ151" s="71"/>
      <c r="DYR151" s="71"/>
      <c r="DYS151" s="71"/>
      <c r="DYT151" s="71"/>
      <c r="DYU151" s="71"/>
      <c r="DYV151" s="71"/>
      <c r="DYW151" s="71"/>
      <c r="DYX151" s="71"/>
      <c r="DYY151" s="71"/>
      <c r="DYZ151" s="71"/>
      <c r="DZA151" s="71"/>
      <c r="DZB151" s="71"/>
      <c r="DZC151" s="71"/>
      <c r="DZD151" s="71"/>
      <c r="DZE151" s="71"/>
      <c r="DZF151" s="71"/>
      <c r="DZG151" s="71"/>
      <c r="DZH151" s="71"/>
      <c r="DZI151" s="71"/>
      <c r="DZJ151" s="71"/>
      <c r="DZK151" s="71"/>
      <c r="DZL151" s="71"/>
      <c r="DZM151" s="71"/>
      <c r="DZN151" s="71"/>
      <c r="DZO151" s="71"/>
      <c r="DZP151" s="71"/>
      <c r="DZQ151" s="71"/>
      <c r="DZR151" s="71"/>
      <c r="DZS151" s="71"/>
      <c r="DZT151" s="71"/>
      <c r="DZU151" s="71"/>
      <c r="DZV151" s="71"/>
      <c r="DZW151" s="71"/>
      <c r="DZX151" s="71"/>
      <c r="DZY151" s="71"/>
      <c r="DZZ151" s="71"/>
      <c r="EAA151" s="71"/>
      <c r="EAB151" s="71"/>
      <c r="EAC151" s="71"/>
      <c r="EAD151" s="71"/>
      <c r="EAE151" s="71"/>
      <c r="EAF151" s="71"/>
      <c r="EAG151" s="71"/>
      <c r="EAH151" s="71"/>
      <c r="EAI151" s="71"/>
      <c r="EAJ151" s="71"/>
      <c r="EAK151" s="71"/>
      <c r="EAL151" s="71"/>
      <c r="EAM151" s="71"/>
      <c r="EAN151" s="71"/>
      <c r="EAO151" s="71"/>
      <c r="EAP151" s="71"/>
      <c r="EAQ151" s="71"/>
      <c r="EAR151" s="71"/>
      <c r="EAS151" s="71"/>
      <c r="EAT151" s="71"/>
      <c r="EAU151" s="71"/>
      <c r="EAV151" s="71"/>
      <c r="EAW151" s="71"/>
      <c r="EAX151" s="71"/>
      <c r="EAY151" s="71"/>
      <c r="EAZ151" s="71"/>
      <c r="EBA151" s="71"/>
      <c r="EBB151" s="71"/>
      <c r="EBC151" s="71"/>
      <c r="EBD151" s="71"/>
      <c r="EBE151" s="71"/>
      <c r="EBF151" s="71"/>
      <c r="EBG151" s="71"/>
      <c r="EBH151" s="71"/>
      <c r="EBI151" s="71"/>
      <c r="EBJ151" s="71"/>
      <c r="EBK151" s="71"/>
      <c r="EBL151" s="71"/>
      <c r="EBM151" s="71"/>
      <c r="EBN151" s="71"/>
      <c r="EBO151" s="71"/>
      <c r="EBP151" s="71"/>
      <c r="EBQ151" s="71"/>
      <c r="EBR151" s="71"/>
      <c r="EBS151" s="71"/>
      <c r="EBT151" s="71"/>
      <c r="EBU151" s="71"/>
      <c r="EBV151" s="71"/>
      <c r="EBW151" s="71"/>
      <c r="EBX151" s="71"/>
      <c r="EBY151" s="71"/>
      <c r="EBZ151" s="71"/>
      <c r="ECA151" s="71"/>
      <c r="ECB151" s="71"/>
      <c r="ECC151" s="71"/>
      <c r="ECD151" s="71"/>
      <c r="ECE151" s="71"/>
      <c r="ECF151" s="71"/>
      <c r="ECG151" s="71"/>
      <c r="ECH151" s="71"/>
      <c r="ECI151" s="71"/>
      <c r="ECJ151" s="71"/>
      <c r="ECK151" s="71"/>
      <c r="ECL151" s="71"/>
      <c r="ECM151" s="71"/>
      <c r="ECN151" s="71"/>
      <c r="ECO151" s="71"/>
      <c r="ECP151" s="71"/>
      <c r="ECQ151" s="71"/>
      <c r="ECR151" s="71"/>
      <c r="ECS151" s="71"/>
      <c r="ECT151" s="71"/>
      <c r="ECU151" s="71"/>
      <c r="ECV151" s="71"/>
      <c r="ECW151" s="71"/>
      <c r="ECX151" s="71"/>
      <c r="ECY151" s="71"/>
      <c r="ECZ151" s="71"/>
      <c r="EDA151" s="71"/>
      <c r="EDB151" s="71"/>
      <c r="EDC151" s="71"/>
      <c r="EDD151" s="71"/>
      <c r="EDE151" s="71"/>
      <c r="EDF151" s="71"/>
      <c r="EDG151" s="71"/>
      <c r="EDH151" s="71"/>
      <c r="EDI151" s="71"/>
      <c r="EDJ151" s="71"/>
      <c r="EDK151" s="71"/>
      <c r="EDL151" s="71"/>
      <c r="EDM151" s="71"/>
      <c r="EDN151" s="71"/>
      <c r="EDO151" s="71"/>
      <c r="EDP151" s="71"/>
      <c r="EDQ151" s="71"/>
      <c r="EDR151" s="71"/>
      <c r="EDS151" s="71"/>
      <c r="EDT151" s="71"/>
      <c r="EDU151" s="71"/>
      <c r="EDV151" s="71"/>
      <c r="EDW151" s="71"/>
      <c r="EDX151" s="71"/>
      <c r="EDY151" s="71"/>
      <c r="EDZ151" s="71"/>
      <c r="EEA151" s="71"/>
      <c r="EEB151" s="71"/>
      <c r="EEC151" s="71"/>
      <c r="EED151" s="71"/>
      <c r="EEE151" s="71"/>
      <c r="EEF151" s="71"/>
      <c r="EEG151" s="71"/>
      <c r="EEH151" s="71"/>
      <c r="EEI151" s="71"/>
      <c r="EEJ151" s="71"/>
      <c r="EEK151" s="71"/>
      <c r="EEL151" s="71"/>
      <c r="EEM151" s="71"/>
      <c r="EEN151" s="71"/>
      <c r="EEO151" s="71"/>
      <c r="EEP151" s="71"/>
      <c r="EEQ151" s="71"/>
      <c r="EER151" s="71"/>
      <c r="EES151" s="71"/>
      <c r="EET151" s="71"/>
      <c r="EEU151" s="71"/>
      <c r="EEV151" s="71"/>
      <c r="EEW151" s="71"/>
      <c r="EEX151" s="71"/>
      <c r="EEY151" s="71"/>
      <c r="EEZ151" s="71"/>
      <c r="EFA151" s="71"/>
      <c r="EFB151" s="71"/>
      <c r="EFC151" s="71"/>
      <c r="EFD151" s="71"/>
      <c r="EFE151" s="71"/>
      <c r="EFF151" s="71"/>
      <c r="EFG151" s="71"/>
      <c r="EFH151" s="71"/>
      <c r="EFI151" s="71"/>
      <c r="EFJ151" s="71"/>
      <c r="EFK151" s="71"/>
      <c r="EFL151" s="71"/>
      <c r="EFM151" s="71"/>
      <c r="EFN151" s="71"/>
      <c r="EFO151" s="71"/>
      <c r="EFP151" s="71"/>
      <c r="EFQ151" s="71"/>
      <c r="EFR151" s="71"/>
      <c r="EFS151" s="71"/>
      <c r="EFT151" s="71"/>
      <c r="EFU151" s="71"/>
      <c r="EFV151" s="71"/>
      <c r="EFW151" s="71"/>
      <c r="EFX151" s="71"/>
      <c r="EFY151" s="71"/>
      <c r="EFZ151" s="71"/>
      <c r="EGA151" s="71"/>
      <c r="EGB151" s="71"/>
      <c r="EGC151" s="71"/>
      <c r="EGD151" s="71"/>
      <c r="EGE151" s="71"/>
      <c r="EGF151" s="71"/>
      <c r="EGG151" s="71"/>
      <c r="EGH151" s="71"/>
      <c r="EGI151" s="71"/>
      <c r="EGJ151" s="71"/>
      <c r="EGK151" s="71"/>
      <c r="EGL151" s="71"/>
      <c r="EGM151" s="71"/>
      <c r="EGN151" s="71"/>
      <c r="EGO151" s="71"/>
      <c r="EGP151" s="71"/>
      <c r="EGQ151" s="71"/>
      <c r="EGR151" s="71"/>
      <c r="EGS151" s="71"/>
      <c r="EGT151" s="71"/>
      <c r="EGU151" s="71"/>
      <c r="EGV151" s="71"/>
      <c r="EGW151" s="71"/>
      <c r="EGX151" s="71"/>
      <c r="EGY151" s="71"/>
      <c r="EGZ151" s="71"/>
      <c r="EHA151" s="71"/>
      <c r="EHB151" s="71"/>
      <c r="EHC151" s="71"/>
      <c r="EHD151" s="71"/>
      <c r="EHE151" s="71"/>
      <c r="EHF151" s="71"/>
      <c r="EHG151" s="71"/>
      <c r="EHH151" s="71"/>
      <c r="EHI151" s="71"/>
      <c r="EHJ151" s="71"/>
      <c r="EHK151" s="71"/>
      <c r="EHL151" s="71"/>
      <c r="EHM151" s="71"/>
      <c r="EHN151" s="71"/>
      <c r="EHO151" s="71"/>
      <c r="EHP151" s="71"/>
      <c r="EHQ151" s="71"/>
      <c r="EHR151" s="71"/>
      <c r="EHS151" s="71"/>
      <c r="EHT151" s="71"/>
      <c r="EHU151" s="71"/>
      <c r="EHV151" s="71"/>
      <c r="EHW151" s="71"/>
      <c r="EHX151" s="71"/>
      <c r="EHY151" s="71"/>
      <c r="EHZ151" s="71"/>
      <c r="EIA151" s="71"/>
      <c r="EIB151" s="71"/>
      <c r="EIC151" s="71"/>
      <c r="EID151" s="71"/>
      <c r="EIE151" s="71"/>
      <c r="EIF151" s="71"/>
      <c r="EIG151" s="71"/>
      <c r="EIH151" s="71"/>
      <c r="EII151" s="71"/>
      <c r="EIJ151" s="71"/>
      <c r="EIK151" s="71"/>
      <c r="EIL151" s="71"/>
      <c r="EIM151" s="71"/>
      <c r="EIN151" s="71"/>
      <c r="EIO151" s="71"/>
      <c r="EIP151" s="71"/>
      <c r="EIQ151" s="71"/>
      <c r="EIR151" s="71"/>
      <c r="EIS151" s="71"/>
      <c r="EIT151" s="71"/>
      <c r="EIU151" s="71"/>
      <c r="EIV151" s="71"/>
      <c r="EIW151" s="71"/>
      <c r="EIX151" s="71"/>
      <c r="EIY151" s="71"/>
      <c r="EIZ151" s="71"/>
      <c r="EJA151" s="71"/>
      <c r="EJB151" s="71"/>
      <c r="EJC151" s="71"/>
      <c r="EJD151" s="71"/>
      <c r="EJE151" s="71"/>
      <c r="EJF151" s="71"/>
      <c r="EJG151" s="71"/>
      <c r="EJH151" s="71"/>
      <c r="EJI151" s="71"/>
      <c r="EJJ151" s="71"/>
      <c r="EJK151" s="71"/>
      <c r="EJL151" s="71"/>
      <c r="EJM151" s="71"/>
      <c r="EJN151" s="71"/>
      <c r="EJO151" s="71"/>
      <c r="EJP151" s="71"/>
      <c r="EJQ151" s="71"/>
      <c r="EJR151" s="71"/>
      <c r="EJS151" s="71"/>
      <c r="EJT151" s="71"/>
      <c r="EJU151" s="71"/>
      <c r="EJV151" s="71"/>
      <c r="EJW151" s="71"/>
      <c r="EJX151" s="71"/>
      <c r="EJY151" s="71"/>
      <c r="EJZ151" s="71"/>
      <c r="EKA151" s="71"/>
      <c r="EKB151" s="71"/>
      <c r="EKC151" s="71"/>
      <c r="EKD151" s="71"/>
      <c r="EKE151" s="71"/>
      <c r="EKF151" s="71"/>
      <c r="EKG151" s="71"/>
      <c r="EKH151" s="71"/>
      <c r="EKI151" s="71"/>
      <c r="EKJ151" s="71"/>
      <c r="EKK151" s="71"/>
      <c r="EKL151" s="71"/>
      <c r="EKM151" s="71"/>
      <c r="EKN151" s="71"/>
      <c r="EKO151" s="71"/>
      <c r="EKP151" s="71"/>
      <c r="EKQ151" s="71"/>
      <c r="EKR151" s="71"/>
      <c r="EKS151" s="71"/>
      <c r="EKT151" s="71"/>
      <c r="EKU151" s="71"/>
      <c r="EKV151" s="71"/>
      <c r="EKW151" s="71"/>
      <c r="EKX151" s="71"/>
      <c r="EKY151" s="71"/>
      <c r="EKZ151" s="71"/>
      <c r="ELA151" s="71"/>
      <c r="ELB151" s="71"/>
      <c r="ELC151" s="71"/>
      <c r="ELD151" s="71"/>
      <c r="ELE151" s="71"/>
      <c r="ELF151" s="71"/>
      <c r="ELG151" s="71"/>
      <c r="ELH151" s="71"/>
      <c r="ELI151" s="71"/>
      <c r="ELJ151" s="71"/>
      <c r="ELK151" s="71"/>
      <c r="ELL151" s="71"/>
      <c r="ELM151" s="71"/>
      <c r="ELN151" s="71"/>
      <c r="ELO151" s="71"/>
      <c r="ELP151" s="71"/>
      <c r="ELQ151" s="71"/>
      <c r="ELR151" s="71"/>
      <c r="ELS151" s="71"/>
      <c r="ELT151" s="71"/>
      <c r="ELU151" s="71"/>
      <c r="ELV151" s="71"/>
      <c r="ELW151" s="71"/>
      <c r="ELX151" s="71"/>
      <c r="ELY151" s="71"/>
      <c r="ELZ151" s="71"/>
      <c r="EMA151" s="71"/>
      <c r="EMB151" s="71"/>
      <c r="EMC151" s="71"/>
      <c r="EMD151" s="71"/>
      <c r="EME151" s="71"/>
      <c r="EMF151" s="71"/>
      <c r="EMG151" s="71"/>
      <c r="EMH151" s="71"/>
      <c r="EMI151" s="71"/>
      <c r="EMJ151" s="71"/>
      <c r="EMK151" s="71"/>
      <c r="EML151" s="71"/>
      <c r="EMM151" s="71"/>
      <c r="EMN151" s="71"/>
      <c r="EMO151" s="71"/>
      <c r="EMP151" s="71"/>
      <c r="EMQ151" s="71"/>
      <c r="EMR151" s="71"/>
      <c r="EMS151" s="71"/>
      <c r="EMT151" s="71"/>
      <c r="EMU151" s="71"/>
      <c r="EMV151" s="71"/>
      <c r="EMW151" s="71"/>
      <c r="EMX151" s="71"/>
      <c r="EMY151" s="71"/>
      <c r="EMZ151" s="71"/>
      <c r="ENA151" s="71"/>
      <c r="ENB151" s="71"/>
      <c r="ENC151" s="71"/>
      <c r="END151" s="71"/>
      <c r="ENE151" s="71"/>
      <c r="ENF151" s="71"/>
      <c r="ENG151" s="71"/>
      <c r="ENH151" s="71"/>
      <c r="ENI151" s="71"/>
      <c r="ENJ151" s="71"/>
      <c r="ENK151" s="71"/>
      <c r="ENL151" s="71"/>
      <c r="ENM151" s="71"/>
      <c r="ENN151" s="71"/>
      <c r="ENO151" s="71"/>
      <c r="ENP151" s="71"/>
      <c r="ENQ151" s="71"/>
      <c r="ENR151" s="71"/>
      <c r="ENS151" s="71"/>
      <c r="ENT151" s="71"/>
      <c r="ENU151" s="71"/>
      <c r="ENV151" s="71"/>
      <c r="ENW151" s="71"/>
      <c r="ENX151" s="71"/>
      <c r="ENY151" s="71"/>
      <c r="ENZ151" s="71"/>
      <c r="EOA151" s="71"/>
      <c r="EOB151" s="71"/>
      <c r="EOC151" s="71"/>
      <c r="EOD151" s="71"/>
      <c r="EOE151" s="71"/>
      <c r="EOF151" s="71"/>
      <c r="EOG151" s="71"/>
      <c r="EOH151" s="71"/>
      <c r="EOI151" s="71"/>
      <c r="EOJ151" s="71"/>
      <c r="EOK151" s="71"/>
      <c r="EOL151" s="71"/>
      <c r="EOM151" s="71"/>
      <c r="EON151" s="71"/>
      <c r="EOO151" s="71"/>
      <c r="EOP151" s="71"/>
      <c r="EOQ151" s="71"/>
      <c r="EOR151" s="71"/>
      <c r="EOS151" s="71"/>
      <c r="EOT151" s="71"/>
      <c r="EOU151" s="71"/>
      <c r="EOV151" s="71"/>
      <c r="EOW151" s="71"/>
      <c r="EOX151" s="71"/>
      <c r="EOY151" s="71"/>
      <c r="EOZ151" s="71"/>
      <c r="EPA151" s="71"/>
      <c r="EPB151" s="71"/>
      <c r="EPC151" s="71"/>
      <c r="EPD151" s="71"/>
      <c r="EPE151" s="71"/>
      <c r="EPF151" s="71"/>
      <c r="EPG151" s="71"/>
      <c r="EPH151" s="71"/>
      <c r="EPI151" s="71"/>
      <c r="EPJ151" s="71"/>
      <c r="EPK151" s="71"/>
      <c r="EPL151" s="71"/>
      <c r="EPM151" s="71"/>
      <c r="EPN151" s="71"/>
      <c r="EPO151" s="71"/>
      <c r="EPP151" s="71"/>
      <c r="EPQ151" s="71"/>
      <c r="EPR151" s="71"/>
      <c r="EPS151" s="71"/>
      <c r="EPT151" s="71"/>
      <c r="EPU151" s="71"/>
      <c r="EPV151" s="71"/>
      <c r="EPW151" s="71"/>
      <c r="EPX151" s="71"/>
      <c r="EPY151" s="71"/>
      <c r="EPZ151" s="71"/>
      <c r="EQA151" s="71"/>
      <c r="EQB151" s="71"/>
      <c r="EQC151" s="71"/>
      <c r="EQD151" s="71"/>
      <c r="EQE151" s="71"/>
      <c r="EQF151" s="71"/>
      <c r="EQG151" s="71"/>
      <c r="EQH151" s="71"/>
      <c r="EQI151" s="71"/>
      <c r="EQJ151" s="71"/>
      <c r="EQK151" s="71"/>
      <c r="EQL151" s="71"/>
      <c r="EQM151" s="71"/>
      <c r="EQN151" s="71"/>
      <c r="EQO151" s="71"/>
      <c r="EQP151" s="71"/>
      <c r="EQQ151" s="71"/>
      <c r="EQR151" s="71"/>
      <c r="EQS151" s="71"/>
      <c r="EQT151" s="71"/>
      <c r="EQU151" s="71"/>
      <c r="EQV151" s="71"/>
      <c r="EQW151" s="71"/>
      <c r="EQX151" s="71"/>
      <c r="EQY151" s="71"/>
      <c r="EQZ151" s="71"/>
      <c r="ERA151" s="71"/>
      <c r="ERB151" s="71"/>
      <c r="ERC151" s="71"/>
      <c r="ERD151" s="71"/>
      <c r="ERE151" s="71"/>
      <c r="ERF151" s="71"/>
      <c r="ERG151" s="71"/>
      <c r="ERH151" s="71"/>
      <c r="ERI151" s="71"/>
      <c r="ERJ151" s="71"/>
      <c r="ERK151" s="71"/>
      <c r="ERL151" s="71"/>
      <c r="ERM151" s="71"/>
      <c r="ERN151" s="71"/>
      <c r="ERO151" s="71"/>
      <c r="ERP151" s="71"/>
      <c r="ERQ151" s="71"/>
      <c r="ERR151" s="71"/>
      <c r="ERS151" s="71"/>
      <c r="ERT151" s="71"/>
      <c r="ERU151" s="71"/>
      <c r="ERV151" s="71"/>
      <c r="ERW151" s="71"/>
      <c r="ERX151" s="71"/>
      <c r="ERY151" s="71"/>
      <c r="ERZ151" s="71"/>
      <c r="ESA151" s="71"/>
      <c r="ESB151" s="71"/>
      <c r="ESC151" s="71"/>
      <c r="ESD151" s="71"/>
      <c r="ESE151" s="71"/>
      <c r="ESF151" s="71"/>
      <c r="ESG151" s="71"/>
      <c r="ESH151" s="71"/>
      <c r="ESI151" s="71"/>
      <c r="ESJ151" s="71"/>
      <c r="ESK151" s="71"/>
      <c r="ESL151" s="71"/>
      <c r="ESM151" s="71"/>
      <c r="ESN151" s="71"/>
      <c r="ESO151" s="71"/>
      <c r="ESP151" s="71"/>
      <c r="ESQ151" s="71"/>
      <c r="ESR151" s="71"/>
      <c r="ESS151" s="71"/>
      <c r="EST151" s="71"/>
      <c r="ESU151" s="71"/>
      <c r="ESV151" s="71"/>
      <c r="ESW151" s="71"/>
      <c r="ESX151" s="71"/>
      <c r="ESY151" s="71"/>
      <c r="ESZ151" s="71"/>
      <c r="ETA151" s="71"/>
      <c r="ETB151" s="71"/>
      <c r="ETC151" s="71"/>
      <c r="ETD151" s="71"/>
      <c r="ETE151" s="71"/>
      <c r="ETF151" s="71"/>
      <c r="ETG151" s="71"/>
      <c r="ETH151" s="71"/>
      <c r="ETI151" s="71"/>
      <c r="ETJ151" s="71"/>
      <c r="ETK151" s="71"/>
      <c r="ETL151" s="71"/>
      <c r="ETM151" s="71"/>
      <c r="ETN151" s="71"/>
      <c r="ETO151" s="71"/>
      <c r="ETP151" s="71"/>
      <c r="ETQ151" s="71"/>
      <c r="ETR151" s="71"/>
      <c r="ETS151" s="71"/>
      <c r="ETT151" s="71"/>
      <c r="ETU151" s="71"/>
      <c r="ETV151" s="71"/>
      <c r="ETW151" s="71"/>
      <c r="ETX151" s="71"/>
      <c r="ETY151" s="71"/>
      <c r="ETZ151" s="71"/>
      <c r="EUA151" s="71"/>
      <c r="EUB151" s="71"/>
      <c r="EUC151" s="71"/>
      <c r="EUD151" s="71"/>
      <c r="EUE151" s="71"/>
      <c r="EUF151" s="71"/>
      <c r="EUG151" s="71"/>
      <c r="EUH151" s="71"/>
      <c r="EUI151" s="71"/>
      <c r="EUJ151" s="71"/>
      <c r="EUK151" s="71"/>
      <c r="EUL151" s="71"/>
      <c r="EUM151" s="71"/>
      <c r="EUN151" s="71"/>
      <c r="EUO151" s="71"/>
      <c r="EUP151" s="71"/>
      <c r="EUQ151" s="71"/>
      <c r="EUR151" s="71"/>
      <c r="EUS151" s="71"/>
      <c r="EUT151" s="71"/>
      <c r="EUU151" s="71"/>
      <c r="EUV151" s="71"/>
      <c r="EUW151" s="71"/>
      <c r="EUX151" s="71"/>
      <c r="EUY151" s="71"/>
      <c r="EUZ151" s="71"/>
      <c r="EVA151" s="71"/>
      <c r="EVB151" s="71"/>
      <c r="EVC151" s="71"/>
      <c r="EVD151" s="71"/>
      <c r="EVE151" s="71"/>
      <c r="EVF151" s="71"/>
      <c r="EVG151" s="71"/>
      <c r="EVH151" s="71"/>
      <c r="EVI151" s="71"/>
      <c r="EVJ151" s="71"/>
      <c r="EVK151" s="71"/>
      <c r="EVL151" s="71"/>
      <c r="EVM151" s="71"/>
      <c r="EVN151" s="71"/>
      <c r="EVO151" s="71"/>
      <c r="EVP151" s="71"/>
      <c r="EVQ151" s="71"/>
      <c r="EVR151" s="71"/>
      <c r="EVS151" s="71"/>
      <c r="EVT151" s="71"/>
      <c r="EVU151" s="71"/>
      <c r="EVV151" s="71"/>
      <c r="EVW151" s="71"/>
      <c r="EVX151" s="71"/>
      <c r="EVY151" s="71"/>
      <c r="EVZ151" s="71"/>
      <c r="EWA151" s="71"/>
      <c r="EWB151" s="71"/>
      <c r="EWC151" s="71"/>
      <c r="EWD151" s="71"/>
      <c r="EWE151" s="71"/>
      <c r="EWF151" s="71"/>
      <c r="EWG151" s="71"/>
      <c r="EWH151" s="71"/>
      <c r="EWI151" s="71"/>
      <c r="EWJ151" s="71"/>
      <c r="EWK151" s="71"/>
      <c r="EWL151" s="71"/>
      <c r="EWM151" s="71"/>
      <c r="EWN151" s="71"/>
      <c r="EWO151" s="71"/>
      <c r="EWP151" s="71"/>
      <c r="EWQ151" s="71"/>
      <c r="EWR151" s="71"/>
      <c r="EWS151" s="71"/>
      <c r="EWT151" s="71"/>
      <c r="EWU151" s="71"/>
      <c r="EWV151" s="71"/>
      <c r="EWW151" s="71"/>
      <c r="EWX151" s="71"/>
      <c r="EWY151" s="71"/>
      <c r="EWZ151" s="71"/>
      <c r="EXA151" s="71"/>
      <c r="EXB151" s="71"/>
      <c r="EXC151" s="71"/>
      <c r="EXD151" s="71"/>
      <c r="EXE151" s="71"/>
      <c r="EXF151" s="71"/>
      <c r="EXG151" s="71"/>
      <c r="EXH151" s="71"/>
      <c r="EXI151" s="71"/>
      <c r="EXJ151" s="71"/>
      <c r="EXK151" s="71"/>
      <c r="EXL151" s="71"/>
      <c r="EXM151" s="71"/>
      <c r="EXN151" s="71"/>
      <c r="EXO151" s="71"/>
      <c r="EXP151" s="71"/>
      <c r="EXQ151" s="71"/>
      <c r="EXR151" s="71"/>
      <c r="EXS151" s="71"/>
      <c r="EXT151" s="71"/>
      <c r="EXU151" s="71"/>
      <c r="EXV151" s="71"/>
      <c r="EXW151" s="71"/>
      <c r="EXX151" s="71"/>
      <c r="EXY151" s="71"/>
      <c r="EXZ151" s="71"/>
      <c r="EYA151" s="71"/>
      <c r="EYB151" s="71"/>
      <c r="EYC151" s="71"/>
      <c r="EYD151" s="71"/>
      <c r="EYE151" s="71"/>
      <c r="EYF151" s="71"/>
      <c r="EYG151" s="71"/>
      <c r="EYH151" s="71"/>
      <c r="EYI151" s="71"/>
      <c r="EYJ151" s="71"/>
      <c r="EYK151" s="71"/>
      <c r="EYL151" s="71"/>
      <c r="EYM151" s="71"/>
      <c r="EYN151" s="71"/>
      <c r="EYO151" s="71"/>
      <c r="EYP151" s="71"/>
      <c r="EYQ151" s="71"/>
      <c r="EYR151" s="71"/>
      <c r="EYS151" s="71"/>
      <c r="EYT151" s="71"/>
      <c r="EYU151" s="71"/>
      <c r="EYV151" s="71"/>
      <c r="EYW151" s="71"/>
      <c r="EYX151" s="71"/>
      <c r="EYY151" s="71"/>
      <c r="EYZ151" s="71"/>
      <c r="EZA151" s="71"/>
      <c r="EZB151" s="71"/>
      <c r="EZC151" s="71"/>
      <c r="EZD151" s="71"/>
      <c r="EZE151" s="71"/>
      <c r="EZF151" s="71"/>
      <c r="EZG151" s="71"/>
      <c r="EZH151" s="71"/>
      <c r="EZI151" s="71"/>
      <c r="EZJ151" s="71"/>
      <c r="EZK151" s="71"/>
      <c r="EZL151" s="71"/>
      <c r="EZM151" s="71"/>
      <c r="EZN151" s="71"/>
      <c r="EZO151" s="71"/>
      <c r="EZP151" s="71"/>
      <c r="EZQ151" s="71"/>
      <c r="EZR151" s="71"/>
      <c r="EZS151" s="71"/>
      <c r="EZT151" s="71"/>
      <c r="EZU151" s="71"/>
      <c r="EZV151" s="71"/>
      <c r="EZW151" s="71"/>
      <c r="EZX151" s="71"/>
      <c r="EZY151" s="71"/>
      <c r="EZZ151" s="71"/>
      <c r="FAA151" s="71"/>
      <c r="FAB151" s="71"/>
      <c r="FAC151" s="71"/>
      <c r="FAD151" s="71"/>
      <c r="FAE151" s="71"/>
      <c r="FAF151" s="71"/>
      <c r="FAG151" s="71"/>
      <c r="FAH151" s="71"/>
      <c r="FAI151" s="71"/>
      <c r="FAJ151" s="71"/>
      <c r="FAK151" s="71"/>
      <c r="FAL151" s="71"/>
      <c r="FAM151" s="71"/>
      <c r="FAN151" s="71"/>
      <c r="FAO151" s="71"/>
      <c r="FAP151" s="71"/>
      <c r="FAQ151" s="71"/>
      <c r="FAR151" s="71"/>
      <c r="FAS151" s="71"/>
      <c r="FAT151" s="71"/>
      <c r="FAU151" s="71"/>
      <c r="FAV151" s="71"/>
      <c r="FAW151" s="71"/>
      <c r="FAX151" s="71"/>
      <c r="FAY151" s="71"/>
      <c r="FAZ151" s="71"/>
      <c r="FBA151" s="71"/>
      <c r="FBB151" s="71"/>
      <c r="FBC151" s="71"/>
      <c r="FBD151" s="71"/>
      <c r="FBE151" s="71"/>
      <c r="FBF151" s="71"/>
      <c r="FBG151" s="71"/>
      <c r="FBH151" s="71"/>
      <c r="FBI151" s="71"/>
      <c r="FBJ151" s="71"/>
      <c r="FBK151" s="71"/>
      <c r="FBL151" s="71"/>
      <c r="FBM151" s="71"/>
      <c r="FBN151" s="71"/>
      <c r="FBO151" s="71"/>
      <c r="FBP151" s="71"/>
      <c r="FBQ151" s="71"/>
      <c r="FBR151" s="71"/>
      <c r="FBS151" s="71"/>
      <c r="FBT151" s="71"/>
      <c r="FBU151" s="71"/>
      <c r="FBV151" s="71"/>
      <c r="FBW151" s="71"/>
      <c r="FBX151" s="71"/>
      <c r="FBY151" s="71"/>
      <c r="FBZ151" s="71"/>
      <c r="FCA151" s="71"/>
      <c r="FCB151" s="71"/>
      <c r="FCC151" s="71"/>
      <c r="FCD151" s="71"/>
      <c r="FCE151" s="71"/>
      <c r="FCF151" s="71"/>
      <c r="FCG151" s="71"/>
      <c r="FCH151" s="71"/>
      <c r="FCI151" s="71"/>
      <c r="FCJ151" s="71"/>
      <c r="FCK151" s="71"/>
      <c r="FCL151" s="71"/>
      <c r="FCM151" s="71"/>
      <c r="FCN151" s="71"/>
      <c r="FCO151" s="71"/>
      <c r="FCP151" s="71"/>
      <c r="FCQ151" s="71"/>
      <c r="FCR151" s="71"/>
      <c r="FCS151" s="71"/>
      <c r="FCT151" s="71"/>
      <c r="FCU151" s="71"/>
      <c r="FCV151" s="71"/>
      <c r="FCW151" s="71"/>
      <c r="FCX151" s="71"/>
      <c r="FCY151" s="71"/>
      <c r="FCZ151" s="71"/>
      <c r="FDA151" s="71"/>
      <c r="FDB151" s="71"/>
      <c r="FDC151" s="71"/>
      <c r="FDD151" s="71"/>
      <c r="FDE151" s="71"/>
      <c r="FDF151" s="71"/>
      <c r="FDG151" s="71"/>
      <c r="FDH151" s="71"/>
      <c r="FDI151" s="71"/>
      <c r="FDJ151" s="71"/>
      <c r="FDK151" s="71"/>
      <c r="FDL151" s="71"/>
      <c r="FDM151" s="71"/>
      <c r="FDN151" s="71"/>
      <c r="FDO151" s="71"/>
      <c r="FDP151" s="71"/>
      <c r="FDQ151" s="71"/>
      <c r="FDR151" s="71"/>
      <c r="FDS151" s="71"/>
      <c r="FDT151" s="71"/>
      <c r="FDU151" s="71"/>
      <c r="FDV151" s="71"/>
      <c r="FDW151" s="71"/>
      <c r="FDX151" s="71"/>
      <c r="FDY151" s="71"/>
      <c r="FDZ151" s="71"/>
      <c r="FEA151" s="71"/>
      <c r="FEB151" s="71"/>
      <c r="FEC151" s="71"/>
      <c r="FED151" s="71"/>
      <c r="FEE151" s="71"/>
      <c r="FEF151" s="71"/>
      <c r="FEG151" s="71"/>
      <c r="FEH151" s="71"/>
      <c r="FEI151" s="71"/>
      <c r="FEJ151" s="71"/>
      <c r="FEK151" s="71"/>
      <c r="FEL151" s="71"/>
      <c r="FEM151" s="71"/>
      <c r="FEN151" s="71"/>
      <c r="FEO151" s="71"/>
      <c r="FEP151" s="71"/>
      <c r="FEQ151" s="71"/>
      <c r="FER151" s="71"/>
      <c r="FES151" s="71"/>
      <c r="FET151" s="71"/>
      <c r="FEU151" s="71"/>
      <c r="FEV151" s="71"/>
      <c r="FEW151" s="71"/>
      <c r="FEX151" s="71"/>
      <c r="FEY151" s="71"/>
      <c r="FEZ151" s="71"/>
      <c r="FFA151" s="71"/>
      <c r="FFB151" s="71"/>
      <c r="FFC151" s="71"/>
      <c r="FFD151" s="71"/>
      <c r="FFE151" s="71"/>
      <c r="FFF151" s="71"/>
      <c r="FFG151" s="71"/>
      <c r="FFH151" s="71"/>
      <c r="FFI151" s="71"/>
      <c r="FFJ151" s="71"/>
      <c r="FFK151" s="71"/>
      <c r="FFL151" s="71"/>
      <c r="FFM151" s="71"/>
      <c r="FFN151" s="71"/>
      <c r="FFO151" s="71"/>
      <c r="FFP151" s="71"/>
      <c r="FFQ151" s="71"/>
      <c r="FFR151" s="71"/>
      <c r="FFS151" s="71"/>
      <c r="FFT151" s="71"/>
      <c r="FFU151" s="71"/>
      <c r="FFV151" s="71"/>
      <c r="FFW151" s="71"/>
      <c r="FFX151" s="71"/>
      <c r="FFY151" s="71"/>
      <c r="FFZ151" s="71"/>
      <c r="FGA151" s="71"/>
      <c r="FGB151" s="71"/>
      <c r="FGC151" s="71"/>
      <c r="FGD151" s="71"/>
      <c r="FGE151" s="71"/>
      <c r="FGF151" s="71"/>
      <c r="FGG151" s="71"/>
      <c r="FGH151" s="71"/>
      <c r="FGI151" s="71"/>
      <c r="FGJ151" s="71"/>
      <c r="FGK151" s="71"/>
      <c r="FGL151" s="71"/>
      <c r="FGM151" s="71"/>
      <c r="FGN151" s="71"/>
      <c r="FGO151" s="71"/>
      <c r="FGP151" s="71"/>
      <c r="FGQ151" s="71"/>
      <c r="FGR151" s="71"/>
      <c r="FGS151" s="71"/>
      <c r="FGT151" s="71"/>
      <c r="FGU151" s="71"/>
      <c r="FGV151" s="71"/>
      <c r="FGW151" s="71"/>
      <c r="FGX151" s="71"/>
      <c r="FGY151" s="71"/>
      <c r="FGZ151" s="71"/>
      <c r="FHA151" s="71"/>
      <c r="FHB151" s="71"/>
      <c r="FHC151" s="71"/>
      <c r="FHD151" s="71"/>
      <c r="FHE151" s="71"/>
      <c r="FHF151" s="71"/>
      <c r="FHG151" s="71"/>
      <c r="FHH151" s="71"/>
      <c r="FHI151" s="71"/>
      <c r="FHJ151" s="71"/>
      <c r="FHK151" s="71"/>
      <c r="FHL151" s="71"/>
      <c r="FHM151" s="71"/>
      <c r="FHN151" s="71"/>
      <c r="FHO151" s="71"/>
      <c r="FHP151" s="71"/>
      <c r="FHQ151" s="71"/>
      <c r="FHR151" s="71"/>
      <c r="FHS151" s="71"/>
      <c r="FHT151" s="71"/>
      <c r="FHU151" s="71"/>
      <c r="FHV151" s="71"/>
      <c r="FHW151" s="71"/>
      <c r="FHX151" s="71"/>
      <c r="FHY151" s="71"/>
      <c r="FHZ151" s="71"/>
      <c r="FIA151" s="71"/>
      <c r="FIB151" s="71"/>
      <c r="FIC151" s="71"/>
      <c r="FID151" s="71"/>
      <c r="FIE151" s="71"/>
      <c r="FIF151" s="71"/>
      <c r="FIG151" s="71"/>
      <c r="FIH151" s="71"/>
      <c r="FII151" s="71"/>
      <c r="FIJ151" s="71"/>
      <c r="FIK151" s="71"/>
      <c r="FIL151" s="71"/>
      <c r="FIM151" s="71"/>
      <c r="FIN151" s="71"/>
      <c r="FIO151" s="71"/>
      <c r="FIP151" s="71"/>
      <c r="FIQ151" s="71"/>
      <c r="FIR151" s="71"/>
      <c r="FIS151" s="71"/>
      <c r="FIT151" s="71"/>
      <c r="FIU151" s="71"/>
      <c r="FIV151" s="71"/>
      <c r="FIW151" s="71"/>
      <c r="FIX151" s="71"/>
      <c r="FIY151" s="71"/>
      <c r="FIZ151" s="71"/>
      <c r="FJA151" s="71"/>
      <c r="FJB151" s="71"/>
      <c r="FJC151" s="71"/>
      <c r="FJD151" s="71"/>
      <c r="FJE151" s="71"/>
      <c r="FJF151" s="71"/>
      <c r="FJG151" s="71"/>
      <c r="FJH151" s="71"/>
      <c r="FJI151" s="71"/>
      <c r="FJJ151" s="71"/>
      <c r="FJK151" s="71"/>
      <c r="FJL151" s="71"/>
      <c r="FJM151" s="71"/>
      <c r="FJN151" s="71"/>
      <c r="FJO151" s="71"/>
      <c r="FJP151" s="71"/>
      <c r="FJQ151" s="71"/>
      <c r="FJR151" s="71"/>
      <c r="FJS151" s="71"/>
      <c r="FJT151" s="71"/>
      <c r="FJU151" s="71"/>
      <c r="FJV151" s="71"/>
      <c r="FJW151" s="71"/>
      <c r="FJX151" s="71"/>
      <c r="FJY151" s="71"/>
      <c r="FJZ151" s="71"/>
      <c r="FKA151" s="71"/>
      <c r="FKB151" s="71"/>
      <c r="FKC151" s="71"/>
      <c r="FKD151" s="71"/>
      <c r="FKE151" s="71"/>
      <c r="FKF151" s="71"/>
      <c r="FKG151" s="71"/>
      <c r="FKH151" s="71"/>
      <c r="FKI151" s="71"/>
      <c r="FKJ151" s="71"/>
      <c r="FKK151" s="71"/>
      <c r="FKL151" s="71"/>
      <c r="FKM151" s="71"/>
      <c r="FKN151" s="71"/>
      <c r="FKO151" s="71"/>
      <c r="FKP151" s="71"/>
      <c r="FKQ151" s="71"/>
      <c r="FKR151" s="71"/>
      <c r="FKS151" s="71"/>
      <c r="FKT151" s="71"/>
      <c r="FKU151" s="71"/>
      <c r="FKV151" s="71"/>
      <c r="FKW151" s="71"/>
      <c r="FKX151" s="71"/>
      <c r="FKY151" s="71"/>
      <c r="FKZ151" s="71"/>
      <c r="FLA151" s="71"/>
      <c r="FLB151" s="71"/>
      <c r="FLC151" s="71"/>
      <c r="FLD151" s="71"/>
      <c r="FLE151" s="71"/>
      <c r="FLF151" s="71"/>
      <c r="FLG151" s="71"/>
      <c r="FLH151" s="71"/>
      <c r="FLI151" s="71"/>
      <c r="FLJ151" s="71"/>
      <c r="FLK151" s="71"/>
      <c r="FLL151" s="71"/>
      <c r="FLM151" s="71"/>
      <c r="FLN151" s="71"/>
      <c r="FLO151" s="71"/>
      <c r="FLP151" s="71"/>
      <c r="FLQ151" s="71"/>
      <c r="FLR151" s="71"/>
      <c r="FLS151" s="71"/>
      <c r="FLT151" s="71"/>
      <c r="FLU151" s="71"/>
      <c r="FLV151" s="71"/>
      <c r="FLW151" s="71"/>
      <c r="FLX151" s="71"/>
      <c r="FLY151" s="71"/>
      <c r="FLZ151" s="71"/>
      <c r="FMA151" s="71"/>
      <c r="FMB151" s="71"/>
      <c r="FMC151" s="71"/>
      <c r="FMD151" s="71"/>
      <c r="FME151" s="71"/>
      <c r="FMF151" s="71"/>
      <c r="FMG151" s="71"/>
      <c r="FMH151" s="71"/>
      <c r="FMI151" s="71"/>
      <c r="FMJ151" s="71"/>
      <c r="FMK151" s="71"/>
      <c r="FML151" s="71"/>
      <c r="FMM151" s="71"/>
      <c r="FMN151" s="71"/>
      <c r="FMO151" s="71"/>
      <c r="FMP151" s="71"/>
      <c r="FMQ151" s="71"/>
      <c r="FMR151" s="71"/>
      <c r="FMS151" s="71"/>
      <c r="FMT151" s="71"/>
      <c r="FMU151" s="71"/>
      <c r="FMV151" s="71"/>
      <c r="FMW151" s="71"/>
      <c r="FMX151" s="71"/>
      <c r="FMY151" s="71"/>
      <c r="FMZ151" s="71"/>
      <c r="FNA151" s="71"/>
      <c r="FNB151" s="71"/>
      <c r="FNC151" s="71"/>
      <c r="FND151" s="71"/>
      <c r="FNE151" s="71"/>
      <c r="FNF151" s="71"/>
      <c r="FNG151" s="71"/>
      <c r="FNH151" s="71"/>
      <c r="FNI151" s="71"/>
      <c r="FNJ151" s="71"/>
      <c r="FNK151" s="71"/>
      <c r="FNL151" s="71"/>
      <c r="FNM151" s="71"/>
      <c r="FNN151" s="71"/>
      <c r="FNO151" s="71"/>
      <c r="FNP151" s="71"/>
      <c r="FNQ151" s="71"/>
      <c r="FNR151" s="71"/>
      <c r="FNS151" s="71"/>
      <c r="FNT151" s="71"/>
      <c r="FNU151" s="71"/>
      <c r="FNV151" s="71"/>
      <c r="FNW151" s="71"/>
      <c r="FNX151" s="71"/>
      <c r="FNY151" s="71"/>
      <c r="FNZ151" s="71"/>
      <c r="FOA151" s="71"/>
      <c r="FOB151" s="71"/>
      <c r="FOC151" s="71"/>
      <c r="FOD151" s="71"/>
      <c r="FOE151" s="71"/>
      <c r="FOF151" s="71"/>
      <c r="FOG151" s="71"/>
      <c r="FOH151" s="71"/>
      <c r="FOI151" s="71"/>
      <c r="FOJ151" s="71"/>
      <c r="FOK151" s="71"/>
      <c r="FOL151" s="71"/>
      <c r="FOM151" s="71"/>
      <c r="FON151" s="71"/>
      <c r="FOO151" s="71"/>
      <c r="FOP151" s="71"/>
      <c r="FOQ151" s="71"/>
      <c r="FOR151" s="71"/>
      <c r="FOS151" s="71"/>
      <c r="FOT151" s="71"/>
      <c r="FOU151" s="71"/>
      <c r="FOV151" s="71"/>
      <c r="FOW151" s="71"/>
      <c r="FOX151" s="71"/>
      <c r="FOY151" s="71"/>
      <c r="FOZ151" s="71"/>
      <c r="FPA151" s="71"/>
      <c r="FPB151" s="71"/>
      <c r="FPC151" s="71"/>
      <c r="FPD151" s="71"/>
      <c r="FPE151" s="71"/>
      <c r="FPF151" s="71"/>
      <c r="FPG151" s="71"/>
      <c r="FPH151" s="71"/>
      <c r="FPI151" s="71"/>
      <c r="FPJ151" s="71"/>
      <c r="FPK151" s="71"/>
      <c r="FPL151" s="71"/>
      <c r="FPM151" s="71"/>
      <c r="FPN151" s="71"/>
      <c r="FPO151" s="71"/>
      <c r="FPP151" s="71"/>
      <c r="FPQ151" s="71"/>
      <c r="FPR151" s="71"/>
      <c r="FPS151" s="71"/>
      <c r="FPT151" s="71"/>
      <c r="FPU151" s="71"/>
      <c r="FPV151" s="71"/>
      <c r="FPW151" s="71"/>
      <c r="FPX151" s="71"/>
      <c r="FPY151" s="71"/>
      <c r="FPZ151" s="71"/>
      <c r="FQA151" s="71"/>
      <c r="FQB151" s="71"/>
      <c r="FQC151" s="71"/>
      <c r="FQD151" s="71"/>
      <c r="FQE151" s="71"/>
      <c r="FQF151" s="71"/>
      <c r="FQG151" s="71"/>
      <c r="FQH151" s="71"/>
      <c r="FQI151" s="71"/>
      <c r="FQJ151" s="71"/>
      <c r="FQK151" s="71"/>
      <c r="FQL151" s="71"/>
      <c r="FQM151" s="71"/>
      <c r="FQN151" s="71"/>
      <c r="FQO151" s="71"/>
      <c r="FQP151" s="71"/>
      <c r="FQQ151" s="71"/>
      <c r="FQR151" s="71"/>
      <c r="FQS151" s="71"/>
      <c r="FQT151" s="71"/>
      <c r="FQU151" s="71"/>
      <c r="FQV151" s="71"/>
      <c r="FQW151" s="71"/>
      <c r="FQX151" s="71"/>
      <c r="FQY151" s="71"/>
      <c r="FQZ151" s="71"/>
      <c r="FRA151" s="71"/>
      <c r="FRB151" s="71"/>
      <c r="FRC151" s="71"/>
      <c r="FRD151" s="71"/>
      <c r="FRE151" s="71"/>
      <c r="FRF151" s="71"/>
      <c r="FRG151" s="71"/>
      <c r="FRH151" s="71"/>
      <c r="FRI151" s="71"/>
      <c r="FRJ151" s="71"/>
      <c r="FRK151" s="71"/>
      <c r="FRL151" s="71"/>
      <c r="FRM151" s="71"/>
      <c r="FRN151" s="71"/>
      <c r="FRO151" s="71"/>
      <c r="FRP151" s="71"/>
      <c r="FRQ151" s="71"/>
      <c r="FRR151" s="71"/>
      <c r="FRS151" s="71"/>
      <c r="FRT151" s="71"/>
      <c r="FRU151" s="71"/>
      <c r="FRV151" s="71"/>
      <c r="FRW151" s="71"/>
      <c r="FRX151" s="71"/>
      <c r="FRY151" s="71"/>
      <c r="FRZ151" s="71"/>
      <c r="FSA151" s="71"/>
      <c r="FSB151" s="71"/>
      <c r="FSC151" s="71"/>
      <c r="FSD151" s="71"/>
      <c r="FSE151" s="71"/>
      <c r="FSF151" s="71"/>
      <c r="FSG151" s="71"/>
      <c r="FSH151" s="71"/>
      <c r="FSI151" s="71"/>
      <c r="FSJ151" s="71"/>
      <c r="FSK151" s="71"/>
      <c r="FSL151" s="71"/>
      <c r="FSM151" s="71"/>
      <c r="FSN151" s="71"/>
      <c r="FSO151" s="71"/>
      <c r="FSP151" s="71"/>
      <c r="FSQ151" s="71"/>
      <c r="FSR151" s="71"/>
      <c r="FSS151" s="71"/>
      <c r="FST151" s="71"/>
      <c r="FSU151" s="71"/>
      <c r="FSV151" s="71"/>
      <c r="FSW151" s="71"/>
      <c r="FSX151" s="71"/>
      <c r="FSY151" s="71"/>
      <c r="FSZ151" s="71"/>
      <c r="FTA151" s="71"/>
      <c r="FTB151" s="71"/>
      <c r="FTC151" s="71"/>
      <c r="FTD151" s="71"/>
      <c r="FTE151" s="71"/>
      <c r="FTF151" s="71"/>
      <c r="FTG151" s="71"/>
      <c r="FTH151" s="71"/>
      <c r="FTI151" s="71"/>
      <c r="FTJ151" s="71"/>
      <c r="FTK151" s="71"/>
      <c r="FTL151" s="71"/>
      <c r="FTM151" s="71"/>
      <c r="FTN151" s="71"/>
      <c r="FTO151" s="71"/>
      <c r="FTP151" s="71"/>
      <c r="FTQ151" s="71"/>
      <c r="FTR151" s="71"/>
      <c r="FTS151" s="71"/>
      <c r="FTT151" s="71"/>
      <c r="FTU151" s="71"/>
      <c r="FTV151" s="71"/>
      <c r="FTW151" s="71"/>
      <c r="FTX151" s="71"/>
      <c r="FTY151" s="71"/>
      <c r="FTZ151" s="71"/>
      <c r="FUA151" s="71"/>
      <c r="FUB151" s="71"/>
      <c r="FUC151" s="71"/>
      <c r="FUD151" s="71"/>
      <c r="FUE151" s="71"/>
      <c r="FUF151" s="71"/>
      <c r="FUG151" s="71"/>
      <c r="FUH151" s="71"/>
      <c r="FUI151" s="71"/>
      <c r="FUJ151" s="71"/>
      <c r="FUK151" s="71"/>
      <c r="FUL151" s="71"/>
      <c r="FUM151" s="71"/>
      <c r="FUN151" s="71"/>
      <c r="FUO151" s="71"/>
      <c r="FUP151" s="71"/>
      <c r="FUQ151" s="71"/>
      <c r="FUR151" s="71"/>
      <c r="FUS151" s="71"/>
      <c r="FUT151" s="71"/>
      <c r="FUU151" s="71"/>
      <c r="FUV151" s="71"/>
      <c r="FUW151" s="71"/>
      <c r="FUX151" s="71"/>
      <c r="FUY151" s="71"/>
      <c r="FUZ151" s="71"/>
      <c r="FVA151" s="71"/>
      <c r="FVB151" s="71"/>
      <c r="FVC151" s="71"/>
      <c r="FVD151" s="71"/>
      <c r="FVE151" s="71"/>
      <c r="FVF151" s="71"/>
      <c r="FVG151" s="71"/>
      <c r="FVH151" s="71"/>
      <c r="FVI151" s="71"/>
      <c r="FVJ151" s="71"/>
      <c r="FVK151" s="71"/>
      <c r="FVL151" s="71"/>
      <c r="FVM151" s="71"/>
      <c r="FVN151" s="71"/>
      <c r="FVO151" s="71"/>
      <c r="FVP151" s="71"/>
      <c r="FVQ151" s="71"/>
      <c r="FVR151" s="71"/>
      <c r="FVS151" s="71"/>
      <c r="FVT151" s="71"/>
      <c r="FVU151" s="71"/>
      <c r="FVV151" s="71"/>
      <c r="FVW151" s="71"/>
      <c r="FVX151" s="71"/>
      <c r="FVY151" s="71"/>
      <c r="FVZ151" s="71"/>
      <c r="FWA151" s="71"/>
      <c r="FWB151" s="71"/>
      <c r="FWC151" s="71"/>
      <c r="FWD151" s="71"/>
      <c r="FWE151" s="71"/>
      <c r="FWF151" s="71"/>
      <c r="FWG151" s="71"/>
      <c r="FWH151" s="71"/>
      <c r="FWI151" s="71"/>
      <c r="FWJ151" s="71"/>
      <c r="FWK151" s="71"/>
      <c r="FWL151" s="71"/>
      <c r="FWM151" s="71"/>
      <c r="FWN151" s="71"/>
      <c r="FWO151" s="71"/>
      <c r="FWP151" s="71"/>
      <c r="FWQ151" s="71"/>
      <c r="FWR151" s="71"/>
      <c r="FWS151" s="71"/>
      <c r="FWT151" s="71"/>
      <c r="FWU151" s="71"/>
      <c r="FWV151" s="71"/>
      <c r="FWW151" s="71"/>
      <c r="FWX151" s="71"/>
      <c r="FWY151" s="71"/>
      <c r="FWZ151" s="71"/>
      <c r="FXA151" s="71"/>
      <c r="FXB151" s="71"/>
      <c r="FXC151" s="71"/>
      <c r="FXD151" s="71"/>
      <c r="FXE151" s="71"/>
      <c r="FXF151" s="71"/>
      <c r="FXG151" s="71"/>
      <c r="FXH151" s="71"/>
      <c r="FXI151" s="71"/>
      <c r="FXJ151" s="71"/>
      <c r="FXK151" s="71"/>
      <c r="FXL151" s="71"/>
      <c r="FXM151" s="71"/>
      <c r="FXN151" s="71"/>
      <c r="FXO151" s="71"/>
      <c r="FXP151" s="71"/>
      <c r="FXQ151" s="71"/>
      <c r="FXR151" s="71"/>
      <c r="FXS151" s="71"/>
      <c r="FXT151" s="71"/>
      <c r="FXU151" s="71"/>
      <c r="FXV151" s="71"/>
      <c r="FXW151" s="71"/>
      <c r="FXX151" s="71"/>
      <c r="FXY151" s="71"/>
      <c r="FXZ151" s="71"/>
      <c r="FYA151" s="71"/>
      <c r="FYB151" s="71"/>
      <c r="FYC151" s="71"/>
      <c r="FYD151" s="71"/>
      <c r="FYE151" s="71"/>
      <c r="FYF151" s="71"/>
      <c r="FYG151" s="71"/>
      <c r="FYH151" s="71"/>
      <c r="FYI151" s="71"/>
      <c r="FYJ151" s="71"/>
      <c r="FYK151" s="71"/>
      <c r="FYL151" s="71"/>
      <c r="FYM151" s="71"/>
      <c r="FYN151" s="71"/>
      <c r="FYO151" s="71"/>
      <c r="FYP151" s="71"/>
      <c r="FYQ151" s="71"/>
      <c r="FYR151" s="71"/>
      <c r="FYS151" s="71"/>
      <c r="FYT151" s="71"/>
      <c r="FYU151" s="71"/>
      <c r="FYV151" s="71"/>
      <c r="FYW151" s="71"/>
      <c r="FYX151" s="71"/>
      <c r="FYY151" s="71"/>
      <c r="FYZ151" s="71"/>
      <c r="FZA151" s="71"/>
      <c r="FZB151" s="71"/>
      <c r="FZC151" s="71"/>
      <c r="FZD151" s="71"/>
      <c r="FZE151" s="71"/>
      <c r="FZF151" s="71"/>
      <c r="FZG151" s="71"/>
      <c r="FZH151" s="71"/>
      <c r="FZI151" s="71"/>
      <c r="FZJ151" s="71"/>
      <c r="FZK151" s="71"/>
      <c r="FZL151" s="71"/>
      <c r="FZM151" s="71"/>
      <c r="FZN151" s="71"/>
      <c r="FZO151" s="71"/>
      <c r="FZP151" s="71"/>
      <c r="FZQ151" s="71"/>
      <c r="FZR151" s="71"/>
      <c r="FZS151" s="71"/>
      <c r="FZT151" s="71"/>
      <c r="FZU151" s="71"/>
      <c r="FZV151" s="71"/>
      <c r="FZW151" s="71"/>
      <c r="FZX151" s="71"/>
      <c r="FZY151" s="71"/>
      <c r="FZZ151" s="71"/>
      <c r="GAA151" s="71"/>
      <c r="GAB151" s="71"/>
      <c r="GAC151" s="71"/>
      <c r="GAD151" s="71"/>
      <c r="GAE151" s="71"/>
      <c r="GAF151" s="71"/>
      <c r="GAG151" s="71"/>
      <c r="GAH151" s="71"/>
      <c r="GAI151" s="71"/>
      <c r="GAJ151" s="71"/>
      <c r="GAK151" s="71"/>
      <c r="GAL151" s="71"/>
      <c r="GAM151" s="71"/>
      <c r="GAN151" s="71"/>
      <c r="GAO151" s="71"/>
      <c r="GAP151" s="71"/>
      <c r="GAQ151" s="71"/>
      <c r="GAR151" s="71"/>
      <c r="GAS151" s="71"/>
      <c r="GAT151" s="71"/>
      <c r="GAU151" s="71"/>
      <c r="GAV151" s="71"/>
      <c r="GAW151" s="71"/>
      <c r="GAX151" s="71"/>
      <c r="GAY151" s="71"/>
      <c r="GAZ151" s="71"/>
      <c r="GBA151" s="71"/>
      <c r="GBB151" s="71"/>
      <c r="GBC151" s="71"/>
      <c r="GBD151" s="71"/>
      <c r="GBE151" s="71"/>
      <c r="GBF151" s="71"/>
      <c r="GBG151" s="71"/>
      <c r="GBH151" s="71"/>
      <c r="GBI151" s="71"/>
      <c r="GBJ151" s="71"/>
      <c r="GBK151" s="71"/>
      <c r="GBL151" s="71"/>
      <c r="GBM151" s="71"/>
      <c r="GBN151" s="71"/>
      <c r="GBO151" s="71"/>
      <c r="GBP151" s="71"/>
      <c r="GBQ151" s="71"/>
      <c r="GBR151" s="71"/>
      <c r="GBS151" s="71"/>
      <c r="GBT151" s="71"/>
      <c r="GBU151" s="71"/>
      <c r="GBV151" s="71"/>
      <c r="GBW151" s="71"/>
      <c r="GBX151" s="71"/>
      <c r="GBY151" s="71"/>
      <c r="GBZ151" s="71"/>
      <c r="GCA151" s="71"/>
      <c r="GCB151" s="71"/>
      <c r="GCC151" s="71"/>
      <c r="GCD151" s="71"/>
      <c r="GCE151" s="71"/>
      <c r="GCF151" s="71"/>
      <c r="GCG151" s="71"/>
      <c r="GCH151" s="71"/>
      <c r="GCI151" s="71"/>
      <c r="GCJ151" s="71"/>
      <c r="GCK151" s="71"/>
      <c r="GCL151" s="71"/>
      <c r="GCM151" s="71"/>
      <c r="GCN151" s="71"/>
      <c r="GCO151" s="71"/>
      <c r="GCP151" s="71"/>
      <c r="GCQ151" s="71"/>
      <c r="GCR151" s="71"/>
      <c r="GCS151" s="71"/>
      <c r="GCT151" s="71"/>
      <c r="GCU151" s="71"/>
      <c r="GCV151" s="71"/>
      <c r="GCW151" s="71"/>
      <c r="GCX151" s="71"/>
      <c r="GCY151" s="71"/>
      <c r="GCZ151" s="71"/>
      <c r="GDA151" s="71"/>
      <c r="GDB151" s="71"/>
      <c r="GDC151" s="71"/>
      <c r="GDD151" s="71"/>
      <c r="GDE151" s="71"/>
      <c r="GDF151" s="71"/>
      <c r="GDG151" s="71"/>
      <c r="GDH151" s="71"/>
      <c r="GDI151" s="71"/>
      <c r="GDJ151" s="71"/>
      <c r="GDK151" s="71"/>
      <c r="GDL151" s="71"/>
      <c r="GDM151" s="71"/>
      <c r="GDN151" s="71"/>
      <c r="GDO151" s="71"/>
      <c r="GDP151" s="71"/>
      <c r="GDQ151" s="71"/>
      <c r="GDR151" s="71"/>
      <c r="GDS151" s="71"/>
      <c r="GDT151" s="71"/>
      <c r="GDU151" s="71"/>
      <c r="GDV151" s="71"/>
      <c r="GDW151" s="71"/>
      <c r="GDX151" s="71"/>
      <c r="GDY151" s="71"/>
      <c r="GDZ151" s="71"/>
      <c r="GEA151" s="71"/>
      <c r="GEB151" s="71"/>
      <c r="GEC151" s="71"/>
      <c r="GED151" s="71"/>
      <c r="GEE151" s="71"/>
      <c r="GEF151" s="71"/>
      <c r="GEG151" s="71"/>
      <c r="GEH151" s="71"/>
      <c r="GEI151" s="71"/>
      <c r="GEJ151" s="71"/>
      <c r="GEK151" s="71"/>
      <c r="GEL151" s="71"/>
      <c r="GEM151" s="71"/>
      <c r="GEN151" s="71"/>
      <c r="GEO151" s="71"/>
      <c r="GEP151" s="71"/>
      <c r="GEQ151" s="71"/>
      <c r="GER151" s="71"/>
      <c r="GES151" s="71"/>
      <c r="GET151" s="71"/>
      <c r="GEU151" s="71"/>
      <c r="GEV151" s="71"/>
      <c r="GEW151" s="71"/>
      <c r="GEX151" s="71"/>
      <c r="GEY151" s="71"/>
      <c r="GEZ151" s="71"/>
      <c r="GFA151" s="71"/>
      <c r="GFB151" s="71"/>
      <c r="GFC151" s="71"/>
      <c r="GFD151" s="71"/>
      <c r="GFE151" s="71"/>
      <c r="GFF151" s="71"/>
      <c r="GFG151" s="71"/>
      <c r="GFH151" s="71"/>
      <c r="GFI151" s="71"/>
      <c r="GFJ151" s="71"/>
      <c r="GFK151" s="71"/>
      <c r="GFL151" s="71"/>
      <c r="GFM151" s="71"/>
      <c r="GFN151" s="71"/>
      <c r="GFO151" s="71"/>
      <c r="GFP151" s="71"/>
      <c r="GFQ151" s="71"/>
      <c r="GFR151" s="71"/>
      <c r="GFS151" s="71"/>
      <c r="GFT151" s="71"/>
      <c r="GFU151" s="71"/>
      <c r="GFV151" s="71"/>
      <c r="GFW151" s="71"/>
      <c r="GFX151" s="71"/>
      <c r="GFY151" s="71"/>
      <c r="GFZ151" s="71"/>
      <c r="GGA151" s="71"/>
      <c r="GGB151" s="71"/>
      <c r="GGC151" s="71"/>
      <c r="GGD151" s="71"/>
      <c r="GGE151" s="71"/>
      <c r="GGF151" s="71"/>
      <c r="GGG151" s="71"/>
      <c r="GGH151" s="71"/>
      <c r="GGI151" s="71"/>
      <c r="GGJ151" s="71"/>
      <c r="GGK151" s="71"/>
      <c r="GGL151" s="71"/>
      <c r="GGM151" s="71"/>
      <c r="GGN151" s="71"/>
      <c r="GGO151" s="71"/>
      <c r="GGP151" s="71"/>
      <c r="GGQ151" s="71"/>
      <c r="GGR151" s="71"/>
      <c r="GGS151" s="71"/>
      <c r="GGT151" s="71"/>
      <c r="GGU151" s="71"/>
      <c r="GGV151" s="71"/>
      <c r="GGW151" s="71"/>
      <c r="GGX151" s="71"/>
      <c r="GGY151" s="71"/>
      <c r="GGZ151" s="71"/>
      <c r="GHA151" s="71"/>
      <c r="GHB151" s="71"/>
      <c r="GHC151" s="71"/>
      <c r="GHD151" s="71"/>
      <c r="GHE151" s="71"/>
      <c r="GHF151" s="71"/>
      <c r="GHG151" s="71"/>
      <c r="GHH151" s="71"/>
      <c r="GHI151" s="71"/>
      <c r="GHJ151" s="71"/>
      <c r="GHK151" s="71"/>
      <c r="GHL151" s="71"/>
      <c r="GHM151" s="71"/>
      <c r="GHN151" s="71"/>
      <c r="GHO151" s="71"/>
      <c r="GHP151" s="71"/>
      <c r="GHQ151" s="71"/>
      <c r="GHR151" s="71"/>
      <c r="GHS151" s="71"/>
      <c r="GHT151" s="71"/>
      <c r="GHU151" s="71"/>
      <c r="GHV151" s="71"/>
      <c r="GHW151" s="71"/>
      <c r="GHX151" s="71"/>
      <c r="GHY151" s="71"/>
      <c r="GHZ151" s="71"/>
      <c r="GIA151" s="71"/>
      <c r="GIB151" s="71"/>
      <c r="GIC151" s="71"/>
      <c r="GID151" s="71"/>
      <c r="GIE151" s="71"/>
      <c r="GIF151" s="71"/>
      <c r="GIG151" s="71"/>
      <c r="GIH151" s="71"/>
      <c r="GII151" s="71"/>
      <c r="GIJ151" s="71"/>
      <c r="GIK151" s="71"/>
      <c r="GIL151" s="71"/>
      <c r="GIM151" s="71"/>
      <c r="GIN151" s="71"/>
      <c r="GIO151" s="71"/>
      <c r="GIP151" s="71"/>
      <c r="GIQ151" s="71"/>
      <c r="GIR151" s="71"/>
      <c r="GIS151" s="71"/>
      <c r="GIT151" s="71"/>
      <c r="GIU151" s="71"/>
      <c r="GIV151" s="71"/>
      <c r="GIW151" s="71"/>
      <c r="GIX151" s="71"/>
      <c r="GIY151" s="71"/>
      <c r="GIZ151" s="71"/>
      <c r="GJA151" s="71"/>
      <c r="GJB151" s="71"/>
      <c r="GJC151" s="71"/>
      <c r="GJD151" s="71"/>
      <c r="GJE151" s="71"/>
      <c r="GJF151" s="71"/>
      <c r="GJG151" s="71"/>
      <c r="GJH151" s="71"/>
      <c r="GJI151" s="71"/>
      <c r="GJJ151" s="71"/>
      <c r="GJK151" s="71"/>
      <c r="GJL151" s="71"/>
      <c r="GJM151" s="71"/>
      <c r="GJN151" s="71"/>
      <c r="GJO151" s="71"/>
      <c r="GJP151" s="71"/>
      <c r="GJQ151" s="71"/>
      <c r="GJR151" s="71"/>
      <c r="GJS151" s="71"/>
      <c r="GJT151" s="71"/>
      <c r="GJU151" s="71"/>
      <c r="GJV151" s="71"/>
      <c r="GJW151" s="71"/>
      <c r="GJX151" s="71"/>
      <c r="GJY151" s="71"/>
      <c r="GJZ151" s="71"/>
      <c r="GKA151" s="71"/>
      <c r="GKB151" s="71"/>
      <c r="GKC151" s="71"/>
      <c r="GKD151" s="71"/>
      <c r="GKE151" s="71"/>
      <c r="GKF151" s="71"/>
      <c r="GKG151" s="71"/>
      <c r="GKH151" s="71"/>
      <c r="GKI151" s="71"/>
      <c r="GKJ151" s="71"/>
      <c r="GKK151" s="71"/>
      <c r="GKL151" s="71"/>
      <c r="GKM151" s="71"/>
      <c r="GKN151" s="71"/>
      <c r="GKO151" s="71"/>
      <c r="GKP151" s="71"/>
      <c r="GKQ151" s="71"/>
      <c r="GKR151" s="71"/>
      <c r="GKS151" s="71"/>
      <c r="GKT151" s="71"/>
      <c r="GKU151" s="71"/>
      <c r="GKV151" s="71"/>
      <c r="GKW151" s="71"/>
      <c r="GKX151" s="71"/>
      <c r="GKY151" s="71"/>
      <c r="GKZ151" s="71"/>
      <c r="GLA151" s="71"/>
      <c r="GLB151" s="71"/>
      <c r="GLC151" s="71"/>
      <c r="GLD151" s="71"/>
      <c r="GLE151" s="71"/>
      <c r="GLF151" s="71"/>
      <c r="GLG151" s="71"/>
      <c r="GLH151" s="71"/>
      <c r="GLI151" s="71"/>
      <c r="GLJ151" s="71"/>
      <c r="GLK151" s="71"/>
      <c r="GLL151" s="71"/>
      <c r="GLM151" s="71"/>
      <c r="GLN151" s="71"/>
      <c r="GLO151" s="71"/>
      <c r="GLP151" s="71"/>
      <c r="GLQ151" s="71"/>
      <c r="GLR151" s="71"/>
      <c r="GLS151" s="71"/>
      <c r="GLT151" s="71"/>
      <c r="GLU151" s="71"/>
      <c r="GLV151" s="71"/>
      <c r="GLW151" s="71"/>
      <c r="GLX151" s="71"/>
      <c r="GLY151" s="71"/>
      <c r="GLZ151" s="71"/>
      <c r="GMA151" s="71"/>
      <c r="GMB151" s="71"/>
      <c r="GMC151" s="71"/>
      <c r="GMD151" s="71"/>
      <c r="GME151" s="71"/>
      <c r="GMF151" s="71"/>
      <c r="GMG151" s="71"/>
      <c r="GMH151" s="71"/>
      <c r="GMI151" s="71"/>
      <c r="GMJ151" s="71"/>
      <c r="GMK151" s="71"/>
      <c r="GML151" s="71"/>
      <c r="GMM151" s="71"/>
      <c r="GMN151" s="71"/>
      <c r="GMO151" s="71"/>
      <c r="GMP151" s="71"/>
      <c r="GMQ151" s="71"/>
      <c r="GMR151" s="71"/>
      <c r="GMS151" s="71"/>
      <c r="GMT151" s="71"/>
      <c r="GMU151" s="71"/>
      <c r="GMV151" s="71"/>
      <c r="GMW151" s="71"/>
      <c r="GMX151" s="71"/>
      <c r="GMY151" s="71"/>
      <c r="GMZ151" s="71"/>
      <c r="GNA151" s="71"/>
      <c r="GNB151" s="71"/>
      <c r="GNC151" s="71"/>
      <c r="GND151" s="71"/>
      <c r="GNE151" s="71"/>
      <c r="GNF151" s="71"/>
      <c r="GNG151" s="71"/>
      <c r="GNH151" s="71"/>
      <c r="GNI151" s="71"/>
      <c r="GNJ151" s="71"/>
      <c r="GNK151" s="71"/>
      <c r="GNL151" s="71"/>
      <c r="GNM151" s="71"/>
      <c r="GNN151" s="71"/>
      <c r="GNO151" s="71"/>
      <c r="GNP151" s="71"/>
      <c r="GNQ151" s="71"/>
      <c r="GNR151" s="71"/>
      <c r="GNS151" s="71"/>
      <c r="GNT151" s="71"/>
      <c r="GNU151" s="71"/>
      <c r="GNV151" s="71"/>
      <c r="GNW151" s="71"/>
      <c r="GNX151" s="71"/>
      <c r="GNY151" s="71"/>
      <c r="GNZ151" s="71"/>
      <c r="GOA151" s="71"/>
      <c r="GOB151" s="71"/>
      <c r="GOC151" s="71"/>
      <c r="GOD151" s="71"/>
      <c r="GOE151" s="71"/>
      <c r="GOF151" s="71"/>
      <c r="GOG151" s="71"/>
      <c r="GOH151" s="71"/>
      <c r="GOI151" s="71"/>
      <c r="GOJ151" s="71"/>
      <c r="GOK151" s="71"/>
      <c r="GOL151" s="71"/>
      <c r="GOM151" s="71"/>
      <c r="GON151" s="71"/>
      <c r="GOO151" s="71"/>
      <c r="GOP151" s="71"/>
      <c r="GOQ151" s="71"/>
      <c r="GOR151" s="71"/>
      <c r="GOS151" s="71"/>
      <c r="GOT151" s="71"/>
      <c r="GOU151" s="71"/>
      <c r="GOV151" s="71"/>
      <c r="GOW151" s="71"/>
      <c r="GOX151" s="71"/>
      <c r="GOY151" s="71"/>
      <c r="GOZ151" s="71"/>
      <c r="GPA151" s="71"/>
      <c r="GPB151" s="71"/>
      <c r="GPC151" s="71"/>
      <c r="GPD151" s="71"/>
      <c r="GPE151" s="71"/>
      <c r="GPF151" s="71"/>
      <c r="GPG151" s="71"/>
      <c r="GPH151" s="71"/>
      <c r="GPI151" s="71"/>
      <c r="GPJ151" s="71"/>
      <c r="GPK151" s="71"/>
      <c r="GPL151" s="71"/>
      <c r="GPM151" s="71"/>
      <c r="GPN151" s="71"/>
      <c r="GPO151" s="71"/>
      <c r="GPP151" s="71"/>
      <c r="GPQ151" s="71"/>
      <c r="GPR151" s="71"/>
      <c r="GPS151" s="71"/>
      <c r="GPT151" s="71"/>
      <c r="GPU151" s="71"/>
      <c r="GPV151" s="71"/>
      <c r="GPW151" s="71"/>
      <c r="GPX151" s="71"/>
      <c r="GPY151" s="71"/>
      <c r="GPZ151" s="71"/>
      <c r="GQA151" s="71"/>
      <c r="GQB151" s="71"/>
      <c r="GQC151" s="71"/>
      <c r="GQD151" s="71"/>
      <c r="GQE151" s="71"/>
      <c r="GQF151" s="71"/>
      <c r="GQG151" s="71"/>
      <c r="GQH151" s="71"/>
      <c r="GQI151" s="71"/>
      <c r="GQJ151" s="71"/>
      <c r="GQK151" s="71"/>
      <c r="GQL151" s="71"/>
      <c r="GQM151" s="71"/>
      <c r="GQN151" s="71"/>
      <c r="GQO151" s="71"/>
      <c r="GQP151" s="71"/>
      <c r="GQQ151" s="71"/>
      <c r="GQR151" s="71"/>
      <c r="GQS151" s="71"/>
      <c r="GQT151" s="71"/>
      <c r="GQU151" s="71"/>
      <c r="GQV151" s="71"/>
      <c r="GQW151" s="71"/>
      <c r="GQX151" s="71"/>
      <c r="GQY151" s="71"/>
      <c r="GQZ151" s="71"/>
      <c r="GRA151" s="71"/>
      <c r="GRB151" s="71"/>
      <c r="GRC151" s="71"/>
      <c r="GRD151" s="71"/>
      <c r="GRE151" s="71"/>
      <c r="GRF151" s="71"/>
      <c r="GRG151" s="71"/>
      <c r="GRH151" s="71"/>
      <c r="GRI151" s="71"/>
      <c r="GRJ151" s="71"/>
      <c r="GRK151" s="71"/>
      <c r="GRL151" s="71"/>
      <c r="GRM151" s="71"/>
      <c r="GRN151" s="71"/>
      <c r="GRO151" s="71"/>
      <c r="GRP151" s="71"/>
      <c r="GRQ151" s="71"/>
      <c r="GRR151" s="71"/>
      <c r="GRS151" s="71"/>
      <c r="GRT151" s="71"/>
      <c r="GRU151" s="71"/>
      <c r="GRV151" s="71"/>
      <c r="GRW151" s="71"/>
      <c r="GRX151" s="71"/>
      <c r="GRY151" s="71"/>
      <c r="GRZ151" s="71"/>
      <c r="GSA151" s="71"/>
      <c r="GSB151" s="71"/>
      <c r="GSC151" s="71"/>
      <c r="GSD151" s="71"/>
      <c r="GSE151" s="71"/>
      <c r="GSF151" s="71"/>
      <c r="GSG151" s="71"/>
      <c r="GSH151" s="71"/>
      <c r="GSI151" s="71"/>
      <c r="GSJ151" s="71"/>
      <c r="GSK151" s="71"/>
      <c r="GSL151" s="71"/>
      <c r="GSM151" s="71"/>
      <c r="GSN151" s="71"/>
      <c r="GSO151" s="71"/>
      <c r="GSP151" s="71"/>
      <c r="GSQ151" s="71"/>
      <c r="GSR151" s="71"/>
      <c r="GSS151" s="71"/>
      <c r="GST151" s="71"/>
      <c r="GSU151" s="71"/>
      <c r="GSV151" s="71"/>
      <c r="GSW151" s="71"/>
      <c r="GSX151" s="71"/>
      <c r="GSY151" s="71"/>
      <c r="GSZ151" s="71"/>
      <c r="GTA151" s="71"/>
      <c r="GTB151" s="71"/>
      <c r="GTC151" s="71"/>
      <c r="GTD151" s="71"/>
      <c r="GTE151" s="71"/>
      <c r="GTF151" s="71"/>
      <c r="GTG151" s="71"/>
      <c r="GTH151" s="71"/>
      <c r="GTI151" s="71"/>
      <c r="GTJ151" s="71"/>
      <c r="GTK151" s="71"/>
      <c r="GTL151" s="71"/>
      <c r="GTM151" s="71"/>
      <c r="GTN151" s="71"/>
      <c r="GTO151" s="71"/>
      <c r="GTP151" s="71"/>
      <c r="GTQ151" s="71"/>
      <c r="GTR151" s="71"/>
      <c r="GTS151" s="71"/>
      <c r="GTT151" s="71"/>
      <c r="GTU151" s="71"/>
      <c r="GTV151" s="71"/>
      <c r="GTW151" s="71"/>
      <c r="GTX151" s="71"/>
      <c r="GTY151" s="71"/>
      <c r="GTZ151" s="71"/>
      <c r="GUA151" s="71"/>
      <c r="GUB151" s="71"/>
      <c r="GUC151" s="71"/>
      <c r="GUD151" s="71"/>
      <c r="GUE151" s="71"/>
      <c r="GUF151" s="71"/>
      <c r="GUG151" s="71"/>
      <c r="GUH151" s="71"/>
      <c r="GUI151" s="71"/>
      <c r="GUJ151" s="71"/>
      <c r="GUK151" s="71"/>
      <c r="GUL151" s="71"/>
      <c r="GUM151" s="71"/>
      <c r="GUN151" s="71"/>
      <c r="GUO151" s="71"/>
      <c r="GUP151" s="71"/>
      <c r="GUQ151" s="71"/>
      <c r="GUR151" s="71"/>
      <c r="GUS151" s="71"/>
      <c r="GUT151" s="71"/>
      <c r="GUU151" s="71"/>
      <c r="GUV151" s="71"/>
      <c r="GUW151" s="71"/>
      <c r="GUX151" s="71"/>
      <c r="GUY151" s="71"/>
      <c r="GUZ151" s="71"/>
      <c r="GVA151" s="71"/>
      <c r="GVB151" s="71"/>
      <c r="GVC151" s="71"/>
      <c r="GVD151" s="71"/>
      <c r="GVE151" s="71"/>
      <c r="GVF151" s="71"/>
      <c r="GVG151" s="71"/>
      <c r="GVH151" s="71"/>
      <c r="GVI151" s="71"/>
      <c r="GVJ151" s="71"/>
      <c r="GVK151" s="71"/>
      <c r="GVL151" s="71"/>
      <c r="GVM151" s="71"/>
      <c r="GVN151" s="71"/>
      <c r="GVO151" s="71"/>
      <c r="GVP151" s="71"/>
      <c r="GVQ151" s="71"/>
      <c r="GVR151" s="71"/>
      <c r="GVS151" s="71"/>
      <c r="GVT151" s="71"/>
      <c r="GVU151" s="71"/>
      <c r="GVV151" s="71"/>
      <c r="GVW151" s="71"/>
      <c r="GVX151" s="71"/>
      <c r="GVY151" s="71"/>
      <c r="GVZ151" s="71"/>
      <c r="GWA151" s="71"/>
      <c r="GWB151" s="71"/>
      <c r="GWC151" s="71"/>
      <c r="GWD151" s="71"/>
      <c r="GWE151" s="71"/>
      <c r="GWF151" s="71"/>
      <c r="GWG151" s="71"/>
      <c r="GWH151" s="71"/>
      <c r="GWI151" s="71"/>
      <c r="GWJ151" s="71"/>
      <c r="GWK151" s="71"/>
      <c r="GWL151" s="71"/>
      <c r="GWM151" s="71"/>
      <c r="GWN151" s="71"/>
      <c r="GWO151" s="71"/>
      <c r="GWP151" s="71"/>
      <c r="GWQ151" s="71"/>
      <c r="GWR151" s="71"/>
      <c r="GWS151" s="71"/>
      <c r="GWT151" s="71"/>
      <c r="GWU151" s="71"/>
      <c r="GWV151" s="71"/>
      <c r="GWW151" s="71"/>
      <c r="GWX151" s="71"/>
      <c r="GWY151" s="71"/>
      <c r="GWZ151" s="71"/>
      <c r="GXA151" s="71"/>
      <c r="GXB151" s="71"/>
      <c r="GXC151" s="71"/>
      <c r="GXD151" s="71"/>
      <c r="GXE151" s="71"/>
      <c r="GXF151" s="71"/>
      <c r="GXG151" s="71"/>
      <c r="GXH151" s="71"/>
      <c r="GXI151" s="71"/>
      <c r="GXJ151" s="71"/>
      <c r="GXK151" s="71"/>
      <c r="GXL151" s="71"/>
      <c r="GXM151" s="71"/>
      <c r="GXN151" s="71"/>
      <c r="GXO151" s="71"/>
      <c r="GXP151" s="71"/>
      <c r="GXQ151" s="71"/>
      <c r="GXR151" s="71"/>
      <c r="GXS151" s="71"/>
      <c r="GXT151" s="71"/>
      <c r="GXU151" s="71"/>
      <c r="GXV151" s="71"/>
      <c r="GXW151" s="71"/>
      <c r="GXX151" s="71"/>
      <c r="GXY151" s="71"/>
      <c r="GXZ151" s="71"/>
      <c r="GYA151" s="71"/>
      <c r="GYB151" s="71"/>
      <c r="GYC151" s="71"/>
      <c r="GYD151" s="71"/>
      <c r="GYE151" s="71"/>
      <c r="GYF151" s="71"/>
      <c r="GYG151" s="71"/>
      <c r="GYH151" s="71"/>
      <c r="GYI151" s="71"/>
      <c r="GYJ151" s="71"/>
      <c r="GYK151" s="71"/>
      <c r="GYL151" s="71"/>
      <c r="GYM151" s="71"/>
      <c r="GYN151" s="71"/>
      <c r="GYO151" s="71"/>
      <c r="GYP151" s="71"/>
      <c r="GYQ151" s="71"/>
      <c r="GYR151" s="71"/>
      <c r="GYS151" s="71"/>
      <c r="GYT151" s="71"/>
      <c r="GYU151" s="71"/>
      <c r="GYV151" s="71"/>
      <c r="GYW151" s="71"/>
      <c r="GYX151" s="71"/>
      <c r="GYY151" s="71"/>
      <c r="GYZ151" s="71"/>
      <c r="GZA151" s="71"/>
      <c r="GZB151" s="71"/>
      <c r="GZC151" s="71"/>
      <c r="GZD151" s="71"/>
      <c r="GZE151" s="71"/>
      <c r="GZF151" s="71"/>
      <c r="GZG151" s="71"/>
      <c r="GZH151" s="71"/>
      <c r="GZI151" s="71"/>
      <c r="GZJ151" s="71"/>
      <c r="GZK151" s="71"/>
      <c r="GZL151" s="71"/>
      <c r="GZM151" s="71"/>
      <c r="GZN151" s="71"/>
      <c r="GZO151" s="71"/>
      <c r="GZP151" s="71"/>
      <c r="GZQ151" s="71"/>
      <c r="GZR151" s="71"/>
      <c r="GZS151" s="71"/>
      <c r="GZT151" s="71"/>
      <c r="GZU151" s="71"/>
      <c r="GZV151" s="71"/>
      <c r="GZW151" s="71"/>
      <c r="GZX151" s="71"/>
      <c r="GZY151" s="71"/>
      <c r="GZZ151" s="71"/>
      <c r="HAA151" s="71"/>
      <c r="HAB151" s="71"/>
      <c r="HAC151" s="71"/>
      <c r="HAD151" s="71"/>
      <c r="HAE151" s="71"/>
      <c r="HAF151" s="71"/>
      <c r="HAG151" s="71"/>
      <c r="HAH151" s="71"/>
      <c r="HAI151" s="71"/>
      <c r="HAJ151" s="71"/>
      <c r="HAK151" s="71"/>
      <c r="HAL151" s="71"/>
      <c r="HAM151" s="71"/>
      <c r="HAN151" s="71"/>
      <c r="HAO151" s="71"/>
      <c r="HAP151" s="71"/>
      <c r="HAQ151" s="71"/>
      <c r="HAR151" s="71"/>
      <c r="HAS151" s="71"/>
      <c r="HAT151" s="71"/>
      <c r="HAU151" s="71"/>
      <c r="HAV151" s="71"/>
      <c r="HAW151" s="71"/>
      <c r="HAX151" s="71"/>
      <c r="HAY151" s="71"/>
      <c r="HAZ151" s="71"/>
      <c r="HBA151" s="71"/>
      <c r="HBB151" s="71"/>
      <c r="HBC151" s="71"/>
      <c r="HBD151" s="71"/>
      <c r="HBE151" s="71"/>
      <c r="HBF151" s="71"/>
      <c r="HBG151" s="71"/>
      <c r="HBH151" s="71"/>
      <c r="HBI151" s="71"/>
      <c r="HBJ151" s="71"/>
      <c r="HBK151" s="71"/>
      <c r="HBL151" s="71"/>
      <c r="HBM151" s="71"/>
      <c r="HBN151" s="71"/>
      <c r="HBO151" s="71"/>
      <c r="HBP151" s="71"/>
      <c r="HBQ151" s="71"/>
      <c r="HBR151" s="71"/>
      <c r="HBS151" s="71"/>
      <c r="HBT151" s="71"/>
      <c r="HBU151" s="71"/>
      <c r="HBV151" s="71"/>
      <c r="HBW151" s="71"/>
      <c r="HBX151" s="71"/>
      <c r="HBY151" s="71"/>
      <c r="HBZ151" s="71"/>
      <c r="HCA151" s="71"/>
      <c r="HCB151" s="71"/>
      <c r="HCC151" s="71"/>
      <c r="HCD151" s="71"/>
      <c r="HCE151" s="71"/>
      <c r="HCF151" s="71"/>
      <c r="HCG151" s="71"/>
      <c r="HCH151" s="71"/>
      <c r="HCI151" s="71"/>
      <c r="HCJ151" s="71"/>
      <c r="HCK151" s="71"/>
      <c r="HCL151" s="71"/>
      <c r="HCM151" s="71"/>
      <c r="HCN151" s="71"/>
      <c r="HCO151" s="71"/>
      <c r="HCP151" s="71"/>
      <c r="HCQ151" s="71"/>
      <c r="HCR151" s="71"/>
      <c r="HCS151" s="71"/>
      <c r="HCT151" s="71"/>
      <c r="HCU151" s="71"/>
      <c r="HCV151" s="71"/>
      <c r="HCW151" s="71"/>
      <c r="HCX151" s="71"/>
      <c r="HCY151" s="71"/>
      <c r="HCZ151" s="71"/>
      <c r="HDA151" s="71"/>
      <c r="HDB151" s="71"/>
      <c r="HDC151" s="71"/>
      <c r="HDD151" s="71"/>
      <c r="HDE151" s="71"/>
      <c r="HDF151" s="71"/>
      <c r="HDG151" s="71"/>
      <c r="HDH151" s="71"/>
      <c r="HDI151" s="71"/>
      <c r="HDJ151" s="71"/>
      <c r="HDK151" s="71"/>
      <c r="HDL151" s="71"/>
      <c r="HDM151" s="71"/>
      <c r="HDN151" s="71"/>
      <c r="HDO151" s="71"/>
      <c r="HDP151" s="71"/>
      <c r="HDQ151" s="71"/>
      <c r="HDR151" s="71"/>
      <c r="HDS151" s="71"/>
      <c r="HDT151" s="71"/>
      <c r="HDU151" s="71"/>
      <c r="HDV151" s="71"/>
      <c r="HDW151" s="71"/>
      <c r="HDX151" s="71"/>
      <c r="HDY151" s="71"/>
      <c r="HDZ151" s="71"/>
      <c r="HEA151" s="71"/>
      <c r="HEB151" s="71"/>
      <c r="HEC151" s="71"/>
      <c r="HED151" s="71"/>
      <c r="HEE151" s="71"/>
      <c r="HEF151" s="71"/>
      <c r="HEG151" s="71"/>
      <c r="HEH151" s="71"/>
      <c r="HEI151" s="71"/>
      <c r="HEJ151" s="71"/>
      <c r="HEK151" s="71"/>
      <c r="HEL151" s="71"/>
      <c r="HEM151" s="71"/>
      <c r="HEN151" s="71"/>
      <c r="HEO151" s="71"/>
      <c r="HEP151" s="71"/>
      <c r="HEQ151" s="71"/>
      <c r="HER151" s="71"/>
      <c r="HES151" s="71"/>
      <c r="HET151" s="71"/>
      <c r="HEU151" s="71"/>
      <c r="HEV151" s="71"/>
      <c r="HEW151" s="71"/>
      <c r="HEX151" s="71"/>
      <c r="HEY151" s="71"/>
      <c r="HEZ151" s="71"/>
      <c r="HFA151" s="71"/>
      <c r="HFB151" s="71"/>
      <c r="HFC151" s="71"/>
      <c r="HFD151" s="71"/>
      <c r="HFE151" s="71"/>
      <c r="HFF151" s="71"/>
      <c r="HFG151" s="71"/>
      <c r="HFH151" s="71"/>
      <c r="HFI151" s="71"/>
      <c r="HFJ151" s="71"/>
      <c r="HFK151" s="71"/>
      <c r="HFL151" s="71"/>
      <c r="HFM151" s="71"/>
      <c r="HFN151" s="71"/>
      <c r="HFO151" s="71"/>
      <c r="HFP151" s="71"/>
      <c r="HFQ151" s="71"/>
      <c r="HFR151" s="71"/>
      <c r="HFS151" s="71"/>
      <c r="HFT151" s="71"/>
      <c r="HFU151" s="71"/>
      <c r="HFV151" s="71"/>
      <c r="HFW151" s="71"/>
      <c r="HFX151" s="71"/>
      <c r="HFY151" s="71"/>
      <c r="HFZ151" s="71"/>
      <c r="HGA151" s="71"/>
      <c r="HGB151" s="71"/>
      <c r="HGC151" s="71"/>
      <c r="HGD151" s="71"/>
      <c r="HGE151" s="71"/>
      <c r="HGF151" s="71"/>
      <c r="HGG151" s="71"/>
      <c r="HGH151" s="71"/>
      <c r="HGI151" s="71"/>
      <c r="HGJ151" s="71"/>
      <c r="HGK151" s="71"/>
      <c r="HGL151" s="71"/>
      <c r="HGM151" s="71"/>
      <c r="HGN151" s="71"/>
      <c r="HGO151" s="71"/>
      <c r="HGP151" s="71"/>
      <c r="HGQ151" s="71"/>
      <c r="HGR151" s="71"/>
      <c r="HGS151" s="71"/>
      <c r="HGT151" s="71"/>
      <c r="HGU151" s="71"/>
      <c r="HGV151" s="71"/>
      <c r="HGW151" s="71"/>
      <c r="HGX151" s="71"/>
      <c r="HGY151" s="71"/>
      <c r="HGZ151" s="71"/>
      <c r="HHA151" s="71"/>
      <c r="HHB151" s="71"/>
      <c r="HHC151" s="71"/>
      <c r="HHD151" s="71"/>
      <c r="HHE151" s="71"/>
      <c r="HHF151" s="71"/>
      <c r="HHG151" s="71"/>
      <c r="HHH151" s="71"/>
      <c r="HHI151" s="71"/>
      <c r="HHJ151" s="71"/>
      <c r="HHK151" s="71"/>
      <c r="HHL151" s="71"/>
      <c r="HHM151" s="71"/>
      <c r="HHN151" s="71"/>
      <c r="HHO151" s="71"/>
      <c r="HHP151" s="71"/>
      <c r="HHQ151" s="71"/>
      <c r="HHR151" s="71"/>
      <c r="HHS151" s="71"/>
      <c r="HHT151" s="71"/>
      <c r="HHU151" s="71"/>
      <c r="HHV151" s="71"/>
      <c r="HHW151" s="71"/>
      <c r="HHX151" s="71"/>
      <c r="HHY151" s="71"/>
      <c r="HHZ151" s="71"/>
      <c r="HIA151" s="71"/>
      <c r="HIB151" s="71"/>
      <c r="HIC151" s="71"/>
      <c r="HID151" s="71"/>
      <c r="HIE151" s="71"/>
      <c r="HIF151" s="71"/>
      <c r="HIG151" s="71"/>
      <c r="HIH151" s="71"/>
      <c r="HII151" s="71"/>
      <c r="HIJ151" s="71"/>
      <c r="HIK151" s="71"/>
      <c r="HIL151" s="71"/>
      <c r="HIM151" s="71"/>
      <c r="HIN151" s="71"/>
      <c r="HIO151" s="71"/>
      <c r="HIP151" s="71"/>
      <c r="HIQ151" s="71"/>
      <c r="HIR151" s="71"/>
      <c r="HIS151" s="71"/>
      <c r="HIT151" s="71"/>
      <c r="HIU151" s="71"/>
      <c r="HIV151" s="71"/>
      <c r="HIW151" s="71"/>
      <c r="HIX151" s="71"/>
      <c r="HIY151" s="71"/>
      <c r="HIZ151" s="71"/>
      <c r="HJA151" s="71"/>
      <c r="HJB151" s="71"/>
      <c r="HJC151" s="71"/>
      <c r="HJD151" s="71"/>
      <c r="HJE151" s="71"/>
      <c r="HJF151" s="71"/>
      <c r="HJG151" s="71"/>
      <c r="HJH151" s="71"/>
      <c r="HJI151" s="71"/>
      <c r="HJJ151" s="71"/>
      <c r="HJK151" s="71"/>
      <c r="HJL151" s="71"/>
      <c r="HJM151" s="71"/>
      <c r="HJN151" s="71"/>
      <c r="HJO151" s="71"/>
      <c r="HJP151" s="71"/>
      <c r="HJQ151" s="71"/>
      <c r="HJR151" s="71"/>
      <c r="HJS151" s="71"/>
      <c r="HJT151" s="71"/>
      <c r="HJU151" s="71"/>
      <c r="HJV151" s="71"/>
      <c r="HJW151" s="71"/>
      <c r="HJX151" s="71"/>
      <c r="HJY151" s="71"/>
      <c r="HJZ151" s="71"/>
      <c r="HKA151" s="71"/>
      <c r="HKB151" s="71"/>
      <c r="HKC151" s="71"/>
      <c r="HKD151" s="71"/>
      <c r="HKE151" s="71"/>
      <c r="HKF151" s="71"/>
      <c r="HKG151" s="71"/>
      <c r="HKH151" s="71"/>
      <c r="HKI151" s="71"/>
      <c r="HKJ151" s="71"/>
      <c r="HKK151" s="71"/>
      <c r="HKL151" s="71"/>
      <c r="HKM151" s="71"/>
      <c r="HKN151" s="71"/>
      <c r="HKO151" s="71"/>
      <c r="HKP151" s="71"/>
      <c r="HKQ151" s="71"/>
      <c r="HKR151" s="71"/>
      <c r="HKS151" s="71"/>
      <c r="HKT151" s="71"/>
      <c r="HKU151" s="71"/>
      <c r="HKV151" s="71"/>
      <c r="HKW151" s="71"/>
      <c r="HKX151" s="71"/>
      <c r="HKY151" s="71"/>
      <c r="HKZ151" s="71"/>
      <c r="HLA151" s="71"/>
      <c r="HLB151" s="71"/>
      <c r="HLC151" s="71"/>
      <c r="HLD151" s="71"/>
      <c r="HLE151" s="71"/>
      <c r="HLF151" s="71"/>
      <c r="HLG151" s="71"/>
      <c r="HLH151" s="71"/>
      <c r="HLI151" s="71"/>
      <c r="HLJ151" s="71"/>
      <c r="HLK151" s="71"/>
      <c r="HLL151" s="71"/>
      <c r="HLM151" s="71"/>
      <c r="HLN151" s="71"/>
      <c r="HLO151" s="71"/>
      <c r="HLP151" s="71"/>
      <c r="HLQ151" s="71"/>
      <c r="HLR151" s="71"/>
      <c r="HLS151" s="71"/>
      <c r="HLT151" s="71"/>
      <c r="HLU151" s="71"/>
      <c r="HLV151" s="71"/>
      <c r="HLW151" s="71"/>
      <c r="HLX151" s="71"/>
      <c r="HLY151" s="71"/>
      <c r="HLZ151" s="71"/>
      <c r="HMA151" s="71"/>
      <c r="HMB151" s="71"/>
      <c r="HMC151" s="71"/>
      <c r="HMD151" s="71"/>
      <c r="HME151" s="71"/>
      <c r="HMF151" s="71"/>
      <c r="HMG151" s="71"/>
      <c r="HMH151" s="71"/>
      <c r="HMI151" s="71"/>
      <c r="HMJ151" s="71"/>
      <c r="HMK151" s="71"/>
      <c r="HML151" s="71"/>
      <c r="HMM151" s="71"/>
      <c r="HMN151" s="71"/>
      <c r="HMO151" s="71"/>
      <c r="HMP151" s="71"/>
      <c r="HMQ151" s="71"/>
      <c r="HMR151" s="71"/>
      <c r="HMS151" s="71"/>
      <c r="HMT151" s="71"/>
      <c r="HMU151" s="71"/>
      <c r="HMV151" s="71"/>
      <c r="HMW151" s="71"/>
      <c r="HMX151" s="71"/>
      <c r="HMY151" s="71"/>
      <c r="HMZ151" s="71"/>
      <c r="HNA151" s="71"/>
      <c r="HNB151" s="71"/>
      <c r="HNC151" s="71"/>
      <c r="HND151" s="71"/>
      <c r="HNE151" s="71"/>
      <c r="HNF151" s="71"/>
      <c r="HNG151" s="71"/>
      <c r="HNH151" s="71"/>
      <c r="HNI151" s="71"/>
      <c r="HNJ151" s="71"/>
      <c r="HNK151" s="71"/>
      <c r="HNL151" s="71"/>
      <c r="HNM151" s="71"/>
      <c r="HNN151" s="71"/>
      <c r="HNO151" s="71"/>
      <c r="HNP151" s="71"/>
      <c r="HNQ151" s="71"/>
      <c r="HNR151" s="71"/>
      <c r="HNS151" s="71"/>
      <c r="HNT151" s="71"/>
      <c r="HNU151" s="71"/>
      <c r="HNV151" s="71"/>
      <c r="HNW151" s="71"/>
      <c r="HNX151" s="71"/>
      <c r="HNY151" s="71"/>
      <c r="HNZ151" s="71"/>
      <c r="HOA151" s="71"/>
      <c r="HOB151" s="71"/>
      <c r="HOC151" s="71"/>
      <c r="HOD151" s="71"/>
      <c r="HOE151" s="71"/>
      <c r="HOF151" s="71"/>
      <c r="HOG151" s="71"/>
      <c r="HOH151" s="71"/>
      <c r="HOI151" s="71"/>
      <c r="HOJ151" s="71"/>
      <c r="HOK151" s="71"/>
      <c r="HOL151" s="71"/>
      <c r="HOM151" s="71"/>
      <c r="HON151" s="71"/>
      <c r="HOO151" s="71"/>
      <c r="HOP151" s="71"/>
      <c r="HOQ151" s="71"/>
      <c r="HOR151" s="71"/>
      <c r="HOS151" s="71"/>
      <c r="HOT151" s="71"/>
      <c r="HOU151" s="71"/>
      <c r="HOV151" s="71"/>
      <c r="HOW151" s="71"/>
      <c r="HOX151" s="71"/>
      <c r="HOY151" s="71"/>
      <c r="HOZ151" s="71"/>
      <c r="HPA151" s="71"/>
      <c r="HPB151" s="71"/>
      <c r="HPC151" s="71"/>
      <c r="HPD151" s="71"/>
      <c r="HPE151" s="71"/>
      <c r="HPF151" s="71"/>
      <c r="HPG151" s="71"/>
      <c r="HPH151" s="71"/>
      <c r="HPI151" s="71"/>
      <c r="HPJ151" s="71"/>
      <c r="HPK151" s="71"/>
      <c r="HPL151" s="71"/>
      <c r="HPM151" s="71"/>
      <c r="HPN151" s="71"/>
      <c r="HPO151" s="71"/>
      <c r="HPP151" s="71"/>
      <c r="HPQ151" s="71"/>
      <c r="HPR151" s="71"/>
      <c r="HPS151" s="71"/>
      <c r="HPT151" s="71"/>
      <c r="HPU151" s="71"/>
      <c r="HPV151" s="71"/>
      <c r="HPW151" s="71"/>
      <c r="HPX151" s="71"/>
      <c r="HPY151" s="71"/>
      <c r="HPZ151" s="71"/>
      <c r="HQA151" s="71"/>
      <c r="HQB151" s="71"/>
      <c r="HQC151" s="71"/>
      <c r="HQD151" s="71"/>
      <c r="HQE151" s="71"/>
      <c r="HQF151" s="71"/>
      <c r="HQG151" s="71"/>
      <c r="HQH151" s="71"/>
      <c r="HQI151" s="71"/>
      <c r="HQJ151" s="71"/>
      <c r="HQK151" s="71"/>
      <c r="HQL151" s="71"/>
      <c r="HQM151" s="71"/>
      <c r="HQN151" s="71"/>
      <c r="HQO151" s="71"/>
      <c r="HQP151" s="71"/>
      <c r="HQQ151" s="71"/>
      <c r="HQR151" s="71"/>
      <c r="HQS151" s="71"/>
      <c r="HQT151" s="71"/>
      <c r="HQU151" s="71"/>
      <c r="HQV151" s="71"/>
      <c r="HQW151" s="71"/>
      <c r="HQX151" s="71"/>
      <c r="HQY151" s="71"/>
      <c r="HQZ151" s="71"/>
      <c r="HRA151" s="71"/>
      <c r="HRB151" s="71"/>
      <c r="HRC151" s="71"/>
      <c r="HRD151" s="71"/>
      <c r="HRE151" s="71"/>
      <c r="HRF151" s="71"/>
      <c r="HRG151" s="71"/>
      <c r="HRH151" s="71"/>
      <c r="HRI151" s="71"/>
      <c r="HRJ151" s="71"/>
      <c r="HRK151" s="71"/>
      <c r="HRL151" s="71"/>
      <c r="HRM151" s="71"/>
      <c r="HRN151" s="71"/>
      <c r="HRO151" s="71"/>
      <c r="HRP151" s="71"/>
      <c r="HRQ151" s="71"/>
      <c r="HRR151" s="71"/>
      <c r="HRS151" s="71"/>
      <c r="HRT151" s="71"/>
      <c r="HRU151" s="71"/>
      <c r="HRV151" s="71"/>
      <c r="HRW151" s="71"/>
      <c r="HRX151" s="71"/>
      <c r="HRY151" s="71"/>
      <c r="HRZ151" s="71"/>
      <c r="HSA151" s="71"/>
      <c r="HSB151" s="71"/>
      <c r="HSC151" s="71"/>
      <c r="HSD151" s="71"/>
      <c r="HSE151" s="71"/>
      <c r="HSF151" s="71"/>
      <c r="HSG151" s="71"/>
      <c r="HSH151" s="71"/>
      <c r="HSI151" s="71"/>
      <c r="HSJ151" s="71"/>
      <c r="HSK151" s="71"/>
      <c r="HSL151" s="71"/>
      <c r="HSM151" s="71"/>
      <c r="HSN151" s="71"/>
      <c r="HSO151" s="71"/>
      <c r="HSP151" s="71"/>
      <c r="HSQ151" s="71"/>
      <c r="HSR151" s="71"/>
      <c r="HSS151" s="71"/>
      <c r="HST151" s="71"/>
      <c r="HSU151" s="71"/>
      <c r="HSV151" s="71"/>
      <c r="HSW151" s="71"/>
      <c r="HSX151" s="71"/>
      <c r="HSY151" s="71"/>
      <c r="HSZ151" s="71"/>
      <c r="HTA151" s="71"/>
      <c r="HTB151" s="71"/>
      <c r="HTC151" s="71"/>
      <c r="HTD151" s="71"/>
      <c r="HTE151" s="71"/>
      <c r="HTF151" s="71"/>
      <c r="HTG151" s="71"/>
      <c r="HTH151" s="71"/>
      <c r="HTI151" s="71"/>
      <c r="HTJ151" s="71"/>
      <c r="HTK151" s="71"/>
      <c r="HTL151" s="71"/>
      <c r="HTM151" s="71"/>
      <c r="HTN151" s="71"/>
      <c r="HTO151" s="71"/>
      <c r="HTP151" s="71"/>
      <c r="HTQ151" s="71"/>
      <c r="HTR151" s="71"/>
      <c r="HTS151" s="71"/>
      <c r="HTT151" s="71"/>
      <c r="HTU151" s="71"/>
      <c r="HTV151" s="71"/>
      <c r="HTW151" s="71"/>
      <c r="HTX151" s="71"/>
      <c r="HTY151" s="71"/>
      <c r="HTZ151" s="71"/>
      <c r="HUA151" s="71"/>
      <c r="HUB151" s="71"/>
      <c r="HUC151" s="71"/>
      <c r="HUD151" s="71"/>
      <c r="HUE151" s="71"/>
      <c r="HUF151" s="71"/>
      <c r="HUG151" s="71"/>
      <c r="HUH151" s="71"/>
      <c r="HUI151" s="71"/>
      <c r="HUJ151" s="71"/>
      <c r="HUK151" s="71"/>
      <c r="HUL151" s="71"/>
      <c r="HUM151" s="71"/>
      <c r="HUN151" s="71"/>
      <c r="HUO151" s="71"/>
      <c r="HUP151" s="71"/>
      <c r="HUQ151" s="71"/>
      <c r="HUR151" s="71"/>
      <c r="HUS151" s="71"/>
      <c r="HUT151" s="71"/>
      <c r="HUU151" s="71"/>
      <c r="HUV151" s="71"/>
      <c r="HUW151" s="71"/>
      <c r="HUX151" s="71"/>
      <c r="HUY151" s="71"/>
      <c r="HUZ151" s="71"/>
      <c r="HVA151" s="71"/>
      <c r="HVB151" s="71"/>
      <c r="HVC151" s="71"/>
      <c r="HVD151" s="71"/>
      <c r="HVE151" s="71"/>
      <c r="HVF151" s="71"/>
      <c r="HVG151" s="71"/>
      <c r="HVH151" s="71"/>
      <c r="HVI151" s="71"/>
      <c r="HVJ151" s="71"/>
      <c r="HVK151" s="71"/>
      <c r="HVL151" s="71"/>
      <c r="HVM151" s="71"/>
      <c r="HVN151" s="71"/>
      <c r="HVO151" s="71"/>
      <c r="HVP151" s="71"/>
      <c r="HVQ151" s="71"/>
      <c r="HVR151" s="71"/>
      <c r="HVS151" s="71"/>
      <c r="HVT151" s="71"/>
      <c r="HVU151" s="71"/>
      <c r="HVV151" s="71"/>
      <c r="HVW151" s="71"/>
      <c r="HVX151" s="71"/>
      <c r="HVY151" s="71"/>
      <c r="HVZ151" s="71"/>
      <c r="HWA151" s="71"/>
      <c r="HWB151" s="71"/>
      <c r="HWC151" s="71"/>
      <c r="HWD151" s="71"/>
      <c r="HWE151" s="71"/>
      <c r="HWF151" s="71"/>
      <c r="HWG151" s="71"/>
      <c r="HWH151" s="71"/>
      <c r="HWI151" s="71"/>
      <c r="HWJ151" s="71"/>
      <c r="HWK151" s="71"/>
      <c r="HWL151" s="71"/>
      <c r="HWM151" s="71"/>
      <c r="HWN151" s="71"/>
      <c r="HWO151" s="71"/>
      <c r="HWP151" s="71"/>
      <c r="HWQ151" s="71"/>
      <c r="HWR151" s="71"/>
      <c r="HWS151" s="71"/>
      <c r="HWT151" s="71"/>
      <c r="HWU151" s="71"/>
      <c r="HWV151" s="71"/>
      <c r="HWW151" s="71"/>
      <c r="HWX151" s="71"/>
      <c r="HWY151" s="71"/>
      <c r="HWZ151" s="71"/>
      <c r="HXA151" s="71"/>
      <c r="HXB151" s="71"/>
      <c r="HXC151" s="71"/>
      <c r="HXD151" s="71"/>
      <c r="HXE151" s="71"/>
      <c r="HXF151" s="71"/>
      <c r="HXG151" s="71"/>
      <c r="HXH151" s="71"/>
      <c r="HXI151" s="71"/>
      <c r="HXJ151" s="71"/>
      <c r="HXK151" s="71"/>
      <c r="HXL151" s="71"/>
      <c r="HXM151" s="71"/>
      <c r="HXN151" s="71"/>
      <c r="HXO151" s="71"/>
      <c r="HXP151" s="71"/>
      <c r="HXQ151" s="71"/>
      <c r="HXR151" s="71"/>
      <c r="HXS151" s="71"/>
      <c r="HXT151" s="71"/>
      <c r="HXU151" s="71"/>
      <c r="HXV151" s="71"/>
      <c r="HXW151" s="71"/>
      <c r="HXX151" s="71"/>
      <c r="HXY151" s="71"/>
      <c r="HXZ151" s="71"/>
      <c r="HYA151" s="71"/>
      <c r="HYB151" s="71"/>
      <c r="HYC151" s="71"/>
      <c r="HYD151" s="71"/>
      <c r="HYE151" s="71"/>
      <c r="HYF151" s="71"/>
      <c r="HYG151" s="71"/>
      <c r="HYH151" s="71"/>
      <c r="HYI151" s="71"/>
      <c r="HYJ151" s="71"/>
      <c r="HYK151" s="71"/>
      <c r="HYL151" s="71"/>
      <c r="HYM151" s="71"/>
      <c r="HYN151" s="71"/>
      <c r="HYO151" s="71"/>
      <c r="HYP151" s="71"/>
      <c r="HYQ151" s="71"/>
      <c r="HYR151" s="71"/>
      <c r="HYS151" s="71"/>
      <c r="HYT151" s="71"/>
      <c r="HYU151" s="71"/>
      <c r="HYV151" s="71"/>
      <c r="HYW151" s="71"/>
      <c r="HYX151" s="71"/>
      <c r="HYY151" s="71"/>
      <c r="HYZ151" s="71"/>
      <c r="HZA151" s="71"/>
      <c r="HZB151" s="71"/>
      <c r="HZC151" s="71"/>
      <c r="HZD151" s="71"/>
      <c r="HZE151" s="71"/>
      <c r="HZF151" s="71"/>
      <c r="HZG151" s="71"/>
      <c r="HZH151" s="71"/>
      <c r="HZI151" s="71"/>
      <c r="HZJ151" s="71"/>
      <c r="HZK151" s="71"/>
      <c r="HZL151" s="71"/>
      <c r="HZM151" s="71"/>
      <c r="HZN151" s="71"/>
      <c r="HZO151" s="71"/>
      <c r="HZP151" s="71"/>
      <c r="HZQ151" s="71"/>
      <c r="HZR151" s="71"/>
      <c r="HZS151" s="71"/>
      <c r="HZT151" s="71"/>
      <c r="HZU151" s="71"/>
      <c r="HZV151" s="71"/>
      <c r="HZW151" s="71"/>
      <c r="HZX151" s="71"/>
      <c r="HZY151" s="71"/>
      <c r="HZZ151" s="71"/>
      <c r="IAA151" s="71"/>
      <c r="IAB151" s="71"/>
      <c r="IAC151" s="71"/>
      <c r="IAD151" s="71"/>
      <c r="IAE151" s="71"/>
      <c r="IAF151" s="71"/>
      <c r="IAG151" s="71"/>
      <c r="IAH151" s="71"/>
      <c r="IAI151" s="71"/>
      <c r="IAJ151" s="71"/>
      <c r="IAK151" s="71"/>
      <c r="IAL151" s="71"/>
      <c r="IAM151" s="71"/>
      <c r="IAN151" s="71"/>
      <c r="IAO151" s="71"/>
      <c r="IAP151" s="71"/>
      <c r="IAQ151" s="71"/>
      <c r="IAR151" s="71"/>
      <c r="IAS151" s="71"/>
      <c r="IAT151" s="71"/>
      <c r="IAU151" s="71"/>
      <c r="IAV151" s="71"/>
      <c r="IAW151" s="71"/>
      <c r="IAX151" s="71"/>
      <c r="IAY151" s="71"/>
      <c r="IAZ151" s="71"/>
      <c r="IBA151" s="71"/>
      <c r="IBB151" s="71"/>
      <c r="IBC151" s="71"/>
      <c r="IBD151" s="71"/>
      <c r="IBE151" s="71"/>
      <c r="IBF151" s="71"/>
      <c r="IBG151" s="71"/>
      <c r="IBH151" s="71"/>
      <c r="IBI151" s="71"/>
      <c r="IBJ151" s="71"/>
      <c r="IBK151" s="71"/>
      <c r="IBL151" s="71"/>
      <c r="IBM151" s="71"/>
      <c r="IBN151" s="71"/>
      <c r="IBO151" s="71"/>
      <c r="IBP151" s="71"/>
      <c r="IBQ151" s="71"/>
      <c r="IBR151" s="71"/>
      <c r="IBS151" s="71"/>
      <c r="IBT151" s="71"/>
      <c r="IBU151" s="71"/>
      <c r="IBV151" s="71"/>
      <c r="IBW151" s="71"/>
      <c r="IBX151" s="71"/>
      <c r="IBY151" s="71"/>
      <c r="IBZ151" s="71"/>
      <c r="ICA151" s="71"/>
      <c r="ICB151" s="71"/>
      <c r="ICC151" s="71"/>
      <c r="ICD151" s="71"/>
      <c r="ICE151" s="71"/>
      <c r="ICF151" s="71"/>
      <c r="ICG151" s="71"/>
      <c r="ICH151" s="71"/>
      <c r="ICI151" s="71"/>
      <c r="ICJ151" s="71"/>
      <c r="ICK151" s="71"/>
      <c r="ICL151" s="71"/>
      <c r="ICM151" s="71"/>
      <c r="ICN151" s="71"/>
      <c r="ICO151" s="71"/>
      <c r="ICP151" s="71"/>
      <c r="ICQ151" s="71"/>
      <c r="ICR151" s="71"/>
      <c r="ICS151" s="71"/>
      <c r="ICT151" s="71"/>
      <c r="ICU151" s="71"/>
      <c r="ICV151" s="71"/>
      <c r="ICW151" s="71"/>
      <c r="ICX151" s="71"/>
      <c r="ICY151" s="71"/>
      <c r="ICZ151" s="71"/>
      <c r="IDA151" s="71"/>
      <c r="IDB151" s="71"/>
      <c r="IDC151" s="71"/>
      <c r="IDD151" s="71"/>
      <c r="IDE151" s="71"/>
      <c r="IDF151" s="71"/>
      <c r="IDG151" s="71"/>
      <c r="IDH151" s="71"/>
      <c r="IDI151" s="71"/>
      <c r="IDJ151" s="71"/>
      <c r="IDK151" s="71"/>
      <c r="IDL151" s="71"/>
      <c r="IDM151" s="71"/>
      <c r="IDN151" s="71"/>
      <c r="IDO151" s="71"/>
      <c r="IDP151" s="71"/>
      <c r="IDQ151" s="71"/>
      <c r="IDR151" s="71"/>
      <c r="IDS151" s="71"/>
      <c r="IDT151" s="71"/>
      <c r="IDU151" s="71"/>
      <c r="IDV151" s="71"/>
      <c r="IDW151" s="71"/>
      <c r="IDX151" s="71"/>
      <c r="IDY151" s="71"/>
      <c r="IDZ151" s="71"/>
      <c r="IEA151" s="71"/>
      <c r="IEB151" s="71"/>
      <c r="IEC151" s="71"/>
      <c r="IED151" s="71"/>
      <c r="IEE151" s="71"/>
      <c r="IEF151" s="71"/>
      <c r="IEG151" s="71"/>
      <c r="IEH151" s="71"/>
      <c r="IEI151" s="71"/>
      <c r="IEJ151" s="71"/>
      <c r="IEK151" s="71"/>
      <c r="IEL151" s="71"/>
      <c r="IEM151" s="71"/>
      <c r="IEN151" s="71"/>
      <c r="IEO151" s="71"/>
      <c r="IEP151" s="71"/>
      <c r="IEQ151" s="71"/>
      <c r="IER151" s="71"/>
      <c r="IES151" s="71"/>
      <c r="IET151" s="71"/>
      <c r="IEU151" s="71"/>
      <c r="IEV151" s="71"/>
      <c r="IEW151" s="71"/>
      <c r="IEX151" s="71"/>
      <c r="IEY151" s="71"/>
      <c r="IEZ151" s="71"/>
      <c r="IFA151" s="71"/>
      <c r="IFB151" s="71"/>
      <c r="IFC151" s="71"/>
      <c r="IFD151" s="71"/>
      <c r="IFE151" s="71"/>
      <c r="IFF151" s="71"/>
      <c r="IFG151" s="71"/>
      <c r="IFH151" s="71"/>
      <c r="IFI151" s="71"/>
      <c r="IFJ151" s="71"/>
      <c r="IFK151" s="71"/>
      <c r="IFL151" s="71"/>
      <c r="IFM151" s="71"/>
      <c r="IFN151" s="71"/>
      <c r="IFO151" s="71"/>
      <c r="IFP151" s="71"/>
      <c r="IFQ151" s="71"/>
      <c r="IFR151" s="71"/>
      <c r="IFS151" s="71"/>
      <c r="IFT151" s="71"/>
      <c r="IFU151" s="71"/>
      <c r="IFV151" s="71"/>
      <c r="IFW151" s="71"/>
      <c r="IFX151" s="71"/>
      <c r="IFY151" s="71"/>
      <c r="IFZ151" s="71"/>
      <c r="IGA151" s="71"/>
      <c r="IGB151" s="71"/>
      <c r="IGC151" s="71"/>
      <c r="IGD151" s="71"/>
      <c r="IGE151" s="71"/>
      <c r="IGF151" s="71"/>
      <c r="IGG151" s="71"/>
      <c r="IGH151" s="71"/>
      <c r="IGI151" s="71"/>
      <c r="IGJ151" s="71"/>
      <c r="IGK151" s="71"/>
      <c r="IGL151" s="71"/>
      <c r="IGM151" s="71"/>
      <c r="IGN151" s="71"/>
      <c r="IGO151" s="71"/>
      <c r="IGP151" s="71"/>
      <c r="IGQ151" s="71"/>
      <c r="IGR151" s="71"/>
      <c r="IGS151" s="71"/>
      <c r="IGT151" s="71"/>
      <c r="IGU151" s="71"/>
      <c r="IGV151" s="71"/>
      <c r="IGW151" s="71"/>
      <c r="IGX151" s="71"/>
      <c r="IGY151" s="71"/>
      <c r="IGZ151" s="71"/>
      <c r="IHA151" s="71"/>
      <c r="IHB151" s="71"/>
      <c r="IHC151" s="71"/>
      <c r="IHD151" s="71"/>
      <c r="IHE151" s="71"/>
      <c r="IHF151" s="71"/>
      <c r="IHG151" s="71"/>
      <c r="IHH151" s="71"/>
      <c r="IHI151" s="71"/>
      <c r="IHJ151" s="71"/>
      <c r="IHK151" s="71"/>
      <c r="IHL151" s="71"/>
      <c r="IHM151" s="71"/>
      <c r="IHN151" s="71"/>
      <c r="IHO151" s="71"/>
      <c r="IHP151" s="71"/>
      <c r="IHQ151" s="71"/>
      <c r="IHR151" s="71"/>
      <c r="IHS151" s="71"/>
      <c r="IHT151" s="71"/>
      <c r="IHU151" s="71"/>
      <c r="IHV151" s="71"/>
      <c r="IHW151" s="71"/>
      <c r="IHX151" s="71"/>
      <c r="IHY151" s="71"/>
      <c r="IHZ151" s="71"/>
      <c r="IIA151" s="71"/>
      <c r="IIB151" s="71"/>
      <c r="IIC151" s="71"/>
      <c r="IID151" s="71"/>
      <c r="IIE151" s="71"/>
      <c r="IIF151" s="71"/>
      <c r="IIG151" s="71"/>
      <c r="IIH151" s="71"/>
      <c r="III151" s="71"/>
      <c r="IIJ151" s="71"/>
      <c r="IIK151" s="71"/>
      <c r="IIL151" s="71"/>
      <c r="IIM151" s="71"/>
      <c r="IIN151" s="71"/>
      <c r="IIO151" s="71"/>
      <c r="IIP151" s="71"/>
      <c r="IIQ151" s="71"/>
      <c r="IIR151" s="71"/>
      <c r="IIS151" s="71"/>
      <c r="IIT151" s="71"/>
      <c r="IIU151" s="71"/>
      <c r="IIV151" s="71"/>
      <c r="IIW151" s="71"/>
      <c r="IIX151" s="71"/>
      <c r="IIY151" s="71"/>
      <c r="IIZ151" s="71"/>
      <c r="IJA151" s="71"/>
      <c r="IJB151" s="71"/>
      <c r="IJC151" s="71"/>
      <c r="IJD151" s="71"/>
      <c r="IJE151" s="71"/>
      <c r="IJF151" s="71"/>
      <c r="IJG151" s="71"/>
      <c r="IJH151" s="71"/>
      <c r="IJI151" s="71"/>
      <c r="IJJ151" s="71"/>
      <c r="IJK151" s="71"/>
      <c r="IJL151" s="71"/>
      <c r="IJM151" s="71"/>
      <c r="IJN151" s="71"/>
      <c r="IJO151" s="71"/>
      <c r="IJP151" s="71"/>
      <c r="IJQ151" s="71"/>
      <c r="IJR151" s="71"/>
      <c r="IJS151" s="71"/>
      <c r="IJT151" s="71"/>
      <c r="IJU151" s="71"/>
      <c r="IJV151" s="71"/>
      <c r="IJW151" s="71"/>
      <c r="IJX151" s="71"/>
      <c r="IJY151" s="71"/>
      <c r="IJZ151" s="71"/>
      <c r="IKA151" s="71"/>
      <c r="IKB151" s="71"/>
      <c r="IKC151" s="71"/>
      <c r="IKD151" s="71"/>
      <c r="IKE151" s="71"/>
      <c r="IKF151" s="71"/>
      <c r="IKG151" s="71"/>
      <c r="IKH151" s="71"/>
      <c r="IKI151" s="71"/>
      <c r="IKJ151" s="71"/>
      <c r="IKK151" s="71"/>
      <c r="IKL151" s="71"/>
      <c r="IKM151" s="71"/>
      <c r="IKN151" s="71"/>
      <c r="IKO151" s="71"/>
      <c r="IKP151" s="71"/>
      <c r="IKQ151" s="71"/>
      <c r="IKR151" s="71"/>
      <c r="IKS151" s="71"/>
      <c r="IKT151" s="71"/>
      <c r="IKU151" s="71"/>
      <c r="IKV151" s="71"/>
      <c r="IKW151" s="71"/>
      <c r="IKX151" s="71"/>
      <c r="IKY151" s="71"/>
      <c r="IKZ151" s="71"/>
      <c r="ILA151" s="71"/>
      <c r="ILB151" s="71"/>
      <c r="ILC151" s="71"/>
      <c r="ILD151" s="71"/>
      <c r="ILE151" s="71"/>
      <c r="ILF151" s="71"/>
      <c r="ILG151" s="71"/>
      <c r="ILH151" s="71"/>
      <c r="ILI151" s="71"/>
      <c r="ILJ151" s="71"/>
      <c r="ILK151" s="71"/>
      <c r="ILL151" s="71"/>
      <c r="ILM151" s="71"/>
      <c r="ILN151" s="71"/>
      <c r="ILO151" s="71"/>
      <c r="ILP151" s="71"/>
      <c r="ILQ151" s="71"/>
      <c r="ILR151" s="71"/>
      <c r="ILS151" s="71"/>
      <c r="ILT151" s="71"/>
      <c r="ILU151" s="71"/>
      <c r="ILV151" s="71"/>
      <c r="ILW151" s="71"/>
      <c r="ILX151" s="71"/>
      <c r="ILY151" s="71"/>
      <c r="ILZ151" s="71"/>
      <c r="IMA151" s="71"/>
      <c r="IMB151" s="71"/>
      <c r="IMC151" s="71"/>
      <c r="IMD151" s="71"/>
      <c r="IME151" s="71"/>
      <c r="IMF151" s="71"/>
      <c r="IMG151" s="71"/>
      <c r="IMH151" s="71"/>
      <c r="IMI151" s="71"/>
      <c r="IMJ151" s="71"/>
      <c r="IMK151" s="71"/>
      <c r="IML151" s="71"/>
      <c r="IMM151" s="71"/>
      <c r="IMN151" s="71"/>
      <c r="IMO151" s="71"/>
      <c r="IMP151" s="71"/>
      <c r="IMQ151" s="71"/>
      <c r="IMR151" s="71"/>
      <c r="IMS151" s="71"/>
      <c r="IMT151" s="71"/>
      <c r="IMU151" s="71"/>
      <c r="IMV151" s="71"/>
      <c r="IMW151" s="71"/>
      <c r="IMX151" s="71"/>
      <c r="IMY151" s="71"/>
      <c r="IMZ151" s="71"/>
      <c r="INA151" s="71"/>
      <c r="INB151" s="71"/>
      <c r="INC151" s="71"/>
      <c r="IND151" s="71"/>
      <c r="INE151" s="71"/>
      <c r="INF151" s="71"/>
      <c r="ING151" s="71"/>
      <c r="INH151" s="71"/>
      <c r="INI151" s="71"/>
      <c r="INJ151" s="71"/>
      <c r="INK151" s="71"/>
      <c r="INL151" s="71"/>
      <c r="INM151" s="71"/>
      <c r="INN151" s="71"/>
      <c r="INO151" s="71"/>
      <c r="INP151" s="71"/>
      <c r="INQ151" s="71"/>
      <c r="INR151" s="71"/>
      <c r="INS151" s="71"/>
      <c r="INT151" s="71"/>
      <c r="INU151" s="71"/>
      <c r="INV151" s="71"/>
      <c r="INW151" s="71"/>
      <c r="INX151" s="71"/>
      <c r="INY151" s="71"/>
      <c r="INZ151" s="71"/>
      <c r="IOA151" s="71"/>
      <c r="IOB151" s="71"/>
      <c r="IOC151" s="71"/>
      <c r="IOD151" s="71"/>
      <c r="IOE151" s="71"/>
      <c r="IOF151" s="71"/>
      <c r="IOG151" s="71"/>
      <c r="IOH151" s="71"/>
      <c r="IOI151" s="71"/>
      <c r="IOJ151" s="71"/>
      <c r="IOK151" s="71"/>
      <c r="IOL151" s="71"/>
      <c r="IOM151" s="71"/>
      <c r="ION151" s="71"/>
      <c r="IOO151" s="71"/>
      <c r="IOP151" s="71"/>
      <c r="IOQ151" s="71"/>
      <c r="IOR151" s="71"/>
      <c r="IOS151" s="71"/>
      <c r="IOT151" s="71"/>
      <c r="IOU151" s="71"/>
      <c r="IOV151" s="71"/>
      <c r="IOW151" s="71"/>
      <c r="IOX151" s="71"/>
      <c r="IOY151" s="71"/>
      <c r="IOZ151" s="71"/>
      <c r="IPA151" s="71"/>
      <c r="IPB151" s="71"/>
      <c r="IPC151" s="71"/>
      <c r="IPD151" s="71"/>
      <c r="IPE151" s="71"/>
      <c r="IPF151" s="71"/>
      <c r="IPG151" s="71"/>
      <c r="IPH151" s="71"/>
      <c r="IPI151" s="71"/>
      <c r="IPJ151" s="71"/>
      <c r="IPK151" s="71"/>
      <c r="IPL151" s="71"/>
      <c r="IPM151" s="71"/>
      <c r="IPN151" s="71"/>
      <c r="IPO151" s="71"/>
      <c r="IPP151" s="71"/>
      <c r="IPQ151" s="71"/>
      <c r="IPR151" s="71"/>
      <c r="IPS151" s="71"/>
      <c r="IPT151" s="71"/>
      <c r="IPU151" s="71"/>
      <c r="IPV151" s="71"/>
      <c r="IPW151" s="71"/>
      <c r="IPX151" s="71"/>
      <c r="IPY151" s="71"/>
      <c r="IPZ151" s="71"/>
      <c r="IQA151" s="71"/>
      <c r="IQB151" s="71"/>
      <c r="IQC151" s="71"/>
      <c r="IQD151" s="71"/>
      <c r="IQE151" s="71"/>
      <c r="IQF151" s="71"/>
      <c r="IQG151" s="71"/>
      <c r="IQH151" s="71"/>
      <c r="IQI151" s="71"/>
      <c r="IQJ151" s="71"/>
      <c r="IQK151" s="71"/>
      <c r="IQL151" s="71"/>
      <c r="IQM151" s="71"/>
      <c r="IQN151" s="71"/>
      <c r="IQO151" s="71"/>
      <c r="IQP151" s="71"/>
      <c r="IQQ151" s="71"/>
      <c r="IQR151" s="71"/>
      <c r="IQS151" s="71"/>
      <c r="IQT151" s="71"/>
      <c r="IQU151" s="71"/>
      <c r="IQV151" s="71"/>
      <c r="IQW151" s="71"/>
      <c r="IQX151" s="71"/>
      <c r="IQY151" s="71"/>
      <c r="IQZ151" s="71"/>
      <c r="IRA151" s="71"/>
      <c r="IRB151" s="71"/>
      <c r="IRC151" s="71"/>
      <c r="IRD151" s="71"/>
      <c r="IRE151" s="71"/>
      <c r="IRF151" s="71"/>
      <c r="IRG151" s="71"/>
      <c r="IRH151" s="71"/>
      <c r="IRI151" s="71"/>
      <c r="IRJ151" s="71"/>
      <c r="IRK151" s="71"/>
      <c r="IRL151" s="71"/>
      <c r="IRM151" s="71"/>
      <c r="IRN151" s="71"/>
      <c r="IRO151" s="71"/>
      <c r="IRP151" s="71"/>
      <c r="IRQ151" s="71"/>
      <c r="IRR151" s="71"/>
      <c r="IRS151" s="71"/>
      <c r="IRT151" s="71"/>
      <c r="IRU151" s="71"/>
      <c r="IRV151" s="71"/>
      <c r="IRW151" s="71"/>
      <c r="IRX151" s="71"/>
      <c r="IRY151" s="71"/>
      <c r="IRZ151" s="71"/>
      <c r="ISA151" s="71"/>
      <c r="ISB151" s="71"/>
      <c r="ISC151" s="71"/>
      <c r="ISD151" s="71"/>
      <c r="ISE151" s="71"/>
      <c r="ISF151" s="71"/>
      <c r="ISG151" s="71"/>
      <c r="ISH151" s="71"/>
      <c r="ISI151" s="71"/>
      <c r="ISJ151" s="71"/>
      <c r="ISK151" s="71"/>
      <c r="ISL151" s="71"/>
      <c r="ISM151" s="71"/>
      <c r="ISN151" s="71"/>
      <c r="ISO151" s="71"/>
      <c r="ISP151" s="71"/>
      <c r="ISQ151" s="71"/>
      <c r="ISR151" s="71"/>
      <c r="ISS151" s="71"/>
      <c r="IST151" s="71"/>
      <c r="ISU151" s="71"/>
      <c r="ISV151" s="71"/>
      <c r="ISW151" s="71"/>
      <c r="ISX151" s="71"/>
      <c r="ISY151" s="71"/>
      <c r="ISZ151" s="71"/>
      <c r="ITA151" s="71"/>
      <c r="ITB151" s="71"/>
      <c r="ITC151" s="71"/>
      <c r="ITD151" s="71"/>
      <c r="ITE151" s="71"/>
      <c r="ITF151" s="71"/>
      <c r="ITG151" s="71"/>
      <c r="ITH151" s="71"/>
      <c r="ITI151" s="71"/>
      <c r="ITJ151" s="71"/>
      <c r="ITK151" s="71"/>
      <c r="ITL151" s="71"/>
      <c r="ITM151" s="71"/>
      <c r="ITN151" s="71"/>
      <c r="ITO151" s="71"/>
      <c r="ITP151" s="71"/>
      <c r="ITQ151" s="71"/>
      <c r="ITR151" s="71"/>
      <c r="ITS151" s="71"/>
      <c r="ITT151" s="71"/>
      <c r="ITU151" s="71"/>
      <c r="ITV151" s="71"/>
      <c r="ITW151" s="71"/>
      <c r="ITX151" s="71"/>
      <c r="ITY151" s="71"/>
      <c r="ITZ151" s="71"/>
      <c r="IUA151" s="71"/>
      <c r="IUB151" s="71"/>
      <c r="IUC151" s="71"/>
      <c r="IUD151" s="71"/>
      <c r="IUE151" s="71"/>
      <c r="IUF151" s="71"/>
      <c r="IUG151" s="71"/>
      <c r="IUH151" s="71"/>
      <c r="IUI151" s="71"/>
      <c r="IUJ151" s="71"/>
      <c r="IUK151" s="71"/>
      <c r="IUL151" s="71"/>
      <c r="IUM151" s="71"/>
      <c r="IUN151" s="71"/>
      <c r="IUO151" s="71"/>
      <c r="IUP151" s="71"/>
      <c r="IUQ151" s="71"/>
      <c r="IUR151" s="71"/>
      <c r="IUS151" s="71"/>
      <c r="IUT151" s="71"/>
      <c r="IUU151" s="71"/>
      <c r="IUV151" s="71"/>
      <c r="IUW151" s="71"/>
      <c r="IUX151" s="71"/>
      <c r="IUY151" s="71"/>
      <c r="IUZ151" s="71"/>
      <c r="IVA151" s="71"/>
      <c r="IVB151" s="71"/>
      <c r="IVC151" s="71"/>
      <c r="IVD151" s="71"/>
      <c r="IVE151" s="71"/>
      <c r="IVF151" s="71"/>
      <c r="IVG151" s="71"/>
      <c r="IVH151" s="71"/>
      <c r="IVI151" s="71"/>
      <c r="IVJ151" s="71"/>
      <c r="IVK151" s="71"/>
      <c r="IVL151" s="71"/>
      <c r="IVM151" s="71"/>
      <c r="IVN151" s="71"/>
      <c r="IVO151" s="71"/>
      <c r="IVP151" s="71"/>
      <c r="IVQ151" s="71"/>
      <c r="IVR151" s="71"/>
      <c r="IVS151" s="71"/>
      <c r="IVT151" s="71"/>
      <c r="IVU151" s="71"/>
      <c r="IVV151" s="71"/>
      <c r="IVW151" s="71"/>
      <c r="IVX151" s="71"/>
      <c r="IVY151" s="71"/>
      <c r="IVZ151" s="71"/>
      <c r="IWA151" s="71"/>
      <c r="IWB151" s="71"/>
      <c r="IWC151" s="71"/>
      <c r="IWD151" s="71"/>
      <c r="IWE151" s="71"/>
      <c r="IWF151" s="71"/>
      <c r="IWG151" s="71"/>
      <c r="IWH151" s="71"/>
      <c r="IWI151" s="71"/>
      <c r="IWJ151" s="71"/>
      <c r="IWK151" s="71"/>
      <c r="IWL151" s="71"/>
      <c r="IWM151" s="71"/>
      <c r="IWN151" s="71"/>
      <c r="IWO151" s="71"/>
      <c r="IWP151" s="71"/>
      <c r="IWQ151" s="71"/>
      <c r="IWR151" s="71"/>
      <c r="IWS151" s="71"/>
      <c r="IWT151" s="71"/>
      <c r="IWU151" s="71"/>
      <c r="IWV151" s="71"/>
      <c r="IWW151" s="71"/>
      <c r="IWX151" s="71"/>
      <c r="IWY151" s="71"/>
      <c r="IWZ151" s="71"/>
      <c r="IXA151" s="71"/>
      <c r="IXB151" s="71"/>
      <c r="IXC151" s="71"/>
      <c r="IXD151" s="71"/>
      <c r="IXE151" s="71"/>
      <c r="IXF151" s="71"/>
      <c r="IXG151" s="71"/>
      <c r="IXH151" s="71"/>
      <c r="IXI151" s="71"/>
      <c r="IXJ151" s="71"/>
      <c r="IXK151" s="71"/>
      <c r="IXL151" s="71"/>
      <c r="IXM151" s="71"/>
      <c r="IXN151" s="71"/>
      <c r="IXO151" s="71"/>
      <c r="IXP151" s="71"/>
      <c r="IXQ151" s="71"/>
      <c r="IXR151" s="71"/>
      <c r="IXS151" s="71"/>
      <c r="IXT151" s="71"/>
      <c r="IXU151" s="71"/>
      <c r="IXV151" s="71"/>
      <c r="IXW151" s="71"/>
      <c r="IXX151" s="71"/>
      <c r="IXY151" s="71"/>
      <c r="IXZ151" s="71"/>
      <c r="IYA151" s="71"/>
      <c r="IYB151" s="71"/>
      <c r="IYC151" s="71"/>
      <c r="IYD151" s="71"/>
      <c r="IYE151" s="71"/>
      <c r="IYF151" s="71"/>
      <c r="IYG151" s="71"/>
      <c r="IYH151" s="71"/>
      <c r="IYI151" s="71"/>
      <c r="IYJ151" s="71"/>
      <c r="IYK151" s="71"/>
      <c r="IYL151" s="71"/>
      <c r="IYM151" s="71"/>
      <c r="IYN151" s="71"/>
      <c r="IYO151" s="71"/>
      <c r="IYP151" s="71"/>
      <c r="IYQ151" s="71"/>
      <c r="IYR151" s="71"/>
      <c r="IYS151" s="71"/>
      <c r="IYT151" s="71"/>
      <c r="IYU151" s="71"/>
      <c r="IYV151" s="71"/>
      <c r="IYW151" s="71"/>
      <c r="IYX151" s="71"/>
      <c r="IYY151" s="71"/>
      <c r="IYZ151" s="71"/>
      <c r="IZA151" s="71"/>
      <c r="IZB151" s="71"/>
      <c r="IZC151" s="71"/>
      <c r="IZD151" s="71"/>
      <c r="IZE151" s="71"/>
      <c r="IZF151" s="71"/>
      <c r="IZG151" s="71"/>
      <c r="IZH151" s="71"/>
      <c r="IZI151" s="71"/>
      <c r="IZJ151" s="71"/>
      <c r="IZK151" s="71"/>
      <c r="IZL151" s="71"/>
      <c r="IZM151" s="71"/>
      <c r="IZN151" s="71"/>
      <c r="IZO151" s="71"/>
      <c r="IZP151" s="71"/>
      <c r="IZQ151" s="71"/>
      <c r="IZR151" s="71"/>
      <c r="IZS151" s="71"/>
      <c r="IZT151" s="71"/>
      <c r="IZU151" s="71"/>
      <c r="IZV151" s="71"/>
      <c r="IZW151" s="71"/>
      <c r="IZX151" s="71"/>
      <c r="IZY151" s="71"/>
      <c r="IZZ151" s="71"/>
      <c r="JAA151" s="71"/>
      <c r="JAB151" s="71"/>
      <c r="JAC151" s="71"/>
      <c r="JAD151" s="71"/>
      <c r="JAE151" s="71"/>
      <c r="JAF151" s="71"/>
      <c r="JAG151" s="71"/>
      <c r="JAH151" s="71"/>
      <c r="JAI151" s="71"/>
      <c r="JAJ151" s="71"/>
      <c r="JAK151" s="71"/>
      <c r="JAL151" s="71"/>
      <c r="JAM151" s="71"/>
      <c r="JAN151" s="71"/>
      <c r="JAO151" s="71"/>
      <c r="JAP151" s="71"/>
      <c r="JAQ151" s="71"/>
      <c r="JAR151" s="71"/>
      <c r="JAS151" s="71"/>
      <c r="JAT151" s="71"/>
      <c r="JAU151" s="71"/>
      <c r="JAV151" s="71"/>
      <c r="JAW151" s="71"/>
      <c r="JAX151" s="71"/>
      <c r="JAY151" s="71"/>
      <c r="JAZ151" s="71"/>
      <c r="JBA151" s="71"/>
      <c r="JBB151" s="71"/>
      <c r="JBC151" s="71"/>
      <c r="JBD151" s="71"/>
      <c r="JBE151" s="71"/>
      <c r="JBF151" s="71"/>
      <c r="JBG151" s="71"/>
      <c r="JBH151" s="71"/>
      <c r="JBI151" s="71"/>
      <c r="JBJ151" s="71"/>
      <c r="JBK151" s="71"/>
      <c r="JBL151" s="71"/>
      <c r="JBM151" s="71"/>
      <c r="JBN151" s="71"/>
      <c r="JBO151" s="71"/>
      <c r="JBP151" s="71"/>
      <c r="JBQ151" s="71"/>
      <c r="JBR151" s="71"/>
      <c r="JBS151" s="71"/>
      <c r="JBT151" s="71"/>
      <c r="JBU151" s="71"/>
      <c r="JBV151" s="71"/>
      <c r="JBW151" s="71"/>
      <c r="JBX151" s="71"/>
      <c r="JBY151" s="71"/>
      <c r="JBZ151" s="71"/>
      <c r="JCA151" s="71"/>
      <c r="JCB151" s="71"/>
      <c r="JCC151" s="71"/>
      <c r="JCD151" s="71"/>
      <c r="JCE151" s="71"/>
      <c r="JCF151" s="71"/>
      <c r="JCG151" s="71"/>
      <c r="JCH151" s="71"/>
      <c r="JCI151" s="71"/>
      <c r="JCJ151" s="71"/>
      <c r="JCK151" s="71"/>
      <c r="JCL151" s="71"/>
      <c r="JCM151" s="71"/>
      <c r="JCN151" s="71"/>
      <c r="JCO151" s="71"/>
      <c r="JCP151" s="71"/>
      <c r="JCQ151" s="71"/>
      <c r="JCR151" s="71"/>
      <c r="JCS151" s="71"/>
      <c r="JCT151" s="71"/>
      <c r="JCU151" s="71"/>
      <c r="JCV151" s="71"/>
      <c r="JCW151" s="71"/>
      <c r="JCX151" s="71"/>
      <c r="JCY151" s="71"/>
      <c r="JCZ151" s="71"/>
      <c r="JDA151" s="71"/>
      <c r="JDB151" s="71"/>
      <c r="JDC151" s="71"/>
      <c r="JDD151" s="71"/>
      <c r="JDE151" s="71"/>
      <c r="JDF151" s="71"/>
      <c r="JDG151" s="71"/>
      <c r="JDH151" s="71"/>
      <c r="JDI151" s="71"/>
      <c r="JDJ151" s="71"/>
      <c r="JDK151" s="71"/>
      <c r="JDL151" s="71"/>
      <c r="JDM151" s="71"/>
      <c r="JDN151" s="71"/>
      <c r="JDO151" s="71"/>
      <c r="JDP151" s="71"/>
      <c r="JDQ151" s="71"/>
      <c r="JDR151" s="71"/>
      <c r="JDS151" s="71"/>
      <c r="JDT151" s="71"/>
      <c r="JDU151" s="71"/>
      <c r="JDV151" s="71"/>
      <c r="JDW151" s="71"/>
      <c r="JDX151" s="71"/>
      <c r="JDY151" s="71"/>
      <c r="JDZ151" s="71"/>
      <c r="JEA151" s="71"/>
      <c r="JEB151" s="71"/>
      <c r="JEC151" s="71"/>
      <c r="JED151" s="71"/>
      <c r="JEE151" s="71"/>
      <c r="JEF151" s="71"/>
      <c r="JEG151" s="71"/>
      <c r="JEH151" s="71"/>
      <c r="JEI151" s="71"/>
      <c r="JEJ151" s="71"/>
      <c r="JEK151" s="71"/>
      <c r="JEL151" s="71"/>
      <c r="JEM151" s="71"/>
      <c r="JEN151" s="71"/>
      <c r="JEO151" s="71"/>
      <c r="JEP151" s="71"/>
      <c r="JEQ151" s="71"/>
      <c r="JER151" s="71"/>
      <c r="JES151" s="71"/>
      <c r="JET151" s="71"/>
      <c r="JEU151" s="71"/>
      <c r="JEV151" s="71"/>
      <c r="JEW151" s="71"/>
      <c r="JEX151" s="71"/>
      <c r="JEY151" s="71"/>
      <c r="JEZ151" s="71"/>
      <c r="JFA151" s="71"/>
      <c r="JFB151" s="71"/>
      <c r="JFC151" s="71"/>
      <c r="JFD151" s="71"/>
      <c r="JFE151" s="71"/>
      <c r="JFF151" s="71"/>
      <c r="JFG151" s="71"/>
      <c r="JFH151" s="71"/>
      <c r="JFI151" s="71"/>
      <c r="JFJ151" s="71"/>
      <c r="JFK151" s="71"/>
      <c r="JFL151" s="71"/>
      <c r="JFM151" s="71"/>
      <c r="JFN151" s="71"/>
      <c r="JFO151" s="71"/>
      <c r="JFP151" s="71"/>
      <c r="JFQ151" s="71"/>
      <c r="JFR151" s="71"/>
      <c r="JFS151" s="71"/>
      <c r="JFT151" s="71"/>
      <c r="JFU151" s="71"/>
      <c r="JFV151" s="71"/>
      <c r="JFW151" s="71"/>
      <c r="JFX151" s="71"/>
      <c r="JFY151" s="71"/>
      <c r="JFZ151" s="71"/>
      <c r="JGA151" s="71"/>
      <c r="JGB151" s="71"/>
      <c r="JGC151" s="71"/>
      <c r="JGD151" s="71"/>
      <c r="JGE151" s="71"/>
      <c r="JGF151" s="71"/>
      <c r="JGG151" s="71"/>
      <c r="JGH151" s="71"/>
      <c r="JGI151" s="71"/>
      <c r="JGJ151" s="71"/>
      <c r="JGK151" s="71"/>
      <c r="JGL151" s="71"/>
      <c r="JGM151" s="71"/>
      <c r="JGN151" s="71"/>
      <c r="JGO151" s="71"/>
      <c r="JGP151" s="71"/>
      <c r="JGQ151" s="71"/>
      <c r="JGR151" s="71"/>
      <c r="JGS151" s="71"/>
      <c r="JGT151" s="71"/>
      <c r="JGU151" s="71"/>
      <c r="JGV151" s="71"/>
      <c r="JGW151" s="71"/>
      <c r="JGX151" s="71"/>
      <c r="JGY151" s="71"/>
      <c r="JGZ151" s="71"/>
      <c r="JHA151" s="71"/>
      <c r="JHB151" s="71"/>
      <c r="JHC151" s="71"/>
      <c r="JHD151" s="71"/>
      <c r="JHE151" s="71"/>
      <c r="JHF151" s="71"/>
      <c r="JHG151" s="71"/>
      <c r="JHH151" s="71"/>
      <c r="JHI151" s="71"/>
      <c r="JHJ151" s="71"/>
      <c r="JHK151" s="71"/>
      <c r="JHL151" s="71"/>
      <c r="JHM151" s="71"/>
      <c r="JHN151" s="71"/>
      <c r="JHO151" s="71"/>
      <c r="JHP151" s="71"/>
      <c r="JHQ151" s="71"/>
      <c r="JHR151" s="71"/>
      <c r="JHS151" s="71"/>
      <c r="JHT151" s="71"/>
      <c r="JHU151" s="71"/>
      <c r="JHV151" s="71"/>
      <c r="JHW151" s="71"/>
      <c r="JHX151" s="71"/>
      <c r="JHY151" s="71"/>
      <c r="JHZ151" s="71"/>
      <c r="JIA151" s="71"/>
      <c r="JIB151" s="71"/>
      <c r="JIC151" s="71"/>
      <c r="JID151" s="71"/>
      <c r="JIE151" s="71"/>
      <c r="JIF151" s="71"/>
      <c r="JIG151" s="71"/>
      <c r="JIH151" s="71"/>
      <c r="JII151" s="71"/>
      <c r="JIJ151" s="71"/>
      <c r="JIK151" s="71"/>
      <c r="JIL151" s="71"/>
      <c r="JIM151" s="71"/>
      <c r="JIN151" s="71"/>
      <c r="JIO151" s="71"/>
      <c r="JIP151" s="71"/>
      <c r="JIQ151" s="71"/>
      <c r="JIR151" s="71"/>
      <c r="JIS151" s="71"/>
      <c r="JIT151" s="71"/>
      <c r="JIU151" s="71"/>
      <c r="JIV151" s="71"/>
      <c r="JIW151" s="71"/>
      <c r="JIX151" s="71"/>
      <c r="JIY151" s="71"/>
      <c r="JIZ151" s="71"/>
      <c r="JJA151" s="71"/>
      <c r="JJB151" s="71"/>
      <c r="JJC151" s="71"/>
      <c r="JJD151" s="71"/>
      <c r="JJE151" s="71"/>
      <c r="JJF151" s="71"/>
      <c r="JJG151" s="71"/>
      <c r="JJH151" s="71"/>
      <c r="JJI151" s="71"/>
      <c r="JJJ151" s="71"/>
      <c r="JJK151" s="71"/>
      <c r="JJL151" s="71"/>
      <c r="JJM151" s="71"/>
      <c r="JJN151" s="71"/>
      <c r="JJO151" s="71"/>
      <c r="JJP151" s="71"/>
      <c r="JJQ151" s="71"/>
      <c r="JJR151" s="71"/>
      <c r="JJS151" s="71"/>
      <c r="JJT151" s="71"/>
      <c r="JJU151" s="71"/>
      <c r="JJV151" s="71"/>
      <c r="JJW151" s="71"/>
      <c r="JJX151" s="71"/>
      <c r="JJY151" s="71"/>
      <c r="JJZ151" s="71"/>
      <c r="JKA151" s="71"/>
      <c r="JKB151" s="71"/>
      <c r="JKC151" s="71"/>
      <c r="JKD151" s="71"/>
      <c r="JKE151" s="71"/>
      <c r="JKF151" s="71"/>
      <c r="JKG151" s="71"/>
      <c r="JKH151" s="71"/>
      <c r="JKI151" s="71"/>
      <c r="JKJ151" s="71"/>
      <c r="JKK151" s="71"/>
      <c r="JKL151" s="71"/>
      <c r="JKM151" s="71"/>
      <c r="JKN151" s="71"/>
      <c r="JKO151" s="71"/>
      <c r="JKP151" s="71"/>
      <c r="JKQ151" s="71"/>
      <c r="JKR151" s="71"/>
      <c r="JKS151" s="71"/>
      <c r="JKT151" s="71"/>
      <c r="JKU151" s="71"/>
      <c r="JKV151" s="71"/>
      <c r="JKW151" s="71"/>
      <c r="JKX151" s="71"/>
      <c r="JKY151" s="71"/>
      <c r="JKZ151" s="71"/>
      <c r="JLA151" s="71"/>
      <c r="JLB151" s="71"/>
      <c r="JLC151" s="71"/>
      <c r="JLD151" s="71"/>
      <c r="JLE151" s="71"/>
      <c r="JLF151" s="71"/>
      <c r="JLG151" s="71"/>
      <c r="JLH151" s="71"/>
      <c r="JLI151" s="71"/>
      <c r="JLJ151" s="71"/>
      <c r="JLK151" s="71"/>
      <c r="JLL151" s="71"/>
      <c r="JLM151" s="71"/>
      <c r="JLN151" s="71"/>
      <c r="JLO151" s="71"/>
      <c r="JLP151" s="71"/>
      <c r="JLQ151" s="71"/>
      <c r="JLR151" s="71"/>
      <c r="JLS151" s="71"/>
      <c r="JLT151" s="71"/>
      <c r="JLU151" s="71"/>
      <c r="JLV151" s="71"/>
      <c r="JLW151" s="71"/>
      <c r="JLX151" s="71"/>
      <c r="JLY151" s="71"/>
      <c r="JLZ151" s="71"/>
      <c r="JMA151" s="71"/>
      <c r="JMB151" s="71"/>
      <c r="JMC151" s="71"/>
      <c r="JMD151" s="71"/>
      <c r="JME151" s="71"/>
      <c r="JMF151" s="71"/>
      <c r="JMG151" s="71"/>
      <c r="JMH151" s="71"/>
      <c r="JMI151" s="71"/>
      <c r="JMJ151" s="71"/>
      <c r="JMK151" s="71"/>
      <c r="JML151" s="71"/>
      <c r="JMM151" s="71"/>
      <c r="JMN151" s="71"/>
      <c r="JMO151" s="71"/>
      <c r="JMP151" s="71"/>
      <c r="JMQ151" s="71"/>
      <c r="JMR151" s="71"/>
      <c r="JMS151" s="71"/>
      <c r="JMT151" s="71"/>
      <c r="JMU151" s="71"/>
      <c r="JMV151" s="71"/>
      <c r="JMW151" s="71"/>
      <c r="JMX151" s="71"/>
      <c r="JMY151" s="71"/>
      <c r="JMZ151" s="71"/>
      <c r="JNA151" s="71"/>
      <c r="JNB151" s="71"/>
      <c r="JNC151" s="71"/>
      <c r="JND151" s="71"/>
      <c r="JNE151" s="71"/>
      <c r="JNF151" s="71"/>
      <c r="JNG151" s="71"/>
      <c r="JNH151" s="71"/>
      <c r="JNI151" s="71"/>
      <c r="JNJ151" s="71"/>
      <c r="JNK151" s="71"/>
      <c r="JNL151" s="71"/>
      <c r="JNM151" s="71"/>
      <c r="JNN151" s="71"/>
      <c r="JNO151" s="71"/>
      <c r="JNP151" s="71"/>
      <c r="JNQ151" s="71"/>
      <c r="JNR151" s="71"/>
      <c r="JNS151" s="71"/>
      <c r="JNT151" s="71"/>
      <c r="JNU151" s="71"/>
      <c r="JNV151" s="71"/>
      <c r="JNW151" s="71"/>
      <c r="JNX151" s="71"/>
      <c r="JNY151" s="71"/>
      <c r="JNZ151" s="71"/>
      <c r="JOA151" s="71"/>
      <c r="JOB151" s="71"/>
      <c r="JOC151" s="71"/>
      <c r="JOD151" s="71"/>
      <c r="JOE151" s="71"/>
      <c r="JOF151" s="71"/>
      <c r="JOG151" s="71"/>
      <c r="JOH151" s="71"/>
      <c r="JOI151" s="71"/>
      <c r="JOJ151" s="71"/>
      <c r="JOK151" s="71"/>
      <c r="JOL151" s="71"/>
      <c r="JOM151" s="71"/>
      <c r="JON151" s="71"/>
      <c r="JOO151" s="71"/>
      <c r="JOP151" s="71"/>
      <c r="JOQ151" s="71"/>
      <c r="JOR151" s="71"/>
      <c r="JOS151" s="71"/>
      <c r="JOT151" s="71"/>
      <c r="JOU151" s="71"/>
      <c r="JOV151" s="71"/>
      <c r="JOW151" s="71"/>
      <c r="JOX151" s="71"/>
      <c r="JOY151" s="71"/>
      <c r="JOZ151" s="71"/>
      <c r="JPA151" s="71"/>
      <c r="JPB151" s="71"/>
      <c r="JPC151" s="71"/>
      <c r="JPD151" s="71"/>
      <c r="JPE151" s="71"/>
      <c r="JPF151" s="71"/>
      <c r="JPG151" s="71"/>
      <c r="JPH151" s="71"/>
      <c r="JPI151" s="71"/>
      <c r="JPJ151" s="71"/>
      <c r="JPK151" s="71"/>
      <c r="JPL151" s="71"/>
      <c r="JPM151" s="71"/>
      <c r="JPN151" s="71"/>
      <c r="JPO151" s="71"/>
      <c r="JPP151" s="71"/>
      <c r="JPQ151" s="71"/>
      <c r="JPR151" s="71"/>
      <c r="JPS151" s="71"/>
      <c r="JPT151" s="71"/>
      <c r="JPU151" s="71"/>
      <c r="JPV151" s="71"/>
      <c r="JPW151" s="71"/>
      <c r="JPX151" s="71"/>
      <c r="JPY151" s="71"/>
      <c r="JPZ151" s="71"/>
      <c r="JQA151" s="71"/>
      <c r="JQB151" s="71"/>
      <c r="JQC151" s="71"/>
      <c r="JQD151" s="71"/>
      <c r="JQE151" s="71"/>
      <c r="JQF151" s="71"/>
      <c r="JQG151" s="71"/>
      <c r="JQH151" s="71"/>
      <c r="JQI151" s="71"/>
      <c r="JQJ151" s="71"/>
      <c r="JQK151" s="71"/>
      <c r="JQL151" s="71"/>
      <c r="JQM151" s="71"/>
      <c r="JQN151" s="71"/>
      <c r="JQO151" s="71"/>
      <c r="JQP151" s="71"/>
      <c r="JQQ151" s="71"/>
      <c r="JQR151" s="71"/>
      <c r="JQS151" s="71"/>
      <c r="JQT151" s="71"/>
      <c r="JQU151" s="71"/>
      <c r="JQV151" s="71"/>
      <c r="JQW151" s="71"/>
      <c r="JQX151" s="71"/>
      <c r="JQY151" s="71"/>
      <c r="JQZ151" s="71"/>
      <c r="JRA151" s="71"/>
      <c r="JRB151" s="71"/>
      <c r="JRC151" s="71"/>
      <c r="JRD151" s="71"/>
      <c r="JRE151" s="71"/>
      <c r="JRF151" s="71"/>
      <c r="JRG151" s="71"/>
      <c r="JRH151" s="71"/>
      <c r="JRI151" s="71"/>
      <c r="JRJ151" s="71"/>
      <c r="JRK151" s="71"/>
      <c r="JRL151" s="71"/>
      <c r="JRM151" s="71"/>
      <c r="JRN151" s="71"/>
      <c r="JRO151" s="71"/>
      <c r="JRP151" s="71"/>
      <c r="JRQ151" s="71"/>
      <c r="JRR151" s="71"/>
      <c r="JRS151" s="71"/>
      <c r="JRT151" s="71"/>
      <c r="JRU151" s="71"/>
      <c r="JRV151" s="71"/>
      <c r="JRW151" s="71"/>
      <c r="JRX151" s="71"/>
      <c r="JRY151" s="71"/>
      <c r="JRZ151" s="71"/>
      <c r="JSA151" s="71"/>
      <c r="JSB151" s="71"/>
      <c r="JSC151" s="71"/>
      <c r="JSD151" s="71"/>
      <c r="JSE151" s="71"/>
      <c r="JSF151" s="71"/>
      <c r="JSG151" s="71"/>
      <c r="JSH151" s="71"/>
      <c r="JSI151" s="71"/>
      <c r="JSJ151" s="71"/>
      <c r="JSK151" s="71"/>
      <c r="JSL151" s="71"/>
      <c r="JSM151" s="71"/>
      <c r="JSN151" s="71"/>
      <c r="JSO151" s="71"/>
      <c r="JSP151" s="71"/>
      <c r="JSQ151" s="71"/>
      <c r="JSR151" s="71"/>
      <c r="JSS151" s="71"/>
      <c r="JST151" s="71"/>
      <c r="JSU151" s="71"/>
      <c r="JSV151" s="71"/>
      <c r="JSW151" s="71"/>
      <c r="JSX151" s="71"/>
      <c r="JSY151" s="71"/>
      <c r="JSZ151" s="71"/>
      <c r="JTA151" s="71"/>
      <c r="JTB151" s="71"/>
      <c r="JTC151" s="71"/>
      <c r="JTD151" s="71"/>
      <c r="JTE151" s="71"/>
      <c r="JTF151" s="71"/>
      <c r="JTG151" s="71"/>
      <c r="JTH151" s="71"/>
      <c r="JTI151" s="71"/>
      <c r="JTJ151" s="71"/>
      <c r="JTK151" s="71"/>
      <c r="JTL151" s="71"/>
      <c r="JTM151" s="71"/>
      <c r="JTN151" s="71"/>
      <c r="JTO151" s="71"/>
      <c r="JTP151" s="71"/>
      <c r="JTQ151" s="71"/>
      <c r="JTR151" s="71"/>
      <c r="JTS151" s="71"/>
      <c r="JTT151" s="71"/>
      <c r="JTU151" s="71"/>
      <c r="JTV151" s="71"/>
      <c r="JTW151" s="71"/>
      <c r="JTX151" s="71"/>
      <c r="JTY151" s="71"/>
      <c r="JTZ151" s="71"/>
      <c r="JUA151" s="71"/>
      <c r="JUB151" s="71"/>
      <c r="JUC151" s="71"/>
      <c r="JUD151" s="71"/>
      <c r="JUE151" s="71"/>
      <c r="JUF151" s="71"/>
      <c r="JUG151" s="71"/>
      <c r="JUH151" s="71"/>
      <c r="JUI151" s="71"/>
      <c r="JUJ151" s="71"/>
      <c r="JUK151" s="71"/>
      <c r="JUL151" s="71"/>
      <c r="JUM151" s="71"/>
      <c r="JUN151" s="71"/>
      <c r="JUO151" s="71"/>
      <c r="JUP151" s="71"/>
      <c r="JUQ151" s="71"/>
      <c r="JUR151" s="71"/>
      <c r="JUS151" s="71"/>
      <c r="JUT151" s="71"/>
      <c r="JUU151" s="71"/>
      <c r="JUV151" s="71"/>
      <c r="JUW151" s="71"/>
      <c r="JUX151" s="71"/>
      <c r="JUY151" s="71"/>
      <c r="JUZ151" s="71"/>
      <c r="JVA151" s="71"/>
      <c r="JVB151" s="71"/>
      <c r="JVC151" s="71"/>
      <c r="JVD151" s="71"/>
      <c r="JVE151" s="71"/>
      <c r="JVF151" s="71"/>
      <c r="JVG151" s="71"/>
      <c r="JVH151" s="71"/>
      <c r="JVI151" s="71"/>
      <c r="JVJ151" s="71"/>
      <c r="JVK151" s="71"/>
      <c r="JVL151" s="71"/>
      <c r="JVM151" s="71"/>
      <c r="JVN151" s="71"/>
      <c r="JVO151" s="71"/>
      <c r="JVP151" s="71"/>
      <c r="JVQ151" s="71"/>
      <c r="JVR151" s="71"/>
      <c r="JVS151" s="71"/>
      <c r="JVT151" s="71"/>
      <c r="JVU151" s="71"/>
      <c r="JVV151" s="71"/>
      <c r="JVW151" s="71"/>
      <c r="JVX151" s="71"/>
      <c r="JVY151" s="71"/>
      <c r="JVZ151" s="71"/>
      <c r="JWA151" s="71"/>
      <c r="JWB151" s="71"/>
      <c r="JWC151" s="71"/>
      <c r="JWD151" s="71"/>
      <c r="JWE151" s="71"/>
      <c r="JWF151" s="71"/>
      <c r="JWG151" s="71"/>
      <c r="JWH151" s="71"/>
      <c r="JWI151" s="71"/>
      <c r="JWJ151" s="71"/>
      <c r="JWK151" s="71"/>
      <c r="JWL151" s="71"/>
      <c r="JWM151" s="71"/>
      <c r="JWN151" s="71"/>
      <c r="JWO151" s="71"/>
      <c r="JWP151" s="71"/>
      <c r="JWQ151" s="71"/>
      <c r="JWR151" s="71"/>
      <c r="JWS151" s="71"/>
      <c r="JWT151" s="71"/>
      <c r="JWU151" s="71"/>
      <c r="JWV151" s="71"/>
      <c r="JWW151" s="71"/>
      <c r="JWX151" s="71"/>
      <c r="JWY151" s="71"/>
      <c r="JWZ151" s="71"/>
      <c r="JXA151" s="71"/>
      <c r="JXB151" s="71"/>
      <c r="JXC151" s="71"/>
      <c r="JXD151" s="71"/>
      <c r="JXE151" s="71"/>
      <c r="JXF151" s="71"/>
      <c r="JXG151" s="71"/>
      <c r="JXH151" s="71"/>
      <c r="JXI151" s="71"/>
      <c r="JXJ151" s="71"/>
      <c r="JXK151" s="71"/>
      <c r="JXL151" s="71"/>
      <c r="JXM151" s="71"/>
      <c r="JXN151" s="71"/>
      <c r="JXO151" s="71"/>
      <c r="JXP151" s="71"/>
      <c r="JXQ151" s="71"/>
      <c r="JXR151" s="71"/>
      <c r="JXS151" s="71"/>
      <c r="JXT151" s="71"/>
      <c r="JXU151" s="71"/>
      <c r="JXV151" s="71"/>
      <c r="JXW151" s="71"/>
      <c r="JXX151" s="71"/>
      <c r="JXY151" s="71"/>
      <c r="JXZ151" s="71"/>
      <c r="JYA151" s="71"/>
      <c r="JYB151" s="71"/>
      <c r="JYC151" s="71"/>
      <c r="JYD151" s="71"/>
      <c r="JYE151" s="71"/>
      <c r="JYF151" s="71"/>
      <c r="JYG151" s="71"/>
      <c r="JYH151" s="71"/>
      <c r="JYI151" s="71"/>
      <c r="JYJ151" s="71"/>
      <c r="JYK151" s="71"/>
      <c r="JYL151" s="71"/>
      <c r="JYM151" s="71"/>
      <c r="JYN151" s="71"/>
      <c r="JYO151" s="71"/>
      <c r="JYP151" s="71"/>
      <c r="JYQ151" s="71"/>
      <c r="JYR151" s="71"/>
      <c r="JYS151" s="71"/>
      <c r="JYT151" s="71"/>
      <c r="JYU151" s="71"/>
      <c r="JYV151" s="71"/>
      <c r="JYW151" s="71"/>
      <c r="JYX151" s="71"/>
      <c r="JYY151" s="71"/>
      <c r="JYZ151" s="71"/>
      <c r="JZA151" s="71"/>
      <c r="JZB151" s="71"/>
      <c r="JZC151" s="71"/>
      <c r="JZD151" s="71"/>
      <c r="JZE151" s="71"/>
      <c r="JZF151" s="71"/>
      <c r="JZG151" s="71"/>
      <c r="JZH151" s="71"/>
      <c r="JZI151" s="71"/>
      <c r="JZJ151" s="71"/>
      <c r="JZK151" s="71"/>
      <c r="JZL151" s="71"/>
      <c r="JZM151" s="71"/>
      <c r="JZN151" s="71"/>
      <c r="JZO151" s="71"/>
      <c r="JZP151" s="71"/>
      <c r="JZQ151" s="71"/>
      <c r="JZR151" s="71"/>
      <c r="JZS151" s="71"/>
      <c r="JZT151" s="71"/>
      <c r="JZU151" s="71"/>
      <c r="JZV151" s="71"/>
      <c r="JZW151" s="71"/>
      <c r="JZX151" s="71"/>
      <c r="JZY151" s="71"/>
      <c r="JZZ151" s="71"/>
      <c r="KAA151" s="71"/>
      <c r="KAB151" s="71"/>
      <c r="KAC151" s="71"/>
      <c r="KAD151" s="71"/>
      <c r="KAE151" s="71"/>
      <c r="KAF151" s="71"/>
      <c r="KAG151" s="71"/>
      <c r="KAH151" s="71"/>
      <c r="KAI151" s="71"/>
      <c r="KAJ151" s="71"/>
      <c r="KAK151" s="71"/>
      <c r="KAL151" s="71"/>
      <c r="KAM151" s="71"/>
      <c r="KAN151" s="71"/>
      <c r="KAO151" s="71"/>
      <c r="KAP151" s="71"/>
      <c r="KAQ151" s="71"/>
      <c r="KAR151" s="71"/>
      <c r="KAS151" s="71"/>
      <c r="KAT151" s="71"/>
      <c r="KAU151" s="71"/>
      <c r="KAV151" s="71"/>
      <c r="KAW151" s="71"/>
      <c r="KAX151" s="71"/>
      <c r="KAY151" s="71"/>
      <c r="KAZ151" s="71"/>
      <c r="KBA151" s="71"/>
      <c r="KBB151" s="71"/>
      <c r="KBC151" s="71"/>
      <c r="KBD151" s="71"/>
      <c r="KBE151" s="71"/>
      <c r="KBF151" s="71"/>
      <c r="KBG151" s="71"/>
      <c r="KBH151" s="71"/>
      <c r="KBI151" s="71"/>
      <c r="KBJ151" s="71"/>
      <c r="KBK151" s="71"/>
      <c r="KBL151" s="71"/>
      <c r="KBM151" s="71"/>
      <c r="KBN151" s="71"/>
      <c r="KBO151" s="71"/>
      <c r="KBP151" s="71"/>
      <c r="KBQ151" s="71"/>
      <c r="KBR151" s="71"/>
      <c r="KBS151" s="71"/>
      <c r="KBT151" s="71"/>
      <c r="KBU151" s="71"/>
      <c r="KBV151" s="71"/>
      <c r="KBW151" s="71"/>
      <c r="KBX151" s="71"/>
      <c r="KBY151" s="71"/>
      <c r="KBZ151" s="71"/>
      <c r="KCA151" s="71"/>
      <c r="KCB151" s="71"/>
      <c r="KCC151" s="71"/>
      <c r="KCD151" s="71"/>
      <c r="KCE151" s="71"/>
      <c r="KCF151" s="71"/>
      <c r="KCG151" s="71"/>
      <c r="KCH151" s="71"/>
      <c r="KCI151" s="71"/>
      <c r="KCJ151" s="71"/>
      <c r="KCK151" s="71"/>
      <c r="KCL151" s="71"/>
      <c r="KCM151" s="71"/>
      <c r="KCN151" s="71"/>
      <c r="KCO151" s="71"/>
      <c r="KCP151" s="71"/>
      <c r="KCQ151" s="71"/>
      <c r="KCR151" s="71"/>
      <c r="KCS151" s="71"/>
      <c r="KCT151" s="71"/>
      <c r="KCU151" s="71"/>
      <c r="KCV151" s="71"/>
      <c r="KCW151" s="71"/>
      <c r="KCX151" s="71"/>
      <c r="KCY151" s="71"/>
      <c r="KCZ151" s="71"/>
      <c r="KDA151" s="71"/>
      <c r="KDB151" s="71"/>
      <c r="KDC151" s="71"/>
      <c r="KDD151" s="71"/>
      <c r="KDE151" s="71"/>
      <c r="KDF151" s="71"/>
      <c r="KDG151" s="71"/>
      <c r="KDH151" s="71"/>
      <c r="KDI151" s="71"/>
      <c r="KDJ151" s="71"/>
      <c r="KDK151" s="71"/>
      <c r="KDL151" s="71"/>
      <c r="KDM151" s="71"/>
      <c r="KDN151" s="71"/>
      <c r="KDO151" s="71"/>
      <c r="KDP151" s="71"/>
      <c r="KDQ151" s="71"/>
      <c r="KDR151" s="71"/>
      <c r="KDS151" s="71"/>
      <c r="KDT151" s="71"/>
      <c r="KDU151" s="71"/>
      <c r="KDV151" s="71"/>
      <c r="KDW151" s="71"/>
      <c r="KDX151" s="71"/>
      <c r="KDY151" s="71"/>
      <c r="KDZ151" s="71"/>
      <c r="KEA151" s="71"/>
      <c r="KEB151" s="71"/>
      <c r="KEC151" s="71"/>
      <c r="KED151" s="71"/>
      <c r="KEE151" s="71"/>
      <c r="KEF151" s="71"/>
      <c r="KEG151" s="71"/>
      <c r="KEH151" s="71"/>
      <c r="KEI151" s="71"/>
      <c r="KEJ151" s="71"/>
      <c r="KEK151" s="71"/>
      <c r="KEL151" s="71"/>
      <c r="KEM151" s="71"/>
      <c r="KEN151" s="71"/>
      <c r="KEO151" s="71"/>
      <c r="KEP151" s="71"/>
      <c r="KEQ151" s="71"/>
      <c r="KER151" s="71"/>
      <c r="KES151" s="71"/>
      <c r="KET151" s="71"/>
      <c r="KEU151" s="71"/>
      <c r="KEV151" s="71"/>
      <c r="KEW151" s="71"/>
      <c r="KEX151" s="71"/>
      <c r="KEY151" s="71"/>
      <c r="KEZ151" s="71"/>
      <c r="KFA151" s="71"/>
      <c r="KFB151" s="71"/>
      <c r="KFC151" s="71"/>
      <c r="KFD151" s="71"/>
      <c r="KFE151" s="71"/>
      <c r="KFF151" s="71"/>
      <c r="KFG151" s="71"/>
      <c r="KFH151" s="71"/>
      <c r="KFI151" s="71"/>
      <c r="KFJ151" s="71"/>
      <c r="KFK151" s="71"/>
      <c r="KFL151" s="71"/>
      <c r="KFM151" s="71"/>
      <c r="KFN151" s="71"/>
      <c r="KFO151" s="71"/>
      <c r="KFP151" s="71"/>
      <c r="KFQ151" s="71"/>
      <c r="KFR151" s="71"/>
      <c r="KFS151" s="71"/>
      <c r="KFT151" s="71"/>
      <c r="KFU151" s="71"/>
      <c r="KFV151" s="71"/>
      <c r="KFW151" s="71"/>
      <c r="KFX151" s="71"/>
      <c r="KFY151" s="71"/>
      <c r="KFZ151" s="71"/>
      <c r="KGA151" s="71"/>
      <c r="KGB151" s="71"/>
      <c r="KGC151" s="71"/>
      <c r="KGD151" s="71"/>
      <c r="KGE151" s="71"/>
      <c r="KGF151" s="71"/>
      <c r="KGG151" s="71"/>
      <c r="KGH151" s="71"/>
      <c r="KGI151" s="71"/>
      <c r="KGJ151" s="71"/>
      <c r="KGK151" s="71"/>
      <c r="KGL151" s="71"/>
      <c r="KGM151" s="71"/>
      <c r="KGN151" s="71"/>
      <c r="KGO151" s="71"/>
      <c r="KGP151" s="71"/>
      <c r="KGQ151" s="71"/>
      <c r="KGR151" s="71"/>
      <c r="KGS151" s="71"/>
      <c r="KGT151" s="71"/>
      <c r="KGU151" s="71"/>
      <c r="KGV151" s="71"/>
      <c r="KGW151" s="71"/>
      <c r="KGX151" s="71"/>
      <c r="KGY151" s="71"/>
      <c r="KGZ151" s="71"/>
      <c r="KHA151" s="71"/>
      <c r="KHB151" s="71"/>
      <c r="KHC151" s="71"/>
      <c r="KHD151" s="71"/>
      <c r="KHE151" s="71"/>
      <c r="KHF151" s="71"/>
      <c r="KHG151" s="71"/>
      <c r="KHH151" s="71"/>
      <c r="KHI151" s="71"/>
      <c r="KHJ151" s="71"/>
      <c r="KHK151" s="71"/>
      <c r="KHL151" s="71"/>
      <c r="KHM151" s="71"/>
      <c r="KHN151" s="71"/>
      <c r="KHO151" s="71"/>
      <c r="KHP151" s="71"/>
      <c r="KHQ151" s="71"/>
      <c r="KHR151" s="71"/>
      <c r="KHS151" s="71"/>
      <c r="KHT151" s="71"/>
      <c r="KHU151" s="71"/>
      <c r="KHV151" s="71"/>
      <c r="KHW151" s="71"/>
      <c r="KHX151" s="71"/>
      <c r="KHY151" s="71"/>
      <c r="KHZ151" s="71"/>
      <c r="KIA151" s="71"/>
      <c r="KIB151" s="71"/>
      <c r="KIC151" s="71"/>
      <c r="KID151" s="71"/>
      <c r="KIE151" s="71"/>
      <c r="KIF151" s="71"/>
      <c r="KIG151" s="71"/>
      <c r="KIH151" s="71"/>
      <c r="KII151" s="71"/>
      <c r="KIJ151" s="71"/>
      <c r="KIK151" s="71"/>
      <c r="KIL151" s="71"/>
      <c r="KIM151" s="71"/>
      <c r="KIN151" s="71"/>
      <c r="KIO151" s="71"/>
      <c r="KIP151" s="71"/>
      <c r="KIQ151" s="71"/>
      <c r="KIR151" s="71"/>
      <c r="KIS151" s="71"/>
      <c r="KIT151" s="71"/>
      <c r="KIU151" s="71"/>
      <c r="KIV151" s="71"/>
      <c r="KIW151" s="71"/>
      <c r="KIX151" s="71"/>
      <c r="KIY151" s="71"/>
      <c r="KIZ151" s="71"/>
      <c r="KJA151" s="71"/>
      <c r="KJB151" s="71"/>
      <c r="KJC151" s="71"/>
      <c r="KJD151" s="71"/>
      <c r="KJE151" s="71"/>
      <c r="KJF151" s="71"/>
      <c r="KJG151" s="71"/>
      <c r="KJH151" s="71"/>
      <c r="KJI151" s="71"/>
      <c r="KJJ151" s="71"/>
      <c r="KJK151" s="71"/>
      <c r="KJL151" s="71"/>
      <c r="KJM151" s="71"/>
      <c r="KJN151" s="71"/>
      <c r="KJO151" s="71"/>
      <c r="KJP151" s="71"/>
      <c r="KJQ151" s="71"/>
      <c r="KJR151" s="71"/>
      <c r="KJS151" s="71"/>
      <c r="KJT151" s="71"/>
      <c r="KJU151" s="71"/>
      <c r="KJV151" s="71"/>
      <c r="KJW151" s="71"/>
      <c r="KJX151" s="71"/>
      <c r="KJY151" s="71"/>
      <c r="KJZ151" s="71"/>
      <c r="KKA151" s="71"/>
      <c r="KKB151" s="71"/>
      <c r="KKC151" s="71"/>
      <c r="KKD151" s="71"/>
      <c r="KKE151" s="71"/>
      <c r="KKF151" s="71"/>
      <c r="KKG151" s="71"/>
      <c r="KKH151" s="71"/>
      <c r="KKI151" s="71"/>
      <c r="KKJ151" s="71"/>
      <c r="KKK151" s="71"/>
      <c r="KKL151" s="71"/>
      <c r="KKM151" s="71"/>
      <c r="KKN151" s="71"/>
      <c r="KKO151" s="71"/>
      <c r="KKP151" s="71"/>
      <c r="KKQ151" s="71"/>
      <c r="KKR151" s="71"/>
      <c r="KKS151" s="71"/>
      <c r="KKT151" s="71"/>
      <c r="KKU151" s="71"/>
      <c r="KKV151" s="71"/>
      <c r="KKW151" s="71"/>
      <c r="KKX151" s="71"/>
      <c r="KKY151" s="71"/>
      <c r="KKZ151" s="71"/>
      <c r="KLA151" s="71"/>
      <c r="KLB151" s="71"/>
      <c r="KLC151" s="71"/>
      <c r="KLD151" s="71"/>
      <c r="KLE151" s="71"/>
      <c r="KLF151" s="71"/>
      <c r="KLG151" s="71"/>
      <c r="KLH151" s="71"/>
      <c r="KLI151" s="71"/>
      <c r="KLJ151" s="71"/>
      <c r="KLK151" s="71"/>
      <c r="KLL151" s="71"/>
      <c r="KLM151" s="71"/>
      <c r="KLN151" s="71"/>
      <c r="KLO151" s="71"/>
      <c r="KLP151" s="71"/>
      <c r="KLQ151" s="71"/>
      <c r="KLR151" s="71"/>
      <c r="KLS151" s="71"/>
      <c r="KLT151" s="71"/>
      <c r="KLU151" s="71"/>
      <c r="KLV151" s="71"/>
      <c r="KLW151" s="71"/>
      <c r="KLX151" s="71"/>
      <c r="KLY151" s="71"/>
      <c r="KLZ151" s="71"/>
      <c r="KMA151" s="71"/>
      <c r="KMB151" s="71"/>
      <c r="KMC151" s="71"/>
      <c r="KMD151" s="71"/>
      <c r="KME151" s="71"/>
      <c r="KMF151" s="71"/>
      <c r="KMG151" s="71"/>
      <c r="KMH151" s="71"/>
      <c r="KMI151" s="71"/>
      <c r="KMJ151" s="71"/>
      <c r="KMK151" s="71"/>
      <c r="KML151" s="71"/>
      <c r="KMM151" s="71"/>
      <c r="KMN151" s="71"/>
      <c r="KMO151" s="71"/>
      <c r="KMP151" s="71"/>
      <c r="KMQ151" s="71"/>
      <c r="KMR151" s="71"/>
      <c r="KMS151" s="71"/>
      <c r="KMT151" s="71"/>
      <c r="KMU151" s="71"/>
      <c r="KMV151" s="71"/>
      <c r="KMW151" s="71"/>
      <c r="KMX151" s="71"/>
      <c r="KMY151" s="71"/>
      <c r="KMZ151" s="71"/>
      <c r="KNA151" s="71"/>
      <c r="KNB151" s="71"/>
      <c r="KNC151" s="71"/>
      <c r="KND151" s="71"/>
      <c r="KNE151" s="71"/>
      <c r="KNF151" s="71"/>
      <c r="KNG151" s="71"/>
      <c r="KNH151" s="71"/>
      <c r="KNI151" s="71"/>
      <c r="KNJ151" s="71"/>
      <c r="KNK151" s="71"/>
      <c r="KNL151" s="71"/>
      <c r="KNM151" s="71"/>
      <c r="KNN151" s="71"/>
      <c r="KNO151" s="71"/>
      <c r="KNP151" s="71"/>
      <c r="KNQ151" s="71"/>
      <c r="KNR151" s="71"/>
      <c r="KNS151" s="71"/>
      <c r="KNT151" s="71"/>
      <c r="KNU151" s="71"/>
      <c r="KNV151" s="71"/>
      <c r="KNW151" s="71"/>
      <c r="KNX151" s="71"/>
      <c r="KNY151" s="71"/>
      <c r="KNZ151" s="71"/>
      <c r="KOA151" s="71"/>
      <c r="KOB151" s="71"/>
      <c r="KOC151" s="71"/>
      <c r="KOD151" s="71"/>
      <c r="KOE151" s="71"/>
      <c r="KOF151" s="71"/>
      <c r="KOG151" s="71"/>
      <c r="KOH151" s="71"/>
      <c r="KOI151" s="71"/>
      <c r="KOJ151" s="71"/>
      <c r="KOK151" s="71"/>
      <c r="KOL151" s="71"/>
      <c r="KOM151" s="71"/>
      <c r="KON151" s="71"/>
      <c r="KOO151" s="71"/>
      <c r="KOP151" s="71"/>
      <c r="KOQ151" s="71"/>
      <c r="KOR151" s="71"/>
      <c r="KOS151" s="71"/>
      <c r="KOT151" s="71"/>
      <c r="KOU151" s="71"/>
      <c r="KOV151" s="71"/>
      <c r="KOW151" s="71"/>
      <c r="KOX151" s="71"/>
      <c r="KOY151" s="71"/>
      <c r="KOZ151" s="71"/>
      <c r="KPA151" s="71"/>
      <c r="KPB151" s="71"/>
      <c r="KPC151" s="71"/>
      <c r="KPD151" s="71"/>
      <c r="KPE151" s="71"/>
      <c r="KPF151" s="71"/>
      <c r="KPG151" s="71"/>
      <c r="KPH151" s="71"/>
      <c r="KPI151" s="71"/>
      <c r="KPJ151" s="71"/>
      <c r="KPK151" s="71"/>
      <c r="KPL151" s="71"/>
      <c r="KPM151" s="71"/>
      <c r="KPN151" s="71"/>
      <c r="KPO151" s="71"/>
      <c r="KPP151" s="71"/>
      <c r="KPQ151" s="71"/>
      <c r="KPR151" s="71"/>
      <c r="KPS151" s="71"/>
      <c r="KPT151" s="71"/>
      <c r="KPU151" s="71"/>
      <c r="KPV151" s="71"/>
      <c r="KPW151" s="71"/>
      <c r="KPX151" s="71"/>
      <c r="KPY151" s="71"/>
      <c r="KPZ151" s="71"/>
      <c r="KQA151" s="71"/>
      <c r="KQB151" s="71"/>
      <c r="KQC151" s="71"/>
      <c r="KQD151" s="71"/>
      <c r="KQE151" s="71"/>
      <c r="KQF151" s="71"/>
      <c r="KQG151" s="71"/>
      <c r="KQH151" s="71"/>
      <c r="KQI151" s="71"/>
      <c r="KQJ151" s="71"/>
      <c r="KQK151" s="71"/>
      <c r="KQL151" s="71"/>
      <c r="KQM151" s="71"/>
      <c r="KQN151" s="71"/>
      <c r="KQO151" s="71"/>
      <c r="KQP151" s="71"/>
      <c r="KQQ151" s="71"/>
      <c r="KQR151" s="71"/>
      <c r="KQS151" s="71"/>
      <c r="KQT151" s="71"/>
      <c r="KQU151" s="71"/>
      <c r="KQV151" s="71"/>
      <c r="KQW151" s="71"/>
      <c r="KQX151" s="71"/>
      <c r="KQY151" s="71"/>
      <c r="KQZ151" s="71"/>
      <c r="KRA151" s="71"/>
      <c r="KRB151" s="71"/>
      <c r="KRC151" s="71"/>
      <c r="KRD151" s="71"/>
      <c r="KRE151" s="71"/>
      <c r="KRF151" s="71"/>
      <c r="KRG151" s="71"/>
      <c r="KRH151" s="71"/>
      <c r="KRI151" s="71"/>
      <c r="KRJ151" s="71"/>
      <c r="KRK151" s="71"/>
      <c r="KRL151" s="71"/>
      <c r="KRM151" s="71"/>
      <c r="KRN151" s="71"/>
      <c r="KRO151" s="71"/>
      <c r="KRP151" s="71"/>
      <c r="KRQ151" s="71"/>
      <c r="KRR151" s="71"/>
      <c r="KRS151" s="71"/>
      <c r="KRT151" s="71"/>
      <c r="KRU151" s="71"/>
      <c r="KRV151" s="71"/>
      <c r="KRW151" s="71"/>
      <c r="KRX151" s="71"/>
      <c r="KRY151" s="71"/>
      <c r="KRZ151" s="71"/>
      <c r="KSA151" s="71"/>
      <c r="KSB151" s="71"/>
      <c r="KSC151" s="71"/>
      <c r="KSD151" s="71"/>
      <c r="KSE151" s="71"/>
      <c r="KSF151" s="71"/>
      <c r="KSG151" s="71"/>
      <c r="KSH151" s="71"/>
      <c r="KSI151" s="71"/>
      <c r="KSJ151" s="71"/>
      <c r="KSK151" s="71"/>
      <c r="KSL151" s="71"/>
      <c r="KSM151" s="71"/>
      <c r="KSN151" s="71"/>
      <c r="KSO151" s="71"/>
      <c r="KSP151" s="71"/>
      <c r="KSQ151" s="71"/>
      <c r="KSR151" s="71"/>
      <c r="KSS151" s="71"/>
      <c r="KST151" s="71"/>
      <c r="KSU151" s="71"/>
      <c r="KSV151" s="71"/>
      <c r="KSW151" s="71"/>
      <c r="KSX151" s="71"/>
      <c r="KSY151" s="71"/>
      <c r="KSZ151" s="71"/>
      <c r="KTA151" s="71"/>
      <c r="KTB151" s="71"/>
      <c r="KTC151" s="71"/>
      <c r="KTD151" s="71"/>
      <c r="KTE151" s="71"/>
      <c r="KTF151" s="71"/>
      <c r="KTG151" s="71"/>
      <c r="KTH151" s="71"/>
      <c r="KTI151" s="71"/>
      <c r="KTJ151" s="71"/>
      <c r="KTK151" s="71"/>
      <c r="KTL151" s="71"/>
      <c r="KTM151" s="71"/>
      <c r="KTN151" s="71"/>
      <c r="KTO151" s="71"/>
      <c r="KTP151" s="71"/>
      <c r="KTQ151" s="71"/>
      <c r="KTR151" s="71"/>
      <c r="KTS151" s="71"/>
      <c r="KTT151" s="71"/>
      <c r="KTU151" s="71"/>
      <c r="KTV151" s="71"/>
      <c r="KTW151" s="71"/>
      <c r="KTX151" s="71"/>
      <c r="KTY151" s="71"/>
      <c r="KTZ151" s="71"/>
      <c r="KUA151" s="71"/>
      <c r="KUB151" s="71"/>
      <c r="KUC151" s="71"/>
      <c r="KUD151" s="71"/>
      <c r="KUE151" s="71"/>
      <c r="KUF151" s="71"/>
      <c r="KUG151" s="71"/>
      <c r="KUH151" s="71"/>
      <c r="KUI151" s="71"/>
      <c r="KUJ151" s="71"/>
      <c r="KUK151" s="71"/>
      <c r="KUL151" s="71"/>
      <c r="KUM151" s="71"/>
      <c r="KUN151" s="71"/>
      <c r="KUO151" s="71"/>
      <c r="KUP151" s="71"/>
      <c r="KUQ151" s="71"/>
      <c r="KUR151" s="71"/>
      <c r="KUS151" s="71"/>
      <c r="KUT151" s="71"/>
      <c r="KUU151" s="71"/>
      <c r="KUV151" s="71"/>
      <c r="KUW151" s="71"/>
      <c r="KUX151" s="71"/>
      <c r="KUY151" s="71"/>
      <c r="KUZ151" s="71"/>
      <c r="KVA151" s="71"/>
      <c r="KVB151" s="71"/>
      <c r="KVC151" s="71"/>
      <c r="KVD151" s="71"/>
      <c r="KVE151" s="71"/>
      <c r="KVF151" s="71"/>
      <c r="KVG151" s="71"/>
      <c r="KVH151" s="71"/>
      <c r="KVI151" s="71"/>
      <c r="KVJ151" s="71"/>
      <c r="KVK151" s="71"/>
      <c r="KVL151" s="71"/>
      <c r="KVM151" s="71"/>
      <c r="KVN151" s="71"/>
      <c r="KVO151" s="71"/>
      <c r="KVP151" s="71"/>
      <c r="KVQ151" s="71"/>
      <c r="KVR151" s="71"/>
      <c r="KVS151" s="71"/>
      <c r="KVT151" s="71"/>
      <c r="KVU151" s="71"/>
      <c r="KVV151" s="71"/>
      <c r="KVW151" s="71"/>
      <c r="KVX151" s="71"/>
      <c r="KVY151" s="71"/>
      <c r="KVZ151" s="71"/>
      <c r="KWA151" s="71"/>
      <c r="KWB151" s="71"/>
      <c r="KWC151" s="71"/>
      <c r="KWD151" s="71"/>
      <c r="KWE151" s="71"/>
      <c r="KWF151" s="71"/>
      <c r="KWG151" s="71"/>
      <c r="KWH151" s="71"/>
      <c r="KWI151" s="71"/>
      <c r="KWJ151" s="71"/>
      <c r="KWK151" s="71"/>
      <c r="KWL151" s="71"/>
      <c r="KWM151" s="71"/>
      <c r="KWN151" s="71"/>
      <c r="KWO151" s="71"/>
      <c r="KWP151" s="71"/>
      <c r="KWQ151" s="71"/>
      <c r="KWR151" s="71"/>
      <c r="KWS151" s="71"/>
      <c r="KWT151" s="71"/>
      <c r="KWU151" s="71"/>
      <c r="KWV151" s="71"/>
      <c r="KWW151" s="71"/>
      <c r="KWX151" s="71"/>
      <c r="KWY151" s="71"/>
      <c r="KWZ151" s="71"/>
      <c r="KXA151" s="71"/>
      <c r="KXB151" s="71"/>
      <c r="KXC151" s="71"/>
      <c r="KXD151" s="71"/>
      <c r="KXE151" s="71"/>
      <c r="KXF151" s="71"/>
      <c r="KXG151" s="71"/>
      <c r="KXH151" s="71"/>
      <c r="KXI151" s="71"/>
      <c r="KXJ151" s="71"/>
      <c r="KXK151" s="71"/>
      <c r="KXL151" s="71"/>
      <c r="KXM151" s="71"/>
      <c r="KXN151" s="71"/>
      <c r="KXO151" s="71"/>
      <c r="KXP151" s="71"/>
      <c r="KXQ151" s="71"/>
      <c r="KXR151" s="71"/>
      <c r="KXS151" s="71"/>
      <c r="KXT151" s="71"/>
      <c r="KXU151" s="71"/>
      <c r="KXV151" s="71"/>
      <c r="KXW151" s="71"/>
      <c r="KXX151" s="71"/>
      <c r="KXY151" s="71"/>
      <c r="KXZ151" s="71"/>
      <c r="KYA151" s="71"/>
      <c r="KYB151" s="71"/>
      <c r="KYC151" s="71"/>
      <c r="KYD151" s="71"/>
      <c r="KYE151" s="71"/>
      <c r="KYF151" s="71"/>
      <c r="KYG151" s="71"/>
      <c r="KYH151" s="71"/>
      <c r="KYI151" s="71"/>
      <c r="KYJ151" s="71"/>
      <c r="KYK151" s="71"/>
      <c r="KYL151" s="71"/>
      <c r="KYM151" s="71"/>
      <c r="KYN151" s="71"/>
      <c r="KYO151" s="71"/>
      <c r="KYP151" s="71"/>
      <c r="KYQ151" s="71"/>
      <c r="KYR151" s="71"/>
      <c r="KYS151" s="71"/>
      <c r="KYT151" s="71"/>
      <c r="KYU151" s="71"/>
      <c r="KYV151" s="71"/>
      <c r="KYW151" s="71"/>
      <c r="KYX151" s="71"/>
      <c r="KYY151" s="71"/>
      <c r="KYZ151" s="71"/>
      <c r="KZA151" s="71"/>
      <c r="KZB151" s="71"/>
      <c r="KZC151" s="71"/>
      <c r="KZD151" s="71"/>
      <c r="KZE151" s="71"/>
      <c r="KZF151" s="71"/>
      <c r="KZG151" s="71"/>
      <c r="KZH151" s="71"/>
      <c r="KZI151" s="71"/>
      <c r="KZJ151" s="71"/>
      <c r="KZK151" s="71"/>
      <c r="KZL151" s="71"/>
      <c r="KZM151" s="71"/>
      <c r="KZN151" s="71"/>
      <c r="KZO151" s="71"/>
      <c r="KZP151" s="71"/>
      <c r="KZQ151" s="71"/>
      <c r="KZR151" s="71"/>
      <c r="KZS151" s="71"/>
      <c r="KZT151" s="71"/>
      <c r="KZU151" s="71"/>
      <c r="KZV151" s="71"/>
      <c r="KZW151" s="71"/>
      <c r="KZX151" s="71"/>
      <c r="KZY151" s="71"/>
      <c r="KZZ151" s="71"/>
      <c r="LAA151" s="71"/>
      <c r="LAB151" s="71"/>
      <c r="LAC151" s="71"/>
      <c r="LAD151" s="71"/>
      <c r="LAE151" s="71"/>
      <c r="LAF151" s="71"/>
      <c r="LAG151" s="71"/>
      <c r="LAH151" s="71"/>
      <c r="LAI151" s="71"/>
      <c r="LAJ151" s="71"/>
      <c r="LAK151" s="71"/>
      <c r="LAL151" s="71"/>
      <c r="LAM151" s="71"/>
      <c r="LAN151" s="71"/>
      <c r="LAO151" s="71"/>
      <c r="LAP151" s="71"/>
      <c r="LAQ151" s="71"/>
      <c r="LAR151" s="71"/>
      <c r="LAS151" s="71"/>
      <c r="LAT151" s="71"/>
      <c r="LAU151" s="71"/>
      <c r="LAV151" s="71"/>
      <c r="LAW151" s="71"/>
      <c r="LAX151" s="71"/>
      <c r="LAY151" s="71"/>
      <c r="LAZ151" s="71"/>
      <c r="LBA151" s="71"/>
      <c r="LBB151" s="71"/>
      <c r="LBC151" s="71"/>
      <c r="LBD151" s="71"/>
      <c r="LBE151" s="71"/>
      <c r="LBF151" s="71"/>
      <c r="LBG151" s="71"/>
      <c r="LBH151" s="71"/>
      <c r="LBI151" s="71"/>
      <c r="LBJ151" s="71"/>
      <c r="LBK151" s="71"/>
      <c r="LBL151" s="71"/>
      <c r="LBM151" s="71"/>
      <c r="LBN151" s="71"/>
      <c r="LBO151" s="71"/>
      <c r="LBP151" s="71"/>
      <c r="LBQ151" s="71"/>
      <c r="LBR151" s="71"/>
      <c r="LBS151" s="71"/>
      <c r="LBT151" s="71"/>
      <c r="LBU151" s="71"/>
      <c r="LBV151" s="71"/>
      <c r="LBW151" s="71"/>
      <c r="LBX151" s="71"/>
      <c r="LBY151" s="71"/>
      <c r="LBZ151" s="71"/>
      <c r="LCA151" s="71"/>
      <c r="LCB151" s="71"/>
      <c r="LCC151" s="71"/>
      <c r="LCD151" s="71"/>
      <c r="LCE151" s="71"/>
      <c r="LCF151" s="71"/>
      <c r="LCG151" s="71"/>
      <c r="LCH151" s="71"/>
      <c r="LCI151" s="71"/>
      <c r="LCJ151" s="71"/>
      <c r="LCK151" s="71"/>
      <c r="LCL151" s="71"/>
      <c r="LCM151" s="71"/>
      <c r="LCN151" s="71"/>
      <c r="LCO151" s="71"/>
      <c r="LCP151" s="71"/>
      <c r="LCQ151" s="71"/>
      <c r="LCR151" s="71"/>
      <c r="LCS151" s="71"/>
      <c r="LCT151" s="71"/>
      <c r="LCU151" s="71"/>
      <c r="LCV151" s="71"/>
      <c r="LCW151" s="71"/>
      <c r="LCX151" s="71"/>
      <c r="LCY151" s="71"/>
      <c r="LCZ151" s="71"/>
      <c r="LDA151" s="71"/>
      <c r="LDB151" s="71"/>
      <c r="LDC151" s="71"/>
      <c r="LDD151" s="71"/>
      <c r="LDE151" s="71"/>
      <c r="LDF151" s="71"/>
      <c r="LDG151" s="71"/>
      <c r="LDH151" s="71"/>
      <c r="LDI151" s="71"/>
      <c r="LDJ151" s="71"/>
      <c r="LDK151" s="71"/>
      <c r="LDL151" s="71"/>
      <c r="LDM151" s="71"/>
      <c r="LDN151" s="71"/>
      <c r="LDO151" s="71"/>
      <c r="LDP151" s="71"/>
      <c r="LDQ151" s="71"/>
      <c r="LDR151" s="71"/>
      <c r="LDS151" s="71"/>
      <c r="LDT151" s="71"/>
      <c r="LDU151" s="71"/>
      <c r="LDV151" s="71"/>
      <c r="LDW151" s="71"/>
      <c r="LDX151" s="71"/>
      <c r="LDY151" s="71"/>
      <c r="LDZ151" s="71"/>
      <c r="LEA151" s="71"/>
      <c r="LEB151" s="71"/>
      <c r="LEC151" s="71"/>
      <c r="LED151" s="71"/>
      <c r="LEE151" s="71"/>
      <c r="LEF151" s="71"/>
      <c r="LEG151" s="71"/>
      <c r="LEH151" s="71"/>
      <c r="LEI151" s="71"/>
      <c r="LEJ151" s="71"/>
      <c r="LEK151" s="71"/>
      <c r="LEL151" s="71"/>
      <c r="LEM151" s="71"/>
      <c r="LEN151" s="71"/>
      <c r="LEO151" s="71"/>
      <c r="LEP151" s="71"/>
      <c r="LEQ151" s="71"/>
      <c r="LER151" s="71"/>
      <c r="LES151" s="71"/>
      <c r="LET151" s="71"/>
      <c r="LEU151" s="71"/>
      <c r="LEV151" s="71"/>
      <c r="LEW151" s="71"/>
      <c r="LEX151" s="71"/>
      <c r="LEY151" s="71"/>
      <c r="LEZ151" s="71"/>
      <c r="LFA151" s="71"/>
      <c r="LFB151" s="71"/>
      <c r="LFC151" s="71"/>
      <c r="LFD151" s="71"/>
      <c r="LFE151" s="71"/>
      <c r="LFF151" s="71"/>
      <c r="LFG151" s="71"/>
      <c r="LFH151" s="71"/>
      <c r="LFI151" s="71"/>
      <c r="LFJ151" s="71"/>
      <c r="LFK151" s="71"/>
      <c r="LFL151" s="71"/>
      <c r="LFM151" s="71"/>
      <c r="LFN151" s="71"/>
      <c r="LFO151" s="71"/>
      <c r="LFP151" s="71"/>
      <c r="LFQ151" s="71"/>
      <c r="LFR151" s="71"/>
      <c r="LFS151" s="71"/>
      <c r="LFT151" s="71"/>
      <c r="LFU151" s="71"/>
      <c r="LFV151" s="71"/>
      <c r="LFW151" s="71"/>
      <c r="LFX151" s="71"/>
      <c r="LFY151" s="71"/>
      <c r="LFZ151" s="71"/>
      <c r="LGA151" s="71"/>
      <c r="LGB151" s="71"/>
      <c r="LGC151" s="71"/>
      <c r="LGD151" s="71"/>
      <c r="LGE151" s="71"/>
      <c r="LGF151" s="71"/>
      <c r="LGG151" s="71"/>
      <c r="LGH151" s="71"/>
      <c r="LGI151" s="71"/>
      <c r="LGJ151" s="71"/>
      <c r="LGK151" s="71"/>
      <c r="LGL151" s="71"/>
      <c r="LGM151" s="71"/>
      <c r="LGN151" s="71"/>
      <c r="LGO151" s="71"/>
      <c r="LGP151" s="71"/>
      <c r="LGQ151" s="71"/>
      <c r="LGR151" s="71"/>
      <c r="LGS151" s="71"/>
      <c r="LGT151" s="71"/>
      <c r="LGU151" s="71"/>
      <c r="LGV151" s="71"/>
      <c r="LGW151" s="71"/>
      <c r="LGX151" s="71"/>
      <c r="LGY151" s="71"/>
      <c r="LGZ151" s="71"/>
      <c r="LHA151" s="71"/>
      <c r="LHB151" s="71"/>
      <c r="LHC151" s="71"/>
      <c r="LHD151" s="71"/>
      <c r="LHE151" s="71"/>
      <c r="LHF151" s="71"/>
      <c r="LHG151" s="71"/>
      <c r="LHH151" s="71"/>
      <c r="LHI151" s="71"/>
      <c r="LHJ151" s="71"/>
      <c r="LHK151" s="71"/>
      <c r="LHL151" s="71"/>
      <c r="LHM151" s="71"/>
      <c r="LHN151" s="71"/>
      <c r="LHO151" s="71"/>
      <c r="LHP151" s="71"/>
      <c r="LHQ151" s="71"/>
      <c r="LHR151" s="71"/>
      <c r="LHS151" s="71"/>
      <c r="LHT151" s="71"/>
      <c r="LHU151" s="71"/>
      <c r="LHV151" s="71"/>
      <c r="LHW151" s="71"/>
      <c r="LHX151" s="71"/>
      <c r="LHY151" s="71"/>
      <c r="LHZ151" s="71"/>
      <c r="LIA151" s="71"/>
      <c r="LIB151" s="71"/>
      <c r="LIC151" s="71"/>
      <c r="LID151" s="71"/>
      <c r="LIE151" s="71"/>
      <c r="LIF151" s="71"/>
      <c r="LIG151" s="71"/>
      <c r="LIH151" s="71"/>
      <c r="LII151" s="71"/>
      <c r="LIJ151" s="71"/>
      <c r="LIK151" s="71"/>
      <c r="LIL151" s="71"/>
      <c r="LIM151" s="71"/>
      <c r="LIN151" s="71"/>
      <c r="LIO151" s="71"/>
      <c r="LIP151" s="71"/>
      <c r="LIQ151" s="71"/>
      <c r="LIR151" s="71"/>
      <c r="LIS151" s="71"/>
      <c r="LIT151" s="71"/>
      <c r="LIU151" s="71"/>
      <c r="LIV151" s="71"/>
      <c r="LIW151" s="71"/>
      <c r="LIX151" s="71"/>
      <c r="LIY151" s="71"/>
      <c r="LIZ151" s="71"/>
      <c r="LJA151" s="71"/>
      <c r="LJB151" s="71"/>
      <c r="LJC151" s="71"/>
      <c r="LJD151" s="71"/>
      <c r="LJE151" s="71"/>
      <c r="LJF151" s="71"/>
      <c r="LJG151" s="71"/>
      <c r="LJH151" s="71"/>
      <c r="LJI151" s="71"/>
      <c r="LJJ151" s="71"/>
      <c r="LJK151" s="71"/>
      <c r="LJL151" s="71"/>
      <c r="LJM151" s="71"/>
      <c r="LJN151" s="71"/>
      <c r="LJO151" s="71"/>
      <c r="LJP151" s="71"/>
      <c r="LJQ151" s="71"/>
      <c r="LJR151" s="71"/>
      <c r="LJS151" s="71"/>
      <c r="LJT151" s="71"/>
      <c r="LJU151" s="71"/>
      <c r="LJV151" s="71"/>
      <c r="LJW151" s="71"/>
      <c r="LJX151" s="71"/>
      <c r="LJY151" s="71"/>
      <c r="LJZ151" s="71"/>
      <c r="LKA151" s="71"/>
      <c r="LKB151" s="71"/>
      <c r="LKC151" s="71"/>
      <c r="LKD151" s="71"/>
      <c r="LKE151" s="71"/>
      <c r="LKF151" s="71"/>
      <c r="LKG151" s="71"/>
      <c r="LKH151" s="71"/>
      <c r="LKI151" s="71"/>
      <c r="LKJ151" s="71"/>
      <c r="LKK151" s="71"/>
      <c r="LKL151" s="71"/>
      <c r="LKM151" s="71"/>
      <c r="LKN151" s="71"/>
      <c r="LKO151" s="71"/>
      <c r="LKP151" s="71"/>
      <c r="LKQ151" s="71"/>
      <c r="LKR151" s="71"/>
      <c r="LKS151" s="71"/>
      <c r="LKT151" s="71"/>
      <c r="LKU151" s="71"/>
      <c r="LKV151" s="71"/>
      <c r="LKW151" s="71"/>
      <c r="LKX151" s="71"/>
      <c r="LKY151" s="71"/>
      <c r="LKZ151" s="71"/>
      <c r="LLA151" s="71"/>
      <c r="LLB151" s="71"/>
      <c r="LLC151" s="71"/>
      <c r="LLD151" s="71"/>
      <c r="LLE151" s="71"/>
      <c r="LLF151" s="71"/>
      <c r="LLG151" s="71"/>
      <c r="LLH151" s="71"/>
      <c r="LLI151" s="71"/>
      <c r="LLJ151" s="71"/>
      <c r="LLK151" s="71"/>
      <c r="LLL151" s="71"/>
      <c r="LLM151" s="71"/>
      <c r="LLN151" s="71"/>
      <c r="LLO151" s="71"/>
      <c r="LLP151" s="71"/>
      <c r="LLQ151" s="71"/>
      <c r="LLR151" s="71"/>
      <c r="LLS151" s="71"/>
      <c r="LLT151" s="71"/>
      <c r="LLU151" s="71"/>
      <c r="LLV151" s="71"/>
      <c r="LLW151" s="71"/>
      <c r="LLX151" s="71"/>
      <c r="LLY151" s="71"/>
      <c r="LLZ151" s="71"/>
      <c r="LMA151" s="71"/>
      <c r="LMB151" s="71"/>
      <c r="LMC151" s="71"/>
      <c r="LMD151" s="71"/>
      <c r="LME151" s="71"/>
      <c r="LMF151" s="71"/>
      <c r="LMG151" s="71"/>
      <c r="LMH151" s="71"/>
      <c r="LMI151" s="71"/>
      <c r="LMJ151" s="71"/>
      <c r="LMK151" s="71"/>
      <c r="LML151" s="71"/>
      <c r="LMM151" s="71"/>
      <c r="LMN151" s="71"/>
      <c r="LMO151" s="71"/>
      <c r="LMP151" s="71"/>
      <c r="LMQ151" s="71"/>
      <c r="LMR151" s="71"/>
      <c r="LMS151" s="71"/>
      <c r="LMT151" s="71"/>
      <c r="LMU151" s="71"/>
      <c r="LMV151" s="71"/>
      <c r="LMW151" s="71"/>
      <c r="LMX151" s="71"/>
      <c r="LMY151" s="71"/>
      <c r="LMZ151" s="71"/>
      <c r="LNA151" s="71"/>
      <c r="LNB151" s="71"/>
      <c r="LNC151" s="71"/>
      <c r="LND151" s="71"/>
      <c r="LNE151" s="71"/>
      <c r="LNF151" s="71"/>
      <c r="LNG151" s="71"/>
      <c r="LNH151" s="71"/>
      <c r="LNI151" s="71"/>
      <c r="LNJ151" s="71"/>
      <c r="LNK151" s="71"/>
      <c r="LNL151" s="71"/>
      <c r="LNM151" s="71"/>
      <c r="LNN151" s="71"/>
      <c r="LNO151" s="71"/>
      <c r="LNP151" s="71"/>
      <c r="LNQ151" s="71"/>
      <c r="LNR151" s="71"/>
      <c r="LNS151" s="71"/>
      <c r="LNT151" s="71"/>
      <c r="LNU151" s="71"/>
      <c r="LNV151" s="71"/>
      <c r="LNW151" s="71"/>
      <c r="LNX151" s="71"/>
      <c r="LNY151" s="71"/>
      <c r="LNZ151" s="71"/>
      <c r="LOA151" s="71"/>
      <c r="LOB151" s="71"/>
      <c r="LOC151" s="71"/>
      <c r="LOD151" s="71"/>
      <c r="LOE151" s="71"/>
      <c r="LOF151" s="71"/>
      <c r="LOG151" s="71"/>
      <c r="LOH151" s="71"/>
      <c r="LOI151" s="71"/>
      <c r="LOJ151" s="71"/>
      <c r="LOK151" s="71"/>
      <c r="LOL151" s="71"/>
      <c r="LOM151" s="71"/>
      <c r="LON151" s="71"/>
      <c r="LOO151" s="71"/>
      <c r="LOP151" s="71"/>
      <c r="LOQ151" s="71"/>
      <c r="LOR151" s="71"/>
      <c r="LOS151" s="71"/>
      <c r="LOT151" s="71"/>
      <c r="LOU151" s="71"/>
      <c r="LOV151" s="71"/>
      <c r="LOW151" s="71"/>
      <c r="LOX151" s="71"/>
      <c r="LOY151" s="71"/>
      <c r="LOZ151" s="71"/>
      <c r="LPA151" s="71"/>
      <c r="LPB151" s="71"/>
      <c r="LPC151" s="71"/>
      <c r="LPD151" s="71"/>
      <c r="LPE151" s="71"/>
      <c r="LPF151" s="71"/>
      <c r="LPG151" s="71"/>
      <c r="LPH151" s="71"/>
      <c r="LPI151" s="71"/>
      <c r="LPJ151" s="71"/>
      <c r="LPK151" s="71"/>
      <c r="LPL151" s="71"/>
      <c r="LPM151" s="71"/>
      <c r="LPN151" s="71"/>
      <c r="LPO151" s="71"/>
      <c r="LPP151" s="71"/>
      <c r="LPQ151" s="71"/>
      <c r="LPR151" s="71"/>
      <c r="LPS151" s="71"/>
      <c r="LPT151" s="71"/>
      <c r="LPU151" s="71"/>
      <c r="LPV151" s="71"/>
      <c r="LPW151" s="71"/>
      <c r="LPX151" s="71"/>
      <c r="LPY151" s="71"/>
      <c r="LPZ151" s="71"/>
      <c r="LQA151" s="71"/>
      <c r="LQB151" s="71"/>
      <c r="LQC151" s="71"/>
      <c r="LQD151" s="71"/>
      <c r="LQE151" s="71"/>
      <c r="LQF151" s="71"/>
      <c r="LQG151" s="71"/>
      <c r="LQH151" s="71"/>
      <c r="LQI151" s="71"/>
      <c r="LQJ151" s="71"/>
      <c r="LQK151" s="71"/>
      <c r="LQL151" s="71"/>
      <c r="LQM151" s="71"/>
      <c r="LQN151" s="71"/>
      <c r="LQO151" s="71"/>
      <c r="LQP151" s="71"/>
      <c r="LQQ151" s="71"/>
      <c r="LQR151" s="71"/>
      <c r="LQS151" s="71"/>
      <c r="LQT151" s="71"/>
      <c r="LQU151" s="71"/>
      <c r="LQV151" s="71"/>
      <c r="LQW151" s="71"/>
      <c r="LQX151" s="71"/>
      <c r="LQY151" s="71"/>
      <c r="LQZ151" s="71"/>
      <c r="LRA151" s="71"/>
      <c r="LRB151" s="71"/>
      <c r="LRC151" s="71"/>
      <c r="LRD151" s="71"/>
      <c r="LRE151" s="71"/>
      <c r="LRF151" s="71"/>
      <c r="LRG151" s="71"/>
      <c r="LRH151" s="71"/>
      <c r="LRI151" s="71"/>
      <c r="LRJ151" s="71"/>
      <c r="LRK151" s="71"/>
      <c r="LRL151" s="71"/>
      <c r="LRM151" s="71"/>
      <c r="LRN151" s="71"/>
      <c r="LRO151" s="71"/>
      <c r="LRP151" s="71"/>
      <c r="LRQ151" s="71"/>
      <c r="LRR151" s="71"/>
      <c r="LRS151" s="71"/>
      <c r="LRT151" s="71"/>
      <c r="LRU151" s="71"/>
      <c r="LRV151" s="71"/>
      <c r="LRW151" s="71"/>
      <c r="LRX151" s="71"/>
      <c r="LRY151" s="71"/>
      <c r="LRZ151" s="71"/>
      <c r="LSA151" s="71"/>
      <c r="LSB151" s="71"/>
      <c r="LSC151" s="71"/>
      <c r="LSD151" s="71"/>
      <c r="LSE151" s="71"/>
      <c r="LSF151" s="71"/>
      <c r="LSG151" s="71"/>
      <c r="LSH151" s="71"/>
      <c r="LSI151" s="71"/>
      <c r="LSJ151" s="71"/>
      <c r="LSK151" s="71"/>
      <c r="LSL151" s="71"/>
      <c r="LSM151" s="71"/>
      <c r="LSN151" s="71"/>
      <c r="LSO151" s="71"/>
      <c r="LSP151" s="71"/>
      <c r="LSQ151" s="71"/>
      <c r="LSR151" s="71"/>
      <c r="LSS151" s="71"/>
      <c r="LST151" s="71"/>
      <c r="LSU151" s="71"/>
      <c r="LSV151" s="71"/>
      <c r="LSW151" s="71"/>
      <c r="LSX151" s="71"/>
      <c r="LSY151" s="71"/>
      <c r="LSZ151" s="71"/>
      <c r="LTA151" s="71"/>
      <c r="LTB151" s="71"/>
      <c r="LTC151" s="71"/>
      <c r="LTD151" s="71"/>
      <c r="LTE151" s="71"/>
      <c r="LTF151" s="71"/>
      <c r="LTG151" s="71"/>
      <c r="LTH151" s="71"/>
      <c r="LTI151" s="71"/>
      <c r="LTJ151" s="71"/>
      <c r="LTK151" s="71"/>
      <c r="LTL151" s="71"/>
      <c r="LTM151" s="71"/>
      <c r="LTN151" s="71"/>
      <c r="LTO151" s="71"/>
      <c r="LTP151" s="71"/>
      <c r="LTQ151" s="71"/>
      <c r="LTR151" s="71"/>
      <c r="LTS151" s="71"/>
      <c r="LTT151" s="71"/>
      <c r="LTU151" s="71"/>
      <c r="LTV151" s="71"/>
      <c r="LTW151" s="71"/>
      <c r="LTX151" s="71"/>
      <c r="LTY151" s="71"/>
      <c r="LTZ151" s="71"/>
      <c r="LUA151" s="71"/>
      <c r="LUB151" s="71"/>
      <c r="LUC151" s="71"/>
      <c r="LUD151" s="71"/>
      <c r="LUE151" s="71"/>
      <c r="LUF151" s="71"/>
      <c r="LUG151" s="71"/>
      <c r="LUH151" s="71"/>
      <c r="LUI151" s="71"/>
      <c r="LUJ151" s="71"/>
      <c r="LUK151" s="71"/>
      <c r="LUL151" s="71"/>
      <c r="LUM151" s="71"/>
      <c r="LUN151" s="71"/>
      <c r="LUO151" s="71"/>
      <c r="LUP151" s="71"/>
      <c r="LUQ151" s="71"/>
      <c r="LUR151" s="71"/>
      <c r="LUS151" s="71"/>
      <c r="LUT151" s="71"/>
      <c r="LUU151" s="71"/>
      <c r="LUV151" s="71"/>
      <c r="LUW151" s="71"/>
      <c r="LUX151" s="71"/>
      <c r="LUY151" s="71"/>
      <c r="LUZ151" s="71"/>
      <c r="LVA151" s="71"/>
      <c r="LVB151" s="71"/>
      <c r="LVC151" s="71"/>
      <c r="LVD151" s="71"/>
      <c r="LVE151" s="71"/>
      <c r="LVF151" s="71"/>
      <c r="LVG151" s="71"/>
      <c r="LVH151" s="71"/>
      <c r="LVI151" s="71"/>
      <c r="LVJ151" s="71"/>
      <c r="LVK151" s="71"/>
      <c r="LVL151" s="71"/>
      <c r="LVM151" s="71"/>
      <c r="LVN151" s="71"/>
      <c r="LVO151" s="71"/>
      <c r="LVP151" s="71"/>
      <c r="LVQ151" s="71"/>
      <c r="LVR151" s="71"/>
      <c r="LVS151" s="71"/>
      <c r="LVT151" s="71"/>
      <c r="LVU151" s="71"/>
      <c r="LVV151" s="71"/>
      <c r="LVW151" s="71"/>
      <c r="LVX151" s="71"/>
      <c r="LVY151" s="71"/>
      <c r="LVZ151" s="71"/>
      <c r="LWA151" s="71"/>
      <c r="LWB151" s="71"/>
      <c r="LWC151" s="71"/>
      <c r="LWD151" s="71"/>
      <c r="LWE151" s="71"/>
      <c r="LWF151" s="71"/>
      <c r="LWG151" s="71"/>
      <c r="LWH151" s="71"/>
      <c r="LWI151" s="71"/>
      <c r="LWJ151" s="71"/>
      <c r="LWK151" s="71"/>
      <c r="LWL151" s="71"/>
      <c r="LWM151" s="71"/>
      <c r="LWN151" s="71"/>
      <c r="LWO151" s="71"/>
      <c r="LWP151" s="71"/>
      <c r="LWQ151" s="71"/>
      <c r="LWR151" s="71"/>
      <c r="LWS151" s="71"/>
      <c r="LWT151" s="71"/>
      <c r="LWU151" s="71"/>
      <c r="LWV151" s="71"/>
      <c r="LWW151" s="71"/>
      <c r="LWX151" s="71"/>
      <c r="LWY151" s="71"/>
      <c r="LWZ151" s="71"/>
      <c r="LXA151" s="71"/>
      <c r="LXB151" s="71"/>
      <c r="LXC151" s="71"/>
      <c r="LXD151" s="71"/>
      <c r="LXE151" s="71"/>
      <c r="LXF151" s="71"/>
      <c r="LXG151" s="71"/>
      <c r="LXH151" s="71"/>
      <c r="LXI151" s="71"/>
      <c r="LXJ151" s="71"/>
      <c r="LXK151" s="71"/>
      <c r="LXL151" s="71"/>
      <c r="LXM151" s="71"/>
      <c r="LXN151" s="71"/>
      <c r="LXO151" s="71"/>
      <c r="LXP151" s="71"/>
      <c r="LXQ151" s="71"/>
      <c r="LXR151" s="71"/>
      <c r="LXS151" s="71"/>
      <c r="LXT151" s="71"/>
      <c r="LXU151" s="71"/>
      <c r="LXV151" s="71"/>
      <c r="LXW151" s="71"/>
      <c r="LXX151" s="71"/>
      <c r="LXY151" s="71"/>
      <c r="LXZ151" s="71"/>
      <c r="LYA151" s="71"/>
      <c r="LYB151" s="71"/>
      <c r="LYC151" s="71"/>
      <c r="LYD151" s="71"/>
      <c r="LYE151" s="71"/>
      <c r="LYF151" s="71"/>
      <c r="LYG151" s="71"/>
      <c r="LYH151" s="71"/>
      <c r="LYI151" s="71"/>
      <c r="LYJ151" s="71"/>
      <c r="LYK151" s="71"/>
      <c r="LYL151" s="71"/>
      <c r="LYM151" s="71"/>
      <c r="LYN151" s="71"/>
      <c r="LYO151" s="71"/>
      <c r="LYP151" s="71"/>
      <c r="LYQ151" s="71"/>
      <c r="LYR151" s="71"/>
      <c r="LYS151" s="71"/>
      <c r="LYT151" s="71"/>
      <c r="LYU151" s="71"/>
      <c r="LYV151" s="71"/>
      <c r="LYW151" s="71"/>
      <c r="LYX151" s="71"/>
      <c r="LYY151" s="71"/>
      <c r="LYZ151" s="71"/>
      <c r="LZA151" s="71"/>
      <c r="LZB151" s="71"/>
      <c r="LZC151" s="71"/>
      <c r="LZD151" s="71"/>
      <c r="LZE151" s="71"/>
      <c r="LZF151" s="71"/>
      <c r="LZG151" s="71"/>
      <c r="LZH151" s="71"/>
      <c r="LZI151" s="71"/>
      <c r="LZJ151" s="71"/>
      <c r="LZK151" s="71"/>
      <c r="LZL151" s="71"/>
      <c r="LZM151" s="71"/>
      <c r="LZN151" s="71"/>
      <c r="LZO151" s="71"/>
      <c r="LZP151" s="71"/>
      <c r="LZQ151" s="71"/>
      <c r="LZR151" s="71"/>
      <c r="LZS151" s="71"/>
      <c r="LZT151" s="71"/>
      <c r="LZU151" s="71"/>
      <c r="LZV151" s="71"/>
      <c r="LZW151" s="71"/>
      <c r="LZX151" s="71"/>
      <c r="LZY151" s="71"/>
      <c r="LZZ151" s="71"/>
      <c r="MAA151" s="71"/>
      <c r="MAB151" s="71"/>
      <c r="MAC151" s="71"/>
      <c r="MAD151" s="71"/>
      <c r="MAE151" s="71"/>
      <c r="MAF151" s="71"/>
      <c r="MAG151" s="71"/>
      <c r="MAH151" s="71"/>
      <c r="MAI151" s="71"/>
      <c r="MAJ151" s="71"/>
      <c r="MAK151" s="71"/>
      <c r="MAL151" s="71"/>
      <c r="MAM151" s="71"/>
      <c r="MAN151" s="71"/>
      <c r="MAO151" s="71"/>
      <c r="MAP151" s="71"/>
      <c r="MAQ151" s="71"/>
      <c r="MAR151" s="71"/>
      <c r="MAS151" s="71"/>
      <c r="MAT151" s="71"/>
      <c r="MAU151" s="71"/>
      <c r="MAV151" s="71"/>
      <c r="MAW151" s="71"/>
      <c r="MAX151" s="71"/>
      <c r="MAY151" s="71"/>
      <c r="MAZ151" s="71"/>
      <c r="MBA151" s="71"/>
      <c r="MBB151" s="71"/>
      <c r="MBC151" s="71"/>
      <c r="MBD151" s="71"/>
      <c r="MBE151" s="71"/>
      <c r="MBF151" s="71"/>
      <c r="MBG151" s="71"/>
      <c r="MBH151" s="71"/>
      <c r="MBI151" s="71"/>
      <c r="MBJ151" s="71"/>
      <c r="MBK151" s="71"/>
      <c r="MBL151" s="71"/>
      <c r="MBM151" s="71"/>
      <c r="MBN151" s="71"/>
      <c r="MBO151" s="71"/>
      <c r="MBP151" s="71"/>
      <c r="MBQ151" s="71"/>
      <c r="MBR151" s="71"/>
      <c r="MBS151" s="71"/>
      <c r="MBT151" s="71"/>
      <c r="MBU151" s="71"/>
      <c r="MBV151" s="71"/>
      <c r="MBW151" s="71"/>
      <c r="MBX151" s="71"/>
      <c r="MBY151" s="71"/>
      <c r="MBZ151" s="71"/>
      <c r="MCA151" s="71"/>
      <c r="MCB151" s="71"/>
      <c r="MCC151" s="71"/>
      <c r="MCD151" s="71"/>
      <c r="MCE151" s="71"/>
      <c r="MCF151" s="71"/>
      <c r="MCG151" s="71"/>
      <c r="MCH151" s="71"/>
      <c r="MCI151" s="71"/>
      <c r="MCJ151" s="71"/>
      <c r="MCK151" s="71"/>
      <c r="MCL151" s="71"/>
      <c r="MCM151" s="71"/>
      <c r="MCN151" s="71"/>
      <c r="MCO151" s="71"/>
      <c r="MCP151" s="71"/>
      <c r="MCQ151" s="71"/>
      <c r="MCR151" s="71"/>
      <c r="MCS151" s="71"/>
      <c r="MCT151" s="71"/>
      <c r="MCU151" s="71"/>
      <c r="MCV151" s="71"/>
      <c r="MCW151" s="71"/>
      <c r="MCX151" s="71"/>
      <c r="MCY151" s="71"/>
      <c r="MCZ151" s="71"/>
      <c r="MDA151" s="71"/>
      <c r="MDB151" s="71"/>
      <c r="MDC151" s="71"/>
      <c r="MDD151" s="71"/>
      <c r="MDE151" s="71"/>
      <c r="MDF151" s="71"/>
      <c r="MDG151" s="71"/>
      <c r="MDH151" s="71"/>
      <c r="MDI151" s="71"/>
      <c r="MDJ151" s="71"/>
      <c r="MDK151" s="71"/>
      <c r="MDL151" s="71"/>
      <c r="MDM151" s="71"/>
      <c r="MDN151" s="71"/>
      <c r="MDO151" s="71"/>
      <c r="MDP151" s="71"/>
      <c r="MDQ151" s="71"/>
      <c r="MDR151" s="71"/>
      <c r="MDS151" s="71"/>
      <c r="MDT151" s="71"/>
      <c r="MDU151" s="71"/>
      <c r="MDV151" s="71"/>
      <c r="MDW151" s="71"/>
      <c r="MDX151" s="71"/>
      <c r="MDY151" s="71"/>
      <c r="MDZ151" s="71"/>
      <c r="MEA151" s="71"/>
      <c r="MEB151" s="71"/>
      <c r="MEC151" s="71"/>
      <c r="MED151" s="71"/>
      <c r="MEE151" s="71"/>
      <c r="MEF151" s="71"/>
      <c r="MEG151" s="71"/>
      <c r="MEH151" s="71"/>
      <c r="MEI151" s="71"/>
      <c r="MEJ151" s="71"/>
      <c r="MEK151" s="71"/>
      <c r="MEL151" s="71"/>
      <c r="MEM151" s="71"/>
      <c r="MEN151" s="71"/>
      <c r="MEO151" s="71"/>
      <c r="MEP151" s="71"/>
      <c r="MEQ151" s="71"/>
      <c r="MER151" s="71"/>
      <c r="MES151" s="71"/>
      <c r="MET151" s="71"/>
      <c r="MEU151" s="71"/>
      <c r="MEV151" s="71"/>
      <c r="MEW151" s="71"/>
      <c r="MEX151" s="71"/>
      <c r="MEY151" s="71"/>
      <c r="MEZ151" s="71"/>
      <c r="MFA151" s="71"/>
      <c r="MFB151" s="71"/>
      <c r="MFC151" s="71"/>
      <c r="MFD151" s="71"/>
      <c r="MFE151" s="71"/>
      <c r="MFF151" s="71"/>
      <c r="MFG151" s="71"/>
      <c r="MFH151" s="71"/>
      <c r="MFI151" s="71"/>
      <c r="MFJ151" s="71"/>
      <c r="MFK151" s="71"/>
      <c r="MFL151" s="71"/>
      <c r="MFM151" s="71"/>
      <c r="MFN151" s="71"/>
      <c r="MFO151" s="71"/>
      <c r="MFP151" s="71"/>
      <c r="MFQ151" s="71"/>
      <c r="MFR151" s="71"/>
      <c r="MFS151" s="71"/>
      <c r="MFT151" s="71"/>
      <c r="MFU151" s="71"/>
      <c r="MFV151" s="71"/>
      <c r="MFW151" s="71"/>
      <c r="MFX151" s="71"/>
      <c r="MFY151" s="71"/>
      <c r="MFZ151" s="71"/>
      <c r="MGA151" s="71"/>
      <c r="MGB151" s="71"/>
      <c r="MGC151" s="71"/>
      <c r="MGD151" s="71"/>
      <c r="MGE151" s="71"/>
      <c r="MGF151" s="71"/>
      <c r="MGG151" s="71"/>
      <c r="MGH151" s="71"/>
      <c r="MGI151" s="71"/>
      <c r="MGJ151" s="71"/>
      <c r="MGK151" s="71"/>
      <c r="MGL151" s="71"/>
      <c r="MGM151" s="71"/>
      <c r="MGN151" s="71"/>
      <c r="MGO151" s="71"/>
      <c r="MGP151" s="71"/>
      <c r="MGQ151" s="71"/>
      <c r="MGR151" s="71"/>
      <c r="MGS151" s="71"/>
      <c r="MGT151" s="71"/>
      <c r="MGU151" s="71"/>
      <c r="MGV151" s="71"/>
      <c r="MGW151" s="71"/>
      <c r="MGX151" s="71"/>
      <c r="MGY151" s="71"/>
      <c r="MGZ151" s="71"/>
      <c r="MHA151" s="71"/>
      <c r="MHB151" s="71"/>
      <c r="MHC151" s="71"/>
      <c r="MHD151" s="71"/>
      <c r="MHE151" s="71"/>
      <c r="MHF151" s="71"/>
      <c r="MHG151" s="71"/>
      <c r="MHH151" s="71"/>
      <c r="MHI151" s="71"/>
      <c r="MHJ151" s="71"/>
      <c r="MHK151" s="71"/>
      <c r="MHL151" s="71"/>
      <c r="MHM151" s="71"/>
      <c r="MHN151" s="71"/>
      <c r="MHO151" s="71"/>
      <c r="MHP151" s="71"/>
      <c r="MHQ151" s="71"/>
      <c r="MHR151" s="71"/>
      <c r="MHS151" s="71"/>
      <c r="MHT151" s="71"/>
      <c r="MHU151" s="71"/>
      <c r="MHV151" s="71"/>
      <c r="MHW151" s="71"/>
      <c r="MHX151" s="71"/>
      <c r="MHY151" s="71"/>
      <c r="MHZ151" s="71"/>
      <c r="MIA151" s="71"/>
      <c r="MIB151" s="71"/>
      <c r="MIC151" s="71"/>
      <c r="MID151" s="71"/>
      <c r="MIE151" s="71"/>
      <c r="MIF151" s="71"/>
      <c r="MIG151" s="71"/>
      <c r="MIH151" s="71"/>
      <c r="MII151" s="71"/>
      <c r="MIJ151" s="71"/>
      <c r="MIK151" s="71"/>
      <c r="MIL151" s="71"/>
      <c r="MIM151" s="71"/>
      <c r="MIN151" s="71"/>
      <c r="MIO151" s="71"/>
      <c r="MIP151" s="71"/>
      <c r="MIQ151" s="71"/>
      <c r="MIR151" s="71"/>
      <c r="MIS151" s="71"/>
      <c r="MIT151" s="71"/>
      <c r="MIU151" s="71"/>
      <c r="MIV151" s="71"/>
      <c r="MIW151" s="71"/>
      <c r="MIX151" s="71"/>
      <c r="MIY151" s="71"/>
      <c r="MIZ151" s="71"/>
      <c r="MJA151" s="71"/>
      <c r="MJB151" s="71"/>
      <c r="MJC151" s="71"/>
      <c r="MJD151" s="71"/>
      <c r="MJE151" s="71"/>
      <c r="MJF151" s="71"/>
      <c r="MJG151" s="71"/>
      <c r="MJH151" s="71"/>
      <c r="MJI151" s="71"/>
      <c r="MJJ151" s="71"/>
      <c r="MJK151" s="71"/>
      <c r="MJL151" s="71"/>
      <c r="MJM151" s="71"/>
      <c r="MJN151" s="71"/>
      <c r="MJO151" s="71"/>
      <c r="MJP151" s="71"/>
      <c r="MJQ151" s="71"/>
      <c r="MJR151" s="71"/>
      <c r="MJS151" s="71"/>
      <c r="MJT151" s="71"/>
      <c r="MJU151" s="71"/>
      <c r="MJV151" s="71"/>
      <c r="MJW151" s="71"/>
      <c r="MJX151" s="71"/>
      <c r="MJY151" s="71"/>
      <c r="MJZ151" s="71"/>
      <c r="MKA151" s="71"/>
      <c r="MKB151" s="71"/>
      <c r="MKC151" s="71"/>
      <c r="MKD151" s="71"/>
      <c r="MKE151" s="71"/>
      <c r="MKF151" s="71"/>
      <c r="MKG151" s="71"/>
      <c r="MKH151" s="71"/>
      <c r="MKI151" s="71"/>
      <c r="MKJ151" s="71"/>
      <c r="MKK151" s="71"/>
      <c r="MKL151" s="71"/>
      <c r="MKM151" s="71"/>
      <c r="MKN151" s="71"/>
      <c r="MKO151" s="71"/>
      <c r="MKP151" s="71"/>
      <c r="MKQ151" s="71"/>
      <c r="MKR151" s="71"/>
      <c r="MKS151" s="71"/>
      <c r="MKT151" s="71"/>
      <c r="MKU151" s="71"/>
      <c r="MKV151" s="71"/>
      <c r="MKW151" s="71"/>
      <c r="MKX151" s="71"/>
      <c r="MKY151" s="71"/>
      <c r="MKZ151" s="71"/>
      <c r="MLA151" s="71"/>
      <c r="MLB151" s="71"/>
      <c r="MLC151" s="71"/>
      <c r="MLD151" s="71"/>
      <c r="MLE151" s="71"/>
      <c r="MLF151" s="71"/>
      <c r="MLG151" s="71"/>
      <c r="MLH151" s="71"/>
      <c r="MLI151" s="71"/>
      <c r="MLJ151" s="71"/>
      <c r="MLK151" s="71"/>
      <c r="MLL151" s="71"/>
      <c r="MLM151" s="71"/>
      <c r="MLN151" s="71"/>
      <c r="MLO151" s="71"/>
      <c r="MLP151" s="71"/>
      <c r="MLQ151" s="71"/>
      <c r="MLR151" s="71"/>
      <c r="MLS151" s="71"/>
      <c r="MLT151" s="71"/>
      <c r="MLU151" s="71"/>
      <c r="MLV151" s="71"/>
      <c r="MLW151" s="71"/>
      <c r="MLX151" s="71"/>
      <c r="MLY151" s="71"/>
      <c r="MLZ151" s="71"/>
      <c r="MMA151" s="71"/>
      <c r="MMB151" s="71"/>
      <c r="MMC151" s="71"/>
      <c r="MMD151" s="71"/>
      <c r="MME151" s="71"/>
      <c r="MMF151" s="71"/>
      <c r="MMG151" s="71"/>
      <c r="MMH151" s="71"/>
      <c r="MMI151" s="71"/>
      <c r="MMJ151" s="71"/>
      <c r="MMK151" s="71"/>
      <c r="MML151" s="71"/>
      <c r="MMM151" s="71"/>
      <c r="MMN151" s="71"/>
      <c r="MMO151" s="71"/>
      <c r="MMP151" s="71"/>
      <c r="MMQ151" s="71"/>
      <c r="MMR151" s="71"/>
      <c r="MMS151" s="71"/>
      <c r="MMT151" s="71"/>
      <c r="MMU151" s="71"/>
      <c r="MMV151" s="71"/>
      <c r="MMW151" s="71"/>
      <c r="MMX151" s="71"/>
      <c r="MMY151" s="71"/>
      <c r="MMZ151" s="71"/>
      <c r="MNA151" s="71"/>
      <c r="MNB151" s="71"/>
      <c r="MNC151" s="71"/>
      <c r="MND151" s="71"/>
      <c r="MNE151" s="71"/>
      <c r="MNF151" s="71"/>
      <c r="MNG151" s="71"/>
      <c r="MNH151" s="71"/>
      <c r="MNI151" s="71"/>
      <c r="MNJ151" s="71"/>
      <c r="MNK151" s="71"/>
      <c r="MNL151" s="71"/>
      <c r="MNM151" s="71"/>
      <c r="MNN151" s="71"/>
      <c r="MNO151" s="71"/>
      <c r="MNP151" s="71"/>
      <c r="MNQ151" s="71"/>
      <c r="MNR151" s="71"/>
      <c r="MNS151" s="71"/>
      <c r="MNT151" s="71"/>
      <c r="MNU151" s="71"/>
      <c r="MNV151" s="71"/>
      <c r="MNW151" s="71"/>
      <c r="MNX151" s="71"/>
      <c r="MNY151" s="71"/>
      <c r="MNZ151" s="71"/>
      <c r="MOA151" s="71"/>
      <c r="MOB151" s="71"/>
      <c r="MOC151" s="71"/>
      <c r="MOD151" s="71"/>
      <c r="MOE151" s="71"/>
      <c r="MOF151" s="71"/>
      <c r="MOG151" s="71"/>
      <c r="MOH151" s="71"/>
      <c r="MOI151" s="71"/>
      <c r="MOJ151" s="71"/>
      <c r="MOK151" s="71"/>
      <c r="MOL151" s="71"/>
      <c r="MOM151" s="71"/>
      <c r="MON151" s="71"/>
      <c r="MOO151" s="71"/>
      <c r="MOP151" s="71"/>
      <c r="MOQ151" s="71"/>
      <c r="MOR151" s="71"/>
      <c r="MOS151" s="71"/>
      <c r="MOT151" s="71"/>
      <c r="MOU151" s="71"/>
      <c r="MOV151" s="71"/>
      <c r="MOW151" s="71"/>
      <c r="MOX151" s="71"/>
      <c r="MOY151" s="71"/>
      <c r="MOZ151" s="71"/>
      <c r="MPA151" s="71"/>
      <c r="MPB151" s="71"/>
      <c r="MPC151" s="71"/>
      <c r="MPD151" s="71"/>
      <c r="MPE151" s="71"/>
      <c r="MPF151" s="71"/>
      <c r="MPG151" s="71"/>
      <c r="MPH151" s="71"/>
      <c r="MPI151" s="71"/>
      <c r="MPJ151" s="71"/>
      <c r="MPK151" s="71"/>
      <c r="MPL151" s="71"/>
      <c r="MPM151" s="71"/>
      <c r="MPN151" s="71"/>
      <c r="MPO151" s="71"/>
      <c r="MPP151" s="71"/>
      <c r="MPQ151" s="71"/>
      <c r="MPR151" s="71"/>
      <c r="MPS151" s="71"/>
      <c r="MPT151" s="71"/>
      <c r="MPU151" s="71"/>
      <c r="MPV151" s="71"/>
      <c r="MPW151" s="71"/>
      <c r="MPX151" s="71"/>
      <c r="MPY151" s="71"/>
      <c r="MPZ151" s="71"/>
      <c r="MQA151" s="71"/>
      <c r="MQB151" s="71"/>
      <c r="MQC151" s="71"/>
      <c r="MQD151" s="71"/>
      <c r="MQE151" s="71"/>
      <c r="MQF151" s="71"/>
      <c r="MQG151" s="71"/>
      <c r="MQH151" s="71"/>
      <c r="MQI151" s="71"/>
      <c r="MQJ151" s="71"/>
      <c r="MQK151" s="71"/>
      <c r="MQL151" s="71"/>
      <c r="MQM151" s="71"/>
      <c r="MQN151" s="71"/>
      <c r="MQO151" s="71"/>
      <c r="MQP151" s="71"/>
      <c r="MQQ151" s="71"/>
      <c r="MQR151" s="71"/>
      <c r="MQS151" s="71"/>
      <c r="MQT151" s="71"/>
      <c r="MQU151" s="71"/>
      <c r="MQV151" s="71"/>
      <c r="MQW151" s="71"/>
      <c r="MQX151" s="71"/>
      <c r="MQY151" s="71"/>
      <c r="MQZ151" s="71"/>
      <c r="MRA151" s="71"/>
      <c r="MRB151" s="71"/>
      <c r="MRC151" s="71"/>
      <c r="MRD151" s="71"/>
      <c r="MRE151" s="71"/>
      <c r="MRF151" s="71"/>
      <c r="MRG151" s="71"/>
      <c r="MRH151" s="71"/>
      <c r="MRI151" s="71"/>
      <c r="MRJ151" s="71"/>
      <c r="MRK151" s="71"/>
      <c r="MRL151" s="71"/>
      <c r="MRM151" s="71"/>
      <c r="MRN151" s="71"/>
      <c r="MRO151" s="71"/>
      <c r="MRP151" s="71"/>
      <c r="MRQ151" s="71"/>
      <c r="MRR151" s="71"/>
      <c r="MRS151" s="71"/>
      <c r="MRT151" s="71"/>
      <c r="MRU151" s="71"/>
      <c r="MRV151" s="71"/>
      <c r="MRW151" s="71"/>
      <c r="MRX151" s="71"/>
      <c r="MRY151" s="71"/>
      <c r="MRZ151" s="71"/>
      <c r="MSA151" s="71"/>
      <c r="MSB151" s="71"/>
      <c r="MSC151" s="71"/>
      <c r="MSD151" s="71"/>
      <c r="MSE151" s="71"/>
      <c r="MSF151" s="71"/>
      <c r="MSG151" s="71"/>
      <c r="MSH151" s="71"/>
      <c r="MSI151" s="71"/>
      <c r="MSJ151" s="71"/>
      <c r="MSK151" s="71"/>
      <c r="MSL151" s="71"/>
      <c r="MSM151" s="71"/>
      <c r="MSN151" s="71"/>
      <c r="MSO151" s="71"/>
      <c r="MSP151" s="71"/>
      <c r="MSQ151" s="71"/>
      <c r="MSR151" s="71"/>
      <c r="MSS151" s="71"/>
      <c r="MST151" s="71"/>
      <c r="MSU151" s="71"/>
      <c r="MSV151" s="71"/>
      <c r="MSW151" s="71"/>
      <c r="MSX151" s="71"/>
      <c r="MSY151" s="71"/>
      <c r="MSZ151" s="71"/>
      <c r="MTA151" s="71"/>
      <c r="MTB151" s="71"/>
      <c r="MTC151" s="71"/>
      <c r="MTD151" s="71"/>
      <c r="MTE151" s="71"/>
      <c r="MTF151" s="71"/>
      <c r="MTG151" s="71"/>
      <c r="MTH151" s="71"/>
      <c r="MTI151" s="71"/>
      <c r="MTJ151" s="71"/>
      <c r="MTK151" s="71"/>
      <c r="MTL151" s="71"/>
      <c r="MTM151" s="71"/>
      <c r="MTN151" s="71"/>
      <c r="MTO151" s="71"/>
      <c r="MTP151" s="71"/>
      <c r="MTQ151" s="71"/>
      <c r="MTR151" s="71"/>
      <c r="MTS151" s="71"/>
      <c r="MTT151" s="71"/>
      <c r="MTU151" s="71"/>
      <c r="MTV151" s="71"/>
      <c r="MTW151" s="71"/>
      <c r="MTX151" s="71"/>
      <c r="MTY151" s="71"/>
      <c r="MTZ151" s="71"/>
      <c r="MUA151" s="71"/>
      <c r="MUB151" s="71"/>
      <c r="MUC151" s="71"/>
      <c r="MUD151" s="71"/>
      <c r="MUE151" s="71"/>
      <c r="MUF151" s="71"/>
      <c r="MUG151" s="71"/>
      <c r="MUH151" s="71"/>
      <c r="MUI151" s="71"/>
      <c r="MUJ151" s="71"/>
      <c r="MUK151" s="71"/>
      <c r="MUL151" s="71"/>
      <c r="MUM151" s="71"/>
      <c r="MUN151" s="71"/>
      <c r="MUO151" s="71"/>
      <c r="MUP151" s="71"/>
      <c r="MUQ151" s="71"/>
      <c r="MUR151" s="71"/>
      <c r="MUS151" s="71"/>
      <c r="MUT151" s="71"/>
      <c r="MUU151" s="71"/>
      <c r="MUV151" s="71"/>
      <c r="MUW151" s="71"/>
      <c r="MUX151" s="71"/>
      <c r="MUY151" s="71"/>
      <c r="MUZ151" s="71"/>
      <c r="MVA151" s="71"/>
      <c r="MVB151" s="71"/>
      <c r="MVC151" s="71"/>
      <c r="MVD151" s="71"/>
      <c r="MVE151" s="71"/>
      <c r="MVF151" s="71"/>
      <c r="MVG151" s="71"/>
      <c r="MVH151" s="71"/>
      <c r="MVI151" s="71"/>
      <c r="MVJ151" s="71"/>
      <c r="MVK151" s="71"/>
      <c r="MVL151" s="71"/>
      <c r="MVM151" s="71"/>
      <c r="MVN151" s="71"/>
      <c r="MVO151" s="71"/>
      <c r="MVP151" s="71"/>
      <c r="MVQ151" s="71"/>
      <c r="MVR151" s="71"/>
      <c r="MVS151" s="71"/>
      <c r="MVT151" s="71"/>
      <c r="MVU151" s="71"/>
      <c r="MVV151" s="71"/>
      <c r="MVW151" s="71"/>
      <c r="MVX151" s="71"/>
      <c r="MVY151" s="71"/>
      <c r="MVZ151" s="71"/>
      <c r="MWA151" s="71"/>
      <c r="MWB151" s="71"/>
      <c r="MWC151" s="71"/>
      <c r="MWD151" s="71"/>
      <c r="MWE151" s="71"/>
      <c r="MWF151" s="71"/>
      <c r="MWG151" s="71"/>
      <c r="MWH151" s="71"/>
      <c r="MWI151" s="71"/>
      <c r="MWJ151" s="71"/>
      <c r="MWK151" s="71"/>
      <c r="MWL151" s="71"/>
      <c r="MWM151" s="71"/>
      <c r="MWN151" s="71"/>
      <c r="MWO151" s="71"/>
      <c r="MWP151" s="71"/>
      <c r="MWQ151" s="71"/>
      <c r="MWR151" s="71"/>
      <c r="MWS151" s="71"/>
      <c r="MWT151" s="71"/>
      <c r="MWU151" s="71"/>
      <c r="MWV151" s="71"/>
      <c r="MWW151" s="71"/>
      <c r="MWX151" s="71"/>
      <c r="MWY151" s="71"/>
      <c r="MWZ151" s="71"/>
      <c r="MXA151" s="71"/>
      <c r="MXB151" s="71"/>
      <c r="MXC151" s="71"/>
      <c r="MXD151" s="71"/>
      <c r="MXE151" s="71"/>
      <c r="MXF151" s="71"/>
      <c r="MXG151" s="71"/>
      <c r="MXH151" s="71"/>
      <c r="MXI151" s="71"/>
      <c r="MXJ151" s="71"/>
      <c r="MXK151" s="71"/>
      <c r="MXL151" s="71"/>
      <c r="MXM151" s="71"/>
      <c r="MXN151" s="71"/>
      <c r="MXO151" s="71"/>
      <c r="MXP151" s="71"/>
      <c r="MXQ151" s="71"/>
      <c r="MXR151" s="71"/>
      <c r="MXS151" s="71"/>
      <c r="MXT151" s="71"/>
      <c r="MXU151" s="71"/>
      <c r="MXV151" s="71"/>
      <c r="MXW151" s="71"/>
      <c r="MXX151" s="71"/>
      <c r="MXY151" s="71"/>
      <c r="MXZ151" s="71"/>
      <c r="MYA151" s="71"/>
      <c r="MYB151" s="71"/>
      <c r="MYC151" s="71"/>
      <c r="MYD151" s="71"/>
      <c r="MYE151" s="71"/>
      <c r="MYF151" s="71"/>
      <c r="MYG151" s="71"/>
      <c r="MYH151" s="71"/>
      <c r="MYI151" s="71"/>
      <c r="MYJ151" s="71"/>
      <c r="MYK151" s="71"/>
      <c r="MYL151" s="71"/>
      <c r="MYM151" s="71"/>
      <c r="MYN151" s="71"/>
      <c r="MYO151" s="71"/>
      <c r="MYP151" s="71"/>
      <c r="MYQ151" s="71"/>
      <c r="MYR151" s="71"/>
      <c r="MYS151" s="71"/>
      <c r="MYT151" s="71"/>
      <c r="MYU151" s="71"/>
      <c r="MYV151" s="71"/>
      <c r="MYW151" s="71"/>
      <c r="MYX151" s="71"/>
      <c r="MYY151" s="71"/>
      <c r="MYZ151" s="71"/>
      <c r="MZA151" s="71"/>
      <c r="MZB151" s="71"/>
      <c r="MZC151" s="71"/>
      <c r="MZD151" s="71"/>
      <c r="MZE151" s="71"/>
      <c r="MZF151" s="71"/>
      <c r="MZG151" s="71"/>
      <c r="MZH151" s="71"/>
      <c r="MZI151" s="71"/>
      <c r="MZJ151" s="71"/>
      <c r="MZK151" s="71"/>
      <c r="MZL151" s="71"/>
      <c r="MZM151" s="71"/>
      <c r="MZN151" s="71"/>
      <c r="MZO151" s="71"/>
      <c r="MZP151" s="71"/>
      <c r="MZQ151" s="71"/>
      <c r="MZR151" s="71"/>
      <c r="MZS151" s="71"/>
      <c r="MZT151" s="71"/>
      <c r="MZU151" s="71"/>
      <c r="MZV151" s="71"/>
      <c r="MZW151" s="71"/>
      <c r="MZX151" s="71"/>
      <c r="MZY151" s="71"/>
      <c r="MZZ151" s="71"/>
      <c r="NAA151" s="71"/>
      <c r="NAB151" s="71"/>
      <c r="NAC151" s="71"/>
      <c r="NAD151" s="71"/>
      <c r="NAE151" s="71"/>
      <c r="NAF151" s="71"/>
      <c r="NAG151" s="71"/>
      <c r="NAH151" s="71"/>
      <c r="NAI151" s="71"/>
      <c r="NAJ151" s="71"/>
      <c r="NAK151" s="71"/>
      <c r="NAL151" s="71"/>
      <c r="NAM151" s="71"/>
      <c r="NAN151" s="71"/>
      <c r="NAO151" s="71"/>
      <c r="NAP151" s="71"/>
      <c r="NAQ151" s="71"/>
      <c r="NAR151" s="71"/>
      <c r="NAS151" s="71"/>
      <c r="NAT151" s="71"/>
      <c r="NAU151" s="71"/>
      <c r="NAV151" s="71"/>
      <c r="NAW151" s="71"/>
      <c r="NAX151" s="71"/>
      <c r="NAY151" s="71"/>
      <c r="NAZ151" s="71"/>
      <c r="NBA151" s="71"/>
      <c r="NBB151" s="71"/>
      <c r="NBC151" s="71"/>
      <c r="NBD151" s="71"/>
      <c r="NBE151" s="71"/>
      <c r="NBF151" s="71"/>
      <c r="NBG151" s="71"/>
      <c r="NBH151" s="71"/>
      <c r="NBI151" s="71"/>
      <c r="NBJ151" s="71"/>
      <c r="NBK151" s="71"/>
      <c r="NBL151" s="71"/>
      <c r="NBM151" s="71"/>
      <c r="NBN151" s="71"/>
      <c r="NBO151" s="71"/>
      <c r="NBP151" s="71"/>
      <c r="NBQ151" s="71"/>
      <c r="NBR151" s="71"/>
      <c r="NBS151" s="71"/>
      <c r="NBT151" s="71"/>
      <c r="NBU151" s="71"/>
      <c r="NBV151" s="71"/>
      <c r="NBW151" s="71"/>
      <c r="NBX151" s="71"/>
      <c r="NBY151" s="71"/>
      <c r="NBZ151" s="71"/>
      <c r="NCA151" s="71"/>
      <c r="NCB151" s="71"/>
      <c r="NCC151" s="71"/>
      <c r="NCD151" s="71"/>
      <c r="NCE151" s="71"/>
      <c r="NCF151" s="71"/>
      <c r="NCG151" s="71"/>
      <c r="NCH151" s="71"/>
      <c r="NCI151" s="71"/>
      <c r="NCJ151" s="71"/>
      <c r="NCK151" s="71"/>
      <c r="NCL151" s="71"/>
      <c r="NCM151" s="71"/>
      <c r="NCN151" s="71"/>
      <c r="NCO151" s="71"/>
      <c r="NCP151" s="71"/>
      <c r="NCQ151" s="71"/>
      <c r="NCR151" s="71"/>
      <c r="NCS151" s="71"/>
      <c r="NCT151" s="71"/>
      <c r="NCU151" s="71"/>
      <c r="NCV151" s="71"/>
      <c r="NCW151" s="71"/>
      <c r="NCX151" s="71"/>
      <c r="NCY151" s="71"/>
      <c r="NCZ151" s="71"/>
      <c r="NDA151" s="71"/>
      <c r="NDB151" s="71"/>
      <c r="NDC151" s="71"/>
      <c r="NDD151" s="71"/>
      <c r="NDE151" s="71"/>
      <c r="NDF151" s="71"/>
      <c r="NDG151" s="71"/>
      <c r="NDH151" s="71"/>
      <c r="NDI151" s="71"/>
      <c r="NDJ151" s="71"/>
      <c r="NDK151" s="71"/>
      <c r="NDL151" s="71"/>
      <c r="NDM151" s="71"/>
      <c r="NDN151" s="71"/>
      <c r="NDO151" s="71"/>
      <c r="NDP151" s="71"/>
      <c r="NDQ151" s="71"/>
      <c r="NDR151" s="71"/>
      <c r="NDS151" s="71"/>
      <c r="NDT151" s="71"/>
      <c r="NDU151" s="71"/>
      <c r="NDV151" s="71"/>
      <c r="NDW151" s="71"/>
      <c r="NDX151" s="71"/>
      <c r="NDY151" s="71"/>
      <c r="NDZ151" s="71"/>
      <c r="NEA151" s="71"/>
      <c r="NEB151" s="71"/>
      <c r="NEC151" s="71"/>
      <c r="NED151" s="71"/>
      <c r="NEE151" s="71"/>
      <c r="NEF151" s="71"/>
      <c r="NEG151" s="71"/>
      <c r="NEH151" s="71"/>
      <c r="NEI151" s="71"/>
      <c r="NEJ151" s="71"/>
      <c r="NEK151" s="71"/>
      <c r="NEL151" s="71"/>
      <c r="NEM151" s="71"/>
      <c r="NEN151" s="71"/>
      <c r="NEO151" s="71"/>
      <c r="NEP151" s="71"/>
      <c r="NEQ151" s="71"/>
      <c r="NER151" s="71"/>
      <c r="NES151" s="71"/>
      <c r="NET151" s="71"/>
      <c r="NEU151" s="71"/>
      <c r="NEV151" s="71"/>
      <c r="NEW151" s="71"/>
      <c r="NEX151" s="71"/>
      <c r="NEY151" s="71"/>
      <c r="NEZ151" s="71"/>
      <c r="NFA151" s="71"/>
      <c r="NFB151" s="71"/>
      <c r="NFC151" s="71"/>
      <c r="NFD151" s="71"/>
      <c r="NFE151" s="71"/>
      <c r="NFF151" s="71"/>
      <c r="NFG151" s="71"/>
      <c r="NFH151" s="71"/>
      <c r="NFI151" s="71"/>
      <c r="NFJ151" s="71"/>
      <c r="NFK151" s="71"/>
      <c r="NFL151" s="71"/>
      <c r="NFM151" s="71"/>
      <c r="NFN151" s="71"/>
      <c r="NFO151" s="71"/>
      <c r="NFP151" s="71"/>
      <c r="NFQ151" s="71"/>
      <c r="NFR151" s="71"/>
      <c r="NFS151" s="71"/>
      <c r="NFT151" s="71"/>
      <c r="NFU151" s="71"/>
      <c r="NFV151" s="71"/>
      <c r="NFW151" s="71"/>
      <c r="NFX151" s="71"/>
      <c r="NFY151" s="71"/>
      <c r="NFZ151" s="71"/>
      <c r="NGA151" s="71"/>
      <c r="NGB151" s="71"/>
      <c r="NGC151" s="71"/>
      <c r="NGD151" s="71"/>
      <c r="NGE151" s="71"/>
      <c r="NGF151" s="71"/>
      <c r="NGG151" s="71"/>
      <c r="NGH151" s="71"/>
      <c r="NGI151" s="71"/>
      <c r="NGJ151" s="71"/>
      <c r="NGK151" s="71"/>
      <c r="NGL151" s="71"/>
      <c r="NGM151" s="71"/>
      <c r="NGN151" s="71"/>
      <c r="NGO151" s="71"/>
      <c r="NGP151" s="71"/>
      <c r="NGQ151" s="71"/>
      <c r="NGR151" s="71"/>
      <c r="NGS151" s="71"/>
      <c r="NGT151" s="71"/>
      <c r="NGU151" s="71"/>
      <c r="NGV151" s="71"/>
      <c r="NGW151" s="71"/>
      <c r="NGX151" s="71"/>
      <c r="NGY151" s="71"/>
      <c r="NGZ151" s="71"/>
      <c r="NHA151" s="71"/>
      <c r="NHB151" s="71"/>
      <c r="NHC151" s="71"/>
      <c r="NHD151" s="71"/>
      <c r="NHE151" s="71"/>
      <c r="NHF151" s="71"/>
      <c r="NHG151" s="71"/>
      <c r="NHH151" s="71"/>
      <c r="NHI151" s="71"/>
      <c r="NHJ151" s="71"/>
      <c r="NHK151" s="71"/>
      <c r="NHL151" s="71"/>
      <c r="NHM151" s="71"/>
      <c r="NHN151" s="71"/>
      <c r="NHO151" s="71"/>
      <c r="NHP151" s="71"/>
      <c r="NHQ151" s="71"/>
      <c r="NHR151" s="71"/>
      <c r="NHS151" s="71"/>
      <c r="NHT151" s="71"/>
      <c r="NHU151" s="71"/>
      <c r="NHV151" s="71"/>
      <c r="NHW151" s="71"/>
      <c r="NHX151" s="71"/>
      <c r="NHY151" s="71"/>
      <c r="NHZ151" s="71"/>
      <c r="NIA151" s="71"/>
      <c r="NIB151" s="71"/>
      <c r="NIC151" s="71"/>
      <c r="NID151" s="71"/>
      <c r="NIE151" s="71"/>
      <c r="NIF151" s="71"/>
      <c r="NIG151" s="71"/>
      <c r="NIH151" s="71"/>
      <c r="NII151" s="71"/>
      <c r="NIJ151" s="71"/>
      <c r="NIK151" s="71"/>
      <c r="NIL151" s="71"/>
      <c r="NIM151" s="71"/>
      <c r="NIN151" s="71"/>
      <c r="NIO151" s="71"/>
      <c r="NIP151" s="71"/>
      <c r="NIQ151" s="71"/>
      <c r="NIR151" s="71"/>
      <c r="NIS151" s="71"/>
      <c r="NIT151" s="71"/>
      <c r="NIU151" s="71"/>
      <c r="NIV151" s="71"/>
      <c r="NIW151" s="71"/>
      <c r="NIX151" s="71"/>
      <c r="NIY151" s="71"/>
      <c r="NIZ151" s="71"/>
      <c r="NJA151" s="71"/>
      <c r="NJB151" s="71"/>
      <c r="NJC151" s="71"/>
      <c r="NJD151" s="71"/>
      <c r="NJE151" s="71"/>
      <c r="NJF151" s="71"/>
      <c r="NJG151" s="71"/>
      <c r="NJH151" s="71"/>
      <c r="NJI151" s="71"/>
      <c r="NJJ151" s="71"/>
      <c r="NJK151" s="71"/>
      <c r="NJL151" s="71"/>
      <c r="NJM151" s="71"/>
      <c r="NJN151" s="71"/>
      <c r="NJO151" s="71"/>
      <c r="NJP151" s="71"/>
      <c r="NJQ151" s="71"/>
      <c r="NJR151" s="71"/>
      <c r="NJS151" s="71"/>
      <c r="NJT151" s="71"/>
      <c r="NJU151" s="71"/>
      <c r="NJV151" s="71"/>
      <c r="NJW151" s="71"/>
      <c r="NJX151" s="71"/>
      <c r="NJY151" s="71"/>
      <c r="NJZ151" s="71"/>
      <c r="NKA151" s="71"/>
      <c r="NKB151" s="71"/>
      <c r="NKC151" s="71"/>
      <c r="NKD151" s="71"/>
      <c r="NKE151" s="71"/>
      <c r="NKF151" s="71"/>
      <c r="NKG151" s="71"/>
      <c r="NKH151" s="71"/>
      <c r="NKI151" s="71"/>
      <c r="NKJ151" s="71"/>
      <c r="NKK151" s="71"/>
      <c r="NKL151" s="71"/>
      <c r="NKM151" s="71"/>
      <c r="NKN151" s="71"/>
      <c r="NKO151" s="71"/>
      <c r="NKP151" s="71"/>
      <c r="NKQ151" s="71"/>
      <c r="NKR151" s="71"/>
      <c r="NKS151" s="71"/>
      <c r="NKT151" s="71"/>
      <c r="NKU151" s="71"/>
      <c r="NKV151" s="71"/>
      <c r="NKW151" s="71"/>
      <c r="NKX151" s="71"/>
      <c r="NKY151" s="71"/>
      <c r="NKZ151" s="71"/>
      <c r="NLA151" s="71"/>
      <c r="NLB151" s="71"/>
      <c r="NLC151" s="71"/>
      <c r="NLD151" s="71"/>
      <c r="NLE151" s="71"/>
      <c r="NLF151" s="71"/>
      <c r="NLG151" s="71"/>
      <c r="NLH151" s="71"/>
      <c r="NLI151" s="71"/>
      <c r="NLJ151" s="71"/>
      <c r="NLK151" s="71"/>
      <c r="NLL151" s="71"/>
      <c r="NLM151" s="71"/>
      <c r="NLN151" s="71"/>
      <c r="NLO151" s="71"/>
      <c r="NLP151" s="71"/>
      <c r="NLQ151" s="71"/>
      <c r="NLR151" s="71"/>
      <c r="NLS151" s="71"/>
      <c r="NLT151" s="71"/>
      <c r="NLU151" s="71"/>
      <c r="NLV151" s="71"/>
      <c r="NLW151" s="71"/>
      <c r="NLX151" s="71"/>
      <c r="NLY151" s="71"/>
      <c r="NLZ151" s="71"/>
      <c r="NMA151" s="71"/>
      <c r="NMB151" s="71"/>
      <c r="NMC151" s="71"/>
      <c r="NMD151" s="71"/>
      <c r="NME151" s="71"/>
      <c r="NMF151" s="71"/>
      <c r="NMG151" s="71"/>
      <c r="NMH151" s="71"/>
      <c r="NMI151" s="71"/>
      <c r="NMJ151" s="71"/>
      <c r="NMK151" s="71"/>
      <c r="NML151" s="71"/>
      <c r="NMM151" s="71"/>
      <c r="NMN151" s="71"/>
      <c r="NMO151" s="71"/>
      <c r="NMP151" s="71"/>
      <c r="NMQ151" s="71"/>
      <c r="NMR151" s="71"/>
      <c r="NMS151" s="71"/>
      <c r="NMT151" s="71"/>
      <c r="NMU151" s="71"/>
      <c r="NMV151" s="71"/>
      <c r="NMW151" s="71"/>
      <c r="NMX151" s="71"/>
      <c r="NMY151" s="71"/>
      <c r="NMZ151" s="71"/>
      <c r="NNA151" s="71"/>
      <c r="NNB151" s="71"/>
      <c r="NNC151" s="71"/>
      <c r="NND151" s="71"/>
      <c r="NNE151" s="71"/>
      <c r="NNF151" s="71"/>
      <c r="NNG151" s="71"/>
      <c r="NNH151" s="71"/>
      <c r="NNI151" s="71"/>
      <c r="NNJ151" s="71"/>
      <c r="NNK151" s="71"/>
      <c r="NNL151" s="71"/>
      <c r="NNM151" s="71"/>
      <c r="NNN151" s="71"/>
      <c r="NNO151" s="71"/>
      <c r="NNP151" s="71"/>
      <c r="NNQ151" s="71"/>
      <c r="NNR151" s="71"/>
      <c r="NNS151" s="71"/>
      <c r="NNT151" s="71"/>
      <c r="NNU151" s="71"/>
      <c r="NNV151" s="71"/>
      <c r="NNW151" s="71"/>
      <c r="NNX151" s="71"/>
      <c r="NNY151" s="71"/>
      <c r="NNZ151" s="71"/>
      <c r="NOA151" s="71"/>
      <c r="NOB151" s="71"/>
      <c r="NOC151" s="71"/>
      <c r="NOD151" s="71"/>
      <c r="NOE151" s="71"/>
      <c r="NOF151" s="71"/>
      <c r="NOG151" s="71"/>
      <c r="NOH151" s="71"/>
      <c r="NOI151" s="71"/>
      <c r="NOJ151" s="71"/>
      <c r="NOK151" s="71"/>
      <c r="NOL151" s="71"/>
      <c r="NOM151" s="71"/>
      <c r="NON151" s="71"/>
      <c r="NOO151" s="71"/>
      <c r="NOP151" s="71"/>
      <c r="NOQ151" s="71"/>
      <c r="NOR151" s="71"/>
      <c r="NOS151" s="71"/>
      <c r="NOT151" s="71"/>
      <c r="NOU151" s="71"/>
      <c r="NOV151" s="71"/>
      <c r="NOW151" s="71"/>
      <c r="NOX151" s="71"/>
      <c r="NOY151" s="71"/>
      <c r="NOZ151" s="71"/>
      <c r="NPA151" s="71"/>
      <c r="NPB151" s="71"/>
      <c r="NPC151" s="71"/>
      <c r="NPD151" s="71"/>
      <c r="NPE151" s="71"/>
      <c r="NPF151" s="71"/>
      <c r="NPG151" s="71"/>
      <c r="NPH151" s="71"/>
      <c r="NPI151" s="71"/>
      <c r="NPJ151" s="71"/>
      <c r="NPK151" s="71"/>
      <c r="NPL151" s="71"/>
      <c r="NPM151" s="71"/>
      <c r="NPN151" s="71"/>
      <c r="NPO151" s="71"/>
      <c r="NPP151" s="71"/>
      <c r="NPQ151" s="71"/>
      <c r="NPR151" s="71"/>
      <c r="NPS151" s="71"/>
      <c r="NPT151" s="71"/>
      <c r="NPU151" s="71"/>
      <c r="NPV151" s="71"/>
      <c r="NPW151" s="71"/>
      <c r="NPX151" s="71"/>
      <c r="NPY151" s="71"/>
      <c r="NPZ151" s="71"/>
      <c r="NQA151" s="71"/>
      <c r="NQB151" s="71"/>
      <c r="NQC151" s="71"/>
      <c r="NQD151" s="71"/>
      <c r="NQE151" s="71"/>
      <c r="NQF151" s="71"/>
      <c r="NQG151" s="71"/>
      <c r="NQH151" s="71"/>
      <c r="NQI151" s="71"/>
      <c r="NQJ151" s="71"/>
      <c r="NQK151" s="71"/>
      <c r="NQL151" s="71"/>
      <c r="NQM151" s="71"/>
      <c r="NQN151" s="71"/>
      <c r="NQO151" s="71"/>
      <c r="NQP151" s="71"/>
      <c r="NQQ151" s="71"/>
      <c r="NQR151" s="71"/>
      <c r="NQS151" s="71"/>
      <c r="NQT151" s="71"/>
      <c r="NQU151" s="71"/>
      <c r="NQV151" s="71"/>
      <c r="NQW151" s="71"/>
      <c r="NQX151" s="71"/>
      <c r="NQY151" s="71"/>
      <c r="NQZ151" s="71"/>
      <c r="NRA151" s="71"/>
      <c r="NRB151" s="71"/>
      <c r="NRC151" s="71"/>
      <c r="NRD151" s="71"/>
      <c r="NRE151" s="71"/>
      <c r="NRF151" s="71"/>
      <c r="NRG151" s="71"/>
      <c r="NRH151" s="71"/>
      <c r="NRI151" s="71"/>
      <c r="NRJ151" s="71"/>
      <c r="NRK151" s="71"/>
      <c r="NRL151" s="71"/>
      <c r="NRM151" s="71"/>
      <c r="NRN151" s="71"/>
      <c r="NRO151" s="71"/>
      <c r="NRP151" s="71"/>
      <c r="NRQ151" s="71"/>
      <c r="NRR151" s="71"/>
      <c r="NRS151" s="71"/>
      <c r="NRT151" s="71"/>
      <c r="NRU151" s="71"/>
      <c r="NRV151" s="71"/>
      <c r="NRW151" s="71"/>
      <c r="NRX151" s="71"/>
      <c r="NRY151" s="71"/>
      <c r="NRZ151" s="71"/>
      <c r="NSA151" s="71"/>
      <c r="NSB151" s="71"/>
      <c r="NSC151" s="71"/>
      <c r="NSD151" s="71"/>
      <c r="NSE151" s="71"/>
      <c r="NSF151" s="71"/>
      <c r="NSG151" s="71"/>
      <c r="NSH151" s="71"/>
      <c r="NSI151" s="71"/>
      <c r="NSJ151" s="71"/>
      <c r="NSK151" s="71"/>
      <c r="NSL151" s="71"/>
      <c r="NSM151" s="71"/>
      <c r="NSN151" s="71"/>
      <c r="NSO151" s="71"/>
      <c r="NSP151" s="71"/>
      <c r="NSQ151" s="71"/>
      <c r="NSR151" s="71"/>
      <c r="NSS151" s="71"/>
      <c r="NST151" s="71"/>
      <c r="NSU151" s="71"/>
      <c r="NSV151" s="71"/>
      <c r="NSW151" s="71"/>
      <c r="NSX151" s="71"/>
      <c r="NSY151" s="71"/>
      <c r="NSZ151" s="71"/>
      <c r="NTA151" s="71"/>
      <c r="NTB151" s="71"/>
      <c r="NTC151" s="71"/>
      <c r="NTD151" s="71"/>
      <c r="NTE151" s="71"/>
      <c r="NTF151" s="71"/>
      <c r="NTG151" s="71"/>
      <c r="NTH151" s="71"/>
      <c r="NTI151" s="71"/>
      <c r="NTJ151" s="71"/>
      <c r="NTK151" s="71"/>
      <c r="NTL151" s="71"/>
      <c r="NTM151" s="71"/>
      <c r="NTN151" s="71"/>
      <c r="NTO151" s="71"/>
      <c r="NTP151" s="71"/>
      <c r="NTQ151" s="71"/>
      <c r="NTR151" s="71"/>
      <c r="NTS151" s="71"/>
      <c r="NTT151" s="71"/>
      <c r="NTU151" s="71"/>
      <c r="NTV151" s="71"/>
      <c r="NTW151" s="71"/>
      <c r="NTX151" s="71"/>
      <c r="NTY151" s="71"/>
      <c r="NTZ151" s="71"/>
      <c r="NUA151" s="71"/>
      <c r="NUB151" s="71"/>
      <c r="NUC151" s="71"/>
      <c r="NUD151" s="71"/>
      <c r="NUE151" s="71"/>
      <c r="NUF151" s="71"/>
      <c r="NUG151" s="71"/>
      <c r="NUH151" s="71"/>
      <c r="NUI151" s="71"/>
      <c r="NUJ151" s="71"/>
      <c r="NUK151" s="71"/>
      <c r="NUL151" s="71"/>
      <c r="NUM151" s="71"/>
      <c r="NUN151" s="71"/>
      <c r="NUO151" s="71"/>
      <c r="NUP151" s="71"/>
      <c r="NUQ151" s="71"/>
      <c r="NUR151" s="71"/>
      <c r="NUS151" s="71"/>
      <c r="NUT151" s="71"/>
      <c r="NUU151" s="71"/>
      <c r="NUV151" s="71"/>
      <c r="NUW151" s="71"/>
      <c r="NUX151" s="71"/>
      <c r="NUY151" s="71"/>
      <c r="NUZ151" s="71"/>
      <c r="NVA151" s="71"/>
      <c r="NVB151" s="71"/>
      <c r="NVC151" s="71"/>
      <c r="NVD151" s="71"/>
      <c r="NVE151" s="71"/>
      <c r="NVF151" s="71"/>
      <c r="NVG151" s="71"/>
      <c r="NVH151" s="71"/>
      <c r="NVI151" s="71"/>
      <c r="NVJ151" s="71"/>
      <c r="NVK151" s="71"/>
      <c r="NVL151" s="71"/>
      <c r="NVM151" s="71"/>
      <c r="NVN151" s="71"/>
      <c r="NVO151" s="71"/>
      <c r="NVP151" s="71"/>
      <c r="NVQ151" s="71"/>
      <c r="NVR151" s="71"/>
      <c r="NVS151" s="71"/>
      <c r="NVT151" s="71"/>
      <c r="NVU151" s="71"/>
      <c r="NVV151" s="71"/>
      <c r="NVW151" s="71"/>
      <c r="NVX151" s="71"/>
      <c r="NVY151" s="71"/>
      <c r="NVZ151" s="71"/>
      <c r="NWA151" s="71"/>
      <c r="NWB151" s="71"/>
      <c r="NWC151" s="71"/>
      <c r="NWD151" s="71"/>
      <c r="NWE151" s="71"/>
      <c r="NWF151" s="71"/>
      <c r="NWG151" s="71"/>
      <c r="NWH151" s="71"/>
      <c r="NWI151" s="71"/>
      <c r="NWJ151" s="71"/>
      <c r="NWK151" s="71"/>
      <c r="NWL151" s="71"/>
      <c r="NWM151" s="71"/>
      <c r="NWN151" s="71"/>
      <c r="NWO151" s="71"/>
      <c r="NWP151" s="71"/>
      <c r="NWQ151" s="71"/>
      <c r="NWR151" s="71"/>
      <c r="NWS151" s="71"/>
      <c r="NWT151" s="71"/>
      <c r="NWU151" s="71"/>
      <c r="NWV151" s="71"/>
      <c r="NWW151" s="71"/>
      <c r="NWX151" s="71"/>
      <c r="NWY151" s="71"/>
      <c r="NWZ151" s="71"/>
      <c r="NXA151" s="71"/>
      <c r="NXB151" s="71"/>
      <c r="NXC151" s="71"/>
      <c r="NXD151" s="71"/>
      <c r="NXE151" s="71"/>
      <c r="NXF151" s="71"/>
      <c r="NXG151" s="71"/>
      <c r="NXH151" s="71"/>
      <c r="NXI151" s="71"/>
      <c r="NXJ151" s="71"/>
      <c r="NXK151" s="71"/>
      <c r="NXL151" s="71"/>
      <c r="NXM151" s="71"/>
      <c r="NXN151" s="71"/>
      <c r="NXO151" s="71"/>
      <c r="NXP151" s="71"/>
      <c r="NXQ151" s="71"/>
      <c r="NXR151" s="71"/>
      <c r="NXS151" s="71"/>
      <c r="NXT151" s="71"/>
      <c r="NXU151" s="71"/>
      <c r="NXV151" s="71"/>
      <c r="NXW151" s="71"/>
      <c r="NXX151" s="71"/>
      <c r="NXY151" s="71"/>
      <c r="NXZ151" s="71"/>
      <c r="NYA151" s="71"/>
      <c r="NYB151" s="71"/>
      <c r="NYC151" s="71"/>
      <c r="NYD151" s="71"/>
      <c r="NYE151" s="71"/>
      <c r="NYF151" s="71"/>
      <c r="NYG151" s="71"/>
      <c r="NYH151" s="71"/>
      <c r="NYI151" s="71"/>
      <c r="NYJ151" s="71"/>
      <c r="NYK151" s="71"/>
      <c r="NYL151" s="71"/>
      <c r="NYM151" s="71"/>
      <c r="NYN151" s="71"/>
      <c r="NYO151" s="71"/>
      <c r="NYP151" s="71"/>
      <c r="NYQ151" s="71"/>
      <c r="NYR151" s="71"/>
      <c r="NYS151" s="71"/>
      <c r="NYT151" s="71"/>
      <c r="NYU151" s="71"/>
      <c r="NYV151" s="71"/>
      <c r="NYW151" s="71"/>
      <c r="NYX151" s="71"/>
      <c r="NYY151" s="71"/>
      <c r="NYZ151" s="71"/>
      <c r="NZA151" s="71"/>
      <c r="NZB151" s="71"/>
      <c r="NZC151" s="71"/>
      <c r="NZD151" s="71"/>
      <c r="NZE151" s="71"/>
      <c r="NZF151" s="71"/>
      <c r="NZG151" s="71"/>
      <c r="NZH151" s="71"/>
      <c r="NZI151" s="71"/>
      <c r="NZJ151" s="71"/>
      <c r="NZK151" s="71"/>
      <c r="NZL151" s="71"/>
      <c r="NZM151" s="71"/>
      <c r="NZN151" s="71"/>
      <c r="NZO151" s="71"/>
      <c r="NZP151" s="71"/>
      <c r="NZQ151" s="71"/>
      <c r="NZR151" s="71"/>
      <c r="NZS151" s="71"/>
      <c r="NZT151" s="71"/>
      <c r="NZU151" s="71"/>
      <c r="NZV151" s="71"/>
      <c r="NZW151" s="71"/>
      <c r="NZX151" s="71"/>
      <c r="NZY151" s="71"/>
      <c r="NZZ151" s="71"/>
      <c r="OAA151" s="71"/>
      <c r="OAB151" s="71"/>
      <c r="OAC151" s="71"/>
      <c r="OAD151" s="71"/>
      <c r="OAE151" s="71"/>
      <c r="OAF151" s="71"/>
      <c r="OAG151" s="71"/>
      <c r="OAH151" s="71"/>
      <c r="OAI151" s="71"/>
      <c r="OAJ151" s="71"/>
      <c r="OAK151" s="71"/>
      <c r="OAL151" s="71"/>
      <c r="OAM151" s="71"/>
      <c r="OAN151" s="71"/>
      <c r="OAO151" s="71"/>
      <c r="OAP151" s="71"/>
      <c r="OAQ151" s="71"/>
      <c r="OAR151" s="71"/>
      <c r="OAS151" s="71"/>
      <c r="OAT151" s="71"/>
      <c r="OAU151" s="71"/>
      <c r="OAV151" s="71"/>
      <c r="OAW151" s="71"/>
      <c r="OAX151" s="71"/>
      <c r="OAY151" s="71"/>
      <c r="OAZ151" s="71"/>
      <c r="OBA151" s="71"/>
      <c r="OBB151" s="71"/>
      <c r="OBC151" s="71"/>
      <c r="OBD151" s="71"/>
      <c r="OBE151" s="71"/>
      <c r="OBF151" s="71"/>
      <c r="OBG151" s="71"/>
      <c r="OBH151" s="71"/>
      <c r="OBI151" s="71"/>
      <c r="OBJ151" s="71"/>
      <c r="OBK151" s="71"/>
      <c r="OBL151" s="71"/>
      <c r="OBM151" s="71"/>
      <c r="OBN151" s="71"/>
      <c r="OBO151" s="71"/>
      <c r="OBP151" s="71"/>
      <c r="OBQ151" s="71"/>
      <c r="OBR151" s="71"/>
      <c r="OBS151" s="71"/>
      <c r="OBT151" s="71"/>
      <c r="OBU151" s="71"/>
      <c r="OBV151" s="71"/>
      <c r="OBW151" s="71"/>
      <c r="OBX151" s="71"/>
      <c r="OBY151" s="71"/>
      <c r="OBZ151" s="71"/>
      <c r="OCA151" s="71"/>
      <c r="OCB151" s="71"/>
      <c r="OCC151" s="71"/>
      <c r="OCD151" s="71"/>
      <c r="OCE151" s="71"/>
      <c r="OCF151" s="71"/>
      <c r="OCG151" s="71"/>
      <c r="OCH151" s="71"/>
      <c r="OCI151" s="71"/>
      <c r="OCJ151" s="71"/>
      <c r="OCK151" s="71"/>
      <c r="OCL151" s="71"/>
      <c r="OCM151" s="71"/>
      <c r="OCN151" s="71"/>
      <c r="OCO151" s="71"/>
      <c r="OCP151" s="71"/>
      <c r="OCQ151" s="71"/>
      <c r="OCR151" s="71"/>
      <c r="OCS151" s="71"/>
      <c r="OCT151" s="71"/>
      <c r="OCU151" s="71"/>
      <c r="OCV151" s="71"/>
      <c r="OCW151" s="71"/>
      <c r="OCX151" s="71"/>
      <c r="OCY151" s="71"/>
      <c r="OCZ151" s="71"/>
      <c r="ODA151" s="71"/>
      <c r="ODB151" s="71"/>
      <c r="ODC151" s="71"/>
      <c r="ODD151" s="71"/>
      <c r="ODE151" s="71"/>
      <c r="ODF151" s="71"/>
      <c r="ODG151" s="71"/>
      <c r="ODH151" s="71"/>
      <c r="ODI151" s="71"/>
      <c r="ODJ151" s="71"/>
      <c r="ODK151" s="71"/>
      <c r="ODL151" s="71"/>
      <c r="ODM151" s="71"/>
      <c r="ODN151" s="71"/>
      <c r="ODO151" s="71"/>
      <c r="ODP151" s="71"/>
      <c r="ODQ151" s="71"/>
      <c r="ODR151" s="71"/>
      <c r="ODS151" s="71"/>
      <c r="ODT151" s="71"/>
      <c r="ODU151" s="71"/>
      <c r="ODV151" s="71"/>
      <c r="ODW151" s="71"/>
      <c r="ODX151" s="71"/>
      <c r="ODY151" s="71"/>
      <c r="ODZ151" s="71"/>
      <c r="OEA151" s="71"/>
      <c r="OEB151" s="71"/>
      <c r="OEC151" s="71"/>
      <c r="OED151" s="71"/>
      <c r="OEE151" s="71"/>
      <c r="OEF151" s="71"/>
      <c r="OEG151" s="71"/>
      <c r="OEH151" s="71"/>
      <c r="OEI151" s="71"/>
      <c r="OEJ151" s="71"/>
      <c r="OEK151" s="71"/>
      <c r="OEL151" s="71"/>
      <c r="OEM151" s="71"/>
      <c r="OEN151" s="71"/>
      <c r="OEO151" s="71"/>
      <c r="OEP151" s="71"/>
      <c r="OEQ151" s="71"/>
      <c r="OER151" s="71"/>
      <c r="OES151" s="71"/>
      <c r="OET151" s="71"/>
      <c r="OEU151" s="71"/>
      <c r="OEV151" s="71"/>
      <c r="OEW151" s="71"/>
      <c r="OEX151" s="71"/>
      <c r="OEY151" s="71"/>
      <c r="OEZ151" s="71"/>
      <c r="OFA151" s="71"/>
      <c r="OFB151" s="71"/>
      <c r="OFC151" s="71"/>
      <c r="OFD151" s="71"/>
      <c r="OFE151" s="71"/>
      <c r="OFF151" s="71"/>
      <c r="OFG151" s="71"/>
      <c r="OFH151" s="71"/>
      <c r="OFI151" s="71"/>
      <c r="OFJ151" s="71"/>
      <c r="OFK151" s="71"/>
      <c r="OFL151" s="71"/>
      <c r="OFM151" s="71"/>
      <c r="OFN151" s="71"/>
      <c r="OFO151" s="71"/>
      <c r="OFP151" s="71"/>
      <c r="OFQ151" s="71"/>
      <c r="OFR151" s="71"/>
      <c r="OFS151" s="71"/>
      <c r="OFT151" s="71"/>
      <c r="OFU151" s="71"/>
      <c r="OFV151" s="71"/>
      <c r="OFW151" s="71"/>
      <c r="OFX151" s="71"/>
      <c r="OFY151" s="71"/>
      <c r="OFZ151" s="71"/>
      <c r="OGA151" s="71"/>
      <c r="OGB151" s="71"/>
      <c r="OGC151" s="71"/>
      <c r="OGD151" s="71"/>
      <c r="OGE151" s="71"/>
      <c r="OGF151" s="71"/>
      <c r="OGG151" s="71"/>
      <c r="OGH151" s="71"/>
      <c r="OGI151" s="71"/>
      <c r="OGJ151" s="71"/>
      <c r="OGK151" s="71"/>
      <c r="OGL151" s="71"/>
      <c r="OGM151" s="71"/>
      <c r="OGN151" s="71"/>
      <c r="OGO151" s="71"/>
      <c r="OGP151" s="71"/>
      <c r="OGQ151" s="71"/>
      <c r="OGR151" s="71"/>
      <c r="OGS151" s="71"/>
      <c r="OGT151" s="71"/>
      <c r="OGU151" s="71"/>
      <c r="OGV151" s="71"/>
      <c r="OGW151" s="71"/>
      <c r="OGX151" s="71"/>
      <c r="OGY151" s="71"/>
      <c r="OGZ151" s="71"/>
      <c r="OHA151" s="71"/>
      <c r="OHB151" s="71"/>
      <c r="OHC151" s="71"/>
      <c r="OHD151" s="71"/>
      <c r="OHE151" s="71"/>
      <c r="OHF151" s="71"/>
      <c r="OHG151" s="71"/>
      <c r="OHH151" s="71"/>
      <c r="OHI151" s="71"/>
      <c r="OHJ151" s="71"/>
      <c r="OHK151" s="71"/>
      <c r="OHL151" s="71"/>
      <c r="OHM151" s="71"/>
      <c r="OHN151" s="71"/>
      <c r="OHO151" s="71"/>
      <c r="OHP151" s="71"/>
      <c r="OHQ151" s="71"/>
      <c r="OHR151" s="71"/>
      <c r="OHS151" s="71"/>
      <c r="OHT151" s="71"/>
      <c r="OHU151" s="71"/>
      <c r="OHV151" s="71"/>
      <c r="OHW151" s="71"/>
      <c r="OHX151" s="71"/>
      <c r="OHY151" s="71"/>
      <c r="OHZ151" s="71"/>
      <c r="OIA151" s="71"/>
      <c r="OIB151" s="71"/>
      <c r="OIC151" s="71"/>
      <c r="OID151" s="71"/>
      <c r="OIE151" s="71"/>
      <c r="OIF151" s="71"/>
      <c r="OIG151" s="71"/>
      <c r="OIH151" s="71"/>
      <c r="OII151" s="71"/>
      <c r="OIJ151" s="71"/>
      <c r="OIK151" s="71"/>
      <c r="OIL151" s="71"/>
      <c r="OIM151" s="71"/>
      <c r="OIN151" s="71"/>
      <c r="OIO151" s="71"/>
      <c r="OIP151" s="71"/>
      <c r="OIQ151" s="71"/>
      <c r="OIR151" s="71"/>
      <c r="OIS151" s="71"/>
      <c r="OIT151" s="71"/>
      <c r="OIU151" s="71"/>
      <c r="OIV151" s="71"/>
      <c r="OIW151" s="71"/>
      <c r="OIX151" s="71"/>
      <c r="OIY151" s="71"/>
      <c r="OIZ151" s="71"/>
      <c r="OJA151" s="71"/>
      <c r="OJB151" s="71"/>
      <c r="OJC151" s="71"/>
      <c r="OJD151" s="71"/>
      <c r="OJE151" s="71"/>
      <c r="OJF151" s="71"/>
      <c r="OJG151" s="71"/>
      <c r="OJH151" s="71"/>
      <c r="OJI151" s="71"/>
      <c r="OJJ151" s="71"/>
      <c r="OJK151" s="71"/>
      <c r="OJL151" s="71"/>
      <c r="OJM151" s="71"/>
      <c r="OJN151" s="71"/>
      <c r="OJO151" s="71"/>
      <c r="OJP151" s="71"/>
      <c r="OJQ151" s="71"/>
      <c r="OJR151" s="71"/>
      <c r="OJS151" s="71"/>
      <c r="OJT151" s="71"/>
      <c r="OJU151" s="71"/>
      <c r="OJV151" s="71"/>
      <c r="OJW151" s="71"/>
      <c r="OJX151" s="71"/>
      <c r="OJY151" s="71"/>
      <c r="OJZ151" s="71"/>
      <c r="OKA151" s="71"/>
      <c r="OKB151" s="71"/>
      <c r="OKC151" s="71"/>
      <c r="OKD151" s="71"/>
      <c r="OKE151" s="71"/>
      <c r="OKF151" s="71"/>
      <c r="OKG151" s="71"/>
      <c r="OKH151" s="71"/>
      <c r="OKI151" s="71"/>
      <c r="OKJ151" s="71"/>
      <c r="OKK151" s="71"/>
      <c r="OKL151" s="71"/>
      <c r="OKM151" s="71"/>
      <c r="OKN151" s="71"/>
      <c r="OKO151" s="71"/>
      <c r="OKP151" s="71"/>
      <c r="OKQ151" s="71"/>
      <c r="OKR151" s="71"/>
      <c r="OKS151" s="71"/>
      <c r="OKT151" s="71"/>
      <c r="OKU151" s="71"/>
      <c r="OKV151" s="71"/>
      <c r="OKW151" s="71"/>
      <c r="OKX151" s="71"/>
      <c r="OKY151" s="71"/>
      <c r="OKZ151" s="71"/>
      <c r="OLA151" s="71"/>
      <c r="OLB151" s="71"/>
      <c r="OLC151" s="71"/>
      <c r="OLD151" s="71"/>
      <c r="OLE151" s="71"/>
      <c r="OLF151" s="71"/>
      <c r="OLG151" s="71"/>
      <c r="OLH151" s="71"/>
      <c r="OLI151" s="71"/>
      <c r="OLJ151" s="71"/>
      <c r="OLK151" s="71"/>
      <c r="OLL151" s="71"/>
      <c r="OLM151" s="71"/>
      <c r="OLN151" s="71"/>
      <c r="OLO151" s="71"/>
      <c r="OLP151" s="71"/>
      <c r="OLQ151" s="71"/>
      <c r="OLR151" s="71"/>
      <c r="OLS151" s="71"/>
      <c r="OLT151" s="71"/>
      <c r="OLU151" s="71"/>
      <c r="OLV151" s="71"/>
      <c r="OLW151" s="71"/>
      <c r="OLX151" s="71"/>
      <c r="OLY151" s="71"/>
      <c r="OLZ151" s="71"/>
      <c r="OMA151" s="71"/>
      <c r="OMB151" s="71"/>
      <c r="OMC151" s="71"/>
      <c r="OMD151" s="71"/>
      <c r="OME151" s="71"/>
      <c r="OMF151" s="71"/>
      <c r="OMG151" s="71"/>
      <c r="OMH151" s="71"/>
      <c r="OMI151" s="71"/>
      <c r="OMJ151" s="71"/>
      <c r="OMK151" s="71"/>
      <c r="OML151" s="71"/>
      <c r="OMM151" s="71"/>
      <c r="OMN151" s="71"/>
      <c r="OMO151" s="71"/>
      <c r="OMP151" s="71"/>
      <c r="OMQ151" s="71"/>
      <c r="OMR151" s="71"/>
      <c r="OMS151" s="71"/>
      <c r="OMT151" s="71"/>
      <c r="OMU151" s="71"/>
      <c r="OMV151" s="71"/>
      <c r="OMW151" s="71"/>
      <c r="OMX151" s="71"/>
      <c r="OMY151" s="71"/>
      <c r="OMZ151" s="71"/>
      <c r="ONA151" s="71"/>
      <c r="ONB151" s="71"/>
      <c r="ONC151" s="71"/>
      <c r="OND151" s="71"/>
      <c r="ONE151" s="71"/>
      <c r="ONF151" s="71"/>
      <c r="ONG151" s="71"/>
      <c r="ONH151" s="71"/>
      <c r="ONI151" s="71"/>
      <c r="ONJ151" s="71"/>
      <c r="ONK151" s="71"/>
      <c r="ONL151" s="71"/>
      <c r="ONM151" s="71"/>
      <c r="ONN151" s="71"/>
      <c r="ONO151" s="71"/>
      <c r="ONP151" s="71"/>
      <c r="ONQ151" s="71"/>
      <c r="ONR151" s="71"/>
      <c r="ONS151" s="71"/>
      <c r="ONT151" s="71"/>
      <c r="ONU151" s="71"/>
      <c r="ONV151" s="71"/>
      <c r="ONW151" s="71"/>
      <c r="ONX151" s="71"/>
      <c r="ONY151" s="71"/>
      <c r="ONZ151" s="71"/>
      <c r="OOA151" s="71"/>
      <c r="OOB151" s="71"/>
      <c r="OOC151" s="71"/>
      <c r="OOD151" s="71"/>
      <c r="OOE151" s="71"/>
      <c r="OOF151" s="71"/>
      <c r="OOG151" s="71"/>
      <c r="OOH151" s="71"/>
      <c r="OOI151" s="71"/>
      <c r="OOJ151" s="71"/>
      <c r="OOK151" s="71"/>
      <c r="OOL151" s="71"/>
      <c r="OOM151" s="71"/>
      <c r="OON151" s="71"/>
      <c r="OOO151" s="71"/>
      <c r="OOP151" s="71"/>
      <c r="OOQ151" s="71"/>
      <c r="OOR151" s="71"/>
      <c r="OOS151" s="71"/>
      <c r="OOT151" s="71"/>
      <c r="OOU151" s="71"/>
      <c r="OOV151" s="71"/>
      <c r="OOW151" s="71"/>
      <c r="OOX151" s="71"/>
      <c r="OOY151" s="71"/>
      <c r="OOZ151" s="71"/>
      <c r="OPA151" s="71"/>
      <c r="OPB151" s="71"/>
      <c r="OPC151" s="71"/>
      <c r="OPD151" s="71"/>
      <c r="OPE151" s="71"/>
      <c r="OPF151" s="71"/>
      <c r="OPG151" s="71"/>
      <c r="OPH151" s="71"/>
      <c r="OPI151" s="71"/>
      <c r="OPJ151" s="71"/>
      <c r="OPK151" s="71"/>
      <c r="OPL151" s="71"/>
      <c r="OPM151" s="71"/>
      <c r="OPN151" s="71"/>
      <c r="OPO151" s="71"/>
      <c r="OPP151" s="71"/>
      <c r="OPQ151" s="71"/>
      <c r="OPR151" s="71"/>
      <c r="OPS151" s="71"/>
      <c r="OPT151" s="71"/>
      <c r="OPU151" s="71"/>
      <c r="OPV151" s="71"/>
      <c r="OPW151" s="71"/>
      <c r="OPX151" s="71"/>
      <c r="OPY151" s="71"/>
      <c r="OPZ151" s="71"/>
      <c r="OQA151" s="71"/>
      <c r="OQB151" s="71"/>
      <c r="OQC151" s="71"/>
      <c r="OQD151" s="71"/>
      <c r="OQE151" s="71"/>
      <c r="OQF151" s="71"/>
      <c r="OQG151" s="71"/>
      <c r="OQH151" s="71"/>
      <c r="OQI151" s="71"/>
      <c r="OQJ151" s="71"/>
      <c r="OQK151" s="71"/>
      <c r="OQL151" s="71"/>
      <c r="OQM151" s="71"/>
      <c r="OQN151" s="71"/>
      <c r="OQO151" s="71"/>
      <c r="OQP151" s="71"/>
      <c r="OQQ151" s="71"/>
      <c r="OQR151" s="71"/>
      <c r="OQS151" s="71"/>
      <c r="OQT151" s="71"/>
      <c r="OQU151" s="71"/>
      <c r="OQV151" s="71"/>
      <c r="OQW151" s="71"/>
      <c r="OQX151" s="71"/>
      <c r="OQY151" s="71"/>
      <c r="OQZ151" s="71"/>
      <c r="ORA151" s="71"/>
      <c r="ORB151" s="71"/>
      <c r="ORC151" s="71"/>
      <c r="ORD151" s="71"/>
      <c r="ORE151" s="71"/>
      <c r="ORF151" s="71"/>
      <c r="ORG151" s="71"/>
      <c r="ORH151" s="71"/>
      <c r="ORI151" s="71"/>
      <c r="ORJ151" s="71"/>
      <c r="ORK151" s="71"/>
      <c r="ORL151" s="71"/>
      <c r="ORM151" s="71"/>
      <c r="ORN151" s="71"/>
      <c r="ORO151" s="71"/>
      <c r="ORP151" s="71"/>
      <c r="ORQ151" s="71"/>
      <c r="ORR151" s="71"/>
      <c r="ORS151" s="71"/>
      <c r="ORT151" s="71"/>
      <c r="ORU151" s="71"/>
      <c r="ORV151" s="71"/>
      <c r="ORW151" s="71"/>
      <c r="ORX151" s="71"/>
      <c r="ORY151" s="71"/>
      <c r="ORZ151" s="71"/>
      <c r="OSA151" s="71"/>
      <c r="OSB151" s="71"/>
      <c r="OSC151" s="71"/>
      <c r="OSD151" s="71"/>
      <c r="OSE151" s="71"/>
      <c r="OSF151" s="71"/>
      <c r="OSG151" s="71"/>
      <c r="OSH151" s="71"/>
      <c r="OSI151" s="71"/>
      <c r="OSJ151" s="71"/>
      <c r="OSK151" s="71"/>
      <c r="OSL151" s="71"/>
      <c r="OSM151" s="71"/>
      <c r="OSN151" s="71"/>
      <c r="OSO151" s="71"/>
      <c r="OSP151" s="71"/>
      <c r="OSQ151" s="71"/>
      <c r="OSR151" s="71"/>
      <c r="OSS151" s="71"/>
      <c r="OST151" s="71"/>
      <c r="OSU151" s="71"/>
      <c r="OSV151" s="71"/>
      <c r="OSW151" s="71"/>
      <c r="OSX151" s="71"/>
      <c r="OSY151" s="71"/>
      <c r="OSZ151" s="71"/>
      <c r="OTA151" s="71"/>
      <c r="OTB151" s="71"/>
      <c r="OTC151" s="71"/>
      <c r="OTD151" s="71"/>
      <c r="OTE151" s="71"/>
      <c r="OTF151" s="71"/>
      <c r="OTG151" s="71"/>
      <c r="OTH151" s="71"/>
      <c r="OTI151" s="71"/>
      <c r="OTJ151" s="71"/>
      <c r="OTK151" s="71"/>
      <c r="OTL151" s="71"/>
      <c r="OTM151" s="71"/>
      <c r="OTN151" s="71"/>
      <c r="OTO151" s="71"/>
      <c r="OTP151" s="71"/>
      <c r="OTQ151" s="71"/>
      <c r="OTR151" s="71"/>
      <c r="OTS151" s="71"/>
      <c r="OTT151" s="71"/>
      <c r="OTU151" s="71"/>
      <c r="OTV151" s="71"/>
      <c r="OTW151" s="71"/>
      <c r="OTX151" s="71"/>
      <c r="OTY151" s="71"/>
      <c r="OTZ151" s="71"/>
      <c r="OUA151" s="71"/>
      <c r="OUB151" s="71"/>
      <c r="OUC151" s="71"/>
      <c r="OUD151" s="71"/>
      <c r="OUE151" s="71"/>
      <c r="OUF151" s="71"/>
      <c r="OUG151" s="71"/>
      <c r="OUH151" s="71"/>
      <c r="OUI151" s="71"/>
      <c r="OUJ151" s="71"/>
      <c r="OUK151" s="71"/>
      <c r="OUL151" s="71"/>
      <c r="OUM151" s="71"/>
      <c r="OUN151" s="71"/>
      <c r="OUO151" s="71"/>
      <c r="OUP151" s="71"/>
      <c r="OUQ151" s="71"/>
      <c r="OUR151" s="71"/>
      <c r="OUS151" s="71"/>
      <c r="OUT151" s="71"/>
      <c r="OUU151" s="71"/>
      <c r="OUV151" s="71"/>
      <c r="OUW151" s="71"/>
      <c r="OUX151" s="71"/>
      <c r="OUY151" s="71"/>
      <c r="OUZ151" s="71"/>
      <c r="OVA151" s="71"/>
      <c r="OVB151" s="71"/>
      <c r="OVC151" s="71"/>
      <c r="OVD151" s="71"/>
      <c r="OVE151" s="71"/>
      <c r="OVF151" s="71"/>
      <c r="OVG151" s="71"/>
      <c r="OVH151" s="71"/>
      <c r="OVI151" s="71"/>
      <c r="OVJ151" s="71"/>
      <c r="OVK151" s="71"/>
      <c r="OVL151" s="71"/>
      <c r="OVM151" s="71"/>
      <c r="OVN151" s="71"/>
      <c r="OVO151" s="71"/>
      <c r="OVP151" s="71"/>
      <c r="OVQ151" s="71"/>
      <c r="OVR151" s="71"/>
      <c r="OVS151" s="71"/>
      <c r="OVT151" s="71"/>
      <c r="OVU151" s="71"/>
      <c r="OVV151" s="71"/>
      <c r="OVW151" s="71"/>
      <c r="OVX151" s="71"/>
      <c r="OVY151" s="71"/>
      <c r="OVZ151" s="71"/>
      <c r="OWA151" s="71"/>
      <c r="OWB151" s="71"/>
      <c r="OWC151" s="71"/>
      <c r="OWD151" s="71"/>
      <c r="OWE151" s="71"/>
      <c r="OWF151" s="71"/>
      <c r="OWG151" s="71"/>
      <c r="OWH151" s="71"/>
      <c r="OWI151" s="71"/>
      <c r="OWJ151" s="71"/>
      <c r="OWK151" s="71"/>
      <c r="OWL151" s="71"/>
      <c r="OWM151" s="71"/>
      <c r="OWN151" s="71"/>
      <c r="OWO151" s="71"/>
      <c r="OWP151" s="71"/>
      <c r="OWQ151" s="71"/>
      <c r="OWR151" s="71"/>
      <c r="OWS151" s="71"/>
      <c r="OWT151" s="71"/>
      <c r="OWU151" s="71"/>
      <c r="OWV151" s="71"/>
      <c r="OWW151" s="71"/>
      <c r="OWX151" s="71"/>
      <c r="OWY151" s="71"/>
      <c r="OWZ151" s="71"/>
      <c r="OXA151" s="71"/>
      <c r="OXB151" s="71"/>
      <c r="OXC151" s="71"/>
      <c r="OXD151" s="71"/>
      <c r="OXE151" s="71"/>
      <c r="OXF151" s="71"/>
      <c r="OXG151" s="71"/>
      <c r="OXH151" s="71"/>
      <c r="OXI151" s="71"/>
      <c r="OXJ151" s="71"/>
      <c r="OXK151" s="71"/>
      <c r="OXL151" s="71"/>
      <c r="OXM151" s="71"/>
      <c r="OXN151" s="71"/>
      <c r="OXO151" s="71"/>
      <c r="OXP151" s="71"/>
      <c r="OXQ151" s="71"/>
      <c r="OXR151" s="71"/>
      <c r="OXS151" s="71"/>
      <c r="OXT151" s="71"/>
      <c r="OXU151" s="71"/>
      <c r="OXV151" s="71"/>
      <c r="OXW151" s="71"/>
      <c r="OXX151" s="71"/>
      <c r="OXY151" s="71"/>
      <c r="OXZ151" s="71"/>
      <c r="OYA151" s="71"/>
      <c r="OYB151" s="71"/>
      <c r="OYC151" s="71"/>
      <c r="OYD151" s="71"/>
      <c r="OYE151" s="71"/>
      <c r="OYF151" s="71"/>
      <c r="OYG151" s="71"/>
      <c r="OYH151" s="71"/>
      <c r="OYI151" s="71"/>
      <c r="OYJ151" s="71"/>
      <c r="OYK151" s="71"/>
      <c r="OYL151" s="71"/>
      <c r="OYM151" s="71"/>
      <c r="OYN151" s="71"/>
      <c r="OYO151" s="71"/>
      <c r="OYP151" s="71"/>
      <c r="OYQ151" s="71"/>
      <c r="OYR151" s="71"/>
      <c r="OYS151" s="71"/>
      <c r="OYT151" s="71"/>
      <c r="OYU151" s="71"/>
      <c r="OYV151" s="71"/>
      <c r="OYW151" s="71"/>
      <c r="OYX151" s="71"/>
      <c r="OYY151" s="71"/>
      <c r="OYZ151" s="71"/>
      <c r="OZA151" s="71"/>
      <c r="OZB151" s="71"/>
      <c r="OZC151" s="71"/>
      <c r="OZD151" s="71"/>
      <c r="OZE151" s="71"/>
      <c r="OZF151" s="71"/>
      <c r="OZG151" s="71"/>
      <c r="OZH151" s="71"/>
      <c r="OZI151" s="71"/>
      <c r="OZJ151" s="71"/>
      <c r="OZK151" s="71"/>
      <c r="OZL151" s="71"/>
      <c r="OZM151" s="71"/>
      <c r="OZN151" s="71"/>
      <c r="OZO151" s="71"/>
      <c r="OZP151" s="71"/>
      <c r="OZQ151" s="71"/>
      <c r="OZR151" s="71"/>
      <c r="OZS151" s="71"/>
      <c r="OZT151" s="71"/>
      <c r="OZU151" s="71"/>
      <c r="OZV151" s="71"/>
      <c r="OZW151" s="71"/>
      <c r="OZX151" s="71"/>
      <c r="OZY151" s="71"/>
      <c r="OZZ151" s="71"/>
      <c r="PAA151" s="71"/>
      <c r="PAB151" s="71"/>
      <c r="PAC151" s="71"/>
      <c r="PAD151" s="71"/>
      <c r="PAE151" s="71"/>
      <c r="PAF151" s="71"/>
      <c r="PAG151" s="71"/>
      <c r="PAH151" s="71"/>
      <c r="PAI151" s="71"/>
      <c r="PAJ151" s="71"/>
      <c r="PAK151" s="71"/>
      <c r="PAL151" s="71"/>
      <c r="PAM151" s="71"/>
      <c r="PAN151" s="71"/>
      <c r="PAO151" s="71"/>
      <c r="PAP151" s="71"/>
      <c r="PAQ151" s="71"/>
      <c r="PAR151" s="71"/>
      <c r="PAS151" s="71"/>
      <c r="PAT151" s="71"/>
      <c r="PAU151" s="71"/>
      <c r="PAV151" s="71"/>
      <c r="PAW151" s="71"/>
      <c r="PAX151" s="71"/>
      <c r="PAY151" s="71"/>
      <c r="PAZ151" s="71"/>
      <c r="PBA151" s="71"/>
      <c r="PBB151" s="71"/>
      <c r="PBC151" s="71"/>
      <c r="PBD151" s="71"/>
      <c r="PBE151" s="71"/>
      <c r="PBF151" s="71"/>
      <c r="PBG151" s="71"/>
      <c r="PBH151" s="71"/>
      <c r="PBI151" s="71"/>
      <c r="PBJ151" s="71"/>
      <c r="PBK151" s="71"/>
      <c r="PBL151" s="71"/>
      <c r="PBM151" s="71"/>
      <c r="PBN151" s="71"/>
      <c r="PBO151" s="71"/>
      <c r="PBP151" s="71"/>
      <c r="PBQ151" s="71"/>
      <c r="PBR151" s="71"/>
      <c r="PBS151" s="71"/>
      <c r="PBT151" s="71"/>
      <c r="PBU151" s="71"/>
      <c r="PBV151" s="71"/>
      <c r="PBW151" s="71"/>
      <c r="PBX151" s="71"/>
      <c r="PBY151" s="71"/>
      <c r="PBZ151" s="71"/>
      <c r="PCA151" s="71"/>
      <c r="PCB151" s="71"/>
      <c r="PCC151" s="71"/>
      <c r="PCD151" s="71"/>
      <c r="PCE151" s="71"/>
      <c r="PCF151" s="71"/>
      <c r="PCG151" s="71"/>
      <c r="PCH151" s="71"/>
      <c r="PCI151" s="71"/>
      <c r="PCJ151" s="71"/>
      <c r="PCK151" s="71"/>
      <c r="PCL151" s="71"/>
      <c r="PCM151" s="71"/>
      <c r="PCN151" s="71"/>
      <c r="PCO151" s="71"/>
      <c r="PCP151" s="71"/>
      <c r="PCQ151" s="71"/>
      <c r="PCR151" s="71"/>
      <c r="PCS151" s="71"/>
      <c r="PCT151" s="71"/>
      <c r="PCU151" s="71"/>
      <c r="PCV151" s="71"/>
      <c r="PCW151" s="71"/>
      <c r="PCX151" s="71"/>
      <c r="PCY151" s="71"/>
      <c r="PCZ151" s="71"/>
      <c r="PDA151" s="71"/>
      <c r="PDB151" s="71"/>
      <c r="PDC151" s="71"/>
      <c r="PDD151" s="71"/>
      <c r="PDE151" s="71"/>
      <c r="PDF151" s="71"/>
      <c r="PDG151" s="71"/>
      <c r="PDH151" s="71"/>
      <c r="PDI151" s="71"/>
      <c r="PDJ151" s="71"/>
      <c r="PDK151" s="71"/>
      <c r="PDL151" s="71"/>
      <c r="PDM151" s="71"/>
      <c r="PDN151" s="71"/>
      <c r="PDO151" s="71"/>
      <c r="PDP151" s="71"/>
      <c r="PDQ151" s="71"/>
      <c r="PDR151" s="71"/>
      <c r="PDS151" s="71"/>
      <c r="PDT151" s="71"/>
      <c r="PDU151" s="71"/>
      <c r="PDV151" s="71"/>
      <c r="PDW151" s="71"/>
      <c r="PDX151" s="71"/>
      <c r="PDY151" s="71"/>
      <c r="PDZ151" s="71"/>
      <c r="PEA151" s="71"/>
      <c r="PEB151" s="71"/>
      <c r="PEC151" s="71"/>
      <c r="PED151" s="71"/>
      <c r="PEE151" s="71"/>
      <c r="PEF151" s="71"/>
      <c r="PEG151" s="71"/>
      <c r="PEH151" s="71"/>
      <c r="PEI151" s="71"/>
      <c r="PEJ151" s="71"/>
      <c r="PEK151" s="71"/>
      <c r="PEL151" s="71"/>
      <c r="PEM151" s="71"/>
      <c r="PEN151" s="71"/>
      <c r="PEO151" s="71"/>
      <c r="PEP151" s="71"/>
      <c r="PEQ151" s="71"/>
      <c r="PER151" s="71"/>
      <c r="PES151" s="71"/>
      <c r="PET151" s="71"/>
      <c r="PEU151" s="71"/>
      <c r="PEV151" s="71"/>
      <c r="PEW151" s="71"/>
      <c r="PEX151" s="71"/>
      <c r="PEY151" s="71"/>
      <c r="PEZ151" s="71"/>
      <c r="PFA151" s="71"/>
      <c r="PFB151" s="71"/>
      <c r="PFC151" s="71"/>
      <c r="PFD151" s="71"/>
      <c r="PFE151" s="71"/>
      <c r="PFF151" s="71"/>
      <c r="PFG151" s="71"/>
      <c r="PFH151" s="71"/>
      <c r="PFI151" s="71"/>
      <c r="PFJ151" s="71"/>
      <c r="PFK151" s="71"/>
      <c r="PFL151" s="71"/>
      <c r="PFM151" s="71"/>
      <c r="PFN151" s="71"/>
      <c r="PFO151" s="71"/>
      <c r="PFP151" s="71"/>
      <c r="PFQ151" s="71"/>
      <c r="PFR151" s="71"/>
      <c r="PFS151" s="71"/>
      <c r="PFT151" s="71"/>
      <c r="PFU151" s="71"/>
      <c r="PFV151" s="71"/>
      <c r="PFW151" s="71"/>
      <c r="PFX151" s="71"/>
      <c r="PFY151" s="71"/>
      <c r="PFZ151" s="71"/>
      <c r="PGA151" s="71"/>
      <c r="PGB151" s="71"/>
      <c r="PGC151" s="71"/>
      <c r="PGD151" s="71"/>
      <c r="PGE151" s="71"/>
      <c r="PGF151" s="71"/>
      <c r="PGG151" s="71"/>
      <c r="PGH151" s="71"/>
      <c r="PGI151" s="71"/>
      <c r="PGJ151" s="71"/>
      <c r="PGK151" s="71"/>
      <c r="PGL151" s="71"/>
      <c r="PGM151" s="71"/>
      <c r="PGN151" s="71"/>
      <c r="PGO151" s="71"/>
      <c r="PGP151" s="71"/>
      <c r="PGQ151" s="71"/>
      <c r="PGR151" s="71"/>
      <c r="PGS151" s="71"/>
      <c r="PGT151" s="71"/>
      <c r="PGU151" s="71"/>
      <c r="PGV151" s="71"/>
      <c r="PGW151" s="71"/>
      <c r="PGX151" s="71"/>
      <c r="PGY151" s="71"/>
      <c r="PGZ151" s="71"/>
      <c r="PHA151" s="71"/>
      <c r="PHB151" s="71"/>
      <c r="PHC151" s="71"/>
      <c r="PHD151" s="71"/>
      <c r="PHE151" s="71"/>
      <c r="PHF151" s="71"/>
      <c r="PHG151" s="71"/>
      <c r="PHH151" s="71"/>
      <c r="PHI151" s="71"/>
      <c r="PHJ151" s="71"/>
      <c r="PHK151" s="71"/>
      <c r="PHL151" s="71"/>
      <c r="PHM151" s="71"/>
      <c r="PHN151" s="71"/>
      <c r="PHO151" s="71"/>
      <c r="PHP151" s="71"/>
      <c r="PHQ151" s="71"/>
      <c r="PHR151" s="71"/>
      <c r="PHS151" s="71"/>
      <c r="PHT151" s="71"/>
      <c r="PHU151" s="71"/>
      <c r="PHV151" s="71"/>
      <c r="PHW151" s="71"/>
      <c r="PHX151" s="71"/>
      <c r="PHY151" s="71"/>
      <c r="PHZ151" s="71"/>
      <c r="PIA151" s="71"/>
      <c r="PIB151" s="71"/>
      <c r="PIC151" s="71"/>
      <c r="PID151" s="71"/>
      <c r="PIE151" s="71"/>
      <c r="PIF151" s="71"/>
      <c r="PIG151" s="71"/>
      <c r="PIH151" s="71"/>
      <c r="PII151" s="71"/>
      <c r="PIJ151" s="71"/>
      <c r="PIK151" s="71"/>
      <c r="PIL151" s="71"/>
      <c r="PIM151" s="71"/>
      <c r="PIN151" s="71"/>
      <c r="PIO151" s="71"/>
      <c r="PIP151" s="71"/>
      <c r="PIQ151" s="71"/>
      <c r="PIR151" s="71"/>
      <c r="PIS151" s="71"/>
      <c r="PIT151" s="71"/>
      <c r="PIU151" s="71"/>
      <c r="PIV151" s="71"/>
      <c r="PIW151" s="71"/>
      <c r="PIX151" s="71"/>
      <c r="PIY151" s="71"/>
      <c r="PIZ151" s="71"/>
      <c r="PJA151" s="71"/>
      <c r="PJB151" s="71"/>
      <c r="PJC151" s="71"/>
      <c r="PJD151" s="71"/>
      <c r="PJE151" s="71"/>
      <c r="PJF151" s="71"/>
      <c r="PJG151" s="71"/>
      <c r="PJH151" s="71"/>
      <c r="PJI151" s="71"/>
      <c r="PJJ151" s="71"/>
      <c r="PJK151" s="71"/>
      <c r="PJL151" s="71"/>
      <c r="PJM151" s="71"/>
      <c r="PJN151" s="71"/>
      <c r="PJO151" s="71"/>
      <c r="PJP151" s="71"/>
      <c r="PJQ151" s="71"/>
      <c r="PJR151" s="71"/>
      <c r="PJS151" s="71"/>
      <c r="PJT151" s="71"/>
      <c r="PJU151" s="71"/>
      <c r="PJV151" s="71"/>
      <c r="PJW151" s="71"/>
      <c r="PJX151" s="71"/>
      <c r="PJY151" s="71"/>
      <c r="PJZ151" s="71"/>
      <c r="PKA151" s="71"/>
      <c r="PKB151" s="71"/>
      <c r="PKC151" s="71"/>
      <c r="PKD151" s="71"/>
      <c r="PKE151" s="71"/>
      <c r="PKF151" s="71"/>
      <c r="PKG151" s="71"/>
      <c r="PKH151" s="71"/>
      <c r="PKI151" s="71"/>
      <c r="PKJ151" s="71"/>
      <c r="PKK151" s="71"/>
      <c r="PKL151" s="71"/>
      <c r="PKM151" s="71"/>
      <c r="PKN151" s="71"/>
      <c r="PKO151" s="71"/>
      <c r="PKP151" s="71"/>
      <c r="PKQ151" s="71"/>
      <c r="PKR151" s="71"/>
      <c r="PKS151" s="71"/>
      <c r="PKT151" s="71"/>
      <c r="PKU151" s="71"/>
      <c r="PKV151" s="71"/>
      <c r="PKW151" s="71"/>
      <c r="PKX151" s="71"/>
      <c r="PKY151" s="71"/>
      <c r="PKZ151" s="71"/>
      <c r="PLA151" s="71"/>
      <c r="PLB151" s="71"/>
      <c r="PLC151" s="71"/>
      <c r="PLD151" s="71"/>
      <c r="PLE151" s="71"/>
      <c r="PLF151" s="71"/>
      <c r="PLG151" s="71"/>
      <c r="PLH151" s="71"/>
      <c r="PLI151" s="71"/>
      <c r="PLJ151" s="71"/>
      <c r="PLK151" s="71"/>
      <c r="PLL151" s="71"/>
      <c r="PLM151" s="71"/>
      <c r="PLN151" s="71"/>
      <c r="PLO151" s="71"/>
      <c r="PLP151" s="71"/>
      <c r="PLQ151" s="71"/>
      <c r="PLR151" s="71"/>
      <c r="PLS151" s="71"/>
      <c r="PLT151" s="71"/>
      <c r="PLU151" s="71"/>
      <c r="PLV151" s="71"/>
      <c r="PLW151" s="71"/>
      <c r="PLX151" s="71"/>
      <c r="PLY151" s="71"/>
      <c r="PLZ151" s="71"/>
      <c r="PMA151" s="71"/>
      <c r="PMB151" s="71"/>
      <c r="PMC151" s="71"/>
      <c r="PMD151" s="71"/>
      <c r="PME151" s="71"/>
      <c r="PMF151" s="71"/>
      <c r="PMG151" s="71"/>
      <c r="PMH151" s="71"/>
      <c r="PMI151" s="71"/>
      <c r="PMJ151" s="71"/>
      <c r="PMK151" s="71"/>
      <c r="PML151" s="71"/>
      <c r="PMM151" s="71"/>
      <c r="PMN151" s="71"/>
      <c r="PMO151" s="71"/>
      <c r="PMP151" s="71"/>
      <c r="PMQ151" s="71"/>
      <c r="PMR151" s="71"/>
      <c r="PMS151" s="71"/>
      <c r="PMT151" s="71"/>
      <c r="PMU151" s="71"/>
      <c r="PMV151" s="71"/>
      <c r="PMW151" s="71"/>
      <c r="PMX151" s="71"/>
      <c r="PMY151" s="71"/>
      <c r="PMZ151" s="71"/>
      <c r="PNA151" s="71"/>
      <c r="PNB151" s="71"/>
      <c r="PNC151" s="71"/>
      <c r="PND151" s="71"/>
      <c r="PNE151" s="71"/>
      <c r="PNF151" s="71"/>
      <c r="PNG151" s="71"/>
      <c r="PNH151" s="71"/>
      <c r="PNI151" s="71"/>
      <c r="PNJ151" s="71"/>
      <c r="PNK151" s="71"/>
      <c r="PNL151" s="71"/>
      <c r="PNM151" s="71"/>
      <c r="PNN151" s="71"/>
      <c r="PNO151" s="71"/>
      <c r="PNP151" s="71"/>
      <c r="PNQ151" s="71"/>
      <c r="PNR151" s="71"/>
      <c r="PNS151" s="71"/>
      <c r="PNT151" s="71"/>
      <c r="PNU151" s="71"/>
      <c r="PNV151" s="71"/>
      <c r="PNW151" s="71"/>
      <c r="PNX151" s="71"/>
      <c r="PNY151" s="71"/>
      <c r="PNZ151" s="71"/>
      <c r="POA151" s="71"/>
      <c r="POB151" s="71"/>
      <c r="POC151" s="71"/>
      <c r="POD151" s="71"/>
      <c r="POE151" s="71"/>
      <c r="POF151" s="71"/>
      <c r="POG151" s="71"/>
      <c r="POH151" s="71"/>
      <c r="POI151" s="71"/>
      <c r="POJ151" s="71"/>
      <c r="POK151" s="71"/>
      <c r="POL151" s="71"/>
      <c r="POM151" s="71"/>
      <c r="PON151" s="71"/>
      <c r="POO151" s="71"/>
      <c r="POP151" s="71"/>
      <c r="POQ151" s="71"/>
      <c r="POR151" s="71"/>
      <c r="POS151" s="71"/>
      <c r="POT151" s="71"/>
      <c r="POU151" s="71"/>
      <c r="POV151" s="71"/>
      <c r="POW151" s="71"/>
      <c r="POX151" s="71"/>
      <c r="POY151" s="71"/>
      <c r="POZ151" s="71"/>
      <c r="PPA151" s="71"/>
      <c r="PPB151" s="71"/>
      <c r="PPC151" s="71"/>
      <c r="PPD151" s="71"/>
      <c r="PPE151" s="71"/>
      <c r="PPF151" s="71"/>
      <c r="PPG151" s="71"/>
      <c r="PPH151" s="71"/>
      <c r="PPI151" s="71"/>
      <c r="PPJ151" s="71"/>
      <c r="PPK151" s="71"/>
      <c r="PPL151" s="71"/>
      <c r="PPM151" s="71"/>
      <c r="PPN151" s="71"/>
      <c r="PPO151" s="71"/>
      <c r="PPP151" s="71"/>
      <c r="PPQ151" s="71"/>
      <c r="PPR151" s="71"/>
      <c r="PPS151" s="71"/>
      <c r="PPT151" s="71"/>
      <c r="PPU151" s="71"/>
      <c r="PPV151" s="71"/>
      <c r="PPW151" s="71"/>
      <c r="PPX151" s="71"/>
      <c r="PPY151" s="71"/>
      <c r="PPZ151" s="71"/>
      <c r="PQA151" s="71"/>
      <c r="PQB151" s="71"/>
      <c r="PQC151" s="71"/>
      <c r="PQD151" s="71"/>
      <c r="PQE151" s="71"/>
      <c r="PQF151" s="71"/>
      <c r="PQG151" s="71"/>
      <c r="PQH151" s="71"/>
      <c r="PQI151" s="71"/>
      <c r="PQJ151" s="71"/>
      <c r="PQK151" s="71"/>
      <c r="PQL151" s="71"/>
      <c r="PQM151" s="71"/>
      <c r="PQN151" s="71"/>
      <c r="PQO151" s="71"/>
      <c r="PQP151" s="71"/>
      <c r="PQQ151" s="71"/>
      <c r="PQR151" s="71"/>
      <c r="PQS151" s="71"/>
      <c r="PQT151" s="71"/>
      <c r="PQU151" s="71"/>
      <c r="PQV151" s="71"/>
      <c r="PQW151" s="71"/>
      <c r="PQX151" s="71"/>
      <c r="PQY151" s="71"/>
      <c r="PQZ151" s="71"/>
      <c r="PRA151" s="71"/>
      <c r="PRB151" s="71"/>
      <c r="PRC151" s="71"/>
      <c r="PRD151" s="71"/>
      <c r="PRE151" s="71"/>
      <c r="PRF151" s="71"/>
      <c r="PRG151" s="71"/>
      <c r="PRH151" s="71"/>
      <c r="PRI151" s="71"/>
      <c r="PRJ151" s="71"/>
      <c r="PRK151" s="71"/>
      <c r="PRL151" s="71"/>
      <c r="PRM151" s="71"/>
      <c r="PRN151" s="71"/>
      <c r="PRO151" s="71"/>
      <c r="PRP151" s="71"/>
      <c r="PRQ151" s="71"/>
      <c r="PRR151" s="71"/>
      <c r="PRS151" s="71"/>
      <c r="PRT151" s="71"/>
      <c r="PRU151" s="71"/>
      <c r="PRV151" s="71"/>
      <c r="PRW151" s="71"/>
      <c r="PRX151" s="71"/>
      <c r="PRY151" s="71"/>
      <c r="PRZ151" s="71"/>
      <c r="PSA151" s="71"/>
      <c r="PSB151" s="71"/>
      <c r="PSC151" s="71"/>
      <c r="PSD151" s="71"/>
      <c r="PSE151" s="71"/>
      <c r="PSF151" s="71"/>
      <c r="PSG151" s="71"/>
      <c r="PSH151" s="71"/>
      <c r="PSI151" s="71"/>
      <c r="PSJ151" s="71"/>
      <c r="PSK151" s="71"/>
      <c r="PSL151" s="71"/>
      <c r="PSM151" s="71"/>
      <c r="PSN151" s="71"/>
      <c r="PSO151" s="71"/>
      <c r="PSP151" s="71"/>
      <c r="PSQ151" s="71"/>
      <c r="PSR151" s="71"/>
      <c r="PSS151" s="71"/>
      <c r="PST151" s="71"/>
      <c r="PSU151" s="71"/>
      <c r="PSV151" s="71"/>
      <c r="PSW151" s="71"/>
      <c r="PSX151" s="71"/>
      <c r="PSY151" s="71"/>
      <c r="PSZ151" s="71"/>
      <c r="PTA151" s="71"/>
      <c r="PTB151" s="71"/>
      <c r="PTC151" s="71"/>
      <c r="PTD151" s="71"/>
      <c r="PTE151" s="71"/>
      <c r="PTF151" s="71"/>
      <c r="PTG151" s="71"/>
      <c r="PTH151" s="71"/>
      <c r="PTI151" s="71"/>
      <c r="PTJ151" s="71"/>
      <c r="PTK151" s="71"/>
      <c r="PTL151" s="71"/>
      <c r="PTM151" s="71"/>
      <c r="PTN151" s="71"/>
      <c r="PTO151" s="71"/>
      <c r="PTP151" s="71"/>
      <c r="PTQ151" s="71"/>
      <c r="PTR151" s="71"/>
      <c r="PTS151" s="71"/>
      <c r="PTT151" s="71"/>
      <c r="PTU151" s="71"/>
      <c r="PTV151" s="71"/>
      <c r="PTW151" s="71"/>
      <c r="PTX151" s="71"/>
      <c r="PTY151" s="71"/>
      <c r="PTZ151" s="71"/>
      <c r="PUA151" s="71"/>
      <c r="PUB151" s="71"/>
      <c r="PUC151" s="71"/>
      <c r="PUD151" s="71"/>
      <c r="PUE151" s="71"/>
      <c r="PUF151" s="71"/>
      <c r="PUG151" s="71"/>
      <c r="PUH151" s="71"/>
      <c r="PUI151" s="71"/>
      <c r="PUJ151" s="71"/>
      <c r="PUK151" s="71"/>
      <c r="PUL151" s="71"/>
      <c r="PUM151" s="71"/>
      <c r="PUN151" s="71"/>
      <c r="PUO151" s="71"/>
      <c r="PUP151" s="71"/>
      <c r="PUQ151" s="71"/>
      <c r="PUR151" s="71"/>
      <c r="PUS151" s="71"/>
      <c r="PUT151" s="71"/>
      <c r="PUU151" s="71"/>
      <c r="PUV151" s="71"/>
      <c r="PUW151" s="71"/>
      <c r="PUX151" s="71"/>
      <c r="PUY151" s="71"/>
      <c r="PUZ151" s="71"/>
      <c r="PVA151" s="71"/>
      <c r="PVB151" s="71"/>
      <c r="PVC151" s="71"/>
      <c r="PVD151" s="71"/>
      <c r="PVE151" s="71"/>
      <c r="PVF151" s="71"/>
      <c r="PVG151" s="71"/>
      <c r="PVH151" s="71"/>
      <c r="PVI151" s="71"/>
      <c r="PVJ151" s="71"/>
      <c r="PVK151" s="71"/>
      <c r="PVL151" s="71"/>
      <c r="PVM151" s="71"/>
      <c r="PVN151" s="71"/>
      <c r="PVO151" s="71"/>
      <c r="PVP151" s="71"/>
      <c r="PVQ151" s="71"/>
      <c r="PVR151" s="71"/>
      <c r="PVS151" s="71"/>
      <c r="PVT151" s="71"/>
      <c r="PVU151" s="71"/>
      <c r="PVV151" s="71"/>
      <c r="PVW151" s="71"/>
      <c r="PVX151" s="71"/>
      <c r="PVY151" s="71"/>
      <c r="PVZ151" s="71"/>
      <c r="PWA151" s="71"/>
      <c r="PWB151" s="71"/>
      <c r="PWC151" s="71"/>
      <c r="PWD151" s="71"/>
      <c r="PWE151" s="71"/>
      <c r="PWF151" s="71"/>
      <c r="PWG151" s="71"/>
      <c r="PWH151" s="71"/>
      <c r="PWI151" s="71"/>
      <c r="PWJ151" s="71"/>
      <c r="PWK151" s="71"/>
      <c r="PWL151" s="71"/>
      <c r="PWM151" s="71"/>
      <c r="PWN151" s="71"/>
      <c r="PWO151" s="71"/>
      <c r="PWP151" s="71"/>
      <c r="PWQ151" s="71"/>
      <c r="PWR151" s="71"/>
      <c r="PWS151" s="71"/>
      <c r="PWT151" s="71"/>
      <c r="PWU151" s="71"/>
      <c r="PWV151" s="71"/>
      <c r="PWW151" s="71"/>
      <c r="PWX151" s="71"/>
      <c r="PWY151" s="71"/>
      <c r="PWZ151" s="71"/>
      <c r="PXA151" s="71"/>
      <c r="PXB151" s="71"/>
      <c r="PXC151" s="71"/>
      <c r="PXD151" s="71"/>
      <c r="PXE151" s="71"/>
      <c r="PXF151" s="71"/>
      <c r="PXG151" s="71"/>
      <c r="PXH151" s="71"/>
      <c r="PXI151" s="71"/>
      <c r="PXJ151" s="71"/>
      <c r="PXK151" s="71"/>
      <c r="PXL151" s="71"/>
      <c r="PXM151" s="71"/>
      <c r="PXN151" s="71"/>
      <c r="PXO151" s="71"/>
      <c r="PXP151" s="71"/>
      <c r="PXQ151" s="71"/>
      <c r="PXR151" s="71"/>
      <c r="PXS151" s="71"/>
      <c r="PXT151" s="71"/>
      <c r="PXU151" s="71"/>
      <c r="PXV151" s="71"/>
      <c r="PXW151" s="71"/>
      <c r="PXX151" s="71"/>
      <c r="PXY151" s="71"/>
      <c r="PXZ151" s="71"/>
      <c r="PYA151" s="71"/>
      <c r="PYB151" s="71"/>
      <c r="PYC151" s="71"/>
      <c r="PYD151" s="71"/>
      <c r="PYE151" s="71"/>
      <c r="PYF151" s="71"/>
      <c r="PYG151" s="71"/>
      <c r="PYH151" s="71"/>
      <c r="PYI151" s="71"/>
      <c r="PYJ151" s="71"/>
      <c r="PYK151" s="71"/>
      <c r="PYL151" s="71"/>
      <c r="PYM151" s="71"/>
      <c r="PYN151" s="71"/>
      <c r="PYO151" s="71"/>
      <c r="PYP151" s="71"/>
      <c r="PYQ151" s="71"/>
      <c r="PYR151" s="71"/>
      <c r="PYS151" s="71"/>
      <c r="PYT151" s="71"/>
      <c r="PYU151" s="71"/>
      <c r="PYV151" s="71"/>
      <c r="PYW151" s="71"/>
      <c r="PYX151" s="71"/>
      <c r="PYY151" s="71"/>
      <c r="PYZ151" s="71"/>
      <c r="PZA151" s="71"/>
      <c r="PZB151" s="71"/>
      <c r="PZC151" s="71"/>
      <c r="PZD151" s="71"/>
      <c r="PZE151" s="71"/>
      <c r="PZF151" s="71"/>
      <c r="PZG151" s="71"/>
      <c r="PZH151" s="71"/>
      <c r="PZI151" s="71"/>
      <c r="PZJ151" s="71"/>
      <c r="PZK151" s="71"/>
      <c r="PZL151" s="71"/>
      <c r="PZM151" s="71"/>
      <c r="PZN151" s="71"/>
      <c r="PZO151" s="71"/>
      <c r="PZP151" s="71"/>
      <c r="PZQ151" s="71"/>
      <c r="PZR151" s="71"/>
      <c r="PZS151" s="71"/>
      <c r="PZT151" s="71"/>
      <c r="PZU151" s="71"/>
      <c r="PZV151" s="71"/>
      <c r="PZW151" s="71"/>
      <c r="PZX151" s="71"/>
      <c r="PZY151" s="71"/>
      <c r="PZZ151" s="71"/>
      <c r="QAA151" s="71"/>
      <c r="QAB151" s="71"/>
      <c r="QAC151" s="71"/>
      <c r="QAD151" s="71"/>
      <c r="QAE151" s="71"/>
      <c r="QAF151" s="71"/>
      <c r="QAG151" s="71"/>
      <c r="QAH151" s="71"/>
      <c r="QAI151" s="71"/>
      <c r="QAJ151" s="71"/>
      <c r="QAK151" s="71"/>
      <c r="QAL151" s="71"/>
      <c r="QAM151" s="71"/>
      <c r="QAN151" s="71"/>
      <c r="QAO151" s="71"/>
      <c r="QAP151" s="71"/>
      <c r="QAQ151" s="71"/>
      <c r="QAR151" s="71"/>
      <c r="QAS151" s="71"/>
      <c r="QAT151" s="71"/>
      <c r="QAU151" s="71"/>
      <c r="QAV151" s="71"/>
      <c r="QAW151" s="71"/>
      <c r="QAX151" s="71"/>
      <c r="QAY151" s="71"/>
      <c r="QAZ151" s="71"/>
      <c r="QBA151" s="71"/>
      <c r="QBB151" s="71"/>
      <c r="QBC151" s="71"/>
      <c r="QBD151" s="71"/>
      <c r="QBE151" s="71"/>
      <c r="QBF151" s="71"/>
      <c r="QBG151" s="71"/>
      <c r="QBH151" s="71"/>
      <c r="QBI151" s="71"/>
      <c r="QBJ151" s="71"/>
      <c r="QBK151" s="71"/>
      <c r="QBL151" s="71"/>
      <c r="QBM151" s="71"/>
      <c r="QBN151" s="71"/>
      <c r="QBO151" s="71"/>
      <c r="QBP151" s="71"/>
      <c r="QBQ151" s="71"/>
      <c r="QBR151" s="71"/>
      <c r="QBS151" s="71"/>
      <c r="QBT151" s="71"/>
      <c r="QBU151" s="71"/>
      <c r="QBV151" s="71"/>
      <c r="QBW151" s="71"/>
      <c r="QBX151" s="71"/>
      <c r="QBY151" s="71"/>
      <c r="QBZ151" s="71"/>
      <c r="QCA151" s="71"/>
      <c r="QCB151" s="71"/>
      <c r="QCC151" s="71"/>
      <c r="QCD151" s="71"/>
      <c r="QCE151" s="71"/>
      <c r="QCF151" s="71"/>
      <c r="QCG151" s="71"/>
      <c r="QCH151" s="71"/>
      <c r="QCI151" s="71"/>
      <c r="QCJ151" s="71"/>
      <c r="QCK151" s="71"/>
      <c r="QCL151" s="71"/>
      <c r="QCM151" s="71"/>
      <c r="QCN151" s="71"/>
      <c r="QCO151" s="71"/>
      <c r="QCP151" s="71"/>
      <c r="QCQ151" s="71"/>
      <c r="QCR151" s="71"/>
      <c r="QCS151" s="71"/>
      <c r="QCT151" s="71"/>
      <c r="QCU151" s="71"/>
      <c r="QCV151" s="71"/>
      <c r="QCW151" s="71"/>
      <c r="QCX151" s="71"/>
      <c r="QCY151" s="71"/>
      <c r="QCZ151" s="71"/>
      <c r="QDA151" s="71"/>
      <c r="QDB151" s="71"/>
      <c r="QDC151" s="71"/>
      <c r="QDD151" s="71"/>
      <c r="QDE151" s="71"/>
      <c r="QDF151" s="71"/>
      <c r="QDG151" s="71"/>
      <c r="QDH151" s="71"/>
      <c r="QDI151" s="71"/>
      <c r="QDJ151" s="71"/>
      <c r="QDK151" s="71"/>
      <c r="QDL151" s="71"/>
      <c r="QDM151" s="71"/>
      <c r="QDN151" s="71"/>
      <c r="QDO151" s="71"/>
      <c r="QDP151" s="71"/>
      <c r="QDQ151" s="71"/>
      <c r="QDR151" s="71"/>
      <c r="QDS151" s="71"/>
      <c r="QDT151" s="71"/>
      <c r="QDU151" s="71"/>
      <c r="QDV151" s="71"/>
      <c r="QDW151" s="71"/>
      <c r="QDX151" s="71"/>
      <c r="QDY151" s="71"/>
      <c r="QDZ151" s="71"/>
      <c r="QEA151" s="71"/>
      <c r="QEB151" s="71"/>
      <c r="QEC151" s="71"/>
      <c r="QED151" s="71"/>
      <c r="QEE151" s="71"/>
      <c r="QEF151" s="71"/>
      <c r="QEG151" s="71"/>
      <c r="QEH151" s="71"/>
      <c r="QEI151" s="71"/>
      <c r="QEJ151" s="71"/>
      <c r="QEK151" s="71"/>
      <c r="QEL151" s="71"/>
      <c r="QEM151" s="71"/>
      <c r="QEN151" s="71"/>
      <c r="QEO151" s="71"/>
      <c r="QEP151" s="71"/>
      <c r="QEQ151" s="71"/>
      <c r="QER151" s="71"/>
      <c r="QES151" s="71"/>
      <c r="QET151" s="71"/>
      <c r="QEU151" s="71"/>
      <c r="QEV151" s="71"/>
      <c r="QEW151" s="71"/>
      <c r="QEX151" s="71"/>
      <c r="QEY151" s="71"/>
      <c r="QEZ151" s="71"/>
      <c r="QFA151" s="71"/>
      <c r="QFB151" s="71"/>
      <c r="QFC151" s="71"/>
      <c r="QFD151" s="71"/>
      <c r="QFE151" s="71"/>
      <c r="QFF151" s="71"/>
      <c r="QFG151" s="71"/>
      <c r="QFH151" s="71"/>
      <c r="QFI151" s="71"/>
      <c r="QFJ151" s="71"/>
      <c r="QFK151" s="71"/>
      <c r="QFL151" s="71"/>
      <c r="QFM151" s="71"/>
      <c r="QFN151" s="71"/>
      <c r="QFO151" s="71"/>
      <c r="QFP151" s="71"/>
      <c r="QFQ151" s="71"/>
      <c r="QFR151" s="71"/>
      <c r="QFS151" s="71"/>
      <c r="QFT151" s="71"/>
      <c r="QFU151" s="71"/>
      <c r="QFV151" s="71"/>
      <c r="QFW151" s="71"/>
      <c r="QFX151" s="71"/>
      <c r="QFY151" s="71"/>
      <c r="QFZ151" s="71"/>
      <c r="QGA151" s="71"/>
      <c r="QGB151" s="71"/>
      <c r="QGC151" s="71"/>
      <c r="QGD151" s="71"/>
      <c r="QGE151" s="71"/>
      <c r="QGF151" s="71"/>
      <c r="QGG151" s="71"/>
      <c r="QGH151" s="71"/>
      <c r="QGI151" s="71"/>
      <c r="QGJ151" s="71"/>
      <c r="QGK151" s="71"/>
      <c r="QGL151" s="71"/>
      <c r="QGM151" s="71"/>
      <c r="QGN151" s="71"/>
      <c r="QGO151" s="71"/>
      <c r="QGP151" s="71"/>
      <c r="QGQ151" s="71"/>
      <c r="QGR151" s="71"/>
      <c r="QGS151" s="71"/>
      <c r="QGT151" s="71"/>
      <c r="QGU151" s="71"/>
      <c r="QGV151" s="71"/>
      <c r="QGW151" s="71"/>
      <c r="QGX151" s="71"/>
      <c r="QGY151" s="71"/>
      <c r="QGZ151" s="71"/>
      <c r="QHA151" s="71"/>
      <c r="QHB151" s="71"/>
      <c r="QHC151" s="71"/>
      <c r="QHD151" s="71"/>
      <c r="QHE151" s="71"/>
      <c r="QHF151" s="71"/>
      <c r="QHG151" s="71"/>
      <c r="QHH151" s="71"/>
      <c r="QHI151" s="71"/>
      <c r="QHJ151" s="71"/>
      <c r="QHK151" s="71"/>
      <c r="QHL151" s="71"/>
      <c r="QHM151" s="71"/>
      <c r="QHN151" s="71"/>
      <c r="QHO151" s="71"/>
      <c r="QHP151" s="71"/>
      <c r="QHQ151" s="71"/>
      <c r="QHR151" s="71"/>
      <c r="QHS151" s="71"/>
      <c r="QHT151" s="71"/>
      <c r="QHU151" s="71"/>
      <c r="QHV151" s="71"/>
      <c r="QHW151" s="71"/>
      <c r="QHX151" s="71"/>
      <c r="QHY151" s="71"/>
      <c r="QHZ151" s="71"/>
      <c r="QIA151" s="71"/>
      <c r="QIB151" s="71"/>
      <c r="QIC151" s="71"/>
      <c r="QID151" s="71"/>
      <c r="QIE151" s="71"/>
      <c r="QIF151" s="71"/>
      <c r="QIG151" s="71"/>
      <c r="QIH151" s="71"/>
      <c r="QII151" s="71"/>
      <c r="QIJ151" s="71"/>
      <c r="QIK151" s="71"/>
      <c r="QIL151" s="71"/>
      <c r="QIM151" s="71"/>
      <c r="QIN151" s="71"/>
      <c r="QIO151" s="71"/>
      <c r="QIP151" s="71"/>
      <c r="QIQ151" s="71"/>
      <c r="QIR151" s="71"/>
      <c r="QIS151" s="71"/>
      <c r="QIT151" s="71"/>
      <c r="QIU151" s="71"/>
      <c r="QIV151" s="71"/>
      <c r="QIW151" s="71"/>
      <c r="QIX151" s="71"/>
      <c r="QIY151" s="71"/>
      <c r="QIZ151" s="71"/>
      <c r="QJA151" s="71"/>
      <c r="QJB151" s="71"/>
      <c r="QJC151" s="71"/>
      <c r="QJD151" s="71"/>
      <c r="QJE151" s="71"/>
      <c r="QJF151" s="71"/>
      <c r="QJG151" s="71"/>
      <c r="QJH151" s="71"/>
      <c r="QJI151" s="71"/>
      <c r="QJJ151" s="71"/>
      <c r="QJK151" s="71"/>
      <c r="QJL151" s="71"/>
      <c r="QJM151" s="71"/>
      <c r="QJN151" s="71"/>
      <c r="QJO151" s="71"/>
      <c r="QJP151" s="71"/>
      <c r="QJQ151" s="71"/>
      <c r="QJR151" s="71"/>
      <c r="QJS151" s="71"/>
      <c r="QJT151" s="71"/>
      <c r="QJU151" s="71"/>
      <c r="QJV151" s="71"/>
      <c r="QJW151" s="71"/>
      <c r="QJX151" s="71"/>
      <c r="QJY151" s="71"/>
      <c r="QJZ151" s="71"/>
      <c r="QKA151" s="71"/>
      <c r="QKB151" s="71"/>
      <c r="QKC151" s="71"/>
      <c r="QKD151" s="71"/>
      <c r="QKE151" s="71"/>
      <c r="QKF151" s="71"/>
      <c r="QKG151" s="71"/>
      <c r="QKH151" s="71"/>
      <c r="QKI151" s="71"/>
      <c r="QKJ151" s="71"/>
      <c r="QKK151" s="71"/>
      <c r="QKL151" s="71"/>
      <c r="QKM151" s="71"/>
      <c r="QKN151" s="71"/>
      <c r="QKO151" s="71"/>
      <c r="QKP151" s="71"/>
      <c r="QKQ151" s="71"/>
      <c r="QKR151" s="71"/>
      <c r="QKS151" s="71"/>
      <c r="QKT151" s="71"/>
      <c r="QKU151" s="71"/>
      <c r="QKV151" s="71"/>
      <c r="QKW151" s="71"/>
      <c r="QKX151" s="71"/>
      <c r="QKY151" s="71"/>
      <c r="QKZ151" s="71"/>
      <c r="QLA151" s="71"/>
      <c r="QLB151" s="71"/>
      <c r="QLC151" s="71"/>
      <c r="QLD151" s="71"/>
      <c r="QLE151" s="71"/>
      <c r="QLF151" s="71"/>
      <c r="QLG151" s="71"/>
      <c r="QLH151" s="71"/>
      <c r="QLI151" s="71"/>
      <c r="QLJ151" s="71"/>
      <c r="QLK151" s="71"/>
      <c r="QLL151" s="71"/>
      <c r="QLM151" s="71"/>
      <c r="QLN151" s="71"/>
      <c r="QLO151" s="71"/>
      <c r="QLP151" s="71"/>
      <c r="QLQ151" s="71"/>
      <c r="QLR151" s="71"/>
      <c r="QLS151" s="71"/>
      <c r="QLT151" s="71"/>
      <c r="QLU151" s="71"/>
      <c r="QLV151" s="71"/>
      <c r="QLW151" s="71"/>
      <c r="QLX151" s="71"/>
      <c r="QLY151" s="71"/>
      <c r="QLZ151" s="71"/>
      <c r="QMA151" s="71"/>
      <c r="QMB151" s="71"/>
      <c r="QMC151" s="71"/>
      <c r="QMD151" s="71"/>
      <c r="QME151" s="71"/>
      <c r="QMF151" s="71"/>
      <c r="QMG151" s="71"/>
      <c r="QMH151" s="71"/>
      <c r="QMI151" s="71"/>
      <c r="QMJ151" s="71"/>
      <c r="QMK151" s="71"/>
      <c r="QML151" s="71"/>
      <c r="QMM151" s="71"/>
      <c r="QMN151" s="71"/>
      <c r="QMO151" s="71"/>
      <c r="QMP151" s="71"/>
      <c r="QMQ151" s="71"/>
      <c r="QMR151" s="71"/>
      <c r="QMS151" s="71"/>
      <c r="QMT151" s="71"/>
      <c r="QMU151" s="71"/>
      <c r="QMV151" s="71"/>
      <c r="QMW151" s="71"/>
      <c r="QMX151" s="71"/>
      <c r="QMY151" s="71"/>
      <c r="QMZ151" s="71"/>
      <c r="QNA151" s="71"/>
      <c r="QNB151" s="71"/>
      <c r="QNC151" s="71"/>
      <c r="QND151" s="71"/>
      <c r="QNE151" s="71"/>
      <c r="QNF151" s="71"/>
      <c r="QNG151" s="71"/>
      <c r="QNH151" s="71"/>
      <c r="QNI151" s="71"/>
      <c r="QNJ151" s="71"/>
      <c r="QNK151" s="71"/>
      <c r="QNL151" s="71"/>
      <c r="QNM151" s="71"/>
      <c r="QNN151" s="71"/>
      <c r="QNO151" s="71"/>
      <c r="QNP151" s="71"/>
      <c r="QNQ151" s="71"/>
      <c r="QNR151" s="71"/>
      <c r="QNS151" s="71"/>
      <c r="QNT151" s="71"/>
      <c r="QNU151" s="71"/>
      <c r="QNV151" s="71"/>
      <c r="QNW151" s="71"/>
      <c r="QNX151" s="71"/>
      <c r="QNY151" s="71"/>
      <c r="QNZ151" s="71"/>
      <c r="QOA151" s="71"/>
      <c r="QOB151" s="71"/>
      <c r="QOC151" s="71"/>
      <c r="QOD151" s="71"/>
      <c r="QOE151" s="71"/>
      <c r="QOF151" s="71"/>
      <c r="QOG151" s="71"/>
      <c r="QOH151" s="71"/>
      <c r="QOI151" s="71"/>
      <c r="QOJ151" s="71"/>
      <c r="QOK151" s="71"/>
      <c r="QOL151" s="71"/>
      <c r="QOM151" s="71"/>
      <c r="QON151" s="71"/>
      <c r="QOO151" s="71"/>
      <c r="QOP151" s="71"/>
      <c r="QOQ151" s="71"/>
      <c r="QOR151" s="71"/>
      <c r="QOS151" s="71"/>
      <c r="QOT151" s="71"/>
      <c r="QOU151" s="71"/>
      <c r="QOV151" s="71"/>
      <c r="QOW151" s="71"/>
      <c r="QOX151" s="71"/>
      <c r="QOY151" s="71"/>
      <c r="QOZ151" s="71"/>
      <c r="QPA151" s="71"/>
      <c r="QPB151" s="71"/>
      <c r="QPC151" s="71"/>
      <c r="QPD151" s="71"/>
      <c r="QPE151" s="71"/>
      <c r="QPF151" s="71"/>
      <c r="QPG151" s="71"/>
      <c r="QPH151" s="71"/>
      <c r="QPI151" s="71"/>
      <c r="QPJ151" s="71"/>
      <c r="QPK151" s="71"/>
      <c r="QPL151" s="71"/>
      <c r="QPM151" s="71"/>
      <c r="QPN151" s="71"/>
      <c r="QPO151" s="71"/>
      <c r="QPP151" s="71"/>
      <c r="QPQ151" s="71"/>
      <c r="QPR151" s="71"/>
      <c r="QPS151" s="71"/>
      <c r="QPT151" s="71"/>
      <c r="QPU151" s="71"/>
      <c r="QPV151" s="71"/>
      <c r="QPW151" s="71"/>
      <c r="QPX151" s="71"/>
      <c r="QPY151" s="71"/>
      <c r="QPZ151" s="71"/>
      <c r="QQA151" s="71"/>
      <c r="QQB151" s="71"/>
      <c r="QQC151" s="71"/>
      <c r="QQD151" s="71"/>
      <c r="QQE151" s="71"/>
      <c r="QQF151" s="71"/>
      <c r="QQG151" s="71"/>
      <c r="QQH151" s="71"/>
      <c r="QQI151" s="71"/>
      <c r="QQJ151" s="71"/>
      <c r="QQK151" s="71"/>
      <c r="QQL151" s="71"/>
      <c r="QQM151" s="71"/>
      <c r="QQN151" s="71"/>
      <c r="QQO151" s="71"/>
      <c r="QQP151" s="71"/>
      <c r="QQQ151" s="71"/>
      <c r="QQR151" s="71"/>
      <c r="QQS151" s="71"/>
      <c r="QQT151" s="71"/>
      <c r="QQU151" s="71"/>
      <c r="QQV151" s="71"/>
      <c r="QQW151" s="71"/>
      <c r="QQX151" s="71"/>
      <c r="QQY151" s="71"/>
      <c r="QQZ151" s="71"/>
      <c r="QRA151" s="71"/>
      <c r="QRB151" s="71"/>
      <c r="QRC151" s="71"/>
      <c r="QRD151" s="71"/>
      <c r="QRE151" s="71"/>
      <c r="QRF151" s="71"/>
      <c r="QRG151" s="71"/>
      <c r="QRH151" s="71"/>
      <c r="QRI151" s="71"/>
      <c r="QRJ151" s="71"/>
      <c r="QRK151" s="71"/>
      <c r="QRL151" s="71"/>
      <c r="QRM151" s="71"/>
      <c r="QRN151" s="71"/>
      <c r="QRO151" s="71"/>
      <c r="QRP151" s="71"/>
      <c r="QRQ151" s="71"/>
      <c r="QRR151" s="71"/>
      <c r="QRS151" s="71"/>
      <c r="QRT151" s="71"/>
      <c r="QRU151" s="71"/>
      <c r="QRV151" s="71"/>
      <c r="QRW151" s="71"/>
      <c r="QRX151" s="71"/>
      <c r="QRY151" s="71"/>
      <c r="QRZ151" s="71"/>
      <c r="QSA151" s="71"/>
      <c r="QSB151" s="71"/>
      <c r="QSC151" s="71"/>
      <c r="QSD151" s="71"/>
      <c r="QSE151" s="71"/>
      <c r="QSF151" s="71"/>
      <c r="QSG151" s="71"/>
      <c r="QSH151" s="71"/>
      <c r="QSI151" s="71"/>
      <c r="QSJ151" s="71"/>
      <c r="QSK151" s="71"/>
      <c r="QSL151" s="71"/>
      <c r="QSM151" s="71"/>
      <c r="QSN151" s="71"/>
      <c r="QSO151" s="71"/>
      <c r="QSP151" s="71"/>
      <c r="QSQ151" s="71"/>
      <c r="QSR151" s="71"/>
      <c r="QSS151" s="71"/>
      <c r="QST151" s="71"/>
      <c r="QSU151" s="71"/>
      <c r="QSV151" s="71"/>
      <c r="QSW151" s="71"/>
      <c r="QSX151" s="71"/>
      <c r="QSY151" s="71"/>
      <c r="QSZ151" s="71"/>
      <c r="QTA151" s="71"/>
      <c r="QTB151" s="71"/>
      <c r="QTC151" s="71"/>
      <c r="QTD151" s="71"/>
      <c r="QTE151" s="71"/>
      <c r="QTF151" s="71"/>
      <c r="QTG151" s="71"/>
      <c r="QTH151" s="71"/>
      <c r="QTI151" s="71"/>
      <c r="QTJ151" s="71"/>
      <c r="QTK151" s="71"/>
      <c r="QTL151" s="71"/>
      <c r="QTM151" s="71"/>
      <c r="QTN151" s="71"/>
      <c r="QTO151" s="71"/>
      <c r="QTP151" s="71"/>
      <c r="QTQ151" s="71"/>
      <c r="QTR151" s="71"/>
      <c r="QTS151" s="71"/>
      <c r="QTT151" s="71"/>
      <c r="QTU151" s="71"/>
      <c r="QTV151" s="71"/>
      <c r="QTW151" s="71"/>
      <c r="QTX151" s="71"/>
      <c r="QTY151" s="71"/>
      <c r="QTZ151" s="71"/>
      <c r="QUA151" s="71"/>
      <c r="QUB151" s="71"/>
      <c r="QUC151" s="71"/>
      <c r="QUD151" s="71"/>
      <c r="QUE151" s="71"/>
      <c r="QUF151" s="71"/>
      <c r="QUG151" s="71"/>
      <c r="QUH151" s="71"/>
      <c r="QUI151" s="71"/>
      <c r="QUJ151" s="71"/>
      <c r="QUK151" s="71"/>
      <c r="QUL151" s="71"/>
      <c r="QUM151" s="71"/>
      <c r="QUN151" s="71"/>
      <c r="QUO151" s="71"/>
      <c r="QUP151" s="71"/>
      <c r="QUQ151" s="71"/>
      <c r="QUR151" s="71"/>
      <c r="QUS151" s="71"/>
      <c r="QUT151" s="71"/>
      <c r="QUU151" s="71"/>
      <c r="QUV151" s="71"/>
      <c r="QUW151" s="71"/>
      <c r="QUX151" s="71"/>
      <c r="QUY151" s="71"/>
      <c r="QUZ151" s="71"/>
      <c r="QVA151" s="71"/>
      <c r="QVB151" s="71"/>
      <c r="QVC151" s="71"/>
      <c r="QVD151" s="71"/>
      <c r="QVE151" s="71"/>
      <c r="QVF151" s="71"/>
      <c r="QVG151" s="71"/>
      <c r="QVH151" s="71"/>
      <c r="QVI151" s="71"/>
      <c r="QVJ151" s="71"/>
      <c r="QVK151" s="71"/>
      <c r="QVL151" s="71"/>
      <c r="QVM151" s="71"/>
      <c r="QVN151" s="71"/>
      <c r="QVO151" s="71"/>
      <c r="QVP151" s="71"/>
      <c r="QVQ151" s="71"/>
      <c r="QVR151" s="71"/>
      <c r="QVS151" s="71"/>
      <c r="QVT151" s="71"/>
      <c r="QVU151" s="71"/>
      <c r="QVV151" s="71"/>
      <c r="QVW151" s="71"/>
      <c r="QVX151" s="71"/>
      <c r="QVY151" s="71"/>
      <c r="QVZ151" s="71"/>
      <c r="QWA151" s="71"/>
      <c r="QWB151" s="71"/>
      <c r="QWC151" s="71"/>
      <c r="QWD151" s="71"/>
      <c r="QWE151" s="71"/>
      <c r="QWF151" s="71"/>
      <c r="QWG151" s="71"/>
      <c r="QWH151" s="71"/>
      <c r="QWI151" s="71"/>
      <c r="QWJ151" s="71"/>
      <c r="QWK151" s="71"/>
      <c r="QWL151" s="71"/>
      <c r="QWM151" s="71"/>
      <c r="QWN151" s="71"/>
      <c r="QWO151" s="71"/>
      <c r="QWP151" s="71"/>
      <c r="QWQ151" s="71"/>
      <c r="QWR151" s="71"/>
      <c r="QWS151" s="71"/>
      <c r="QWT151" s="71"/>
      <c r="QWU151" s="71"/>
      <c r="QWV151" s="71"/>
      <c r="QWW151" s="71"/>
      <c r="QWX151" s="71"/>
      <c r="QWY151" s="71"/>
      <c r="QWZ151" s="71"/>
      <c r="QXA151" s="71"/>
      <c r="QXB151" s="71"/>
      <c r="QXC151" s="71"/>
      <c r="QXD151" s="71"/>
      <c r="QXE151" s="71"/>
      <c r="QXF151" s="71"/>
      <c r="QXG151" s="71"/>
      <c r="QXH151" s="71"/>
      <c r="QXI151" s="71"/>
      <c r="QXJ151" s="71"/>
      <c r="QXK151" s="71"/>
      <c r="QXL151" s="71"/>
      <c r="QXM151" s="71"/>
      <c r="QXN151" s="71"/>
      <c r="QXO151" s="71"/>
      <c r="QXP151" s="71"/>
      <c r="QXQ151" s="71"/>
      <c r="QXR151" s="71"/>
      <c r="QXS151" s="71"/>
      <c r="QXT151" s="71"/>
      <c r="QXU151" s="71"/>
      <c r="QXV151" s="71"/>
      <c r="QXW151" s="71"/>
      <c r="QXX151" s="71"/>
      <c r="QXY151" s="71"/>
      <c r="QXZ151" s="71"/>
      <c r="QYA151" s="71"/>
      <c r="QYB151" s="71"/>
      <c r="QYC151" s="71"/>
      <c r="QYD151" s="71"/>
      <c r="QYE151" s="71"/>
      <c r="QYF151" s="71"/>
      <c r="QYG151" s="71"/>
      <c r="QYH151" s="71"/>
      <c r="QYI151" s="71"/>
      <c r="QYJ151" s="71"/>
      <c r="QYK151" s="71"/>
      <c r="QYL151" s="71"/>
      <c r="QYM151" s="71"/>
      <c r="QYN151" s="71"/>
      <c r="QYO151" s="71"/>
      <c r="QYP151" s="71"/>
      <c r="QYQ151" s="71"/>
      <c r="QYR151" s="71"/>
      <c r="QYS151" s="71"/>
      <c r="QYT151" s="71"/>
      <c r="QYU151" s="71"/>
      <c r="QYV151" s="71"/>
      <c r="QYW151" s="71"/>
      <c r="QYX151" s="71"/>
      <c r="QYY151" s="71"/>
      <c r="QYZ151" s="71"/>
      <c r="QZA151" s="71"/>
      <c r="QZB151" s="71"/>
      <c r="QZC151" s="71"/>
      <c r="QZD151" s="71"/>
      <c r="QZE151" s="71"/>
      <c r="QZF151" s="71"/>
      <c r="QZG151" s="71"/>
      <c r="QZH151" s="71"/>
      <c r="QZI151" s="71"/>
      <c r="QZJ151" s="71"/>
      <c r="QZK151" s="71"/>
      <c r="QZL151" s="71"/>
      <c r="QZM151" s="71"/>
      <c r="QZN151" s="71"/>
      <c r="QZO151" s="71"/>
      <c r="QZP151" s="71"/>
      <c r="QZQ151" s="71"/>
      <c r="QZR151" s="71"/>
      <c r="QZS151" s="71"/>
      <c r="QZT151" s="71"/>
      <c r="QZU151" s="71"/>
      <c r="QZV151" s="71"/>
      <c r="QZW151" s="71"/>
      <c r="QZX151" s="71"/>
      <c r="QZY151" s="71"/>
      <c r="QZZ151" s="71"/>
      <c r="RAA151" s="71"/>
      <c r="RAB151" s="71"/>
      <c r="RAC151" s="71"/>
      <c r="RAD151" s="71"/>
      <c r="RAE151" s="71"/>
      <c r="RAF151" s="71"/>
      <c r="RAG151" s="71"/>
      <c r="RAH151" s="71"/>
      <c r="RAI151" s="71"/>
      <c r="RAJ151" s="71"/>
      <c r="RAK151" s="71"/>
      <c r="RAL151" s="71"/>
      <c r="RAM151" s="71"/>
      <c r="RAN151" s="71"/>
      <c r="RAO151" s="71"/>
      <c r="RAP151" s="71"/>
      <c r="RAQ151" s="71"/>
      <c r="RAR151" s="71"/>
      <c r="RAS151" s="71"/>
      <c r="RAT151" s="71"/>
      <c r="RAU151" s="71"/>
      <c r="RAV151" s="71"/>
      <c r="RAW151" s="71"/>
      <c r="RAX151" s="71"/>
      <c r="RAY151" s="71"/>
      <c r="RAZ151" s="71"/>
      <c r="RBA151" s="71"/>
      <c r="RBB151" s="71"/>
      <c r="RBC151" s="71"/>
      <c r="RBD151" s="71"/>
      <c r="RBE151" s="71"/>
      <c r="RBF151" s="71"/>
      <c r="RBG151" s="71"/>
      <c r="RBH151" s="71"/>
      <c r="RBI151" s="71"/>
      <c r="RBJ151" s="71"/>
      <c r="RBK151" s="71"/>
      <c r="RBL151" s="71"/>
      <c r="RBM151" s="71"/>
      <c r="RBN151" s="71"/>
      <c r="RBO151" s="71"/>
      <c r="RBP151" s="71"/>
      <c r="RBQ151" s="71"/>
      <c r="RBR151" s="71"/>
      <c r="RBS151" s="71"/>
      <c r="RBT151" s="71"/>
      <c r="RBU151" s="71"/>
      <c r="RBV151" s="71"/>
      <c r="RBW151" s="71"/>
      <c r="RBX151" s="71"/>
      <c r="RBY151" s="71"/>
      <c r="RBZ151" s="71"/>
      <c r="RCA151" s="71"/>
      <c r="RCB151" s="71"/>
      <c r="RCC151" s="71"/>
      <c r="RCD151" s="71"/>
      <c r="RCE151" s="71"/>
      <c r="RCF151" s="71"/>
      <c r="RCG151" s="71"/>
      <c r="RCH151" s="71"/>
      <c r="RCI151" s="71"/>
      <c r="RCJ151" s="71"/>
      <c r="RCK151" s="71"/>
      <c r="RCL151" s="71"/>
      <c r="RCM151" s="71"/>
      <c r="RCN151" s="71"/>
      <c r="RCO151" s="71"/>
      <c r="RCP151" s="71"/>
      <c r="RCQ151" s="71"/>
      <c r="RCR151" s="71"/>
      <c r="RCS151" s="71"/>
      <c r="RCT151" s="71"/>
      <c r="RCU151" s="71"/>
      <c r="RCV151" s="71"/>
      <c r="RCW151" s="71"/>
      <c r="RCX151" s="71"/>
      <c r="RCY151" s="71"/>
      <c r="RCZ151" s="71"/>
      <c r="RDA151" s="71"/>
      <c r="RDB151" s="71"/>
      <c r="RDC151" s="71"/>
      <c r="RDD151" s="71"/>
      <c r="RDE151" s="71"/>
      <c r="RDF151" s="71"/>
      <c r="RDG151" s="71"/>
      <c r="RDH151" s="71"/>
      <c r="RDI151" s="71"/>
      <c r="RDJ151" s="71"/>
      <c r="RDK151" s="71"/>
      <c r="RDL151" s="71"/>
      <c r="RDM151" s="71"/>
      <c r="RDN151" s="71"/>
      <c r="RDO151" s="71"/>
      <c r="RDP151" s="71"/>
      <c r="RDQ151" s="71"/>
      <c r="RDR151" s="71"/>
      <c r="RDS151" s="71"/>
      <c r="RDT151" s="71"/>
      <c r="RDU151" s="71"/>
      <c r="RDV151" s="71"/>
      <c r="RDW151" s="71"/>
      <c r="RDX151" s="71"/>
      <c r="RDY151" s="71"/>
      <c r="RDZ151" s="71"/>
      <c r="REA151" s="71"/>
      <c r="REB151" s="71"/>
      <c r="REC151" s="71"/>
      <c r="RED151" s="71"/>
      <c r="REE151" s="71"/>
      <c r="REF151" s="71"/>
      <c r="REG151" s="71"/>
      <c r="REH151" s="71"/>
      <c r="REI151" s="71"/>
      <c r="REJ151" s="71"/>
      <c r="REK151" s="71"/>
      <c r="REL151" s="71"/>
      <c r="REM151" s="71"/>
      <c r="REN151" s="71"/>
      <c r="REO151" s="71"/>
      <c r="REP151" s="71"/>
      <c r="REQ151" s="71"/>
      <c r="RER151" s="71"/>
      <c r="RES151" s="71"/>
      <c r="RET151" s="71"/>
      <c r="REU151" s="71"/>
      <c r="REV151" s="71"/>
      <c r="REW151" s="71"/>
      <c r="REX151" s="71"/>
      <c r="REY151" s="71"/>
      <c r="REZ151" s="71"/>
      <c r="RFA151" s="71"/>
      <c r="RFB151" s="71"/>
      <c r="RFC151" s="71"/>
      <c r="RFD151" s="71"/>
      <c r="RFE151" s="71"/>
      <c r="RFF151" s="71"/>
      <c r="RFG151" s="71"/>
      <c r="RFH151" s="71"/>
      <c r="RFI151" s="71"/>
      <c r="RFJ151" s="71"/>
      <c r="RFK151" s="71"/>
      <c r="RFL151" s="71"/>
      <c r="RFM151" s="71"/>
      <c r="RFN151" s="71"/>
      <c r="RFO151" s="71"/>
      <c r="RFP151" s="71"/>
      <c r="RFQ151" s="71"/>
      <c r="RFR151" s="71"/>
      <c r="RFS151" s="71"/>
      <c r="RFT151" s="71"/>
      <c r="RFU151" s="71"/>
      <c r="RFV151" s="71"/>
      <c r="RFW151" s="71"/>
      <c r="RFX151" s="71"/>
      <c r="RFY151" s="71"/>
      <c r="RFZ151" s="71"/>
      <c r="RGA151" s="71"/>
      <c r="RGB151" s="71"/>
      <c r="RGC151" s="71"/>
      <c r="RGD151" s="71"/>
      <c r="RGE151" s="71"/>
      <c r="RGF151" s="71"/>
      <c r="RGG151" s="71"/>
      <c r="RGH151" s="71"/>
      <c r="RGI151" s="71"/>
      <c r="RGJ151" s="71"/>
      <c r="RGK151" s="71"/>
      <c r="RGL151" s="71"/>
      <c r="RGM151" s="71"/>
      <c r="RGN151" s="71"/>
      <c r="RGO151" s="71"/>
      <c r="RGP151" s="71"/>
      <c r="RGQ151" s="71"/>
      <c r="RGR151" s="71"/>
      <c r="RGS151" s="71"/>
      <c r="RGT151" s="71"/>
      <c r="RGU151" s="71"/>
      <c r="RGV151" s="71"/>
      <c r="RGW151" s="71"/>
      <c r="RGX151" s="71"/>
      <c r="RGY151" s="71"/>
      <c r="RGZ151" s="71"/>
      <c r="RHA151" s="71"/>
      <c r="RHB151" s="71"/>
      <c r="RHC151" s="71"/>
      <c r="RHD151" s="71"/>
      <c r="RHE151" s="71"/>
      <c r="RHF151" s="71"/>
      <c r="RHG151" s="71"/>
      <c r="RHH151" s="71"/>
      <c r="RHI151" s="71"/>
      <c r="RHJ151" s="71"/>
      <c r="RHK151" s="71"/>
      <c r="RHL151" s="71"/>
      <c r="RHM151" s="71"/>
      <c r="RHN151" s="71"/>
      <c r="RHO151" s="71"/>
      <c r="RHP151" s="71"/>
      <c r="RHQ151" s="71"/>
      <c r="RHR151" s="71"/>
      <c r="RHS151" s="71"/>
      <c r="RHT151" s="71"/>
      <c r="RHU151" s="71"/>
      <c r="RHV151" s="71"/>
      <c r="RHW151" s="71"/>
      <c r="RHX151" s="71"/>
      <c r="RHY151" s="71"/>
      <c r="RHZ151" s="71"/>
      <c r="RIA151" s="71"/>
      <c r="RIB151" s="71"/>
      <c r="RIC151" s="71"/>
      <c r="RID151" s="71"/>
      <c r="RIE151" s="71"/>
      <c r="RIF151" s="71"/>
      <c r="RIG151" s="71"/>
      <c r="RIH151" s="71"/>
      <c r="RII151" s="71"/>
      <c r="RIJ151" s="71"/>
      <c r="RIK151" s="71"/>
      <c r="RIL151" s="71"/>
      <c r="RIM151" s="71"/>
      <c r="RIN151" s="71"/>
      <c r="RIO151" s="71"/>
      <c r="RIP151" s="71"/>
      <c r="RIQ151" s="71"/>
      <c r="RIR151" s="71"/>
      <c r="RIS151" s="71"/>
      <c r="RIT151" s="71"/>
      <c r="RIU151" s="71"/>
      <c r="RIV151" s="71"/>
      <c r="RIW151" s="71"/>
      <c r="RIX151" s="71"/>
      <c r="RIY151" s="71"/>
      <c r="RIZ151" s="71"/>
      <c r="RJA151" s="71"/>
      <c r="RJB151" s="71"/>
      <c r="RJC151" s="71"/>
      <c r="RJD151" s="71"/>
      <c r="RJE151" s="71"/>
      <c r="RJF151" s="71"/>
      <c r="RJG151" s="71"/>
      <c r="RJH151" s="71"/>
      <c r="RJI151" s="71"/>
      <c r="RJJ151" s="71"/>
      <c r="RJK151" s="71"/>
      <c r="RJL151" s="71"/>
      <c r="RJM151" s="71"/>
      <c r="RJN151" s="71"/>
      <c r="RJO151" s="71"/>
      <c r="RJP151" s="71"/>
      <c r="RJQ151" s="71"/>
      <c r="RJR151" s="71"/>
      <c r="RJS151" s="71"/>
      <c r="RJT151" s="71"/>
      <c r="RJU151" s="71"/>
      <c r="RJV151" s="71"/>
      <c r="RJW151" s="71"/>
      <c r="RJX151" s="71"/>
      <c r="RJY151" s="71"/>
      <c r="RJZ151" s="71"/>
      <c r="RKA151" s="71"/>
      <c r="RKB151" s="71"/>
      <c r="RKC151" s="71"/>
      <c r="RKD151" s="71"/>
      <c r="RKE151" s="71"/>
      <c r="RKF151" s="71"/>
      <c r="RKG151" s="71"/>
      <c r="RKH151" s="71"/>
      <c r="RKI151" s="71"/>
      <c r="RKJ151" s="71"/>
      <c r="RKK151" s="71"/>
      <c r="RKL151" s="71"/>
      <c r="RKM151" s="71"/>
      <c r="RKN151" s="71"/>
      <c r="RKO151" s="71"/>
      <c r="RKP151" s="71"/>
      <c r="RKQ151" s="71"/>
      <c r="RKR151" s="71"/>
      <c r="RKS151" s="71"/>
      <c r="RKT151" s="71"/>
      <c r="RKU151" s="71"/>
      <c r="RKV151" s="71"/>
      <c r="RKW151" s="71"/>
      <c r="RKX151" s="71"/>
      <c r="RKY151" s="71"/>
      <c r="RKZ151" s="71"/>
      <c r="RLA151" s="71"/>
      <c r="RLB151" s="71"/>
      <c r="RLC151" s="71"/>
      <c r="RLD151" s="71"/>
      <c r="RLE151" s="71"/>
      <c r="RLF151" s="71"/>
      <c r="RLG151" s="71"/>
      <c r="RLH151" s="71"/>
      <c r="RLI151" s="71"/>
      <c r="RLJ151" s="71"/>
      <c r="RLK151" s="71"/>
      <c r="RLL151" s="71"/>
      <c r="RLM151" s="71"/>
      <c r="RLN151" s="71"/>
      <c r="RLO151" s="71"/>
      <c r="RLP151" s="71"/>
      <c r="RLQ151" s="71"/>
      <c r="RLR151" s="71"/>
      <c r="RLS151" s="71"/>
      <c r="RLT151" s="71"/>
      <c r="RLU151" s="71"/>
      <c r="RLV151" s="71"/>
      <c r="RLW151" s="71"/>
      <c r="RLX151" s="71"/>
      <c r="RLY151" s="71"/>
      <c r="RLZ151" s="71"/>
      <c r="RMA151" s="71"/>
      <c r="RMB151" s="71"/>
      <c r="RMC151" s="71"/>
      <c r="RMD151" s="71"/>
      <c r="RME151" s="71"/>
      <c r="RMF151" s="71"/>
      <c r="RMG151" s="71"/>
      <c r="RMH151" s="71"/>
      <c r="RMI151" s="71"/>
      <c r="RMJ151" s="71"/>
      <c r="RMK151" s="71"/>
      <c r="RML151" s="71"/>
      <c r="RMM151" s="71"/>
      <c r="RMN151" s="71"/>
      <c r="RMO151" s="71"/>
      <c r="RMP151" s="71"/>
      <c r="RMQ151" s="71"/>
      <c r="RMR151" s="71"/>
      <c r="RMS151" s="71"/>
      <c r="RMT151" s="71"/>
      <c r="RMU151" s="71"/>
      <c r="RMV151" s="71"/>
      <c r="RMW151" s="71"/>
      <c r="RMX151" s="71"/>
      <c r="RMY151" s="71"/>
      <c r="RMZ151" s="71"/>
      <c r="RNA151" s="71"/>
      <c r="RNB151" s="71"/>
      <c r="RNC151" s="71"/>
      <c r="RND151" s="71"/>
      <c r="RNE151" s="71"/>
      <c r="RNF151" s="71"/>
      <c r="RNG151" s="71"/>
      <c r="RNH151" s="71"/>
      <c r="RNI151" s="71"/>
      <c r="RNJ151" s="71"/>
      <c r="RNK151" s="71"/>
      <c r="RNL151" s="71"/>
      <c r="RNM151" s="71"/>
      <c r="RNN151" s="71"/>
      <c r="RNO151" s="71"/>
      <c r="RNP151" s="71"/>
      <c r="RNQ151" s="71"/>
      <c r="RNR151" s="71"/>
      <c r="RNS151" s="71"/>
      <c r="RNT151" s="71"/>
      <c r="RNU151" s="71"/>
      <c r="RNV151" s="71"/>
      <c r="RNW151" s="71"/>
      <c r="RNX151" s="71"/>
      <c r="RNY151" s="71"/>
      <c r="RNZ151" s="71"/>
      <c r="ROA151" s="71"/>
      <c r="ROB151" s="71"/>
      <c r="ROC151" s="71"/>
      <c r="ROD151" s="71"/>
      <c r="ROE151" s="71"/>
      <c r="ROF151" s="71"/>
      <c r="ROG151" s="71"/>
      <c r="ROH151" s="71"/>
      <c r="ROI151" s="71"/>
      <c r="ROJ151" s="71"/>
      <c r="ROK151" s="71"/>
      <c r="ROL151" s="71"/>
      <c r="ROM151" s="71"/>
      <c r="RON151" s="71"/>
      <c r="ROO151" s="71"/>
      <c r="ROP151" s="71"/>
      <c r="ROQ151" s="71"/>
      <c r="ROR151" s="71"/>
      <c r="ROS151" s="71"/>
      <c r="ROT151" s="71"/>
      <c r="ROU151" s="71"/>
      <c r="ROV151" s="71"/>
      <c r="ROW151" s="71"/>
      <c r="ROX151" s="71"/>
      <c r="ROY151" s="71"/>
      <c r="ROZ151" s="71"/>
      <c r="RPA151" s="71"/>
      <c r="RPB151" s="71"/>
      <c r="RPC151" s="71"/>
      <c r="RPD151" s="71"/>
      <c r="RPE151" s="71"/>
      <c r="RPF151" s="71"/>
      <c r="RPG151" s="71"/>
      <c r="RPH151" s="71"/>
      <c r="RPI151" s="71"/>
      <c r="RPJ151" s="71"/>
      <c r="RPK151" s="71"/>
      <c r="RPL151" s="71"/>
      <c r="RPM151" s="71"/>
      <c r="RPN151" s="71"/>
      <c r="RPO151" s="71"/>
      <c r="RPP151" s="71"/>
      <c r="RPQ151" s="71"/>
      <c r="RPR151" s="71"/>
      <c r="RPS151" s="71"/>
      <c r="RPT151" s="71"/>
      <c r="RPU151" s="71"/>
      <c r="RPV151" s="71"/>
      <c r="RPW151" s="71"/>
      <c r="RPX151" s="71"/>
      <c r="RPY151" s="71"/>
      <c r="RPZ151" s="71"/>
      <c r="RQA151" s="71"/>
      <c r="RQB151" s="71"/>
      <c r="RQC151" s="71"/>
      <c r="RQD151" s="71"/>
      <c r="RQE151" s="71"/>
      <c r="RQF151" s="71"/>
      <c r="RQG151" s="71"/>
      <c r="RQH151" s="71"/>
      <c r="RQI151" s="71"/>
      <c r="RQJ151" s="71"/>
      <c r="RQK151" s="71"/>
      <c r="RQL151" s="71"/>
      <c r="RQM151" s="71"/>
      <c r="RQN151" s="71"/>
      <c r="RQO151" s="71"/>
      <c r="RQP151" s="71"/>
      <c r="RQQ151" s="71"/>
      <c r="RQR151" s="71"/>
      <c r="RQS151" s="71"/>
      <c r="RQT151" s="71"/>
      <c r="RQU151" s="71"/>
      <c r="RQV151" s="71"/>
      <c r="RQW151" s="71"/>
      <c r="RQX151" s="71"/>
      <c r="RQY151" s="71"/>
      <c r="RQZ151" s="71"/>
      <c r="RRA151" s="71"/>
      <c r="RRB151" s="71"/>
      <c r="RRC151" s="71"/>
      <c r="RRD151" s="71"/>
      <c r="RRE151" s="71"/>
      <c r="RRF151" s="71"/>
      <c r="RRG151" s="71"/>
      <c r="RRH151" s="71"/>
      <c r="RRI151" s="71"/>
      <c r="RRJ151" s="71"/>
      <c r="RRK151" s="71"/>
      <c r="RRL151" s="71"/>
      <c r="RRM151" s="71"/>
      <c r="RRN151" s="71"/>
      <c r="RRO151" s="71"/>
      <c r="RRP151" s="71"/>
      <c r="RRQ151" s="71"/>
      <c r="RRR151" s="71"/>
      <c r="RRS151" s="71"/>
      <c r="RRT151" s="71"/>
      <c r="RRU151" s="71"/>
      <c r="RRV151" s="71"/>
      <c r="RRW151" s="71"/>
      <c r="RRX151" s="71"/>
      <c r="RRY151" s="71"/>
      <c r="RRZ151" s="71"/>
      <c r="RSA151" s="71"/>
      <c r="RSB151" s="71"/>
      <c r="RSC151" s="71"/>
      <c r="RSD151" s="71"/>
      <c r="RSE151" s="71"/>
      <c r="RSF151" s="71"/>
      <c r="RSG151" s="71"/>
      <c r="RSH151" s="71"/>
      <c r="RSI151" s="71"/>
      <c r="RSJ151" s="71"/>
      <c r="RSK151" s="71"/>
      <c r="RSL151" s="71"/>
      <c r="RSM151" s="71"/>
      <c r="RSN151" s="71"/>
      <c r="RSO151" s="71"/>
      <c r="RSP151" s="71"/>
      <c r="RSQ151" s="71"/>
      <c r="RSR151" s="71"/>
      <c r="RSS151" s="71"/>
      <c r="RST151" s="71"/>
      <c r="RSU151" s="71"/>
      <c r="RSV151" s="71"/>
      <c r="RSW151" s="71"/>
      <c r="RSX151" s="71"/>
      <c r="RSY151" s="71"/>
      <c r="RSZ151" s="71"/>
      <c r="RTA151" s="71"/>
      <c r="RTB151" s="71"/>
      <c r="RTC151" s="71"/>
      <c r="RTD151" s="71"/>
      <c r="RTE151" s="71"/>
      <c r="RTF151" s="71"/>
      <c r="RTG151" s="71"/>
      <c r="RTH151" s="71"/>
      <c r="RTI151" s="71"/>
      <c r="RTJ151" s="71"/>
      <c r="RTK151" s="71"/>
      <c r="RTL151" s="71"/>
      <c r="RTM151" s="71"/>
      <c r="RTN151" s="71"/>
      <c r="RTO151" s="71"/>
      <c r="RTP151" s="71"/>
      <c r="RTQ151" s="71"/>
      <c r="RTR151" s="71"/>
      <c r="RTS151" s="71"/>
      <c r="RTT151" s="71"/>
      <c r="RTU151" s="71"/>
      <c r="RTV151" s="71"/>
      <c r="RTW151" s="71"/>
      <c r="RTX151" s="71"/>
      <c r="RTY151" s="71"/>
      <c r="RTZ151" s="71"/>
      <c r="RUA151" s="71"/>
      <c r="RUB151" s="71"/>
      <c r="RUC151" s="71"/>
      <c r="RUD151" s="71"/>
      <c r="RUE151" s="71"/>
      <c r="RUF151" s="71"/>
      <c r="RUG151" s="71"/>
      <c r="RUH151" s="71"/>
      <c r="RUI151" s="71"/>
      <c r="RUJ151" s="71"/>
      <c r="RUK151" s="71"/>
      <c r="RUL151" s="71"/>
      <c r="RUM151" s="71"/>
      <c r="RUN151" s="71"/>
      <c r="RUO151" s="71"/>
      <c r="RUP151" s="71"/>
      <c r="RUQ151" s="71"/>
      <c r="RUR151" s="71"/>
      <c r="RUS151" s="71"/>
      <c r="RUT151" s="71"/>
      <c r="RUU151" s="71"/>
      <c r="RUV151" s="71"/>
      <c r="RUW151" s="71"/>
      <c r="RUX151" s="71"/>
      <c r="RUY151" s="71"/>
      <c r="RUZ151" s="71"/>
      <c r="RVA151" s="71"/>
      <c r="RVB151" s="71"/>
      <c r="RVC151" s="71"/>
      <c r="RVD151" s="71"/>
      <c r="RVE151" s="71"/>
      <c r="RVF151" s="71"/>
      <c r="RVG151" s="71"/>
      <c r="RVH151" s="71"/>
      <c r="RVI151" s="71"/>
      <c r="RVJ151" s="71"/>
      <c r="RVK151" s="71"/>
      <c r="RVL151" s="71"/>
      <c r="RVM151" s="71"/>
      <c r="RVN151" s="71"/>
      <c r="RVO151" s="71"/>
      <c r="RVP151" s="71"/>
      <c r="RVQ151" s="71"/>
      <c r="RVR151" s="71"/>
      <c r="RVS151" s="71"/>
      <c r="RVT151" s="71"/>
      <c r="RVU151" s="71"/>
      <c r="RVV151" s="71"/>
      <c r="RVW151" s="71"/>
      <c r="RVX151" s="71"/>
      <c r="RVY151" s="71"/>
      <c r="RVZ151" s="71"/>
      <c r="RWA151" s="71"/>
      <c r="RWB151" s="71"/>
      <c r="RWC151" s="71"/>
      <c r="RWD151" s="71"/>
      <c r="RWE151" s="71"/>
      <c r="RWF151" s="71"/>
      <c r="RWG151" s="71"/>
      <c r="RWH151" s="71"/>
      <c r="RWI151" s="71"/>
      <c r="RWJ151" s="71"/>
      <c r="RWK151" s="71"/>
      <c r="RWL151" s="71"/>
      <c r="RWM151" s="71"/>
      <c r="RWN151" s="71"/>
      <c r="RWO151" s="71"/>
      <c r="RWP151" s="71"/>
      <c r="RWQ151" s="71"/>
      <c r="RWR151" s="71"/>
      <c r="RWS151" s="71"/>
      <c r="RWT151" s="71"/>
      <c r="RWU151" s="71"/>
      <c r="RWV151" s="71"/>
      <c r="RWW151" s="71"/>
      <c r="RWX151" s="71"/>
      <c r="RWY151" s="71"/>
      <c r="RWZ151" s="71"/>
      <c r="RXA151" s="71"/>
      <c r="RXB151" s="71"/>
      <c r="RXC151" s="71"/>
      <c r="RXD151" s="71"/>
      <c r="RXE151" s="71"/>
      <c r="RXF151" s="71"/>
      <c r="RXG151" s="71"/>
      <c r="RXH151" s="71"/>
      <c r="RXI151" s="71"/>
      <c r="RXJ151" s="71"/>
      <c r="RXK151" s="71"/>
      <c r="RXL151" s="71"/>
      <c r="RXM151" s="71"/>
      <c r="RXN151" s="71"/>
      <c r="RXO151" s="71"/>
      <c r="RXP151" s="71"/>
      <c r="RXQ151" s="71"/>
      <c r="RXR151" s="71"/>
      <c r="RXS151" s="71"/>
      <c r="RXT151" s="71"/>
      <c r="RXU151" s="71"/>
      <c r="RXV151" s="71"/>
      <c r="RXW151" s="71"/>
      <c r="RXX151" s="71"/>
      <c r="RXY151" s="71"/>
      <c r="RXZ151" s="71"/>
      <c r="RYA151" s="71"/>
      <c r="RYB151" s="71"/>
      <c r="RYC151" s="71"/>
      <c r="RYD151" s="71"/>
      <c r="RYE151" s="71"/>
      <c r="RYF151" s="71"/>
      <c r="RYG151" s="71"/>
      <c r="RYH151" s="71"/>
      <c r="RYI151" s="71"/>
      <c r="RYJ151" s="71"/>
      <c r="RYK151" s="71"/>
      <c r="RYL151" s="71"/>
      <c r="RYM151" s="71"/>
      <c r="RYN151" s="71"/>
      <c r="RYO151" s="71"/>
      <c r="RYP151" s="71"/>
      <c r="RYQ151" s="71"/>
      <c r="RYR151" s="71"/>
      <c r="RYS151" s="71"/>
      <c r="RYT151" s="71"/>
      <c r="RYU151" s="71"/>
      <c r="RYV151" s="71"/>
      <c r="RYW151" s="71"/>
      <c r="RYX151" s="71"/>
      <c r="RYY151" s="71"/>
      <c r="RYZ151" s="71"/>
      <c r="RZA151" s="71"/>
      <c r="RZB151" s="71"/>
      <c r="RZC151" s="71"/>
      <c r="RZD151" s="71"/>
      <c r="RZE151" s="71"/>
      <c r="RZF151" s="71"/>
      <c r="RZG151" s="71"/>
      <c r="RZH151" s="71"/>
      <c r="RZI151" s="71"/>
      <c r="RZJ151" s="71"/>
      <c r="RZK151" s="71"/>
      <c r="RZL151" s="71"/>
      <c r="RZM151" s="71"/>
      <c r="RZN151" s="71"/>
      <c r="RZO151" s="71"/>
      <c r="RZP151" s="71"/>
      <c r="RZQ151" s="71"/>
      <c r="RZR151" s="71"/>
      <c r="RZS151" s="71"/>
      <c r="RZT151" s="71"/>
      <c r="RZU151" s="71"/>
      <c r="RZV151" s="71"/>
      <c r="RZW151" s="71"/>
      <c r="RZX151" s="71"/>
      <c r="RZY151" s="71"/>
      <c r="RZZ151" s="71"/>
      <c r="SAA151" s="71"/>
      <c r="SAB151" s="71"/>
      <c r="SAC151" s="71"/>
      <c r="SAD151" s="71"/>
      <c r="SAE151" s="71"/>
      <c r="SAF151" s="71"/>
      <c r="SAG151" s="71"/>
      <c r="SAH151" s="71"/>
      <c r="SAI151" s="71"/>
      <c r="SAJ151" s="71"/>
      <c r="SAK151" s="71"/>
      <c r="SAL151" s="71"/>
      <c r="SAM151" s="71"/>
      <c r="SAN151" s="71"/>
      <c r="SAO151" s="71"/>
      <c r="SAP151" s="71"/>
      <c r="SAQ151" s="71"/>
      <c r="SAR151" s="71"/>
      <c r="SAS151" s="71"/>
      <c r="SAT151" s="71"/>
      <c r="SAU151" s="71"/>
      <c r="SAV151" s="71"/>
      <c r="SAW151" s="71"/>
      <c r="SAX151" s="71"/>
      <c r="SAY151" s="71"/>
      <c r="SAZ151" s="71"/>
      <c r="SBA151" s="71"/>
      <c r="SBB151" s="71"/>
      <c r="SBC151" s="71"/>
      <c r="SBD151" s="71"/>
      <c r="SBE151" s="71"/>
      <c r="SBF151" s="71"/>
      <c r="SBG151" s="71"/>
      <c r="SBH151" s="71"/>
      <c r="SBI151" s="71"/>
      <c r="SBJ151" s="71"/>
      <c r="SBK151" s="71"/>
      <c r="SBL151" s="71"/>
      <c r="SBM151" s="71"/>
      <c r="SBN151" s="71"/>
      <c r="SBO151" s="71"/>
      <c r="SBP151" s="71"/>
      <c r="SBQ151" s="71"/>
      <c r="SBR151" s="71"/>
      <c r="SBS151" s="71"/>
      <c r="SBT151" s="71"/>
      <c r="SBU151" s="71"/>
      <c r="SBV151" s="71"/>
      <c r="SBW151" s="71"/>
      <c r="SBX151" s="71"/>
      <c r="SBY151" s="71"/>
      <c r="SBZ151" s="71"/>
      <c r="SCA151" s="71"/>
      <c r="SCB151" s="71"/>
      <c r="SCC151" s="71"/>
      <c r="SCD151" s="71"/>
      <c r="SCE151" s="71"/>
      <c r="SCF151" s="71"/>
      <c r="SCG151" s="71"/>
      <c r="SCH151" s="71"/>
      <c r="SCI151" s="71"/>
      <c r="SCJ151" s="71"/>
      <c r="SCK151" s="71"/>
      <c r="SCL151" s="71"/>
      <c r="SCM151" s="71"/>
      <c r="SCN151" s="71"/>
      <c r="SCO151" s="71"/>
      <c r="SCP151" s="71"/>
      <c r="SCQ151" s="71"/>
      <c r="SCR151" s="71"/>
      <c r="SCS151" s="71"/>
      <c r="SCT151" s="71"/>
      <c r="SCU151" s="71"/>
      <c r="SCV151" s="71"/>
      <c r="SCW151" s="71"/>
      <c r="SCX151" s="71"/>
      <c r="SCY151" s="71"/>
      <c r="SCZ151" s="71"/>
      <c r="SDA151" s="71"/>
      <c r="SDB151" s="71"/>
      <c r="SDC151" s="71"/>
      <c r="SDD151" s="71"/>
      <c r="SDE151" s="71"/>
      <c r="SDF151" s="71"/>
      <c r="SDG151" s="71"/>
      <c r="SDH151" s="71"/>
      <c r="SDI151" s="71"/>
      <c r="SDJ151" s="71"/>
      <c r="SDK151" s="71"/>
      <c r="SDL151" s="71"/>
      <c r="SDM151" s="71"/>
      <c r="SDN151" s="71"/>
      <c r="SDO151" s="71"/>
      <c r="SDP151" s="71"/>
      <c r="SDQ151" s="71"/>
      <c r="SDR151" s="71"/>
      <c r="SDS151" s="71"/>
      <c r="SDT151" s="71"/>
      <c r="SDU151" s="71"/>
      <c r="SDV151" s="71"/>
      <c r="SDW151" s="71"/>
      <c r="SDX151" s="71"/>
      <c r="SDY151" s="71"/>
      <c r="SDZ151" s="71"/>
      <c r="SEA151" s="71"/>
      <c r="SEB151" s="71"/>
      <c r="SEC151" s="71"/>
      <c r="SED151" s="71"/>
      <c r="SEE151" s="71"/>
      <c r="SEF151" s="71"/>
      <c r="SEG151" s="71"/>
      <c r="SEH151" s="71"/>
      <c r="SEI151" s="71"/>
      <c r="SEJ151" s="71"/>
      <c r="SEK151" s="71"/>
      <c r="SEL151" s="71"/>
      <c r="SEM151" s="71"/>
      <c r="SEN151" s="71"/>
      <c r="SEO151" s="71"/>
      <c r="SEP151" s="71"/>
      <c r="SEQ151" s="71"/>
      <c r="SER151" s="71"/>
      <c r="SES151" s="71"/>
      <c r="SET151" s="71"/>
      <c r="SEU151" s="71"/>
      <c r="SEV151" s="71"/>
      <c r="SEW151" s="71"/>
      <c r="SEX151" s="71"/>
      <c r="SEY151" s="71"/>
      <c r="SEZ151" s="71"/>
      <c r="SFA151" s="71"/>
      <c r="SFB151" s="71"/>
      <c r="SFC151" s="71"/>
      <c r="SFD151" s="71"/>
      <c r="SFE151" s="71"/>
      <c r="SFF151" s="71"/>
      <c r="SFG151" s="71"/>
      <c r="SFH151" s="71"/>
      <c r="SFI151" s="71"/>
      <c r="SFJ151" s="71"/>
      <c r="SFK151" s="71"/>
      <c r="SFL151" s="71"/>
      <c r="SFM151" s="71"/>
      <c r="SFN151" s="71"/>
      <c r="SFO151" s="71"/>
      <c r="SFP151" s="71"/>
      <c r="SFQ151" s="71"/>
      <c r="SFR151" s="71"/>
      <c r="SFS151" s="71"/>
      <c r="SFT151" s="71"/>
      <c r="SFU151" s="71"/>
      <c r="SFV151" s="71"/>
      <c r="SFW151" s="71"/>
      <c r="SFX151" s="71"/>
      <c r="SFY151" s="71"/>
      <c r="SFZ151" s="71"/>
      <c r="SGA151" s="71"/>
      <c r="SGB151" s="71"/>
      <c r="SGC151" s="71"/>
      <c r="SGD151" s="71"/>
      <c r="SGE151" s="71"/>
      <c r="SGF151" s="71"/>
      <c r="SGG151" s="71"/>
      <c r="SGH151" s="71"/>
      <c r="SGI151" s="71"/>
      <c r="SGJ151" s="71"/>
      <c r="SGK151" s="71"/>
      <c r="SGL151" s="71"/>
      <c r="SGM151" s="71"/>
      <c r="SGN151" s="71"/>
      <c r="SGO151" s="71"/>
      <c r="SGP151" s="71"/>
      <c r="SGQ151" s="71"/>
      <c r="SGR151" s="71"/>
      <c r="SGS151" s="71"/>
      <c r="SGT151" s="71"/>
      <c r="SGU151" s="71"/>
      <c r="SGV151" s="71"/>
      <c r="SGW151" s="71"/>
      <c r="SGX151" s="71"/>
      <c r="SGY151" s="71"/>
      <c r="SGZ151" s="71"/>
      <c r="SHA151" s="71"/>
      <c r="SHB151" s="71"/>
      <c r="SHC151" s="71"/>
      <c r="SHD151" s="71"/>
      <c r="SHE151" s="71"/>
      <c r="SHF151" s="71"/>
      <c r="SHG151" s="71"/>
      <c r="SHH151" s="71"/>
      <c r="SHI151" s="71"/>
      <c r="SHJ151" s="71"/>
      <c r="SHK151" s="71"/>
      <c r="SHL151" s="71"/>
      <c r="SHM151" s="71"/>
      <c r="SHN151" s="71"/>
      <c r="SHO151" s="71"/>
      <c r="SHP151" s="71"/>
      <c r="SHQ151" s="71"/>
      <c r="SHR151" s="71"/>
      <c r="SHS151" s="71"/>
      <c r="SHT151" s="71"/>
      <c r="SHU151" s="71"/>
      <c r="SHV151" s="71"/>
      <c r="SHW151" s="71"/>
      <c r="SHX151" s="71"/>
      <c r="SHY151" s="71"/>
      <c r="SHZ151" s="71"/>
      <c r="SIA151" s="71"/>
      <c r="SIB151" s="71"/>
      <c r="SIC151" s="71"/>
      <c r="SID151" s="71"/>
      <c r="SIE151" s="71"/>
      <c r="SIF151" s="71"/>
      <c r="SIG151" s="71"/>
      <c r="SIH151" s="71"/>
      <c r="SII151" s="71"/>
      <c r="SIJ151" s="71"/>
      <c r="SIK151" s="71"/>
      <c r="SIL151" s="71"/>
      <c r="SIM151" s="71"/>
      <c r="SIN151" s="71"/>
      <c r="SIO151" s="71"/>
      <c r="SIP151" s="71"/>
      <c r="SIQ151" s="71"/>
      <c r="SIR151" s="71"/>
      <c r="SIS151" s="71"/>
      <c r="SIT151" s="71"/>
      <c r="SIU151" s="71"/>
      <c r="SIV151" s="71"/>
      <c r="SIW151" s="71"/>
      <c r="SIX151" s="71"/>
      <c r="SIY151" s="71"/>
      <c r="SIZ151" s="71"/>
      <c r="SJA151" s="71"/>
      <c r="SJB151" s="71"/>
      <c r="SJC151" s="71"/>
      <c r="SJD151" s="71"/>
      <c r="SJE151" s="71"/>
      <c r="SJF151" s="71"/>
      <c r="SJG151" s="71"/>
      <c r="SJH151" s="71"/>
      <c r="SJI151" s="71"/>
      <c r="SJJ151" s="71"/>
      <c r="SJK151" s="71"/>
      <c r="SJL151" s="71"/>
      <c r="SJM151" s="71"/>
      <c r="SJN151" s="71"/>
      <c r="SJO151" s="71"/>
      <c r="SJP151" s="71"/>
      <c r="SJQ151" s="71"/>
      <c r="SJR151" s="71"/>
      <c r="SJS151" s="71"/>
      <c r="SJT151" s="71"/>
      <c r="SJU151" s="71"/>
      <c r="SJV151" s="71"/>
      <c r="SJW151" s="71"/>
      <c r="SJX151" s="71"/>
      <c r="SJY151" s="71"/>
      <c r="SJZ151" s="71"/>
      <c r="SKA151" s="71"/>
      <c r="SKB151" s="71"/>
      <c r="SKC151" s="71"/>
      <c r="SKD151" s="71"/>
      <c r="SKE151" s="71"/>
      <c r="SKF151" s="71"/>
      <c r="SKG151" s="71"/>
      <c r="SKH151" s="71"/>
      <c r="SKI151" s="71"/>
      <c r="SKJ151" s="71"/>
      <c r="SKK151" s="71"/>
      <c r="SKL151" s="71"/>
      <c r="SKM151" s="71"/>
      <c r="SKN151" s="71"/>
      <c r="SKO151" s="71"/>
      <c r="SKP151" s="71"/>
      <c r="SKQ151" s="71"/>
      <c r="SKR151" s="71"/>
      <c r="SKS151" s="71"/>
      <c r="SKT151" s="71"/>
      <c r="SKU151" s="71"/>
      <c r="SKV151" s="71"/>
      <c r="SKW151" s="71"/>
      <c r="SKX151" s="71"/>
      <c r="SKY151" s="71"/>
      <c r="SKZ151" s="71"/>
      <c r="SLA151" s="71"/>
      <c r="SLB151" s="71"/>
      <c r="SLC151" s="71"/>
      <c r="SLD151" s="71"/>
      <c r="SLE151" s="71"/>
      <c r="SLF151" s="71"/>
      <c r="SLG151" s="71"/>
      <c r="SLH151" s="71"/>
      <c r="SLI151" s="71"/>
      <c r="SLJ151" s="71"/>
      <c r="SLK151" s="71"/>
      <c r="SLL151" s="71"/>
      <c r="SLM151" s="71"/>
      <c r="SLN151" s="71"/>
      <c r="SLO151" s="71"/>
      <c r="SLP151" s="71"/>
      <c r="SLQ151" s="71"/>
      <c r="SLR151" s="71"/>
      <c r="SLS151" s="71"/>
      <c r="SLT151" s="71"/>
      <c r="SLU151" s="71"/>
      <c r="SLV151" s="71"/>
      <c r="SLW151" s="71"/>
      <c r="SLX151" s="71"/>
      <c r="SLY151" s="71"/>
      <c r="SLZ151" s="71"/>
      <c r="SMA151" s="71"/>
      <c r="SMB151" s="71"/>
      <c r="SMC151" s="71"/>
      <c r="SMD151" s="71"/>
      <c r="SME151" s="71"/>
      <c r="SMF151" s="71"/>
      <c r="SMG151" s="71"/>
      <c r="SMH151" s="71"/>
      <c r="SMI151" s="71"/>
      <c r="SMJ151" s="71"/>
      <c r="SMK151" s="71"/>
      <c r="SML151" s="71"/>
      <c r="SMM151" s="71"/>
      <c r="SMN151" s="71"/>
      <c r="SMO151" s="71"/>
      <c r="SMP151" s="71"/>
      <c r="SMQ151" s="71"/>
      <c r="SMR151" s="71"/>
      <c r="SMS151" s="71"/>
      <c r="SMT151" s="71"/>
      <c r="SMU151" s="71"/>
      <c r="SMV151" s="71"/>
      <c r="SMW151" s="71"/>
      <c r="SMX151" s="71"/>
      <c r="SMY151" s="71"/>
      <c r="SMZ151" s="71"/>
      <c r="SNA151" s="71"/>
      <c r="SNB151" s="71"/>
      <c r="SNC151" s="71"/>
      <c r="SND151" s="71"/>
      <c r="SNE151" s="71"/>
      <c r="SNF151" s="71"/>
      <c r="SNG151" s="71"/>
      <c r="SNH151" s="71"/>
      <c r="SNI151" s="71"/>
      <c r="SNJ151" s="71"/>
      <c r="SNK151" s="71"/>
      <c r="SNL151" s="71"/>
      <c r="SNM151" s="71"/>
      <c r="SNN151" s="71"/>
      <c r="SNO151" s="71"/>
      <c r="SNP151" s="71"/>
      <c r="SNQ151" s="71"/>
      <c r="SNR151" s="71"/>
      <c r="SNS151" s="71"/>
      <c r="SNT151" s="71"/>
      <c r="SNU151" s="71"/>
      <c r="SNV151" s="71"/>
      <c r="SNW151" s="71"/>
      <c r="SNX151" s="71"/>
      <c r="SNY151" s="71"/>
      <c r="SNZ151" s="71"/>
      <c r="SOA151" s="71"/>
      <c r="SOB151" s="71"/>
      <c r="SOC151" s="71"/>
      <c r="SOD151" s="71"/>
      <c r="SOE151" s="71"/>
      <c r="SOF151" s="71"/>
      <c r="SOG151" s="71"/>
      <c r="SOH151" s="71"/>
      <c r="SOI151" s="71"/>
      <c r="SOJ151" s="71"/>
      <c r="SOK151" s="71"/>
      <c r="SOL151" s="71"/>
      <c r="SOM151" s="71"/>
      <c r="SON151" s="71"/>
      <c r="SOO151" s="71"/>
      <c r="SOP151" s="71"/>
      <c r="SOQ151" s="71"/>
      <c r="SOR151" s="71"/>
      <c r="SOS151" s="71"/>
      <c r="SOT151" s="71"/>
      <c r="SOU151" s="71"/>
      <c r="SOV151" s="71"/>
      <c r="SOW151" s="71"/>
      <c r="SOX151" s="71"/>
      <c r="SOY151" s="71"/>
      <c r="SOZ151" s="71"/>
      <c r="SPA151" s="71"/>
      <c r="SPB151" s="71"/>
      <c r="SPC151" s="71"/>
      <c r="SPD151" s="71"/>
      <c r="SPE151" s="71"/>
      <c r="SPF151" s="71"/>
      <c r="SPG151" s="71"/>
      <c r="SPH151" s="71"/>
      <c r="SPI151" s="71"/>
      <c r="SPJ151" s="71"/>
      <c r="SPK151" s="71"/>
      <c r="SPL151" s="71"/>
      <c r="SPM151" s="71"/>
      <c r="SPN151" s="71"/>
      <c r="SPO151" s="71"/>
      <c r="SPP151" s="71"/>
      <c r="SPQ151" s="71"/>
      <c r="SPR151" s="71"/>
      <c r="SPS151" s="71"/>
      <c r="SPT151" s="71"/>
      <c r="SPU151" s="71"/>
      <c r="SPV151" s="71"/>
      <c r="SPW151" s="71"/>
      <c r="SPX151" s="71"/>
      <c r="SPY151" s="71"/>
      <c r="SPZ151" s="71"/>
      <c r="SQA151" s="71"/>
      <c r="SQB151" s="71"/>
      <c r="SQC151" s="71"/>
      <c r="SQD151" s="71"/>
      <c r="SQE151" s="71"/>
      <c r="SQF151" s="71"/>
      <c r="SQG151" s="71"/>
      <c r="SQH151" s="71"/>
      <c r="SQI151" s="71"/>
      <c r="SQJ151" s="71"/>
      <c r="SQK151" s="71"/>
      <c r="SQL151" s="71"/>
      <c r="SQM151" s="71"/>
      <c r="SQN151" s="71"/>
      <c r="SQO151" s="71"/>
      <c r="SQP151" s="71"/>
      <c r="SQQ151" s="71"/>
      <c r="SQR151" s="71"/>
      <c r="SQS151" s="71"/>
      <c r="SQT151" s="71"/>
      <c r="SQU151" s="71"/>
      <c r="SQV151" s="71"/>
      <c r="SQW151" s="71"/>
      <c r="SQX151" s="71"/>
      <c r="SQY151" s="71"/>
      <c r="SQZ151" s="71"/>
      <c r="SRA151" s="71"/>
      <c r="SRB151" s="71"/>
      <c r="SRC151" s="71"/>
      <c r="SRD151" s="71"/>
      <c r="SRE151" s="71"/>
      <c r="SRF151" s="71"/>
      <c r="SRG151" s="71"/>
      <c r="SRH151" s="71"/>
      <c r="SRI151" s="71"/>
      <c r="SRJ151" s="71"/>
      <c r="SRK151" s="71"/>
      <c r="SRL151" s="71"/>
      <c r="SRM151" s="71"/>
      <c r="SRN151" s="71"/>
      <c r="SRO151" s="71"/>
      <c r="SRP151" s="71"/>
      <c r="SRQ151" s="71"/>
      <c r="SRR151" s="71"/>
      <c r="SRS151" s="71"/>
      <c r="SRT151" s="71"/>
      <c r="SRU151" s="71"/>
      <c r="SRV151" s="71"/>
      <c r="SRW151" s="71"/>
      <c r="SRX151" s="71"/>
      <c r="SRY151" s="71"/>
      <c r="SRZ151" s="71"/>
      <c r="SSA151" s="71"/>
      <c r="SSB151" s="71"/>
      <c r="SSC151" s="71"/>
      <c r="SSD151" s="71"/>
      <c r="SSE151" s="71"/>
      <c r="SSF151" s="71"/>
      <c r="SSG151" s="71"/>
      <c r="SSH151" s="71"/>
      <c r="SSI151" s="71"/>
      <c r="SSJ151" s="71"/>
      <c r="SSK151" s="71"/>
      <c r="SSL151" s="71"/>
      <c r="SSM151" s="71"/>
      <c r="SSN151" s="71"/>
      <c r="SSO151" s="71"/>
      <c r="SSP151" s="71"/>
      <c r="SSQ151" s="71"/>
      <c r="SSR151" s="71"/>
      <c r="SSS151" s="71"/>
      <c r="SST151" s="71"/>
      <c r="SSU151" s="71"/>
      <c r="SSV151" s="71"/>
      <c r="SSW151" s="71"/>
      <c r="SSX151" s="71"/>
      <c r="SSY151" s="71"/>
      <c r="SSZ151" s="71"/>
      <c r="STA151" s="71"/>
      <c r="STB151" s="71"/>
      <c r="STC151" s="71"/>
      <c r="STD151" s="71"/>
      <c r="STE151" s="71"/>
      <c r="STF151" s="71"/>
      <c r="STG151" s="71"/>
      <c r="STH151" s="71"/>
      <c r="STI151" s="71"/>
      <c r="STJ151" s="71"/>
      <c r="STK151" s="71"/>
      <c r="STL151" s="71"/>
      <c r="STM151" s="71"/>
      <c r="STN151" s="71"/>
      <c r="STO151" s="71"/>
      <c r="STP151" s="71"/>
      <c r="STQ151" s="71"/>
      <c r="STR151" s="71"/>
      <c r="STS151" s="71"/>
      <c r="STT151" s="71"/>
      <c r="STU151" s="71"/>
      <c r="STV151" s="71"/>
      <c r="STW151" s="71"/>
      <c r="STX151" s="71"/>
      <c r="STY151" s="71"/>
      <c r="STZ151" s="71"/>
      <c r="SUA151" s="71"/>
      <c r="SUB151" s="71"/>
      <c r="SUC151" s="71"/>
      <c r="SUD151" s="71"/>
      <c r="SUE151" s="71"/>
      <c r="SUF151" s="71"/>
      <c r="SUG151" s="71"/>
      <c r="SUH151" s="71"/>
      <c r="SUI151" s="71"/>
      <c r="SUJ151" s="71"/>
      <c r="SUK151" s="71"/>
      <c r="SUL151" s="71"/>
      <c r="SUM151" s="71"/>
      <c r="SUN151" s="71"/>
      <c r="SUO151" s="71"/>
      <c r="SUP151" s="71"/>
      <c r="SUQ151" s="71"/>
      <c r="SUR151" s="71"/>
      <c r="SUS151" s="71"/>
      <c r="SUT151" s="71"/>
      <c r="SUU151" s="71"/>
      <c r="SUV151" s="71"/>
      <c r="SUW151" s="71"/>
      <c r="SUX151" s="71"/>
      <c r="SUY151" s="71"/>
      <c r="SUZ151" s="71"/>
      <c r="SVA151" s="71"/>
      <c r="SVB151" s="71"/>
      <c r="SVC151" s="71"/>
      <c r="SVD151" s="71"/>
      <c r="SVE151" s="71"/>
      <c r="SVF151" s="71"/>
      <c r="SVG151" s="71"/>
      <c r="SVH151" s="71"/>
      <c r="SVI151" s="71"/>
      <c r="SVJ151" s="71"/>
      <c r="SVK151" s="71"/>
      <c r="SVL151" s="71"/>
      <c r="SVM151" s="71"/>
      <c r="SVN151" s="71"/>
      <c r="SVO151" s="71"/>
      <c r="SVP151" s="71"/>
      <c r="SVQ151" s="71"/>
      <c r="SVR151" s="71"/>
      <c r="SVS151" s="71"/>
      <c r="SVT151" s="71"/>
      <c r="SVU151" s="71"/>
      <c r="SVV151" s="71"/>
      <c r="SVW151" s="71"/>
      <c r="SVX151" s="71"/>
      <c r="SVY151" s="71"/>
      <c r="SVZ151" s="71"/>
      <c r="SWA151" s="71"/>
      <c r="SWB151" s="71"/>
      <c r="SWC151" s="71"/>
      <c r="SWD151" s="71"/>
      <c r="SWE151" s="71"/>
      <c r="SWF151" s="71"/>
      <c r="SWG151" s="71"/>
      <c r="SWH151" s="71"/>
      <c r="SWI151" s="71"/>
      <c r="SWJ151" s="71"/>
      <c r="SWK151" s="71"/>
      <c r="SWL151" s="71"/>
      <c r="SWM151" s="71"/>
      <c r="SWN151" s="71"/>
      <c r="SWO151" s="71"/>
      <c r="SWP151" s="71"/>
      <c r="SWQ151" s="71"/>
      <c r="SWR151" s="71"/>
      <c r="SWS151" s="71"/>
      <c r="SWT151" s="71"/>
      <c r="SWU151" s="71"/>
      <c r="SWV151" s="71"/>
      <c r="SWW151" s="71"/>
      <c r="SWX151" s="71"/>
      <c r="SWY151" s="71"/>
      <c r="SWZ151" s="71"/>
      <c r="SXA151" s="71"/>
      <c r="SXB151" s="71"/>
      <c r="SXC151" s="71"/>
      <c r="SXD151" s="71"/>
      <c r="SXE151" s="71"/>
      <c r="SXF151" s="71"/>
      <c r="SXG151" s="71"/>
      <c r="SXH151" s="71"/>
      <c r="SXI151" s="71"/>
      <c r="SXJ151" s="71"/>
      <c r="SXK151" s="71"/>
      <c r="SXL151" s="71"/>
      <c r="SXM151" s="71"/>
      <c r="SXN151" s="71"/>
      <c r="SXO151" s="71"/>
      <c r="SXP151" s="71"/>
      <c r="SXQ151" s="71"/>
      <c r="SXR151" s="71"/>
      <c r="SXS151" s="71"/>
      <c r="SXT151" s="71"/>
      <c r="SXU151" s="71"/>
      <c r="SXV151" s="71"/>
      <c r="SXW151" s="71"/>
      <c r="SXX151" s="71"/>
      <c r="SXY151" s="71"/>
      <c r="SXZ151" s="71"/>
      <c r="SYA151" s="71"/>
      <c r="SYB151" s="71"/>
      <c r="SYC151" s="71"/>
      <c r="SYD151" s="71"/>
      <c r="SYE151" s="71"/>
      <c r="SYF151" s="71"/>
      <c r="SYG151" s="71"/>
      <c r="SYH151" s="71"/>
      <c r="SYI151" s="71"/>
      <c r="SYJ151" s="71"/>
      <c r="SYK151" s="71"/>
      <c r="SYL151" s="71"/>
      <c r="SYM151" s="71"/>
      <c r="SYN151" s="71"/>
      <c r="SYO151" s="71"/>
      <c r="SYP151" s="71"/>
      <c r="SYQ151" s="71"/>
      <c r="SYR151" s="71"/>
      <c r="SYS151" s="71"/>
      <c r="SYT151" s="71"/>
      <c r="SYU151" s="71"/>
      <c r="SYV151" s="71"/>
      <c r="SYW151" s="71"/>
      <c r="SYX151" s="71"/>
      <c r="SYY151" s="71"/>
      <c r="SYZ151" s="71"/>
      <c r="SZA151" s="71"/>
      <c r="SZB151" s="71"/>
      <c r="SZC151" s="71"/>
      <c r="SZD151" s="71"/>
      <c r="SZE151" s="71"/>
      <c r="SZF151" s="71"/>
      <c r="SZG151" s="71"/>
      <c r="SZH151" s="71"/>
      <c r="SZI151" s="71"/>
      <c r="SZJ151" s="71"/>
      <c r="SZK151" s="71"/>
      <c r="SZL151" s="71"/>
      <c r="SZM151" s="71"/>
      <c r="SZN151" s="71"/>
      <c r="SZO151" s="71"/>
      <c r="SZP151" s="71"/>
      <c r="SZQ151" s="71"/>
      <c r="SZR151" s="71"/>
      <c r="SZS151" s="71"/>
      <c r="SZT151" s="71"/>
      <c r="SZU151" s="71"/>
      <c r="SZV151" s="71"/>
      <c r="SZW151" s="71"/>
      <c r="SZX151" s="71"/>
      <c r="SZY151" s="71"/>
      <c r="SZZ151" s="71"/>
      <c r="TAA151" s="71"/>
      <c r="TAB151" s="71"/>
      <c r="TAC151" s="71"/>
      <c r="TAD151" s="71"/>
      <c r="TAE151" s="71"/>
      <c r="TAF151" s="71"/>
      <c r="TAG151" s="71"/>
      <c r="TAH151" s="71"/>
      <c r="TAI151" s="71"/>
      <c r="TAJ151" s="71"/>
      <c r="TAK151" s="71"/>
      <c r="TAL151" s="71"/>
      <c r="TAM151" s="71"/>
      <c r="TAN151" s="71"/>
      <c r="TAO151" s="71"/>
      <c r="TAP151" s="71"/>
      <c r="TAQ151" s="71"/>
      <c r="TAR151" s="71"/>
      <c r="TAS151" s="71"/>
      <c r="TAT151" s="71"/>
      <c r="TAU151" s="71"/>
      <c r="TAV151" s="71"/>
      <c r="TAW151" s="71"/>
      <c r="TAX151" s="71"/>
      <c r="TAY151" s="71"/>
      <c r="TAZ151" s="71"/>
      <c r="TBA151" s="71"/>
      <c r="TBB151" s="71"/>
      <c r="TBC151" s="71"/>
      <c r="TBD151" s="71"/>
      <c r="TBE151" s="71"/>
      <c r="TBF151" s="71"/>
      <c r="TBG151" s="71"/>
      <c r="TBH151" s="71"/>
      <c r="TBI151" s="71"/>
      <c r="TBJ151" s="71"/>
      <c r="TBK151" s="71"/>
      <c r="TBL151" s="71"/>
      <c r="TBM151" s="71"/>
      <c r="TBN151" s="71"/>
      <c r="TBO151" s="71"/>
      <c r="TBP151" s="71"/>
      <c r="TBQ151" s="71"/>
      <c r="TBR151" s="71"/>
      <c r="TBS151" s="71"/>
      <c r="TBT151" s="71"/>
      <c r="TBU151" s="71"/>
      <c r="TBV151" s="71"/>
      <c r="TBW151" s="71"/>
      <c r="TBX151" s="71"/>
      <c r="TBY151" s="71"/>
      <c r="TBZ151" s="71"/>
      <c r="TCA151" s="71"/>
      <c r="TCB151" s="71"/>
      <c r="TCC151" s="71"/>
      <c r="TCD151" s="71"/>
      <c r="TCE151" s="71"/>
      <c r="TCF151" s="71"/>
      <c r="TCG151" s="71"/>
      <c r="TCH151" s="71"/>
      <c r="TCI151" s="71"/>
      <c r="TCJ151" s="71"/>
      <c r="TCK151" s="71"/>
      <c r="TCL151" s="71"/>
      <c r="TCM151" s="71"/>
      <c r="TCN151" s="71"/>
      <c r="TCO151" s="71"/>
      <c r="TCP151" s="71"/>
      <c r="TCQ151" s="71"/>
      <c r="TCR151" s="71"/>
      <c r="TCS151" s="71"/>
      <c r="TCT151" s="71"/>
      <c r="TCU151" s="71"/>
      <c r="TCV151" s="71"/>
      <c r="TCW151" s="71"/>
      <c r="TCX151" s="71"/>
      <c r="TCY151" s="71"/>
      <c r="TCZ151" s="71"/>
      <c r="TDA151" s="71"/>
      <c r="TDB151" s="71"/>
      <c r="TDC151" s="71"/>
      <c r="TDD151" s="71"/>
      <c r="TDE151" s="71"/>
      <c r="TDF151" s="71"/>
      <c r="TDG151" s="71"/>
      <c r="TDH151" s="71"/>
      <c r="TDI151" s="71"/>
      <c r="TDJ151" s="71"/>
      <c r="TDK151" s="71"/>
      <c r="TDL151" s="71"/>
      <c r="TDM151" s="71"/>
      <c r="TDN151" s="71"/>
      <c r="TDO151" s="71"/>
      <c r="TDP151" s="71"/>
      <c r="TDQ151" s="71"/>
      <c r="TDR151" s="71"/>
      <c r="TDS151" s="71"/>
      <c r="TDT151" s="71"/>
      <c r="TDU151" s="71"/>
      <c r="TDV151" s="71"/>
      <c r="TDW151" s="71"/>
      <c r="TDX151" s="71"/>
      <c r="TDY151" s="71"/>
      <c r="TDZ151" s="71"/>
      <c r="TEA151" s="71"/>
      <c r="TEB151" s="71"/>
      <c r="TEC151" s="71"/>
      <c r="TED151" s="71"/>
      <c r="TEE151" s="71"/>
      <c r="TEF151" s="71"/>
      <c r="TEG151" s="71"/>
      <c r="TEH151" s="71"/>
      <c r="TEI151" s="71"/>
      <c r="TEJ151" s="71"/>
      <c r="TEK151" s="71"/>
      <c r="TEL151" s="71"/>
      <c r="TEM151" s="71"/>
      <c r="TEN151" s="71"/>
      <c r="TEO151" s="71"/>
      <c r="TEP151" s="71"/>
      <c r="TEQ151" s="71"/>
      <c r="TER151" s="71"/>
      <c r="TES151" s="71"/>
      <c r="TET151" s="71"/>
      <c r="TEU151" s="71"/>
      <c r="TEV151" s="71"/>
      <c r="TEW151" s="71"/>
      <c r="TEX151" s="71"/>
      <c r="TEY151" s="71"/>
      <c r="TEZ151" s="71"/>
      <c r="TFA151" s="71"/>
      <c r="TFB151" s="71"/>
      <c r="TFC151" s="71"/>
      <c r="TFD151" s="71"/>
      <c r="TFE151" s="71"/>
      <c r="TFF151" s="71"/>
      <c r="TFG151" s="71"/>
      <c r="TFH151" s="71"/>
      <c r="TFI151" s="71"/>
      <c r="TFJ151" s="71"/>
      <c r="TFK151" s="71"/>
      <c r="TFL151" s="71"/>
      <c r="TFM151" s="71"/>
      <c r="TFN151" s="71"/>
      <c r="TFO151" s="71"/>
      <c r="TFP151" s="71"/>
      <c r="TFQ151" s="71"/>
      <c r="TFR151" s="71"/>
      <c r="TFS151" s="71"/>
      <c r="TFT151" s="71"/>
      <c r="TFU151" s="71"/>
      <c r="TFV151" s="71"/>
      <c r="TFW151" s="71"/>
      <c r="TFX151" s="71"/>
      <c r="TFY151" s="71"/>
      <c r="TFZ151" s="71"/>
      <c r="TGA151" s="71"/>
      <c r="TGB151" s="71"/>
      <c r="TGC151" s="71"/>
      <c r="TGD151" s="71"/>
      <c r="TGE151" s="71"/>
      <c r="TGF151" s="71"/>
      <c r="TGG151" s="71"/>
      <c r="TGH151" s="71"/>
      <c r="TGI151" s="71"/>
      <c r="TGJ151" s="71"/>
      <c r="TGK151" s="71"/>
      <c r="TGL151" s="71"/>
      <c r="TGM151" s="71"/>
      <c r="TGN151" s="71"/>
      <c r="TGO151" s="71"/>
      <c r="TGP151" s="71"/>
      <c r="TGQ151" s="71"/>
      <c r="TGR151" s="71"/>
      <c r="TGS151" s="71"/>
      <c r="TGT151" s="71"/>
      <c r="TGU151" s="71"/>
      <c r="TGV151" s="71"/>
      <c r="TGW151" s="71"/>
      <c r="TGX151" s="71"/>
      <c r="TGY151" s="71"/>
      <c r="TGZ151" s="71"/>
      <c r="THA151" s="71"/>
      <c r="THB151" s="71"/>
      <c r="THC151" s="71"/>
      <c r="THD151" s="71"/>
      <c r="THE151" s="71"/>
      <c r="THF151" s="71"/>
      <c r="THG151" s="71"/>
      <c r="THH151" s="71"/>
      <c r="THI151" s="71"/>
      <c r="THJ151" s="71"/>
      <c r="THK151" s="71"/>
      <c r="THL151" s="71"/>
      <c r="THM151" s="71"/>
      <c r="THN151" s="71"/>
      <c r="THO151" s="71"/>
      <c r="THP151" s="71"/>
      <c r="THQ151" s="71"/>
      <c r="THR151" s="71"/>
      <c r="THS151" s="71"/>
      <c r="THT151" s="71"/>
      <c r="THU151" s="71"/>
      <c r="THV151" s="71"/>
      <c r="THW151" s="71"/>
      <c r="THX151" s="71"/>
      <c r="THY151" s="71"/>
      <c r="THZ151" s="71"/>
      <c r="TIA151" s="71"/>
      <c r="TIB151" s="71"/>
      <c r="TIC151" s="71"/>
      <c r="TID151" s="71"/>
      <c r="TIE151" s="71"/>
      <c r="TIF151" s="71"/>
      <c r="TIG151" s="71"/>
      <c r="TIH151" s="71"/>
      <c r="TII151" s="71"/>
      <c r="TIJ151" s="71"/>
      <c r="TIK151" s="71"/>
      <c r="TIL151" s="71"/>
      <c r="TIM151" s="71"/>
      <c r="TIN151" s="71"/>
      <c r="TIO151" s="71"/>
      <c r="TIP151" s="71"/>
      <c r="TIQ151" s="71"/>
      <c r="TIR151" s="71"/>
      <c r="TIS151" s="71"/>
      <c r="TIT151" s="71"/>
      <c r="TIU151" s="71"/>
      <c r="TIV151" s="71"/>
      <c r="TIW151" s="71"/>
      <c r="TIX151" s="71"/>
      <c r="TIY151" s="71"/>
      <c r="TIZ151" s="71"/>
      <c r="TJA151" s="71"/>
      <c r="TJB151" s="71"/>
      <c r="TJC151" s="71"/>
      <c r="TJD151" s="71"/>
      <c r="TJE151" s="71"/>
      <c r="TJF151" s="71"/>
      <c r="TJG151" s="71"/>
      <c r="TJH151" s="71"/>
      <c r="TJI151" s="71"/>
      <c r="TJJ151" s="71"/>
      <c r="TJK151" s="71"/>
      <c r="TJL151" s="71"/>
      <c r="TJM151" s="71"/>
      <c r="TJN151" s="71"/>
      <c r="TJO151" s="71"/>
      <c r="TJP151" s="71"/>
      <c r="TJQ151" s="71"/>
      <c r="TJR151" s="71"/>
      <c r="TJS151" s="71"/>
      <c r="TJT151" s="71"/>
      <c r="TJU151" s="71"/>
      <c r="TJV151" s="71"/>
      <c r="TJW151" s="71"/>
      <c r="TJX151" s="71"/>
      <c r="TJY151" s="71"/>
      <c r="TJZ151" s="71"/>
      <c r="TKA151" s="71"/>
      <c r="TKB151" s="71"/>
      <c r="TKC151" s="71"/>
      <c r="TKD151" s="71"/>
      <c r="TKE151" s="71"/>
      <c r="TKF151" s="71"/>
      <c r="TKG151" s="71"/>
      <c r="TKH151" s="71"/>
      <c r="TKI151" s="71"/>
      <c r="TKJ151" s="71"/>
      <c r="TKK151" s="71"/>
      <c r="TKL151" s="71"/>
      <c r="TKM151" s="71"/>
      <c r="TKN151" s="71"/>
      <c r="TKO151" s="71"/>
      <c r="TKP151" s="71"/>
      <c r="TKQ151" s="71"/>
      <c r="TKR151" s="71"/>
      <c r="TKS151" s="71"/>
      <c r="TKT151" s="71"/>
      <c r="TKU151" s="71"/>
      <c r="TKV151" s="71"/>
      <c r="TKW151" s="71"/>
      <c r="TKX151" s="71"/>
      <c r="TKY151" s="71"/>
      <c r="TKZ151" s="71"/>
      <c r="TLA151" s="71"/>
      <c r="TLB151" s="71"/>
      <c r="TLC151" s="71"/>
      <c r="TLD151" s="71"/>
      <c r="TLE151" s="71"/>
      <c r="TLF151" s="71"/>
      <c r="TLG151" s="71"/>
      <c r="TLH151" s="71"/>
      <c r="TLI151" s="71"/>
      <c r="TLJ151" s="71"/>
      <c r="TLK151" s="71"/>
      <c r="TLL151" s="71"/>
      <c r="TLM151" s="71"/>
      <c r="TLN151" s="71"/>
      <c r="TLO151" s="71"/>
      <c r="TLP151" s="71"/>
      <c r="TLQ151" s="71"/>
      <c r="TLR151" s="71"/>
      <c r="TLS151" s="71"/>
      <c r="TLT151" s="71"/>
      <c r="TLU151" s="71"/>
      <c r="TLV151" s="71"/>
      <c r="TLW151" s="71"/>
      <c r="TLX151" s="71"/>
      <c r="TLY151" s="71"/>
      <c r="TLZ151" s="71"/>
      <c r="TMA151" s="71"/>
      <c r="TMB151" s="71"/>
      <c r="TMC151" s="71"/>
      <c r="TMD151" s="71"/>
      <c r="TME151" s="71"/>
      <c r="TMF151" s="71"/>
      <c r="TMG151" s="71"/>
      <c r="TMH151" s="71"/>
      <c r="TMI151" s="71"/>
      <c r="TMJ151" s="71"/>
      <c r="TMK151" s="71"/>
      <c r="TML151" s="71"/>
      <c r="TMM151" s="71"/>
      <c r="TMN151" s="71"/>
      <c r="TMO151" s="71"/>
      <c r="TMP151" s="71"/>
      <c r="TMQ151" s="71"/>
      <c r="TMR151" s="71"/>
      <c r="TMS151" s="71"/>
      <c r="TMT151" s="71"/>
      <c r="TMU151" s="71"/>
      <c r="TMV151" s="71"/>
      <c r="TMW151" s="71"/>
      <c r="TMX151" s="71"/>
      <c r="TMY151" s="71"/>
      <c r="TMZ151" s="71"/>
      <c r="TNA151" s="71"/>
      <c r="TNB151" s="71"/>
      <c r="TNC151" s="71"/>
      <c r="TND151" s="71"/>
      <c r="TNE151" s="71"/>
      <c r="TNF151" s="71"/>
      <c r="TNG151" s="71"/>
      <c r="TNH151" s="71"/>
      <c r="TNI151" s="71"/>
      <c r="TNJ151" s="71"/>
      <c r="TNK151" s="71"/>
      <c r="TNL151" s="71"/>
      <c r="TNM151" s="71"/>
      <c r="TNN151" s="71"/>
      <c r="TNO151" s="71"/>
      <c r="TNP151" s="71"/>
      <c r="TNQ151" s="71"/>
      <c r="TNR151" s="71"/>
      <c r="TNS151" s="71"/>
      <c r="TNT151" s="71"/>
      <c r="TNU151" s="71"/>
      <c r="TNV151" s="71"/>
      <c r="TNW151" s="71"/>
      <c r="TNX151" s="71"/>
      <c r="TNY151" s="71"/>
      <c r="TNZ151" s="71"/>
      <c r="TOA151" s="71"/>
      <c r="TOB151" s="71"/>
      <c r="TOC151" s="71"/>
      <c r="TOD151" s="71"/>
      <c r="TOE151" s="71"/>
      <c r="TOF151" s="71"/>
      <c r="TOG151" s="71"/>
      <c r="TOH151" s="71"/>
      <c r="TOI151" s="71"/>
      <c r="TOJ151" s="71"/>
      <c r="TOK151" s="71"/>
      <c r="TOL151" s="71"/>
      <c r="TOM151" s="71"/>
      <c r="TON151" s="71"/>
      <c r="TOO151" s="71"/>
      <c r="TOP151" s="71"/>
      <c r="TOQ151" s="71"/>
      <c r="TOR151" s="71"/>
      <c r="TOS151" s="71"/>
      <c r="TOT151" s="71"/>
      <c r="TOU151" s="71"/>
      <c r="TOV151" s="71"/>
      <c r="TOW151" s="71"/>
      <c r="TOX151" s="71"/>
      <c r="TOY151" s="71"/>
      <c r="TOZ151" s="71"/>
      <c r="TPA151" s="71"/>
      <c r="TPB151" s="71"/>
      <c r="TPC151" s="71"/>
      <c r="TPD151" s="71"/>
      <c r="TPE151" s="71"/>
      <c r="TPF151" s="71"/>
      <c r="TPG151" s="71"/>
      <c r="TPH151" s="71"/>
      <c r="TPI151" s="71"/>
      <c r="TPJ151" s="71"/>
      <c r="TPK151" s="71"/>
      <c r="TPL151" s="71"/>
      <c r="TPM151" s="71"/>
      <c r="TPN151" s="71"/>
      <c r="TPO151" s="71"/>
      <c r="TPP151" s="71"/>
      <c r="TPQ151" s="71"/>
      <c r="TPR151" s="71"/>
      <c r="TPS151" s="71"/>
      <c r="TPT151" s="71"/>
      <c r="TPU151" s="71"/>
      <c r="TPV151" s="71"/>
      <c r="TPW151" s="71"/>
      <c r="TPX151" s="71"/>
      <c r="TPY151" s="71"/>
      <c r="TPZ151" s="71"/>
      <c r="TQA151" s="71"/>
      <c r="TQB151" s="71"/>
      <c r="TQC151" s="71"/>
      <c r="TQD151" s="71"/>
      <c r="TQE151" s="71"/>
      <c r="TQF151" s="71"/>
      <c r="TQG151" s="71"/>
      <c r="TQH151" s="71"/>
      <c r="TQI151" s="71"/>
      <c r="TQJ151" s="71"/>
      <c r="TQK151" s="71"/>
      <c r="TQL151" s="71"/>
      <c r="TQM151" s="71"/>
      <c r="TQN151" s="71"/>
      <c r="TQO151" s="71"/>
      <c r="TQP151" s="71"/>
      <c r="TQQ151" s="71"/>
      <c r="TQR151" s="71"/>
      <c r="TQS151" s="71"/>
      <c r="TQT151" s="71"/>
      <c r="TQU151" s="71"/>
      <c r="TQV151" s="71"/>
      <c r="TQW151" s="71"/>
      <c r="TQX151" s="71"/>
      <c r="TQY151" s="71"/>
      <c r="TQZ151" s="71"/>
      <c r="TRA151" s="71"/>
      <c r="TRB151" s="71"/>
      <c r="TRC151" s="71"/>
      <c r="TRD151" s="71"/>
      <c r="TRE151" s="71"/>
      <c r="TRF151" s="71"/>
      <c r="TRG151" s="71"/>
      <c r="TRH151" s="71"/>
      <c r="TRI151" s="71"/>
      <c r="TRJ151" s="71"/>
      <c r="TRK151" s="71"/>
      <c r="TRL151" s="71"/>
      <c r="TRM151" s="71"/>
      <c r="TRN151" s="71"/>
      <c r="TRO151" s="71"/>
      <c r="TRP151" s="71"/>
      <c r="TRQ151" s="71"/>
      <c r="TRR151" s="71"/>
      <c r="TRS151" s="71"/>
      <c r="TRT151" s="71"/>
      <c r="TRU151" s="71"/>
      <c r="TRV151" s="71"/>
      <c r="TRW151" s="71"/>
      <c r="TRX151" s="71"/>
      <c r="TRY151" s="71"/>
      <c r="TRZ151" s="71"/>
      <c r="TSA151" s="71"/>
      <c r="TSB151" s="71"/>
      <c r="TSC151" s="71"/>
      <c r="TSD151" s="71"/>
      <c r="TSE151" s="71"/>
      <c r="TSF151" s="71"/>
      <c r="TSG151" s="71"/>
      <c r="TSH151" s="71"/>
      <c r="TSI151" s="71"/>
      <c r="TSJ151" s="71"/>
      <c r="TSK151" s="71"/>
      <c r="TSL151" s="71"/>
      <c r="TSM151" s="71"/>
      <c r="TSN151" s="71"/>
      <c r="TSO151" s="71"/>
      <c r="TSP151" s="71"/>
      <c r="TSQ151" s="71"/>
      <c r="TSR151" s="71"/>
      <c r="TSS151" s="71"/>
      <c r="TST151" s="71"/>
      <c r="TSU151" s="71"/>
      <c r="TSV151" s="71"/>
      <c r="TSW151" s="71"/>
      <c r="TSX151" s="71"/>
      <c r="TSY151" s="71"/>
      <c r="TSZ151" s="71"/>
      <c r="TTA151" s="71"/>
      <c r="TTB151" s="71"/>
      <c r="TTC151" s="71"/>
      <c r="TTD151" s="71"/>
      <c r="TTE151" s="71"/>
      <c r="TTF151" s="71"/>
      <c r="TTG151" s="71"/>
      <c r="TTH151" s="71"/>
      <c r="TTI151" s="71"/>
      <c r="TTJ151" s="71"/>
      <c r="TTK151" s="71"/>
      <c r="TTL151" s="71"/>
      <c r="TTM151" s="71"/>
      <c r="TTN151" s="71"/>
      <c r="TTO151" s="71"/>
      <c r="TTP151" s="71"/>
      <c r="TTQ151" s="71"/>
      <c r="TTR151" s="71"/>
      <c r="TTS151" s="71"/>
      <c r="TTT151" s="71"/>
      <c r="TTU151" s="71"/>
      <c r="TTV151" s="71"/>
      <c r="TTW151" s="71"/>
      <c r="TTX151" s="71"/>
      <c r="TTY151" s="71"/>
      <c r="TTZ151" s="71"/>
      <c r="TUA151" s="71"/>
      <c r="TUB151" s="71"/>
      <c r="TUC151" s="71"/>
      <c r="TUD151" s="71"/>
      <c r="TUE151" s="71"/>
      <c r="TUF151" s="71"/>
      <c r="TUG151" s="71"/>
      <c r="TUH151" s="71"/>
      <c r="TUI151" s="71"/>
      <c r="TUJ151" s="71"/>
      <c r="TUK151" s="71"/>
      <c r="TUL151" s="71"/>
      <c r="TUM151" s="71"/>
      <c r="TUN151" s="71"/>
      <c r="TUO151" s="71"/>
      <c r="TUP151" s="71"/>
      <c r="TUQ151" s="71"/>
      <c r="TUR151" s="71"/>
      <c r="TUS151" s="71"/>
      <c r="TUT151" s="71"/>
      <c r="TUU151" s="71"/>
      <c r="TUV151" s="71"/>
      <c r="TUW151" s="71"/>
      <c r="TUX151" s="71"/>
      <c r="TUY151" s="71"/>
      <c r="TUZ151" s="71"/>
      <c r="TVA151" s="71"/>
      <c r="TVB151" s="71"/>
      <c r="TVC151" s="71"/>
      <c r="TVD151" s="71"/>
      <c r="TVE151" s="71"/>
      <c r="TVF151" s="71"/>
      <c r="TVG151" s="71"/>
      <c r="TVH151" s="71"/>
      <c r="TVI151" s="71"/>
      <c r="TVJ151" s="71"/>
      <c r="TVK151" s="71"/>
      <c r="TVL151" s="71"/>
      <c r="TVM151" s="71"/>
      <c r="TVN151" s="71"/>
      <c r="TVO151" s="71"/>
      <c r="TVP151" s="71"/>
      <c r="TVQ151" s="71"/>
      <c r="TVR151" s="71"/>
      <c r="TVS151" s="71"/>
      <c r="TVT151" s="71"/>
      <c r="TVU151" s="71"/>
      <c r="TVV151" s="71"/>
      <c r="TVW151" s="71"/>
      <c r="TVX151" s="71"/>
      <c r="TVY151" s="71"/>
      <c r="TVZ151" s="71"/>
      <c r="TWA151" s="71"/>
      <c r="TWB151" s="71"/>
      <c r="TWC151" s="71"/>
      <c r="TWD151" s="71"/>
      <c r="TWE151" s="71"/>
      <c r="TWF151" s="71"/>
      <c r="TWG151" s="71"/>
      <c r="TWH151" s="71"/>
      <c r="TWI151" s="71"/>
      <c r="TWJ151" s="71"/>
      <c r="TWK151" s="71"/>
      <c r="TWL151" s="71"/>
      <c r="TWM151" s="71"/>
      <c r="TWN151" s="71"/>
      <c r="TWO151" s="71"/>
      <c r="TWP151" s="71"/>
      <c r="TWQ151" s="71"/>
      <c r="TWR151" s="71"/>
      <c r="TWS151" s="71"/>
      <c r="TWT151" s="71"/>
      <c r="TWU151" s="71"/>
      <c r="TWV151" s="71"/>
      <c r="TWW151" s="71"/>
      <c r="TWX151" s="71"/>
      <c r="TWY151" s="71"/>
      <c r="TWZ151" s="71"/>
      <c r="TXA151" s="71"/>
      <c r="TXB151" s="71"/>
      <c r="TXC151" s="71"/>
      <c r="TXD151" s="71"/>
      <c r="TXE151" s="71"/>
      <c r="TXF151" s="71"/>
      <c r="TXG151" s="71"/>
      <c r="TXH151" s="71"/>
      <c r="TXI151" s="71"/>
      <c r="TXJ151" s="71"/>
      <c r="TXK151" s="71"/>
      <c r="TXL151" s="71"/>
      <c r="TXM151" s="71"/>
      <c r="TXN151" s="71"/>
      <c r="TXO151" s="71"/>
      <c r="TXP151" s="71"/>
      <c r="TXQ151" s="71"/>
      <c r="TXR151" s="71"/>
      <c r="TXS151" s="71"/>
      <c r="TXT151" s="71"/>
      <c r="TXU151" s="71"/>
      <c r="TXV151" s="71"/>
      <c r="TXW151" s="71"/>
      <c r="TXX151" s="71"/>
      <c r="TXY151" s="71"/>
      <c r="TXZ151" s="71"/>
      <c r="TYA151" s="71"/>
      <c r="TYB151" s="71"/>
      <c r="TYC151" s="71"/>
      <c r="TYD151" s="71"/>
      <c r="TYE151" s="71"/>
      <c r="TYF151" s="71"/>
      <c r="TYG151" s="71"/>
      <c r="TYH151" s="71"/>
      <c r="TYI151" s="71"/>
      <c r="TYJ151" s="71"/>
      <c r="TYK151" s="71"/>
      <c r="TYL151" s="71"/>
      <c r="TYM151" s="71"/>
      <c r="TYN151" s="71"/>
      <c r="TYO151" s="71"/>
      <c r="TYP151" s="71"/>
      <c r="TYQ151" s="71"/>
      <c r="TYR151" s="71"/>
      <c r="TYS151" s="71"/>
      <c r="TYT151" s="71"/>
      <c r="TYU151" s="71"/>
      <c r="TYV151" s="71"/>
      <c r="TYW151" s="71"/>
      <c r="TYX151" s="71"/>
      <c r="TYY151" s="71"/>
      <c r="TYZ151" s="71"/>
      <c r="TZA151" s="71"/>
      <c r="TZB151" s="71"/>
      <c r="TZC151" s="71"/>
      <c r="TZD151" s="71"/>
      <c r="TZE151" s="71"/>
      <c r="TZF151" s="71"/>
      <c r="TZG151" s="71"/>
      <c r="TZH151" s="71"/>
      <c r="TZI151" s="71"/>
      <c r="TZJ151" s="71"/>
      <c r="TZK151" s="71"/>
      <c r="TZL151" s="71"/>
      <c r="TZM151" s="71"/>
      <c r="TZN151" s="71"/>
      <c r="TZO151" s="71"/>
      <c r="TZP151" s="71"/>
      <c r="TZQ151" s="71"/>
      <c r="TZR151" s="71"/>
      <c r="TZS151" s="71"/>
      <c r="TZT151" s="71"/>
      <c r="TZU151" s="71"/>
      <c r="TZV151" s="71"/>
      <c r="TZW151" s="71"/>
      <c r="TZX151" s="71"/>
      <c r="TZY151" s="71"/>
      <c r="TZZ151" s="71"/>
      <c r="UAA151" s="71"/>
      <c r="UAB151" s="71"/>
      <c r="UAC151" s="71"/>
      <c r="UAD151" s="71"/>
      <c r="UAE151" s="71"/>
      <c r="UAF151" s="71"/>
      <c r="UAG151" s="71"/>
      <c r="UAH151" s="71"/>
      <c r="UAI151" s="71"/>
      <c r="UAJ151" s="71"/>
      <c r="UAK151" s="71"/>
      <c r="UAL151" s="71"/>
      <c r="UAM151" s="71"/>
      <c r="UAN151" s="71"/>
      <c r="UAO151" s="71"/>
      <c r="UAP151" s="71"/>
      <c r="UAQ151" s="71"/>
      <c r="UAR151" s="71"/>
      <c r="UAS151" s="71"/>
      <c r="UAT151" s="71"/>
      <c r="UAU151" s="71"/>
      <c r="UAV151" s="71"/>
      <c r="UAW151" s="71"/>
      <c r="UAX151" s="71"/>
      <c r="UAY151" s="71"/>
      <c r="UAZ151" s="71"/>
      <c r="UBA151" s="71"/>
      <c r="UBB151" s="71"/>
      <c r="UBC151" s="71"/>
      <c r="UBD151" s="71"/>
      <c r="UBE151" s="71"/>
      <c r="UBF151" s="71"/>
      <c r="UBG151" s="71"/>
      <c r="UBH151" s="71"/>
      <c r="UBI151" s="71"/>
      <c r="UBJ151" s="71"/>
      <c r="UBK151" s="71"/>
      <c r="UBL151" s="71"/>
      <c r="UBM151" s="71"/>
      <c r="UBN151" s="71"/>
      <c r="UBO151" s="71"/>
      <c r="UBP151" s="71"/>
      <c r="UBQ151" s="71"/>
      <c r="UBR151" s="71"/>
      <c r="UBS151" s="71"/>
      <c r="UBT151" s="71"/>
      <c r="UBU151" s="71"/>
      <c r="UBV151" s="71"/>
      <c r="UBW151" s="71"/>
      <c r="UBX151" s="71"/>
      <c r="UBY151" s="71"/>
      <c r="UBZ151" s="71"/>
      <c r="UCA151" s="71"/>
      <c r="UCB151" s="71"/>
      <c r="UCC151" s="71"/>
      <c r="UCD151" s="71"/>
      <c r="UCE151" s="71"/>
      <c r="UCF151" s="71"/>
      <c r="UCG151" s="71"/>
      <c r="UCH151" s="71"/>
      <c r="UCI151" s="71"/>
      <c r="UCJ151" s="71"/>
      <c r="UCK151" s="71"/>
      <c r="UCL151" s="71"/>
      <c r="UCM151" s="71"/>
      <c r="UCN151" s="71"/>
      <c r="UCO151" s="71"/>
      <c r="UCP151" s="71"/>
      <c r="UCQ151" s="71"/>
      <c r="UCR151" s="71"/>
      <c r="UCS151" s="71"/>
      <c r="UCT151" s="71"/>
      <c r="UCU151" s="71"/>
      <c r="UCV151" s="71"/>
      <c r="UCW151" s="71"/>
      <c r="UCX151" s="71"/>
      <c r="UCY151" s="71"/>
      <c r="UCZ151" s="71"/>
      <c r="UDA151" s="71"/>
      <c r="UDB151" s="71"/>
      <c r="UDC151" s="71"/>
      <c r="UDD151" s="71"/>
      <c r="UDE151" s="71"/>
      <c r="UDF151" s="71"/>
      <c r="UDG151" s="71"/>
      <c r="UDH151" s="71"/>
      <c r="UDI151" s="71"/>
      <c r="UDJ151" s="71"/>
      <c r="UDK151" s="71"/>
      <c r="UDL151" s="71"/>
      <c r="UDM151" s="71"/>
      <c r="UDN151" s="71"/>
      <c r="UDO151" s="71"/>
      <c r="UDP151" s="71"/>
      <c r="UDQ151" s="71"/>
      <c r="UDR151" s="71"/>
      <c r="UDS151" s="71"/>
      <c r="UDT151" s="71"/>
      <c r="UDU151" s="71"/>
      <c r="UDV151" s="71"/>
      <c r="UDW151" s="71"/>
      <c r="UDX151" s="71"/>
      <c r="UDY151" s="71"/>
      <c r="UDZ151" s="71"/>
      <c r="UEA151" s="71"/>
      <c r="UEB151" s="71"/>
      <c r="UEC151" s="71"/>
      <c r="UED151" s="71"/>
      <c r="UEE151" s="71"/>
      <c r="UEF151" s="71"/>
      <c r="UEG151" s="71"/>
      <c r="UEH151" s="71"/>
      <c r="UEI151" s="71"/>
      <c r="UEJ151" s="71"/>
      <c r="UEK151" s="71"/>
      <c r="UEL151" s="71"/>
      <c r="UEM151" s="71"/>
      <c r="UEN151" s="71"/>
      <c r="UEO151" s="71"/>
      <c r="UEP151" s="71"/>
      <c r="UEQ151" s="71"/>
      <c r="UER151" s="71"/>
      <c r="UES151" s="71"/>
      <c r="UET151" s="71"/>
      <c r="UEU151" s="71"/>
      <c r="UEV151" s="71"/>
      <c r="UEW151" s="71"/>
      <c r="UEX151" s="71"/>
      <c r="UEY151" s="71"/>
      <c r="UEZ151" s="71"/>
      <c r="UFA151" s="71"/>
      <c r="UFB151" s="71"/>
      <c r="UFC151" s="71"/>
      <c r="UFD151" s="71"/>
      <c r="UFE151" s="71"/>
      <c r="UFF151" s="71"/>
      <c r="UFG151" s="71"/>
      <c r="UFH151" s="71"/>
      <c r="UFI151" s="71"/>
      <c r="UFJ151" s="71"/>
      <c r="UFK151" s="71"/>
      <c r="UFL151" s="71"/>
      <c r="UFM151" s="71"/>
      <c r="UFN151" s="71"/>
      <c r="UFO151" s="71"/>
      <c r="UFP151" s="71"/>
      <c r="UFQ151" s="71"/>
      <c r="UFR151" s="71"/>
      <c r="UFS151" s="71"/>
      <c r="UFT151" s="71"/>
      <c r="UFU151" s="71"/>
      <c r="UFV151" s="71"/>
      <c r="UFW151" s="71"/>
      <c r="UFX151" s="71"/>
      <c r="UFY151" s="71"/>
      <c r="UFZ151" s="71"/>
      <c r="UGA151" s="71"/>
      <c r="UGB151" s="71"/>
      <c r="UGC151" s="71"/>
      <c r="UGD151" s="71"/>
      <c r="UGE151" s="71"/>
      <c r="UGF151" s="71"/>
      <c r="UGG151" s="71"/>
      <c r="UGH151" s="71"/>
      <c r="UGI151" s="71"/>
      <c r="UGJ151" s="71"/>
      <c r="UGK151" s="71"/>
      <c r="UGL151" s="71"/>
      <c r="UGM151" s="71"/>
      <c r="UGN151" s="71"/>
      <c r="UGO151" s="71"/>
      <c r="UGP151" s="71"/>
      <c r="UGQ151" s="71"/>
      <c r="UGR151" s="71"/>
      <c r="UGS151" s="71"/>
      <c r="UGT151" s="71"/>
      <c r="UGU151" s="71"/>
      <c r="UGV151" s="71"/>
      <c r="UGW151" s="71"/>
      <c r="UGX151" s="71"/>
      <c r="UGY151" s="71"/>
      <c r="UGZ151" s="71"/>
      <c r="UHA151" s="71"/>
      <c r="UHB151" s="71"/>
      <c r="UHC151" s="71"/>
      <c r="UHD151" s="71"/>
      <c r="UHE151" s="71"/>
      <c r="UHF151" s="71"/>
      <c r="UHG151" s="71"/>
      <c r="UHH151" s="71"/>
      <c r="UHI151" s="71"/>
      <c r="UHJ151" s="71"/>
      <c r="UHK151" s="71"/>
      <c r="UHL151" s="71"/>
      <c r="UHM151" s="71"/>
      <c r="UHN151" s="71"/>
      <c r="UHO151" s="71"/>
      <c r="UHP151" s="71"/>
      <c r="UHQ151" s="71"/>
      <c r="UHR151" s="71"/>
      <c r="UHS151" s="71"/>
      <c r="UHT151" s="71"/>
      <c r="UHU151" s="71"/>
      <c r="UHV151" s="71"/>
      <c r="UHW151" s="71"/>
      <c r="UHX151" s="71"/>
      <c r="UHY151" s="71"/>
      <c r="UHZ151" s="71"/>
      <c r="UIA151" s="71"/>
      <c r="UIB151" s="71"/>
      <c r="UIC151" s="71"/>
      <c r="UID151" s="71"/>
      <c r="UIE151" s="71"/>
      <c r="UIF151" s="71"/>
      <c r="UIG151" s="71"/>
      <c r="UIH151" s="71"/>
      <c r="UII151" s="71"/>
      <c r="UIJ151" s="71"/>
      <c r="UIK151" s="71"/>
      <c r="UIL151" s="71"/>
      <c r="UIM151" s="71"/>
      <c r="UIN151" s="71"/>
      <c r="UIO151" s="71"/>
      <c r="UIP151" s="71"/>
      <c r="UIQ151" s="71"/>
      <c r="UIR151" s="71"/>
      <c r="UIS151" s="71"/>
      <c r="UIT151" s="71"/>
      <c r="UIU151" s="71"/>
      <c r="UIV151" s="71"/>
      <c r="UIW151" s="71"/>
      <c r="UIX151" s="71"/>
      <c r="UIY151" s="71"/>
      <c r="UIZ151" s="71"/>
      <c r="UJA151" s="71"/>
      <c r="UJB151" s="71"/>
      <c r="UJC151" s="71"/>
      <c r="UJD151" s="71"/>
      <c r="UJE151" s="71"/>
      <c r="UJF151" s="71"/>
      <c r="UJG151" s="71"/>
      <c r="UJH151" s="71"/>
      <c r="UJI151" s="71"/>
      <c r="UJJ151" s="71"/>
      <c r="UJK151" s="71"/>
      <c r="UJL151" s="71"/>
      <c r="UJM151" s="71"/>
      <c r="UJN151" s="71"/>
      <c r="UJO151" s="71"/>
      <c r="UJP151" s="71"/>
      <c r="UJQ151" s="71"/>
      <c r="UJR151" s="71"/>
      <c r="UJS151" s="71"/>
      <c r="UJT151" s="71"/>
      <c r="UJU151" s="71"/>
      <c r="UJV151" s="71"/>
      <c r="UJW151" s="71"/>
      <c r="UJX151" s="71"/>
      <c r="UJY151" s="71"/>
      <c r="UJZ151" s="71"/>
      <c r="UKA151" s="71"/>
      <c r="UKB151" s="71"/>
      <c r="UKC151" s="71"/>
      <c r="UKD151" s="71"/>
      <c r="UKE151" s="71"/>
      <c r="UKF151" s="71"/>
      <c r="UKG151" s="71"/>
      <c r="UKH151" s="71"/>
      <c r="UKI151" s="71"/>
      <c r="UKJ151" s="71"/>
      <c r="UKK151" s="71"/>
      <c r="UKL151" s="71"/>
      <c r="UKM151" s="71"/>
      <c r="UKN151" s="71"/>
      <c r="UKO151" s="71"/>
      <c r="UKP151" s="71"/>
      <c r="UKQ151" s="71"/>
      <c r="UKR151" s="71"/>
      <c r="UKS151" s="71"/>
      <c r="UKT151" s="71"/>
      <c r="UKU151" s="71"/>
      <c r="UKV151" s="71"/>
      <c r="UKW151" s="71"/>
      <c r="UKX151" s="71"/>
      <c r="UKY151" s="71"/>
      <c r="UKZ151" s="71"/>
      <c r="ULA151" s="71"/>
      <c r="ULB151" s="71"/>
      <c r="ULC151" s="71"/>
      <c r="ULD151" s="71"/>
      <c r="ULE151" s="71"/>
      <c r="ULF151" s="71"/>
      <c r="ULG151" s="71"/>
      <c r="ULH151" s="71"/>
      <c r="ULI151" s="71"/>
      <c r="ULJ151" s="71"/>
      <c r="ULK151" s="71"/>
      <c r="ULL151" s="71"/>
      <c r="ULM151" s="71"/>
      <c r="ULN151" s="71"/>
      <c r="ULO151" s="71"/>
      <c r="ULP151" s="71"/>
      <c r="ULQ151" s="71"/>
      <c r="ULR151" s="71"/>
      <c r="ULS151" s="71"/>
      <c r="ULT151" s="71"/>
      <c r="ULU151" s="71"/>
      <c r="ULV151" s="71"/>
      <c r="ULW151" s="71"/>
      <c r="ULX151" s="71"/>
      <c r="ULY151" s="71"/>
      <c r="ULZ151" s="71"/>
      <c r="UMA151" s="71"/>
      <c r="UMB151" s="71"/>
      <c r="UMC151" s="71"/>
      <c r="UMD151" s="71"/>
      <c r="UME151" s="71"/>
      <c r="UMF151" s="71"/>
      <c r="UMG151" s="71"/>
      <c r="UMH151" s="71"/>
      <c r="UMI151" s="71"/>
      <c r="UMJ151" s="71"/>
      <c r="UMK151" s="71"/>
      <c r="UML151" s="71"/>
      <c r="UMM151" s="71"/>
      <c r="UMN151" s="71"/>
      <c r="UMO151" s="71"/>
      <c r="UMP151" s="71"/>
      <c r="UMQ151" s="71"/>
      <c r="UMR151" s="71"/>
      <c r="UMS151" s="71"/>
      <c r="UMT151" s="71"/>
      <c r="UMU151" s="71"/>
      <c r="UMV151" s="71"/>
      <c r="UMW151" s="71"/>
      <c r="UMX151" s="71"/>
      <c r="UMY151" s="71"/>
      <c r="UMZ151" s="71"/>
      <c r="UNA151" s="71"/>
      <c r="UNB151" s="71"/>
      <c r="UNC151" s="71"/>
      <c r="UND151" s="71"/>
      <c r="UNE151" s="71"/>
      <c r="UNF151" s="71"/>
      <c r="UNG151" s="71"/>
      <c r="UNH151" s="71"/>
      <c r="UNI151" s="71"/>
      <c r="UNJ151" s="71"/>
      <c r="UNK151" s="71"/>
      <c r="UNL151" s="71"/>
      <c r="UNM151" s="71"/>
      <c r="UNN151" s="71"/>
      <c r="UNO151" s="71"/>
      <c r="UNP151" s="71"/>
      <c r="UNQ151" s="71"/>
      <c r="UNR151" s="71"/>
      <c r="UNS151" s="71"/>
      <c r="UNT151" s="71"/>
      <c r="UNU151" s="71"/>
      <c r="UNV151" s="71"/>
      <c r="UNW151" s="71"/>
      <c r="UNX151" s="71"/>
      <c r="UNY151" s="71"/>
      <c r="UNZ151" s="71"/>
      <c r="UOA151" s="71"/>
      <c r="UOB151" s="71"/>
      <c r="UOC151" s="71"/>
      <c r="UOD151" s="71"/>
      <c r="UOE151" s="71"/>
      <c r="UOF151" s="71"/>
      <c r="UOG151" s="71"/>
      <c r="UOH151" s="71"/>
      <c r="UOI151" s="71"/>
      <c r="UOJ151" s="71"/>
      <c r="UOK151" s="71"/>
      <c r="UOL151" s="71"/>
      <c r="UOM151" s="71"/>
      <c r="UON151" s="71"/>
      <c r="UOO151" s="71"/>
      <c r="UOP151" s="71"/>
      <c r="UOQ151" s="71"/>
      <c r="UOR151" s="71"/>
      <c r="UOS151" s="71"/>
      <c r="UOT151" s="71"/>
      <c r="UOU151" s="71"/>
      <c r="UOV151" s="71"/>
      <c r="UOW151" s="71"/>
      <c r="UOX151" s="71"/>
      <c r="UOY151" s="71"/>
      <c r="UOZ151" s="71"/>
      <c r="UPA151" s="71"/>
      <c r="UPB151" s="71"/>
      <c r="UPC151" s="71"/>
      <c r="UPD151" s="71"/>
      <c r="UPE151" s="71"/>
      <c r="UPF151" s="71"/>
      <c r="UPG151" s="71"/>
      <c r="UPH151" s="71"/>
      <c r="UPI151" s="71"/>
      <c r="UPJ151" s="71"/>
      <c r="UPK151" s="71"/>
      <c r="UPL151" s="71"/>
      <c r="UPM151" s="71"/>
      <c r="UPN151" s="71"/>
      <c r="UPO151" s="71"/>
      <c r="UPP151" s="71"/>
      <c r="UPQ151" s="71"/>
      <c r="UPR151" s="71"/>
      <c r="UPS151" s="71"/>
      <c r="UPT151" s="71"/>
      <c r="UPU151" s="71"/>
      <c r="UPV151" s="71"/>
      <c r="UPW151" s="71"/>
      <c r="UPX151" s="71"/>
      <c r="UPY151" s="71"/>
      <c r="UPZ151" s="71"/>
      <c r="UQA151" s="71"/>
      <c r="UQB151" s="71"/>
      <c r="UQC151" s="71"/>
      <c r="UQD151" s="71"/>
      <c r="UQE151" s="71"/>
      <c r="UQF151" s="71"/>
      <c r="UQG151" s="71"/>
      <c r="UQH151" s="71"/>
      <c r="UQI151" s="71"/>
      <c r="UQJ151" s="71"/>
      <c r="UQK151" s="71"/>
      <c r="UQL151" s="71"/>
      <c r="UQM151" s="71"/>
      <c r="UQN151" s="71"/>
      <c r="UQO151" s="71"/>
      <c r="UQP151" s="71"/>
      <c r="UQQ151" s="71"/>
      <c r="UQR151" s="71"/>
      <c r="UQS151" s="71"/>
      <c r="UQT151" s="71"/>
      <c r="UQU151" s="71"/>
      <c r="UQV151" s="71"/>
      <c r="UQW151" s="71"/>
      <c r="UQX151" s="71"/>
      <c r="UQY151" s="71"/>
      <c r="UQZ151" s="71"/>
      <c r="URA151" s="71"/>
      <c r="URB151" s="71"/>
      <c r="URC151" s="71"/>
      <c r="URD151" s="71"/>
      <c r="URE151" s="71"/>
      <c r="URF151" s="71"/>
      <c r="URG151" s="71"/>
      <c r="URH151" s="71"/>
      <c r="URI151" s="71"/>
      <c r="URJ151" s="71"/>
      <c r="URK151" s="71"/>
      <c r="URL151" s="71"/>
      <c r="URM151" s="71"/>
      <c r="URN151" s="71"/>
      <c r="URO151" s="71"/>
      <c r="URP151" s="71"/>
      <c r="URQ151" s="71"/>
      <c r="URR151" s="71"/>
      <c r="URS151" s="71"/>
      <c r="URT151" s="71"/>
      <c r="URU151" s="71"/>
      <c r="URV151" s="71"/>
      <c r="URW151" s="71"/>
      <c r="URX151" s="71"/>
      <c r="URY151" s="71"/>
      <c r="URZ151" s="71"/>
      <c r="USA151" s="71"/>
      <c r="USB151" s="71"/>
      <c r="USC151" s="71"/>
      <c r="USD151" s="71"/>
      <c r="USE151" s="71"/>
      <c r="USF151" s="71"/>
      <c r="USG151" s="71"/>
      <c r="USH151" s="71"/>
      <c r="USI151" s="71"/>
      <c r="USJ151" s="71"/>
      <c r="USK151" s="71"/>
      <c r="USL151" s="71"/>
      <c r="USM151" s="71"/>
      <c r="USN151" s="71"/>
      <c r="USO151" s="71"/>
      <c r="USP151" s="71"/>
      <c r="USQ151" s="71"/>
      <c r="USR151" s="71"/>
      <c r="USS151" s="71"/>
      <c r="UST151" s="71"/>
      <c r="USU151" s="71"/>
      <c r="USV151" s="71"/>
      <c r="USW151" s="71"/>
      <c r="USX151" s="71"/>
      <c r="USY151" s="71"/>
      <c r="USZ151" s="71"/>
      <c r="UTA151" s="71"/>
      <c r="UTB151" s="71"/>
      <c r="UTC151" s="71"/>
      <c r="UTD151" s="71"/>
      <c r="UTE151" s="71"/>
      <c r="UTF151" s="71"/>
      <c r="UTG151" s="71"/>
      <c r="UTH151" s="71"/>
      <c r="UTI151" s="71"/>
      <c r="UTJ151" s="71"/>
      <c r="UTK151" s="71"/>
      <c r="UTL151" s="71"/>
      <c r="UTM151" s="71"/>
      <c r="UTN151" s="71"/>
      <c r="UTO151" s="71"/>
      <c r="UTP151" s="71"/>
      <c r="UTQ151" s="71"/>
      <c r="UTR151" s="71"/>
      <c r="UTS151" s="71"/>
      <c r="UTT151" s="71"/>
      <c r="UTU151" s="71"/>
      <c r="UTV151" s="71"/>
      <c r="UTW151" s="71"/>
      <c r="UTX151" s="71"/>
      <c r="UTY151" s="71"/>
      <c r="UTZ151" s="71"/>
      <c r="UUA151" s="71"/>
      <c r="UUB151" s="71"/>
      <c r="UUC151" s="71"/>
      <c r="UUD151" s="71"/>
      <c r="UUE151" s="71"/>
      <c r="UUF151" s="71"/>
      <c r="UUG151" s="71"/>
      <c r="UUH151" s="71"/>
      <c r="UUI151" s="71"/>
      <c r="UUJ151" s="71"/>
      <c r="UUK151" s="71"/>
      <c r="UUL151" s="71"/>
      <c r="UUM151" s="71"/>
      <c r="UUN151" s="71"/>
      <c r="UUO151" s="71"/>
      <c r="UUP151" s="71"/>
      <c r="UUQ151" s="71"/>
      <c r="UUR151" s="71"/>
      <c r="UUS151" s="71"/>
      <c r="UUT151" s="71"/>
      <c r="UUU151" s="71"/>
      <c r="UUV151" s="71"/>
      <c r="UUW151" s="71"/>
      <c r="UUX151" s="71"/>
      <c r="UUY151" s="71"/>
      <c r="UUZ151" s="71"/>
      <c r="UVA151" s="71"/>
      <c r="UVB151" s="71"/>
      <c r="UVC151" s="71"/>
      <c r="UVD151" s="71"/>
      <c r="UVE151" s="71"/>
      <c r="UVF151" s="71"/>
      <c r="UVG151" s="71"/>
      <c r="UVH151" s="71"/>
      <c r="UVI151" s="71"/>
      <c r="UVJ151" s="71"/>
      <c r="UVK151" s="71"/>
      <c r="UVL151" s="71"/>
      <c r="UVM151" s="71"/>
      <c r="UVN151" s="71"/>
      <c r="UVO151" s="71"/>
      <c r="UVP151" s="71"/>
      <c r="UVQ151" s="71"/>
      <c r="UVR151" s="71"/>
      <c r="UVS151" s="71"/>
      <c r="UVT151" s="71"/>
      <c r="UVU151" s="71"/>
      <c r="UVV151" s="71"/>
      <c r="UVW151" s="71"/>
      <c r="UVX151" s="71"/>
      <c r="UVY151" s="71"/>
      <c r="UVZ151" s="71"/>
      <c r="UWA151" s="71"/>
      <c r="UWB151" s="71"/>
      <c r="UWC151" s="71"/>
      <c r="UWD151" s="71"/>
      <c r="UWE151" s="71"/>
      <c r="UWF151" s="71"/>
      <c r="UWG151" s="71"/>
      <c r="UWH151" s="71"/>
      <c r="UWI151" s="71"/>
      <c r="UWJ151" s="71"/>
      <c r="UWK151" s="71"/>
      <c r="UWL151" s="71"/>
      <c r="UWM151" s="71"/>
      <c r="UWN151" s="71"/>
      <c r="UWO151" s="71"/>
      <c r="UWP151" s="71"/>
      <c r="UWQ151" s="71"/>
      <c r="UWR151" s="71"/>
      <c r="UWS151" s="71"/>
      <c r="UWT151" s="71"/>
      <c r="UWU151" s="71"/>
      <c r="UWV151" s="71"/>
      <c r="UWW151" s="71"/>
      <c r="UWX151" s="71"/>
      <c r="UWY151" s="71"/>
      <c r="UWZ151" s="71"/>
      <c r="UXA151" s="71"/>
      <c r="UXB151" s="71"/>
      <c r="UXC151" s="71"/>
      <c r="UXD151" s="71"/>
      <c r="UXE151" s="71"/>
      <c r="UXF151" s="71"/>
      <c r="UXG151" s="71"/>
      <c r="UXH151" s="71"/>
      <c r="UXI151" s="71"/>
      <c r="UXJ151" s="71"/>
      <c r="UXK151" s="71"/>
      <c r="UXL151" s="71"/>
      <c r="UXM151" s="71"/>
      <c r="UXN151" s="71"/>
      <c r="UXO151" s="71"/>
      <c r="UXP151" s="71"/>
      <c r="UXQ151" s="71"/>
      <c r="UXR151" s="71"/>
      <c r="UXS151" s="71"/>
      <c r="UXT151" s="71"/>
      <c r="UXU151" s="71"/>
      <c r="UXV151" s="71"/>
      <c r="UXW151" s="71"/>
      <c r="UXX151" s="71"/>
      <c r="UXY151" s="71"/>
      <c r="UXZ151" s="71"/>
      <c r="UYA151" s="71"/>
      <c r="UYB151" s="71"/>
      <c r="UYC151" s="71"/>
      <c r="UYD151" s="71"/>
      <c r="UYE151" s="71"/>
      <c r="UYF151" s="71"/>
      <c r="UYG151" s="71"/>
      <c r="UYH151" s="71"/>
      <c r="UYI151" s="71"/>
      <c r="UYJ151" s="71"/>
      <c r="UYK151" s="71"/>
      <c r="UYL151" s="71"/>
      <c r="UYM151" s="71"/>
      <c r="UYN151" s="71"/>
      <c r="UYO151" s="71"/>
      <c r="UYP151" s="71"/>
      <c r="UYQ151" s="71"/>
      <c r="UYR151" s="71"/>
      <c r="UYS151" s="71"/>
      <c r="UYT151" s="71"/>
      <c r="UYU151" s="71"/>
      <c r="UYV151" s="71"/>
      <c r="UYW151" s="71"/>
      <c r="UYX151" s="71"/>
      <c r="UYY151" s="71"/>
      <c r="UYZ151" s="71"/>
      <c r="UZA151" s="71"/>
      <c r="UZB151" s="71"/>
      <c r="UZC151" s="71"/>
      <c r="UZD151" s="71"/>
      <c r="UZE151" s="71"/>
      <c r="UZF151" s="71"/>
      <c r="UZG151" s="71"/>
      <c r="UZH151" s="71"/>
      <c r="UZI151" s="71"/>
      <c r="UZJ151" s="71"/>
      <c r="UZK151" s="71"/>
      <c r="UZL151" s="71"/>
      <c r="UZM151" s="71"/>
      <c r="UZN151" s="71"/>
      <c r="UZO151" s="71"/>
      <c r="UZP151" s="71"/>
      <c r="UZQ151" s="71"/>
      <c r="UZR151" s="71"/>
      <c r="UZS151" s="71"/>
      <c r="UZT151" s="71"/>
      <c r="UZU151" s="71"/>
      <c r="UZV151" s="71"/>
      <c r="UZW151" s="71"/>
      <c r="UZX151" s="71"/>
      <c r="UZY151" s="71"/>
      <c r="UZZ151" s="71"/>
      <c r="VAA151" s="71"/>
      <c r="VAB151" s="71"/>
      <c r="VAC151" s="71"/>
      <c r="VAD151" s="71"/>
      <c r="VAE151" s="71"/>
      <c r="VAF151" s="71"/>
      <c r="VAG151" s="71"/>
      <c r="VAH151" s="71"/>
      <c r="VAI151" s="71"/>
      <c r="VAJ151" s="71"/>
      <c r="VAK151" s="71"/>
      <c r="VAL151" s="71"/>
      <c r="VAM151" s="71"/>
      <c r="VAN151" s="71"/>
      <c r="VAO151" s="71"/>
      <c r="VAP151" s="71"/>
      <c r="VAQ151" s="71"/>
      <c r="VAR151" s="71"/>
      <c r="VAS151" s="71"/>
      <c r="VAT151" s="71"/>
      <c r="VAU151" s="71"/>
      <c r="VAV151" s="71"/>
      <c r="VAW151" s="71"/>
      <c r="VAX151" s="71"/>
      <c r="VAY151" s="71"/>
      <c r="VAZ151" s="71"/>
      <c r="VBA151" s="71"/>
      <c r="VBB151" s="71"/>
      <c r="VBC151" s="71"/>
      <c r="VBD151" s="71"/>
      <c r="VBE151" s="71"/>
      <c r="VBF151" s="71"/>
      <c r="VBG151" s="71"/>
      <c r="VBH151" s="71"/>
      <c r="VBI151" s="71"/>
      <c r="VBJ151" s="71"/>
      <c r="VBK151" s="71"/>
      <c r="VBL151" s="71"/>
      <c r="VBM151" s="71"/>
      <c r="VBN151" s="71"/>
      <c r="VBO151" s="71"/>
      <c r="VBP151" s="71"/>
      <c r="VBQ151" s="71"/>
      <c r="VBR151" s="71"/>
      <c r="VBS151" s="71"/>
      <c r="VBT151" s="71"/>
      <c r="VBU151" s="71"/>
      <c r="VBV151" s="71"/>
      <c r="VBW151" s="71"/>
      <c r="VBX151" s="71"/>
      <c r="VBY151" s="71"/>
      <c r="VBZ151" s="71"/>
      <c r="VCA151" s="71"/>
      <c r="VCB151" s="71"/>
      <c r="VCC151" s="71"/>
      <c r="VCD151" s="71"/>
      <c r="VCE151" s="71"/>
      <c r="VCF151" s="71"/>
      <c r="VCG151" s="71"/>
      <c r="VCH151" s="71"/>
      <c r="VCI151" s="71"/>
      <c r="VCJ151" s="71"/>
      <c r="VCK151" s="71"/>
      <c r="VCL151" s="71"/>
      <c r="VCM151" s="71"/>
      <c r="VCN151" s="71"/>
      <c r="VCO151" s="71"/>
      <c r="VCP151" s="71"/>
      <c r="VCQ151" s="71"/>
      <c r="VCR151" s="71"/>
      <c r="VCS151" s="71"/>
      <c r="VCT151" s="71"/>
      <c r="VCU151" s="71"/>
      <c r="VCV151" s="71"/>
      <c r="VCW151" s="71"/>
      <c r="VCX151" s="71"/>
      <c r="VCY151" s="71"/>
      <c r="VCZ151" s="71"/>
      <c r="VDA151" s="71"/>
      <c r="VDB151" s="71"/>
      <c r="VDC151" s="71"/>
      <c r="VDD151" s="71"/>
      <c r="VDE151" s="71"/>
      <c r="VDF151" s="71"/>
      <c r="VDG151" s="71"/>
      <c r="VDH151" s="71"/>
      <c r="VDI151" s="71"/>
      <c r="VDJ151" s="71"/>
      <c r="VDK151" s="71"/>
      <c r="VDL151" s="71"/>
      <c r="VDM151" s="71"/>
      <c r="VDN151" s="71"/>
      <c r="VDO151" s="71"/>
      <c r="VDP151" s="71"/>
      <c r="VDQ151" s="71"/>
      <c r="VDR151" s="71"/>
      <c r="VDS151" s="71"/>
      <c r="VDT151" s="71"/>
      <c r="VDU151" s="71"/>
      <c r="VDV151" s="71"/>
      <c r="VDW151" s="71"/>
      <c r="VDX151" s="71"/>
      <c r="VDY151" s="71"/>
      <c r="VDZ151" s="71"/>
      <c r="VEA151" s="71"/>
      <c r="VEB151" s="71"/>
      <c r="VEC151" s="71"/>
      <c r="VED151" s="71"/>
      <c r="VEE151" s="71"/>
      <c r="VEF151" s="71"/>
      <c r="VEG151" s="71"/>
      <c r="VEH151" s="71"/>
      <c r="VEI151" s="71"/>
      <c r="VEJ151" s="71"/>
      <c r="VEK151" s="71"/>
      <c r="VEL151" s="71"/>
      <c r="VEM151" s="71"/>
      <c r="VEN151" s="71"/>
      <c r="VEO151" s="71"/>
      <c r="VEP151" s="71"/>
      <c r="VEQ151" s="71"/>
      <c r="VER151" s="71"/>
      <c r="VES151" s="71"/>
      <c r="VET151" s="71"/>
      <c r="VEU151" s="71"/>
      <c r="VEV151" s="71"/>
      <c r="VEW151" s="71"/>
      <c r="VEX151" s="71"/>
      <c r="VEY151" s="71"/>
      <c r="VEZ151" s="71"/>
      <c r="VFA151" s="71"/>
      <c r="VFB151" s="71"/>
      <c r="VFC151" s="71"/>
      <c r="VFD151" s="71"/>
      <c r="VFE151" s="71"/>
      <c r="VFF151" s="71"/>
      <c r="VFG151" s="71"/>
      <c r="VFH151" s="71"/>
      <c r="VFI151" s="71"/>
      <c r="VFJ151" s="71"/>
      <c r="VFK151" s="71"/>
      <c r="VFL151" s="71"/>
      <c r="VFM151" s="71"/>
      <c r="VFN151" s="71"/>
      <c r="VFO151" s="71"/>
      <c r="VFP151" s="71"/>
      <c r="VFQ151" s="71"/>
      <c r="VFR151" s="71"/>
      <c r="VFS151" s="71"/>
      <c r="VFT151" s="71"/>
      <c r="VFU151" s="71"/>
      <c r="VFV151" s="71"/>
      <c r="VFW151" s="71"/>
      <c r="VFX151" s="71"/>
      <c r="VFY151" s="71"/>
      <c r="VFZ151" s="71"/>
      <c r="VGA151" s="71"/>
      <c r="VGB151" s="71"/>
      <c r="VGC151" s="71"/>
      <c r="VGD151" s="71"/>
      <c r="VGE151" s="71"/>
      <c r="VGF151" s="71"/>
      <c r="VGG151" s="71"/>
      <c r="VGH151" s="71"/>
      <c r="VGI151" s="71"/>
      <c r="VGJ151" s="71"/>
      <c r="VGK151" s="71"/>
      <c r="VGL151" s="71"/>
      <c r="VGM151" s="71"/>
      <c r="VGN151" s="71"/>
      <c r="VGO151" s="71"/>
      <c r="VGP151" s="71"/>
      <c r="VGQ151" s="71"/>
      <c r="VGR151" s="71"/>
      <c r="VGS151" s="71"/>
      <c r="VGT151" s="71"/>
      <c r="VGU151" s="71"/>
      <c r="VGV151" s="71"/>
      <c r="VGW151" s="71"/>
      <c r="VGX151" s="71"/>
      <c r="VGY151" s="71"/>
      <c r="VGZ151" s="71"/>
      <c r="VHA151" s="71"/>
      <c r="VHB151" s="71"/>
      <c r="VHC151" s="71"/>
      <c r="VHD151" s="71"/>
      <c r="VHE151" s="71"/>
      <c r="VHF151" s="71"/>
      <c r="VHG151" s="71"/>
      <c r="VHH151" s="71"/>
      <c r="VHI151" s="71"/>
      <c r="VHJ151" s="71"/>
      <c r="VHK151" s="71"/>
      <c r="VHL151" s="71"/>
      <c r="VHM151" s="71"/>
      <c r="VHN151" s="71"/>
      <c r="VHO151" s="71"/>
      <c r="VHP151" s="71"/>
      <c r="VHQ151" s="71"/>
      <c r="VHR151" s="71"/>
      <c r="VHS151" s="71"/>
      <c r="VHT151" s="71"/>
      <c r="VHU151" s="71"/>
      <c r="VHV151" s="71"/>
      <c r="VHW151" s="71"/>
      <c r="VHX151" s="71"/>
      <c r="VHY151" s="71"/>
      <c r="VHZ151" s="71"/>
      <c r="VIA151" s="71"/>
      <c r="VIB151" s="71"/>
      <c r="VIC151" s="71"/>
      <c r="VID151" s="71"/>
      <c r="VIE151" s="71"/>
      <c r="VIF151" s="71"/>
      <c r="VIG151" s="71"/>
      <c r="VIH151" s="71"/>
      <c r="VII151" s="71"/>
      <c r="VIJ151" s="71"/>
      <c r="VIK151" s="71"/>
      <c r="VIL151" s="71"/>
      <c r="VIM151" s="71"/>
      <c r="VIN151" s="71"/>
      <c r="VIO151" s="71"/>
      <c r="VIP151" s="71"/>
      <c r="VIQ151" s="71"/>
      <c r="VIR151" s="71"/>
      <c r="VIS151" s="71"/>
      <c r="VIT151" s="71"/>
      <c r="VIU151" s="71"/>
      <c r="VIV151" s="71"/>
      <c r="VIW151" s="71"/>
      <c r="VIX151" s="71"/>
      <c r="VIY151" s="71"/>
      <c r="VIZ151" s="71"/>
      <c r="VJA151" s="71"/>
      <c r="VJB151" s="71"/>
      <c r="VJC151" s="71"/>
      <c r="VJD151" s="71"/>
      <c r="VJE151" s="71"/>
      <c r="VJF151" s="71"/>
      <c r="VJG151" s="71"/>
      <c r="VJH151" s="71"/>
      <c r="VJI151" s="71"/>
      <c r="VJJ151" s="71"/>
      <c r="VJK151" s="71"/>
      <c r="VJL151" s="71"/>
      <c r="VJM151" s="71"/>
      <c r="VJN151" s="71"/>
      <c r="VJO151" s="71"/>
      <c r="VJP151" s="71"/>
      <c r="VJQ151" s="71"/>
      <c r="VJR151" s="71"/>
      <c r="VJS151" s="71"/>
      <c r="VJT151" s="71"/>
      <c r="VJU151" s="71"/>
      <c r="VJV151" s="71"/>
      <c r="VJW151" s="71"/>
      <c r="VJX151" s="71"/>
      <c r="VJY151" s="71"/>
      <c r="VJZ151" s="71"/>
      <c r="VKA151" s="71"/>
      <c r="VKB151" s="71"/>
      <c r="VKC151" s="71"/>
      <c r="VKD151" s="71"/>
      <c r="VKE151" s="71"/>
      <c r="VKF151" s="71"/>
      <c r="VKG151" s="71"/>
      <c r="VKH151" s="71"/>
      <c r="VKI151" s="71"/>
      <c r="VKJ151" s="71"/>
      <c r="VKK151" s="71"/>
      <c r="VKL151" s="71"/>
      <c r="VKM151" s="71"/>
      <c r="VKN151" s="71"/>
      <c r="VKO151" s="71"/>
      <c r="VKP151" s="71"/>
      <c r="VKQ151" s="71"/>
      <c r="VKR151" s="71"/>
      <c r="VKS151" s="71"/>
      <c r="VKT151" s="71"/>
      <c r="VKU151" s="71"/>
      <c r="VKV151" s="71"/>
      <c r="VKW151" s="71"/>
      <c r="VKX151" s="71"/>
      <c r="VKY151" s="71"/>
      <c r="VKZ151" s="71"/>
      <c r="VLA151" s="71"/>
      <c r="VLB151" s="71"/>
      <c r="VLC151" s="71"/>
      <c r="VLD151" s="71"/>
      <c r="VLE151" s="71"/>
      <c r="VLF151" s="71"/>
      <c r="VLG151" s="71"/>
      <c r="VLH151" s="71"/>
      <c r="VLI151" s="71"/>
      <c r="VLJ151" s="71"/>
      <c r="VLK151" s="71"/>
      <c r="VLL151" s="71"/>
      <c r="VLM151" s="71"/>
      <c r="VLN151" s="71"/>
      <c r="VLO151" s="71"/>
      <c r="VLP151" s="71"/>
      <c r="VLQ151" s="71"/>
      <c r="VLR151" s="71"/>
      <c r="VLS151" s="71"/>
      <c r="VLT151" s="71"/>
      <c r="VLU151" s="71"/>
      <c r="VLV151" s="71"/>
      <c r="VLW151" s="71"/>
      <c r="VLX151" s="71"/>
      <c r="VLY151" s="71"/>
      <c r="VLZ151" s="71"/>
      <c r="VMA151" s="71"/>
      <c r="VMB151" s="71"/>
      <c r="VMC151" s="71"/>
      <c r="VMD151" s="71"/>
      <c r="VME151" s="71"/>
      <c r="VMF151" s="71"/>
      <c r="VMG151" s="71"/>
      <c r="VMH151" s="71"/>
      <c r="VMI151" s="71"/>
      <c r="VMJ151" s="71"/>
      <c r="VMK151" s="71"/>
      <c r="VML151" s="71"/>
      <c r="VMM151" s="71"/>
      <c r="VMN151" s="71"/>
      <c r="VMO151" s="71"/>
      <c r="VMP151" s="71"/>
      <c r="VMQ151" s="71"/>
      <c r="VMR151" s="71"/>
      <c r="VMS151" s="71"/>
      <c r="VMT151" s="71"/>
      <c r="VMU151" s="71"/>
      <c r="VMV151" s="71"/>
      <c r="VMW151" s="71"/>
      <c r="VMX151" s="71"/>
      <c r="VMY151" s="71"/>
      <c r="VMZ151" s="71"/>
      <c r="VNA151" s="71"/>
      <c r="VNB151" s="71"/>
      <c r="VNC151" s="71"/>
      <c r="VND151" s="71"/>
      <c r="VNE151" s="71"/>
      <c r="VNF151" s="71"/>
      <c r="VNG151" s="71"/>
      <c r="VNH151" s="71"/>
      <c r="VNI151" s="71"/>
      <c r="VNJ151" s="71"/>
      <c r="VNK151" s="71"/>
      <c r="VNL151" s="71"/>
      <c r="VNM151" s="71"/>
      <c r="VNN151" s="71"/>
      <c r="VNO151" s="71"/>
      <c r="VNP151" s="71"/>
      <c r="VNQ151" s="71"/>
      <c r="VNR151" s="71"/>
      <c r="VNS151" s="71"/>
      <c r="VNT151" s="71"/>
      <c r="VNU151" s="71"/>
      <c r="VNV151" s="71"/>
      <c r="VNW151" s="71"/>
      <c r="VNX151" s="71"/>
      <c r="VNY151" s="71"/>
      <c r="VNZ151" s="71"/>
      <c r="VOA151" s="71"/>
      <c r="VOB151" s="71"/>
      <c r="VOC151" s="71"/>
      <c r="VOD151" s="71"/>
      <c r="VOE151" s="71"/>
      <c r="VOF151" s="71"/>
      <c r="VOG151" s="71"/>
      <c r="VOH151" s="71"/>
      <c r="VOI151" s="71"/>
      <c r="VOJ151" s="71"/>
      <c r="VOK151" s="71"/>
      <c r="VOL151" s="71"/>
      <c r="VOM151" s="71"/>
      <c r="VON151" s="71"/>
      <c r="VOO151" s="71"/>
      <c r="VOP151" s="71"/>
      <c r="VOQ151" s="71"/>
      <c r="VOR151" s="71"/>
      <c r="VOS151" s="71"/>
      <c r="VOT151" s="71"/>
      <c r="VOU151" s="71"/>
      <c r="VOV151" s="71"/>
      <c r="VOW151" s="71"/>
      <c r="VOX151" s="71"/>
      <c r="VOY151" s="71"/>
      <c r="VOZ151" s="71"/>
      <c r="VPA151" s="71"/>
      <c r="VPB151" s="71"/>
      <c r="VPC151" s="71"/>
      <c r="VPD151" s="71"/>
      <c r="VPE151" s="71"/>
      <c r="VPF151" s="71"/>
      <c r="VPG151" s="71"/>
      <c r="VPH151" s="71"/>
      <c r="VPI151" s="71"/>
      <c r="VPJ151" s="71"/>
      <c r="VPK151" s="71"/>
      <c r="VPL151" s="71"/>
      <c r="VPM151" s="71"/>
      <c r="VPN151" s="71"/>
      <c r="VPO151" s="71"/>
      <c r="VPP151" s="71"/>
      <c r="VPQ151" s="71"/>
      <c r="VPR151" s="71"/>
      <c r="VPS151" s="71"/>
      <c r="VPT151" s="71"/>
      <c r="VPU151" s="71"/>
      <c r="VPV151" s="71"/>
      <c r="VPW151" s="71"/>
      <c r="VPX151" s="71"/>
      <c r="VPY151" s="71"/>
      <c r="VPZ151" s="71"/>
      <c r="VQA151" s="71"/>
      <c r="VQB151" s="71"/>
      <c r="VQC151" s="71"/>
      <c r="VQD151" s="71"/>
      <c r="VQE151" s="71"/>
      <c r="VQF151" s="71"/>
      <c r="VQG151" s="71"/>
      <c r="VQH151" s="71"/>
      <c r="VQI151" s="71"/>
      <c r="VQJ151" s="71"/>
      <c r="VQK151" s="71"/>
      <c r="VQL151" s="71"/>
      <c r="VQM151" s="71"/>
      <c r="VQN151" s="71"/>
      <c r="VQO151" s="71"/>
      <c r="VQP151" s="71"/>
      <c r="VQQ151" s="71"/>
      <c r="VQR151" s="71"/>
      <c r="VQS151" s="71"/>
      <c r="VQT151" s="71"/>
      <c r="VQU151" s="71"/>
      <c r="VQV151" s="71"/>
      <c r="VQW151" s="71"/>
      <c r="VQX151" s="71"/>
      <c r="VQY151" s="71"/>
      <c r="VQZ151" s="71"/>
      <c r="VRA151" s="71"/>
      <c r="VRB151" s="71"/>
      <c r="VRC151" s="71"/>
      <c r="VRD151" s="71"/>
      <c r="VRE151" s="71"/>
      <c r="VRF151" s="71"/>
      <c r="VRG151" s="71"/>
      <c r="VRH151" s="71"/>
      <c r="VRI151" s="71"/>
      <c r="VRJ151" s="71"/>
      <c r="VRK151" s="71"/>
      <c r="VRL151" s="71"/>
      <c r="VRM151" s="71"/>
      <c r="VRN151" s="71"/>
      <c r="VRO151" s="71"/>
      <c r="VRP151" s="71"/>
      <c r="VRQ151" s="71"/>
      <c r="VRR151" s="71"/>
      <c r="VRS151" s="71"/>
      <c r="VRT151" s="71"/>
      <c r="VRU151" s="71"/>
      <c r="VRV151" s="71"/>
      <c r="VRW151" s="71"/>
      <c r="VRX151" s="71"/>
      <c r="VRY151" s="71"/>
      <c r="VRZ151" s="71"/>
      <c r="VSA151" s="71"/>
      <c r="VSB151" s="71"/>
      <c r="VSC151" s="71"/>
      <c r="VSD151" s="71"/>
      <c r="VSE151" s="71"/>
      <c r="VSF151" s="71"/>
      <c r="VSG151" s="71"/>
      <c r="VSH151" s="71"/>
      <c r="VSI151" s="71"/>
      <c r="VSJ151" s="71"/>
      <c r="VSK151" s="71"/>
      <c r="VSL151" s="71"/>
      <c r="VSM151" s="71"/>
      <c r="VSN151" s="71"/>
      <c r="VSO151" s="71"/>
      <c r="VSP151" s="71"/>
      <c r="VSQ151" s="71"/>
      <c r="VSR151" s="71"/>
      <c r="VSS151" s="71"/>
      <c r="VST151" s="71"/>
      <c r="VSU151" s="71"/>
      <c r="VSV151" s="71"/>
      <c r="VSW151" s="71"/>
      <c r="VSX151" s="71"/>
      <c r="VSY151" s="71"/>
      <c r="VSZ151" s="71"/>
      <c r="VTA151" s="71"/>
      <c r="VTB151" s="71"/>
      <c r="VTC151" s="71"/>
      <c r="VTD151" s="71"/>
      <c r="VTE151" s="71"/>
      <c r="VTF151" s="71"/>
      <c r="VTG151" s="71"/>
      <c r="VTH151" s="71"/>
      <c r="VTI151" s="71"/>
      <c r="VTJ151" s="71"/>
      <c r="VTK151" s="71"/>
      <c r="VTL151" s="71"/>
      <c r="VTM151" s="71"/>
      <c r="VTN151" s="71"/>
      <c r="VTO151" s="71"/>
      <c r="VTP151" s="71"/>
      <c r="VTQ151" s="71"/>
      <c r="VTR151" s="71"/>
      <c r="VTS151" s="71"/>
      <c r="VTT151" s="71"/>
      <c r="VTU151" s="71"/>
      <c r="VTV151" s="71"/>
      <c r="VTW151" s="71"/>
      <c r="VTX151" s="71"/>
      <c r="VTY151" s="71"/>
      <c r="VTZ151" s="71"/>
      <c r="VUA151" s="71"/>
      <c r="VUB151" s="71"/>
      <c r="VUC151" s="71"/>
      <c r="VUD151" s="71"/>
      <c r="VUE151" s="71"/>
      <c r="VUF151" s="71"/>
      <c r="VUG151" s="71"/>
      <c r="VUH151" s="71"/>
      <c r="VUI151" s="71"/>
      <c r="VUJ151" s="71"/>
      <c r="VUK151" s="71"/>
      <c r="VUL151" s="71"/>
      <c r="VUM151" s="71"/>
      <c r="VUN151" s="71"/>
      <c r="VUO151" s="71"/>
      <c r="VUP151" s="71"/>
      <c r="VUQ151" s="71"/>
      <c r="VUR151" s="71"/>
      <c r="VUS151" s="71"/>
      <c r="VUT151" s="71"/>
      <c r="VUU151" s="71"/>
      <c r="VUV151" s="71"/>
      <c r="VUW151" s="71"/>
      <c r="VUX151" s="71"/>
      <c r="VUY151" s="71"/>
      <c r="VUZ151" s="71"/>
      <c r="VVA151" s="71"/>
      <c r="VVB151" s="71"/>
      <c r="VVC151" s="71"/>
      <c r="VVD151" s="71"/>
      <c r="VVE151" s="71"/>
      <c r="VVF151" s="71"/>
      <c r="VVG151" s="71"/>
      <c r="VVH151" s="71"/>
      <c r="VVI151" s="71"/>
      <c r="VVJ151" s="71"/>
      <c r="VVK151" s="71"/>
      <c r="VVL151" s="71"/>
      <c r="VVM151" s="71"/>
      <c r="VVN151" s="71"/>
      <c r="VVO151" s="71"/>
      <c r="VVP151" s="71"/>
      <c r="VVQ151" s="71"/>
      <c r="VVR151" s="71"/>
      <c r="VVS151" s="71"/>
      <c r="VVT151" s="71"/>
      <c r="VVU151" s="71"/>
      <c r="VVV151" s="71"/>
      <c r="VVW151" s="71"/>
      <c r="VVX151" s="71"/>
      <c r="VVY151" s="71"/>
      <c r="VVZ151" s="71"/>
      <c r="VWA151" s="71"/>
      <c r="VWB151" s="71"/>
      <c r="VWC151" s="71"/>
      <c r="VWD151" s="71"/>
      <c r="VWE151" s="71"/>
      <c r="VWF151" s="71"/>
      <c r="VWG151" s="71"/>
      <c r="VWH151" s="71"/>
      <c r="VWI151" s="71"/>
      <c r="VWJ151" s="71"/>
      <c r="VWK151" s="71"/>
      <c r="VWL151" s="71"/>
      <c r="VWM151" s="71"/>
      <c r="VWN151" s="71"/>
      <c r="VWO151" s="71"/>
      <c r="VWP151" s="71"/>
      <c r="VWQ151" s="71"/>
      <c r="VWR151" s="71"/>
      <c r="VWS151" s="71"/>
      <c r="VWT151" s="71"/>
      <c r="VWU151" s="71"/>
      <c r="VWV151" s="71"/>
      <c r="VWW151" s="71"/>
      <c r="VWX151" s="71"/>
      <c r="VWY151" s="71"/>
      <c r="VWZ151" s="71"/>
      <c r="VXA151" s="71"/>
      <c r="VXB151" s="71"/>
      <c r="VXC151" s="71"/>
      <c r="VXD151" s="71"/>
      <c r="VXE151" s="71"/>
      <c r="VXF151" s="71"/>
      <c r="VXG151" s="71"/>
      <c r="VXH151" s="71"/>
      <c r="VXI151" s="71"/>
      <c r="VXJ151" s="71"/>
      <c r="VXK151" s="71"/>
      <c r="VXL151" s="71"/>
      <c r="VXM151" s="71"/>
      <c r="VXN151" s="71"/>
      <c r="VXO151" s="71"/>
      <c r="VXP151" s="71"/>
      <c r="VXQ151" s="71"/>
      <c r="VXR151" s="71"/>
      <c r="VXS151" s="71"/>
      <c r="VXT151" s="71"/>
      <c r="VXU151" s="71"/>
      <c r="VXV151" s="71"/>
      <c r="VXW151" s="71"/>
      <c r="VXX151" s="71"/>
      <c r="VXY151" s="71"/>
      <c r="VXZ151" s="71"/>
      <c r="VYA151" s="71"/>
      <c r="VYB151" s="71"/>
      <c r="VYC151" s="71"/>
      <c r="VYD151" s="71"/>
      <c r="VYE151" s="71"/>
      <c r="VYF151" s="71"/>
      <c r="VYG151" s="71"/>
      <c r="VYH151" s="71"/>
      <c r="VYI151" s="71"/>
      <c r="VYJ151" s="71"/>
      <c r="VYK151" s="71"/>
      <c r="VYL151" s="71"/>
      <c r="VYM151" s="71"/>
      <c r="VYN151" s="71"/>
      <c r="VYO151" s="71"/>
      <c r="VYP151" s="71"/>
      <c r="VYQ151" s="71"/>
      <c r="VYR151" s="71"/>
      <c r="VYS151" s="71"/>
      <c r="VYT151" s="71"/>
      <c r="VYU151" s="71"/>
      <c r="VYV151" s="71"/>
      <c r="VYW151" s="71"/>
      <c r="VYX151" s="71"/>
      <c r="VYY151" s="71"/>
      <c r="VYZ151" s="71"/>
      <c r="VZA151" s="71"/>
      <c r="VZB151" s="71"/>
      <c r="VZC151" s="71"/>
      <c r="VZD151" s="71"/>
      <c r="VZE151" s="71"/>
      <c r="VZF151" s="71"/>
      <c r="VZG151" s="71"/>
      <c r="VZH151" s="71"/>
      <c r="VZI151" s="71"/>
      <c r="VZJ151" s="71"/>
      <c r="VZK151" s="71"/>
      <c r="VZL151" s="71"/>
      <c r="VZM151" s="71"/>
      <c r="VZN151" s="71"/>
      <c r="VZO151" s="71"/>
      <c r="VZP151" s="71"/>
      <c r="VZQ151" s="71"/>
      <c r="VZR151" s="71"/>
      <c r="VZS151" s="71"/>
      <c r="VZT151" s="71"/>
      <c r="VZU151" s="71"/>
      <c r="VZV151" s="71"/>
      <c r="VZW151" s="71"/>
      <c r="VZX151" s="71"/>
      <c r="VZY151" s="71"/>
      <c r="VZZ151" s="71"/>
      <c r="WAA151" s="71"/>
      <c r="WAB151" s="71"/>
      <c r="WAC151" s="71"/>
      <c r="WAD151" s="71"/>
      <c r="WAE151" s="71"/>
      <c r="WAF151" s="71"/>
      <c r="WAG151" s="71"/>
      <c r="WAH151" s="71"/>
      <c r="WAI151" s="71"/>
      <c r="WAJ151" s="71"/>
      <c r="WAK151" s="71"/>
      <c r="WAL151" s="71"/>
      <c r="WAM151" s="71"/>
      <c r="WAN151" s="71"/>
      <c r="WAO151" s="71"/>
      <c r="WAP151" s="71"/>
      <c r="WAQ151" s="71"/>
      <c r="WAR151" s="71"/>
      <c r="WAS151" s="71"/>
      <c r="WAT151" s="71"/>
      <c r="WAU151" s="71"/>
      <c r="WAV151" s="71"/>
      <c r="WAW151" s="71"/>
      <c r="WAX151" s="71"/>
      <c r="WAY151" s="71"/>
      <c r="WAZ151" s="71"/>
      <c r="WBA151" s="71"/>
      <c r="WBB151" s="71"/>
      <c r="WBC151" s="71"/>
      <c r="WBD151" s="71"/>
      <c r="WBE151" s="71"/>
      <c r="WBF151" s="71"/>
      <c r="WBG151" s="71"/>
      <c r="WBH151" s="71"/>
      <c r="WBI151" s="71"/>
      <c r="WBJ151" s="71"/>
      <c r="WBK151" s="71"/>
      <c r="WBL151" s="71"/>
      <c r="WBM151" s="71"/>
      <c r="WBN151" s="71"/>
      <c r="WBO151" s="71"/>
      <c r="WBP151" s="71"/>
      <c r="WBQ151" s="71"/>
      <c r="WBR151" s="71"/>
      <c r="WBS151" s="71"/>
      <c r="WBT151" s="71"/>
      <c r="WBU151" s="71"/>
      <c r="WBV151" s="71"/>
      <c r="WBW151" s="71"/>
      <c r="WBX151" s="71"/>
      <c r="WBY151" s="71"/>
      <c r="WBZ151" s="71"/>
      <c r="WCA151" s="71"/>
      <c r="WCB151" s="71"/>
      <c r="WCC151" s="71"/>
      <c r="WCD151" s="71"/>
      <c r="WCE151" s="71"/>
      <c r="WCF151" s="71"/>
      <c r="WCG151" s="71"/>
      <c r="WCH151" s="71"/>
      <c r="WCI151" s="71"/>
      <c r="WCJ151" s="71"/>
      <c r="WCK151" s="71"/>
      <c r="WCL151" s="71"/>
      <c r="WCM151" s="71"/>
      <c r="WCN151" s="71"/>
      <c r="WCO151" s="71"/>
      <c r="WCP151" s="71"/>
      <c r="WCQ151" s="71"/>
      <c r="WCR151" s="71"/>
      <c r="WCS151" s="71"/>
      <c r="WCT151" s="71"/>
      <c r="WCU151" s="71"/>
      <c r="WCV151" s="71"/>
      <c r="WCW151" s="71"/>
      <c r="WCX151" s="71"/>
      <c r="WCY151" s="71"/>
      <c r="WCZ151" s="71"/>
      <c r="WDA151" s="71"/>
      <c r="WDB151" s="71"/>
      <c r="WDC151" s="71"/>
      <c r="WDD151" s="71"/>
      <c r="WDE151" s="71"/>
      <c r="WDF151" s="71"/>
      <c r="WDG151" s="71"/>
      <c r="WDH151" s="71"/>
      <c r="WDI151" s="71"/>
      <c r="WDJ151" s="71"/>
      <c r="WDK151" s="71"/>
      <c r="WDL151" s="71"/>
      <c r="WDM151" s="71"/>
      <c r="WDN151" s="71"/>
      <c r="WDO151" s="71"/>
      <c r="WDP151" s="71"/>
      <c r="WDQ151" s="71"/>
      <c r="WDR151" s="71"/>
      <c r="WDS151" s="71"/>
      <c r="WDT151" s="71"/>
      <c r="WDU151" s="71"/>
      <c r="WDV151" s="71"/>
      <c r="WDW151" s="71"/>
      <c r="WDX151" s="71"/>
      <c r="WDY151" s="71"/>
      <c r="WDZ151" s="71"/>
      <c r="WEA151" s="71"/>
      <c r="WEB151" s="71"/>
      <c r="WEC151" s="71"/>
      <c r="WED151" s="71"/>
      <c r="WEE151" s="71"/>
      <c r="WEF151" s="71"/>
      <c r="WEG151" s="71"/>
      <c r="WEH151" s="71"/>
      <c r="WEI151" s="71"/>
      <c r="WEJ151" s="71"/>
      <c r="WEK151" s="71"/>
      <c r="WEL151" s="71"/>
      <c r="WEM151" s="71"/>
      <c r="WEN151" s="71"/>
      <c r="WEO151" s="71"/>
      <c r="WEP151" s="71"/>
      <c r="WEQ151" s="71"/>
      <c r="WER151" s="71"/>
      <c r="WES151" s="71"/>
      <c r="WET151" s="71"/>
      <c r="WEU151" s="71"/>
      <c r="WEV151" s="71"/>
      <c r="WEW151" s="71"/>
      <c r="WEX151" s="71"/>
      <c r="WEY151" s="71"/>
      <c r="WEZ151" s="71"/>
      <c r="WFA151" s="71"/>
      <c r="WFB151" s="71"/>
      <c r="WFC151" s="71"/>
      <c r="WFD151" s="71"/>
      <c r="WFE151" s="71"/>
      <c r="WFF151" s="71"/>
      <c r="WFG151" s="71"/>
      <c r="WFH151" s="71"/>
      <c r="WFI151" s="71"/>
      <c r="WFJ151" s="71"/>
      <c r="WFK151" s="71"/>
      <c r="WFL151" s="71"/>
      <c r="WFM151" s="71"/>
      <c r="WFN151" s="71"/>
      <c r="WFO151" s="71"/>
      <c r="WFP151" s="71"/>
      <c r="WFQ151" s="71"/>
      <c r="WFR151" s="71"/>
      <c r="WFS151" s="71"/>
      <c r="WFT151" s="71"/>
      <c r="WFU151" s="71"/>
      <c r="WFV151" s="71"/>
      <c r="WFW151" s="71"/>
      <c r="WFX151" s="71"/>
      <c r="WFY151" s="71"/>
      <c r="WFZ151" s="71"/>
      <c r="WGA151" s="71"/>
      <c r="WGB151" s="71"/>
      <c r="WGC151" s="71"/>
      <c r="WGD151" s="71"/>
      <c r="WGE151" s="71"/>
      <c r="WGF151" s="71"/>
      <c r="WGG151" s="71"/>
      <c r="WGH151" s="71"/>
      <c r="WGI151" s="71"/>
      <c r="WGJ151" s="71"/>
      <c r="WGK151" s="71"/>
      <c r="WGL151" s="71"/>
      <c r="WGM151" s="71"/>
      <c r="WGN151" s="71"/>
      <c r="WGO151" s="71"/>
      <c r="WGP151" s="71"/>
      <c r="WGQ151" s="71"/>
      <c r="WGR151" s="71"/>
      <c r="WGS151" s="71"/>
      <c r="WGT151" s="71"/>
      <c r="WGU151" s="71"/>
      <c r="WGV151" s="71"/>
      <c r="WGW151" s="71"/>
      <c r="WGX151" s="71"/>
      <c r="WGY151" s="71"/>
      <c r="WGZ151" s="71"/>
      <c r="WHA151" s="71"/>
      <c r="WHB151" s="71"/>
      <c r="WHC151" s="71"/>
      <c r="WHD151" s="71"/>
      <c r="WHE151" s="71"/>
      <c r="WHF151" s="71"/>
      <c r="WHG151" s="71"/>
      <c r="WHH151" s="71"/>
      <c r="WHI151" s="71"/>
      <c r="WHJ151" s="71"/>
      <c r="WHK151" s="71"/>
      <c r="WHL151" s="71"/>
      <c r="WHM151" s="71"/>
      <c r="WHN151" s="71"/>
      <c r="WHO151" s="71"/>
      <c r="WHP151" s="71"/>
      <c r="WHQ151" s="71"/>
      <c r="WHR151" s="71"/>
      <c r="WHS151" s="71"/>
      <c r="WHT151" s="71"/>
      <c r="WHU151" s="71"/>
      <c r="WHV151" s="71"/>
      <c r="WHW151" s="71"/>
      <c r="WHX151" s="71"/>
      <c r="WHY151" s="71"/>
      <c r="WHZ151" s="71"/>
      <c r="WIA151" s="71"/>
      <c r="WIB151" s="71"/>
      <c r="WIC151" s="71"/>
      <c r="WID151" s="71"/>
      <c r="WIE151" s="71"/>
      <c r="WIF151" s="71"/>
      <c r="WIG151" s="71"/>
      <c r="WIH151" s="71"/>
      <c r="WII151" s="71"/>
      <c r="WIJ151" s="71"/>
      <c r="WIK151" s="71"/>
      <c r="WIL151" s="71"/>
      <c r="WIM151" s="71"/>
      <c r="WIN151" s="71"/>
      <c r="WIO151" s="71"/>
      <c r="WIP151" s="71"/>
      <c r="WIQ151" s="71"/>
      <c r="WIR151" s="71"/>
      <c r="WIS151" s="71"/>
      <c r="WIT151" s="71"/>
      <c r="WIU151" s="71"/>
      <c r="WIV151" s="71"/>
      <c r="WIW151" s="71"/>
      <c r="WIX151" s="71"/>
      <c r="WIY151" s="71"/>
      <c r="WIZ151" s="71"/>
      <c r="WJA151" s="71"/>
      <c r="WJB151" s="71"/>
      <c r="WJC151" s="71"/>
      <c r="WJD151" s="71"/>
      <c r="WJE151" s="71"/>
      <c r="WJF151" s="71"/>
      <c r="WJG151" s="71"/>
      <c r="WJH151" s="71"/>
      <c r="WJI151" s="71"/>
      <c r="WJJ151" s="71"/>
      <c r="WJK151" s="71"/>
      <c r="WJL151" s="71"/>
      <c r="WJM151" s="71"/>
      <c r="WJN151" s="71"/>
      <c r="WJO151" s="71"/>
      <c r="WJP151" s="71"/>
      <c r="WJQ151" s="71"/>
      <c r="WJR151" s="71"/>
      <c r="WJS151" s="71"/>
      <c r="WJT151" s="71"/>
      <c r="WJU151" s="71"/>
      <c r="WJV151" s="71"/>
      <c r="WJW151" s="71"/>
      <c r="WJX151" s="71"/>
      <c r="WJY151" s="71"/>
      <c r="WJZ151" s="71"/>
      <c r="WKA151" s="71"/>
      <c r="WKB151" s="71"/>
      <c r="WKC151" s="71"/>
      <c r="WKD151" s="71"/>
      <c r="WKE151" s="71"/>
      <c r="WKF151" s="71"/>
      <c r="WKG151" s="71"/>
      <c r="WKH151" s="71"/>
      <c r="WKI151" s="71"/>
      <c r="WKJ151" s="71"/>
      <c r="WKK151" s="71"/>
      <c r="WKL151" s="71"/>
      <c r="WKM151" s="71"/>
      <c r="WKN151" s="71"/>
      <c r="WKO151" s="71"/>
      <c r="WKP151" s="71"/>
      <c r="WKQ151" s="71"/>
      <c r="WKR151" s="71"/>
      <c r="WKS151" s="71"/>
      <c r="WKT151" s="71"/>
      <c r="WKU151" s="71"/>
      <c r="WKV151" s="71"/>
      <c r="WKW151" s="71"/>
      <c r="WKX151" s="71"/>
      <c r="WKY151" s="71"/>
      <c r="WKZ151" s="71"/>
      <c r="WLA151" s="71"/>
      <c r="WLB151" s="71"/>
      <c r="WLC151" s="71"/>
      <c r="WLD151" s="71"/>
      <c r="WLE151" s="71"/>
      <c r="WLF151" s="71"/>
      <c r="WLG151" s="71"/>
      <c r="WLH151" s="71"/>
      <c r="WLI151" s="71"/>
      <c r="WLJ151" s="71"/>
      <c r="WLK151" s="71"/>
      <c r="WLL151" s="71"/>
      <c r="WLM151" s="71"/>
      <c r="WLN151" s="71"/>
      <c r="WLO151" s="71"/>
      <c r="WLP151" s="71"/>
      <c r="WLQ151" s="71"/>
      <c r="WLR151" s="71"/>
      <c r="WLS151" s="71"/>
      <c r="WLT151" s="71"/>
      <c r="WLU151" s="71"/>
      <c r="WLV151" s="71"/>
      <c r="WLW151" s="71"/>
      <c r="WLX151" s="71"/>
      <c r="WLY151" s="71"/>
      <c r="WLZ151" s="71"/>
      <c r="WMA151" s="71"/>
      <c r="WMB151" s="71"/>
      <c r="WMC151" s="71"/>
      <c r="WMD151" s="71"/>
      <c r="WME151" s="71"/>
      <c r="WMF151" s="71"/>
      <c r="WMG151" s="71"/>
      <c r="WMH151" s="71"/>
      <c r="WMI151" s="71"/>
      <c r="WMJ151" s="71"/>
      <c r="WMK151" s="71"/>
      <c r="WML151" s="71"/>
      <c r="WMM151" s="71"/>
      <c r="WMN151" s="71"/>
      <c r="WMO151" s="71"/>
      <c r="WMP151" s="71"/>
      <c r="WMQ151" s="71"/>
      <c r="WMR151" s="71"/>
      <c r="WMS151" s="71"/>
      <c r="WMT151" s="71"/>
      <c r="WMU151" s="71"/>
      <c r="WMV151" s="71"/>
      <c r="WMW151" s="71"/>
      <c r="WMX151" s="71"/>
      <c r="WMY151" s="71"/>
      <c r="WMZ151" s="71"/>
      <c r="WNA151" s="71"/>
      <c r="WNB151" s="71"/>
      <c r="WNC151" s="71"/>
      <c r="WND151" s="71"/>
      <c r="WNE151" s="71"/>
      <c r="WNF151" s="71"/>
      <c r="WNG151" s="71"/>
      <c r="WNH151" s="71"/>
      <c r="WNI151" s="71"/>
      <c r="WNJ151" s="71"/>
      <c r="WNK151" s="71"/>
      <c r="WNL151" s="71"/>
      <c r="WNM151" s="71"/>
      <c r="WNN151" s="71"/>
      <c r="WNO151" s="71"/>
      <c r="WNP151" s="71"/>
      <c r="WNQ151" s="71"/>
      <c r="WNR151" s="71"/>
      <c r="WNS151" s="71"/>
      <c r="WNT151" s="71"/>
      <c r="WNU151" s="71"/>
      <c r="WNV151" s="71"/>
      <c r="WNW151" s="71"/>
      <c r="WNX151" s="71"/>
      <c r="WNY151" s="71"/>
      <c r="WNZ151" s="71"/>
      <c r="WOA151" s="71"/>
      <c r="WOB151" s="71"/>
      <c r="WOC151" s="71"/>
      <c r="WOD151" s="71"/>
      <c r="WOE151" s="71"/>
      <c r="WOF151" s="71"/>
      <c r="WOG151" s="71"/>
      <c r="WOH151" s="71"/>
      <c r="WOI151" s="71"/>
      <c r="WOJ151" s="71"/>
      <c r="WOK151" s="71"/>
      <c r="WOL151" s="71"/>
      <c r="WOM151" s="71"/>
      <c r="WON151" s="71"/>
      <c r="WOO151" s="71"/>
      <c r="WOP151" s="71"/>
      <c r="WOQ151" s="71"/>
      <c r="WOR151" s="71"/>
      <c r="WOS151" s="71"/>
      <c r="WOT151" s="71"/>
      <c r="WOU151" s="71"/>
      <c r="WOV151" s="71"/>
      <c r="WOW151" s="71"/>
      <c r="WOX151" s="71"/>
      <c r="WOY151" s="71"/>
      <c r="WOZ151" s="71"/>
      <c r="WPA151" s="71"/>
      <c r="WPB151" s="71"/>
      <c r="WPC151" s="71"/>
      <c r="WPD151" s="71"/>
      <c r="WPE151" s="71"/>
      <c r="WPF151" s="71"/>
      <c r="WPG151" s="71"/>
      <c r="WPH151" s="71"/>
      <c r="WPI151" s="71"/>
      <c r="WPJ151" s="71"/>
      <c r="WPK151" s="71"/>
      <c r="WPL151" s="71"/>
      <c r="WPM151" s="71"/>
      <c r="WPN151" s="71"/>
      <c r="WPO151" s="71"/>
      <c r="WPP151" s="71"/>
      <c r="WPQ151" s="71"/>
      <c r="WPR151" s="71"/>
      <c r="WPS151" s="71"/>
      <c r="WPT151" s="71"/>
      <c r="WPU151" s="71"/>
      <c r="WPV151" s="71"/>
      <c r="WPW151" s="71"/>
      <c r="WPX151" s="71"/>
      <c r="WPY151" s="71"/>
      <c r="WPZ151" s="71"/>
      <c r="WQA151" s="71"/>
      <c r="WQB151" s="71"/>
      <c r="WQC151" s="71"/>
      <c r="WQD151" s="71"/>
      <c r="WQE151" s="71"/>
      <c r="WQF151" s="71"/>
      <c r="WQG151" s="71"/>
      <c r="WQH151" s="71"/>
      <c r="WQI151" s="71"/>
      <c r="WQJ151" s="71"/>
      <c r="WQK151" s="71"/>
      <c r="WQL151" s="71"/>
      <c r="WQM151" s="71"/>
      <c r="WQN151" s="71"/>
      <c r="WQO151" s="71"/>
      <c r="WQP151" s="71"/>
      <c r="WQQ151" s="71"/>
      <c r="WQR151" s="71"/>
      <c r="WQS151" s="71"/>
      <c r="WQT151" s="71"/>
      <c r="WQU151" s="71"/>
      <c r="WQV151" s="71"/>
      <c r="WQW151" s="71"/>
      <c r="WQX151" s="71"/>
      <c r="WQY151" s="71"/>
      <c r="WQZ151" s="71"/>
      <c r="WRA151" s="71"/>
      <c r="WRB151" s="71"/>
      <c r="WRC151" s="71"/>
      <c r="WRD151" s="71"/>
      <c r="WRE151" s="71"/>
      <c r="WRF151" s="71"/>
      <c r="WRG151" s="71"/>
      <c r="WRH151" s="71"/>
      <c r="WRI151" s="71"/>
      <c r="WRJ151" s="71"/>
      <c r="WRK151" s="71"/>
      <c r="WRL151" s="71"/>
      <c r="WRM151" s="71"/>
      <c r="WRN151" s="71"/>
      <c r="WRO151" s="71"/>
      <c r="WRP151" s="71"/>
      <c r="WRQ151" s="71"/>
      <c r="WRR151" s="71"/>
      <c r="WRS151" s="71"/>
      <c r="WRT151" s="71"/>
      <c r="WRU151" s="71"/>
      <c r="WRV151" s="71"/>
      <c r="WRW151" s="71"/>
      <c r="WRX151" s="71"/>
      <c r="WRY151" s="71"/>
      <c r="WRZ151" s="71"/>
      <c r="WSA151" s="71"/>
      <c r="WSB151" s="71"/>
      <c r="WSC151" s="71"/>
      <c r="WSD151" s="71"/>
      <c r="WSE151" s="71"/>
      <c r="WSF151" s="71"/>
      <c r="WSG151" s="71"/>
      <c r="WSH151" s="71"/>
      <c r="WSI151" s="71"/>
      <c r="WSJ151" s="71"/>
      <c r="WSK151" s="71"/>
      <c r="WSL151" s="71"/>
      <c r="WSM151" s="71"/>
      <c r="WSN151" s="71"/>
      <c r="WSO151" s="71"/>
      <c r="WSP151" s="71"/>
      <c r="WSQ151" s="71"/>
      <c r="WSR151" s="71"/>
      <c r="WSS151" s="71"/>
      <c r="WST151" s="71"/>
      <c r="WSU151" s="71"/>
      <c r="WSV151" s="71"/>
      <c r="WSW151" s="71"/>
      <c r="WSX151" s="71"/>
      <c r="WSY151" s="71"/>
      <c r="WSZ151" s="71"/>
      <c r="WTA151" s="71"/>
      <c r="WTB151" s="71"/>
      <c r="WTC151" s="71"/>
      <c r="WTD151" s="71"/>
      <c r="WTE151" s="71"/>
      <c r="WTF151" s="71"/>
      <c r="WTG151" s="71"/>
      <c r="WTH151" s="71"/>
      <c r="WTI151" s="71"/>
      <c r="WTJ151" s="71"/>
      <c r="WTK151" s="71"/>
      <c r="WTL151" s="71"/>
      <c r="WTM151" s="71"/>
      <c r="WTN151" s="71"/>
      <c r="WTO151" s="71"/>
      <c r="WTP151" s="71"/>
      <c r="WTQ151" s="71"/>
      <c r="WTR151" s="71"/>
      <c r="WTS151" s="71"/>
      <c r="WTT151" s="71"/>
      <c r="WTU151" s="71"/>
      <c r="WTV151" s="71"/>
      <c r="WTW151" s="71"/>
      <c r="WTX151" s="71"/>
      <c r="WTY151" s="71"/>
      <c r="WTZ151" s="71"/>
      <c r="WUA151" s="71"/>
      <c r="WUB151" s="71"/>
      <c r="WUC151" s="71"/>
      <c r="WUD151" s="71"/>
      <c r="WUE151" s="71"/>
      <c r="WUF151" s="71"/>
      <c r="WUG151" s="71"/>
      <c r="WUH151" s="71"/>
      <c r="WUI151" s="71"/>
      <c r="WUJ151" s="71"/>
      <c r="WUK151" s="71"/>
      <c r="WUL151" s="71"/>
      <c r="WUM151" s="71"/>
      <c r="WUN151" s="71"/>
      <c r="WUO151" s="71"/>
      <c r="WUP151" s="71"/>
      <c r="WUQ151" s="71"/>
      <c r="WUR151" s="71"/>
      <c r="WUS151" s="71"/>
      <c r="WUT151" s="71"/>
      <c r="WUU151" s="71"/>
      <c r="WUV151" s="71"/>
      <c r="WUW151" s="71"/>
      <c r="WUX151" s="71"/>
      <c r="WUY151" s="71"/>
      <c r="WUZ151" s="71"/>
      <c r="WVA151" s="71"/>
      <c r="WVB151" s="71"/>
      <c r="WVC151" s="71"/>
      <c r="WVD151" s="71"/>
      <c r="WVE151" s="71"/>
      <c r="WVF151" s="71"/>
      <c r="WVG151" s="71"/>
      <c r="WVH151" s="71"/>
      <c r="WVI151" s="71"/>
      <c r="WVJ151" s="71"/>
      <c r="WVK151" s="71"/>
      <c r="WVL151" s="71"/>
      <c r="WVM151" s="71"/>
      <c r="WVN151" s="71"/>
      <c r="WVO151" s="71"/>
      <c r="WVP151" s="71"/>
      <c r="WVQ151" s="71"/>
      <c r="WVR151" s="71"/>
      <c r="WVS151" s="71"/>
      <c r="WVT151" s="71"/>
      <c r="WVU151" s="71"/>
      <c r="WVV151" s="71"/>
      <c r="WVW151" s="71"/>
      <c r="WVX151" s="71"/>
      <c r="WVY151" s="71"/>
      <c r="WVZ151" s="71"/>
      <c r="WWA151" s="71"/>
      <c r="WWB151" s="71"/>
      <c r="WWC151" s="71"/>
      <c r="WWD151" s="71"/>
      <c r="WWE151" s="71"/>
      <c r="WWF151" s="71"/>
      <c r="WWG151" s="71"/>
      <c r="WWH151" s="71"/>
      <c r="WWI151" s="71"/>
      <c r="WWJ151" s="71"/>
      <c r="WWK151" s="71"/>
      <c r="WWL151" s="71"/>
      <c r="WWM151" s="71"/>
      <c r="WWN151" s="71"/>
      <c r="WWO151" s="71"/>
      <c r="WWP151" s="71"/>
      <c r="WWQ151" s="71"/>
      <c r="WWR151" s="71"/>
      <c r="WWS151" s="71"/>
      <c r="WWT151" s="71"/>
      <c r="WWU151" s="71"/>
      <c r="WWV151" s="71"/>
      <c r="WWW151" s="71"/>
      <c r="WWX151" s="71"/>
      <c r="WWY151" s="71"/>
      <c r="WWZ151" s="71"/>
      <c r="WXA151" s="71"/>
      <c r="WXB151" s="71"/>
      <c r="WXC151" s="71"/>
      <c r="WXD151" s="71"/>
      <c r="WXE151" s="71"/>
      <c r="WXF151" s="71"/>
      <c r="WXG151" s="71"/>
      <c r="WXH151" s="71"/>
      <c r="WXI151" s="71"/>
      <c r="WXJ151" s="71"/>
      <c r="WXK151" s="71"/>
      <c r="WXL151" s="71"/>
      <c r="WXM151" s="71"/>
      <c r="WXN151" s="71"/>
      <c r="WXO151" s="71"/>
      <c r="WXP151" s="71"/>
      <c r="WXQ151" s="71"/>
      <c r="WXR151" s="71"/>
      <c r="WXS151" s="71"/>
      <c r="WXT151" s="71"/>
      <c r="WXU151" s="71"/>
      <c r="WXV151" s="71"/>
      <c r="WXW151" s="71"/>
      <c r="WXX151" s="71"/>
      <c r="WXY151" s="71"/>
      <c r="WXZ151" s="71"/>
      <c r="WYA151" s="71"/>
      <c r="WYB151" s="71"/>
      <c r="WYC151" s="71"/>
      <c r="WYD151" s="71"/>
      <c r="WYE151" s="71"/>
      <c r="WYF151" s="71"/>
      <c r="WYG151" s="71"/>
      <c r="WYH151" s="71"/>
      <c r="WYI151" s="71"/>
      <c r="WYJ151" s="71"/>
      <c r="WYK151" s="71"/>
      <c r="WYL151" s="71"/>
      <c r="WYM151" s="71"/>
      <c r="WYN151" s="71"/>
      <c r="WYO151" s="71"/>
      <c r="WYP151" s="71"/>
      <c r="WYQ151" s="71"/>
      <c r="WYR151" s="71"/>
      <c r="WYS151" s="71"/>
      <c r="WYT151" s="71"/>
      <c r="WYU151" s="71"/>
      <c r="WYV151" s="71"/>
      <c r="WYW151" s="71"/>
      <c r="WYX151" s="71"/>
      <c r="WYY151" s="71"/>
      <c r="WYZ151" s="71"/>
      <c r="WZA151" s="71"/>
      <c r="WZB151" s="71"/>
      <c r="WZC151" s="71"/>
      <c r="WZD151" s="71"/>
      <c r="WZE151" s="71"/>
      <c r="WZF151" s="71"/>
      <c r="WZG151" s="71"/>
      <c r="WZH151" s="71"/>
      <c r="WZI151" s="71"/>
      <c r="WZJ151" s="71"/>
      <c r="WZK151" s="71"/>
      <c r="WZL151" s="71"/>
      <c r="WZM151" s="71"/>
      <c r="WZN151" s="71"/>
      <c r="WZO151" s="71"/>
      <c r="WZP151" s="71"/>
      <c r="WZQ151" s="71"/>
      <c r="WZR151" s="71"/>
      <c r="WZS151" s="71"/>
      <c r="WZT151" s="71"/>
      <c r="WZU151" s="71"/>
      <c r="WZV151" s="71"/>
      <c r="WZW151" s="71"/>
      <c r="WZX151" s="71"/>
      <c r="WZY151" s="71"/>
      <c r="WZZ151" s="71"/>
      <c r="XAA151" s="71"/>
      <c r="XAB151" s="71"/>
      <c r="XAC151" s="71"/>
      <c r="XAD151" s="71"/>
      <c r="XAE151" s="71"/>
      <c r="XAF151" s="71"/>
      <c r="XAG151" s="71"/>
      <c r="XAH151" s="71"/>
      <c r="XAI151" s="71"/>
      <c r="XAJ151" s="71"/>
      <c r="XAK151" s="71"/>
      <c r="XAL151" s="71"/>
      <c r="XAM151" s="71"/>
      <c r="XAN151" s="71"/>
      <c r="XAO151" s="71"/>
      <c r="XAP151" s="71"/>
      <c r="XAQ151" s="71"/>
      <c r="XAR151" s="71"/>
      <c r="XAS151" s="71"/>
      <c r="XAT151" s="71"/>
      <c r="XAU151" s="71"/>
      <c r="XAV151" s="71"/>
      <c r="XAW151" s="71"/>
      <c r="XAX151" s="71"/>
      <c r="XAY151" s="71"/>
      <c r="XAZ151" s="71"/>
      <c r="XBA151" s="71"/>
      <c r="XBB151" s="71"/>
      <c r="XBC151" s="71"/>
      <c r="XBD151" s="71"/>
      <c r="XBE151" s="71"/>
      <c r="XBF151" s="71"/>
      <c r="XBG151" s="71"/>
      <c r="XBH151" s="71"/>
      <c r="XBI151" s="71"/>
      <c r="XBJ151" s="71"/>
      <c r="XBK151" s="71"/>
      <c r="XBL151" s="71"/>
      <c r="XBM151" s="71"/>
      <c r="XBN151" s="71"/>
      <c r="XBO151" s="71"/>
      <c r="XBP151" s="71"/>
      <c r="XBQ151" s="71"/>
      <c r="XBR151" s="71"/>
      <c r="XBS151" s="71"/>
      <c r="XBT151" s="71"/>
      <c r="XBU151" s="71"/>
      <c r="XBV151" s="71"/>
      <c r="XBW151" s="71"/>
      <c r="XBX151" s="71"/>
      <c r="XBY151" s="71"/>
      <c r="XBZ151" s="71"/>
      <c r="XCA151" s="71"/>
      <c r="XCB151" s="71"/>
      <c r="XCC151" s="71"/>
      <c r="XCD151" s="71"/>
      <c r="XCE151" s="71"/>
      <c r="XCF151" s="71"/>
      <c r="XCG151" s="71"/>
      <c r="XCH151" s="71"/>
      <c r="XCI151" s="71"/>
      <c r="XCJ151" s="71"/>
      <c r="XCK151" s="71"/>
      <c r="XCL151" s="71"/>
      <c r="XCM151" s="71"/>
      <c r="XCN151" s="71"/>
      <c r="XCO151" s="71"/>
      <c r="XCP151" s="71"/>
      <c r="XCQ151" s="71"/>
      <c r="XCR151" s="71"/>
      <c r="XCS151" s="71"/>
      <c r="XCT151" s="71"/>
      <c r="XCU151" s="71"/>
      <c r="XCV151" s="71"/>
      <c r="XCW151" s="71"/>
      <c r="XCX151" s="71"/>
      <c r="XCY151" s="71"/>
      <c r="XCZ151" s="71"/>
      <c r="XDA151" s="71"/>
      <c r="XDB151" s="71"/>
      <c r="XDC151" s="71"/>
      <c r="XDD151" s="71"/>
      <c r="XDE151" s="71"/>
      <c r="XDF151" s="71"/>
      <c r="XDG151" s="71"/>
      <c r="XDH151" s="71"/>
      <c r="XDI151" s="71"/>
      <c r="XDJ151" s="71"/>
      <c r="XDK151" s="71"/>
      <c r="XDL151" s="71"/>
      <c r="XDM151" s="71"/>
      <c r="XDN151" s="71"/>
      <c r="XDO151" s="71"/>
      <c r="XDP151" s="71"/>
      <c r="XDQ151" s="71"/>
      <c r="XDR151" s="71"/>
      <c r="XDS151" s="71"/>
      <c r="XDT151" s="71"/>
      <c r="XDU151" s="71"/>
      <c r="XDV151" s="71"/>
      <c r="XDW151" s="71"/>
      <c r="XDX151" s="71"/>
      <c r="XDY151" s="71"/>
      <c r="XDZ151" s="71"/>
      <c r="XEA151" s="71"/>
      <c r="XEB151" s="71"/>
      <c r="XEC151" s="71"/>
      <c r="XED151" s="71"/>
      <c r="XEE151" s="71"/>
      <c r="XEF151" s="71"/>
      <c r="XEG151" s="71"/>
      <c r="XEH151" s="71"/>
      <c r="XEI151" s="71"/>
      <c r="XEJ151" s="71"/>
      <c r="XEK151" s="71"/>
      <c r="XEL151" s="71"/>
      <c r="XEM151" s="71"/>
      <c r="XEN151" s="71"/>
      <c r="XEO151" s="71"/>
      <c r="XEP151" s="71"/>
      <c r="XEQ151" s="71"/>
      <c r="XER151" s="71"/>
    </row>
    <row r="152" spans="1:16372" s="75" customFormat="1" ht="18" hidden="1" outlineLevel="1" x14ac:dyDescent="0.2">
      <c r="A152" s="55"/>
      <c r="B152" s="68" t="s">
        <v>39</v>
      </c>
      <c r="C152" s="68">
        <f>IF(Lastenheft[[#This Row],[Ebene]]="Ü1",1,IF(Lastenheft[[#This Row],[Ebene]]="Ü2",2,IF(Lastenheft[[#This Row],[Ebene]]="Ü3",3,IF(Lastenheft[[#This Row],[Ebene]]="Ü4",4,IF(Lastenheft[[#This Row],[Ebene]]="T",5)))))</f>
        <v>5</v>
      </c>
      <c r="D152" s="68">
        <f t="shared" si="8"/>
        <v>2</v>
      </c>
      <c r="E152" s="68">
        <f t="shared" si="9"/>
        <v>3</v>
      </c>
      <c r="F152" s="68">
        <f t="shared" si="10"/>
        <v>2</v>
      </c>
      <c r="G152" s="68">
        <f t="shared" si="11"/>
        <v>0</v>
      </c>
      <c r="H152" s="68">
        <f>IF($C152=1,0,IF($C152=2,0,IF($C152=3,0,IF($C152=4,0,IF(AND($C152=5,NOT(Lastenheft[[#This Row],[Kriterium (M=Muss; I=Information)]]="nicht aktiv")),INDEX(H:H,ROW(H152)-1)+1,INDEX(H:H,ROW(H152)-1))))))</f>
        <v>0</v>
      </c>
      <c r="I152" s="69" t="str">
        <f>IF(NOT(Lastenheft[[#This Row],[Kriterium (M=Muss; I=Information)]]="nicht aktiv"),_xlfn.TEXTJOIN(".",FALSE,Lastenheft[[#This Row],[Spalte4]:[Spalte22]]),"")</f>
        <v/>
      </c>
      <c r="J152" s="19" t="str">
        <f>IF(NOT(Lastenheft[[#This Row],[Kriterium (M=Muss; I=Information)]]="nicht aktiv"),IF(C152=1,CONCATENATE(D152),IF(C152=2,CONCATENATE(D152,".",E152),IF(C152=3,CONCATENATE(D152,".",E152,".",F152),IF(C152=4,CONCATENATE(D152,".",E152,".",F152,".",G152),IF(C152=5,""))))),"")</f>
        <v/>
      </c>
      <c r="K152" s="28" t="s">
        <v>310</v>
      </c>
      <c r="L152" s="72"/>
      <c r="M152" s="70" t="s">
        <v>27</v>
      </c>
      <c r="N152" s="73"/>
      <c r="O152" s="73"/>
      <c r="P152" s="74"/>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c r="BM152" s="71"/>
      <c r="BN152" s="71"/>
      <c r="BO152" s="71"/>
      <c r="BP152" s="71"/>
      <c r="BQ152" s="71"/>
      <c r="BR152" s="71"/>
      <c r="BS152" s="71"/>
      <c r="BT152" s="71"/>
      <c r="BU152" s="71"/>
      <c r="BV152" s="71"/>
      <c r="BW152" s="71"/>
      <c r="BX152" s="71"/>
      <c r="BY152" s="71"/>
      <c r="BZ152" s="71"/>
      <c r="CA152" s="71"/>
      <c r="CB152" s="71"/>
      <c r="CC152" s="71"/>
      <c r="CD152" s="71"/>
      <c r="CE152" s="71"/>
      <c r="CF152" s="71"/>
      <c r="CG152" s="71"/>
      <c r="CH152" s="71"/>
      <c r="CI152" s="71"/>
      <c r="CJ152" s="71"/>
      <c r="CK152" s="71"/>
      <c r="CL152" s="71"/>
      <c r="CM152" s="71"/>
      <c r="CN152" s="71"/>
      <c r="CO152" s="71"/>
      <c r="CP152" s="71"/>
      <c r="CQ152" s="71"/>
      <c r="CR152" s="71"/>
      <c r="CS152" s="71"/>
      <c r="CT152" s="71"/>
      <c r="CU152" s="71"/>
      <c r="CV152" s="71"/>
      <c r="CW152" s="71"/>
      <c r="CX152" s="71"/>
      <c r="CY152" s="71"/>
      <c r="CZ152" s="71"/>
      <c r="DA152" s="71"/>
      <c r="DB152" s="71"/>
      <c r="DC152" s="71"/>
      <c r="DD152" s="71"/>
      <c r="DE152" s="71"/>
      <c r="DF152" s="71"/>
      <c r="DG152" s="71"/>
      <c r="DH152" s="71"/>
      <c r="DI152" s="71"/>
      <c r="DJ152" s="71"/>
      <c r="DK152" s="71"/>
      <c r="DL152" s="71"/>
      <c r="DM152" s="71"/>
      <c r="DN152" s="71"/>
      <c r="DO152" s="71"/>
      <c r="DP152" s="71"/>
      <c r="DQ152" s="71"/>
      <c r="DR152" s="71"/>
      <c r="DS152" s="71"/>
      <c r="DT152" s="71"/>
      <c r="DU152" s="71"/>
      <c r="DV152" s="71"/>
      <c r="DW152" s="71"/>
      <c r="DX152" s="71"/>
      <c r="DY152" s="71"/>
      <c r="DZ152" s="71"/>
      <c r="EA152" s="71"/>
      <c r="EB152" s="71"/>
      <c r="EC152" s="71"/>
      <c r="ED152" s="71"/>
      <c r="EE152" s="71"/>
      <c r="EF152" s="71"/>
      <c r="EG152" s="71"/>
      <c r="EH152" s="71"/>
      <c r="EI152" s="71"/>
      <c r="EJ152" s="71"/>
      <c r="EK152" s="71"/>
      <c r="EL152" s="71"/>
      <c r="EM152" s="71"/>
      <c r="EN152" s="71"/>
      <c r="EO152" s="71"/>
      <c r="EP152" s="71"/>
      <c r="EQ152" s="71"/>
      <c r="ER152" s="71"/>
      <c r="ES152" s="71"/>
      <c r="ET152" s="71"/>
      <c r="EU152" s="71"/>
      <c r="EV152" s="71"/>
      <c r="EW152" s="71"/>
      <c r="EX152" s="71"/>
      <c r="EY152" s="71"/>
      <c r="EZ152" s="71"/>
      <c r="FA152" s="71"/>
      <c r="FB152" s="71"/>
      <c r="FC152" s="71"/>
      <c r="FD152" s="71"/>
      <c r="FE152" s="71"/>
      <c r="FF152" s="71"/>
      <c r="FG152" s="71"/>
      <c r="FH152" s="71"/>
      <c r="FI152" s="71"/>
      <c r="FJ152" s="71"/>
      <c r="FK152" s="71"/>
      <c r="FL152" s="71"/>
      <c r="FM152" s="71"/>
      <c r="FN152" s="71"/>
      <c r="FO152" s="71"/>
      <c r="FP152" s="71"/>
      <c r="FQ152" s="71"/>
      <c r="FR152" s="71"/>
      <c r="FS152" s="71"/>
      <c r="FT152" s="71"/>
      <c r="FU152" s="71"/>
      <c r="FV152" s="71"/>
      <c r="FW152" s="71"/>
      <c r="FX152" s="71"/>
      <c r="FY152" s="71"/>
      <c r="FZ152" s="71"/>
      <c r="GA152" s="71"/>
      <c r="GB152" s="71"/>
      <c r="GC152" s="71"/>
      <c r="GD152" s="71"/>
      <c r="GE152" s="71"/>
      <c r="GF152" s="71"/>
      <c r="GG152" s="71"/>
      <c r="GH152" s="71"/>
      <c r="GI152" s="71"/>
      <c r="GJ152" s="71"/>
      <c r="GK152" s="71"/>
      <c r="GL152" s="71"/>
      <c r="GM152" s="71"/>
      <c r="GN152" s="71"/>
      <c r="GO152" s="71"/>
      <c r="GP152" s="71"/>
      <c r="GQ152" s="71"/>
      <c r="GR152" s="71"/>
      <c r="GS152" s="71"/>
      <c r="GT152" s="71"/>
      <c r="GU152" s="71"/>
      <c r="GV152" s="71"/>
      <c r="GW152" s="71"/>
      <c r="GX152" s="71"/>
      <c r="GY152" s="71"/>
      <c r="GZ152" s="71"/>
      <c r="HA152" s="71"/>
      <c r="HB152" s="71"/>
      <c r="HC152" s="71"/>
      <c r="HD152" s="71"/>
      <c r="HE152" s="71"/>
      <c r="HF152" s="71"/>
      <c r="HG152" s="71"/>
      <c r="HH152" s="71"/>
      <c r="HI152" s="71"/>
      <c r="HJ152" s="71"/>
      <c r="HK152" s="71"/>
      <c r="HL152" s="71"/>
      <c r="HM152" s="71"/>
      <c r="HN152" s="71"/>
      <c r="HO152" s="71"/>
      <c r="HP152" s="71"/>
      <c r="HQ152" s="71"/>
      <c r="HR152" s="71"/>
      <c r="HS152" s="71"/>
      <c r="HT152" s="71"/>
      <c r="HU152" s="71"/>
      <c r="HV152" s="71"/>
      <c r="HW152" s="71"/>
      <c r="HX152" s="71"/>
      <c r="HY152" s="71"/>
      <c r="HZ152" s="71"/>
      <c r="IA152" s="71"/>
      <c r="IB152" s="71"/>
      <c r="IC152" s="71"/>
      <c r="ID152" s="71"/>
      <c r="IE152" s="71"/>
      <c r="IF152" s="71"/>
      <c r="IG152" s="71"/>
      <c r="IH152" s="71"/>
      <c r="II152" s="71"/>
      <c r="IJ152" s="71"/>
      <c r="IK152" s="71"/>
      <c r="IL152" s="71"/>
      <c r="IM152" s="71"/>
      <c r="IN152" s="71"/>
      <c r="IO152" s="71"/>
      <c r="IP152" s="71"/>
      <c r="IQ152" s="71"/>
      <c r="IR152" s="71"/>
      <c r="IS152" s="71"/>
      <c r="IT152" s="71"/>
      <c r="IU152" s="71"/>
      <c r="IV152" s="71"/>
      <c r="IW152" s="71"/>
      <c r="IX152" s="71"/>
      <c r="IY152" s="71"/>
      <c r="IZ152" s="71"/>
      <c r="JA152" s="71"/>
      <c r="JB152" s="71"/>
      <c r="JC152" s="71"/>
      <c r="JD152" s="71"/>
      <c r="JE152" s="71"/>
      <c r="JF152" s="71"/>
      <c r="JG152" s="71"/>
      <c r="JH152" s="71"/>
      <c r="JI152" s="71"/>
      <c r="JJ152" s="71"/>
      <c r="JK152" s="71"/>
      <c r="JL152" s="71"/>
      <c r="JM152" s="71"/>
      <c r="JN152" s="71"/>
      <c r="JO152" s="71"/>
      <c r="JP152" s="71"/>
      <c r="JQ152" s="71"/>
      <c r="JR152" s="71"/>
      <c r="JS152" s="71"/>
      <c r="JT152" s="71"/>
      <c r="JU152" s="71"/>
      <c r="JV152" s="71"/>
      <c r="JW152" s="71"/>
      <c r="JX152" s="71"/>
      <c r="JY152" s="71"/>
      <c r="JZ152" s="71"/>
      <c r="KA152" s="71"/>
      <c r="KB152" s="71"/>
      <c r="KC152" s="71"/>
      <c r="KD152" s="71"/>
      <c r="KE152" s="71"/>
      <c r="KF152" s="71"/>
      <c r="KG152" s="71"/>
      <c r="KH152" s="71"/>
      <c r="KI152" s="71"/>
      <c r="KJ152" s="71"/>
      <c r="KK152" s="71"/>
      <c r="KL152" s="71"/>
      <c r="KM152" s="71"/>
      <c r="KN152" s="71"/>
      <c r="KO152" s="71"/>
      <c r="KP152" s="71"/>
      <c r="KQ152" s="71"/>
      <c r="KR152" s="71"/>
      <c r="KS152" s="71"/>
      <c r="KT152" s="71"/>
      <c r="KU152" s="71"/>
      <c r="KV152" s="71"/>
      <c r="KW152" s="71"/>
      <c r="KX152" s="71"/>
      <c r="KY152" s="71"/>
      <c r="KZ152" s="71"/>
      <c r="LA152" s="71"/>
      <c r="LB152" s="71"/>
      <c r="LC152" s="71"/>
      <c r="LD152" s="71"/>
      <c r="LE152" s="71"/>
      <c r="LF152" s="71"/>
      <c r="LG152" s="71"/>
      <c r="LH152" s="71"/>
      <c r="LI152" s="71"/>
      <c r="LJ152" s="71"/>
      <c r="LK152" s="71"/>
      <c r="LL152" s="71"/>
      <c r="LM152" s="71"/>
      <c r="LN152" s="71"/>
      <c r="LO152" s="71"/>
      <c r="LP152" s="71"/>
      <c r="LQ152" s="71"/>
      <c r="LR152" s="71"/>
      <c r="LS152" s="71"/>
      <c r="LT152" s="71"/>
      <c r="LU152" s="71"/>
      <c r="LV152" s="71"/>
      <c r="LW152" s="71"/>
      <c r="LX152" s="71"/>
      <c r="LY152" s="71"/>
      <c r="LZ152" s="71"/>
      <c r="MA152" s="71"/>
      <c r="MB152" s="71"/>
      <c r="MC152" s="71"/>
      <c r="MD152" s="71"/>
      <c r="ME152" s="71"/>
      <c r="MF152" s="71"/>
      <c r="MG152" s="71"/>
      <c r="MH152" s="71"/>
      <c r="MI152" s="71"/>
      <c r="MJ152" s="71"/>
      <c r="MK152" s="71"/>
      <c r="ML152" s="71"/>
      <c r="MM152" s="71"/>
      <c r="MN152" s="71"/>
      <c r="MO152" s="71"/>
      <c r="MP152" s="71"/>
      <c r="MQ152" s="71"/>
      <c r="MR152" s="71"/>
      <c r="MS152" s="71"/>
      <c r="MT152" s="71"/>
      <c r="MU152" s="71"/>
      <c r="MV152" s="71"/>
      <c r="MW152" s="71"/>
      <c r="MX152" s="71"/>
      <c r="MY152" s="71"/>
      <c r="MZ152" s="71"/>
      <c r="NA152" s="71"/>
      <c r="NB152" s="71"/>
      <c r="NC152" s="71"/>
      <c r="ND152" s="71"/>
      <c r="NE152" s="71"/>
      <c r="NF152" s="71"/>
      <c r="NG152" s="71"/>
      <c r="NH152" s="71"/>
      <c r="NI152" s="71"/>
      <c r="NJ152" s="71"/>
      <c r="NK152" s="71"/>
      <c r="NL152" s="71"/>
      <c r="NM152" s="71"/>
      <c r="NN152" s="71"/>
      <c r="NO152" s="71"/>
      <c r="NP152" s="71"/>
      <c r="NQ152" s="71"/>
      <c r="NR152" s="71"/>
      <c r="NS152" s="71"/>
      <c r="NT152" s="71"/>
      <c r="NU152" s="71"/>
      <c r="NV152" s="71"/>
      <c r="NW152" s="71"/>
      <c r="NX152" s="71"/>
      <c r="NY152" s="71"/>
      <c r="NZ152" s="71"/>
      <c r="OA152" s="71"/>
      <c r="OB152" s="71"/>
      <c r="OC152" s="71"/>
      <c r="OD152" s="71"/>
      <c r="OE152" s="71"/>
      <c r="OF152" s="71"/>
      <c r="OG152" s="71"/>
      <c r="OH152" s="71"/>
      <c r="OI152" s="71"/>
      <c r="OJ152" s="71"/>
      <c r="OK152" s="71"/>
      <c r="OL152" s="71"/>
      <c r="OM152" s="71"/>
      <c r="ON152" s="71"/>
      <c r="OO152" s="71"/>
      <c r="OP152" s="71"/>
      <c r="OQ152" s="71"/>
      <c r="OR152" s="71"/>
      <c r="OS152" s="71"/>
      <c r="OT152" s="71"/>
      <c r="OU152" s="71"/>
      <c r="OV152" s="71"/>
      <c r="OW152" s="71"/>
      <c r="OX152" s="71"/>
      <c r="OY152" s="71"/>
      <c r="OZ152" s="71"/>
      <c r="PA152" s="71"/>
      <c r="PB152" s="71"/>
      <c r="PC152" s="71"/>
      <c r="PD152" s="71"/>
      <c r="PE152" s="71"/>
      <c r="PF152" s="71"/>
      <c r="PG152" s="71"/>
      <c r="PH152" s="71"/>
      <c r="PI152" s="71"/>
      <c r="PJ152" s="71"/>
      <c r="PK152" s="71"/>
      <c r="PL152" s="71"/>
      <c r="PM152" s="71"/>
      <c r="PN152" s="71"/>
      <c r="PO152" s="71"/>
      <c r="PP152" s="71"/>
      <c r="PQ152" s="71"/>
      <c r="PR152" s="71"/>
      <c r="PS152" s="71"/>
      <c r="PT152" s="71"/>
      <c r="PU152" s="71"/>
      <c r="PV152" s="71"/>
      <c r="PW152" s="71"/>
      <c r="PX152" s="71"/>
      <c r="PY152" s="71"/>
      <c r="PZ152" s="71"/>
      <c r="QA152" s="71"/>
      <c r="QB152" s="71"/>
      <c r="QC152" s="71"/>
      <c r="QD152" s="71"/>
      <c r="QE152" s="71"/>
      <c r="QF152" s="71"/>
      <c r="QG152" s="71"/>
      <c r="QH152" s="71"/>
      <c r="QI152" s="71"/>
      <c r="QJ152" s="71"/>
      <c r="QK152" s="71"/>
      <c r="QL152" s="71"/>
      <c r="QM152" s="71"/>
      <c r="QN152" s="71"/>
      <c r="QO152" s="71"/>
      <c r="QP152" s="71"/>
      <c r="QQ152" s="71"/>
      <c r="QR152" s="71"/>
      <c r="QS152" s="71"/>
      <c r="QT152" s="71"/>
      <c r="QU152" s="71"/>
      <c r="QV152" s="71"/>
      <c r="QW152" s="71"/>
      <c r="QX152" s="71"/>
      <c r="QY152" s="71"/>
      <c r="QZ152" s="71"/>
      <c r="RA152" s="71"/>
      <c r="RB152" s="71"/>
      <c r="RC152" s="71"/>
      <c r="RD152" s="71"/>
      <c r="RE152" s="71"/>
      <c r="RF152" s="71"/>
      <c r="RG152" s="71"/>
      <c r="RH152" s="71"/>
      <c r="RI152" s="71"/>
      <c r="RJ152" s="71"/>
      <c r="RK152" s="71"/>
      <c r="RL152" s="71"/>
      <c r="RM152" s="71"/>
      <c r="RN152" s="71"/>
      <c r="RO152" s="71"/>
      <c r="RP152" s="71"/>
      <c r="RQ152" s="71"/>
      <c r="RR152" s="71"/>
      <c r="RS152" s="71"/>
      <c r="RT152" s="71"/>
      <c r="RU152" s="71"/>
      <c r="RV152" s="71"/>
      <c r="RW152" s="71"/>
      <c r="RX152" s="71"/>
      <c r="RY152" s="71"/>
      <c r="RZ152" s="71"/>
      <c r="SA152" s="71"/>
      <c r="SB152" s="71"/>
      <c r="SC152" s="71"/>
      <c r="SD152" s="71"/>
      <c r="SE152" s="71"/>
      <c r="SF152" s="71"/>
      <c r="SG152" s="71"/>
      <c r="SH152" s="71"/>
      <c r="SI152" s="71"/>
      <c r="SJ152" s="71"/>
      <c r="SK152" s="71"/>
      <c r="SL152" s="71"/>
      <c r="SM152" s="71"/>
      <c r="SN152" s="71"/>
      <c r="SO152" s="71"/>
      <c r="SP152" s="71"/>
      <c r="SQ152" s="71"/>
      <c r="SR152" s="71"/>
      <c r="SS152" s="71"/>
      <c r="ST152" s="71"/>
      <c r="SU152" s="71"/>
      <c r="SV152" s="71"/>
      <c r="SW152" s="71"/>
      <c r="SX152" s="71"/>
      <c r="SY152" s="71"/>
      <c r="SZ152" s="71"/>
      <c r="TA152" s="71"/>
      <c r="TB152" s="71"/>
      <c r="TC152" s="71"/>
      <c r="TD152" s="71"/>
      <c r="TE152" s="71"/>
      <c r="TF152" s="71"/>
      <c r="TG152" s="71"/>
      <c r="TH152" s="71"/>
      <c r="TI152" s="71"/>
      <c r="TJ152" s="71"/>
      <c r="TK152" s="71"/>
      <c r="TL152" s="71"/>
      <c r="TM152" s="71"/>
      <c r="TN152" s="71"/>
      <c r="TO152" s="71"/>
      <c r="TP152" s="71"/>
      <c r="TQ152" s="71"/>
      <c r="TR152" s="71"/>
      <c r="TS152" s="71"/>
      <c r="TT152" s="71"/>
      <c r="TU152" s="71"/>
      <c r="TV152" s="71"/>
      <c r="TW152" s="71"/>
      <c r="TX152" s="71"/>
      <c r="TY152" s="71"/>
      <c r="TZ152" s="71"/>
      <c r="UA152" s="71"/>
      <c r="UB152" s="71"/>
      <c r="UC152" s="71"/>
      <c r="UD152" s="71"/>
      <c r="UE152" s="71"/>
      <c r="UF152" s="71"/>
      <c r="UG152" s="71"/>
      <c r="UH152" s="71"/>
      <c r="UI152" s="71"/>
      <c r="UJ152" s="71"/>
      <c r="UK152" s="71"/>
      <c r="UL152" s="71"/>
      <c r="UM152" s="71"/>
      <c r="UN152" s="71"/>
      <c r="UO152" s="71"/>
      <c r="UP152" s="71"/>
      <c r="UQ152" s="71"/>
      <c r="UR152" s="71"/>
      <c r="US152" s="71"/>
      <c r="UT152" s="71"/>
      <c r="UU152" s="71"/>
      <c r="UV152" s="71"/>
      <c r="UW152" s="71"/>
      <c r="UX152" s="71"/>
      <c r="UY152" s="71"/>
      <c r="UZ152" s="71"/>
      <c r="VA152" s="71"/>
      <c r="VB152" s="71"/>
      <c r="VC152" s="71"/>
      <c r="VD152" s="71"/>
      <c r="VE152" s="71"/>
      <c r="VF152" s="71"/>
      <c r="VG152" s="71"/>
      <c r="VH152" s="71"/>
      <c r="VI152" s="71"/>
      <c r="VJ152" s="71"/>
      <c r="VK152" s="71"/>
      <c r="VL152" s="71"/>
      <c r="VM152" s="71"/>
      <c r="VN152" s="71"/>
      <c r="VO152" s="71"/>
      <c r="VP152" s="71"/>
      <c r="VQ152" s="71"/>
      <c r="VR152" s="71"/>
      <c r="VS152" s="71"/>
      <c r="VT152" s="71"/>
      <c r="VU152" s="71"/>
      <c r="VV152" s="71"/>
      <c r="VW152" s="71"/>
      <c r="VX152" s="71"/>
      <c r="VY152" s="71"/>
      <c r="VZ152" s="71"/>
      <c r="WA152" s="71"/>
      <c r="WB152" s="71"/>
      <c r="WC152" s="71"/>
      <c r="WD152" s="71"/>
      <c r="WE152" s="71"/>
      <c r="WF152" s="71"/>
      <c r="WG152" s="71"/>
      <c r="WH152" s="71"/>
      <c r="WI152" s="71"/>
      <c r="WJ152" s="71"/>
      <c r="WK152" s="71"/>
      <c r="WL152" s="71"/>
      <c r="WM152" s="71"/>
      <c r="WN152" s="71"/>
      <c r="WO152" s="71"/>
      <c r="WP152" s="71"/>
      <c r="WQ152" s="71"/>
      <c r="WR152" s="71"/>
      <c r="WS152" s="71"/>
      <c r="WT152" s="71"/>
      <c r="WU152" s="71"/>
      <c r="WV152" s="71"/>
      <c r="WW152" s="71"/>
      <c r="WX152" s="71"/>
      <c r="WY152" s="71"/>
      <c r="WZ152" s="71"/>
      <c r="XA152" s="71"/>
      <c r="XB152" s="71"/>
      <c r="XC152" s="71"/>
      <c r="XD152" s="71"/>
      <c r="XE152" s="71"/>
      <c r="XF152" s="71"/>
      <c r="XG152" s="71"/>
      <c r="XH152" s="71"/>
      <c r="XI152" s="71"/>
      <c r="XJ152" s="71"/>
      <c r="XK152" s="71"/>
      <c r="XL152" s="71"/>
      <c r="XM152" s="71"/>
      <c r="XN152" s="71"/>
      <c r="XO152" s="71"/>
      <c r="XP152" s="71"/>
      <c r="XQ152" s="71"/>
      <c r="XR152" s="71"/>
      <c r="XS152" s="71"/>
      <c r="XT152" s="71"/>
      <c r="XU152" s="71"/>
      <c r="XV152" s="71"/>
      <c r="XW152" s="71"/>
      <c r="XX152" s="71"/>
      <c r="XY152" s="71"/>
      <c r="XZ152" s="71"/>
      <c r="YA152" s="71"/>
      <c r="YB152" s="71"/>
      <c r="YC152" s="71"/>
      <c r="YD152" s="71"/>
      <c r="YE152" s="71"/>
      <c r="YF152" s="71"/>
      <c r="YG152" s="71"/>
      <c r="YH152" s="71"/>
      <c r="YI152" s="71"/>
      <c r="YJ152" s="71"/>
      <c r="YK152" s="71"/>
      <c r="YL152" s="71"/>
      <c r="YM152" s="71"/>
      <c r="YN152" s="71"/>
      <c r="YO152" s="71"/>
      <c r="YP152" s="71"/>
      <c r="YQ152" s="71"/>
      <c r="YR152" s="71"/>
      <c r="YS152" s="71"/>
      <c r="YT152" s="71"/>
      <c r="YU152" s="71"/>
      <c r="YV152" s="71"/>
      <c r="YW152" s="71"/>
      <c r="YX152" s="71"/>
      <c r="YY152" s="71"/>
      <c r="YZ152" s="71"/>
      <c r="ZA152" s="71"/>
      <c r="ZB152" s="71"/>
      <c r="ZC152" s="71"/>
      <c r="ZD152" s="71"/>
      <c r="ZE152" s="71"/>
      <c r="ZF152" s="71"/>
      <c r="ZG152" s="71"/>
      <c r="ZH152" s="71"/>
      <c r="ZI152" s="71"/>
      <c r="ZJ152" s="71"/>
      <c r="ZK152" s="71"/>
      <c r="ZL152" s="71"/>
      <c r="ZM152" s="71"/>
      <c r="ZN152" s="71"/>
      <c r="ZO152" s="71"/>
      <c r="ZP152" s="71"/>
      <c r="ZQ152" s="71"/>
      <c r="ZR152" s="71"/>
      <c r="ZS152" s="71"/>
      <c r="ZT152" s="71"/>
      <c r="ZU152" s="71"/>
      <c r="ZV152" s="71"/>
      <c r="ZW152" s="71"/>
      <c r="ZX152" s="71"/>
      <c r="ZY152" s="71"/>
      <c r="ZZ152" s="71"/>
      <c r="AAA152" s="71"/>
      <c r="AAB152" s="71"/>
      <c r="AAC152" s="71"/>
      <c r="AAD152" s="71"/>
      <c r="AAE152" s="71"/>
      <c r="AAF152" s="71"/>
      <c r="AAG152" s="71"/>
      <c r="AAH152" s="71"/>
      <c r="AAI152" s="71"/>
      <c r="AAJ152" s="71"/>
      <c r="AAK152" s="71"/>
      <c r="AAL152" s="71"/>
      <c r="AAM152" s="71"/>
      <c r="AAN152" s="71"/>
      <c r="AAO152" s="71"/>
      <c r="AAP152" s="71"/>
      <c r="AAQ152" s="71"/>
      <c r="AAR152" s="71"/>
      <c r="AAS152" s="71"/>
      <c r="AAT152" s="71"/>
      <c r="AAU152" s="71"/>
      <c r="AAV152" s="71"/>
      <c r="AAW152" s="71"/>
      <c r="AAX152" s="71"/>
      <c r="AAY152" s="71"/>
      <c r="AAZ152" s="71"/>
      <c r="ABA152" s="71"/>
      <c r="ABB152" s="71"/>
      <c r="ABC152" s="71"/>
      <c r="ABD152" s="71"/>
      <c r="ABE152" s="71"/>
      <c r="ABF152" s="71"/>
      <c r="ABG152" s="71"/>
      <c r="ABH152" s="71"/>
      <c r="ABI152" s="71"/>
      <c r="ABJ152" s="71"/>
      <c r="ABK152" s="71"/>
      <c r="ABL152" s="71"/>
      <c r="ABM152" s="71"/>
      <c r="ABN152" s="71"/>
      <c r="ABO152" s="71"/>
      <c r="ABP152" s="71"/>
      <c r="ABQ152" s="71"/>
      <c r="ABR152" s="71"/>
      <c r="ABS152" s="71"/>
      <c r="ABT152" s="71"/>
      <c r="ABU152" s="71"/>
      <c r="ABV152" s="71"/>
      <c r="ABW152" s="71"/>
      <c r="ABX152" s="71"/>
      <c r="ABY152" s="71"/>
      <c r="ABZ152" s="71"/>
      <c r="ACA152" s="71"/>
      <c r="ACB152" s="71"/>
      <c r="ACC152" s="71"/>
      <c r="ACD152" s="71"/>
      <c r="ACE152" s="71"/>
      <c r="ACF152" s="71"/>
      <c r="ACG152" s="71"/>
      <c r="ACH152" s="71"/>
      <c r="ACI152" s="71"/>
      <c r="ACJ152" s="71"/>
      <c r="ACK152" s="71"/>
      <c r="ACL152" s="71"/>
      <c r="ACM152" s="71"/>
      <c r="ACN152" s="71"/>
      <c r="ACO152" s="71"/>
      <c r="ACP152" s="71"/>
      <c r="ACQ152" s="71"/>
      <c r="ACR152" s="71"/>
      <c r="ACS152" s="71"/>
      <c r="ACT152" s="71"/>
      <c r="ACU152" s="71"/>
      <c r="ACV152" s="71"/>
      <c r="ACW152" s="71"/>
      <c r="ACX152" s="71"/>
      <c r="ACY152" s="71"/>
      <c r="ACZ152" s="71"/>
      <c r="ADA152" s="71"/>
      <c r="ADB152" s="71"/>
      <c r="ADC152" s="71"/>
      <c r="ADD152" s="71"/>
      <c r="ADE152" s="71"/>
      <c r="ADF152" s="71"/>
      <c r="ADG152" s="71"/>
      <c r="ADH152" s="71"/>
      <c r="ADI152" s="71"/>
      <c r="ADJ152" s="71"/>
      <c r="ADK152" s="71"/>
      <c r="ADL152" s="71"/>
      <c r="ADM152" s="71"/>
      <c r="ADN152" s="71"/>
      <c r="ADO152" s="71"/>
      <c r="ADP152" s="71"/>
      <c r="ADQ152" s="71"/>
      <c r="ADR152" s="71"/>
      <c r="ADS152" s="71"/>
      <c r="ADT152" s="71"/>
      <c r="ADU152" s="71"/>
      <c r="ADV152" s="71"/>
      <c r="ADW152" s="71"/>
      <c r="ADX152" s="71"/>
      <c r="ADY152" s="71"/>
      <c r="ADZ152" s="71"/>
      <c r="AEA152" s="71"/>
      <c r="AEB152" s="71"/>
      <c r="AEC152" s="71"/>
      <c r="AED152" s="71"/>
      <c r="AEE152" s="71"/>
      <c r="AEF152" s="71"/>
      <c r="AEG152" s="71"/>
      <c r="AEH152" s="71"/>
      <c r="AEI152" s="71"/>
      <c r="AEJ152" s="71"/>
      <c r="AEK152" s="71"/>
      <c r="AEL152" s="71"/>
      <c r="AEM152" s="71"/>
      <c r="AEN152" s="71"/>
      <c r="AEO152" s="71"/>
      <c r="AEP152" s="71"/>
      <c r="AEQ152" s="71"/>
      <c r="AER152" s="71"/>
      <c r="AES152" s="71"/>
      <c r="AET152" s="71"/>
      <c r="AEU152" s="71"/>
      <c r="AEV152" s="71"/>
      <c r="AEW152" s="71"/>
      <c r="AEX152" s="71"/>
      <c r="AEY152" s="71"/>
      <c r="AEZ152" s="71"/>
      <c r="AFA152" s="71"/>
      <c r="AFB152" s="71"/>
      <c r="AFC152" s="71"/>
      <c r="AFD152" s="71"/>
      <c r="AFE152" s="71"/>
      <c r="AFF152" s="71"/>
      <c r="AFG152" s="71"/>
      <c r="AFH152" s="71"/>
      <c r="AFI152" s="71"/>
      <c r="AFJ152" s="71"/>
      <c r="AFK152" s="71"/>
      <c r="AFL152" s="71"/>
      <c r="AFM152" s="71"/>
      <c r="AFN152" s="71"/>
      <c r="AFO152" s="71"/>
      <c r="AFP152" s="71"/>
      <c r="AFQ152" s="71"/>
      <c r="AFR152" s="71"/>
      <c r="AFS152" s="71"/>
      <c r="AFT152" s="71"/>
      <c r="AFU152" s="71"/>
      <c r="AFV152" s="71"/>
      <c r="AFW152" s="71"/>
      <c r="AFX152" s="71"/>
      <c r="AFY152" s="71"/>
      <c r="AFZ152" s="71"/>
      <c r="AGA152" s="71"/>
      <c r="AGB152" s="71"/>
      <c r="AGC152" s="71"/>
      <c r="AGD152" s="71"/>
      <c r="AGE152" s="71"/>
      <c r="AGF152" s="71"/>
      <c r="AGG152" s="71"/>
      <c r="AGH152" s="71"/>
      <c r="AGI152" s="71"/>
      <c r="AGJ152" s="71"/>
      <c r="AGK152" s="71"/>
      <c r="AGL152" s="71"/>
      <c r="AGM152" s="71"/>
      <c r="AGN152" s="71"/>
      <c r="AGO152" s="71"/>
      <c r="AGP152" s="71"/>
      <c r="AGQ152" s="71"/>
      <c r="AGR152" s="71"/>
      <c r="AGS152" s="71"/>
      <c r="AGT152" s="71"/>
      <c r="AGU152" s="71"/>
      <c r="AGV152" s="71"/>
      <c r="AGW152" s="71"/>
      <c r="AGX152" s="71"/>
      <c r="AGY152" s="71"/>
      <c r="AGZ152" s="71"/>
      <c r="AHA152" s="71"/>
      <c r="AHB152" s="71"/>
      <c r="AHC152" s="71"/>
      <c r="AHD152" s="71"/>
      <c r="AHE152" s="71"/>
      <c r="AHF152" s="71"/>
      <c r="AHG152" s="71"/>
      <c r="AHH152" s="71"/>
      <c r="AHI152" s="71"/>
      <c r="AHJ152" s="71"/>
      <c r="AHK152" s="71"/>
      <c r="AHL152" s="71"/>
      <c r="AHM152" s="71"/>
      <c r="AHN152" s="71"/>
      <c r="AHO152" s="71"/>
      <c r="AHP152" s="71"/>
      <c r="AHQ152" s="71"/>
      <c r="AHR152" s="71"/>
      <c r="AHS152" s="71"/>
      <c r="AHT152" s="71"/>
      <c r="AHU152" s="71"/>
      <c r="AHV152" s="71"/>
      <c r="AHW152" s="71"/>
      <c r="AHX152" s="71"/>
      <c r="AHY152" s="71"/>
      <c r="AHZ152" s="71"/>
      <c r="AIA152" s="71"/>
      <c r="AIB152" s="71"/>
      <c r="AIC152" s="71"/>
      <c r="AID152" s="71"/>
      <c r="AIE152" s="71"/>
      <c r="AIF152" s="71"/>
      <c r="AIG152" s="71"/>
      <c r="AIH152" s="71"/>
      <c r="AII152" s="71"/>
      <c r="AIJ152" s="71"/>
      <c r="AIK152" s="71"/>
      <c r="AIL152" s="71"/>
      <c r="AIM152" s="71"/>
      <c r="AIN152" s="71"/>
      <c r="AIO152" s="71"/>
      <c r="AIP152" s="71"/>
      <c r="AIQ152" s="71"/>
      <c r="AIR152" s="71"/>
      <c r="AIS152" s="71"/>
      <c r="AIT152" s="71"/>
      <c r="AIU152" s="71"/>
      <c r="AIV152" s="71"/>
      <c r="AIW152" s="71"/>
      <c r="AIX152" s="71"/>
      <c r="AIY152" s="71"/>
      <c r="AIZ152" s="71"/>
      <c r="AJA152" s="71"/>
      <c r="AJB152" s="71"/>
      <c r="AJC152" s="71"/>
      <c r="AJD152" s="71"/>
      <c r="AJE152" s="71"/>
      <c r="AJF152" s="71"/>
      <c r="AJG152" s="71"/>
      <c r="AJH152" s="71"/>
      <c r="AJI152" s="71"/>
      <c r="AJJ152" s="71"/>
      <c r="AJK152" s="71"/>
      <c r="AJL152" s="71"/>
      <c r="AJM152" s="71"/>
      <c r="AJN152" s="71"/>
      <c r="AJO152" s="71"/>
      <c r="AJP152" s="71"/>
      <c r="AJQ152" s="71"/>
      <c r="AJR152" s="71"/>
      <c r="AJS152" s="71"/>
      <c r="AJT152" s="71"/>
      <c r="AJU152" s="71"/>
      <c r="AJV152" s="71"/>
      <c r="AJW152" s="71"/>
      <c r="AJX152" s="71"/>
      <c r="AJY152" s="71"/>
      <c r="AJZ152" s="71"/>
      <c r="AKA152" s="71"/>
      <c r="AKB152" s="71"/>
      <c r="AKC152" s="71"/>
      <c r="AKD152" s="71"/>
      <c r="AKE152" s="71"/>
      <c r="AKF152" s="71"/>
      <c r="AKG152" s="71"/>
      <c r="AKH152" s="71"/>
      <c r="AKI152" s="71"/>
      <c r="AKJ152" s="71"/>
      <c r="AKK152" s="71"/>
      <c r="AKL152" s="71"/>
      <c r="AKM152" s="71"/>
      <c r="AKN152" s="71"/>
      <c r="AKO152" s="71"/>
      <c r="AKP152" s="71"/>
      <c r="AKQ152" s="71"/>
      <c r="AKR152" s="71"/>
      <c r="AKS152" s="71"/>
      <c r="AKT152" s="71"/>
      <c r="AKU152" s="71"/>
      <c r="AKV152" s="71"/>
      <c r="AKW152" s="71"/>
      <c r="AKX152" s="71"/>
      <c r="AKY152" s="71"/>
      <c r="AKZ152" s="71"/>
      <c r="ALA152" s="71"/>
      <c r="ALB152" s="71"/>
      <c r="ALC152" s="71"/>
      <c r="ALD152" s="71"/>
      <c r="ALE152" s="71"/>
      <c r="ALF152" s="71"/>
      <c r="ALG152" s="71"/>
      <c r="ALH152" s="71"/>
      <c r="ALI152" s="71"/>
      <c r="ALJ152" s="71"/>
      <c r="ALK152" s="71"/>
      <c r="ALL152" s="71"/>
      <c r="ALM152" s="71"/>
      <c r="ALN152" s="71"/>
      <c r="ALO152" s="71"/>
      <c r="ALP152" s="71"/>
      <c r="ALQ152" s="71"/>
      <c r="ALR152" s="71"/>
      <c r="ALS152" s="71"/>
      <c r="ALT152" s="71"/>
      <c r="ALU152" s="71"/>
      <c r="ALV152" s="71"/>
      <c r="ALW152" s="71"/>
      <c r="ALX152" s="71"/>
      <c r="ALY152" s="71"/>
      <c r="ALZ152" s="71"/>
      <c r="AMA152" s="71"/>
      <c r="AMB152" s="71"/>
      <c r="AMC152" s="71"/>
      <c r="AMD152" s="71"/>
      <c r="AME152" s="71"/>
      <c r="AMF152" s="71"/>
      <c r="AMG152" s="71"/>
      <c r="AMH152" s="71"/>
      <c r="AMI152" s="71"/>
      <c r="AMJ152" s="71"/>
      <c r="AMK152" s="71"/>
      <c r="AML152" s="71"/>
      <c r="AMM152" s="71"/>
      <c r="AMN152" s="71"/>
      <c r="AMO152" s="71"/>
      <c r="AMP152" s="71"/>
      <c r="AMQ152" s="71"/>
      <c r="AMR152" s="71"/>
      <c r="AMS152" s="71"/>
      <c r="AMT152" s="71"/>
      <c r="AMU152" s="71"/>
      <c r="AMV152" s="71"/>
      <c r="AMW152" s="71"/>
      <c r="AMX152" s="71"/>
      <c r="AMY152" s="71"/>
      <c r="AMZ152" s="71"/>
      <c r="ANA152" s="71"/>
      <c r="ANB152" s="71"/>
      <c r="ANC152" s="71"/>
      <c r="AND152" s="71"/>
      <c r="ANE152" s="71"/>
      <c r="ANF152" s="71"/>
      <c r="ANG152" s="71"/>
      <c r="ANH152" s="71"/>
      <c r="ANI152" s="71"/>
      <c r="ANJ152" s="71"/>
      <c r="ANK152" s="71"/>
      <c r="ANL152" s="71"/>
      <c r="ANM152" s="71"/>
      <c r="ANN152" s="71"/>
      <c r="ANO152" s="71"/>
      <c r="ANP152" s="71"/>
      <c r="ANQ152" s="71"/>
      <c r="ANR152" s="71"/>
      <c r="ANS152" s="71"/>
      <c r="ANT152" s="71"/>
      <c r="ANU152" s="71"/>
      <c r="ANV152" s="71"/>
      <c r="ANW152" s="71"/>
      <c r="ANX152" s="71"/>
      <c r="ANY152" s="71"/>
      <c r="ANZ152" s="71"/>
      <c r="AOA152" s="71"/>
      <c r="AOB152" s="71"/>
      <c r="AOC152" s="71"/>
      <c r="AOD152" s="71"/>
      <c r="AOE152" s="71"/>
      <c r="AOF152" s="71"/>
      <c r="AOG152" s="71"/>
      <c r="AOH152" s="71"/>
      <c r="AOI152" s="71"/>
      <c r="AOJ152" s="71"/>
      <c r="AOK152" s="71"/>
      <c r="AOL152" s="71"/>
      <c r="AOM152" s="71"/>
      <c r="AON152" s="71"/>
      <c r="AOO152" s="71"/>
      <c r="AOP152" s="71"/>
      <c r="AOQ152" s="71"/>
      <c r="AOR152" s="71"/>
      <c r="AOS152" s="71"/>
      <c r="AOT152" s="71"/>
      <c r="AOU152" s="71"/>
      <c r="AOV152" s="71"/>
      <c r="AOW152" s="71"/>
      <c r="AOX152" s="71"/>
      <c r="AOY152" s="71"/>
      <c r="AOZ152" s="71"/>
      <c r="APA152" s="71"/>
      <c r="APB152" s="71"/>
      <c r="APC152" s="71"/>
      <c r="APD152" s="71"/>
      <c r="APE152" s="71"/>
      <c r="APF152" s="71"/>
      <c r="APG152" s="71"/>
      <c r="APH152" s="71"/>
      <c r="API152" s="71"/>
      <c r="APJ152" s="71"/>
      <c r="APK152" s="71"/>
      <c r="APL152" s="71"/>
      <c r="APM152" s="71"/>
      <c r="APN152" s="71"/>
      <c r="APO152" s="71"/>
      <c r="APP152" s="71"/>
      <c r="APQ152" s="71"/>
      <c r="APR152" s="71"/>
      <c r="APS152" s="71"/>
      <c r="APT152" s="71"/>
      <c r="APU152" s="71"/>
      <c r="APV152" s="71"/>
      <c r="APW152" s="71"/>
      <c r="APX152" s="71"/>
      <c r="APY152" s="71"/>
      <c r="APZ152" s="71"/>
      <c r="AQA152" s="71"/>
      <c r="AQB152" s="71"/>
      <c r="AQC152" s="71"/>
      <c r="AQD152" s="71"/>
      <c r="AQE152" s="71"/>
      <c r="AQF152" s="71"/>
      <c r="AQG152" s="71"/>
      <c r="AQH152" s="71"/>
      <c r="AQI152" s="71"/>
      <c r="AQJ152" s="71"/>
      <c r="AQK152" s="71"/>
      <c r="AQL152" s="71"/>
      <c r="AQM152" s="71"/>
      <c r="AQN152" s="71"/>
      <c r="AQO152" s="71"/>
      <c r="AQP152" s="71"/>
      <c r="AQQ152" s="71"/>
      <c r="AQR152" s="71"/>
      <c r="AQS152" s="71"/>
      <c r="AQT152" s="71"/>
      <c r="AQU152" s="71"/>
      <c r="AQV152" s="71"/>
      <c r="AQW152" s="71"/>
      <c r="AQX152" s="71"/>
      <c r="AQY152" s="71"/>
      <c r="AQZ152" s="71"/>
      <c r="ARA152" s="71"/>
      <c r="ARB152" s="71"/>
      <c r="ARC152" s="71"/>
      <c r="ARD152" s="71"/>
      <c r="ARE152" s="71"/>
      <c r="ARF152" s="71"/>
      <c r="ARG152" s="71"/>
      <c r="ARH152" s="71"/>
      <c r="ARI152" s="71"/>
      <c r="ARJ152" s="71"/>
      <c r="ARK152" s="71"/>
      <c r="ARL152" s="71"/>
      <c r="ARM152" s="71"/>
      <c r="ARN152" s="71"/>
      <c r="ARO152" s="71"/>
      <c r="ARP152" s="71"/>
      <c r="ARQ152" s="71"/>
      <c r="ARR152" s="71"/>
      <c r="ARS152" s="71"/>
      <c r="ART152" s="71"/>
      <c r="ARU152" s="71"/>
      <c r="ARV152" s="71"/>
      <c r="ARW152" s="71"/>
      <c r="ARX152" s="71"/>
      <c r="ARY152" s="71"/>
      <c r="ARZ152" s="71"/>
      <c r="ASA152" s="71"/>
      <c r="ASB152" s="71"/>
      <c r="ASC152" s="71"/>
      <c r="ASD152" s="71"/>
      <c r="ASE152" s="71"/>
      <c r="ASF152" s="71"/>
      <c r="ASG152" s="71"/>
      <c r="ASH152" s="71"/>
      <c r="ASI152" s="71"/>
      <c r="ASJ152" s="71"/>
      <c r="ASK152" s="71"/>
      <c r="ASL152" s="71"/>
      <c r="ASM152" s="71"/>
      <c r="ASN152" s="71"/>
      <c r="ASO152" s="71"/>
      <c r="ASP152" s="71"/>
      <c r="ASQ152" s="71"/>
      <c r="ASR152" s="71"/>
      <c r="ASS152" s="71"/>
      <c r="AST152" s="71"/>
      <c r="ASU152" s="71"/>
      <c r="ASV152" s="71"/>
      <c r="ASW152" s="71"/>
      <c r="ASX152" s="71"/>
      <c r="ASY152" s="71"/>
      <c r="ASZ152" s="71"/>
      <c r="ATA152" s="71"/>
      <c r="ATB152" s="71"/>
      <c r="ATC152" s="71"/>
      <c r="ATD152" s="71"/>
      <c r="ATE152" s="71"/>
      <c r="ATF152" s="71"/>
      <c r="ATG152" s="71"/>
      <c r="ATH152" s="71"/>
      <c r="ATI152" s="71"/>
      <c r="ATJ152" s="71"/>
      <c r="ATK152" s="71"/>
      <c r="ATL152" s="71"/>
      <c r="ATM152" s="71"/>
      <c r="ATN152" s="71"/>
      <c r="ATO152" s="71"/>
      <c r="ATP152" s="71"/>
      <c r="ATQ152" s="71"/>
      <c r="ATR152" s="71"/>
      <c r="ATS152" s="71"/>
      <c r="ATT152" s="71"/>
      <c r="ATU152" s="71"/>
      <c r="ATV152" s="71"/>
      <c r="ATW152" s="71"/>
      <c r="ATX152" s="71"/>
      <c r="ATY152" s="71"/>
      <c r="ATZ152" s="71"/>
      <c r="AUA152" s="71"/>
      <c r="AUB152" s="71"/>
      <c r="AUC152" s="71"/>
      <c r="AUD152" s="71"/>
      <c r="AUE152" s="71"/>
      <c r="AUF152" s="71"/>
      <c r="AUG152" s="71"/>
      <c r="AUH152" s="71"/>
      <c r="AUI152" s="71"/>
      <c r="AUJ152" s="71"/>
      <c r="AUK152" s="71"/>
      <c r="AUL152" s="71"/>
      <c r="AUM152" s="71"/>
      <c r="AUN152" s="71"/>
      <c r="AUO152" s="71"/>
      <c r="AUP152" s="71"/>
      <c r="AUQ152" s="71"/>
      <c r="AUR152" s="71"/>
      <c r="AUS152" s="71"/>
      <c r="AUT152" s="71"/>
      <c r="AUU152" s="71"/>
      <c r="AUV152" s="71"/>
      <c r="AUW152" s="71"/>
      <c r="AUX152" s="71"/>
      <c r="AUY152" s="71"/>
      <c r="AUZ152" s="71"/>
      <c r="AVA152" s="71"/>
      <c r="AVB152" s="71"/>
      <c r="AVC152" s="71"/>
      <c r="AVD152" s="71"/>
      <c r="AVE152" s="71"/>
      <c r="AVF152" s="71"/>
      <c r="AVG152" s="71"/>
      <c r="AVH152" s="71"/>
      <c r="AVI152" s="71"/>
      <c r="AVJ152" s="71"/>
      <c r="AVK152" s="71"/>
      <c r="AVL152" s="71"/>
      <c r="AVM152" s="71"/>
      <c r="AVN152" s="71"/>
      <c r="AVO152" s="71"/>
      <c r="AVP152" s="71"/>
      <c r="AVQ152" s="71"/>
      <c r="AVR152" s="71"/>
      <c r="AVS152" s="71"/>
      <c r="AVT152" s="71"/>
      <c r="AVU152" s="71"/>
      <c r="AVV152" s="71"/>
      <c r="AVW152" s="71"/>
      <c r="AVX152" s="71"/>
      <c r="AVY152" s="71"/>
      <c r="AVZ152" s="71"/>
      <c r="AWA152" s="71"/>
      <c r="AWB152" s="71"/>
      <c r="AWC152" s="71"/>
      <c r="AWD152" s="71"/>
      <c r="AWE152" s="71"/>
      <c r="AWF152" s="71"/>
      <c r="AWG152" s="71"/>
      <c r="AWH152" s="71"/>
      <c r="AWI152" s="71"/>
      <c r="AWJ152" s="71"/>
      <c r="AWK152" s="71"/>
      <c r="AWL152" s="71"/>
      <c r="AWM152" s="71"/>
      <c r="AWN152" s="71"/>
      <c r="AWO152" s="71"/>
      <c r="AWP152" s="71"/>
      <c r="AWQ152" s="71"/>
      <c r="AWR152" s="71"/>
      <c r="AWS152" s="71"/>
      <c r="AWT152" s="71"/>
      <c r="AWU152" s="71"/>
      <c r="AWV152" s="71"/>
      <c r="AWW152" s="71"/>
      <c r="AWX152" s="71"/>
      <c r="AWY152" s="71"/>
      <c r="AWZ152" s="71"/>
      <c r="AXA152" s="71"/>
      <c r="AXB152" s="71"/>
      <c r="AXC152" s="71"/>
      <c r="AXD152" s="71"/>
      <c r="AXE152" s="71"/>
      <c r="AXF152" s="71"/>
      <c r="AXG152" s="71"/>
      <c r="AXH152" s="71"/>
      <c r="AXI152" s="71"/>
      <c r="AXJ152" s="71"/>
      <c r="AXK152" s="71"/>
      <c r="AXL152" s="71"/>
      <c r="AXM152" s="71"/>
      <c r="AXN152" s="71"/>
      <c r="AXO152" s="71"/>
      <c r="AXP152" s="71"/>
      <c r="AXQ152" s="71"/>
      <c r="AXR152" s="71"/>
      <c r="AXS152" s="71"/>
      <c r="AXT152" s="71"/>
      <c r="AXU152" s="71"/>
      <c r="AXV152" s="71"/>
      <c r="AXW152" s="71"/>
      <c r="AXX152" s="71"/>
      <c r="AXY152" s="71"/>
      <c r="AXZ152" s="71"/>
      <c r="AYA152" s="71"/>
      <c r="AYB152" s="71"/>
      <c r="AYC152" s="71"/>
      <c r="AYD152" s="71"/>
      <c r="AYE152" s="71"/>
      <c r="AYF152" s="71"/>
      <c r="AYG152" s="71"/>
      <c r="AYH152" s="71"/>
      <c r="AYI152" s="71"/>
      <c r="AYJ152" s="71"/>
      <c r="AYK152" s="71"/>
      <c r="AYL152" s="71"/>
      <c r="AYM152" s="71"/>
      <c r="AYN152" s="71"/>
      <c r="AYO152" s="71"/>
      <c r="AYP152" s="71"/>
      <c r="AYQ152" s="71"/>
      <c r="AYR152" s="71"/>
      <c r="AYS152" s="71"/>
      <c r="AYT152" s="71"/>
      <c r="AYU152" s="71"/>
      <c r="AYV152" s="71"/>
      <c r="AYW152" s="71"/>
      <c r="AYX152" s="71"/>
      <c r="AYY152" s="71"/>
      <c r="AYZ152" s="71"/>
      <c r="AZA152" s="71"/>
      <c r="AZB152" s="71"/>
      <c r="AZC152" s="71"/>
      <c r="AZD152" s="71"/>
      <c r="AZE152" s="71"/>
      <c r="AZF152" s="71"/>
      <c r="AZG152" s="71"/>
      <c r="AZH152" s="71"/>
      <c r="AZI152" s="71"/>
      <c r="AZJ152" s="71"/>
      <c r="AZK152" s="71"/>
      <c r="AZL152" s="71"/>
      <c r="AZM152" s="71"/>
      <c r="AZN152" s="71"/>
      <c r="AZO152" s="71"/>
      <c r="AZP152" s="71"/>
      <c r="AZQ152" s="71"/>
      <c r="AZR152" s="71"/>
      <c r="AZS152" s="71"/>
      <c r="AZT152" s="71"/>
      <c r="AZU152" s="71"/>
      <c r="AZV152" s="71"/>
      <c r="AZW152" s="71"/>
      <c r="AZX152" s="71"/>
      <c r="AZY152" s="71"/>
      <c r="AZZ152" s="71"/>
      <c r="BAA152" s="71"/>
      <c r="BAB152" s="71"/>
      <c r="BAC152" s="71"/>
      <c r="BAD152" s="71"/>
      <c r="BAE152" s="71"/>
      <c r="BAF152" s="71"/>
      <c r="BAG152" s="71"/>
      <c r="BAH152" s="71"/>
      <c r="BAI152" s="71"/>
      <c r="BAJ152" s="71"/>
      <c r="BAK152" s="71"/>
      <c r="BAL152" s="71"/>
      <c r="BAM152" s="71"/>
      <c r="BAN152" s="71"/>
      <c r="BAO152" s="71"/>
      <c r="BAP152" s="71"/>
      <c r="BAQ152" s="71"/>
      <c r="BAR152" s="71"/>
      <c r="BAS152" s="71"/>
      <c r="BAT152" s="71"/>
      <c r="BAU152" s="71"/>
      <c r="BAV152" s="71"/>
      <c r="BAW152" s="71"/>
      <c r="BAX152" s="71"/>
      <c r="BAY152" s="71"/>
      <c r="BAZ152" s="71"/>
      <c r="BBA152" s="71"/>
      <c r="BBB152" s="71"/>
      <c r="BBC152" s="71"/>
      <c r="BBD152" s="71"/>
      <c r="BBE152" s="71"/>
      <c r="BBF152" s="71"/>
      <c r="BBG152" s="71"/>
      <c r="BBH152" s="71"/>
      <c r="BBI152" s="71"/>
      <c r="BBJ152" s="71"/>
      <c r="BBK152" s="71"/>
      <c r="BBL152" s="71"/>
      <c r="BBM152" s="71"/>
      <c r="BBN152" s="71"/>
      <c r="BBO152" s="71"/>
      <c r="BBP152" s="71"/>
      <c r="BBQ152" s="71"/>
      <c r="BBR152" s="71"/>
      <c r="BBS152" s="71"/>
      <c r="BBT152" s="71"/>
      <c r="BBU152" s="71"/>
      <c r="BBV152" s="71"/>
      <c r="BBW152" s="71"/>
      <c r="BBX152" s="71"/>
      <c r="BBY152" s="71"/>
      <c r="BBZ152" s="71"/>
      <c r="BCA152" s="71"/>
      <c r="BCB152" s="71"/>
      <c r="BCC152" s="71"/>
      <c r="BCD152" s="71"/>
      <c r="BCE152" s="71"/>
      <c r="BCF152" s="71"/>
      <c r="BCG152" s="71"/>
      <c r="BCH152" s="71"/>
      <c r="BCI152" s="71"/>
      <c r="BCJ152" s="71"/>
      <c r="BCK152" s="71"/>
      <c r="BCL152" s="71"/>
      <c r="BCM152" s="71"/>
      <c r="BCN152" s="71"/>
      <c r="BCO152" s="71"/>
      <c r="BCP152" s="71"/>
      <c r="BCQ152" s="71"/>
      <c r="BCR152" s="71"/>
      <c r="BCS152" s="71"/>
      <c r="BCT152" s="71"/>
      <c r="BCU152" s="71"/>
      <c r="BCV152" s="71"/>
      <c r="BCW152" s="71"/>
      <c r="BCX152" s="71"/>
      <c r="BCY152" s="71"/>
      <c r="BCZ152" s="71"/>
      <c r="BDA152" s="71"/>
      <c r="BDB152" s="71"/>
      <c r="BDC152" s="71"/>
      <c r="BDD152" s="71"/>
      <c r="BDE152" s="71"/>
      <c r="BDF152" s="71"/>
      <c r="BDG152" s="71"/>
      <c r="BDH152" s="71"/>
      <c r="BDI152" s="71"/>
      <c r="BDJ152" s="71"/>
      <c r="BDK152" s="71"/>
      <c r="BDL152" s="71"/>
      <c r="BDM152" s="71"/>
      <c r="BDN152" s="71"/>
      <c r="BDO152" s="71"/>
      <c r="BDP152" s="71"/>
      <c r="BDQ152" s="71"/>
      <c r="BDR152" s="71"/>
      <c r="BDS152" s="71"/>
      <c r="BDT152" s="71"/>
      <c r="BDU152" s="71"/>
      <c r="BDV152" s="71"/>
      <c r="BDW152" s="71"/>
      <c r="BDX152" s="71"/>
      <c r="BDY152" s="71"/>
      <c r="BDZ152" s="71"/>
      <c r="BEA152" s="71"/>
      <c r="BEB152" s="71"/>
      <c r="BEC152" s="71"/>
      <c r="BED152" s="71"/>
      <c r="BEE152" s="71"/>
      <c r="BEF152" s="71"/>
      <c r="BEG152" s="71"/>
      <c r="BEH152" s="71"/>
      <c r="BEI152" s="71"/>
      <c r="BEJ152" s="71"/>
      <c r="BEK152" s="71"/>
      <c r="BEL152" s="71"/>
      <c r="BEM152" s="71"/>
      <c r="BEN152" s="71"/>
      <c r="BEO152" s="71"/>
      <c r="BEP152" s="71"/>
      <c r="BEQ152" s="71"/>
      <c r="BER152" s="71"/>
      <c r="BES152" s="71"/>
      <c r="BET152" s="71"/>
      <c r="BEU152" s="71"/>
      <c r="BEV152" s="71"/>
      <c r="BEW152" s="71"/>
      <c r="BEX152" s="71"/>
      <c r="BEY152" s="71"/>
      <c r="BEZ152" s="71"/>
      <c r="BFA152" s="71"/>
      <c r="BFB152" s="71"/>
      <c r="BFC152" s="71"/>
      <c r="BFD152" s="71"/>
      <c r="BFE152" s="71"/>
      <c r="BFF152" s="71"/>
      <c r="BFG152" s="71"/>
      <c r="BFH152" s="71"/>
      <c r="BFI152" s="71"/>
      <c r="BFJ152" s="71"/>
      <c r="BFK152" s="71"/>
      <c r="BFL152" s="71"/>
      <c r="BFM152" s="71"/>
      <c r="BFN152" s="71"/>
      <c r="BFO152" s="71"/>
      <c r="BFP152" s="71"/>
      <c r="BFQ152" s="71"/>
      <c r="BFR152" s="71"/>
      <c r="BFS152" s="71"/>
      <c r="BFT152" s="71"/>
      <c r="BFU152" s="71"/>
      <c r="BFV152" s="71"/>
      <c r="BFW152" s="71"/>
      <c r="BFX152" s="71"/>
      <c r="BFY152" s="71"/>
      <c r="BFZ152" s="71"/>
      <c r="BGA152" s="71"/>
      <c r="BGB152" s="71"/>
      <c r="BGC152" s="71"/>
      <c r="BGD152" s="71"/>
      <c r="BGE152" s="71"/>
      <c r="BGF152" s="71"/>
      <c r="BGG152" s="71"/>
      <c r="BGH152" s="71"/>
      <c r="BGI152" s="71"/>
      <c r="BGJ152" s="71"/>
      <c r="BGK152" s="71"/>
      <c r="BGL152" s="71"/>
      <c r="BGM152" s="71"/>
      <c r="BGN152" s="71"/>
      <c r="BGO152" s="71"/>
      <c r="BGP152" s="71"/>
      <c r="BGQ152" s="71"/>
      <c r="BGR152" s="71"/>
      <c r="BGS152" s="71"/>
      <c r="BGT152" s="71"/>
      <c r="BGU152" s="71"/>
      <c r="BGV152" s="71"/>
      <c r="BGW152" s="71"/>
      <c r="BGX152" s="71"/>
      <c r="BGY152" s="71"/>
      <c r="BGZ152" s="71"/>
      <c r="BHA152" s="71"/>
      <c r="BHB152" s="71"/>
      <c r="BHC152" s="71"/>
      <c r="BHD152" s="71"/>
      <c r="BHE152" s="71"/>
      <c r="BHF152" s="71"/>
      <c r="BHG152" s="71"/>
      <c r="BHH152" s="71"/>
      <c r="BHI152" s="71"/>
      <c r="BHJ152" s="71"/>
      <c r="BHK152" s="71"/>
      <c r="BHL152" s="71"/>
      <c r="BHM152" s="71"/>
      <c r="BHN152" s="71"/>
      <c r="BHO152" s="71"/>
      <c r="BHP152" s="71"/>
      <c r="BHQ152" s="71"/>
      <c r="BHR152" s="71"/>
      <c r="BHS152" s="71"/>
      <c r="BHT152" s="71"/>
      <c r="BHU152" s="71"/>
      <c r="BHV152" s="71"/>
      <c r="BHW152" s="71"/>
      <c r="BHX152" s="71"/>
      <c r="BHY152" s="71"/>
      <c r="BHZ152" s="71"/>
      <c r="BIA152" s="71"/>
      <c r="BIB152" s="71"/>
      <c r="BIC152" s="71"/>
      <c r="BID152" s="71"/>
      <c r="BIE152" s="71"/>
      <c r="BIF152" s="71"/>
      <c r="BIG152" s="71"/>
      <c r="BIH152" s="71"/>
      <c r="BII152" s="71"/>
      <c r="BIJ152" s="71"/>
      <c r="BIK152" s="71"/>
      <c r="BIL152" s="71"/>
      <c r="BIM152" s="71"/>
      <c r="BIN152" s="71"/>
      <c r="BIO152" s="71"/>
      <c r="BIP152" s="71"/>
      <c r="BIQ152" s="71"/>
      <c r="BIR152" s="71"/>
      <c r="BIS152" s="71"/>
      <c r="BIT152" s="71"/>
      <c r="BIU152" s="71"/>
      <c r="BIV152" s="71"/>
      <c r="BIW152" s="71"/>
      <c r="BIX152" s="71"/>
      <c r="BIY152" s="71"/>
      <c r="BIZ152" s="71"/>
      <c r="BJA152" s="71"/>
      <c r="BJB152" s="71"/>
      <c r="BJC152" s="71"/>
      <c r="BJD152" s="71"/>
      <c r="BJE152" s="71"/>
      <c r="BJF152" s="71"/>
      <c r="BJG152" s="71"/>
      <c r="BJH152" s="71"/>
      <c r="BJI152" s="71"/>
      <c r="BJJ152" s="71"/>
      <c r="BJK152" s="71"/>
      <c r="BJL152" s="71"/>
      <c r="BJM152" s="71"/>
      <c r="BJN152" s="71"/>
      <c r="BJO152" s="71"/>
      <c r="BJP152" s="71"/>
      <c r="BJQ152" s="71"/>
      <c r="BJR152" s="71"/>
      <c r="BJS152" s="71"/>
      <c r="BJT152" s="71"/>
      <c r="BJU152" s="71"/>
      <c r="BJV152" s="71"/>
      <c r="BJW152" s="71"/>
      <c r="BJX152" s="71"/>
      <c r="BJY152" s="71"/>
      <c r="BJZ152" s="71"/>
      <c r="BKA152" s="71"/>
      <c r="BKB152" s="71"/>
      <c r="BKC152" s="71"/>
      <c r="BKD152" s="71"/>
      <c r="BKE152" s="71"/>
      <c r="BKF152" s="71"/>
      <c r="BKG152" s="71"/>
      <c r="BKH152" s="71"/>
      <c r="BKI152" s="71"/>
      <c r="BKJ152" s="71"/>
      <c r="BKK152" s="71"/>
      <c r="BKL152" s="71"/>
      <c r="BKM152" s="71"/>
      <c r="BKN152" s="71"/>
      <c r="BKO152" s="71"/>
      <c r="BKP152" s="71"/>
      <c r="BKQ152" s="71"/>
      <c r="BKR152" s="71"/>
      <c r="BKS152" s="71"/>
      <c r="BKT152" s="71"/>
      <c r="BKU152" s="71"/>
      <c r="BKV152" s="71"/>
      <c r="BKW152" s="71"/>
      <c r="BKX152" s="71"/>
      <c r="BKY152" s="71"/>
      <c r="BKZ152" s="71"/>
      <c r="BLA152" s="71"/>
      <c r="BLB152" s="71"/>
      <c r="BLC152" s="71"/>
      <c r="BLD152" s="71"/>
      <c r="BLE152" s="71"/>
      <c r="BLF152" s="71"/>
      <c r="BLG152" s="71"/>
      <c r="BLH152" s="71"/>
      <c r="BLI152" s="71"/>
      <c r="BLJ152" s="71"/>
      <c r="BLK152" s="71"/>
      <c r="BLL152" s="71"/>
      <c r="BLM152" s="71"/>
      <c r="BLN152" s="71"/>
      <c r="BLO152" s="71"/>
      <c r="BLP152" s="71"/>
      <c r="BLQ152" s="71"/>
      <c r="BLR152" s="71"/>
      <c r="BLS152" s="71"/>
      <c r="BLT152" s="71"/>
      <c r="BLU152" s="71"/>
      <c r="BLV152" s="71"/>
      <c r="BLW152" s="71"/>
      <c r="BLX152" s="71"/>
      <c r="BLY152" s="71"/>
      <c r="BLZ152" s="71"/>
      <c r="BMA152" s="71"/>
      <c r="BMB152" s="71"/>
      <c r="BMC152" s="71"/>
      <c r="BMD152" s="71"/>
      <c r="BME152" s="71"/>
      <c r="BMF152" s="71"/>
      <c r="BMG152" s="71"/>
      <c r="BMH152" s="71"/>
      <c r="BMI152" s="71"/>
      <c r="BMJ152" s="71"/>
      <c r="BMK152" s="71"/>
      <c r="BML152" s="71"/>
      <c r="BMM152" s="71"/>
      <c r="BMN152" s="71"/>
      <c r="BMO152" s="71"/>
      <c r="BMP152" s="71"/>
      <c r="BMQ152" s="71"/>
      <c r="BMR152" s="71"/>
      <c r="BMS152" s="71"/>
      <c r="BMT152" s="71"/>
      <c r="BMU152" s="71"/>
      <c r="BMV152" s="71"/>
      <c r="BMW152" s="71"/>
      <c r="BMX152" s="71"/>
      <c r="BMY152" s="71"/>
      <c r="BMZ152" s="71"/>
      <c r="BNA152" s="71"/>
      <c r="BNB152" s="71"/>
      <c r="BNC152" s="71"/>
      <c r="BND152" s="71"/>
      <c r="BNE152" s="71"/>
      <c r="BNF152" s="71"/>
      <c r="BNG152" s="71"/>
      <c r="BNH152" s="71"/>
      <c r="BNI152" s="71"/>
      <c r="BNJ152" s="71"/>
      <c r="BNK152" s="71"/>
      <c r="BNL152" s="71"/>
      <c r="BNM152" s="71"/>
      <c r="BNN152" s="71"/>
      <c r="BNO152" s="71"/>
      <c r="BNP152" s="71"/>
      <c r="BNQ152" s="71"/>
      <c r="BNR152" s="71"/>
      <c r="BNS152" s="71"/>
      <c r="BNT152" s="71"/>
      <c r="BNU152" s="71"/>
      <c r="BNV152" s="71"/>
      <c r="BNW152" s="71"/>
      <c r="BNX152" s="71"/>
      <c r="BNY152" s="71"/>
      <c r="BNZ152" s="71"/>
      <c r="BOA152" s="71"/>
      <c r="BOB152" s="71"/>
      <c r="BOC152" s="71"/>
      <c r="BOD152" s="71"/>
      <c r="BOE152" s="71"/>
      <c r="BOF152" s="71"/>
      <c r="BOG152" s="71"/>
      <c r="BOH152" s="71"/>
      <c r="BOI152" s="71"/>
      <c r="BOJ152" s="71"/>
      <c r="BOK152" s="71"/>
      <c r="BOL152" s="71"/>
      <c r="BOM152" s="71"/>
      <c r="BON152" s="71"/>
      <c r="BOO152" s="71"/>
      <c r="BOP152" s="71"/>
      <c r="BOQ152" s="71"/>
      <c r="BOR152" s="71"/>
      <c r="BOS152" s="71"/>
      <c r="BOT152" s="71"/>
      <c r="BOU152" s="71"/>
      <c r="BOV152" s="71"/>
      <c r="BOW152" s="71"/>
      <c r="BOX152" s="71"/>
      <c r="BOY152" s="71"/>
      <c r="BOZ152" s="71"/>
      <c r="BPA152" s="71"/>
      <c r="BPB152" s="71"/>
      <c r="BPC152" s="71"/>
      <c r="BPD152" s="71"/>
      <c r="BPE152" s="71"/>
      <c r="BPF152" s="71"/>
      <c r="BPG152" s="71"/>
      <c r="BPH152" s="71"/>
      <c r="BPI152" s="71"/>
      <c r="BPJ152" s="71"/>
      <c r="BPK152" s="71"/>
      <c r="BPL152" s="71"/>
      <c r="BPM152" s="71"/>
      <c r="BPN152" s="71"/>
      <c r="BPO152" s="71"/>
      <c r="BPP152" s="71"/>
      <c r="BPQ152" s="71"/>
      <c r="BPR152" s="71"/>
      <c r="BPS152" s="71"/>
      <c r="BPT152" s="71"/>
      <c r="BPU152" s="71"/>
      <c r="BPV152" s="71"/>
      <c r="BPW152" s="71"/>
      <c r="BPX152" s="71"/>
      <c r="BPY152" s="71"/>
      <c r="BPZ152" s="71"/>
      <c r="BQA152" s="71"/>
      <c r="BQB152" s="71"/>
      <c r="BQC152" s="71"/>
      <c r="BQD152" s="71"/>
      <c r="BQE152" s="71"/>
      <c r="BQF152" s="71"/>
      <c r="BQG152" s="71"/>
      <c r="BQH152" s="71"/>
      <c r="BQI152" s="71"/>
      <c r="BQJ152" s="71"/>
      <c r="BQK152" s="71"/>
      <c r="BQL152" s="71"/>
      <c r="BQM152" s="71"/>
      <c r="BQN152" s="71"/>
      <c r="BQO152" s="71"/>
      <c r="BQP152" s="71"/>
      <c r="BQQ152" s="71"/>
      <c r="BQR152" s="71"/>
      <c r="BQS152" s="71"/>
      <c r="BQT152" s="71"/>
      <c r="BQU152" s="71"/>
      <c r="BQV152" s="71"/>
      <c r="BQW152" s="71"/>
      <c r="BQX152" s="71"/>
      <c r="BQY152" s="71"/>
      <c r="BQZ152" s="71"/>
      <c r="BRA152" s="71"/>
      <c r="BRB152" s="71"/>
      <c r="BRC152" s="71"/>
      <c r="BRD152" s="71"/>
      <c r="BRE152" s="71"/>
      <c r="BRF152" s="71"/>
      <c r="BRG152" s="71"/>
      <c r="BRH152" s="71"/>
      <c r="BRI152" s="71"/>
      <c r="BRJ152" s="71"/>
      <c r="BRK152" s="71"/>
      <c r="BRL152" s="71"/>
      <c r="BRM152" s="71"/>
      <c r="BRN152" s="71"/>
      <c r="BRO152" s="71"/>
      <c r="BRP152" s="71"/>
      <c r="BRQ152" s="71"/>
      <c r="BRR152" s="71"/>
      <c r="BRS152" s="71"/>
      <c r="BRT152" s="71"/>
      <c r="BRU152" s="71"/>
      <c r="BRV152" s="71"/>
      <c r="BRW152" s="71"/>
      <c r="BRX152" s="71"/>
      <c r="BRY152" s="71"/>
      <c r="BRZ152" s="71"/>
      <c r="BSA152" s="71"/>
      <c r="BSB152" s="71"/>
      <c r="BSC152" s="71"/>
      <c r="BSD152" s="71"/>
      <c r="BSE152" s="71"/>
      <c r="BSF152" s="71"/>
      <c r="BSG152" s="71"/>
      <c r="BSH152" s="71"/>
      <c r="BSI152" s="71"/>
      <c r="BSJ152" s="71"/>
      <c r="BSK152" s="71"/>
      <c r="BSL152" s="71"/>
      <c r="BSM152" s="71"/>
      <c r="BSN152" s="71"/>
      <c r="BSO152" s="71"/>
      <c r="BSP152" s="71"/>
      <c r="BSQ152" s="71"/>
      <c r="BSR152" s="71"/>
      <c r="BSS152" s="71"/>
      <c r="BST152" s="71"/>
      <c r="BSU152" s="71"/>
      <c r="BSV152" s="71"/>
      <c r="BSW152" s="71"/>
      <c r="BSX152" s="71"/>
      <c r="BSY152" s="71"/>
      <c r="BSZ152" s="71"/>
      <c r="BTA152" s="71"/>
      <c r="BTB152" s="71"/>
      <c r="BTC152" s="71"/>
      <c r="BTD152" s="71"/>
      <c r="BTE152" s="71"/>
      <c r="BTF152" s="71"/>
      <c r="BTG152" s="71"/>
      <c r="BTH152" s="71"/>
      <c r="BTI152" s="71"/>
      <c r="BTJ152" s="71"/>
      <c r="BTK152" s="71"/>
      <c r="BTL152" s="71"/>
      <c r="BTM152" s="71"/>
      <c r="BTN152" s="71"/>
      <c r="BTO152" s="71"/>
      <c r="BTP152" s="71"/>
      <c r="BTQ152" s="71"/>
      <c r="BTR152" s="71"/>
      <c r="BTS152" s="71"/>
      <c r="BTT152" s="71"/>
      <c r="BTU152" s="71"/>
      <c r="BTV152" s="71"/>
      <c r="BTW152" s="71"/>
      <c r="BTX152" s="71"/>
      <c r="BTY152" s="71"/>
      <c r="BTZ152" s="71"/>
      <c r="BUA152" s="71"/>
      <c r="BUB152" s="71"/>
      <c r="BUC152" s="71"/>
      <c r="BUD152" s="71"/>
      <c r="BUE152" s="71"/>
      <c r="BUF152" s="71"/>
      <c r="BUG152" s="71"/>
      <c r="BUH152" s="71"/>
      <c r="BUI152" s="71"/>
      <c r="BUJ152" s="71"/>
      <c r="BUK152" s="71"/>
      <c r="BUL152" s="71"/>
      <c r="BUM152" s="71"/>
      <c r="BUN152" s="71"/>
      <c r="BUO152" s="71"/>
      <c r="BUP152" s="71"/>
      <c r="BUQ152" s="71"/>
      <c r="BUR152" s="71"/>
      <c r="BUS152" s="71"/>
      <c r="BUT152" s="71"/>
      <c r="BUU152" s="71"/>
      <c r="BUV152" s="71"/>
      <c r="BUW152" s="71"/>
      <c r="BUX152" s="71"/>
      <c r="BUY152" s="71"/>
      <c r="BUZ152" s="71"/>
      <c r="BVA152" s="71"/>
      <c r="BVB152" s="71"/>
      <c r="BVC152" s="71"/>
      <c r="BVD152" s="71"/>
      <c r="BVE152" s="71"/>
      <c r="BVF152" s="71"/>
      <c r="BVG152" s="71"/>
      <c r="BVH152" s="71"/>
      <c r="BVI152" s="71"/>
      <c r="BVJ152" s="71"/>
      <c r="BVK152" s="71"/>
      <c r="BVL152" s="71"/>
      <c r="BVM152" s="71"/>
      <c r="BVN152" s="71"/>
      <c r="BVO152" s="71"/>
      <c r="BVP152" s="71"/>
      <c r="BVQ152" s="71"/>
      <c r="BVR152" s="71"/>
      <c r="BVS152" s="71"/>
      <c r="BVT152" s="71"/>
      <c r="BVU152" s="71"/>
      <c r="BVV152" s="71"/>
      <c r="BVW152" s="71"/>
      <c r="BVX152" s="71"/>
      <c r="BVY152" s="71"/>
      <c r="BVZ152" s="71"/>
      <c r="BWA152" s="71"/>
      <c r="BWB152" s="71"/>
      <c r="BWC152" s="71"/>
      <c r="BWD152" s="71"/>
      <c r="BWE152" s="71"/>
      <c r="BWF152" s="71"/>
      <c r="BWG152" s="71"/>
      <c r="BWH152" s="71"/>
      <c r="BWI152" s="71"/>
      <c r="BWJ152" s="71"/>
      <c r="BWK152" s="71"/>
      <c r="BWL152" s="71"/>
      <c r="BWM152" s="71"/>
      <c r="BWN152" s="71"/>
      <c r="BWO152" s="71"/>
      <c r="BWP152" s="71"/>
      <c r="BWQ152" s="71"/>
      <c r="BWR152" s="71"/>
      <c r="BWS152" s="71"/>
      <c r="BWT152" s="71"/>
      <c r="BWU152" s="71"/>
      <c r="BWV152" s="71"/>
      <c r="BWW152" s="71"/>
      <c r="BWX152" s="71"/>
      <c r="BWY152" s="71"/>
      <c r="BWZ152" s="71"/>
      <c r="BXA152" s="71"/>
      <c r="BXB152" s="71"/>
      <c r="BXC152" s="71"/>
      <c r="BXD152" s="71"/>
      <c r="BXE152" s="71"/>
      <c r="BXF152" s="71"/>
      <c r="BXG152" s="71"/>
      <c r="BXH152" s="71"/>
      <c r="BXI152" s="71"/>
      <c r="BXJ152" s="71"/>
      <c r="BXK152" s="71"/>
      <c r="BXL152" s="71"/>
      <c r="BXM152" s="71"/>
      <c r="BXN152" s="71"/>
      <c r="BXO152" s="71"/>
      <c r="BXP152" s="71"/>
      <c r="BXQ152" s="71"/>
      <c r="BXR152" s="71"/>
      <c r="BXS152" s="71"/>
      <c r="BXT152" s="71"/>
      <c r="BXU152" s="71"/>
      <c r="BXV152" s="71"/>
      <c r="BXW152" s="71"/>
      <c r="BXX152" s="71"/>
      <c r="BXY152" s="71"/>
      <c r="BXZ152" s="71"/>
      <c r="BYA152" s="71"/>
      <c r="BYB152" s="71"/>
      <c r="BYC152" s="71"/>
      <c r="BYD152" s="71"/>
      <c r="BYE152" s="71"/>
      <c r="BYF152" s="71"/>
      <c r="BYG152" s="71"/>
      <c r="BYH152" s="71"/>
      <c r="BYI152" s="71"/>
      <c r="BYJ152" s="71"/>
      <c r="BYK152" s="71"/>
      <c r="BYL152" s="71"/>
      <c r="BYM152" s="71"/>
      <c r="BYN152" s="71"/>
      <c r="BYO152" s="71"/>
      <c r="BYP152" s="71"/>
      <c r="BYQ152" s="71"/>
      <c r="BYR152" s="71"/>
      <c r="BYS152" s="71"/>
      <c r="BYT152" s="71"/>
      <c r="BYU152" s="71"/>
      <c r="BYV152" s="71"/>
      <c r="BYW152" s="71"/>
      <c r="BYX152" s="71"/>
      <c r="BYY152" s="71"/>
      <c r="BYZ152" s="71"/>
      <c r="BZA152" s="71"/>
      <c r="BZB152" s="71"/>
      <c r="BZC152" s="71"/>
      <c r="BZD152" s="71"/>
      <c r="BZE152" s="71"/>
      <c r="BZF152" s="71"/>
      <c r="BZG152" s="71"/>
      <c r="BZH152" s="71"/>
      <c r="BZI152" s="71"/>
      <c r="BZJ152" s="71"/>
      <c r="BZK152" s="71"/>
      <c r="BZL152" s="71"/>
      <c r="BZM152" s="71"/>
      <c r="BZN152" s="71"/>
      <c r="BZO152" s="71"/>
      <c r="BZP152" s="71"/>
      <c r="BZQ152" s="71"/>
      <c r="BZR152" s="71"/>
      <c r="BZS152" s="71"/>
      <c r="BZT152" s="71"/>
      <c r="BZU152" s="71"/>
      <c r="BZV152" s="71"/>
      <c r="BZW152" s="71"/>
      <c r="BZX152" s="71"/>
      <c r="BZY152" s="71"/>
      <c r="BZZ152" s="71"/>
      <c r="CAA152" s="71"/>
      <c r="CAB152" s="71"/>
      <c r="CAC152" s="71"/>
      <c r="CAD152" s="71"/>
      <c r="CAE152" s="71"/>
      <c r="CAF152" s="71"/>
      <c r="CAG152" s="71"/>
      <c r="CAH152" s="71"/>
      <c r="CAI152" s="71"/>
      <c r="CAJ152" s="71"/>
      <c r="CAK152" s="71"/>
      <c r="CAL152" s="71"/>
      <c r="CAM152" s="71"/>
      <c r="CAN152" s="71"/>
      <c r="CAO152" s="71"/>
      <c r="CAP152" s="71"/>
      <c r="CAQ152" s="71"/>
      <c r="CAR152" s="71"/>
      <c r="CAS152" s="71"/>
      <c r="CAT152" s="71"/>
      <c r="CAU152" s="71"/>
      <c r="CAV152" s="71"/>
      <c r="CAW152" s="71"/>
      <c r="CAX152" s="71"/>
      <c r="CAY152" s="71"/>
      <c r="CAZ152" s="71"/>
      <c r="CBA152" s="71"/>
      <c r="CBB152" s="71"/>
      <c r="CBC152" s="71"/>
      <c r="CBD152" s="71"/>
      <c r="CBE152" s="71"/>
      <c r="CBF152" s="71"/>
      <c r="CBG152" s="71"/>
      <c r="CBH152" s="71"/>
      <c r="CBI152" s="71"/>
      <c r="CBJ152" s="71"/>
      <c r="CBK152" s="71"/>
      <c r="CBL152" s="71"/>
      <c r="CBM152" s="71"/>
      <c r="CBN152" s="71"/>
      <c r="CBO152" s="71"/>
      <c r="CBP152" s="71"/>
      <c r="CBQ152" s="71"/>
      <c r="CBR152" s="71"/>
      <c r="CBS152" s="71"/>
      <c r="CBT152" s="71"/>
      <c r="CBU152" s="71"/>
      <c r="CBV152" s="71"/>
      <c r="CBW152" s="71"/>
      <c r="CBX152" s="71"/>
      <c r="CBY152" s="71"/>
      <c r="CBZ152" s="71"/>
      <c r="CCA152" s="71"/>
      <c r="CCB152" s="71"/>
      <c r="CCC152" s="71"/>
      <c r="CCD152" s="71"/>
      <c r="CCE152" s="71"/>
      <c r="CCF152" s="71"/>
      <c r="CCG152" s="71"/>
      <c r="CCH152" s="71"/>
      <c r="CCI152" s="71"/>
      <c r="CCJ152" s="71"/>
      <c r="CCK152" s="71"/>
      <c r="CCL152" s="71"/>
      <c r="CCM152" s="71"/>
      <c r="CCN152" s="71"/>
      <c r="CCO152" s="71"/>
      <c r="CCP152" s="71"/>
      <c r="CCQ152" s="71"/>
      <c r="CCR152" s="71"/>
      <c r="CCS152" s="71"/>
      <c r="CCT152" s="71"/>
      <c r="CCU152" s="71"/>
      <c r="CCV152" s="71"/>
      <c r="CCW152" s="71"/>
      <c r="CCX152" s="71"/>
      <c r="CCY152" s="71"/>
      <c r="CCZ152" s="71"/>
      <c r="CDA152" s="71"/>
      <c r="CDB152" s="71"/>
      <c r="CDC152" s="71"/>
      <c r="CDD152" s="71"/>
      <c r="CDE152" s="71"/>
      <c r="CDF152" s="71"/>
      <c r="CDG152" s="71"/>
      <c r="CDH152" s="71"/>
      <c r="CDI152" s="71"/>
      <c r="CDJ152" s="71"/>
      <c r="CDK152" s="71"/>
      <c r="CDL152" s="71"/>
      <c r="CDM152" s="71"/>
      <c r="CDN152" s="71"/>
      <c r="CDO152" s="71"/>
      <c r="CDP152" s="71"/>
      <c r="CDQ152" s="71"/>
      <c r="CDR152" s="71"/>
      <c r="CDS152" s="71"/>
      <c r="CDT152" s="71"/>
      <c r="CDU152" s="71"/>
      <c r="CDV152" s="71"/>
      <c r="CDW152" s="71"/>
      <c r="CDX152" s="71"/>
      <c r="CDY152" s="71"/>
      <c r="CDZ152" s="71"/>
      <c r="CEA152" s="71"/>
      <c r="CEB152" s="71"/>
      <c r="CEC152" s="71"/>
      <c r="CED152" s="71"/>
      <c r="CEE152" s="71"/>
      <c r="CEF152" s="71"/>
      <c r="CEG152" s="71"/>
      <c r="CEH152" s="71"/>
      <c r="CEI152" s="71"/>
      <c r="CEJ152" s="71"/>
      <c r="CEK152" s="71"/>
      <c r="CEL152" s="71"/>
      <c r="CEM152" s="71"/>
      <c r="CEN152" s="71"/>
      <c r="CEO152" s="71"/>
      <c r="CEP152" s="71"/>
      <c r="CEQ152" s="71"/>
      <c r="CER152" s="71"/>
      <c r="CES152" s="71"/>
      <c r="CET152" s="71"/>
      <c r="CEU152" s="71"/>
      <c r="CEV152" s="71"/>
      <c r="CEW152" s="71"/>
      <c r="CEX152" s="71"/>
      <c r="CEY152" s="71"/>
      <c r="CEZ152" s="71"/>
      <c r="CFA152" s="71"/>
      <c r="CFB152" s="71"/>
      <c r="CFC152" s="71"/>
      <c r="CFD152" s="71"/>
      <c r="CFE152" s="71"/>
      <c r="CFF152" s="71"/>
      <c r="CFG152" s="71"/>
      <c r="CFH152" s="71"/>
      <c r="CFI152" s="71"/>
      <c r="CFJ152" s="71"/>
      <c r="CFK152" s="71"/>
      <c r="CFL152" s="71"/>
      <c r="CFM152" s="71"/>
      <c r="CFN152" s="71"/>
      <c r="CFO152" s="71"/>
      <c r="CFP152" s="71"/>
      <c r="CFQ152" s="71"/>
      <c r="CFR152" s="71"/>
      <c r="CFS152" s="71"/>
      <c r="CFT152" s="71"/>
      <c r="CFU152" s="71"/>
      <c r="CFV152" s="71"/>
      <c r="CFW152" s="71"/>
      <c r="CFX152" s="71"/>
      <c r="CFY152" s="71"/>
      <c r="CFZ152" s="71"/>
      <c r="CGA152" s="71"/>
      <c r="CGB152" s="71"/>
      <c r="CGC152" s="71"/>
      <c r="CGD152" s="71"/>
      <c r="CGE152" s="71"/>
      <c r="CGF152" s="71"/>
      <c r="CGG152" s="71"/>
      <c r="CGH152" s="71"/>
      <c r="CGI152" s="71"/>
      <c r="CGJ152" s="71"/>
      <c r="CGK152" s="71"/>
      <c r="CGL152" s="71"/>
      <c r="CGM152" s="71"/>
      <c r="CGN152" s="71"/>
      <c r="CGO152" s="71"/>
      <c r="CGP152" s="71"/>
      <c r="CGQ152" s="71"/>
      <c r="CGR152" s="71"/>
      <c r="CGS152" s="71"/>
      <c r="CGT152" s="71"/>
      <c r="CGU152" s="71"/>
      <c r="CGV152" s="71"/>
      <c r="CGW152" s="71"/>
      <c r="CGX152" s="71"/>
      <c r="CGY152" s="71"/>
      <c r="CGZ152" s="71"/>
      <c r="CHA152" s="71"/>
      <c r="CHB152" s="71"/>
      <c r="CHC152" s="71"/>
      <c r="CHD152" s="71"/>
      <c r="CHE152" s="71"/>
      <c r="CHF152" s="71"/>
      <c r="CHG152" s="71"/>
      <c r="CHH152" s="71"/>
      <c r="CHI152" s="71"/>
      <c r="CHJ152" s="71"/>
      <c r="CHK152" s="71"/>
      <c r="CHL152" s="71"/>
      <c r="CHM152" s="71"/>
      <c r="CHN152" s="71"/>
      <c r="CHO152" s="71"/>
      <c r="CHP152" s="71"/>
      <c r="CHQ152" s="71"/>
      <c r="CHR152" s="71"/>
      <c r="CHS152" s="71"/>
      <c r="CHT152" s="71"/>
      <c r="CHU152" s="71"/>
      <c r="CHV152" s="71"/>
      <c r="CHW152" s="71"/>
      <c r="CHX152" s="71"/>
      <c r="CHY152" s="71"/>
      <c r="CHZ152" s="71"/>
      <c r="CIA152" s="71"/>
      <c r="CIB152" s="71"/>
      <c r="CIC152" s="71"/>
      <c r="CID152" s="71"/>
      <c r="CIE152" s="71"/>
      <c r="CIF152" s="71"/>
      <c r="CIG152" s="71"/>
      <c r="CIH152" s="71"/>
      <c r="CII152" s="71"/>
      <c r="CIJ152" s="71"/>
      <c r="CIK152" s="71"/>
      <c r="CIL152" s="71"/>
      <c r="CIM152" s="71"/>
      <c r="CIN152" s="71"/>
      <c r="CIO152" s="71"/>
      <c r="CIP152" s="71"/>
      <c r="CIQ152" s="71"/>
      <c r="CIR152" s="71"/>
      <c r="CIS152" s="71"/>
      <c r="CIT152" s="71"/>
      <c r="CIU152" s="71"/>
      <c r="CIV152" s="71"/>
      <c r="CIW152" s="71"/>
      <c r="CIX152" s="71"/>
      <c r="CIY152" s="71"/>
      <c r="CIZ152" s="71"/>
      <c r="CJA152" s="71"/>
      <c r="CJB152" s="71"/>
      <c r="CJC152" s="71"/>
      <c r="CJD152" s="71"/>
      <c r="CJE152" s="71"/>
      <c r="CJF152" s="71"/>
      <c r="CJG152" s="71"/>
      <c r="CJH152" s="71"/>
      <c r="CJI152" s="71"/>
      <c r="CJJ152" s="71"/>
      <c r="CJK152" s="71"/>
      <c r="CJL152" s="71"/>
      <c r="CJM152" s="71"/>
      <c r="CJN152" s="71"/>
      <c r="CJO152" s="71"/>
      <c r="CJP152" s="71"/>
      <c r="CJQ152" s="71"/>
      <c r="CJR152" s="71"/>
      <c r="CJS152" s="71"/>
      <c r="CJT152" s="71"/>
      <c r="CJU152" s="71"/>
      <c r="CJV152" s="71"/>
      <c r="CJW152" s="71"/>
      <c r="CJX152" s="71"/>
      <c r="CJY152" s="71"/>
      <c r="CJZ152" s="71"/>
      <c r="CKA152" s="71"/>
      <c r="CKB152" s="71"/>
      <c r="CKC152" s="71"/>
      <c r="CKD152" s="71"/>
      <c r="CKE152" s="71"/>
      <c r="CKF152" s="71"/>
      <c r="CKG152" s="71"/>
      <c r="CKH152" s="71"/>
      <c r="CKI152" s="71"/>
      <c r="CKJ152" s="71"/>
      <c r="CKK152" s="71"/>
      <c r="CKL152" s="71"/>
      <c r="CKM152" s="71"/>
      <c r="CKN152" s="71"/>
      <c r="CKO152" s="71"/>
      <c r="CKP152" s="71"/>
      <c r="CKQ152" s="71"/>
      <c r="CKR152" s="71"/>
      <c r="CKS152" s="71"/>
      <c r="CKT152" s="71"/>
      <c r="CKU152" s="71"/>
      <c r="CKV152" s="71"/>
      <c r="CKW152" s="71"/>
      <c r="CKX152" s="71"/>
      <c r="CKY152" s="71"/>
      <c r="CKZ152" s="71"/>
      <c r="CLA152" s="71"/>
      <c r="CLB152" s="71"/>
      <c r="CLC152" s="71"/>
      <c r="CLD152" s="71"/>
      <c r="CLE152" s="71"/>
      <c r="CLF152" s="71"/>
      <c r="CLG152" s="71"/>
      <c r="CLH152" s="71"/>
      <c r="CLI152" s="71"/>
      <c r="CLJ152" s="71"/>
      <c r="CLK152" s="71"/>
      <c r="CLL152" s="71"/>
      <c r="CLM152" s="71"/>
      <c r="CLN152" s="71"/>
      <c r="CLO152" s="71"/>
      <c r="CLP152" s="71"/>
      <c r="CLQ152" s="71"/>
      <c r="CLR152" s="71"/>
      <c r="CLS152" s="71"/>
      <c r="CLT152" s="71"/>
      <c r="CLU152" s="71"/>
      <c r="CLV152" s="71"/>
      <c r="CLW152" s="71"/>
      <c r="CLX152" s="71"/>
      <c r="CLY152" s="71"/>
      <c r="CLZ152" s="71"/>
      <c r="CMA152" s="71"/>
      <c r="CMB152" s="71"/>
      <c r="CMC152" s="71"/>
      <c r="CMD152" s="71"/>
      <c r="CME152" s="71"/>
      <c r="CMF152" s="71"/>
      <c r="CMG152" s="71"/>
      <c r="CMH152" s="71"/>
      <c r="CMI152" s="71"/>
      <c r="CMJ152" s="71"/>
      <c r="CMK152" s="71"/>
      <c r="CML152" s="71"/>
      <c r="CMM152" s="71"/>
      <c r="CMN152" s="71"/>
      <c r="CMO152" s="71"/>
      <c r="CMP152" s="71"/>
      <c r="CMQ152" s="71"/>
      <c r="CMR152" s="71"/>
      <c r="CMS152" s="71"/>
      <c r="CMT152" s="71"/>
      <c r="CMU152" s="71"/>
      <c r="CMV152" s="71"/>
      <c r="CMW152" s="71"/>
      <c r="CMX152" s="71"/>
      <c r="CMY152" s="71"/>
      <c r="CMZ152" s="71"/>
      <c r="CNA152" s="71"/>
      <c r="CNB152" s="71"/>
      <c r="CNC152" s="71"/>
      <c r="CND152" s="71"/>
      <c r="CNE152" s="71"/>
      <c r="CNF152" s="71"/>
      <c r="CNG152" s="71"/>
      <c r="CNH152" s="71"/>
      <c r="CNI152" s="71"/>
      <c r="CNJ152" s="71"/>
      <c r="CNK152" s="71"/>
      <c r="CNL152" s="71"/>
      <c r="CNM152" s="71"/>
      <c r="CNN152" s="71"/>
      <c r="CNO152" s="71"/>
      <c r="CNP152" s="71"/>
      <c r="CNQ152" s="71"/>
      <c r="CNR152" s="71"/>
      <c r="CNS152" s="71"/>
      <c r="CNT152" s="71"/>
      <c r="CNU152" s="71"/>
      <c r="CNV152" s="71"/>
      <c r="CNW152" s="71"/>
      <c r="CNX152" s="71"/>
      <c r="CNY152" s="71"/>
      <c r="CNZ152" s="71"/>
      <c r="COA152" s="71"/>
      <c r="COB152" s="71"/>
      <c r="COC152" s="71"/>
      <c r="COD152" s="71"/>
      <c r="COE152" s="71"/>
      <c r="COF152" s="71"/>
      <c r="COG152" s="71"/>
      <c r="COH152" s="71"/>
      <c r="COI152" s="71"/>
      <c r="COJ152" s="71"/>
      <c r="COK152" s="71"/>
      <c r="COL152" s="71"/>
      <c r="COM152" s="71"/>
      <c r="CON152" s="71"/>
      <c r="COO152" s="71"/>
      <c r="COP152" s="71"/>
      <c r="COQ152" s="71"/>
      <c r="COR152" s="71"/>
      <c r="COS152" s="71"/>
      <c r="COT152" s="71"/>
      <c r="COU152" s="71"/>
      <c r="COV152" s="71"/>
      <c r="COW152" s="71"/>
      <c r="COX152" s="71"/>
      <c r="COY152" s="71"/>
      <c r="COZ152" s="71"/>
      <c r="CPA152" s="71"/>
      <c r="CPB152" s="71"/>
      <c r="CPC152" s="71"/>
      <c r="CPD152" s="71"/>
      <c r="CPE152" s="71"/>
      <c r="CPF152" s="71"/>
      <c r="CPG152" s="71"/>
      <c r="CPH152" s="71"/>
      <c r="CPI152" s="71"/>
      <c r="CPJ152" s="71"/>
      <c r="CPK152" s="71"/>
      <c r="CPL152" s="71"/>
      <c r="CPM152" s="71"/>
      <c r="CPN152" s="71"/>
      <c r="CPO152" s="71"/>
      <c r="CPP152" s="71"/>
      <c r="CPQ152" s="71"/>
      <c r="CPR152" s="71"/>
      <c r="CPS152" s="71"/>
      <c r="CPT152" s="71"/>
      <c r="CPU152" s="71"/>
      <c r="CPV152" s="71"/>
      <c r="CPW152" s="71"/>
      <c r="CPX152" s="71"/>
      <c r="CPY152" s="71"/>
      <c r="CPZ152" s="71"/>
      <c r="CQA152" s="71"/>
      <c r="CQB152" s="71"/>
      <c r="CQC152" s="71"/>
      <c r="CQD152" s="71"/>
      <c r="CQE152" s="71"/>
      <c r="CQF152" s="71"/>
      <c r="CQG152" s="71"/>
      <c r="CQH152" s="71"/>
      <c r="CQI152" s="71"/>
      <c r="CQJ152" s="71"/>
      <c r="CQK152" s="71"/>
      <c r="CQL152" s="71"/>
      <c r="CQM152" s="71"/>
      <c r="CQN152" s="71"/>
      <c r="CQO152" s="71"/>
      <c r="CQP152" s="71"/>
      <c r="CQQ152" s="71"/>
      <c r="CQR152" s="71"/>
      <c r="CQS152" s="71"/>
      <c r="CQT152" s="71"/>
      <c r="CQU152" s="71"/>
      <c r="CQV152" s="71"/>
      <c r="CQW152" s="71"/>
      <c r="CQX152" s="71"/>
      <c r="CQY152" s="71"/>
      <c r="CQZ152" s="71"/>
      <c r="CRA152" s="71"/>
      <c r="CRB152" s="71"/>
      <c r="CRC152" s="71"/>
      <c r="CRD152" s="71"/>
      <c r="CRE152" s="71"/>
      <c r="CRF152" s="71"/>
      <c r="CRG152" s="71"/>
      <c r="CRH152" s="71"/>
      <c r="CRI152" s="71"/>
      <c r="CRJ152" s="71"/>
      <c r="CRK152" s="71"/>
      <c r="CRL152" s="71"/>
      <c r="CRM152" s="71"/>
      <c r="CRN152" s="71"/>
      <c r="CRO152" s="71"/>
      <c r="CRP152" s="71"/>
      <c r="CRQ152" s="71"/>
      <c r="CRR152" s="71"/>
      <c r="CRS152" s="71"/>
      <c r="CRT152" s="71"/>
      <c r="CRU152" s="71"/>
      <c r="CRV152" s="71"/>
      <c r="CRW152" s="71"/>
      <c r="CRX152" s="71"/>
      <c r="CRY152" s="71"/>
      <c r="CRZ152" s="71"/>
      <c r="CSA152" s="71"/>
      <c r="CSB152" s="71"/>
      <c r="CSC152" s="71"/>
      <c r="CSD152" s="71"/>
      <c r="CSE152" s="71"/>
      <c r="CSF152" s="71"/>
      <c r="CSG152" s="71"/>
      <c r="CSH152" s="71"/>
      <c r="CSI152" s="71"/>
      <c r="CSJ152" s="71"/>
      <c r="CSK152" s="71"/>
      <c r="CSL152" s="71"/>
      <c r="CSM152" s="71"/>
      <c r="CSN152" s="71"/>
      <c r="CSO152" s="71"/>
      <c r="CSP152" s="71"/>
      <c r="CSQ152" s="71"/>
      <c r="CSR152" s="71"/>
      <c r="CSS152" s="71"/>
      <c r="CST152" s="71"/>
      <c r="CSU152" s="71"/>
      <c r="CSV152" s="71"/>
      <c r="CSW152" s="71"/>
      <c r="CSX152" s="71"/>
      <c r="CSY152" s="71"/>
      <c r="CSZ152" s="71"/>
      <c r="CTA152" s="71"/>
      <c r="CTB152" s="71"/>
      <c r="CTC152" s="71"/>
      <c r="CTD152" s="71"/>
      <c r="CTE152" s="71"/>
      <c r="CTF152" s="71"/>
      <c r="CTG152" s="71"/>
      <c r="CTH152" s="71"/>
      <c r="CTI152" s="71"/>
      <c r="CTJ152" s="71"/>
      <c r="CTK152" s="71"/>
      <c r="CTL152" s="71"/>
      <c r="CTM152" s="71"/>
      <c r="CTN152" s="71"/>
      <c r="CTO152" s="71"/>
      <c r="CTP152" s="71"/>
      <c r="CTQ152" s="71"/>
      <c r="CTR152" s="71"/>
      <c r="CTS152" s="71"/>
      <c r="CTT152" s="71"/>
      <c r="CTU152" s="71"/>
      <c r="CTV152" s="71"/>
      <c r="CTW152" s="71"/>
      <c r="CTX152" s="71"/>
      <c r="CTY152" s="71"/>
      <c r="CTZ152" s="71"/>
      <c r="CUA152" s="71"/>
      <c r="CUB152" s="71"/>
      <c r="CUC152" s="71"/>
      <c r="CUD152" s="71"/>
      <c r="CUE152" s="71"/>
      <c r="CUF152" s="71"/>
      <c r="CUG152" s="71"/>
      <c r="CUH152" s="71"/>
      <c r="CUI152" s="71"/>
      <c r="CUJ152" s="71"/>
      <c r="CUK152" s="71"/>
      <c r="CUL152" s="71"/>
      <c r="CUM152" s="71"/>
      <c r="CUN152" s="71"/>
      <c r="CUO152" s="71"/>
      <c r="CUP152" s="71"/>
      <c r="CUQ152" s="71"/>
      <c r="CUR152" s="71"/>
      <c r="CUS152" s="71"/>
      <c r="CUT152" s="71"/>
      <c r="CUU152" s="71"/>
      <c r="CUV152" s="71"/>
      <c r="CUW152" s="71"/>
      <c r="CUX152" s="71"/>
      <c r="CUY152" s="71"/>
      <c r="CUZ152" s="71"/>
      <c r="CVA152" s="71"/>
      <c r="CVB152" s="71"/>
      <c r="CVC152" s="71"/>
      <c r="CVD152" s="71"/>
      <c r="CVE152" s="71"/>
      <c r="CVF152" s="71"/>
      <c r="CVG152" s="71"/>
      <c r="CVH152" s="71"/>
      <c r="CVI152" s="71"/>
      <c r="CVJ152" s="71"/>
      <c r="CVK152" s="71"/>
      <c r="CVL152" s="71"/>
      <c r="CVM152" s="71"/>
      <c r="CVN152" s="71"/>
      <c r="CVO152" s="71"/>
      <c r="CVP152" s="71"/>
      <c r="CVQ152" s="71"/>
      <c r="CVR152" s="71"/>
      <c r="CVS152" s="71"/>
      <c r="CVT152" s="71"/>
      <c r="CVU152" s="71"/>
      <c r="CVV152" s="71"/>
      <c r="CVW152" s="71"/>
      <c r="CVX152" s="71"/>
      <c r="CVY152" s="71"/>
      <c r="CVZ152" s="71"/>
      <c r="CWA152" s="71"/>
      <c r="CWB152" s="71"/>
      <c r="CWC152" s="71"/>
      <c r="CWD152" s="71"/>
      <c r="CWE152" s="71"/>
      <c r="CWF152" s="71"/>
      <c r="CWG152" s="71"/>
      <c r="CWH152" s="71"/>
      <c r="CWI152" s="71"/>
      <c r="CWJ152" s="71"/>
      <c r="CWK152" s="71"/>
      <c r="CWL152" s="71"/>
      <c r="CWM152" s="71"/>
      <c r="CWN152" s="71"/>
      <c r="CWO152" s="71"/>
      <c r="CWP152" s="71"/>
      <c r="CWQ152" s="71"/>
      <c r="CWR152" s="71"/>
      <c r="CWS152" s="71"/>
      <c r="CWT152" s="71"/>
      <c r="CWU152" s="71"/>
      <c r="CWV152" s="71"/>
      <c r="CWW152" s="71"/>
      <c r="CWX152" s="71"/>
      <c r="CWY152" s="71"/>
      <c r="CWZ152" s="71"/>
      <c r="CXA152" s="71"/>
      <c r="CXB152" s="71"/>
      <c r="CXC152" s="71"/>
      <c r="CXD152" s="71"/>
      <c r="CXE152" s="71"/>
      <c r="CXF152" s="71"/>
      <c r="CXG152" s="71"/>
      <c r="CXH152" s="71"/>
      <c r="CXI152" s="71"/>
      <c r="CXJ152" s="71"/>
      <c r="CXK152" s="71"/>
      <c r="CXL152" s="71"/>
      <c r="CXM152" s="71"/>
      <c r="CXN152" s="71"/>
      <c r="CXO152" s="71"/>
      <c r="CXP152" s="71"/>
      <c r="CXQ152" s="71"/>
      <c r="CXR152" s="71"/>
      <c r="CXS152" s="71"/>
      <c r="CXT152" s="71"/>
      <c r="CXU152" s="71"/>
      <c r="CXV152" s="71"/>
      <c r="CXW152" s="71"/>
      <c r="CXX152" s="71"/>
      <c r="CXY152" s="71"/>
      <c r="CXZ152" s="71"/>
      <c r="CYA152" s="71"/>
      <c r="CYB152" s="71"/>
      <c r="CYC152" s="71"/>
      <c r="CYD152" s="71"/>
      <c r="CYE152" s="71"/>
      <c r="CYF152" s="71"/>
      <c r="CYG152" s="71"/>
      <c r="CYH152" s="71"/>
      <c r="CYI152" s="71"/>
      <c r="CYJ152" s="71"/>
      <c r="CYK152" s="71"/>
      <c r="CYL152" s="71"/>
      <c r="CYM152" s="71"/>
      <c r="CYN152" s="71"/>
      <c r="CYO152" s="71"/>
      <c r="CYP152" s="71"/>
      <c r="CYQ152" s="71"/>
      <c r="CYR152" s="71"/>
      <c r="CYS152" s="71"/>
      <c r="CYT152" s="71"/>
      <c r="CYU152" s="71"/>
      <c r="CYV152" s="71"/>
      <c r="CYW152" s="71"/>
      <c r="CYX152" s="71"/>
      <c r="CYY152" s="71"/>
      <c r="CYZ152" s="71"/>
      <c r="CZA152" s="71"/>
      <c r="CZB152" s="71"/>
      <c r="CZC152" s="71"/>
      <c r="CZD152" s="71"/>
      <c r="CZE152" s="71"/>
      <c r="CZF152" s="71"/>
      <c r="CZG152" s="71"/>
      <c r="CZH152" s="71"/>
      <c r="CZI152" s="71"/>
      <c r="CZJ152" s="71"/>
      <c r="CZK152" s="71"/>
      <c r="CZL152" s="71"/>
      <c r="CZM152" s="71"/>
      <c r="CZN152" s="71"/>
      <c r="CZO152" s="71"/>
      <c r="CZP152" s="71"/>
      <c r="CZQ152" s="71"/>
      <c r="CZR152" s="71"/>
      <c r="CZS152" s="71"/>
      <c r="CZT152" s="71"/>
      <c r="CZU152" s="71"/>
      <c r="CZV152" s="71"/>
      <c r="CZW152" s="71"/>
      <c r="CZX152" s="71"/>
      <c r="CZY152" s="71"/>
      <c r="CZZ152" s="71"/>
      <c r="DAA152" s="71"/>
      <c r="DAB152" s="71"/>
      <c r="DAC152" s="71"/>
      <c r="DAD152" s="71"/>
      <c r="DAE152" s="71"/>
      <c r="DAF152" s="71"/>
      <c r="DAG152" s="71"/>
      <c r="DAH152" s="71"/>
      <c r="DAI152" s="71"/>
      <c r="DAJ152" s="71"/>
      <c r="DAK152" s="71"/>
      <c r="DAL152" s="71"/>
      <c r="DAM152" s="71"/>
      <c r="DAN152" s="71"/>
      <c r="DAO152" s="71"/>
      <c r="DAP152" s="71"/>
      <c r="DAQ152" s="71"/>
      <c r="DAR152" s="71"/>
      <c r="DAS152" s="71"/>
      <c r="DAT152" s="71"/>
      <c r="DAU152" s="71"/>
      <c r="DAV152" s="71"/>
      <c r="DAW152" s="71"/>
      <c r="DAX152" s="71"/>
      <c r="DAY152" s="71"/>
      <c r="DAZ152" s="71"/>
      <c r="DBA152" s="71"/>
      <c r="DBB152" s="71"/>
      <c r="DBC152" s="71"/>
      <c r="DBD152" s="71"/>
      <c r="DBE152" s="71"/>
      <c r="DBF152" s="71"/>
      <c r="DBG152" s="71"/>
      <c r="DBH152" s="71"/>
      <c r="DBI152" s="71"/>
      <c r="DBJ152" s="71"/>
      <c r="DBK152" s="71"/>
      <c r="DBL152" s="71"/>
      <c r="DBM152" s="71"/>
      <c r="DBN152" s="71"/>
      <c r="DBO152" s="71"/>
      <c r="DBP152" s="71"/>
      <c r="DBQ152" s="71"/>
      <c r="DBR152" s="71"/>
      <c r="DBS152" s="71"/>
      <c r="DBT152" s="71"/>
      <c r="DBU152" s="71"/>
      <c r="DBV152" s="71"/>
      <c r="DBW152" s="71"/>
      <c r="DBX152" s="71"/>
      <c r="DBY152" s="71"/>
      <c r="DBZ152" s="71"/>
      <c r="DCA152" s="71"/>
      <c r="DCB152" s="71"/>
      <c r="DCC152" s="71"/>
      <c r="DCD152" s="71"/>
      <c r="DCE152" s="71"/>
      <c r="DCF152" s="71"/>
      <c r="DCG152" s="71"/>
      <c r="DCH152" s="71"/>
      <c r="DCI152" s="71"/>
      <c r="DCJ152" s="71"/>
      <c r="DCK152" s="71"/>
      <c r="DCL152" s="71"/>
      <c r="DCM152" s="71"/>
      <c r="DCN152" s="71"/>
      <c r="DCO152" s="71"/>
      <c r="DCP152" s="71"/>
      <c r="DCQ152" s="71"/>
      <c r="DCR152" s="71"/>
      <c r="DCS152" s="71"/>
      <c r="DCT152" s="71"/>
      <c r="DCU152" s="71"/>
      <c r="DCV152" s="71"/>
      <c r="DCW152" s="71"/>
      <c r="DCX152" s="71"/>
      <c r="DCY152" s="71"/>
      <c r="DCZ152" s="71"/>
      <c r="DDA152" s="71"/>
      <c r="DDB152" s="71"/>
      <c r="DDC152" s="71"/>
      <c r="DDD152" s="71"/>
      <c r="DDE152" s="71"/>
      <c r="DDF152" s="71"/>
      <c r="DDG152" s="71"/>
      <c r="DDH152" s="71"/>
      <c r="DDI152" s="71"/>
      <c r="DDJ152" s="71"/>
      <c r="DDK152" s="71"/>
      <c r="DDL152" s="71"/>
      <c r="DDM152" s="71"/>
      <c r="DDN152" s="71"/>
      <c r="DDO152" s="71"/>
      <c r="DDP152" s="71"/>
      <c r="DDQ152" s="71"/>
      <c r="DDR152" s="71"/>
      <c r="DDS152" s="71"/>
      <c r="DDT152" s="71"/>
      <c r="DDU152" s="71"/>
      <c r="DDV152" s="71"/>
      <c r="DDW152" s="71"/>
      <c r="DDX152" s="71"/>
      <c r="DDY152" s="71"/>
      <c r="DDZ152" s="71"/>
      <c r="DEA152" s="71"/>
      <c r="DEB152" s="71"/>
      <c r="DEC152" s="71"/>
      <c r="DED152" s="71"/>
      <c r="DEE152" s="71"/>
      <c r="DEF152" s="71"/>
      <c r="DEG152" s="71"/>
      <c r="DEH152" s="71"/>
      <c r="DEI152" s="71"/>
      <c r="DEJ152" s="71"/>
      <c r="DEK152" s="71"/>
      <c r="DEL152" s="71"/>
      <c r="DEM152" s="71"/>
      <c r="DEN152" s="71"/>
      <c r="DEO152" s="71"/>
      <c r="DEP152" s="71"/>
      <c r="DEQ152" s="71"/>
      <c r="DER152" s="71"/>
      <c r="DES152" s="71"/>
      <c r="DET152" s="71"/>
      <c r="DEU152" s="71"/>
      <c r="DEV152" s="71"/>
      <c r="DEW152" s="71"/>
      <c r="DEX152" s="71"/>
      <c r="DEY152" s="71"/>
      <c r="DEZ152" s="71"/>
      <c r="DFA152" s="71"/>
      <c r="DFB152" s="71"/>
      <c r="DFC152" s="71"/>
      <c r="DFD152" s="71"/>
      <c r="DFE152" s="71"/>
      <c r="DFF152" s="71"/>
      <c r="DFG152" s="71"/>
      <c r="DFH152" s="71"/>
      <c r="DFI152" s="71"/>
      <c r="DFJ152" s="71"/>
      <c r="DFK152" s="71"/>
      <c r="DFL152" s="71"/>
      <c r="DFM152" s="71"/>
      <c r="DFN152" s="71"/>
      <c r="DFO152" s="71"/>
      <c r="DFP152" s="71"/>
      <c r="DFQ152" s="71"/>
      <c r="DFR152" s="71"/>
      <c r="DFS152" s="71"/>
      <c r="DFT152" s="71"/>
      <c r="DFU152" s="71"/>
      <c r="DFV152" s="71"/>
      <c r="DFW152" s="71"/>
      <c r="DFX152" s="71"/>
      <c r="DFY152" s="71"/>
      <c r="DFZ152" s="71"/>
      <c r="DGA152" s="71"/>
      <c r="DGB152" s="71"/>
      <c r="DGC152" s="71"/>
      <c r="DGD152" s="71"/>
      <c r="DGE152" s="71"/>
      <c r="DGF152" s="71"/>
      <c r="DGG152" s="71"/>
      <c r="DGH152" s="71"/>
      <c r="DGI152" s="71"/>
      <c r="DGJ152" s="71"/>
      <c r="DGK152" s="71"/>
      <c r="DGL152" s="71"/>
      <c r="DGM152" s="71"/>
      <c r="DGN152" s="71"/>
      <c r="DGO152" s="71"/>
      <c r="DGP152" s="71"/>
      <c r="DGQ152" s="71"/>
      <c r="DGR152" s="71"/>
      <c r="DGS152" s="71"/>
      <c r="DGT152" s="71"/>
      <c r="DGU152" s="71"/>
      <c r="DGV152" s="71"/>
      <c r="DGW152" s="71"/>
      <c r="DGX152" s="71"/>
      <c r="DGY152" s="71"/>
      <c r="DGZ152" s="71"/>
      <c r="DHA152" s="71"/>
      <c r="DHB152" s="71"/>
      <c r="DHC152" s="71"/>
      <c r="DHD152" s="71"/>
      <c r="DHE152" s="71"/>
      <c r="DHF152" s="71"/>
      <c r="DHG152" s="71"/>
      <c r="DHH152" s="71"/>
      <c r="DHI152" s="71"/>
      <c r="DHJ152" s="71"/>
      <c r="DHK152" s="71"/>
      <c r="DHL152" s="71"/>
      <c r="DHM152" s="71"/>
      <c r="DHN152" s="71"/>
      <c r="DHO152" s="71"/>
      <c r="DHP152" s="71"/>
      <c r="DHQ152" s="71"/>
      <c r="DHR152" s="71"/>
      <c r="DHS152" s="71"/>
      <c r="DHT152" s="71"/>
      <c r="DHU152" s="71"/>
      <c r="DHV152" s="71"/>
      <c r="DHW152" s="71"/>
      <c r="DHX152" s="71"/>
      <c r="DHY152" s="71"/>
      <c r="DHZ152" s="71"/>
      <c r="DIA152" s="71"/>
      <c r="DIB152" s="71"/>
      <c r="DIC152" s="71"/>
      <c r="DID152" s="71"/>
      <c r="DIE152" s="71"/>
      <c r="DIF152" s="71"/>
      <c r="DIG152" s="71"/>
      <c r="DIH152" s="71"/>
      <c r="DII152" s="71"/>
      <c r="DIJ152" s="71"/>
      <c r="DIK152" s="71"/>
      <c r="DIL152" s="71"/>
      <c r="DIM152" s="71"/>
      <c r="DIN152" s="71"/>
      <c r="DIO152" s="71"/>
      <c r="DIP152" s="71"/>
      <c r="DIQ152" s="71"/>
      <c r="DIR152" s="71"/>
      <c r="DIS152" s="71"/>
      <c r="DIT152" s="71"/>
      <c r="DIU152" s="71"/>
      <c r="DIV152" s="71"/>
      <c r="DIW152" s="71"/>
      <c r="DIX152" s="71"/>
      <c r="DIY152" s="71"/>
      <c r="DIZ152" s="71"/>
      <c r="DJA152" s="71"/>
      <c r="DJB152" s="71"/>
      <c r="DJC152" s="71"/>
      <c r="DJD152" s="71"/>
      <c r="DJE152" s="71"/>
      <c r="DJF152" s="71"/>
      <c r="DJG152" s="71"/>
      <c r="DJH152" s="71"/>
      <c r="DJI152" s="71"/>
      <c r="DJJ152" s="71"/>
      <c r="DJK152" s="71"/>
      <c r="DJL152" s="71"/>
      <c r="DJM152" s="71"/>
      <c r="DJN152" s="71"/>
      <c r="DJO152" s="71"/>
      <c r="DJP152" s="71"/>
      <c r="DJQ152" s="71"/>
      <c r="DJR152" s="71"/>
      <c r="DJS152" s="71"/>
      <c r="DJT152" s="71"/>
      <c r="DJU152" s="71"/>
      <c r="DJV152" s="71"/>
      <c r="DJW152" s="71"/>
      <c r="DJX152" s="71"/>
      <c r="DJY152" s="71"/>
      <c r="DJZ152" s="71"/>
      <c r="DKA152" s="71"/>
      <c r="DKB152" s="71"/>
      <c r="DKC152" s="71"/>
      <c r="DKD152" s="71"/>
      <c r="DKE152" s="71"/>
      <c r="DKF152" s="71"/>
      <c r="DKG152" s="71"/>
      <c r="DKH152" s="71"/>
      <c r="DKI152" s="71"/>
      <c r="DKJ152" s="71"/>
      <c r="DKK152" s="71"/>
      <c r="DKL152" s="71"/>
      <c r="DKM152" s="71"/>
      <c r="DKN152" s="71"/>
      <c r="DKO152" s="71"/>
      <c r="DKP152" s="71"/>
      <c r="DKQ152" s="71"/>
      <c r="DKR152" s="71"/>
      <c r="DKS152" s="71"/>
      <c r="DKT152" s="71"/>
      <c r="DKU152" s="71"/>
      <c r="DKV152" s="71"/>
      <c r="DKW152" s="71"/>
      <c r="DKX152" s="71"/>
      <c r="DKY152" s="71"/>
      <c r="DKZ152" s="71"/>
      <c r="DLA152" s="71"/>
      <c r="DLB152" s="71"/>
      <c r="DLC152" s="71"/>
      <c r="DLD152" s="71"/>
      <c r="DLE152" s="71"/>
      <c r="DLF152" s="71"/>
      <c r="DLG152" s="71"/>
      <c r="DLH152" s="71"/>
      <c r="DLI152" s="71"/>
      <c r="DLJ152" s="71"/>
      <c r="DLK152" s="71"/>
      <c r="DLL152" s="71"/>
      <c r="DLM152" s="71"/>
      <c r="DLN152" s="71"/>
      <c r="DLO152" s="71"/>
      <c r="DLP152" s="71"/>
      <c r="DLQ152" s="71"/>
      <c r="DLR152" s="71"/>
      <c r="DLS152" s="71"/>
      <c r="DLT152" s="71"/>
      <c r="DLU152" s="71"/>
      <c r="DLV152" s="71"/>
      <c r="DLW152" s="71"/>
      <c r="DLX152" s="71"/>
      <c r="DLY152" s="71"/>
      <c r="DLZ152" s="71"/>
      <c r="DMA152" s="71"/>
      <c r="DMB152" s="71"/>
      <c r="DMC152" s="71"/>
      <c r="DMD152" s="71"/>
      <c r="DME152" s="71"/>
      <c r="DMF152" s="71"/>
      <c r="DMG152" s="71"/>
      <c r="DMH152" s="71"/>
      <c r="DMI152" s="71"/>
      <c r="DMJ152" s="71"/>
      <c r="DMK152" s="71"/>
      <c r="DML152" s="71"/>
      <c r="DMM152" s="71"/>
      <c r="DMN152" s="71"/>
      <c r="DMO152" s="71"/>
      <c r="DMP152" s="71"/>
      <c r="DMQ152" s="71"/>
      <c r="DMR152" s="71"/>
      <c r="DMS152" s="71"/>
      <c r="DMT152" s="71"/>
      <c r="DMU152" s="71"/>
      <c r="DMV152" s="71"/>
      <c r="DMW152" s="71"/>
      <c r="DMX152" s="71"/>
      <c r="DMY152" s="71"/>
      <c r="DMZ152" s="71"/>
      <c r="DNA152" s="71"/>
      <c r="DNB152" s="71"/>
      <c r="DNC152" s="71"/>
      <c r="DND152" s="71"/>
      <c r="DNE152" s="71"/>
      <c r="DNF152" s="71"/>
      <c r="DNG152" s="71"/>
      <c r="DNH152" s="71"/>
      <c r="DNI152" s="71"/>
      <c r="DNJ152" s="71"/>
      <c r="DNK152" s="71"/>
      <c r="DNL152" s="71"/>
      <c r="DNM152" s="71"/>
      <c r="DNN152" s="71"/>
      <c r="DNO152" s="71"/>
      <c r="DNP152" s="71"/>
      <c r="DNQ152" s="71"/>
      <c r="DNR152" s="71"/>
      <c r="DNS152" s="71"/>
      <c r="DNT152" s="71"/>
      <c r="DNU152" s="71"/>
      <c r="DNV152" s="71"/>
      <c r="DNW152" s="71"/>
      <c r="DNX152" s="71"/>
      <c r="DNY152" s="71"/>
      <c r="DNZ152" s="71"/>
      <c r="DOA152" s="71"/>
      <c r="DOB152" s="71"/>
      <c r="DOC152" s="71"/>
      <c r="DOD152" s="71"/>
      <c r="DOE152" s="71"/>
      <c r="DOF152" s="71"/>
      <c r="DOG152" s="71"/>
      <c r="DOH152" s="71"/>
      <c r="DOI152" s="71"/>
      <c r="DOJ152" s="71"/>
      <c r="DOK152" s="71"/>
      <c r="DOL152" s="71"/>
      <c r="DOM152" s="71"/>
      <c r="DON152" s="71"/>
      <c r="DOO152" s="71"/>
      <c r="DOP152" s="71"/>
      <c r="DOQ152" s="71"/>
      <c r="DOR152" s="71"/>
      <c r="DOS152" s="71"/>
      <c r="DOT152" s="71"/>
      <c r="DOU152" s="71"/>
      <c r="DOV152" s="71"/>
      <c r="DOW152" s="71"/>
      <c r="DOX152" s="71"/>
      <c r="DOY152" s="71"/>
      <c r="DOZ152" s="71"/>
      <c r="DPA152" s="71"/>
      <c r="DPB152" s="71"/>
      <c r="DPC152" s="71"/>
      <c r="DPD152" s="71"/>
      <c r="DPE152" s="71"/>
      <c r="DPF152" s="71"/>
      <c r="DPG152" s="71"/>
      <c r="DPH152" s="71"/>
      <c r="DPI152" s="71"/>
      <c r="DPJ152" s="71"/>
      <c r="DPK152" s="71"/>
      <c r="DPL152" s="71"/>
      <c r="DPM152" s="71"/>
      <c r="DPN152" s="71"/>
      <c r="DPO152" s="71"/>
      <c r="DPP152" s="71"/>
      <c r="DPQ152" s="71"/>
      <c r="DPR152" s="71"/>
      <c r="DPS152" s="71"/>
      <c r="DPT152" s="71"/>
      <c r="DPU152" s="71"/>
      <c r="DPV152" s="71"/>
      <c r="DPW152" s="71"/>
      <c r="DPX152" s="71"/>
      <c r="DPY152" s="71"/>
      <c r="DPZ152" s="71"/>
      <c r="DQA152" s="71"/>
      <c r="DQB152" s="71"/>
      <c r="DQC152" s="71"/>
      <c r="DQD152" s="71"/>
      <c r="DQE152" s="71"/>
      <c r="DQF152" s="71"/>
      <c r="DQG152" s="71"/>
      <c r="DQH152" s="71"/>
      <c r="DQI152" s="71"/>
      <c r="DQJ152" s="71"/>
      <c r="DQK152" s="71"/>
      <c r="DQL152" s="71"/>
      <c r="DQM152" s="71"/>
      <c r="DQN152" s="71"/>
      <c r="DQO152" s="71"/>
      <c r="DQP152" s="71"/>
      <c r="DQQ152" s="71"/>
      <c r="DQR152" s="71"/>
      <c r="DQS152" s="71"/>
      <c r="DQT152" s="71"/>
      <c r="DQU152" s="71"/>
      <c r="DQV152" s="71"/>
      <c r="DQW152" s="71"/>
      <c r="DQX152" s="71"/>
      <c r="DQY152" s="71"/>
      <c r="DQZ152" s="71"/>
      <c r="DRA152" s="71"/>
      <c r="DRB152" s="71"/>
      <c r="DRC152" s="71"/>
      <c r="DRD152" s="71"/>
      <c r="DRE152" s="71"/>
      <c r="DRF152" s="71"/>
      <c r="DRG152" s="71"/>
      <c r="DRH152" s="71"/>
      <c r="DRI152" s="71"/>
      <c r="DRJ152" s="71"/>
      <c r="DRK152" s="71"/>
      <c r="DRL152" s="71"/>
      <c r="DRM152" s="71"/>
      <c r="DRN152" s="71"/>
      <c r="DRO152" s="71"/>
      <c r="DRP152" s="71"/>
      <c r="DRQ152" s="71"/>
      <c r="DRR152" s="71"/>
      <c r="DRS152" s="71"/>
      <c r="DRT152" s="71"/>
      <c r="DRU152" s="71"/>
      <c r="DRV152" s="71"/>
      <c r="DRW152" s="71"/>
      <c r="DRX152" s="71"/>
      <c r="DRY152" s="71"/>
      <c r="DRZ152" s="71"/>
      <c r="DSA152" s="71"/>
      <c r="DSB152" s="71"/>
      <c r="DSC152" s="71"/>
      <c r="DSD152" s="71"/>
      <c r="DSE152" s="71"/>
      <c r="DSF152" s="71"/>
      <c r="DSG152" s="71"/>
      <c r="DSH152" s="71"/>
      <c r="DSI152" s="71"/>
      <c r="DSJ152" s="71"/>
      <c r="DSK152" s="71"/>
      <c r="DSL152" s="71"/>
      <c r="DSM152" s="71"/>
      <c r="DSN152" s="71"/>
      <c r="DSO152" s="71"/>
      <c r="DSP152" s="71"/>
      <c r="DSQ152" s="71"/>
      <c r="DSR152" s="71"/>
      <c r="DSS152" s="71"/>
      <c r="DST152" s="71"/>
      <c r="DSU152" s="71"/>
      <c r="DSV152" s="71"/>
      <c r="DSW152" s="71"/>
      <c r="DSX152" s="71"/>
      <c r="DSY152" s="71"/>
      <c r="DSZ152" s="71"/>
      <c r="DTA152" s="71"/>
      <c r="DTB152" s="71"/>
      <c r="DTC152" s="71"/>
      <c r="DTD152" s="71"/>
      <c r="DTE152" s="71"/>
      <c r="DTF152" s="71"/>
      <c r="DTG152" s="71"/>
      <c r="DTH152" s="71"/>
      <c r="DTI152" s="71"/>
      <c r="DTJ152" s="71"/>
      <c r="DTK152" s="71"/>
      <c r="DTL152" s="71"/>
      <c r="DTM152" s="71"/>
      <c r="DTN152" s="71"/>
      <c r="DTO152" s="71"/>
      <c r="DTP152" s="71"/>
      <c r="DTQ152" s="71"/>
      <c r="DTR152" s="71"/>
      <c r="DTS152" s="71"/>
      <c r="DTT152" s="71"/>
      <c r="DTU152" s="71"/>
      <c r="DTV152" s="71"/>
      <c r="DTW152" s="71"/>
      <c r="DTX152" s="71"/>
      <c r="DTY152" s="71"/>
      <c r="DTZ152" s="71"/>
      <c r="DUA152" s="71"/>
      <c r="DUB152" s="71"/>
      <c r="DUC152" s="71"/>
      <c r="DUD152" s="71"/>
      <c r="DUE152" s="71"/>
      <c r="DUF152" s="71"/>
      <c r="DUG152" s="71"/>
      <c r="DUH152" s="71"/>
      <c r="DUI152" s="71"/>
      <c r="DUJ152" s="71"/>
      <c r="DUK152" s="71"/>
      <c r="DUL152" s="71"/>
      <c r="DUM152" s="71"/>
      <c r="DUN152" s="71"/>
      <c r="DUO152" s="71"/>
      <c r="DUP152" s="71"/>
      <c r="DUQ152" s="71"/>
      <c r="DUR152" s="71"/>
      <c r="DUS152" s="71"/>
      <c r="DUT152" s="71"/>
      <c r="DUU152" s="71"/>
      <c r="DUV152" s="71"/>
      <c r="DUW152" s="71"/>
      <c r="DUX152" s="71"/>
      <c r="DUY152" s="71"/>
      <c r="DUZ152" s="71"/>
      <c r="DVA152" s="71"/>
      <c r="DVB152" s="71"/>
      <c r="DVC152" s="71"/>
      <c r="DVD152" s="71"/>
      <c r="DVE152" s="71"/>
      <c r="DVF152" s="71"/>
      <c r="DVG152" s="71"/>
      <c r="DVH152" s="71"/>
      <c r="DVI152" s="71"/>
      <c r="DVJ152" s="71"/>
      <c r="DVK152" s="71"/>
      <c r="DVL152" s="71"/>
      <c r="DVM152" s="71"/>
      <c r="DVN152" s="71"/>
      <c r="DVO152" s="71"/>
      <c r="DVP152" s="71"/>
      <c r="DVQ152" s="71"/>
      <c r="DVR152" s="71"/>
      <c r="DVS152" s="71"/>
      <c r="DVT152" s="71"/>
      <c r="DVU152" s="71"/>
      <c r="DVV152" s="71"/>
      <c r="DVW152" s="71"/>
      <c r="DVX152" s="71"/>
      <c r="DVY152" s="71"/>
      <c r="DVZ152" s="71"/>
      <c r="DWA152" s="71"/>
      <c r="DWB152" s="71"/>
      <c r="DWC152" s="71"/>
      <c r="DWD152" s="71"/>
      <c r="DWE152" s="71"/>
      <c r="DWF152" s="71"/>
      <c r="DWG152" s="71"/>
      <c r="DWH152" s="71"/>
      <c r="DWI152" s="71"/>
      <c r="DWJ152" s="71"/>
      <c r="DWK152" s="71"/>
      <c r="DWL152" s="71"/>
      <c r="DWM152" s="71"/>
      <c r="DWN152" s="71"/>
      <c r="DWO152" s="71"/>
      <c r="DWP152" s="71"/>
      <c r="DWQ152" s="71"/>
      <c r="DWR152" s="71"/>
      <c r="DWS152" s="71"/>
      <c r="DWT152" s="71"/>
      <c r="DWU152" s="71"/>
      <c r="DWV152" s="71"/>
      <c r="DWW152" s="71"/>
      <c r="DWX152" s="71"/>
      <c r="DWY152" s="71"/>
      <c r="DWZ152" s="71"/>
      <c r="DXA152" s="71"/>
      <c r="DXB152" s="71"/>
      <c r="DXC152" s="71"/>
      <c r="DXD152" s="71"/>
      <c r="DXE152" s="71"/>
      <c r="DXF152" s="71"/>
      <c r="DXG152" s="71"/>
      <c r="DXH152" s="71"/>
      <c r="DXI152" s="71"/>
      <c r="DXJ152" s="71"/>
      <c r="DXK152" s="71"/>
      <c r="DXL152" s="71"/>
      <c r="DXM152" s="71"/>
      <c r="DXN152" s="71"/>
      <c r="DXO152" s="71"/>
      <c r="DXP152" s="71"/>
      <c r="DXQ152" s="71"/>
      <c r="DXR152" s="71"/>
      <c r="DXS152" s="71"/>
      <c r="DXT152" s="71"/>
      <c r="DXU152" s="71"/>
      <c r="DXV152" s="71"/>
      <c r="DXW152" s="71"/>
      <c r="DXX152" s="71"/>
      <c r="DXY152" s="71"/>
      <c r="DXZ152" s="71"/>
      <c r="DYA152" s="71"/>
      <c r="DYB152" s="71"/>
      <c r="DYC152" s="71"/>
      <c r="DYD152" s="71"/>
      <c r="DYE152" s="71"/>
      <c r="DYF152" s="71"/>
      <c r="DYG152" s="71"/>
      <c r="DYH152" s="71"/>
      <c r="DYI152" s="71"/>
      <c r="DYJ152" s="71"/>
      <c r="DYK152" s="71"/>
      <c r="DYL152" s="71"/>
      <c r="DYM152" s="71"/>
      <c r="DYN152" s="71"/>
      <c r="DYO152" s="71"/>
      <c r="DYP152" s="71"/>
      <c r="DYQ152" s="71"/>
      <c r="DYR152" s="71"/>
      <c r="DYS152" s="71"/>
      <c r="DYT152" s="71"/>
      <c r="DYU152" s="71"/>
      <c r="DYV152" s="71"/>
      <c r="DYW152" s="71"/>
      <c r="DYX152" s="71"/>
      <c r="DYY152" s="71"/>
      <c r="DYZ152" s="71"/>
      <c r="DZA152" s="71"/>
      <c r="DZB152" s="71"/>
      <c r="DZC152" s="71"/>
      <c r="DZD152" s="71"/>
      <c r="DZE152" s="71"/>
      <c r="DZF152" s="71"/>
      <c r="DZG152" s="71"/>
      <c r="DZH152" s="71"/>
      <c r="DZI152" s="71"/>
      <c r="DZJ152" s="71"/>
      <c r="DZK152" s="71"/>
      <c r="DZL152" s="71"/>
      <c r="DZM152" s="71"/>
      <c r="DZN152" s="71"/>
      <c r="DZO152" s="71"/>
      <c r="DZP152" s="71"/>
      <c r="DZQ152" s="71"/>
      <c r="DZR152" s="71"/>
      <c r="DZS152" s="71"/>
      <c r="DZT152" s="71"/>
      <c r="DZU152" s="71"/>
      <c r="DZV152" s="71"/>
      <c r="DZW152" s="71"/>
      <c r="DZX152" s="71"/>
      <c r="DZY152" s="71"/>
      <c r="DZZ152" s="71"/>
      <c r="EAA152" s="71"/>
      <c r="EAB152" s="71"/>
      <c r="EAC152" s="71"/>
      <c r="EAD152" s="71"/>
      <c r="EAE152" s="71"/>
      <c r="EAF152" s="71"/>
      <c r="EAG152" s="71"/>
      <c r="EAH152" s="71"/>
      <c r="EAI152" s="71"/>
      <c r="EAJ152" s="71"/>
      <c r="EAK152" s="71"/>
      <c r="EAL152" s="71"/>
      <c r="EAM152" s="71"/>
      <c r="EAN152" s="71"/>
      <c r="EAO152" s="71"/>
      <c r="EAP152" s="71"/>
      <c r="EAQ152" s="71"/>
      <c r="EAR152" s="71"/>
      <c r="EAS152" s="71"/>
      <c r="EAT152" s="71"/>
      <c r="EAU152" s="71"/>
      <c r="EAV152" s="71"/>
      <c r="EAW152" s="71"/>
      <c r="EAX152" s="71"/>
      <c r="EAY152" s="71"/>
      <c r="EAZ152" s="71"/>
      <c r="EBA152" s="71"/>
      <c r="EBB152" s="71"/>
      <c r="EBC152" s="71"/>
      <c r="EBD152" s="71"/>
      <c r="EBE152" s="71"/>
      <c r="EBF152" s="71"/>
      <c r="EBG152" s="71"/>
      <c r="EBH152" s="71"/>
      <c r="EBI152" s="71"/>
      <c r="EBJ152" s="71"/>
      <c r="EBK152" s="71"/>
      <c r="EBL152" s="71"/>
      <c r="EBM152" s="71"/>
      <c r="EBN152" s="71"/>
      <c r="EBO152" s="71"/>
      <c r="EBP152" s="71"/>
      <c r="EBQ152" s="71"/>
      <c r="EBR152" s="71"/>
      <c r="EBS152" s="71"/>
      <c r="EBT152" s="71"/>
      <c r="EBU152" s="71"/>
      <c r="EBV152" s="71"/>
      <c r="EBW152" s="71"/>
      <c r="EBX152" s="71"/>
      <c r="EBY152" s="71"/>
      <c r="EBZ152" s="71"/>
      <c r="ECA152" s="71"/>
      <c r="ECB152" s="71"/>
      <c r="ECC152" s="71"/>
      <c r="ECD152" s="71"/>
      <c r="ECE152" s="71"/>
      <c r="ECF152" s="71"/>
      <c r="ECG152" s="71"/>
      <c r="ECH152" s="71"/>
      <c r="ECI152" s="71"/>
      <c r="ECJ152" s="71"/>
      <c r="ECK152" s="71"/>
      <c r="ECL152" s="71"/>
      <c r="ECM152" s="71"/>
      <c r="ECN152" s="71"/>
      <c r="ECO152" s="71"/>
      <c r="ECP152" s="71"/>
      <c r="ECQ152" s="71"/>
      <c r="ECR152" s="71"/>
      <c r="ECS152" s="71"/>
      <c r="ECT152" s="71"/>
      <c r="ECU152" s="71"/>
      <c r="ECV152" s="71"/>
      <c r="ECW152" s="71"/>
      <c r="ECX152" s="71"/>
      <c r="ECY152" s="71"/>
      <c r="ECZ152" s="71"/>
      <c r="EDA152" s="71"/>
      <c r="EDB152" s="71"/>
      <c r="EDC152" s="71"/>
      <c r="EDD152" s="71"/>
      <c r="EDE152" s="71"/>
      <c r="EDF152" s="71"/>
      <c r="EDG152" s="71"/>
      <c r="EDH152" s="71"/>
      <c r="EDI152" s="71"/>
      <c r="EDJ152" s="71"/>
      <c r="EDK152" s="71"/>
      <c r="EDL152" s="71"/>
      <c r="EDM152" s="71"/>
      <c r="EDN152" s="71"/>
      <c r="EDO152" s="71"/>
      <c r="EDP152" s="71"/>
      <c r="EDQ152" s="71"/>
      <c r="EDR152" s="71"/>
      <c r="EDS152" s="71"/>
      <c r="EDT152" s="71"/>
      <c r="EDU152" s="71"/>
      <c r="EDV152" s="71"/>
      <c r="EDW152" s="71"/>
      <c r="EDX152" s="71"/>
      <c r="EDY152" s="71"/>
      <c r="EDZ152" s="71"/>
      <c r="EEA152" s="71"/>
      <c r="EEB152" s="71"/>
      <c r="EEC152" s="71"/>
      <c r="EED152" s="71"/>
      <c r="EEE152" s="71"/>
      <c r="EEF152" s="71"/>
      <c r="EEG152" s="71"/>
      <c r="EEH152" s="71"/>
      <c r="EEI152" s="71"/>
      <c r="EEJ152" s="71"/>
      <c r="EEK152" s="71"/>
      <c r="EEL152" s="71"/>
      <c r="EEM152" s="71"/>
      <c r="EEN152" s="71"/>
      <c r="EEO152" s="71"/>
      <c r="EEP152" s="71"/>
      <c r="EEQ152" s="71"/>
      <c r="EER152" s="71"/>
      <c r="EES152" s="71"/>
      <c r="EET152" s="71"/>
      <c r="EEU152" s="71"/>
      <c r="EEV152" s="71"/>
      <c r="EEW152" s="71"/>
      <c r="EEX152" s="71"/>
      <c r="EEY152" s="71"/>
      <c r="EEZ152" s="71"/>
      <c r="EFA152" s="71"/>
      <c r="EFB152" s="71"/>
      <c r="EFC152" s="71"/>
      <c r="EFD152" s="71"/>
      <c r="EFE152" s="71"/>
      <c r="EFF152" s="71"/>
      <c r="EFG152" s="71"/>
      <c r="EFH152" s="71"/>
      <c r="EFI152" s="71"/>
      <c r="EFJ152" s="71"/>
      <c r="EFK152" s="71"/>
      <c r="EFL152" s="71"/>
      <c r="EFM152" s="71"/>
      <c r="EFN152" s="71"/>
      <c r="EFO152" s="71"/>
      <c r="EFP152" s="71"/>
      <c r="EFQ152" s="71"/>
      <c r="EFR152" s="71"/>
      <c r="EFS152" s="71"/>
      <c r="EFT152" s="71"/>
      <c r="EFU152" s="71"/>
      <c r="EFV152" s="71"/>
      <c r="EFW152" s="71"/>
      <c r="EFX152" s="71"/>
      <c r="EFY152" s="71"/>
      <c r="EFZ152" s="71"/>
      <c r="EGA152" s="71"/>
      <c r="EGB152" s="71"/>
      <c r="EGC152" s="71"/>
      <c r="EGD152" s="71"/>
      <c r="EGE152" s="71"/>
      <c r="EGF152" s="71"/>
      <c r="EGG152" s="71"/>
      <c r="EGH152" s="71"/>
      <c r="EGI152" s="71"/>
      <c r="EGJ152" s="71"/>
      <c r="EGK152" s="71"/>
      <c r="EGL152" s="71"/>
      <c r="EGM152" s="71"/>
      <c r="EGN152" s="71"/>
      <c r="EGO152" s="71"/>
      <c r="EGP152" s="71"/>
      <c r="EGQ152" s="71"/>
      <c r="EGR152" s="71"/>
      <c r="EGS152" s="71"/>
      <c r="EGT152" s="71"/>
      <c r="EGU152" s="71"/>
      <c r="EGV152" s="71"/>
      <c r="EGW152" s="71"/>
      <c r="EGX152" s="71"/>
      <c r="EGY152" s="71"/>
      <c r="EGZ152" s="71"/>
      <c r="EHA152" s="71"/>
      <c r="EHB152" s="71"/>
      <c r="EHC152" s="71"/>
      <c r="EHD152" s="71"/>
      <c r="EHE152" s="71"/>
      <c r="EHF152" s="71"/>
      <c r="EHG152" s="71"/>
      <c r="EHH152" s="71"/>
      <c r="EHI152" s="71"/>
      <c r="EHJ152" s="71"/>
      <c r="EHK152" s="71"/>
      <c r="EHL152" s="71"/>
      <c r="EHM152" s="71"/>
      <c r="EHN152" s="71"/>
      <c r="EHO152" s="71"/>
      <c r="EHP152" s="71"/>
      <c r="EHQ152" s="71"/>
      <c r="EHR152" s="71"/>
      <c r="EHS152" s="71"/>
      <c r="EHT152" s="71"/>
      <c r="EHU152" s="71"/>
      <c r="EHV152" s="71"/>
      <c r="EHW152" s="71"/>
      <c r="EHX152" s="71"/>
      <c r="EHY152" s="71"/>
      <c r="EHZ152" s="71"/>
      <c r="EIA152" s="71"/>
      <c r="EIB152" s="71"/>
      <c r="EIC152" s="71"/>
      <c r="EID152" s="71"/>
      <c r="EIE152" s="71"/>
      <c r="EIF152" s="71"/>
      <c r="EIG152" s="71"/>
      <c r="EIH152" s="71"/>
      <c r="EII152" s="71"/>
      <c r="EIJ152" s="71"/>
      <c r="EIK152" s="71"/>
      <c r="EIL152" s="71"/>
      <c r="EIM152" s="71"/>
      <c r="EIN152" s="71"/>
      <c r="EIO152" s="71"/>
      <c r="EIP152" s="71"/>
      <c r="EIQ152" s="71"/>
      <c r="EIR152" s="71"/>
      <c r="EIS152" s="71"/>
      <c r="EIT152" s="71"/>
      <c r="EIU152" s="71"/>
      <c r="EIV152" s="71"/>
      <c r="EIW152" s="71"/>
      <c r="EIX152" s="71"/>
      <c r="EIY152" s="71"/>
      <c r="EIZ152" s="71"/>
      <c r="EJA152" s="71"/>
      <c r="EJB152" s="71"/>
      <c r="EJC152" s="71"/>
      <c r="EJD152" s="71"/>
      <c r="EJE152" s="71"/>
      <c r="EJF152" s="71"/>
      <c r="EJG152" s="71"/>
      <c r="EJH152" s="71"/>
      <c r="EJI152" s="71"/>
      <c r="EJJ152" s="71"/>
      <c r="EJK152" s="71"/>
      <c r="EJL152" s="71"/>
      <c r="EJM152" s="71"/>
      <c r="EJN152" s="71"/>
      <c r="EJO152" s="71"/>
      <c r="EJP152" s="71"/>
      <c r="EJQ152" s="71"/>
      <c r="EJR152" s="71"/>
      <c r="EJS152" s="71"/>
      <c r="EJT152" s="71"/>
      <c r="EJU152" s="71"/>
      <c r="EJV152" s="71"/>
      <c r="EJW152" s="71"/>
      <c r="EJX152" s="71"/>
      <c r="EJY152" s="71"/>
      <c r="EJZ152" s="71"/>
      <c r="EKA152" s="71"/>
      <c r="EKB152" s="71"/>
      <c r="EKC152" s="71"/>
      <c r="EKD152" s="71"/>
      <c r="EKE152" s="71"/>
      <c r="EKF152" s="71"/>
      <c r="EKG152" s="71"/>
      <c r="EKH152" s="71"/>
      <c r="EKI152" s="71"/>
      <c r="EKJ152" s="71"/>
      <c r="EKK152" s="71"/>
      <c r="EKL152" s="71"/>
      <c r="EKM152" s="71"/>
      <c r="EKN152" s="71"/>
      <c r="EKO152" s="71"/>
      <c r="EKP152" s="71"/>
      <c r="EKQ152" s="71"/>
      <c r="EKR152" s="71"/>
      <c r="EKS152" s="71"/>
      <c r="EKT152" s="71"/>
      <c r="EKU152" s="71"/>
      <c r="EKV152" s="71"/>
      <c r="EKW152" s="71"/>
      <c r="EKX152" s="71"/>
      <c r="EKY152" s="71"/>
      <c r="EKZ152" s="71"/>
      <c r="ELA152" s="71"/>
      <c r="ELB152" s="71"/>
      <c r="ELC152" s="71"/>
      <c r="ELD152" s="71"/>
      <c r="ELE152" s="71"/>
      <c r="ELF152" s="71"/>
      <c r="ELG152" s="71"/>
      <c r="ELH152" s="71"/>
      <c r="ELI152" s="71"/>
      <c r="ELJ152" s="71"/>
      <c r="ELK152" s="71"/>
      <c r="ELL152" s="71"/>
      <c r="ELM152" s="71"/>
      <c r="ELN152" s="71"/>
      <c r="ELO152" s="71"/>
      <c r="ELP152" s="71"/>
      <c r="ELQ152" s="71"/>
      <c r="ELR152" s="71"/>
      <c r="ELS152" s="71"/>
      <c r="ELT152" s="71"/>
      <c r="ELU152" s="71"/>
      <c r="ELV152" s="71"/>
      <c r="ELW152" s="71"/>
      <c r="ELX152" s="71"/>
      <c r="ELY152" s="71"/>
      <c r="ELZ152" s="71"/>
      <c r="EMA152" s="71"/>
      <c r="EMB152" s="71"/>
      <c r="EMC152" s="71"/>
      <c r="EMD152" s="71"/>
      <c r="EME152" s="71"/>
      <c r="EMF152" s="71"/>
      <c r="EMG152" s="71"/>
      <c r="EMH152" s="71"/>
      <c r="EMI152" s="71"/>
      <c r="EMJ152" s="71"/>
      <c r="EMK152" s="71"/>
      <c r="EML152" s="71"/>
      <c r="EMM152" s="71"/>
      <c r="EMN152" s="71"/>
      <c r="EMO152" s="71"/>
      <c r="EMP152" s="71"/>
      <c r="EMQ152" s="71"/>
      <c r="EMR152" s="71"/>
      <c r="EMS152" s="71"/>
      <c r="EMT152" s="71"/>
      <c r="EMU152" s="71"/>
      <c r="EMV152" s="71"/>
      <c r="EMW152" s="71"/>
      <c r="EMX152" s="71"/>
      <c r="EMY152" s="71"/>
      <c r="EMZ152" s="71"/>
      <c r="ENA152" s="71"/>
      <c r="ENB152" s="71"/>
      <c r="ENC152" s="71"/>
      <c r="END152" s="71"/>
      <c r="ENE152" s="71"/>
      <c r="ENF152" s="71"/>
      <c r="ENG152" s="71"/>
      <c r="ENH152" s="71"/>
      <c r="ENI152" s="71"/>
      <c r="ENJ152" s="71"/>
      <c r="ENK152" s="71"/>
      <c r="ENL152" s="71"/>
      <c r="ENM152" s="71"/>
      <c r="ENN152" s="71"/>
      <c r="ENO152" s="71"/>
      <c r="ENP152" s="71"/>
      <c r="ENQ152" s="71"/>
      <c r="ENR152" s="71"/>
      <c r="ENS152" s="71"/>
      <c r="ENT152" s="71"/>
      <c r="ENU152" s="71"/>
      <c r="ENV152" s="71"/>
      <c r="ENW152" s="71"/>
      <c r="ENX152" s="71"/>
      <c r="ENY152" s="71"/>
      <c r="ENZ152" s="71"/>
      <c r="EOA152" s="71"/>
      <c r="EOB152" s="71"/>
      <c r="EOC152" s="71"/>
      <c r="EOD152" s="71"/>
      <c r="EOE152" s="71"/>
      <c r="EOF152" s="71"/>
      <c r="EOG152" s="71"/>
      <c r="EOH152" s="71"/>
      <c r="EOI152" s="71"/>
      <c r="EOJ152" s="71"/>
      <c r="EOK152" s="71"/>
      <c r="EOL152" s="71"/>
      <c r="EOM152" s="71"/>
      <c r="EON152" s="71"/>
      <c r="EOO152" s="71"/>
      <c r="EOP152" s="71"/>
      <c r="EOQ152" s="71"/>
      <c r="EOR152" s="71"/>
      <c r="EOS152" s="71"/>
      <c r="EOT152" s="71"/>
      <c r="EOU152" s="71"/>
      <c r="EOV152" s="71"/>
      <c r="EOW152" s="71"/>
      <c r="EOX152" s="71"/>
      <c r="EOY152" s="71"/>
      <c r="EOZ152" s="71"/>
      <c r="EPA152" s="71"/>
      <c r="EPB152" s="71"/>
      <c r="EPC152" s="71"/>
      <c r="EPD152" s="71"/>
      <c r="EPE152" s="71"/>
      <c r="EPF152" s="71"/>
      <c r="EPG152" s="71"/>
      <c r="EPH152" s="71"/>
      <c r="EPI152" s="71"/>
      <c r="EPJ152" s="71"/>
      <c r="EPK152" s="71"/>
      <c r="EPL152" s="71"/>
      <c r="EPM152" s="71"/>
      <c r="EPN152" s="71"/>
      <c r="EPO152" s="71"/>
      <c r="EPP152" s="71"/>
      <c r="EPQ152" s="71"/>
      <c r="EPR152" s="71"/>
      <c r="EPS152" s="71"/>
      <c r="EPT152" s="71"/>
      <c r="EPU152" s="71"/>
      <c r="EPV152" s="71"/>
      <c r="EPW152" s="71"/>
      <c r="EPX152" s="71"/>
      <c r="EPY152" s="71"/>
      <c r="EPZ152" s="71"/>
      <c r="EQA152" s="71"/>
      <c r="EQB152" s="71"/>
      <c r="EQC152" s="71"/>
      <c r="EQD152" s="71"/>
      <c r="EQE152" s="71"/>
      <c r="EQF152" s="71"/>
      <c r="EQG152" s="71"/>
      <c r="EQH152" s="71"/>
      <c r="EQI152" s="71"/>
      <c r="EQJ152" s="71"/>
      <c r="EQK152" s="71"/>
      <c r="EQL152" s="71"/>
      <c r="EQM152" s="71"/>
      <c r="EQN152" s="71"/>
      <c r="EQO152" s="71"/>
      <c r="EQP152" s="71"/>
      <c r="EQQ152" s="71"/>
      <c r="EQR152" s="71"/>
      <c r="EQS152" s="71"/>
      <c r="EQT152" s="71"/>
      <c r="EQU152" s="71"/>
      <c r="EQV152" s="71"/>
      <c r="EQW152" s="71"/>
      <c r="EQX152" s="71"/>
      <c r="EQY152" s="71"/>
      <c r="EQZ152" s="71"/>
      <c r="ERA152" s="71"/>
      <c r="ERB152" s="71"/>
      <c r="ERC152" s="71"/>
      <c r="ERD152" s="71"/>
      <c r="ERE152" s="71"/>
      <c r="ERF152" s="71"/>
      <c r="ERG152" s="71"/>
      <c r="ERH152" s="71"/>
      <c r="ERI152" s="71"/>
      <c r="ERJ152" s="71"/>
      <c r="ERK152" s="71"/>
      <c r="ERL152" s="71"/>
      <c r="ERM152" s="71"/>
      <c r="ERN152" s="71"/>
      <c r="ERO152" s="71"/>
      <c r="ERP152" s="71"/>
      <c r="ERQ152" s="71"/>
      <c r="ERR152" s="71"/>
      <c r="ERS152" s="71"/>
      <c r="ERT152" s="71"/>
      <c r="ERU152" s="71"/>
      <c r="ERV152" s="71"/>
      <c r="ERW152" s="71"/>
      <c r="ERX152" s="71"/>
      <c r="ERY152" s="71"/>
      <c r="ERZ152" s="71"/>
      <c r="ESA152" s="71"/>
      <c r="ESB152" s="71"/>
      <c r="ESC152" s="71"/>
      <c r="ESD152" s="71"/>
      <c r="ESE152" s="71"/>
      <c r="ESF152" s="71"/>
      <c r="ESG152" s="71"/>
      <c r="ESH152" s="71"/>
      <c r="ESI152" s="71"/>
      <c r="ESJ152" s="71"/>
      <c r="ESK152" s="71"/>
      <c r="ESL152" s="71"/>
      <c r="ESM152" s="71"/>
      <c r="ESN152" s="71"/>
      <c r="ESO152" s="71"/>
      <c r="ESP152" s="71"/>
      <c r="ESQ152" s="71"/>
      <c r="ESR152" s="71"/>
      <c r="ESS152" s="71"/>
      <c r="EST152" s="71"/>
      <c r="ESU152" s="71"/>
      <c r="ESV152" s="71"/>
      <c r="ESW152" s="71"/>
      <c r="ESX152" s="71"/>
      <c r="ESY152" s="71"/>
      <c r="ESZ152" s="71"/>
      <c r="ETA152" s="71"/>
      <c r="ETB152" s="71"/>
      <c r="ETC152" s="71"/>
      <c r="ETD152" s="71"/>
      <c r="ETE152" s="71"/>
      <c r="ETF152" s="71"/>
      <c r="ETG152" s="71"/>
      <c r="ETH152" s="71"/>
      <c r="ETI152" s="71"/>
      <c r="ETJ152" s="71"/>
      <c r="ETK152" s="71"/>
      <c r="ETL152" s="71"/>
      <c r="ETM152" s="71"/>
      <c r="ETN152" s="71"/>
      <c r="ETO152" s="71"/>
      <c r="ETP152" s="71"/>
      <c r="ETQ152" s="71"/>
      <c r="ETR152" s="71"/>
      <c r="ETS152" s="71"/>
      <c r="ETT152" s="71"/>
      <c r="ETU152" s="71"/>
      <c r="ETV152" s="71"/>
      <c r="ETW152" s="71"/>
      <c r="ETX152" s="71"/>
      <c r="ETY152" s="71"/>
      <c r="ETZ152" s="71"/>
      <c r="EUA152" s="71"/>
      <c r="EUB152" s="71"/>
      <c r="EUC152" s="71"/>
      <c r="EUD152" s="71"/>
      <c r="EUE152" s="71"/>
      <c r="EUF152" s="71"/>
      <c r="EUG152" s="71"/>
      <c r="EUH152" s="71"/>
      <c r="EUI152" s="71"/>
      <c r="EUJ152" s="71"/>
      <c r="EUK152" s="71"/>
      <c r="EUL152" s="71"/>
      <c r="EUM152" s="71"/>
      <c r="EUN152" s="71"/>
      <c r="EUO152" s="71"/>
      <c r="EUP152" s="71"/>
      <c r="EUQ152" s="71"/>
      <c r="EUR152" s="71"/>
      <c r="EUS152" s="71"/>
      <c r="EUT152" s="71"/>
      <c r="EUU152" s="71"/>
      <c r="EUV152" s="71"/>
      <c r="EUW152" s="71"/>
      <c r="EUX152" s="71"/>
      <c r="EUY152" s="71"/>
      <c r="EUZ152" s="71"/>
      <c r="EVA152" s="71"/>
      <c r="EVB152" s="71"/>
      <c r="EVC152" s="71"/>
      <c r="EVD152" s="71"/>
      <c r="EVE152" s="71"/>
      <c r="EVF152" s="71"/>
      <c r="EVG152" s="71"/>
      <c r="EVH152" s="71"/>
      <c r="EVI152" s="71"/>
      <c r="EVJ152" s="71"/>
      <c r="EVK152" s="71"/>
      <c r="EVL152" s="71"/>
      <c r="EVM152" s="71"/>
      <c r="EVN152" s="71"/>
      <c r="EVO152" s="71"/>
      <c r="EVP152" s="71"/>
      <c r="EVQ152" s="71"/>
      <c r="EVR152" s="71"/>
      <c r="EVS152" s="71"/>
      <c r="EVT152" s="71"/>
      <c r="EVU152" s="71"/>
      <c r="EVV152" s="71"/>
      <c r="EVW152" s="71"/>
      <c r="EVX152" s="71"/>
      <c r="EVY152" s="71"/>
      <c r="EVZ152" s="71"/>
      <c r="EWA152" s="71"/>
      <c r="EWB152" s="71"/>
      <c r="EWC152" s="71"/>
      <c r="EWD152" s="71"/>
      <c r="EWE152" s="71"/>
      <c r="EWF152" s="71"/>
      <c r="EWG152" s="71"/>
      <c r="EWH152" s="71"/>
      <c r="EWI152" s="71"/>
      <c r="EWJ152" s="71"/>
      <c r="EWK152" s="71"/>
      <c r="EWL152" s="71"/>
      <c r="EWM152" s="71"/>
      <c r="EWN152" s="71"/>
      <c r="EWO152" s="71"/>
      <c r="EWP152" s="71"/>
      <c r="EWQ152" s="71"/>
      <c r="EWR152" s="71"/>
      <c r="EWS152" s="71"/>
      <c r="EWT152" s="71"/>
      <c r="EWU152" s="71"/>
      <c r="EWV152" s="71"/>
      <c r="EWW152" s="71"/>
      <c r="EWX152" s="71"/>
      <c r="EWY152" s="71"/>
      <c r="EWZ152" s="71"/>
      <c r="EXA152" s="71"/>
      <c r="EXB152" s="71"/>
      <c r="EXC152" s="71"/>
      <c r="EXD152" s="71"/>
      <c r="EXE152" s="71"/>
      <c r="EXF152" s="71"/>
      <c r="EXG152" s="71"/>
      <c r="EXH152" s="71"/>
      <c r="EXI152" s="71"/>
      <c r="EXJ152" s="71"/>
      <c r="EXK152" s="71"/>
      <c r="EXL152" s="71"/>
      <c r="EXM152" s="71"/>
      <c r="EXN152" s="71"/>
      <c r="EXO152" s="71"/>
      <c r="EXP152" s="71"/>
      <c r="EXQ152" s="71"/>
      <c r="EXR152" s="71"/>
      <c r="EXS152" s="71"/>
      <c r="EXT152" s="71"/>
      <c r="EXU152" s="71"/>
      <c r="EXV152" s="71"/>
      <c r="EXW152" s="71"/>
      <c r="EXX152" s="71"/>
      <c r="EXY152" s="71"/>
      <c r="EXZ152" s="71"/>
      <c r="EYA152" s="71"/>
      <c r="EYB152" s="71"/>
      <c r="EYC152" s="71"/>
      <c r="EYD152" s="71"/>
      <c r="EYE152" s="71"/>
      <c r="EYF152" s="71"/>
      <c r="EYG152" s="71"/>
      <c r="EYH152" s="71"/>
      <c r="EYI152" s="71"/>
      <c r="EYJ152" s="71"/>
      <c r="EYK152" s="71"/>
      <c r="EYL152" s="71"/>
      <c r="EYM152" s="71"/>
      <c r="EYN152" s="71"/>
      <c r="EYO152" s="71"/>
      <c r="EYP152" s="71"/>
      <c r="EYQ152" s="71"/>
      <c r="EYR152" s="71"/>
      <c r="EYS152" s="71"/>
      <c r="EYT152" s="71"/>
      <c r="EYU152" s="71"/>
      <c r="EYV152" s="71"/>
      <c r="EYW152" s="71"/>
      <c r="EYX152" s="71"/>
      <c r="EYY152" s="71"/>
      <c r="EYZ152" s="71"/>
      <c r="EZA152" s="71"/>
      <c r="EZB152" s="71"/>
      <c r="EZC152" s="71"/>
      <c r="EZD152" s="71"/>
      <c r="EZE152" s="71"/>
      <c r="EZF152" s="71"/>
      <c r="EZG152" s="71"/>
      <c r="EZH152" s="71"/>
      <c r="EZI152" s="71"/>
      <c r="EZJ152" s="71"/>
      <c r="EZK152" s="71"/>
      <c r="EZL152" s="71"/>
      <c r="EZM152" s="71"/>
      <c r="EZN152" s="71"/>
      <c r="EZO152" s="71"/>
      <c r="EZP152" s="71"/>
      <c r="EZQ152" s="71"/>
      <c r="EZR152" s="71"/>
      <c r="EZS152" s="71"/>
      <c r="EZT152" s="71"/>
      <c r="EZU152" s="71"/>
      <c r="EZV152" s="71"/>
      <c r="EZW152" s="71"/>
      <c r="EZX152" s="71"/>
      <c r="EZY152" s="71"/>
      <c r="EZZ152" s="71"/>
      <c r="FAA152" s="71"/>
      <c r="FAB152" s="71"/>
      <c r="FAC152" s="71"/>
      <c r="FAD152" s="71"/>
      <c r="FAE152" s="71"/>
      <c r="FAF152" s="71"/>
      <c r="FAG152" s="71"/>
      <c r="FAH152" s="71"/>
      <c r="FAI152" s="71"/>
      <c r="FAJ152" s="71"/>
      <c r="FAK152" s="71"/>
      <c r="FAL152" s="71"/>
      <c r="FAM152" s="71"/>
      <c r="FAN152" s="71"/>
      <c r="FAO152" s="71"/>
      <c r="FAP152" s="71"/>
      <c r="FAQ152" s="71"/>
      <c r="FAR152" s="71"/>
      <c r="FAS152" s="71"/>
      <c r="FAT152" s="71"/>
      <c r="FAU152" s="71"/>
      <c r="FAV152" s="71"/>
      <c r="FAW152" s="71"/>
      <c r="FAX152" s="71"/>
      <c r="FAY152" s="71"/>
      <c r="FAZ152" s="71"/>
      <c r="FBA152" s="71"/>
      <c r="FBB152" s="71"/>
      <c r="FBC152" s="71"/>
      <c r="FBD152" s="71"/>
      <c r="FBE152" s="71"/>
      <c r="FBF152" s="71"/>
      <c r="FBG152" s="71"/>
      <c r="FBH152" s="71"/>
      <c r="FBI152" s="71"/>
      <c r="FBJ152" s="71"/>
      <c r="FBK152" s="71"/>
      <c r="FBL152" s="71"/>
      <c r="FBM152" s="71"/>
      <c r="FBN152" s="71"/>
      <c r="FBO152" s="71"/>
      <c r="FBP152" s="71"/>
      <c r="FBQ152" s="71"/>
      <c r="FBR152" s="71"/>
      <c r="FBS152" s="71"/>
      <c r="FBT152" s="71"/>
      <c r="FBU152" s="71"/>
      <c r="FBV152" s="71"/>
      <c r="FBW152" s="71"/>
      <c r="FBX152" s="71"/>
      <c r="FBY152" s="71"/>
      <c r="FBZ152" s="71"/>
      <c r="FCA152" s="71"/>
      <c r="FCB152" s="71"/>
      <c r="FCC152" s="71"/>
      <c r="FCD152" s="71"/>
      <c r="FCE152" s="71"/>
      <c r="FCF152" s="71"/>
      <c r="FCG152" s="71"/>
      <c r="FCH152" s="71"/>
      <c r="FCI152" s="71"/>
      <c r="FCJ152" s="71"/>
      <c r="FCK152" s="71"/>
      <c r="FCL152" s="71"/>
      <c r="FCM152" s="71"/>
      <c r="FCN152" s="71"/>
      <c r="FCO152" s="71"/>
      <c r="FCP152" s="71"/>
      <c r="FCQ152" s="71"/>
      <c r="FCR152" s="71"/>
      <c r="FCS152" s="71"/>
      <c r="FCT152" s="71"/>
      <c r="FCU152" s="71"/>
      <c r="FCV152" s="71"/>
      <c r="FCW152" s="71"/>
      <c r="FCX152" s="71"/>
      <c r="FCY152" s="71"/>
      <c r="FCZ152" s="71"/>
      <c r="FDA152" s="71"/>
      <c r="FDB152" s="71"/>
      <c r="FDC152" s="71"/>
      <c r="FDD152" s="71"/>
      <c r="FDE152" s="71"/>
      <c r="FDF152" s="71"/>
      <c r="FDG152" s="71"/>
      <c r="FDH152" s="71"/>
      <c r="FDI152" s="71"/>
      <c r="FDJ152" s="71"/>
      <c r="FDK152" s="71"/>
      <c r="FDL152" s="71"/>
      <c r="FDM152" s="71"/>
      <c r="FDN152" s="71"/>
      <c r="FDO152" s="71"/>
      <c r="FDP152" s="71"/>
      <c r="FDQ152" s="71"/>
      <c r="FDR152" s="71"/>
      <c r="FDS152" s="71"/>
      <c r="FDT152" s="71"/>
      <c r="FDU152" s="71"/>
      <c r="FDV152" s="71"/>
      <c r="FDW152" s="71"/>
      <c r="FDX152" s="71"/>
      <c r="FDY152" s="71"/>
      <c r="FDZ152" s="71"/>
      <c r="FEA152" s="71"/>
      <c r="FEB152" s="71"/>
      <c r="FEC152" s="71"/>
      <c r="FED152" s="71"/>
      <c r="FEE152" s="71"/>
      <c r="FEF152" s="71"/>
      <c r="FEG152" s="71"/>
      <c r="FEH152" s="71"/>
      <c r="FEI152" s="71"/>
      <c r="FEJ152" s="71"/>
      <c r="FEK152" s="71"/>
      <c r="FEL152" s="71"/>
      <c r="FEM152" s="71"/>
      <c r="FEN152" s="71"/>
      <c r="FEO152" s="71"/>
      <c r="FEP152" s="71"/>
      <c r="FEQ152" s="71"/>
      <c r="FER152" s="71"/>
      <c r="FES152" s="71"/>
      <c r="FET152" s="71"/>
      <c r="FEU152" s="71"/>
      <c r="FEV152" s="71"/>
      <c r="FEW152" s="71"/>
      <c r="FEX152" s="71"/>
      <c r="FEY152" s="71"/>
      <c r="FEZ152" s="71"/>
      <c r="FFA152" s="71"/>
      <c r="FFB152" s="71"/>
      <c r="FFC152" s="71"/>
      <c r="FFD152" s="71"/>
      <c r="FFE152" s="71"/>
      <c r="FFF152" s="71"/>
      <c r="FFG152" s="71"/>
      <c r="FFH152" s="71"/>
      <c r="FFI152" s="71"/>
      <c r="FFJ152" s="71"/>
      <c r="FFK152" s="71"/>
      <c r="FFL152" s="71"/>
      <c r="FFM152" s="71"/>
      <c r="FFN152" s="71"/>
      <c r="FFO152" s="71"/>
      <c r="FFP152" s="71"/>
      <c r="FFQ152" s="71"/>
      <c r="FFR152" s="71"/>
      <c r="FFS152" s="71"/>
      <c r="FFT152" s="71"/>
      <c r="FFU152" s="71"/>
      <c r="FFV152" s="71"/>
      <c r="FFW152" s="71"/>
      <c r="FFX152" s="71"/>
      <c r="FFY152" s="71"/>
      <c r="FFZ152" s="71"/>
      <c r="FGA152" s="71"/>
      <c r="FGB152" s="71"/>
      <c r="FGC152" s="71"/>
      <c r="FGD152" s="71"/>
      <c r="FGE152" s="71"/>
      <c r="FGF152" s="71"/>
      <c r="FGG152" s="71"/>
      <c r="FGH152" s="71"/>
      <c r="FGI152" s="71"/>
      <c r="FGJ152" s="71"/>
      <c r="FGK152" s="71"/>
      <c r="FGL152" s="71"/>
      <c r="FGM152" s="71"/>
      <c r="FGN152" s="71"/>
      <c r="FGO152" s="71"/>
      <c r="FGP152" s="71"/>
      <c r="FGQ152" s="71"/>
      <c r="FGR152" s="71"/>
      <c r="FGS152" s="71"/>
      <c r="FGT152" s="71"/>
      <c r="FGU152" s="71"/>
      <c r="FGV152" s="71"/>
      <c r="FGW152" s="71"/>
      <c r="FGX152" s="71"/>
      <c r="FGY152" s="71"/>
      <c r="FGZ152" s="71"/>
      <c r="FHA152" s="71"/>
      <c r="FHB152" s="71"/>
      <c r="FHC152" s="71"/>
      <c r="FHD152" s="71"/>
      <c r="FHE152" s="71"/>
      <c r="FHF152" s="71"/>
      <c r="FHG152" s="71"/>
      <c r="FHH152" s="71"/>
      <c r="FHI152" s="71"/>
      <c r="FHJ152" s="71"/>
      <c r="FHK152" s="71"/>
      <c r="FHL152" s="71"/>
      <c r="FHM152" s="71"/>
      <c r="FHN152" s="71"/>
      <c r="FHO152" s="71"/>
      <c r="FHP152" s="71"/>
      <c r="FHQ152" s="71"/>
      <c r="FHR152" s="71"/>
      <c r="FHS152" s="71"/>
      <c r="FHT152" s="71"/>
      <c r="FHU152" s="71"/>
      <c r="FHV152" s="71"/>
      <c r="FHW152" s="71"/>
      <c r="FHX152" s="71"/>
      <c r="FHY152" s="71"/>
      <c r="FHZ152" s="71"/>
      <c r="FIA152" s="71"/>
      <c r="FIB152" s="71"/>
      <c r="FIC152" s="71"/>
      <c r="FID152" s="71"/>
      <c r="FIE152" s="71"/>
      <c r="FIF152" s="71"/>
      <c r="FIG152" s="71"/>
      <c r="FIH152" s="71"/>
      <c r="FII152" s="71"/>
      <c r="FIJ152" s="71"/>
      <c r="FIK152" s="71"/>
      <c r="FIL152" s="71"/>
      <c r="FIM152" s="71"/>
      <c r="FIN152" s="71"/>
      <c r="FIO152" s="71"/>
      <c r="FIP152" s="71"/>
      <c r="FIQ152" s="71"/>
      <c r="FIR152" s="71"/>
      <c r="FIS152" s="71"/>
      <c r="FIT152" s="71"/>
      <c r="FIU152" s="71"/>
      <c r="FIV152" s="71"/>
      <c r="FIW152" s="71"/>
      <c r="FIX152" s="71"/>
      <c r="FIY152" s="71"/>
      <c r="FIZ152" s="71"/>
      <c r="FJA152" s="71"/>
      <c r="FJB152" s="71"/>
      <c r="FJC152" s="71"/>
      <c r="FJD152" s="71"/>
      <c r="FJE152" s="71"/>
      <c r="FJF152" s="71"/>
      <c r="FJG152" s="71"/>
      <c r="FJH152" s="71"/>
      <c r="FJI152" s="71"/>
      <c r="FJJ152" s="71"/>
      <c r="FJK152" s="71"/>
      <c r="FJL152" s="71"/>
      <c r="FJM152" s="71"/>
      <c r="FJN152" s="71"/>
      <c r="FJO152" s="71"/>
      <c r="FJP152" s="71"/>
      <c r="FJQ152" s="71"/>
      <c r="FJR152" s="71"/>
      <c r="FJS152" s="71"/>
      <c r="FJT152" s="71"/>
      <c r="FJU152" s="71"/>
      <c r="FJV152" s="71"/>
      <c r="FJW152" s="71"/>
      <c r="FJX152" s="71"/>
      <c r="FJY152" s="71"/>
      <c r="FJZ152" s="71"/>
      <c r="FKA152" s="71"/>
      <c r="FKB152" s="71"/>
      <c r="FKC152" s="71"/>
      <c r="FKD152" s="71"/>
      <c r="FKE152" s="71"/>
      <c r="FKF152" s="71"/>
      <c r="FKG152" s="71"/>
      <c r="FKH152" s="71"/>
      <c r="FKI152" s="71"/>
      <c r="FKJ152" s="71"/>
      <c r="FKK152" s="71"/>
      <c r="FKL152" s="71"/>
      <c r="FKM152" s="71"/>
      <c r="FKN152" s="71"/>
      <c r="FKO152" s="71"/>
      <c r="FKP152" s="71"/>
      <c r="FKQ152" s="71"/>
      <c r="FKR152" s="71"/>
      <c r="FKS152" s="71"/>
      <c r="FKT152" s="71"/>
      <c r="FKU152" s="71"/>
      <c r="FKV152" s="71"/>
      <c r="FKW152" s="71"/>
      <c r="FKX152" s="71"/>
      <c r="FKY152" s="71"/>
      <c r="FKZ152" s="71"/>
      <c r="FLA152" s="71"/>
      <c r="FLB152" s="71"/>
      <c r="FLC152" s="71"/>
      <c r="FLD152" s="71"/>
      <c r="FLE152" s="71"/>
      <c r="FLF152" s="71"/>
      <c r="FLG152" s="71"/>
      <c r="FLH152" s="71"/>
      <c r="FLI152" s="71"/>
      <c r="FLJ152" s="71"/>
      <c r="FLK152" s="71"/>
      <c r="FLL152" s="71"/>
      <c r="FLM152" s="71"/>
      <c r="FLN152" s="71"/>
      <c r="FLO152" s="71"/>
      <c r="FLP152" s="71"/>
      <c r="FLQ152" s="71"/>
      <c r="FLR152" s="71"/>
      <c r="FLS152" s="71"/>
      <c r="FLT152" s="71"/>
      <c r="FLU152" s="71"/>
      <c r="FLV152" s="71"/>
      <c r="FLW152" s="71"/>
      <c r="FLX152" s="71"/>
      <c r="FLY152" s="71"/>
      <c r="FLZ152" s="71"/>
      <c r="FMA152" s="71"/>
      <c r="FMB152" s="71"/>
      <c r="FMC152" s="71"/>
      <c r="FMD152" s="71"/>
      <c r="FME152" s="71"/>
      <c r="FMF152" s="71"/>
      <c r="FMG152" s="71"/>
      <c r="FMH152" s="71"/>
      <c r="FMI152" s="71"/>
      <c r="FMJ152" s="71"/>
      <c r="FMK152" s="71"/>
      <c r="FML152" s="71"/>
      <c r="FMM152" s="71"/>
      <c r="FMN152" s="71"/>
      <c r="FMO152" s="71"/>
      <c r="FMP152" s="71"/>
      <c r="FMQ152" s="71"/>
      <c r="FMR152" s="71"/>
      <c r="FMS152" s="71"/>
      <c r="FMT152" s="71"/>
      <c r="FMU152" s="71"/>
      <c r="FMV152" s="71"/>
      <c r="FMW152" s="71"/>
      <c r="FMX152" s="71"/>
      <c r="FMY152" s="71"/>
      <c r="FMZ152" s="71"/>
      <c r="FNA152" s="71"/>
      <c r="FNB152" s="71"/>
      <c r="FNC152" s="71"/>
      <c r="FND152" s="71"/>
      <c r="FNE152" s="71"/>
      <c r="FNF152" s="71"/>
      <c r="FNG152" s="71"/>
      <c r="FNH152" s="71"/>
      <c r="FNI152" s="71"/>
      <c r="FNJ152" s="71"/>
      <c r="FNK152" s="71"/>
      <c r="FNL152" s="71"/>
      <c r="FNM152" s="71"/>
      <c r="FNN152" s="71"/>
      <c r="FNO152" s="71"/>
      <c r="FNP152" s="71"/>
      <c r="FNQ152" s="71"/>
      <c r="FNR152" s="71"/>
      <c r="FNS152" s="71"/>
      <c r="FNT152" s="71"/>
      <c r="FNU152" s="71"/>
      <c r="FNV152" s="71"/>
      <c r="FNW152" s="71"/>
      <c r="FNX152" s="71"/>
      <c r="FNY152" s="71"/>
      <c r="FNZ152" s="71"/>
      <c r="FOA152" s="71"/>
      <c r="FOB152" s="71"/>
      <c r="FOC152" s="71"/>
      <c r="FOD152" s="71"/>
      <c r="FOE152" s="71"/>
      <c r="FOF152" s="71"/>
      <c r="FOG152" s="71"/>
      <c r="FOH152" s="71"/>
      <c r="FOI152" s="71"/>
      <c r="FOJ152" s="71"/>
      <c r="FOK152" s="71"/>
      <c r="FOL152" s="71"/>
      <c r="FOM152" s="71"/>
      <c r="FON152" s="71"/>
      <c r="FOO152" s="71"/>
      <c r="FOP152" s="71"/>
      <c r="FOQ152" s="71"/>
      <c r="FOR152" s="71"/>
      <c r="FOS152" s="71"/>
      <c r="FOT152" s="71"/>
      <c r="FOU152" s="71"/>
      <c r="FOV152" s="71"/>
      <c r="FOW152" s="71"/>
      <c r="FOX152" s="71"/>
      <c r="FOY152" s="71"/>
      <c r="FOZ152" s="71"/>
      <c r="FPA152" s="71"/>
      <c r="FPB152" s="71"/>
      <c r="FPC152" s="71"/>
      <c r="FPD152" s="71"/>
      <c r="FPE152" s="71"/>
      <c r="FPF152" s="71"/>
      <c r="FPG152" s="71"/>
      <c r="FPH152" s="71"/>
      <c r="FPI152" s="71"/>
      <c r="FPJ152" s="71"/>
      <c r="FPK152" s="71"/>
      <c r="FPL152" s="71"/>
      <c r="FPM152" s="71"/>
      <c r="FPN152" s="71"/>
      <c r="FPO152" s="71"/>
      <c r="FPP152" s="71"/>
      <c r="FPQ152" s="71"/>
      <c r="FPR152" s="71"/>
      <c r="FPS152" s="71"/>
      <c r="FPT152" s="71"/>
      <c r="FPU152" s="71"/>
      <c r="FPV152" s="71"/>
      <c r="FPW152" s="71"/>
      <c r="FPX152" s="71"/>
      <c r="FPY152" s="71"/>
      <c r="FPZ152" s="71"/>
      <c r="FQA152" s="71"/>
      <c r="FQB152" s="71"/>
      <c r="FQC152" s="71"/>
      <c r="FQD152" s="71"/>
      <c r="FQE152" s="71"/>
      <c r="FQF152" s="71"/>
      <c r="FQG152" s="71"/>
      <c r="FQH152" s="71"/>
      <c r="FQI152" s="71"/>
      <c r="FQJ152" s="71"/>
      <c r="FQK152" s="71"/>
      <c r="FQL152" s="71"/>
      <c r="FQM152" s="71"/>
      <c r="FQN152" s="71"/>
      <c r="FQO152" s="71"/>
      <c r="FQP152" s="71"/>
      <c r="FQQ152" s="71"/>
      <c r="FQR152" s="71"/>
      <c r="FQS152" s="71"/>
      <c r="FQT152" s="71"/>
      <c r="FQU152" s="71"/>
      <c r="FQV152" s="71"/>
      <c r="FQW152" s="71"/>
      <c r="FQX152" s="71"/>
      <c r="FQY152" s="71"/>
      <c r="FQZ152" s="71"/>
      <c r="FRA152" s="71"/>
      <c r="FRB152" s="71"/>
      <c r="FRC152" s="71"/>
      <c r="FRD152" s="71"/>
      <c r="FRE152" s="71"/>
      <c r="FRF152" s="71"/>
      <c r="FRG152" s="71"/>
      <c r="FRH152" s="71"/>
      <c r="FRI152" s="71"/>
      <c r="FRJ152" s="71"/>
      <c r="FRK152" s="71"/>
      <c r="FRL152" s="71"/>
      <c r="FRM152" s="71"/>
      <c r="FRN152" s="71"/>
      <c r="FRO152" s="71"/>
      <c r="FRP152" s="71"/>
      <c r="FRQ152" s="71"/>
      <c r="FRR152" s="71"/>
      <c r="FRS152" s="71"/>
      <c r="FRT152" s="71"/>
      <c r="FRU152" s="71"/>
      <c r="FRV152" s="71"/>
      <c r="FRW152" s="71"/>
      <c r="FRX152" s="71"/>
      <c r="FRY152" s="71"/>
      <c r="FRZ152" s="71"/>
      <c r="FSA152" s="71"/>
      <c r="FSB152" s="71"/>
      <c r="FSC152" s="71"/>
      <c r="FSD152" s="71"/>
      <c r="FSE152" s="71"/>
      <c r="FSF152" s="71"/>
      <c r="FSG152" s="71"/>
      <c r="FSH152" s="71"/>
      <c r="FSI152" s="71"/>
      <c r="FSJ152" s="71"/>
      <c r="FSK152" s="71"/>
      <c r="FSL152" s="71"/>
      <c r="FSM152" s="71"/>
      <c r="FSN152" s="71"/>
      <c r="FSO152" s="71"/>
      <c r="FSP152" s="71"/>
      <c r="FSQ152" s="71"/>
      <c r="FSR152" s="71"/>
      <c r="FSS152" s="71"/>
      <c r="FST152" s="71"/>
      <c r="FSU152" s="71"/>
      <c r="FSV152" s="71"/>
      <c r="FSW152" s="71"/>
      <c r="FSX152" s="71"/>
      <c r="FSY152" s="71"/>
      <c r="FSZ152" s="71"/>
      <c r="FTA152" s="71"/>
      <c r="FTB152" s="71"/>
      <c r="FTC152" s="71"/>
      <c r="FTD152" s="71"/>
      <c r="FTE152" s="71"/>
      <c r="FTF152" s="71"/>
      <c r="FTG152" s="71"/>
      <c r="FTH152" s="71"/>
      <c r="FTI152" s="71"/>
      <c r="FTJ152" s="71"/>
      <c r="FTK152" s="71"/>
      <c r="FTL152" s="71"/>
      <c r="FTM152" s="71"/>
      <c r="FTN152" s="71"/>
      <c r="FTO152" s="71"/>
      <c r="FTP152" s="71"/>
      <c r="FTQ152" s="71"/>
      <c r="FTR152" s="71"/>
      <c r="FTS152" s="71"/>
      <c r="FTT152" s="71"/>
      <c r="FTU152" s="71"/>
      <c r="FTV152" s="71"/>
      <c r="FTW152" s="71"/>
      <c r="FTX152" s="71"/>
      <c r="FTY152" s="71"/>
      <c r="FTZ152" s="71"/>
      <c r="FUA152" s="71"/>
      <c r="FUB152" s="71"/>
      <c r="FUC152" s="71"/>
      <c r="FUD152" s="71"/>
      <c r="FUE152" s="71"/>
      <c r="FUF152" s="71"/>
      <c r="FUG152" s="71"/>
      <c r="FUH152" s="71"/>
      <c r="FUI152" s="71"/>
      <c r="FUJ152" s="71"/>
      <c r="FUK152" s="71"/>
      <c r="FUL152" s="71"/>
      <c r="FUM152" s="71"/>
      <c r="FUN152" s="71"/>
      <c r="FUO152" s="71"/>
      <c r="FUP152" s="71"/>
      <c r="FUQ152" s="71"/>
      <c r="FUR152" s="71"/>
      <c r="FUS152" s="71"/>
      <c r="FUT152" s="71"/>
      <c r="FUU152" s="71"/>
      <c r="FUV152" s="71"/>
      <c r="FUW152" s="71"/>
      <c r="FUX152" s="71"/>
      <c r="FUY152" s="71"/>
      <c r="FUZ152" s="71"/>
      <c r="FVA152" s="71"/>
      <c r="FVB152" s="71"/>
      <c r="FVC152" s="71"/>
      <c r="FVD152" s="71"/>
      <c r="FVE152" s="71"/>
      <c r="FVF152" s="71"/>
      <c r="FVG152" s="71"/>
      <c r="FVH152" s="71"/>
      <c r="FVI152" s="71"/>
      <c r="FVJ152" s="71"/>
      <c r="FVK152" s="71"/>
      <c r="FVL152" s="71"/>
      <c r="FVM152" s="71"/>
      <c r="FVN152" s="71"/>
      <c r="FVO152" s="71"/>
      <c r="FVP152" s="71"/>
      <c r="FVQ152" s="71"/>
      <c r="FVR152" s="71"/>
      <c r="FVS152" s="71"/>
      <c r="FVT152" s="71"/>
      <c r="FVU152" s="71"/>
      <c r="FVV152" s="71"/>
      <c r="FVW152" s="71"/>
      <c r="FVX152" s="71"/>
      <c r="FVY152" s="71"/>
      <c r="FVZ152" s="71"/>
      <c r="FWA152" s="71"/>
      <c r="FWB152" s="71"/>
      <c r="FWC152" s="71"/>
      <c r="FWD152" s="71"/>
      <c r="FWE152" s="71"/>
      <c r="FWF152" s="71"/>
      <c r="FWG152" s="71"/>
      <c r="FWH152" s="71"/>
      <c r="FWI152" s="71"/>
      <c r="FWJ152" s="71"/>
      <c r="FWK152" s="71"/>
      <c r="FWL152" s="71"/>
      <c r="FWM152" s="71"/>
      <c r="FWN152" s="71"/>
      <c r="FWO152" s="71"/>
      <c r="FWP152" s="71"/>
      <c r="FWQ152" s="71"/>
      <c r="FWR152" s="71"/>
      <c r="FWS152" s="71"/>
      <c r="FWT152" s="71"/>
      <c r="FWU152" s="71"/>
      <c r="FWV152" s="71"/>
      <c r="FWW152" s="71"/>
      <c r="FWX152" s="71"/>
      <c r="FWY152" s="71"/>
      <c r="FWZ152" s="71"/>
      <c r="FXA152" s="71"/>
      <c r="FXB152" s="71"/>
      <c r="FXC152" s="71"/>
      <c r="FXD152" s="71"/>
      <c r="FXE152" s="71"/>
      <c r="FXF152" s="71"/>
      <c r="FXG152" s="71"/>
      <c r="FXH152" s="71"/>
      <c r="FXI152" s="71"/>
      <c r="FXJ152" s="71"/>
      <c r="FXK152" s="71"/>
      <c r="FXL152" s="71"/>
      <c r="FXM152" s="71"/>
      <c r="FXN152" s="71"/>
      <c r="FXO152" s="71"/>
      <c r="FXP152" s="71"/>
      <c r="FXQ152" s="71"/>
      <c r="FXR152" s="71"/>
      <c r="FXS152" s="71"/>
      <c r="FXT152" s="71"/>
      <c r="FXU152" s="71"/>
      <c r="FXV152" s="71"/>
      <c r="FXW152" s="71"/>
      <c r="FXX152" s="71"/>
      <c r="FXY152" s="71"/>
      <c r="FXZ152" s="71"/>
      <c r="FYA152" s="71"/>
      <c r="FYB152" s="71"/>
      <c r="FYC152" s="71"/>
      <c r="FYD152" s="71"/>
      <c r="FYE152" s="71"/>
      <c r="FYF152" s="71"/>
      <c r="FYG152" s="71"/>
      <c r="FYH152" s="71"/>
      <c r="FYI152" s="71"/>
      <c r="FYJ152" s="71"/>
      <c r="FYK152" s="71"/>
      <c r="FYL152" s="71"/>
      <c r="FYM152" s="71"/>
      <c r="FYN152" s="71"/>
      <c r="FYO152" s="71"/>
      <c r="FYP152" s="71"/>
      <c r="FYQ152" s="71"/>
      <c r="FYR152" s="71"/>
      <c r="FYS152" s="71"/>
      <c r="FYT152" s="71"/>
      <c r="FYU152" s="71"/>
      <c r="FYV152" s="71"/>
      <c r="FYW152" s="71"/>
      <c r="FYX152" s="71"/>
      <c r="FYY152" s="71"/>
      <c r="FYZ152" s="71"/>
      <c r="FZA152" s="71"/>
      <c r="FZB152" s="71"/>
      <c r="FZC152" s="71"/>
      <c r="FZD152" s="71"/>
      <c r="FZE152" s="71"/>
      <c r="FZF152" s="71"/>
      <c r="FZG152" s="71"/>
      <c r="FZH152" s="71"/>
      <c r="FZI152" s="71"/>
      <c r="FZJ152" s="71"/>
      <c r="FZK152" s="71"/>
      <c r="FZL152" s="71"/>
      <c r="FZM152" s="71"/>
      <c r="FZN152" s="71"/>
      <c r="FZO152" s="71"/>
      <c r="FZP152" s="71"/>
      <c r="FZQ152" s="71"/>
      <c r="FZR152" s="71"/>
      <c r="FZS152" s="71"/>
      <c r="FZT152" s="71"/>
      <c r="FZU152" s="71"/>
      <c r="FZV152" s="71"/>
      <c r="FZW152" s="71"/>
      <c r="FZX152" s="71"/>
      <c r="FZY152" s="71"/>
      <c r="FZZ152" s="71"/>
      <c r="GAA152" s="71"/>
      <c r="GAB152" s="71"/>
      <c r="GAC152" s="71"/>
      <c r="GAD152" s="71"/>
      <c r="GAE152" s="71"/>
      <c r="GAF152" s="71"/>
      <c r="GAG152" s="71"/>
      <c r="GAH152" s="71"/>
      <c r="GAI152" s="71"/>
      <c r="GAJ152" s="71"/>
      <c r="GAK152" s="71"/>
      <c r="GAL152" s="71"/>
      <c r="GAM152" s="71"/>
      <c r="GAN152" s="71"/>
      <c r="GAO152" s="71"/>
      <c r="GAP152" s="71"/>
      <c r="GAQ152" s="71"/>
      <c r="GAR152" s="71"/>
      <c r="GAS152" s="71"/>
      <c r="GAT152" s="71"/>
      <c r="GAU152" s="71"/>
      <c r="GAV152" s="71"/>
      <c r="GAW152" s="71"/>
      <c r="GAX152" s="71"/>
      <c r="GAY152" s="71"/>
      <c r="GAZ152" s="71"/>
      <c r="GBA152" s="71"/>
      <c r="GBB152" s="71"/>
      <c r="GBC152" s="71"/>
      <c r="GBD152" s="71"/>
      <c r="GBE152" s="71"/>
      <c r="GBF152" s="71"/>
      <c r="GBG152" s="71"/>
      <c r="GBH152" s="71"/>
      <c r="GBI152" s="71"/>
      <c r="GBJ152" s="71"/>
      <c r="GBK152" s="71"/>
      <c r="GBL152" s="71"/>
      <c r="GBM152" s="71"/>
      <c r="GBN152" s="71"/>
      <c r="GBO152" s="71"/>
      <c r="GBP152" s="71"/>
      <c r="GBQ152" s="71"/>
      <c r="GBR152" s="71"/>
      <c r="GBS152" s="71"/>
      <c r="GBT152" s="71"/>
      <c r="GBU152" s="71"/>
      <c r="GBV152" s="71"/>
      <c r="GBW152" s="71"/>
      <c r="GBX152" s="71"/>
      <c r="GBY152" s="71"/>
      <c r="GBZ152" s="71"/>
      <c r="GCA152" s="71"/>
      <c r="GCB152" s="71"/>
      <c r="GCC152" s="71"/>
      <c r="GCD152" s="71"/>
      <c r="GCE152" s="71"/>
      <c r="GCF152" s="71"/>
      <c r="GCG152" s="71"/>
      <c r="GCH152" s="71"/>
      <c r="GCI152" s="71"/>
      <c r="GCJ152" s="71"/>
      <c r="GCK152" s="71"/>
      <c r="GCL152" s="71"/>
      <c r="GCM152" s="71"/>
      <c r="GCN152" s="71"/>
      <c r="GCO152" s="71"/>
      <c r="GCP152" s="71"/>
      <c r="GCQ152" s="71"/>
      <c r="GCR152" s="71"/>
      <c r="GCS152" s="71"/>
      <c r="GCT152" s="71"/>
      <c r="GCU152" s="71"/>
      <c r="GCV152" s="71"/>
      <c r="GCW152" s="71"/>
      <c r="GCX152" s="71"/>
      <c r="GCY152" s="71"/>
      <c r="GCZ152" s="71"/>
      <c r="GDA152" s="71"/>
      <c r="GDB152" s="71"/>
      <c r="GDC152" s="71"/>
      <c r="GDD152" s="71"/>
      <c r="GDE152" s="71"/>
      <c r="GDF152" s="71"/>
      <c r="GDG152" s="71"/>
      <c r="GDH152" s="71"/>
      <c r="GDI152" s="71"/>
      <c r="GDJ152" s="71"/>
      <c r="GDK152" s="71"/>
      <c r="GDL152" s="71"/>
      <c r="GDM152" s="71"/>
      <c r="GDN152" s="71"/>
      <c r="GDO152" s="71"/>
      <c r="GDP152" s="71"/>
      <c r="GDQ152" s="71"/>
      <c r="GDR152" s="71"/>
      <c r="GDS152" s="71"/>
      <c r="GDT152" s="71"/>
      <c r="GDU152" s="71"/>
      <c r="GDV152" s="71"/>
      <c r="GDW152" s="71"/>
      <c r="GDX152" s="71"/>
      <c r="GDY152" s="71"/>
      <c r="GDZ152" s="71"/>
      <c r="GEA152" s="71"/>
      <c r="GEB152" s="71"/>
      <c r="GEC152" s="71"/>
      <c r="GED152" s="71"/>
      <c r="GEE152" s="71"/>
      <c r="GEF152" s="71"/>
      <c r="GEG152" s="71"/>
      <c r="GEH152" s="71"/>
      <c r="GEI152" s="71"/>
      <c r="GEJ152" s="71"/>
      <c r="GEK152" s="71"/>
      <c r="GEL152" s="71"/>
      <c r="GEM152" s="71"/>
      <c r="GEN152" s="71"/>
      <c r="GEO152" s="71"/>
      <c r="GEP152" s="71"/>
      <c r="GEQ152" s="71"/>
      <c r="GER152" s="71"/>
      <c r="GES152" s="71"/>
      <c r="GET152" s="71"/>
      <c r="GEU152" s="71"/>
      <c r="GEV152" s="71"/>
      <c r="GEW152" s="71"/>
      <c r="GEX152" s="71"/>
      <c r="GEY152" s="71"/>
      <c r="GEZ152" s="71"/>
      <c r="GFA152" s="71"/>
      <c r="GFB152" s="71"/>
      <c r="GFC152" s="71"/>
      <c r="GFD152" s="71"/>
      <c r="GFE152" s="71"/>
      <c r="GFF152" s="71"/>
      <c r="GFG152" s="71"/>
      <c r="GFH152" s="71"/>
      <c r="GFI152" s="71"/>
      <c r="GFJ152" s="71"/>
      <c r="GFK152" s="71"/>
      <c r="GFL152" s="71"/>
      <c r="GFM152" s="71"/>
      <c r="GFN152" s="71"/>
      <c r="GFO152" s="71"/>
      <c r="GFP152" s="71"/>
      <c r="GFQ152" s="71"/>
      <c r="GFR152" s="71"/>
      <c r="GFS152" s="71"/>
      <c r="GFT152" s="71"/>
      <c r="GFU152" s="71"/>
      <c r="GFV152" s="71"/>
      <c r="GFW152" s="71"/>
      <c r="GFX152" s="71"/>
      <c r="GFY152" s="71"/>
      <c r="GFZ152" s="71"/>
      <c r="GGA152" s="71"/>
      <c r="GGB152" s="71"/>
      <c r="GGC152" s="71"/>
      <c r="GGD152" s="71"/>
      <c r="GGE152" s="71"/>
      <c r="GGF152" s="71"/>
      <c r="GGG152" s="71"/>
      <c r="GGH152" s="71"/>
      <c r="GGI152" s="71"/>
      <c r="GGJ152" s="71"/>
      <c r="GGK152" s="71"/>
      <c r="GGL152" s="71"/>
      <c r="GGM152" s="71"/>
      <c r="GGN152" s="71"/>
      <c r="GGO152" s="71"/>
      <c r="GGP152" s="71"/>
      <c r="GGQ152" s="71"/>
      <c r="GGR152" s="71"/>
      <c r="GGS152" s="71"/>
      <c r="GGT152" s="71"/>
      <c r="GGU152" s="71"/>
      <c r="GGV152" s="71"/>
      <c r="GGW152" s="71"/>
      <c r="GGX152" s="71"/>
      <c r="GGY152" s="71"/>
      <c r="GGZ152" s="71"/>
      <c r="GHA152" s="71"/>
      <c r="GHB152" s="71"/>
      <c r="GHC152" s="71"/>
      <c r="GHD152" s="71"/>
      <c r="GHE152" s="71"/>
      <c r="GHF152" s="71"/>
      <c r="GHG152" s="71"/>
      <c r="GHH152" s="71"/>
      <c r="GHI152" s="71"/>
      <c r="GHJ152" s="71"/>
      <c r="GHK152" s="71"/>
      <c r="GHL152" s="71"/>
      <c r="GHM152" s="71"/>
      <c r="GHN152" s="71"/>
      <c r="GHO152" s="71"/>
      <c r="GHP152" s="71"/>
      <c r="GHQ152" s="71"/>
      <c r="GHR152" s="71"/>
      <c r="GHS152" s="71"/>
      <c r="GHT152" s="71"/>
      <c r="GHU152" s="71"/>
      <c r="GHV152" s="71"/>
      <c r="GHW152" s="71"/>
      <c r="GHX152" s="71"/>
      <c r="GHY152" s="71"/>
      <c r="GHZ152" s="71"/>
      <c r="GIA152" s="71"/>
      <c r="GIB152" s="71"/>
      <c r="GIC152" s="71"/>
      <c r="GID152" s="71"/>
      <c r="GIE152" s="71"/>
      <c r="GIF152" s="71"/>
      <c r="GIG152" s="71"/>
      <c r="GIH152" s="71"/>
      <c r="GII152" s="71"/>
      <c r="GIJ152" s="71"/>
      <c r="GIK152" s="71"/>
      <c r="GIL152" s="71"/>
      <c r="GIM152" s="71"/>
      <c r="GIN152" s="71"/>
      <c r="GIO152" s="71"/>
      <c r="GIP152" s="71"/>
      <c r="GIQ152" s="71"/>
      <c r="GIR152" s="71"/>
      <c r="GIS152" s="71"/>
      <c r="GIT152" s="71"/>
      <c r="GIU152" s="71"/>
      <c r="GIV152" s="71"/>
      <c r="GIW152" s="71"/>
      <c r="GIX152" s="71"/>
      <c r="GIY152" s="71"/>
      <c r="GIZ152" s="71"/>
      <c r="GJA152" s="71"/>
      <c r="GJB152" s="71"/>
      <c r="GJC152" s="71"/>
      <c r="GJD152" s="71"/>
      <c r="GJE152" s="71"/>
      <c r="GJF152" s="71"/>
      <c r="GJG152" s="71"/>
      <c r="GJH152" s="71"/>
      <c r="GJI152" s="71"/>
      <c r="GJJ152" s="71"/>
      <c r="GJK152" s="71"/>
      <c r="GJL152" s="71"/>
      <c r="GJM152" s="71"/>
      <c r="GJN152" s="71"/>
      <c r="GJO152" s="71"/>
      <c r="GJP152" s="71"/>
      <c r="GJQ152" s="71"/>
      <c r="GJR152" s="71"/>
      <c r="GJS152" s="71"/>
      <c r="GJT152" s="71"/>
      <c r="GJU152" s="71"/>
      <c r="GJV152" s="71"/>
      <c r="GJW152" s="71"/>
      <c r="GJX152" s="71"/>
      <c r="GJY152" s="71"/>
      <c r="GJZ152" s="71"/>
      <c r="GKA152" s="71"/>
      <c r="GKB152" s="71"/>
      <c r="GKC152" s="71"/>
      <c r="GKD152" s="71"/>
      <c r="GKE152" s="71"/>
      <c r="GKF152" s="71"/>
      <c r="GKG152" s="71"/>
      <c r="GKH152" s="71"/>
      <c r="GKI152" s="71"/>
      <c r="GKJ152" s="71"/>
      <c r="GKK152" s="71"/>
      <c r="GKL152" s="71"/>
      <c r="GKM152" s="71"/>
      <c r="GKN152" s="71"/>
      <c r="GKO152" s="71"/>
      <c r="GKP152" s="71"/>
      <c r="GKQ152" s="71"/>
      <c r="GKR152" s="71"/>
      <c r="GKS152" s="71"/>
      <c r="GKT152" s="71"/>
      <c r="GKU152" s="71"/>
      <c r="GKV152" s="71"/>
      <c r="GKW152" s="71"/>
      <c r="GKX152" s="71"/>
      <c r="GKY152" s="71"/>
      <c r="GKZ152" s="71"/>
      <c r="GLA152" s="71"/>
      <c r="GLB152" s="71"/>
      <c r="GLC152" s="71"/>
      <c r="GLD152" s="71"/>
      <c r="GLE152" s="71"/>
      <c r="GLF152" s="71"/>
      <c r="GLG152" s="71"/>
      <c r="GLH152" s="71"/>
      <c r="GLI152" s="71"/>
      <c r="GLJ152" s="71"/>
      <c r="GLK152" s="71"/>
      <c r="GLL152" s="71"/>
      <c r="GLM152" s="71"/>
      <c r="GLN152" s="71"/>
      <c r="GLO152" s="71"/>
      <c r="GLP152" s="71"/>
      <c r="GLQ152" s="71"/>
      <c r="GLR152" s="71"/>
      <c r="GLS152" s="71"/>
      <c r="GLT152" s="71"/>
      <c r="GLU152" s="71"/>
      <c r="GLV152" s="71"/>
      <c r="GLW152" s="71"/>
      <c r="GLX152" s="71"/>
      <c r="GLY152" s="71"/>
      <c r="GLZ152" s="71"/>
      <c r="GMA152" s="71"/>
      <c r="GMB152" s="71"/>
      <c r="GMC152" s="71"/>
      <c r="GMD152" s="71"/>
      <c r="GME152" s="71"/>
      <c r="GMF152" s="71"/>
      <c r="GMG152" s="71"/>
      <c r="GMH152" s="71"/>
      <c r="GMI152" s="71"/>
      <c r="GMJ152" s="71"/>
      <c r="GMK152" s="71"/>
      <c r="GML152" s="71"/>
      <c r="GMM152" s="71"/>
      <c r="GMN152" s="71"/>
      <c r="GMO152" s="71"/>
      <c r="GMP152" s="71"/>
      <c r="GMQ152" s="71"/>
      <c r="GMR152" s="71"/>
      <c r="GMS152" s="71"/>
      <c r="GMT152" s="71"/>
      <c r="GMU152" s="71"/>
      <c r="GMV152" s="71"/>
      <c r="GMW152" s="71"/>
      <c r="GMX152" s="71"/>
      <c r="GMY152" s="71"/>
      <c r="GMZ152" s="71"/>
      <c r="GNA152" s="71"/>
      <c r="GNB152" s="71"/>
      <c r="GNC152" s="71"/>
      <c r="GND152" s="71"/>
      <c r="GNE152" s="71"/>
      <c r="GNF152" s="71"/>
      <c r="GNG152" s="71"/>
      <c r="GNH152" s="71"/>
      <c r="GNI152" s="71"/>
      <c r="GNJ152" s="71"/>
      <c r="GNK152" s="71"/>
      <c r="GNL152" s="71"/>
      <c r="GNM152" s="71"/>
      <c r="GNN152" s="71"/>
      <c r="GNO152" s="71"/>
      <c r="GNP152" s="71"/>
      <c r="GNQ152" s="71"/>
      <c r="GNR152" s="71"/>
      <c r="GNS152" s="71"/>
      <c r="GNT152" s="71"/>
      <c r="GNU152" s="71"/>
      <c r="GNV152" s="71"/>
      <c r="GNW152" s="71"/>
      <c r="GNX152" s="71"/>
      <c r="GNY152" s="71"/>
      <c r="GNZ152" s="71"/>
      <c r="GOA152" s="71"/>
      <c r="GOB152" s="71"/>
      <c r="GOC152" s="71"/>
      <c r="GOD152" s="71"/>
      <c r="GOE152" s="71"/>
      <c r="GOF152" s="71"/>
      <c r="GOG152" s="71"/>
      <c r="GOH152" s="71"/>
      <c r="GOI152" s="71"/>
      <c r="GOJ152" s="71"/>
      <c r="GOK152" s="71"/>
      <c r="GOL152" s="71"/>
      <c r="GOM152" s="71"/>
      <c r="GON152" s="71"/>
      <c r="GOO152" s="71"/>
      <c r="GOP152" s="71"/>
      <c r="GOQ152" s="71"/>
      <c r="GOR152" s="71"/>
      <c r="GOS152" s="71"/>
      <c r="GOT152" s="71"/>
      <c r="GOU152" s="71"/>
      <c r="GOV152" s="71"/>
      <c r="GOW152" s="71"/>
      <c r="GOX152" s="71"/>
      <c r="GOY152" s="71"/>
      <c r="GOZ152" s="71"/>
      <c r="GPA152" s="71"/>
      <c r="GPB152" s="71"/>
      <c r="GPC152" s="71"/>
      <c r="GPD152" s="71"/>
      <c r="GPE152" s="71"/>
      <c r="GPF152" s="71"/>
      <c r="GPG152" s="71"/>
      <c r="GPH152" s="71"/>
      <c r="GPI152" s="71"/>
      <c r="GPJ152" s="71"/>
      <c r="GPK152" s="71"/>
      <c r="GPL152" s="71"/>
      <c r="GPM152" s="71"/>
      <c r="GPN152" s="71"/>
      <c r="GPO152" s="71"/>
      <c r="GPP152" s="71"/>
      <c r="GPQ152" s="71"/>
      <c r="GPR152" s="71"/>
      <c r="GPS152" s="71"/>
      <c r="GPT152" s="71"/>
      <c r="GPU152" s="71"/>
      <c r="GPV152" s="71"/>
      <c r="GPW152" s="71"/>
      <c r="GPX152" s="71"/>
      <c r="GPY152" s="71"/>
      <c r="GPZ152" s="71"/>
      <c r="GQA152" s="71"/>
      <c r="GQB152" s="71"/>
      <c r="GQC152" s="71"/>
      <c r="GQD152" s="71"/>
      <c r="GQE152" s="71"/>
      <c r="GQF152" s="71"/>
      <c r="GQG152" s="71"/>
      <c r="GQH152" s="71"/>
      <c r="GQI152" s="71"/>
      <c r="GQJ152" s="71"/>
      <c r="GQK152" s="71"/>
      <c r="GQL152" s="71"/>
      <c r="GQM152" s="71"/>
      <c r="GQN152" s="71"/>
      <c r="GQO152" s="71"/>
      <c r="GQP152" s="71"/>
      <c r="GQQ152" s="71"/>
      <c r="GQR152" s="71"/>
      <c r="GQS152" s="71"/>
      <c r="GQT152" s="71"/>
      <c r="GQU152" s="71"/>
      <c r="GQV152" s="71"/>
      <c r="GQW152" s="71"/>
      <c r="GQX152" s="71"/>
      <c r="GQY152" s="71"/>
      <c r="GQZ152" s="71"/>
      <c r="GRA152" s="71"/>
      <c r="GRB152" s="71"/>
      <c r="GRC152" s="71"/>
      <c r="GRD152" s="71"/>
      <c r="GRE152" s="71"/>
      <c r="GRF152" s="71"/>
      <c r="GRG152" s="71"/>
      <c r="GRH152" s="71"/>
      <c r="GRI152" s="71"/>
      <c r="GRJ152" s="71"/>
      <c r="GRK152" s="71"/>
      <c r="GRL152" s="71"/>
      <c r="GRM152" s="71"/>
      <c r="GRN152" s="71"/>
      <c r="GRO152" s="71"/>
      <c r="GRP152" s="71"/>
      <c r="GRQ152" s="71"/>
      <c r="GRR152" s="71"/>
      <c r="GRS152" s="71"/>
      <c r="GRT152" s="71"/>
      <c r="GRU152" s="71"/>
      <c r="GRV152" s="71"/>
      <c r="GRW152" s="71"/>
      <c r="GRX152" s="71"/>
      <c r="GRY152" s="71"/>
      <c r="GRZ152" s="71"/>
      <c r="GSA152" s="71"/>
      <c r="GSB152" s="71"/>
      <c r="GSC152" s="71"/>
      <c r="GSD152" s="71"/>
      <c r="GSE152" s="71"/>
      <c r="GSF152" s="71"/>
      <c r="GSG152" s="71"/>
      <c r="GSH152" s="71"/>
      <c r="GSI152" s="71"/>
      <c r="GSJ152" s="71"/>
      <c r="GSK152" s="71"/>
      <c r="GSL152" s="71"/>
      <c r="GSM152" s="71"/>
      <c r="GSN152" s="71"/>
      <c r="GSO152" s="71"/>
      <c r="GSP152" s="71"/>
      <c r="GSQ152" s="71"/>
      <c r="GSR152" s="71"/>
      <c r="GSS152" s="71"/>
      <c r="GST152" s="71"/>
      <c r="GSU152" s="71"/>
      <c r="GSV152" s="71"/>
      <c r="GSW152" s="71"/>
      <c r="GSX152" s="71"/>
      <c r="GSY152" s="71"/>
      <c r="GSZ152" s="71"/>
      <c r="GTA152" s="71"/>
      <c r="GTB152" s="71"/>
      <c r="GTC152" s="71"/>
      <c r="GTD152" s="71"/>
      <c r="GTE152" s="71"/>
      <c r="GTF152" s="71"/>
      <c r="GTG152" s="71"/>
      <c r="GTH152" s="71"/>
      <c r="GTI152" s="71"/>
      <c r="GTJ152" s="71"/>
      <c r="GTK152" s="71"/>
      <c r="GTL152" s="71"/>
      <c r="GTM152" s="71"/>
      <c r="GTN152" s="71"/>
      <c r="GTO152" s="71"/>
      <c r="GTP152" s="71"/>
      <c r="GTQ152" s="71"/>
      <c r="GTR152" s="71"/>
      <c r="GTS152" s="71"/>
      <c r="GTT152" s="71"/>
      <c r="GTU152" s="71"/>
      <c r="GTV152" s="71"/>
      <c r="GTW152" s="71"/>
      <c r="GTX152" s="71"/>
      <c r="GTY152" s="71"/>
      <c r="GTZ152" s="71"/>
      <c r="GUA152" s="71"/>
      <c r="GUB152" s="71"/>
      <c r="GUC152" s="71"/>
      <c r="GUD152" s="71"/>
      <c r="GUE152" s="71"/>
      <c r="GUF152" s="71"/>
      <c r="GUG152" s="71"/>
      <c r="GUH152" s="71"/>
      <c r="GUI152" s="71"/>
      <c r="GUJ152" s="71"/>
      <c r="GUK152" s="71"/>
      <c r="GUL152" s="71"/>
      <c r="GUM152" s="71"/>
      <c r="GUN152" s="71"/>
      <c r="GUO152" s="71"/>
      <c r="GUP152" s="71"/>
      <c r="GUQ152" s="71"/>
      <c r="GUR152" s="71"/>
      <c r="GUS152" s="71"/>
      <c r="GUT152" s="71"/>
      <c r="GUU152" s="71"/>
      <c r="GUV152" s="71"/>
      <c r="GUW152" s="71"/>
      <c r="GUX152" s="71"/>
      <c r="GUY152" s="71"/>
      <c r="GUZ152" s="71"/>
      <c r="GVA152" s="71"/>
      <c r="GVB152" s="71"/>
      <c r="GVC152" s="71"/>
      <c r="GVD152" s="71"/>
      <c r="GVE152" s="71"/>
      <c r="GVF152" s="71"/>
      <c r="GVG152" s="71"/>
      <c r="GVH152" s="71"/>
      <c r="GVI152" s="71"/>
      <c r="GVJ152" s="71"/>
      <c r="GVK152" s="71"/>
      <c r="GVL152" s="71"/>
      <c r="GVM152" s="71"/>
      <c r="GVN152" s="71"/>
      <c r="GVO152" s="71"/>
      <c r="GVP152" s="71"/>
      <c r="GVQ152" s="71"/>
      <c r="GVR152" s="71"/>
      <c r="GVS152" s="71"/>
      <c r="GVT152" s="71"/>
      <c r="GVU152" s="71"/>
      <c r="GVV152" s="71"/>
      <c r="GVW152" s="71"/>
      <c r="GVX152" s="71"/>
      <c r="GVY152" s="71"/>
      <c r="GVZ152" s="71"/>
      <c r="GWA152" s="71"/>
      <c r="GWB152" s="71"/>
      <c r="GWC152" s="71"/>
      <c r="GWD152" s="71"/>
      <c r="GWE152" s="71"/>
      <c r="GWF152" s="71"/>
      <c r="GWG152" s="71"/>
      <c r="GWH152" s="71"/>
      <c r="GWI152" s="71"/>
      <c r="GWJ152" s="71"/>
      <c r="GWK152" s="71"/>
      <c r="GWL152" s="71"/>
      <c r="GWM152" s="71"/>
      <c r="GWN152" s="71"/>
      <c r="GWO152" s="71"/>
      <c r="GWP152" s="71"/>
      <c r="GWQ152" s="71"/>
      <c r="GWR152" s="71"/>
      <c r="GWS152" s="71"/>
      <c r="GWT152" s="71"/>
      <c r="GWU152" s="71"/>
      <c r="GWV152" s="71"/>
      <c r="GWW152" s="71"/>
      <c r="GWX152" s="71"/>
      <c r="GWY152" s="71"/>
      <c r="GWZ152" s="71"/>
      <c r="GXA152" s="71"/>
      <c r="GXB152" s="71"/>
      <c r="GXC152" s="71"/>
      <c r="GXD152" s="71"/>
      <c r="GXE152" s="71"/>
      <c r="GXF152" s="71"/>
      <c r="GXG152" s="71"/>
      <c r="GXH152" s="71"/>
      <c r="GXI152" s="71"/>
      <c r="GXJ152" s="71"/>
      <c r="GXK152" s="71"/>
      <c r="GXL152" s="71"/>
      <c r="GXM152" s="71"/>
      <c r="GXN152" s="71"/>
      <c r="GXO152" s="71"/>
      <c r="GXP152" s="71"/>
      <c r="GXQ152" s="71"/>
      <c r="GXR152" s="71"/>
      <c r="GXS152" s="71"/>
      <c r="GXT152" s="71"/>
      <c r="GXU152" s="71"/>
      <c r="GXV152" s="71"/>
      <c r="GXW152" s="71"/>
      <c r="GXX152" s="71"/>
      <c r="GXY152" s="71"/>
      <c r="GXZ152" s="71"/>
      <c r="GYA152" s="71"/>
      <c r="GYB152" s="71"/>
      <c r="GYC152" s="71"/>
      <c r="GYD152" s="71"/>
      <c r="GYE152" s="71"/>
      <c r="GYF152" s="71"/>
      <c r="GYG152" s="71"/>
      <c r="GYH152" s="71"/>
      <c r="GYI152" s="71"/>
      <c r="GYJ152" s="71"/>
      <c r="GYK152" s="71"/>
      <c r="GYL152" s="71"/>
      <c r="GYM152" s="71"/>
      <c r="GYN152" s="71"/>
      <c r="GYO152" s="71"/>
      <c r="GYP152" s="71"/>
      <c r="GYQ152" s="71"/>
      <c r="GYR152" s="71"/>
      <c r="GYS152" s="71"/>
      <c r="GYT152" s="71"/>
      <c r="GYU152" s="71"/>
      <c r="GYV152" s="71"/>
      <c r="GYW152" s="71"/>
      <c r="GYX152" s="71"/>
      <c r="GYY152" s="71"/>
      <c r="GYZ152" s="71"/>
      <c r="GZA152" s="71"/>
      <c r="GZB152" s="71"/>
      <c r="GZC152" s="71"/>
      <c r="GZD152" s="71"/>
      <c r="GZE152" s="71"/>
      <c r="GZF152" s="71"/>
      <c r="GZG152" s="71"/>
      <c r="GZH152" s="71"/>
      <c r="GZI152" s="71"/>
      <c r="GZJ152" s="71"/>
      <c r="GZK152" s="71"/>
      <c r="GZL152" s="71"/>
      <c r="GZM152" s="71"/>
      <c r="GZN152" s="71"/>
      <c r="GZO152" s="71"/>
      <c r="GZP152" s="71"/>
      <c r="GZQ152" s="71"/>
      <c r="GZR152" s="71"/>
      <c r="GZS152" s="71"/>
      <c r="GZT152" s="71"/>
      <c r="GZU152" s="71"/>
      <c r="GZV152" s="71"/>
      <c r="GZW152" s="71"/>
      <c r="GZX152" s="71"/>
      <c r="GZY152" s="71"/>
      <c r="GZZ152" s="71"/>
      <c r="HAA152" s="71"/>
      <c r="HAB152" s="71"/>
      <c r="HAC152" s="71"/>
      <c r="HAD152" s="71"/>
      <c r="HAE152" s="71"/>
      <c r="HAF152" s="71"/>
      <c r="HAG152" s="71"/>
      <c r="HAH152" s="71"/>
      <c r="HAI152" s="71"/>
      <c r="HAJ152" s="71"/>
      <c r="HAK152" s="71"/>
      <c r="HAL152" s="71"/>
      <c r="HAM152" s="71"/>
      <c r="HAN152" s="71"/>
      <c r="HAO152" s="71"/>
      <c r="HAP152" s="71"/>
      <c r="HAQ152" s="71"/>
      <c r="HAR152" s="71"/>
      <c r="HAS152" s="71"/>
      <c r="HAT152" s="71"/>
      <c r="HAU152" s="71"/>
      <c r="HAV152" s="71"/>
      <c r="HAW152" s="71"/>
      <c r="HAX152" s="71"/>
      <c r="HAY152" s="71"/>
      <c r="HAZ152" s="71"/>
      <c r="HBA152" s="71"/>
      <c r="HBB152" s="71"/>
      <c r="HBC152" s="71"/>
      <c r="HBD152" s="71"/>
      <c r="HBE152" s="71"/>
      <c r="HBF152" s="71"/>
      <c r="HBG152" s="71"/>
      <c r="HBH152" s="71"/>
      <c r="HBI152" s="71"/>
      <c r="HBJ152" s="71"/>
      <c r="HBK152" s="71"/>
      <c r="HBL152" s="71"/>
      <c r="HBM152" s="71"/>
      <c r="HBN152" s="71"/>
      <c r="HBO152" s="71"/>
      <c r="HBP152" s="71"/>
      <c r="HBQ152" s="71"/>
      <c r="HBR152" s="71"/>
      <c r="HBS152" s="71"/>
      <c r="HBT152" s="71"/>
      <c r="HBU152" s="71"/>
      <c r="HBV152" s="71"/>
      <c r="HBW152" s="71"/>
      <c r="HBX152" s="71"/>
      <c r="HBY152" s="71"/>
      <c r="HBZ152" s="71"/>
      <c r="HCA152" s="71"/>
      <c r="HCB152" s="71"/>
      <c r="HCC152" s="71"/>
      <c r="HCD152" s="71"/>
      <c r="HCE152" s="71"/>
      <c r="HCF152" s="71"/>
      <c r="HCG152" s="71"/>
      <c r="HCH152" s="71"/>
      <c r="HCI152" s="71"/>
      <c r="HCJ152" s="71"/>
      <c r="HCK152" s="71"/>
      <c r="HCL152" s="71"/>
      <c r="HCM152" s="71"/>
      <c r="HCN152" s="71"/>
      <c r="HCO152" s="71"/>
      <c r="HCP152" s="71"/>
      <c r="HCQ152" s="71"/>
      <c r="HCR152" s="71"/>
      <c r="HCS152" s="71"/>
      <c r="HCT152" s="71"/>
      <c r="HCU152" s="71"/>
      <c r="HCV152" s="71"/>
      <c r="HCW152" s="71"/>
      <c r="HCX152" s="71"/>
      <c r="HCY152" s="71"/>
      <c r="HCZ152" s="71"/>
      <c r="HDA152" s="71"/>
      <c r="HDB152" s="71"/>
      <c r="HDC152" s="71"/>
      <c r="HDD152" s="71"/>
      <c r="HDE152" s="71"/>
      <c r="HDF152" s="71"/>
      <c r="HDG152" s="71"/>
      <c r="HDH152" s="71"/>
      <c r="HDI152" s="71"/>
      <c r="HDJ152" s="71"/>
      <c r="HDK152" s="71"/>
      <c r="HDL152" s="71"/>
      <c r="HDM152" s="71"/>
      <c r="HDN152" s="71"/>
      <c r="HDO152" s="71"/>
      <c r="HDP152" s="71"/>
      <c r="HDQ152" s="71"/>
      <c r="HDR152" s="71"/>
      <c r="HDS152" s="71"/>
      <c r="HDT152" s="71"/>
      <c r="HDU152" s="71"/>
      <c r="HDV152" s="71"/>
      <c r="HDW152" s="71"/>
      <c r="HDX152" s="71"/>
      <c r="HDY152" s="71"/>
      <c r="HDZ152" s="71"/>
      <c r="HEA152" s="71"/>
      <c r="HEB152" s="71"/>
      <c r="HEC152" s="71"/>
      <c r="HED152" s="71"/>
      <c r="HEE152" s="71"/>
      <c r="HEF152" s="71"/>
      <c r="HEG152" s="71"/>
      <c r="HEH152" s="71"/>
      <c r="HEI152" s="71"/>
      <c r="HEJ152" s="71"/>
      <c r="HEK152" s="71"/>
      <c r="HEL152" s="71"/>
      <c r="HEM152" s="71"/>
      <c r="HEN152" s="71"/>
      <c r="HEO152" s="71"/>
      <c r="HEP152" s="71"/>
      <c r="HEQ152" s="71"/>
      <c r="HER152" s="71"/>
      <c r="HES152" s="71"/>
      <c r="HET152" s="71"/>
      <c r="HEU152" s="71"/>
      <c r="HEV152" s="71"/>
      <c r="HEW152" s="71"/>
      <c r="HEX152" s="71"/>
      <c r="HEY152" s="71"/>
      <c r="HEZ152" s="71"/>
      <c r="HFA152" s="71"/>
      <c r="HFB152" s="71"/>
      <c r="HFC152" s="71"/>
      <c r="HFD152" s="71"/>
      <c r="HFE152" s="71"/>
      <c r="HFF152" s="71"/>
      <c r="HFG152" s="71"/>
      <c r="HFH152" s="71"/>
      <c r="HFI152" s="71"/>
      <c r="HFJ152" s="71"/>
      <c r="HFK152" s="71"/>
      <c r="HFL152" s="71"/>
      <c r="HFM152" s="71"/>
      <c r="HFN152" s="71"/>
      <c r="HFO152" s="71"/>
      <c r="HFP152" s="71"/>
      <c r="HFQ152" s="71"/>
      <c r="HFR152" s="71"/>
      <c r="HFS152" s="71"/>
      <c r="HFT152" s="71"/>
      <c r="HFU152" s="71"/>
      <c r="HFV152" s="71"/>
      <c r="HFW152" s="71"/>
      <c r="HFX152" s="71"/>
      <c r="HFY152" s="71"/>
      <c r="HFZ152" s="71"/>
      <c r="HGA152" s="71"/>
      <c r="HGB152" s="71"/>
      <c r="HGC152" s="71"/>
      <c r="HGD152" s="71"/>
      <c r="HGE152" s="71"/>
      <c r="HGF152" s="71"/>
      <c r="HGG152" s="71"/>
      <c r="HGH152" s="71"/>
      <c r="HGI152" s="71"/>
      <c r="HGJ152" s="71"/>
      <c r="HGK152" s="71"/>
      <c r="HGL152" s="71"/>
      <c r="HGM152" s="71"/>
      <c r="HGN152" s="71"/>
      <c r="HGO152" s="71"/>
      <c r="HGP152" s="71"/>
      <c r="HGQ152" s="71"/>
      <c r="HGR152" s="71"/>
      <c r="HGS152" s="71"/>
      <c r="HGT152" s="71"/>
      <c r="HGU152" s="71"/>
      <c r="HGV152" s="71"/>
      <c r="HGW152" s="71"/>
      <c r="HGX152" s="71"/>
      <c r="HGY152" s="71"/>
      <c r="HGZ152" s="71"/>
      <c r="HHA152" s="71"/>
      <c r="HHB152" s="71"/>
      <c r="HHC152" s="71"/>
      <c r="HHD152" s="71"/>
      <c r="HHE152" s="71"/>
      <c r="HHF152" s="71"/>
      <c r="HHG152" s="71"/>
      <c r="HHH152" s="71"/>
      <c r="HHI152" s="71"/>
      <c r="HHJ152" s="71"/>
      <c r="HHK152" s="71"/>
      <c r="HHL152" s="71"/>
      <c r="HHM152" s="71"/>
      <c r="HHN152" s="71"/>
      <c r="HHO152" s="71"/>
      <c r="HHP152" s="71"/>
      <c r="HHQ152" s="71"/>
      <c r="HHR152" s="71"/>
      <c r="HHS152" s="71"/>
      <c r="HHT152" s="71"/>
      <c r="HHU152" s="71"/>
      <c r="HHV152" s="71"/>
      <c r="HHW152" s="71"/>
      <c r="HHX152" s="71"/>
      <c r="HHY152" s="71"/>
      <c r="HHZ152" s="71"/>
      <c r="HIA152" s="71"/>
      <c r="HIB152" s="71"/>
      <c r="HIC152" s="71"/>
      <c r="HID152" s="71"/>
      <c r="HIE152" s="71"/>
      <c r="HIF152" s="71"/>
      <c r="HIG152" s="71"/>
      <c r="HIH152" s="71"/>
      <c r="HII152" s="71"/>
      <c r="HIJ152" s="71"/>
      <c r="HIK152" s="71"/>
      <c r="HIL152" s="71"/>
      <c r="HIM152" s="71"/>
      <c r="HIN152" s="71"/>
      <c r="HIO152" s="71"/>
      <c r="HIP152" s="71"/>
      <c r="HIQ152" s="71"/>
      <c r="HIR152" s="71"/>
      <c r="HIS152" s="71"/>
      <c r="HIT152" s="71"/>
      <c r="HIU152" s="71"/>
      <c r="HIV152" s="71"/>
      <c r="HIW152" s="71"/>
      <c r="HIX152" s="71"/>
      <c r="HIY152" s="71"/>
      <c r="HIZ152" s="71"/>
      <c r="HJA152" s="71"/>
      <c r="HJB152" s="71"/>
      <c r="HJC152" s="71"/>
      <c r="HJD152" s="71"/>
      <c r="HJE152" s="71"/>
      <c r="HJF152" s="71"/>
      <c r="HJG152" s="71"/>
      <c r="HJH152" s="71"/>
      <c r="HJI152" s="71"/>
      <c r="HJJ152" s="71"/>
      <c r="HJK152" s="71"/>
      <c r="HJL152" s="71"/>
      <c r="HJM152" s="71"/>
      <c r="HJN152" s="71"/>
      <c r="HJO152" s="71"/>
      <c r="HJP152" s="71"/>
      <c r="HJQ152" s="71"/>
      <c r="HJR152" s="71"/>
      <c r="HJS152" s="71"/>
      <c r="HJT152" s="71"/>
      <c r="HJU152" s="71"/>
      <c r="HJV152" s="71"/>
      <c r="HJW152" s="71"/>
      <c r="HJX152" s="71"/>
      <c r="HJY152" s="71"/>
      <c r="HJZ152" s="71"/>
      <c r="HKA152" s="71"/>
      <c r="HKB152" s="71"/>
      <c r="HKC152" s="71"/>
      <c r="HKD152" s="71"/>
      <c r="HKE152" s="71"/>
      <c r="HKF152" s="71"/>
      <c r="HKG152" s="71"/>
      <c r="HKH152" s="71"/>
      <c r="HKI152" s="71"/>
      <c r="HKJ152" s="71"/>
      <c r="HKK152" s="71"/>
      <c r="HKL152" s="71"/>
      <c r="HKM152" s="71"/>
      <c r="HKN152" s="71"/>
      <c r="HKO152" s="71"/>
      <c r="HKP152" s="71"/>
      <c r="HKQ152" s="71"/>
      <c r="HKR152" s="71"/>
      <c r="HKS152" s="71"/>
      <c r="HKT152" s="71"/>
      <c r="HKU152" s="71"/>
      <c r="HKV152" s="71"/>
      <c r="HKW152" s="71"/>
      <c r="HKX152" s="71"/>
      <c r="HKY152" s="71"/>
      <c r="HKZ152" s="71"/>
      <c r="HLA152" s="71"/>
      <c r="HLB152" s="71"/>
      <c r="HLC152" s="71"/>
      <c r="HLD152" s="71"/>
      <c r="HLE152" s="71"/>
      <c r="HLF152" s="71"/>
      <c r="HLG152" s="71"/>
      <c r="HLH152" s="71"/>
      <c r="HLI152" s="71"/>
      <c r="HLJ152" s="71"/>
      <c r="HLK152" s="71"/>
      <c r="HLL152" s="71"/>
      <c r="HLM152" s="71"/>
      <c r="HLN152" s="71"/>
      <c r="HLO152" s="71"/>
      <c r="HLP152" s="71"/>
      <c r="HLQ152" s="71"/>
      <c r="HLR152" s="71"/>
      <c r="HLS152" s="71"/>
      <c r="HLT152" s="71"/>
      <c r="HLU152" s="71"/>
      <c r="HLV152" s="71"/>
      <c r="HLW152" s="71"/>
      <c r="HLX152" s="71"/>
      <c r="HLY152" s="71"/>
      <c r="HLZ152" s="71"/>
      <c r="HMA152" s="71"/>
      <c r="HMB152" s="71"/>
      <c r="HMC152" s="71"/>
      <c r="HMD152" s="71"/>
      <c r="HME152" s="71"/>
      <c r="HMF152" s="71"/>
      <c r="HMG152" s="71"/>
      <c r="HMH152" s="71"/>
      <c r="HMI152" s="71"/>
      <c r="HMJ152" s="71"/>
      <c r="HMK152" s="71"/>
      <c r="HML152" s="71"/>
      <c r="HMM152" s="71"/>
      <c r="HMN152" s="71"/>
      <c r="HMO152" s="71"/>
      <c r="HMP152" s="71"/>
      <c r="HMQ152" s="71"/>
      <c r="HMR152" s="71"/>
      <c r="HMS152" s="71"/>
      <c r="HMT152" s="71"/>
      <c r="HMU152" s="71"/>
      <c r="HMV152" s="71"/>
      <c r="HMW152" s="71"/>
      <c r="HMX152" s="71"/>
      <c r="HMY152" s="71"/>
      <c r="HMZ152" s="71"/>
      <c r="HNA152" s="71"/>
      <c r="HNB152" s="71"/>
      <c r="HNC152" s="71"/>
      <c r="HND152" s="71"/>
      <c r="HNE152" s="71"/>
      <c r="HNF152" s="71"/>
      <c r="HNG152" s="71"/>
      <c r="HNH152" s="71"/>
      <c r="HNI152" s="71"/>
      <c r="HNJ152" s="71"/>
      <c r="HNK152" s="71"/>
      <c r="HNL152" s="71"/>
      <c r="HNM152" s="71"/>
      <c r="HNN152" s="71"/>
      <c r="HNO152" s="71"/>
      <c r="HNP152" s="71"/>
      <c r="HNQ152" s="71"/>
      <c r="HNR152" s="71"/>
      <c r="HNS152" s="71"/>
      <c r="HNT152" s="71"/>
      <c r="HNU152" s="71"/>
      <c r="HNV152" s="71"/>
      <c r="HNW152" s="71"/>
      <c r="HNX152" s="71"/>
      <c r="HNY152" s="71"/>
      <c r="HNZ152" s="71"/>
      <c r="HOA152" s="71"/>
      <c r="HOB152" s="71"/>
      <c r="HOC152" s="71"/>
      <c r="HOD152" s="71"/>
      <c r="HOE152" s="71"/>
      <c r="HOF152" s="71"/>
      <c r="HOG152" s="71"/>
      <c r="HOH152" s="71"/>
      <c r="HOI152" s="71"/>
      <c r="HOJ152" s="71"/>
      <c r="HOK152" s="71"/>
      <c r="HOL152" s="71"/>
      <c r="HOM152" s="71"/>
      <c r="HON152" s="71"/>
      <c r="HOO152" s="71"/>
      <c r="HOP152" s="71"/>
      <c r="HOQ152" s="71"/>
      <c r="HOR152" s="71"/>
      <c r="HOS152" s="71"/>
      <c r="HOT152" s="71"/>
      <c r="HOU152" s="71"/>
      <c r="HOV152" s="71"/>
      <c r="HOW152" s="71"/>
      <c r="HOX152" s="71"/>
      <c r="HOY152" s="71"/>
      <c r="HOZ152" s="71"/>
      <c r="HPA152" s="71"/>
      <c r="HPB152" s="71"/>
      <c r="HPC152" s="71"/>
      <c r="HPD152" s="71"/>
      <c r="HPE152" s="71"/>
      <c r="HPF152" s="71"/>
      <c r="HPG152" s="71"/>
      <c r="HPH152" s="71"/>
      <c r="HPI152" s="71"/>
      <c r="HPJ152" s="71"/>
      <c r="HPK152" s="71"/>
      <c r="HPL152" s="71"/>
      <c r="HPM152" s="71"/>
      <c r="HPN152" s="71"/>
      <c r="HPO152" s="71"/>
      <c r="HPP152" s="71"/>
      <c r="HPQ152" s="71"/>
      <c r="HPR152" s="71"/>
      <c r="HPS152" s="71"/>
      <c r="HPT152" s="71"/>
      <c r="HPU152" s="71"/>
      <c r="HPV152" s="71"/>
      <c r="HPW152" s="71"/>
      <c r="HPX152" s="71"/>
      <c r="HPY152" s="71"/>
      <c r="HPZ152" s="71"/>
      <c r="HQA152" s="71"/>
      <c r="HQB152" s="71"/>
      <c r="HQC152" s="71"/>
      <c r="HQD152" s="71"/>
      <c r="HQE152" s="71"/>
      <c r="HQF152" s="71"/>
      <c r="HQG152" s="71"/>
      <c r="HQH152" s="71"/>
      <c r="HQI152" s="71"/>
      <c r="HQJ152" s="71"/>
      <c r="HQK152" s="71"/>
      <c r="HQL152" s="71"/>
      <c r="HQM152" s="71"/>
      <c r="HQN152" s="71"/>
      <c r="HQO152" s="71"/>
      <c r="HQP152" s="71"/>
      <c r="HQQ152" s="71"/>
      <c r="HQR152" s="71"/>
      <c r="HQS152" s="71"/>
      <c r="HQT152" s="71"/>
      <c r="HQU152" s="71"/>
      <c r="HQV152" s="71"/>
      <c r="HQW152" s="71"/>
      <c r="HQX152" s="71"/>
      <c r="HQY152" s="71"/>
      <c r="HQZ152" s="71"/>
      <c r="HRA152" s="71"/>
      <c r="HRB152" s="71"/>
      <c r="HRC152" s="71"/>
      <c r="HRD152" s="71"/>
      <c r="HRE152" s="71"/>
      <c r="HRF152" s="71"/>
      <c r="HRG152" s="71"/>
      <c r="HRH152" s="71"/>
      <c r="HRI152" s="71"/>
      <c r="HRJ152" s="71"/>
      <c r="HRK152" s="71"/>
      <c r="HRL152" s="71"/>
      <c r="HRM152" s="71"/>
      <c r="HRN152" s="71"/>
      <c r="HRO152" s="71"/>
      <c r="HRP152" s="71"/>
      <c r="HRQ152" s="71"/>
      <c r="HRR152" s="71"/>
      <c r="HRS152" s="71"/>
      <c r="HRT152" s="71"/>
      <c r="HRU152" s="71"/>
      <c r="HRV152" s="71"/>
      <c r="HRW152" s="71"/>
      <c r="HRX152" s="71"/>
      <c r="HRY152" s="71"/>
      <c r="HRZ152" s="71"/>
      <c r="HSA152" s="71"/>
      <c r="HSB152" s="71"/>
      <c r="HSC152" s="71"/>
      <c r="HSD152" s="71"/>
      <c r="HSE152" s="71"/>
      <c r="HSF152" s="71"/>
      <c r="HSG152" s="71"/>
      <c r="HSH152" s="71"/>
      <c r="HSI152" s="71"/>
      <c r="HSJ152" s="71"/>
      <c r="HSK152" s="71"/>
      <c r="HSL152" s="71"/>
      <c r="HSM152" s="71"/>
      <c r="HSN152" s="71"/>
      <c r="HSO152" s="71"/>
      <c r="HSP152" s="71"/>
      <c r="HSQ152" s="71"/>
      <c r="HSR152" s="71"/>
      <c r="HSS152" s="71"/>
      <c r="HST152" s="71"/>
      <c r="HSU152" s="71"/>
      <c r="HSV152" s="71"/>
      <c r="HSW152" s="71"/>
      <c r="HSX152" s="71"/>
      <c r="HSY152" s="71"/>
      <c r="HSZ152" s="71"/>
      <c r="HTA152" s="71"/>
      <c r="HTB152" s="71"/>
      <c r="HTC152" s="71"/>
      <c r="HTD152" s="71"/>
      <c r="HTE152" s="71"/>
      <c r="HTF152" s="71"/>
      <c r="HTG152" s="71"/>
      <c r="HTH152" s="71"/>
      <c r="HTI152" s="71"/>
      <c r="HTJ152" s="71"/>
      <c r="HTK152" s="71"/>
      <c r="HTL152" s="71"/>
      <c r="HTM152" s="71"/>
      <c r="HTN152" s="71"/>
      <c r="HTO152" s="71"/>
      <c r="HTP152" s="71"/>
      <c r="HTQ152" s="71"/>
      <c r="HTR152" s="71"/>
      <c r="HTS152" s="71"/>
      <c r="HTT152" s="71"/>
      <c r="HTU152" s="71"/>
      <c r="HTV152" s="71"/>
      <c r="HTW152" s="71"/>
      <c r="HTX152" s="71"/>
      <c r="HTY152" s="71"/>
      <c r="HTZ152" s="71"/>
      <c r="HUA152" s="71"/>
      <c r="HUB152" s="71"/>
      <c r="HUC152" s="71"/>
      <c r="HUD152" s="71"/>
      <c r="HUE152" s="71"/>
      <c r="HUF152" s="71"/>
      <c r="HUG152" s="71"/>
      <c r="HUH152" s="71"/>
      <c r="HUI152" s="71"/>
      <c r="HUJ152" s="71"/>
      <c r="HUK152" s="71"/>
      <c r="HUL152" s="71"/>
      <c r="HUM152" s="71"/>
      <c r="HUN152" s="71"/>
      <c r="HUO152" s="71"/>
      <c r="HUP152" s="71"/>
      <c r="HUQ152" s="71"/>
      <c r="HUR152" s="71"/>
      <c r="HUS152" s="71"/>
      <c r="HUT152" s="71"/>
      <c r="HUU152" s="71"/>
      <c r="HUV152" s="71"/>
      <c r="HUW152" s="71"/>
      <c r="HUX152" s="71"/>
      <c r="HUY152" s="71"/>
      <c r="HUZ152" s="71"/>
      <c r="HVA152" s="71"/>
      <c r="HVB152" s="71"/>
      <c r="HVC152" s="71"/>
      <c r="HVD152" s="71"/>
      <c r="HVE152" s="71"/>
      <c r="HVF152" s="71"/>
      <c r="HVG152" s="71"/>
      <c r="HVH152" s="71"/>
      <c r="HVI152" s="71"/>
      <c r="HVJ152" s="71"/>
      <c r="HVK152" s="71"/>
      <c r="HVL152" s="71"/>
      <c r="HVM152" s="71"/>
      <c r="HVN152" s="71"/>
      <c r="HVO152" s="71"/>
      <c r="HVP152" s="71"/>
      <c r="HVQ152" s="71"/>
      <c r="HVR152" s="71"/>
      <c r="HVS152" s="71"/>
      <c r="HVT152" s="71"/>
      <c r="HVU152" s="71"/>
      <c r="HVV152" s="71"/>
      <c r="HVW152" s="71"/>
      <c r="HVX152" s="71"/>
      <c r="HVY152" s="71"/>
      <c r="HVZ152" s="71"/>
      <c r="HWA152" s="71"/>
      <c r="HWB152" s="71"/>
      <c r="HWC152" s="71"/>
      <c r="HWD152" s="71"/>
      <c r="HWE152" s="71"/>
      <c r="HWF152" s="71"/>
      <c r="HWG152" s="71"/>
      <c r="HWH152" s="71"/>
      <c r="HWI152" s="71"/>
      <c r="HWJ152" s="71"/>
      <c r="HWK152" s="71"/>
      <c r="HWL152" s="71"/>
      <c r="HWM152" s="71"/>
      <c r="HWN152" s="71"/>
      <c r="HWO152" s="71"/>
      <c r="HWP152" s="71"/>
      <c r="HWQ152" s="71"/>
      <c r="HWR152" s="71"/>
      <c r="HWS152" s="71"/>
      <c r="HWT152" s="71"/>
      <c r="HWU152" s="71"/>
      <c r="HWV152" s="71"/>
      <c r="HWW152" s="71"/>
      <c r="HWX152" s="71"/>
      <c r="HWY152" s="71"/>
      <c r="HWZ152" s="71"/>
      <c r="HXA152" s="71"/>
      <c r="HXB152" s="71"/>
      <c r="HXC152" s="71"/>
      <c r="HXD152" s="71"/>
      <c r="HXE152" s="71"/>
      <c r="HXF152" s="71"/>
      <c r="HXG152" s="71"/>
      <c r="HXH152" s="71"/>
      <c r="HXI152" s="71"/>
      <c r="HXJ152" s="71"/>
      <c r="HXK152" s="71"/>
      <c r="HXL152" s="71"/>
      <c r="HXM152" s="71"/>
      <c r="HXN152" s="71"/>
      <c r="HXO152" s="71"/>
      <c r="HXP152" s="71"/>
      <c r="HXQ152" s="71"/>
      <c r="HXR152" s="71"/>
      <c r="HXS152" s="71"/>
      <c r="HXT152" s="71"/>
      <c r="HXU152" s="71"/>
      <c r="HXV152" s="71"/>
      <c r="HXW152" s="71"/>
      <c r="HXX152" s="71"/>
      <c r="HXY152" s="71"/>
      <c r="HXZ152" s="71"/>
      <c r="HYA152" s="71"/>
      <c r="HYB152" s="71"/>
      <c r="HYC152" s="71"/>
      <c r="HYD152" s="71"/>
      <c r="HYE152" s="71"/>
      <c r="HYF152" s="71"/>
      <c r="HYG152" s="71"/>
      <c r="HYH152" s="71"/>
      <c r="HYI152" s="71"/>
      <c r="HYJ152" s="71"/>
      <c r="HYK152" s="71"/>
      <c r="HYL152" s="71"/>
      <c r="HYM152" s="71"/>
      <c r="HYN152" s="71"/>
      <c r="HYO152" s="71"/>
      <c r="HYP152" s="71"/>
      <c r="HYQ152" s="71"/>
      <c r="HYR152" s="71"/>
      <c r="HYS152" s="71"/>
      <c r="HYT152" s="71"/>
      <c r="HYU152" s="71"/>
      <c r="HYV152" s="71"/>
      <c r="HYW152" s="71"/>
      <c r="HYX152" s="71"/>
      <c r="HYY152" s="71"/>
      <c r="HYZ152" s="71"/>
      <c r="HZA152" s="71"/>
      <c r="HZB152" s="71"/>
      <c r="HZC152" s="71"/>
      <c r="HZD152" s="71"/>
      <c r="HZE152" s="71"/>
      <c r="HZF152" s="71"/>
      <c r="HZG152" s="71"/>
      <c r="HZH152" s="71"/>
      <c r="HZI152" s="71"/>
      <c r="HZJ152" s="71"/>
      <c r="HZK152" s="71"/>
      <c r="HZL152" s="71"/>
      <c r="HZM152" s="71"/>
      <c r="HZN152" s="71"/>
      <c r="HZO152" s="71"/>
      <c r="HZP152" s="71"/>
      <c r="HZQ152" s="71"/>
      <c r="HZR152" s="71"/>
      <c r="HZS152" s="71"/>
      <c r="HZT152" s="71"/>
      <c r="HZU152" s="71"/>
      <c r="HZV152" s="71"/>
      <c r="HZW152" s="71"/>
      <c r="HZX152" s="71"/>
      <c r="HZY152" s="71"/>
      <c r="HZZ152" s="71"/>
      <c r="IAA152" s="71"/>
      <c r="IAB152" s="71"/>
      <c r="IAC152" s="71"/>
      <c r="IAD152" s="71"/>
      <c r="IAE152" s="71"/>
      <c r="IAF152" s="71"/>
      <c r="IAG152" s="71"/>
      <c r="IAH152" s="71"/>
      <c r="IAI152" s="71"/>
      <c r="IAJ152" s="71"/>
      <c r="IAK152" s="71"/>
      <c r="IAL152" s="71"/>
      <c r="IAM152" s="71"/>
      <c r="IAN152" s="71"/>
      <c r="IAO152" s="71"/>
      <c r="IAP152" s="71"/>
      <c r="IAQ152" s="71"/>
      <c r="IAR152" s="71"/>
      <c r="IAS152" s="71"/>
      <c r="IAT152" s="71"/>
      <c r="IAU152" s="71"/>
      <c r="IAV152" s="71"/>
      <c r="IAW152" s="71"/>
      <c r="IAX152" s="71"/>
      <c r="IAY152" s="71"/>
      <c r="IAZ152" s="71"/>
      <c r="IBA152" s="71"/>
      <c r="IBB152" s="71"/>
      <c r="IBC152" s="71"/>
      <c r="IBD152" s="71"/>
      <c r="IBE152" s="71"/>
      <c r="IBF152" s="71"/>
      <c r="IBG152" s="71"/>
      <c r="IBH152" s="71"/>
      <c r="IBI152" s="71"/>
      <c r="IBJ152" s="71"/>
      <c r="IBK152" s="71"/>
      <c r="IBL152" s="71"/>
      <c r="IBM152" s="71"/>
      <c r="IBN152" s="71"/>
      <c r="IBO152" s="71"/>
      <c r="IBP152" s="71"/>
      <c r="IBQ152" s="71"/>
      <c r="IBR152" s="71"/>
      <c r="IBS152" s="71"/>
      <c r="IBT152" s="71"/>
      <c r="IBU152" s="71"/>
      <c r="IBV152" s="71"/>
      <c r="IBW152" s="71"/>
      <c r="IBX152" s="71"/>
      <c r="IBY152" s="71"/>
      <c r="IBZ152" s="71"/>
      <c r="ICA152" s="71"/>
      <c r="ICB152" s="71"/>
      <c r="ICC152" s="71"/>
      <c r="ICD152" s="71"/>
      <c r="ICE152" s="71"/>
      <c r="ICF152" s="71"/>
      <c r="ICG152" s="71"/>
      <c r="ICH152" s="71"/>
      <c r="ICI152" s="71"/>
      <c r="ICJ152" s="71"/>
      <c r="ICK152" s="71"/>
      <c r="ICL152" s="71"/>
      <c r="ICM152" s="71"/>
      <c r="ICN152" s="71"/>
      <c r="ICO152" s="71"/>
      <c r="ICP152" s="71"/>
      <c r="ICQ152" s="71"/>
      <c r="ICR152" s="71"/>
      <c r="ICS152" s="71"/>
      <c r="ICT152" s="71"/>
      <c r="ICU152" s="71"/>
      <c r="ICV152" s="71"/>
      <c r="ICW152" s="71"/>
      <c r="ICX152" s="71"/>
      <c r="ICY152" s="71"/>
      <c r="ICZ152" s="71"/>
      <c r="IDA152" s="71"/>
      <c r="IDB152" s="71"/>
      <c r="IDC152" s="71"/>
      <c r="IDD152" s="71"/>
      <c r="IDE152" s="71"/>
      <c r="IDF152" s="71"/>
      <c r="IDG152" s="71"/>
      <c r="IDH152" s="71"/>
      <c r="IDI152" s="71"/>
      <c r="IDJ152" s="71"/>
      <c r="IDK152" s="71"/>
      <c r="IDL152" s="71"/>
      <c r="IDM152" s="71"/>
      <c r="IDN152" s="71"/>
      <c r="IDO152" s="71"/>
      <c r="IDP152" s="71"/>
      <c r="IDQ152" s="71"/>
      <c r="IDR152" s="71"/>
      <c r="IDS152" s="71"/>
      <c r="IDT152" s="71"/>
      <c r="IDU152" s="71"/>
      <c r="IDV152" s="71"/>
      <c r="IDW152" s="71"/>
      <c r="IDX152" s="71"/>
      <c r="IDY152" s="71"/>
      <c r="IDZ152" s="71"/>
      <c r="IEA152" s="71"/>
      <c r="IEB152" s="71"/>
      <c r="IEC152" s="71"/>
      <c r="IED152" s="71"/>
      <c r="IEE152" s="71"/>
      <c r="IEF152" s="71"/>
      <c r="IEG152" s="71"/>
      <c r="IEH152" s="71"/>
      <c r="IEI152" s="71"/>
      <c r="IEJ152" s="71"/>
      <c r="IEK152" s="71"/>
      <c r="IEL152" s="71"/>
      <c r="IEM152" s="71"/>
      <c r="IEN152" s="71"/>
      <c r="IEO152" s="71"/>
      <c r="IEP152" s="71"/>
      <c r="IEQ152" s="71"/>
      <c r="IER152" s="71"/>
      <c r="IES152" s="71"/>
      <c r="IET152" s="71"/>
      <c r="IEU152" s="71"/>
      <c r="IEV152" s="71"/>
      <c r="IEW152" s="71"/>
      <c r="IEX152" s="71"/>
      <c r="IEY152" s="71"/>
      <c r="IEZ152" s="71"/>
      <c r="IFA152" s="71"/>
      <c r="IFB152" s="71"/>
      <c r="IFC152" s="71"/>
      <c r="IFD152" s="71"/>
      <c r="IFE152" s="71"/>
      <c r="IFF152" s="71"/>
      <c r="IFG152" s="71"/>
      <c r="IFH152" s="71"/>
      <c r="IFI152" s="71"/>
      <c r="IFJ152" s="71"/>
      <c r="IFK152" s="71"/>
      <c r="IFL152" s="71"/>
      <c r="IFM152" s="71"/>
      <c r="IFN152" s="71"/>
      <c r="IFO152" s="71"/>
      <c r="IFP152" s="71"/>
      <c r="IFQ152" s="71"/>
      <c r="IFR152" s="71"/>
      <c r="IFS152" s="71"/>
      <c r="IFT152" s="71"/>
      <c r="IFU152" s="71"/>
      <c r="IFV152" s="71"/>
      <c r="IFW152" s="71"/>
      <c r="IFX152" s="71"/>
      <c r="IFY152" s="71"/>
      <c r="IFZ152" s="71"/>
      <c r="IGA152" s="71"/>
      <c r="IGB152" s="71"/>
      <c r="IGC152" s="71"/>
      <c r="IGD152" s="71"/>
      <c r="IGE152" s="71"/>
      <c r="IGF152" s="71"/>
      <c r="IGG152" s="71"/>
      <c r="IGH152" s="71"/>
      <c r="IGI152" s="71"/>
      <c r="IGJ152" s="71"/>
      <c r="IGK152" s="71"/>
      <c r="IGL152" s="71"/>
      <c r="IGM152" s="71"/>
      <c r="IGN152" s="71"/>
      <c r="IGO152" s="71"/>
      <c r="IGP152" s="71"/>
      <c r="IGQ152" s="71"/>
      <c r="IGR152" s="71"/>
      <c r="IGS152" s="71"/>
      <c r="IGT152" s="71"/>
      <c r="IGU152" s="71"/>
      <c r="IGV152" s="71"/>
      <c r="IGW152" s="71"/>
      <c r="IGX152" s="71"/>
      <c r="IGY152" s="71"/>
      <c r="IGZ152" s="71"/>
      <c r="IHA152" s="71"/>
      <c r="IHB152" s="71"/>
      <c r="IHC152" s="71"/>
      <c r="IHD152" s="71"/>
      <c r="IHE152" s="71"/>
      <c r="IHF152" s="71"/>
      <c r="IHG152" s="71"/>
      <c r="IHH152" s="71"/>
      <c r="IHI152" s="71"/>
      <c r="IHJ152" s="71"/>
      <c r="IHK152" s="71"/>
      <c r="IHL152" s="71"/>
      <c r="IHM152" s="71"/>
      <c r="IHN152" s="71"/>
      <c r="IHO152" s="71"/>
      <c r="IHP152" s="71"/>
      <c r="IHQ152" s="71"/>
      <c r="IHR152" s="71"/>
      <c r="IHS152" s="71"/>
      <c r="IHT152" s="71"/>
      <c r="IHU152" s="71"/>
      <c r="IHV152" s="71"/>
      <c r="IHW152" s="71"/>
      <c r="IHX152" s="71"/>
      <c r="IHY152" s="71"/>
      <c r="IHZ152" s="71"/>
      <c r="IIA152" s="71"/>
      <c r="IIB152" s="71"/>
      <c r="IIC152" s="71"/>
      <c r="IID152" s="71"/>
      <c r="IIE152" s="71"/>
      <c r="IIF152" s="71"/>
      <c r="IIG152" s="71"/>
      <c r="IIH152" s="71"/>
      <c r="III152" s="71"/>
      <c r="IIJ152" s="71"/>
      <c r="IIK152" s="71"/>
      <c r="IIL152" s="71"/>
      <c r="IIM152" s="71"/>
      <c r="IIN152" s="71"/>
      <c r="IIO152" s="71"/>
      <c r="IIP152" s="71"/>
      <c r="IIQ152" s="71"/>
      <c r="IIR152" s="71"/>
      <c r="IIS152" s="71"/>
      <c r="IIT152" s="71"/>
      <c r="IIU152" s="71"/>
      <c r="IIV152" s="71"/>
      <c r="IIW152" s="71"/>
      <c r="IIX152" s="71"/>
      <c r="IIY152" s="71"/>
      <c r="IIZ152" s="71"/>
      <c r="IJA152" s="71"/>
      <c r="IJB152" s="71"/>
      <c r="IJC152" s="71"/>
      <c r="IJD152" s="71"/>
      <c r="IJE152" s="71"/>
      <c r="IJF152" s="71"/>
      <c r="IJG152" s="71"/>
      <c r="IJH152" s="71"/>
      <c r="IJI152" s="71"/>
      <c r="IJJ152" s="71"/>
      <c r="IJK152" s="71"/>
      <c r="IJL152" s="71"/>
      <c r="IJM152" s="71"/>
      <c r="IJN152" s="71"/>
      <c r="IJO152" s="71"/>
      <c r="IJP152" s="71"/>
      <c r="IJQ152" s="71"/>
      <c r="IJR152" s="71"/>
      <c r="IJS152" s="71"/>
      <c r="IJT152" s="71"/>
      <c r="IJU152" s="71"/>
      <c r="IJV152" s="71"/>
      <c r="IJW152" s="71"/>
      <c r="IJX152" s="71"/>
      <c r="IJY152" s="71"/>
      <c r="IJZ152" s="71"/>
      <c r="IKA152" s="71"/>
      <c r="IKB152" s="71"/>
      <c r="IKC152" s="71"/>
      <c r="IKD152" s="71"/>
      <c r="IKE152" s="71"/>
      <c r="IKF152" s="71"/>
      <c r="IKG152" s="71"/>
      <c r="IKH152" s="71"/>
      <c r="IKI152" s="71"/>
      <c r="IKJ152" s="71"/>
      <c r="IKK152" s="71"/>
      <c r="IKL152" s="71"/>
      <c r="IKM152" s="71"/>
      <c r="IKN152" s="71"/>
      <c r="IKO152" s="71"/>
      <c r="IKP152" s="71"/>
      <c r="IKQ152" s="71"/>
      <c r="IKR152" s="71"/>
      <c r="IKS152" s="71"/>
      <c r="IKT152" s="71"/>
      <c r="IKU152" s="71"/>
      <c r="IKV152" s="71"/>
      <c r="IKW152" s="71"/>
      <c r="IKX152" s="71"/>
      <c r="IKY152" s="71"/>
      <c r="IKZ152" s="71"/>
      <c r="ILA152" s="71"/>
      <c r="ILB152" s="71"/>
      <c r="ILC152" s="71"/>
      <c r="ILD152" s="71"/>
      <c r="ILE152" s="71"/>
      <c r="ILF152" s="71"/>
      <c r="ILG152" s="71"/>
      <c r="ILH152" s="71"/>
      <c r="ILI152" s="71"/>
      <c r="ILJ152" s="71"/>
      <c r="ILK152" s="71"/>
      <c r="ILL152" s="71"/>
      <c r="ILM152" s="71"/>
      <c r="ILN152" s="71"/>
      <c r="ILO152" s="71"/>
      <c r="ILP152" s="71"/>
      <c r="ILQ152" s="71"/>
      <c r="ILR152" s="71"/>
      <c r="ILS152" s="71"/>
      <c r="ILT152" s="71"/>
      <c r="ILU152" s="71"/>
      <c r="ILV152" s="71"/>
      <c r="ILW152" s="71"/>
      <c r="ILX152" s="71"/>
      <c r="ILY152" s="71"/>
      <c r="ILZ152" s="71"/>
      <c r="IMA152" s="71"/>
      <c r="IMB152" s="71"/>
      <c r="IMC152" s="71"/>
      <c r="IMD152" s="71"/>
      <c r="IME152" s="71"/>
      <c r="IMF152" s="71"/>
      <c r="IMG152" s="71"/>
      <c r="IMH152" s="71"/>
      <c r="IMI152" s="71"/>
      <c r="IMJ152" s="71"/>
      <c r="IMK152" s="71"/>
      <c r="IML152" s="71"/>
      <c r="IMM152" s="71"/>
      <c r="IMN152" s="71"/>
      <c r="IMO152" s="71"/>
      <c r="IMP152" s="71"/>
      <c r="IMQ152" s="71"/>
      <c r="IMR152" s="71"/>
      <c r="IMS152" s="71"/>
      <c r="IMT152" s="71"/>
      <c r="IMU152" s="71"/>
      <c r="IMV152" s="71"/>
      <c r="IMW152" s="71"/>
      <c r="IMX152" s="71"/>
      <c r="IMY152" s="71"/>
      <c r="IMZ152" s="71"/>
      <c r="INA152" s="71"/>
      <c r="INB152" s="71"/>
      <c r="INC152" s="71"/>
      <c r="IND152" s="71"/>
      <c r="INE152" s="71"/>
      <c r="INF152" s="71"/>
      <c r="ING152" s="71"/>
      <c r="INH152" s="71"/>
      <c r="INI152" s="71"/>
      <c r="INJ152" s="71"/>
      <c r="INK152" s="71"/>
      <c r="INL152" s="71"/>
      <c r="INM152" s="71"/>
      <c r="INN152" s="71"/>
      <c r="INO152" s="71"/>
      <c r="INP152" s="71"/>
      <c r="INQ152" s="71"/>
      <c r="INR152" s="71"/>
      <c r="INS152" s="71"/>
      <c r="INT152" s="71"/>
      <c r="INU152" s="71"/>
      <c r="INV152" s="71"/>
      <c r="INW152" s="71"/>
      <c r="INX152" s="71"/>
      <c r="INY152" s="71"/>
      <c r="INZ152" s="71"/>
      <c r="IOA152" s="71"/>
      <c r="IOB152" s="71"/>
      <c r="IOC152" s="71"/>
      <c r="IOD152" s="71"/>
      <c r="IOE152" s="71"/>
      <c r="IOF152" s="71"/>
      <c r="IOG152" s="71"/>
      <c r="IOH152" s="71"/>
      <c r="IOI152" s="71"/>
      <c r="IOJ152" s="71"/>
      <c r="IOK152" s="71"/>
      <c r="IOL152" s="71"/>
      <c r="IOM152" s="71"/>
      <c r="ION152" s="71"/>
      <c r="IOO152" s="71"/>
      <c r="IOP152" s="71"/>
      <c r="IOQ152" s="71"/>
      <c r="IOR152" s="71"/>
      <c r="IOS152" s="71"/>
      <c r="IOT152" s="71"/>
      <c r="IOU152" s="71"/>
      <c r="IOV152" s="71"/>
      <c r="IOW152" s="71"/>
      <c r="IOX152" s="71"/>
      <c r="IOY152" s="71"/>
      <c r="IOZ152" s="71"/>
      <c r="IPA152" s="71"/>
      <c r="IPB152" s="71"/>
      <c r="IPC152" s="71"/>
      <c r="IPD152" s="71"/>
      <c r="IPE152" s="71"/>
      <c r="IPF152" s="71"/>
      <c r="IPG152" s="71"/>
      <c r="IPH152" s="71"/>
      <c r="IPI152" s="71"/>
      <c r="IPJ152" s="71"/>
      <c r="IPK152" s="71"/>
      <c r="IPL152" s="71"/>
      <c r="IPM152" s="71"/>
      <c r="IPN152" s="71"/>
      <c r="IPO152" s="71"/>
      <c r="IPP152" s="71"/>
      <c r="IPQ152" s="71"/>
      <c r="IPR152" s="71"/>
      <c r="IPS152" s="71"/>
      <c r="IPT152" s="71"/>
      <c r="IPU152" s="71"/>
      <c r="IPV152" s="71"/>
      <c r="IPW152" s="71"/>
      <c r="IPX152" s="71"/>
      <c r="IPY152" s="71"/>
      <c r="IPZ152" s="71"/>
      <c r="IQA152" s="71"/>
      <c r="IQB152" s="71"/>
      <c r="IQC152" s="71"/>
      <c r="IQD152" s="71"/>
      <c r="IQE152" s="71"/>
      <c r="IQF152" s="71"/>
      <c r="IQG152" s="71"/>
      <c r="IQH152" s="71"/>
      <c r="IQI152" s="71"/>
      <c r="IQJ152" s="71"/>
      <c r="IQK152" s="71"/>
      <c r="IQL152" s="71"/>
      <c r="IQM152" s="71"/>
      <c r="IQN152" s="71"/>
      <c r="IQO152" s="71"/>
      <c r="IQP152" s="71"/>
      <c r="IQQ152" s="71"/>
      <c r="IQR152" s="71"/>
      <c r="IQS152" s="71"/>
      <c r="IQT152" s="71"/>
      <c r="IQU152" s="71"/>
      <c r="IQV152" s="71"/>
      <c r="IQW152" s="71"/>
      <c r="IQX152" s="71"/>
      <c r="IQY152" s="71"/>
      <c r="IQZ152" s="71"/>
      <c r="IRA152" s="71"/>
      <c r="IRB152" s="71"/>
      <c r="IRC152" s="71"/>
      <c r="IRD152" s="71"/>
      <c r="IRE152" s="71"/>
      <c r="IRF152" s="71"/>
      <c r="IRG152" s="71"/>
      <c r="IRH152" s="71"/>
      <c r="IRI152" s="71"/>
      <c r="IRJ152" s="71"/>
      <c r="IRK152" s="71"/>
      <c r="IRL152" s="71"/>
      <c r="IRM152" s="71"/>
      <c r="IRN152" s="71"/>
      <c r="IRO152" s="71"/>
      <c r="IRP152" s="71"/>
      <c r="IRQ152" s="71"/>
      <c r="IRR152" s="71"/>
      <c r="IRS152" s="71"/>
      <c r="IRT152" s="71"/>
      <c r="IRU152" s="71"/>
      <c r="IRV152" s="71"/>
      <c r="IRW152" s="71"/>
      <c r="IRX152" s="71"/>
      <c r="IRY152" s="71"/>
      <c r="IRZ152" s="71"/>
      <c r="ISA152" s="71"/>
      <c r="ISB152" s="71"/>
      <c r="ISC152" s="71"/>
      <c r="ISD152" s="71"/>
      <c r="ISE152" s="71"/>
      <c r="ISF152" s="71"/>
      <c r="ISG152" s="71"/>
      <c r="ISH152" s="71"/>
      <c r="ISI152" s="71"/>
      <c r="ISJ152" s="71"/>
      <c r="ISK152" s="71"/>
      <c r="ISL152" s="71"/>
      <c r="ISM152" s="71"/>
      <c r="ISN152" s="71"/>
      <c r="ISO152" s="71"/>
      <c r="ISP152" s="71"/>
      <c r="ISQ152" s="71"/>
      <c r="ISR152" s="71"/>
      <c r="ISS152" s="71"/>
      <c r="IST152" s="71"/>
      <c r="ISU152" s="71"/>
      <c r="ISV152" s="71"/>
      <c r="ISW152" s="71"/>
      <c r="ISX152" s="71"/>
      <c r="ISY152" s="71"/>
      <c r="ISZ152" s="71"/>
      <c r="ITA152" s="71"/>
      <c r="ITB152" s="71"/>
      <c r="ITC152" s="71"/>
      <c r="ITD152" s="71"/>
      <c r="ITE152" s="71"/>
      <c r="ITF152" s="71"/>
      <c r="ITG152" s="71"/>
      <c r="ITH152" s="71"/>
      <c r="ITI152" s="71"/>
      <c r="ITJ152" s="71"/>
      <c r="ITK152" s="71"/>
      <c r="ITL152" s="71"/>
      <c r="ITM152" s="71"/>
      <c r="ITN152" s="71"/>
      <c r="ITO152" s="71"/>
      <c r="ITP152" s="71"/>
      <c r="ITQ152" s="71"/>
      <c r="ITR152" s="71"/>
      <c r="ITS152" s="71"/>
      <c r="ITT152" s="71"/>
      <c r="ITU152" s="71"/>
      <c r="ITV152" s="71"/>
      <c r="ITW152" s="71"/>
      <c r="ITX152" s="71"/>
      <c r="ITY152" s="71"/>
      <c r="ITZ152" s="71"/>
      <c r="IUA152" s="71"/>
      <c r="IUB152" s="71"/>
      <c r="IUC152" s="71"/>
      <c r="IUD152" s="71"/>
      <c r="IUE152" s="71"/>
      <c r="IUF152" s="71"/>
      <c r="IUG152" s="71"/>
      <c r="IUH152" s="71"/>
      <c r="IUI152" s="71"/>
      <c r="IUJ152" s="71"/>
      <c r="IUK152" s="71"/>
      <c r="IUL152" s="71"/>
      <c r="IUM152" s="71"/>
      <c r="IUN152" s="71"/>
      <c r="IUO152" s="71"/>
      <c r="IUP152" s="71"/>
      <c r="IUQ152" s="71"/>
      <c r="IUR152" s="71"/>
      <c r="IUS152" s="71"/>
      <c r="IUT152" s="71"/>
      <c r="IUU152" s="71"/>
      <c r="IUV152" s="71"/>
      <c r="IUW152" s="71"/>
      <c r="IUX152" s="71"/>
      <c r="IUY152" s="71"/>
      <c r="IUZ152" s="71"/>
      <c r="IVA152" s="71"/>
      <c r="IVB152" s="71"/>
      <c r="IVC152" s="71"/>
      <c r="IVD152" s="71"/>
      <c r="IVE152" s="71"/>
      <c r="IVF152" s="71"/>
      <c r="IVG152" s="71"/>
      <c r="IVH152" s="71"/>
      <c r="IVI152" s="71"/>
      <c r="IVJ152" s="71"/>
      <c r="IVK152" s="71"/>
      <c r="IVL152" s="71"/>
      <c r="IVM152" s="71"/>
      <c r="IVN152" s="71"/>
      <c r="IVO152" s="71"/>
      <c r="IVP152" s="71"/>
      <c r="IVQ152" s="71"/>
      <c r="IVR152" s="71"/>
      <c r="IVS152" s="71"/>
      <c r="IVT152" s="71"/>
      <c r="IVU152" s="71"/>
      <c r="IVV152" s="71"/>
      <c r="IVW152" s="71"/>
      <c r="IVX152" s="71"/>
      <c r="IVY152" s="71"/>
      <c r="IVZ152" s="71"/>
      <c r="IWA152" s="71"/>
      <c r="IWB152" s="71"/>
      <c r="IWC152" s="71"/>
      <c r="IWD152" s="71"/>
      <c r="IWE152" s="71"/>
      <c r="IWF152" s="71"/>
      <c r="IWG152" s="71"/>
      <c r="IWH152" s="71"/>
      <c r="IWI152" s="71"/>
      <c r="IWJ152" s="71"/>
      <c r="IWK152" s="71"/>
      <c r="IWL152" s="71"/>
      <c r="IWM152" s="71"/>
      <c r="IWN152" s="71"/>
      <c r="IWO152" s="71"/>
      <c r="IWP152" s="71"/>
      <c r="IWQ152" s="71"/>
      <c r="IWR152" s="71"/>
      <c r="IWS152" s="71"/>
      <c r="IWT152" s="71"/>
      <c r="IWU152" s="71"/>
      <c r="IWV152" s="71"/>
      <c r="IWW152" s="71"/>
      <c r="IWX152" s="71"/>
      <c r="IWY152" s="71"/>
      <c r="IWZ152" s="71"/>
      <c r="IXA152" s="71"/>
      <c r="IXB152" s="71"/>
      <c r="IXC152" s="71"/>
      <c r="IXD152" s="71"/>
      <c r="IXE152" s="71"/>
      <c r="IXF152" s="71"/>
      <c r="IXG152" s="71"/>
      <c r="IXH152" s="71"/>
      <c r="IXI152" s="71"/>
      <c r="IXJ152" s="71"/>
      <c r="IXK152" s="71"/>
      <c r="IXL152" s="71"/>
      <c r="IXM152" s="71"/>
      <c r="IXN152" s="71"/>
      <c r="IXO152" s="71"/>
      <c r="IXP152" s="71"/>
      <c r="IXQ152" s="71"/>
      <c r="IXR152" s="71"/>
      <c r="IXS152" s="71"/>
      <c r="IXT152" s="71"/>
      <c r="IXU152" s="71"/>
      <c r="IXV152" s="71"/>
      <c r="IXW152" s="71"/>
      <c r="IXX152" s="71"/>
      <c r="IXY152" s="71"/>
      <c r="IXZ152" s="71"/>
      <c r="IYA152" s="71"/>
      <c r="IYB152" s="71"/>
      <c r="IYC152" s="71"/>
      <c r="IYD152" s="71"/>
      <c r="IYE152" s="71"/>
      <c r="IYF152" s="71"/>
      <c r="IYG152" s="71"/>
      <c r="IYH152" s="71"/>
      <c r="IYI152" s="71"/>
      <c r="IYJ152" s="71"/>
      <c r="IYK152" s="71"/>
      <c r="IYL152" s="71"/>
      <c r="IYM152" s="71"/>
      <c r="IYN152" s="71"/>
      <c r="IYO152" s="71"/>
      <c r="IYP152" s="71"/>
      <c r="IYQ152" s="71"/>
      <c r="IYR152" s="71"/>
      <c r="IYS152" s="71"/>
      <c r="IYT152" s="71"/>
      <c r="IYU152" s="71"/>
      <c r="IYV152" s="71"/>
      <c r="IYW152" s="71"/>
      <c r="IYX152" s="71"/>
      <c r="IYY152" s="71"/>
      <c r="IYZ152" s="71"/>
      <c r="IZA152" s="71"/>
      <c r="IZB152" s="71"/>
      <c r="IZC152" s="71"/>
      <c r="IZD152" s="71"/>
      <c r="IZE152" s="71"/>
      <c r="IZF152" s="71"/>
      <c r="IZG152" s="71"/>
      <c r="IZH152" s="71"/>
      <c r="IZI152" s="71"/>
      <c r="IZJ152" s="71"/>
      <c r="IZK152" s="71"/>
      <c r="IZL152" s="71"/>
      <c r="IZM152" s="71"/>
      <c r="IZN152" s="71"/>
      <c r="IZO152" s="71"/>
      <c r="IZP152" s="71"/>
      <c r="IZQ152" s="71"/>
      <c r="IZR152" s="71"/>
      <c r="IZS152" s="71"/>
      <c r="IZT152" s="71"/>
      <c r="IZU152" s="71"/>
      <c r="IZV152" s="71"/>
      <c r="IZW152" s="71"/>
      <c r="IZX152" s="71"/>
      <c r="IZY152" s="71"/>
      <c r="IZZ152" s="71"/>
      <c r="JAA152" s="71"/>
      <c r="JAB152" s="71"/>
      <c r="JAC152" s="71"/>
      <c r="JAD152" s="71"/>
      <c r="JAE152" s="71"/>
      <c r="JAF152" s="71"/>
      <c r="JAG152" s="71"/>
      <c r="JAH152" s="71"/>
      <c r="JAI152" s="71"/>
      <c r="JAJ152" s="71"/>
      <c r="JAK152" s="71"/>
      <c r="JAL152" s="71"/>
      <c r="JAM152" s="71"/>
      <c r="JAN152" s="71"/>
      <c r="JAO152" s="71"/>
      <c r="JAP152" s="71"/>
      <c r="JAQ152" s="71"/>
      <c r="JAR152" s="71"/>
      <c r="JAS152" s="71"/>
      <c r="JAT152" s="71"/>
      <c r="JAU152" s="71"/>
      <c r="JAV152" s="71"/>
      <c r="JAW152" s="71"/>
      <c r="JAX152" s="71"/>
      <c r="JAY152" s="71"/>
      <c r="JAZ152" s="71"/>
      <c r="JBA152" s="71"/>
      <c r="JBB152" s="71"/>
      <c r="JBC152" s="71"/>
      <c r="JBD152" s="71"/>
      <c r="JBE152" s="71"/>
      <c r="JBF152" s="71"/>
      <c r="JBG152" s="71"/>
      <c r="JBH152" s="71"/>
      <c r="JBI152" s="71"/>
      <c r="JBJ152" s="71"/>
      <c r="JBK152" s="71"/>
      <c r="JBL152" s="71"/>
      <c r="JBM152" s="71"/>
      <c r="JBN152" s="71"/>
      <c r="JBO152" s="71"/>
      <c r="JBP152" s="71"/>
      <c r="JBQ152" s="71"/>
      <c r="JBR152" s="71"/>
      <c r="JBS152" s="71"/>
      <c r="JBT152" s="71"/>
      <c r="JBU152" s="71"/>
      <c r="JBV152" s="71"/>
      <c r="JBW152" s="71"/>
      <c r="JBX152" s="71"/>
      <c r="JBY152" s="71"/>
      <c r="JBZ152" s="71"/>
      <c r="JCA152" s="71"/>
      <c r="JCB152" s="71"/>
      <c r="JCC152" s="71"/>
      <c r="JCD152" s="71"/>
      <c r="JCE152" s="71"/>
      <c r="JCF152" s="71"/>
      <c r="JCG152" s="71"/>
      <c r="JCH152" s="71"/>
      <c r="JCI152" s="71"/>
      <c r="JCJ152" s="71"/>
      <c r="JCK152" s="71"/>
      <c r="JCL152" s="71"/>
      <c r="JCM152" s="71"/>
      <c r="JCN152" s="71"/>
      <c r="JCO152" s="71"/>
      <c r="JCP152" s="71"/>
      <c r="JCQ152" s="71"/>
      <c r="JCR152" s="71"/>
      <c r="JCS152" s="71"/>
      <c r="JCT152" s="71"/>
      <c r="JCU152" s="71"/>
      <c r="JCV152" s="71"/>
      <c r="JCW152" s="71"/>
      <c r="JCX152" s="71"/>
      <c r="JCY152" s="71"/>
      <c r="JCZ152" s="71"/>
      <c r="JDA152" s="71"/>
      <c r="JDB152" s="71"/>
      <c r="JDC152" s="71"/>
      <c r="JDD152" s="71"/>
      <c r="JDE152" s="71"/>
      <c r="JDF152" s="71"/>
      <c r="JDG152" s="71"/>
      <c r="JDH152" s="71"/>
      <c r="JDI152" s="71"/>
      <c r="JDJ152" s="71"/>
      <c r="JDK152" s="71"/>
      <c r="JDL152" s="71"/>
      <c r="JDM152" s="71"/>
      <c r="JDN152" s="71"/>
      <c r="JDO152" s="71"/>
      <c r="JDP152" s="71"/>
      <c r="JDQ152" s="71"/>
      <c r="JDR152" s="71"/>
      <c r="JDS152" s="71"/>
      <c r="JDT152" s="71"/>
      <c r="JDU152" s="71"/>
      <c r="JDV152" s="71"/>
      <c r="JDW152" s="71"/>
      <c r="JDX152" s="71"/>
      <c r="JDY152" s="71"/>
      <c r="JDZ152" s="71"/>
      <c r="JEA152" s="71"/>
      <c r="JEB152" s="71"/>
      <c r="JEC152" s="71"/>
      <c r="JED152" s="71"/>
      <c r="JEE152" s="71"/>
      <c r="JEF152" s="71"/>
      <c r="JEG152" s="71"/>
      <c r="JEH152" s="71"/>
      <c r="JEI152" s="71"/>
      <c r="JEJ152" s="71"/>
      <c r="JEK152" s="71"/>
      <c r="JEL152" s="71"/>
      <c r="JEM152" s="71"/>
      <c r="JEN152" s="71"/>
      <c r="JEO152" s="71"/>
      <c r="JEP152" s="71"/>
      <c r="JEQ152" s="71"/>
      <c r="JER152" s="71"/>
      <c r="JES152" s="71"/>
      <c r="JET152" s="71"/>
      <c r="JEU152" s="71"/>
      <c r="JEV152" s="71"/>
      <c r="JEW152" s="71"/>
      <c r="JEX152" s="71"/>
      <c r="JEY152" s="71"/>
      <c r="JEZ152" s="71"/>
      <c r="JFA152" s="71"/>
      <c r="JFB152" s="71"/>
      <c r="JFC152" s="71"/>
      <c r="JFD152" s="71"/>
      <c r="JFE152" s="71"/>
      <c r="JFF152" s="71"/>
      <c r="JFG152" s="71"/>
      <c r="JFH152" s="71"/>
      <c r="JFI152" s="71"/>
      <c r="JFJ152" s="71"/>
      <c r="JFK152" s="71"/>
      <c r="JFL152" s="71"/>
      <c r="JFM152" s="71"/>
      <c r="JFN152" s="71"/>
      <c r="JFO152" s="71"/>
      <c r="JFP152" s="71"/>
      <c r="JFQ152" s="71"/>
      <c r="JFR152" s="71"/>
      <c r="JFS152" s="71"/>
      <c r="JFT152" s="71"/>
      <c r="JFU152" s="71"/>
      <c r="JFV152" s="71"/>
      <c r="JFW152" s="71"/>
      <c r="JFX152" s="71"/>
      <c r="JFY152" s="71"/>
      <c r="JFZ152" s="71"/>
      <c r="JGA152" s="71"/>
      <c r="JGB152" s="71"/>
      <c r="JGC152" s="71"/>
      <c r="JGD152" s="71"/>
      <c r="JGE152" s="71"/>
      <c r="JGF152" s="71"/>
      <c r="JGG152" s="71"/>
      <c r="JGH152" s="71"/>
      <c r="JGI152" s="71"/>
      <c r="JGJ152" s="71"/>
      <c r="JGK152" s="71"/>
      <c r="JGL152" s="71"/>
      <c r="JGM152" s="71"/>
      <c r="JGN152" s="71"/>
      <c r="JGO152" s="71"/>
      <c r="JGP152" s="71"/>
      <c r="JGQ152" s="71"/>
      <c r="JGR152" s="71"/>
      <c r="JGS152" s="71"/>
      <c r="JGT152" s="71"/>
      <c r="JGU152" s="71"/>
      <c r="JGV152" s="71"/>
      <c r="JGW152" s="71"/>
      <c r="JGX152" s="71"/>
      <c r="JGY152" s="71"/>
      <c r="JGZ152" s="71"/>
      <c r="JHA152" s="71"/>
      <c r="JHB152" s="71"/>
      <c r="JHC152" s="71"/>
      <c r="JHD152" s="71"/>
      <c r="JHE152" s="71"/>
      <c r="JHF152" s="71"/>
      <c r="JHG152" s="71"/>
      <c r="JHH152" s="71"/>
      <c r="JHI152" s="71"/>
      <c r="JHJ152" s="71"/>
      <c r="JHK152" s="71"/>
      <c r="JHL152" s="71"/>
      <c r="JHM152" s="71"/>
      <c r="JHN152" s="71"/>
      <c r="JHO152" s="71"/>
      <c r="JHP152" s="71"/>
      <c r="JHQ152" s="71"/>
      <c r="JHR152" s="71"/>
      <c r="JHS152" s="71"/>
      <c r="JHT152" s="71"/>
      <c r="JHU152" s="71"/>
      <c r="JHV152" s="71"/>
      <c r="JHW152" s="71"/>
      <c r="JHX152" s="71"/>
      <c r="JHY152" s="71"/>
      <c r="JHZ152" s="71"/>
      <c r="JIA152" s="71"/>
      <c r="JIB152" s="71"/>
      <c r="JIC152" s="71"/>
      <c r="JID152" s="71"/>
      <c r="JIE152" s="71"/>
      <c r="JIF152" s="71"/>
      <c r="JIG152" s="71"/>
      <c r="JIH152" s="71"/>
      <c r="JII152" s="71"/>
      <c r="JIJ152" s="71"/>
      <c r="JIK152" s="71"/>
      <c r="JIL152" s="71"/>
      <c r="JIM152" s="71"/>
      <c r="JIN152" s="71"/>
      <c r="JIO152" s="71"/>
      <c r="JIP152" s="71"/>
      <c r="JIQ152" s="71"/>
      <c r="JIR152" s="71"/>
      <c r="JIS152" s="71"/>
      <c r="JIT152" s="71"/>
      <c r="JIU152" s="71"/>
      <c r="JIV152" s="71"/>
      <c r="JIW152" s="71"/>
      <c r="JIX152" s="71"/>
      <c r="JIY152" s="71"/>
      <c r="JIZ152" s="71"/>
      <c r="JJA152" s="71"/>
      <c r="JJB152" s="71"/>
      <c r="JJC152" s="71"/>
      <c r="JJD152" s="71"/>
      <c r="JJE152" s="71"/>
      <c r="JJF152" s="71"/>
      <c r="JJG152" s="71"/>
      <c r="JJH152" s="71"/>
      <c r="JJI152" s="71"/>
      <c r="JJJ152" s="71"/>
      <c r="JJK152" s="71"/>
      <c r="JJL152" s="71"/>
      <c r="JJM152" s="71"/>
      <c r="JJN152" s="71"/>
      <c r="JJO152" s="71"/>
      <c r="JJP152" s="71"/>
      <c r="JJQ152" s="71"/>
      <c r="JJR152" s="71"/>
      <c r="JJS152" s="71"/>
      <c r="JJT152" s="71"/>
      <c r="JJU152" s="71"/>
      <c r="JJV152" s="71"/>
      <c r="JJW152" s="71"/>
      <c r="JJX152" s="71"/>
      <c r="JJY152" s="71"/>
      <c r="JJZ152" s="71"/>
      <c r="JKA152" s="71"/>
      <c r="JKB152" s="71"/>
      <c r="JKC152" s="71"/>
      <c r="JKD152" s="71"/>
      <c r="JKE152" s="71"/>
      <c r="JKF152" s="71"/>
      <c r="JKG152" s="71"/>
      <c r="JKH152" s="71"/>
      <c r="JKI152" s="71"/>
      <c r="JKJ152" s="71"/>
      <c r="JKK152" s="71"/>
      <c r="JKL152" s="71"/>
      <c r="JKM152" s="71"/>
      <c r="JKN152" s="71"/>
      <c r="JKO152" s="71"/>
      <c r="JKP152" s="71"/>
      <c r="JKQ152" s="71"/>
      <c r="JKR152" s="71"/>
      <c r="JKS152" s="71"/>
      <c r="JKT152" s="71"/>
      <c r="JKU152" s="71"/>
      <c r="JKV152" s="71"/>
      <c r="JKW152" s="71"/>
      <c r="JKX152" s="71"/>
      <c r="JKY152" s="71"/>
      <c r="JKZ152" s="71"/>
      <c r="JLA152" s="71"/>
      <c r="JLB152" s="71"/>
      <c r="JLC152" s="71"/>
      <c r="JLD152" s="71"/>
      <c r="JLE152" s="71"/>
      <c r="JLF152" s="71"/>
      <c r="JLG152" s="71"/>
      <c r="JLH152" s="71"/>
      <c r="JLI152" s="71"/>
      <c r="JLJ152" s="71"/>
      <c r="JLK152" s="71"/>
      <c r="JLL152" s="71"/>
      <c r="JLM152" s="71"/>
      <c r="JLN152" s="71"/>
      <c r="JLO152" s="71"/>
      <c r="JLP152" s="71"/>
      <c r="JLQ152" s="71"/>
      <c r="JLR152" s="71"/>
      <c r="JLS152" s="71"/>
      <c r="JLT152" s="71"/>
      <c r="JLU152" s="71"/>
      <c r="JLV152" s="71"/>
      <c r="JLW152" s="71"/>
      <c r="JLX152" s="71"/>
      <c r="JLY152" s="71"/>
      <c r="JLZ152" s="71"/>
      <c r="JMA152" s="71"/>
      <c r="JMB152" s="71"/>
      <c r="JMC152" s="71"/>
      <c r="JMD152" s="71"/>
      <c r="JME152" s="71"/>
      <c r="JMF152" s="71"/>
      <c r="JMG152" s="71"/>
      <c r="JMH152" s="71"/>
      <c r="JMI152" s="71"/>
      <c r="JMJ152" s="71"/>
      <c r="JMK152" s="71"/>
      <c r="JML152" s="71"/>
      <c r="JMM152" s="71"/>
      <c r="JMN152" s="71"/>
      <c r="JMO152" s="71"/>
      <c r="JMP152" s="71"/>
      <c r="JMQ152" s="71"/>
      <c r="JMR152" s="71"/>
      <c r="JMS152" s="71"/>
      <c r="JMT152" s="71"/>
      <c r="JMU152" s="71"/>
      <c r="JMV152" s="71"/>
      <c r="JMW152" s="71"/>
      <c r="JMX152" s="71"/>
      <c r="JMY152" s="71"/>
      <c r="JMZ152" s="71"/>
      <c r="JNA152" s="71"/>
      <c r="JNB152" s="71"/>
      <c r="JNC152" s="71"/>
      <c r="JND152" s="71"/>
      <c r="JNE152" s="71"/>
      <c r="JNF152" s="71"/>
      <c r="JNG152" s="71"/>
      <c r="JNH152" s="71"/>
      <c r="JNI152" s="71"/>
      <c r="JNJ152" s="71"/>
      <c r="JNK152" s="71"/>
      <c r="JNL152" s="71"/>
      <c r="JNM152" s="71"/>
      <c r="JNN152" s="71"/>
      <c r="JNO152" s="71"/>
      <c r="JNP152" s="71"/>
      <c r="JNQ152" s="71"/>
      <c r="JNR152" s="71"/>
      <c r="JNS152" s="71"/>
      <c r="JNT152" s="71"/>
      <c r="JNU152" s="71"/>
      <c r="JNV152" s="71"/>
      <c r="JNW152" s="71"/>
      <c r="JNX152" s="71"/>
      <c r="JNY152" s="71"/>
      <c r="JNZ152" s="71"/>
      <c r="JOA152" s="71"/>
      <c r="JOB152" s="71"/>
      <c r="JOC152" s="71"/>
      <c r="JOD152" s="71"/>
      <c r="JOE152" s="71"/>
      <c r="JOF152" s="71"/>
      <c r="JOG152" s="71"/>
      <c r="JOH152" s="71"/>
      <c r="JOI152" s="71"/>
      <c r="JOJ152" s="71"/>
      <c r="JOK152" s="71"/>
      <c r="JOL152" s="71"/>
      <c r="JOM152" s="71"/>
      <c r="JON152" s="71"/>
      <c r="JOO152" s="71"/>
      <c r="JOP152" s="71"/>
      <c r="JOQ152" s="71"/>
      <c r="JOR152" s="71"/>
      <c r="JOS152" s="71"/>
      <c r="JOT152" s="71"/>
      <c r="JOU152" s="71"/>
      <c r="JOV152" s="71"/>
      <c r="JOW152" s="71"/>
      <c r="JOX152" s="71"/>
      <c r="JOY152" s="71"/>
      <c r="JOZ152" s="71"/>
      <c r="JPA152" s="71"/>
      <c r="JPB152" s="71"/>
      <c r="JPC152" s="71"/>
      <c r="JPD152" s="71"/>
      <c r="JPE152" s="71"/>
      <c r="JPF152" s="71"/>
      <c r="JPG152" s="71"/>
      <c r="JPH152" s="71"/>
      <c r="JPI152" s="71"/>
      <c r="JPJ152" s="71"/>
      <c r="JPK152" s="71"/>
      <c r="JPL152" s="71"/>
      <c r="JPM152" s="71"/>
      <c r="JPN152" s="71"/>
      <c r="JPO152" s="71"/>
      <c r="JPP152" s="71"/>
      <c r="JPQ152" s="71"/>
      <c r="JPR152" s="71"/>
      <c r="JPS152" s="71"/>
      <c r="JPT152" s="71"/>
      <c r="JPU152" s="71"/>
      <c r="JPV152" s="71"/>
      <c r="JPW152" s="71"/>
      <c r="JPX152" s="71"/>
      <c r="JPY152" s="71"/>
      <c r="JPZ152" s="71"/>
      <c r="JQA152" s="71"/>
      <c r="JQB152" s="71"/>
      <c r="JQC152" s="71"/>
      <c r="JQD152" s="71"/>
      <c r="JQE152" s="71"/>
      <c r="JQF152" s="71"/>
      <c r="JQG152" s="71"/>
      <c r="JQH152" s="71"/>
      <c r="JQI152" s="71"/>
      <c r="JQJ152" s="71"/>
      <c r="JQK152" s="71"/>
      <c r="JQL152" s="71"/>
      <c r="JQM152" s="71"/>
      <c r="JQN152" s="71"/>
      <c r="JQO152" s="71"/>
      <c r="JQP152" s="71"/>
      <c r="JQQ152" s="71"/>
      <c r="JQR152" s="71"/>
      <c r="JQS152" s="71"/>
      <c r="JQT152" s="71"/>
      <c r="JQU152" s="71"/>
      <c r="JQV152" s="71"/>
      <c r="JQW152" s="71"/>
      <c r="JQX152" s="71"/>
      <c r="JQY152" s="71"/>
      <c r="JQZ152" s="71"/>
      <c r="JRA152" s="71"/>
      <c r="JRB152" s="71"/>
      <c r="JRC152" s="71"/>
      <c r="JRD152" s="71"/>
      <c r="JRE152" s="71"/>
      <c r="JRF152" s="71"/>
      <c r="JRG152" s="71"/>
      <c r="JRH152" s="71"/>
      <c r="JRI152" s="71"/>
      <c r="JRJ152" s="71"/>
      <c r="JRK152" s="71"/>
      <c r="JRL152" s="71"/>
      <c r="JRM152" s="71"/>
      <c r="JRN152" s="71"/>
      <c r="JRO152" s="71"/>
      <c r="JRP152" s="71"/>
      <c r="JRQ152" s="71"/>
      <c r="JRR152" s="71"/>
      <c r="JRS152" s="71"/>
      <c r="JRT152" s="71"/>
      <c r="JRU152" s="71"/>
      <c r="JRV152" s="71"/>
      <c r="JRW152" s="71"/>
      <c r="JRX152" s="71"/>
      <c r="JRY152" s="71"/>
      <c r="JRZ152" s="71"/>
      <c r="JSA152" s="71"/>
      <c r="JSB152" s="71"/>
      <c r="JSC152" s="71"/>
      <c r="JSD152" s="71"/>
      <c r="JSE152" s="71"/>
      <c r="JSF152" s="71"/>
      <c r="JSG152" s="71"/>
      <c r="JSH152" s="71"/>
      <c r="JSI152" s="71"/>
      <c r="JSJ152" s="71"/>
      <c r="JSK152" s="71"/>
      <c r="JSL152" s="71"/>
      <c r="JSM152" s="71"/>
      <c r="JSN152" s="71"/>
      <c r="JSO152" s="71"/>
      <c r="JSP152" s="71"/>
      <c r="JSQ152" s="71"/>
      <c r="JSR152" s="71"/>
      <c r="JSS152" s="71"/>
      <c r="JST152" s="71"/>
      <c r="JSU152" s="71"/>
      <c r="JSV152" s="71"/>
      <c r="JSW152" s="71"/>
      <c r="JSX152" s="71"/>
      <c r="JSY152" s="71"/>
      <c r="JSZ152" s="71"/>
      <c r="JTA152" s="71"/>
      <c r="JTB152" s="71"/>
      <c r="JTC152" s="71"/>
      <c r="JTD152" s="71"/>
      <c r="JTE152" s="71"/>
      <c r="JTF152" s="71"/>
      <c r="JTG152" s="71"/>
      <c r="JTH152" s="71"/>
      <c r="JTI152" s="71"/>
      <c r="JTJ152" s="71"/>
      <c r="JTK152" s="71"/>
      <c r="JTL152" s="71"/>
      <c r="JTM152" s="71"/>
      <c r="JTN152" s="71"/>
      <c r="JTO152" s="71"/>
      <c r="JTP152" s="71"/>
      <c r="JTQ152" s="71"/>
      <c r="JTR152" s="71"/>
      <c r="JTS152" s="71"/>
      <c r="JTT152" s="71"/>
      <c r="JTU152" s="71"/>
      <c r="JTV152" s="71"/>
      <c r="JTW152" s="71"/>
      <c r="JTX152" s="71"/>
      <c r="JTY152" s="71"/>
      <c r="JTZ152" s="71"/>
      <c r="JUA152" s="71"/>
      <c r="JUB152" s="71"/>
      <c r="JUC152" s="71"/>
      <c r="JUD152" s="71"/>
      <c r="JUE152" s="71"/>
      <c r="JUF152" s="71"/>
      <c r="JUG152" s="71"/>
      <c r="JUH152" s="71"/>
      <c r="JUI152" s="71"/>
      <c r="JUJ152" s="71"/>
      <c r="JUK152" s="71"/>
      <c r="JUL152" s="71"/>
      <c r="JUM152" s="71"/>
      <c r="JUN152" s="71"/>
      <c r="JUO152" s="71"/>
      <c r="JUP152" s="71"/>
      <c r="JUQ152" s="71"/>
      <c r="JUR152" s="71"/>
      <c r="JUS152" s="71"/>
      <c r="JUT152" s="71"/>
      <c r="JUU152" s="71"/>
      <c r="JUV152" s="71"/>
      <c r="JUW152" s="71"/>
      <c r="JUX152" s="71"/>
      <c r="JUY152" s="71"/>
      <c r="JUZ152" s="71"/>
      <c r="JVA152" s="71"/>
      <c r="JVB152" s="71"/>
      <c r="JVC152" s="71"/>
      <c r="JVD152" s="71"/>
      <c r="JVE152" s="71"/>
      <c r="JVF152" s="71"/>
      <c r="JVG152" s="71"/>
      <c r="JVH152" s="71"/>
      <c r="JVI152" s="71"/>
      <c r="JVJ152" s="71"/>
      <c r="JVK152" s="71"/>
      <c r="JVL152" s="71"/>
      <c r="JVM152" s="71"/>
      <c r="JVN152" s="71"/>
      <c r="JVO152" s="71"/>
      <c r="JVP152" s="71"/>
      <c r="JVQ152" s="71"/>
      <c r="JVR152" s="71"/>
      <c r="JVS152" s="71"/>
      <c r="JVT152" s="71"/>
      <c r="JVU152" s="71"/>
      <c r="JVV152" s="71"/>
      <c r="JVW152" s="71"/>
      <c r="JVX152" s="71"/>
      <c r="JVY152" s="71"/>
      <c r="JVZ152" s="71"/>
      <c r="JWA152" s="71"/>
      <c r="JWB152" s="71"/>
      <c r="JWC152" s="71"/>
      <c r="JWD152" s="71"/>
      <c r="JWE152" s="71"/>
      <c r="JWF152" s="71"/>
      <c r="JWG152" s="71"/>
      <c r="JWH152" s="71"/>
      <c r="JWI152" s="71"/>
      <c r="JWJ152" s="71"/>
      <c r="JWK152" s="71"/>
      <c r="JWL152" s="71"/>
      <c r="JWM152" s="71"/>
      <c r="JWN152" s="71"/>
      <c r="JWO152" s="71"/>
      <c r="JWP152" s="71"/>
      <c r="JWQ152" s="71"/>
      <c r="JWR152" s="71"/>
      <c r="JWS152" s="71"/>
      <c r="JWT152" s="71"/>
      <c r="JWU152" s="71"/>
      <c r="JWV152" s="71"/>
      <c r="JWW152" s="71"/>
      <c r="JWX152" s="71"/>
      <c r="JWY152" s="71"/>
      <c r="JWZ152" s="71"/>
      <c r="JXA152" s="71"/>
      <c r="JXB152" s="71"/>
      <c r="JXC152" s="71"/>
      <c r="JXD152" s="71"/>
      <c r="JXE152" s="71"/>
      <c r="JXF152" s="71"/>
      <c r="JXG152" s="71"/>
      <c r="JXH152" s="71"/>
      <c r="JXI152" s="71"/>
      <c r="JXJ152" s="71"/>
      <c r="JXK152" s="71"/>
      <c r="JXL152" s="71"/>
      <c r="JXM152" s="71"/>
      <c r="JXN152" s="71"/>
      <c r="JXO152" s="71"/>
      <c r="JXP152" s="71"/>
      <c r="JXQ152" s="71"/>
      <c r="JXR152" s="71"/>
      <c r="JXS152" s="71"/>
      <c r="JXT152" s="71"/>
      <c r="JXU152" s="71"/>
      <c r="JXV152" s="71"/>
      <c r="JXW152" s="71"/>
      <c r="JXX152" s="71"/>
      <c r="JXY152" s="71"/>
      <c r="JXZ152" s="71"/>
      <c r="JYA152" s="71"/>
      <c r="JYB152" s="71"/>
      <c r="JYC152" s="71"/>
      <c r="JYD152" s="71"/>
      <c r="JYE152" s="71"/>
      <c r="JYF152" s="71"/>
      <c r="JYG152" s="71"/>
      <c r="JYH152" s="71"/>
      <c r="JYI152" s="71"/>
      <c r="JYJ152" s="71"/>
      <c r="JYK152" s="71"/>
      <c r="JYL152" s="71"/>
      <c r="JYM152" s="71"/>
      <c r="JYN152" s="71"/>
      <c r="JYO152" s="71"/>
      <c r="JYP152" s="71"/>
      <c r="JYQ152" s="71"/>
      <c r="JYR152" s="71"/>
      <c r="JYS152" s="71"/>
      <c r="JYT152" s="71"/>
      <c r="JYU152" s="71"/>
      <c r="JYV152" s="71"/>
      <c r="JYW152" s="71"/>
      <c r="JYX152" s="71"/>
      <c r="JYY152" s="71"/>
      <c r="JYZ152" s="71"/>
      <c r="JZA152" s="71"/>
      <c r="JZB152" s="71"/>
      <c r="JZC152" s="71"/>
      <c r="JZD152" s="71"/>
      <c r="JZE152" s="71"/>
      <c r="JZF152" s="71"/>
      <c r="JZG152" s="71"/>
      <c r="JZH152" s="71"/>
      <c r="JZI152" s="71"/>
      <c r="JZJ152" s="71"/>
      <c r="JZK152" s="71"/>
      <c r="JZL152" s="71"/>
      <c r="JZM152" s="71"/>
      <c r="JZN152" s="71"/>
      <c r="JZO152" s="71"/>
      <c r="JZP152" s="71"/>
      <c r="JZQ152" s="71"/>
      <c r="JZR152" s="71"/>
      <c r="JZS152" s="71"/>
      <c r="JZT152" s="71"/>
      <c r="JZU152" s="71"/>
      <c r="JZV152" s="71"/>
      <c r="JZW152" s="71"/>
      <c r="JZX152" s="71"/>
      <c r="JZY152" s="71"/>
      <c r="JZZ152" s="71"/>
      <c r="KAA152" s="71"/>
      <c r="KAB152" s="71"/>
      <c r="KAC152" s="71"/>
      <c r="KAD152" s="71"/>
      <c r="KAE152" s="71"/>
      <c r="KAF152" s="71"/>
      <c r="KAG152" s="71"/>
      <c r="KAH152" s="71"/>
      <c r="KAI152" s="71"/>
      <c r="KAJ152" s="71"/>
      <c r="KAK152" s="71"/>
      <c r="KAL152" s="71"/>
      <c r="KAM152" s="71"/>
      <c r="KAN152" s="71"/>
      <c r="KAO152" s="71"/>
      <c r="KAP152" s="71"/>
      <c r="KAQ152" s="71"/>
      <c r="KAR152" s="71"/>
      <c r="KAS152" s="71"/>
      <c r="KAT152" s="71"/>
      <c r="KAU152" s="71"/>
      <c r="KAV152" s="71"/>
      <c r="KAW152" s="71"/>
      <c r="KAX152" s="71"/>
      <c r="KAY152" s="71"/>
      <c r="KAZ152" s="71"/>
      <c r="KBA152" s="71"/>
      <c r="KBB152" s="71"/>
      <c r="KBC152" s="71"/>
      <c r="KBD152" s="71"/>
      <c r="KBE152" s="71"/>
      <c r="KBF152" s="71"/>
      <c r="KBG152" s="71"/>
      <c r="KBH152" s="71"/>
      <c r="KBI152" s="71"/>
      <c r="KBJ152" s="71"/>
      <c r="KBK152" s="71"/>
      <c r="KBL152" s="71"/>
      <c r="KBM152" s="71"/>
      <c r="KBN152" s="71"/>
      <c r="KBO152" s="71"/>
      <c r="KBP152" s="71"/>
      <c r="KBQ152" s="71"/>
      <c r="KBR152" s="71"/>
      <c r="KBS152" s="71"/>
      <c r="KBT152" s="71"/>
      <c r="KBU152" s="71"/>
      <c r="KBV152" s="71"/>
      <c r="KBW152" s="71"/>
      <c r="KBX152" s="71"/>
      <c r="KBY152" s="71"/>
      <c r="KBZ152" s="71"/>
      <c r="KCA152" s="71"/>
      <c r="KCB152" s="71"/>
      <c r="KCC152" s="71"/>
      <c r="KCD152" s="71"/>
      <c r="KCE152" s="71"/>
      <c r="KCF152" s="71"/>
      <c r="KCG152" s="71"/>
      <c r="KCH152" s="71"/>
      <c r="KCI152" s="71"/>
      <c r="KCJ152" s="71"/>
      <c r="KCK152" s="71"/>
      <c r="KCL152" s="71"/>
      <c r="KCM152" s="71"/>
      <c r="KCN152" s="71"/>
      <c r="KCO152" s="71"/>
      <c r="KCP152" s="71"/>
      <c r="KCQ152" s="71"/>
      <c r="KCR152" s="71"/>
      <c r="KCS152" s="71"/>
      <c r="KCT152" s="71"/>
      <c r="KCU152" s="71"/>
      <c r="KCV152" s="71"/>
      <c r="KCW152" s="71"/>
      <c r="KCX152" s="71"/>
      <c r="KCY152" s="71"/>
      <c r="KCZ152" s="71"/>
      <c r="KDA152" s="71"/>
      <c r="KDB152" s="71"/>
      <c r="KDC152" s="71"/>
      <c r="KDD152" s="71"/>
      <c r="KDE152" s="71"/>
      <c r="KDF152" s="71"/>
      <c r="KDG152" s="71"/>
      <c r="KDH152" s="71"/>
      <c r="KDI152" s="71"/>
      <c r="KDJ152" s="71"/>
      <c r="KDK152" s="71"/>
      <c r="KDL152" s="71"/>
      <c r="KDM152" s="71"/>
      <c r="KDN152" s="71"/>
      <c r="KDO152" s="71"/>
      <c r="KDP152" s="71"/>
      <c r="KDQ152" s="71"/>
      <c r="KDR152" s="71"/>
      <c r="KDS152" s="71"/>
      <c r="KDT152" s="71"/>
      <c r="KDU152" s="71"/>
      <c r="KDV152" s="71"/>
      <c r="KDW152" s="71"/>
      <c r="KDX152" s="71"/>
      <c r="KDY152" s="71"/>
      <c r="KDZ152" s="71"/>
      <c r="KEA152" s="71"/>
      <c r="KEB152" s="71"/>
      <c r="KEC152" s="71"/>
      <c r="KED152" s="71"/>
      <c r="KEE152" s="71"/>
      <c r="KEF152" s="71"/>
      <c r="KEG152" s="71"/>
      <c r="KEH152" s="71"/>
      <c r="KEI152" s="71"/>
      <c r="KEJ152" s="71"/>
      <c r="KEK152" s="71"/>
      <c r="KEL152" s="71"/>
      <c r="KEM152" s="71"/>
      <c r="KEN152" s="71"/>
      <c r="KEO152" s="71"/>
      <c r="KEP152" s="71"/>
      <c r="KEQ152" s="71"/>
      <c r="KER152" s="71"/>
      <c r="KES152" s="71"/>
      <c r="KET152" s="71"/>
      <c r="KEU152" s="71"/>
      <c r="KEV152" s="71"/>
      <c r="KEW152" s="71"/>
      <c r="KEX152" s="71"/>
      <c r="KEY152" s="71"/>
      <c r="KEZ152" s="71"/>
      <c r="KFA152" s="71"/>
      <c r="KFB152" s="71"/>
      <c r="KFC152" s="71"/>
      <c r="KFD152" s="71"/>
      <c r="KFE152" s="71"/>
      <c r="KFF152" s="71"/>
      <c r="KFG152" s="71"/>
      <c r="KFH152" s="71"/>
      <c r="KFI152" s="71"/>
      <c r="KFJ152" s="71"/>
      <c r="KFK152" s="71"/>
      <c r="KFL152" s="71"/>
      <c r="KFM152" s="71"/>
      <c r="KFN152" s="71"/>
      <c r="KFO152" s="71"/>
      <c r="KFP152" s="71"/>
      <c r="KFQ152" s="71"/>
      <c r="KFR152" s="71"/>
      <c r="KFS152" s="71"/>
      <c r="KFT152" s="71"/>
      <c r="KFU152" s="71"/>
      <c r="KFV152" s="71"/>
      <c r="KFW152" s="71"/>
      <c r="KFX152" s="71"/>
      <c r="KFY152" s="71"/>
      <c r="KFZ152" s="71"/>
      <c r="KGA152" s="71"/>
      <c r="KGB152" s="71"/>
      <c r="KGC152" s="71"/>
      <c r="KGD152" s="71"/>
      <c r="KGE152" s="71"/>
      <c r="KGF152" s="71"/>
      <c r="KGG152" s="71"/>
      <c r="KGH152" s="71"/>
      <c r="KGI152" s="71"/>
      <c r="KGJ152" s="71"/>
      <c r="KGK152" s="71"/>
      <c r="KGL152" s="71"/>
      <c r="KGM152" s="71"/>
      <c r="KGN152" s="71"/>
      <c r="KGO152" s="71"/>
      <c r="KGP152" s="71"/>
      <c r="KGQ152" s="71"/>
      <c r="KGR152" s="71"/>
      <c r="KGS152" s="71"/>
      <c r="KGT152" s="71"/>
      <c r="KGU152" s="71"/>
      <c r="KGV152" s="71"/>
      <c r="KGW152" s="71"/>
      <c r="KGX152" s="71"/>
      <c r="KGY152" s="71"/>
      <c r="KGZ152" s="71"/>
      <c r="KHA152" s="71"/>
      <c r="KHB152" s="71"/>
      <c r="KHC152" s="71"/>
      <c r="KHD152" s="71"/>
      <c r="KHE152" s="71"/>
      <c r="KHF152" s="71"/>
      <c r="KHG152" s="71"/>
      <c r="KHH152" s="71"/>
      <c r="KHI152" s="71"/>
      <c r="KHJ152" s="71"/>
      <c r="KHK152" s="71"/>
      <c r="KHL152" s="71"/>
      <c r="KHM152" s="71"/>
      <c r="KHN152" s="71"/>
      <c r="KHO152" s="71"/>
      <c r="KHP152" s="71"/>
      <c r="KHQ152" s="71"/>
      <c r="KHR152" s="71"/>
      <c r="KHS152" s="71"/>
      <c r="KHT152" s="71"/>
      <c r="KHU152" s="71"/>
      <c r="KHV152" s="71"/>
      <c r="KHW152" s="71"/>
      <c r="KHX152" s="71"/>
      <c r="KHY152" s="71"/>
      <c r="KHZ152" s="71"/>
      <c r="KIA152" s="71"/>
      <c r="KIB152" s="71"/>
      <c r="KIC152" s="71"/>
      <c r="KID152" s="71"/>
      <c r="KIE152" s="71"/>
      <c r="KIF152" s="71"/>
      <c r="KIG152" s="71"/>
      <c r="KIH152" s="71"/>
      <c r="KII152" s="71"/>
      <c r="KIJ152" s="71"/>
      <c r="KIK152" s="71"/>
      <c r="KIL152" s="71"/>
      <c r="KIM152" s="71"/>
      <c r="KIN152" s="71"/>
      <c r="KIO152" s="71"/>
      <c r="KIP152" s="71"/>
      <c r="KIQ152" s="71"/>
      <c r="KIR152" s="71"/>
      <c r="KIS152" s="71"/>
      <c r="KIT152" s="71"/>
      <c r="KIU152" s="71"/>
      <c r="KIV152" s="71"/>
      <c r="KIW152" s="71"/>
      <c r="KIX152" s="71"/>
      <c r="KIY152" s="71"/>
      <c r="KIZ152" s="71"/>
      <c r="KJA152" s="71"/>
      <c r="KJB152" s="71"/>
      <c r="KJC152" s="71"/>
      <c r="KJD152" s="71"/>
      <c r="KJE152" s="71"/>
      <c r="KJF152" s="71"/>
      <c r="KJG152" s="71"/>
      <c r="KJH152" s="71"/>
      <c r="KJI152" s="71"/>
      <c r="KJJ152" s="71"/>
      <c r="KJK152" s="71"/>
      <c r="KJL152" s="71"/>
      <c r="KJM152" s="71"/>
      <c r="KJN152" s="71"/>
      <c r="KJO152" s="71"/>
      <c r="KJP152" s="71"/>
      <c r="KJQ152" s="71"/>
      <c r="KJR152" s="71"/>
      <c r="KJS152" s="71"/>
      <c r="KJT152" s="71"/>
      <c r="KJU152" s="71"/>
      <c r="KJV152" s="71"/>
      <c r="KJW152" s="71"/>
      <c r="KJX152" s="71"/>
      <c r="KJY152" s="71"/>
      <c r="KJZ152" s="71"/>
      <c r="KKA152" s="71"/>
      <c r="KKB152" s="71"/>
      <c r="KKC152" s="71"/>
      <c r="KKD152" s="71"/>
      <c r="KKE152" s="71"/>
      <c r="KKF152" s="71"/>
      <c r="KKG152" s="71"/>
      <c r="KKH152" s="71"/>
      <c r="KKI152" s="71"/>
      <c r="KKJ152" s="71"/>
      <c r="KKK152" s="71"/>
      <c r="KKL152" s="71"/>
      <c r="KKM152" s="71"/>
      <c r="KKN152" s="71"/>
      <c r="KKO152" s="71"/>
      <c r="KKP152" s="71"/>
      <c r="KKQ152" s="71"/>
      <c r="KKR152" s="71"/>
      <c r="KKS152" s="71"/>
      <c r="KKT152" s="71"/>
      <c r="KKU152" s="71"/>
      <c r="KKV152" s="71"/>
      <c r="KKW152" s="71"/>
      <c r="KKX152" s="71"/>
      <c r="KKY152" s="71"/>
      <c r="KKZ152" s="71"/>
      <c r="KLA152" s="71"/>
      <c r="KLB152" s="71"/>
      <c r="KLC152" s="71"/>
      <c r="KLD152" s="71"/>
      <c r="KLE152" s="71"/>
      <c r="KLF152" s="71"/>
      <c r="KLG152" s="71"/>
      <c r="KLH152" s="71"/>
      <c r="KLI152" s="71"/>
      <c r="KLJ152" s="71"/>
      <c r="KLK152" s="71"/>
      <c r="KLL152" s="71"/>
      <c r="KLM152" s="71"/>
      <c r="KLN152" s="71"/>
      <c r="KLO152" s="71"/>
      <c r="KLP152" s="71"/>
      <c r="KLQ152" s="71"/>
      <c r="KLR152" s="71"/>
      <c r="KLS152" s="71"/>
      <c r="KLT152" s="71"/>
      <c r="KLU152" s="71"/>
      <c r="KLV152" s="71"/>
      <c r="KLW152" s="71"/>
      <c r="KLX152" s="71"/>
      <c r="KLY152" s="71"/>
      <c r="KLZ152" s="71"/>
      <c r="KMA152" s="71"/>
      <c r="KMB152" s="71"/>
      <c r="KMC152" s="71"/>
      <c r="KMD152" s="71"/>
      <c r="KME152" s="71"/>
      <c r="KMF152" s="71"/>
      <c r="KMG152" s="71"/>
      <c r="KMH152" s="71"/>
      <c r="KMI152" s="71"/>
      <c r="KMJ152" s="71"/>
      <c r="KMK152" s="71"/>
      <c r="KML152" s="71"/>
      <c r="KMM152" s="71"/>
      <c r="KMN152" s="71"/>
      <c r="KMO152" s="71"/>
      <c r="KMP152" s="71"/>
      <c r="KMQ152" s="71"/>
      <c r="KMR152" s="71"/>
      <c r="KMS152" s="71"/>
      <c r="KMT152" s="71"/>
      <c r="KMU152" s="71"/>
      <c r="KMV152" s="71"/>
      <c r="KMW152" s="71"/>
      <c r="KMX152" s="71"/>
      <c r="KMY152" s="71"/>
      <c r="KMZ152" s="71"/>
      <c r="KNA152" s="71"/>
      <c r="KNB152" s="71"/>
      <c r="KNC152" s="71"/>
      <c r="KND152" s="71"/>
      <c r="KNE152" s="71"/>
      <c r="KNF152" s="71"/>
      <c r="KNG152" s="71"/>
      <c r="KNH152" s="71"/>
      <c r="KNI152" s="71"/>
      <c r="KNJ152" s="71"/>
      <c r="KNK152" s="71"/>
      <c r="KNL152" s="71"/>
      <c r="KNM152" s="71"/>
      <c r="KNN152" s="71"/>
      <c r="KNO152" s="71"/>
      <c r="KNP152" s="71"/>
      <c r="KNQ152" s="71"/>
      <c r="KNR152" s="71"/>
      <c r="KNS152" s="71"/>
      <c r="KNT152" s="71"/>
      <c r="KNU152" s="71"/>
      <c r="KNV152" s="71"/>
      <c r="KNW152" s="71"/>
      <c r="KNX152" s="71"/>
      <c r="KNY152" s="71"/>
      <c r="KNZ152" s="71"/>
      <c r="KOA152" s="71"/>
      <c r="KOB152" s="71"/>
      <c r="KOC152" s="71"/>
      <c r="KOD152" s="71"/>
      <c r="KOE152" s="71"/>
      <c r="KOF152" s="71"/>
      <c r="KOG152" s="71"/>
      <c r="KOH152" s="71"/>
      <c r="KOI152" s="71"/>
      <c r="KOJ152" s="71"/>
      <c r="KOK152" s="71"/>
      <c r="KOL152" s="71"/>
      <c r="KOM152" s="71"/>
      <c r="KON152" s="71"/>
      <c r="KOO152" s="71"/>
      <c r="KOP152" s="71"/>
      <c r="KOQ152" s="71"/>
      <c r="KOR152" s="71"/>
      <c r="KOS152" s="71"/>
      <c r="KOT152" s="71"/>
      <c r="KOU152" s="71"/>
      <c r="KOV152" s="71"/>
      <c r="KOW152" s="71"/>
      <c r="KOX152" s="71"/>
      <c r="KOY152" s="71"/>
      <c r="KOZ152" s="71"/>
      <c r="KPA152" s="71"/>
      <c r="KPB152" s="71"/>
      <c r="KPC152" s="71"/>
      <c r="KPD152" s="71"/>
      <c r="KPE152" s="71"/>
      <c r="KPF152" s="71"/>
      <c r="KPG152" s="71"/>
      <c r="KPH152" s="71"/>
      <c r="KPI152" s="71"/>
      <c r="KPJ152" s="71"/>
      <c r="KPK152" s="71"/>
      <c r="KPL152" s="71"/>
      <c r="KPM152" s="71"/>
      <c r="KPN152" s="71"/>
      <c r="KPO152" s="71"/>
      <c r="KPP152" s="71"/>
      <c r="KPQ152" s="71"/>
      <c r="KPR152" s="71"/>
      <c r="KPS152" s="71"/>
      <c r="KPT152" s="71"/>
      <c r="KPU152" s="71"/>
      <c r="KPV152" s="71"/>
      <c r="KPW152" s="71"/>
      <c r="KPX152" s="71"/>
      <c r="KPY152" s="71"/>
      <c r="KPZ152" s="71"/>
      <c r="KQA152" s="71"/>
      <c r="KQB152" s="71"/>
      <c r="KQC152" s="71"/>
      <c r="KQD152" s="71"/>
      <c r="KQE152" s="71"/>
      <c r="KQF152" s="71"/>
      <c r="KQG152" s="71"/>
      <c r="KQH152" s="71"/>
      <c r="KQI152" s="71"/>
      <c r="KQJ152" s="71"/>
      <c r="KQK152" s="71"/>
      <c r="KQL152" s="71"/>
      <c r="KQM152" s="71"/>
      <c r="KQN152" s="71"/>
      <c r="KQO152" s="71"/>
      <c r="KQP152" s="71"/>
      <c r="KQQ152" s="71"/>
      <c r="KQR152" s="71"/>
      <c r="KQS152" s="71"/>
      <c r="KQT152" s="71"/>
      <c r="KQU152" s="71"/>
      <c r="KQV152" s="71"/>
      <c r="KQW152" s="71"/>
      <c r="KQX152" s="71"/>
      <c r="KQY152" s="71"/>
      <c r="KQZ152" s="71"/>
      <c r="KRA152" s="71"/>
      <c r="KRB152" s="71"/>
      <c r="KRC152" s="71"/>
      <c r="KRD152" s="71"/>
      <c r="KRE152" s="71"/>
      <c r="KRF152" s="71"/>
      <c r="KRG152" s="71"/>
      <c r="KRH152" s="71"/>
      <c r="KRI152" s="71"/>
      <c r="KRJ152" s="71"/>
      <c r="KRK152" s="71"/>
      <c r="KRL152" s="71"/>
      <c r="KRM152" s="71"/>
      <c r="KRN152" s="71"/>
      <c r="KRO152" s="71"/>
      <c r="KRP152" s="71"/>
      <c r="KRQ152" s="71"/>
      <c r="KRR152" s="71"/>
      <c r="KRS152" s="71"/>
      <c r="KRT152" s="71"/>
      <c r="KRU152" s="71"/>
      <c r="KRV152" s="71"/>
      <c r="KRW152" s="71"/>
      <c r="KRX152" s="71"/>
      <c r="KRY152" s="71"/>
      <c r="KRZ152" s="71"/>
      <c r="KSA152" s="71"/>
      <c r="KSB152" s="71"/>
      <c r="KSC152" s="71"/>
      <c r="KSD152" s="71"/>
      <c r="KSE152" s="71"/>
      <c r="KSF152" s="71"/>
      <c r="KSG152" s="71"/>
      <c r="KSH152" s="71"/>
      <c r="KSI152" s="71"/>
      <c r="KSJ152" s="71"/>
      <c r="KSK152" s="71"/>
      <c r="KSL152" s="71"/>
      <c r="KSM152" s="71"/>
      <c r="KSN152" s="71"/>
      <c r="KSO152" s="71"/>
      <c r="KSP152" s="71"/>
      <c r="KSQ152" s="71"/>
      <c r="KSR152" s="71"/>
      <c r="KSS152" s="71"/>
      <c r="KST152" s="71"/>
      <c r="KSU152" s="71"/>
      <c r="KSV152" s="71"/>
      <c r="KSW152" s="71"/>
      <c r="KSX152" s="71"/>
      <c r="KSY152" s="71"/>
      <c r="KSZ152" s="71"/>
      <c r="KTA152" s="71"/>
      <c r="KTB152" s="71"/>
      <c r="KTC152" s="71"/>
      <c r="KTD152" s="71"/>
      <c r="KTE152" s="71"/>
      <c r="KTF152" s="71"/>
      <c r="KTG152" s="71"/>
      <c r="KTH152" s="71"/>
      <c r="KTI152" s="71"/>
      <c r="KTJ152" s="71"/>
      <c r="KTK152" s="71"/>
      <c r="KTL152" s="71"/>
      <c r="KTM152" s="71"/>
      <c r="KTN152" s="71"/>
      <c r="KTO152" s="71"/>
      <c r="KTP152" s="71"/>
      <c r="KTQ152" s="71"/>
      <c r="KTR152" s="71"/>
      <c r="KTS152" s="71"/>
      <c r="KTT152" s="71"/>
      <c r="KTU152" s="71"/>
      <c r="KTV152" s="71"/>
      <c r="KTW152" s="71"/>
      <c r="KTX152" s="71"/>
      <c r="KTY152" s="71"/>
      <c r="KTZ152" s="71"/>
      <c r="KUA152" s="71"/>
      <c r="KUB152" s="71"/>
      <c r="KUC152" s="71"/>
      <c r="KUD152" s="71"/>
      <c r="KUE152" s="71"/>
      <c r="KUF152" s="71"/>
      <c r="KUG152" s="71"/>
      <c r="KUH152" s="71"/>
      <c r="KUI152" s="71"/>
      <c r="KUJ152" s="71"/>
      <c r="KUK152" s="71"/>
      <c r="KUL152" s="71"/>
      <c r="KUM152" s="71"/>
      <c r="KUN152" s="71"/>
      <c r="KUO152" s="71"/>
      <c r="KUP152" s="71"/>
      <c r="KUQ152" s="71"/>
      <c r="KUR152" s="71"/>
      <c r="KUS152" s="71"/>
      <c r="KUT152" s="71"/>
      <c r="KUU152" s="71"/>
      <c r="KUV152" s="71"/>
      <c r="KUW152" s="71"/>
      <c r="KUX152" s="71"/>
      <c r="KUY152" s="71"/>
      <c r="KUZ152" s="71"/>
      <c r="KVA152" s="71"/>
      <c r="KVB152" s="71"/>
      <c r="KVC152" s="71"/>
      <c r="KVD152" s="71"/>
      <c r="KVE152" s="71"/>
      <c r="KVF152" s="71"/>
      <c r="KVG152" s="71"/>
      <c r="KVH152" s="71"/>
      <c r="KVI152" s="71"/>
      <c r="KVJ152" s="71"/>
      <c r="KVK152" s="71"/>
      <c r="KVL152" s="71"/>
      <c r="KVM152" s="71"/>
      <c r="KVN152" s="71"/>
      <c r="KVO152" s="71"/>
      <c r="KVP152" s="71"/>
      <c r="KVQ152" s="71"/>
      <c r="KVR152" s="71"/>
      <c r="KVS152" s="71"/>
      <c r="KVT152" s="71"/>
      <c r="KVU152" s="71"/>
      <c r="KVV152" s="71"/>
      <c r="KVW152" s="71"/>
      <c r="KVX152" s="71"/>
      <c r="KVY152" s="71"/>
      <c r="KVZ152" s="71"/>
      <c r="KWA152" s="71"/>
      <c r="KWB152" s="71"/>
      <c r="KWC152" s="71"/>
      <c r="KWD152" s="71"/>
      <c r="KWE152" s="71"/>
      <c r="KWF152" s="71"/>
      <c r="KWG152" s="71"/>
      <c r="KWH152" s="71"/>
      <c r="KWI152" s="71"/>
      <c r="KWJ152" s="71"/>
      <c r="KWK152" s="71"/>
      <c r="KWL152" s="71"/>
      <c r="KWM152" s="71"/>
      <c r="KWN152" s="71"/>
      <c r="KWO152" s="71"/>
      <c r="KWP152" s="71"/>
      <c r="KWQ152" s="71"/>
      <c r="KWR152" s="71"/>
      <c r="KWS152" s="71"/>
      <c r="KWT152" s="71"/>
      <c r="KWU152" s="71"/>
      <c r="KWV152" s="71"/>
      <c r="KWW152" s="71"/>
      <c r="KWX152" s="71"/>
      <c r="KWY152" s="71"/>
      <c r="KWZ152" s="71"/>
      <c r="KXA152" s="71"/>
      <c r="KXB152" s="71"/>
      <c r="KXC152" s="71"/>
      <c r="KXD152" s="71"/>
      <c r="KXE152" s="71"/>
      <c r="KXF152" s="71"/>
      <c r="KXG152" s="71"/>
      <c r="KXH152" s="71"/>
      <c r="KXI152" s="71"/>
      <c r="KXJ152" s="71"/>
      <c r="KXK152" s="71"/>
      <c r="KXL152" s="71"/>
      <c r="KXM152" s="71"/>
      <c r="KXN152" s="71"/>
      <c r="KXO152" s="71"/>
      <c r="KXP152" s="71"/>
      <c r="KXQ152" s="71"/>
      <c r="KXR152" s="71"/>
      <c r="KXS152" s="71"/>
      <c r="KXT152" s="71"/>
      <c r="KXU152" s="71"/>
      <c r="KXV152" s="71"/>
      <c r="KXW152" s="71"/>
      <c r="KXX152" s="71"/>
      <c r="KXY152" s="71"/>
      <c r="KXZ152" s="71"/>
      <c r="KYA152" s="71"/>
      <c r="KYB152" s="71"/>
      <c r="KYC152" s="71"/>
      <c r="KYD152" s="71"/>
      <c r="KYE152" s="71"/>
      <c r="KYF152" s="71"/>
      <c r="KYG152" s="71"/>
      <c r="KYH152" s="71"/>
      <c r="KYI152" s="71"/>
      <c r="KYJ152" s="71"/>
      <c r="KYK152" s="71"/>
      <c r="KYL152" s="71"/>
      <c r="KYM152" s="71"/>
      <c r="KYN152" s="71"/>
      <c r="KYO152" s="71"/>
      <c r="KYP152" s="71"/>
      <c r="KYQ152" s="71"/>
      <c r="KYR152" s="71"/>
      <c r="KYS152" s="71"/>
      <c r="KYT152" s="71"/>
      <c r="KYU152" s="71"/>
      <c r="KYV152" s="71"/>
      <c r="KYW152" s="71"/>
      <c r="KYX152" s="71"/>
      <c r="KYY152" s="71"/>
      <c r="KYZ152" s="71"/>
      <c r="KZA152" s="71"/>
      <c r="KZB152" s="71"/>
      <c r="KZC152" s="71"/>
      <c r="KZD152" s="71"/>
      <c r="KZE152" s="71"/>
      <c r="KZF152" s="71"/>
      <c r="KZG152" s="71"/>
      <c r="KZH152" s="71"/>
      <c r="KZI152" s="71"/>
      <c r="KZJ152" s="71"/>
      <c r="KZK152" s="71"/>
      <c r="KZL152" s="71"/>
      <c r="KZM152" s="71"/>
      <c r="KZN152" s="71"/>
      <c r="KZO152" s="71"/>
      <c r="KZP152" s="71"/>
      <c r="KZQ152" s="71"/>
      <c r="KZR152" s="71"/>
      <c r="KZS152" s="71"/>
      <c r="KZT152" s="71"/>
      <c r="KZU152" s="71"/>
      <c r="KZV152" s="71"/>
      <c r="KZW152" s="71"/>
      <c r="KZX152" s="71"/>
      <c r="KZY152" s="71"/>
      <c r="KZZ152" s="71"/>
      <c r="LAA152" s="71"/>
      <c r="LAB152" s="71"/>
      <c r="LAC152" s="71"/>
      <c r="LAD152" s="71"/>
      <c r="LAE152" s="71"/>
      <c r="LAF152" s="71"/>
      <c r="LAG152" s="71"/>
      <c r="LAH152" s="71"/>
      <c r="LAI152" s="71"/>
      <c r="LAJ152" s="71"/>
      <c r="LAK152" s="71"/>
      <c r="LAL152" s="71"/>
      <c r="LAM152" s="71"/>
      <c r="LAN152" s="71"/>
      <c r="LAO152" s="71"/>
      <c r="LAP152" s="71"/>
      <c r="LAQ152" s="71"/>
      <c r="LAR152" s="71"/>
      <c r="LAS152" s="71"/>
      <c r="LAT152" s="71"/>
      <c r="LAU152" s="71"/>
      <c r="LAV152" s="71"/>
      <c r="LAW152" s="71"/>
      <c r="LAX152" s="71"/>
      <c r="LAY152" s="71"/>
      <c r="LAZ152" s="71"/>
      <c r="LBA152" s="71"/>
      <c r="LBB152" s="71"/>
      <c r="LBC152" s="71"/>
      <c r="LBD152" s="71"/>
      <c r="LBE152" s="71"/>
      <c r="LBF152" s="71"/>
      <c r="LBG152" s="71"/>
      <c r="LBH152" s="71"/>
      <c r="LBI152" s="71"/>
      <c r="LBJ152" s="71"/>
      <c r="LBK152" s="71"/>
      <c r="LBL152" s="71"/>
      <c r="LBM152" s="71"/>
      <c r="LBN152" s="71"/>
      <c r="LBO152" s="71"/>
      <c r="LBP152" s="71"/>
      <c r="LBQ152" s="71"/>
      <c r="LBR152" s="71"/>
      <c r="LBS152" s="71"/>
      <c r="LBT152" s="71"/>
      <c r="LBU152" s="71"/>
      <c r="LBV152" s="71"/>
      <c r="LBW152" s="71"/>
      <c r="LBX152" s="71"/>
      <c r="LBY152" s="71"/>
      <c r="LBZ152" s="71"/>
      <c r="LCA152" s="71"/>
      <c r="LCB152" s="71"/>
      <c r="LCC152" s="71"/>
      <c r="LCD152" s="71"/>
      <c r="LCE152" s="71"/>
      <c r="LCF152" s="71"/>
      <c r="LCG152" s="71"/>
      <c r="LCH152" s="71"/>
      <c r="LCI152" s="71"/>
      <c r="LCJ152" s="71"/>
      <c r="LCK152" s="71"/>
      <c r="LCL152" s="71"/>
      <c r="LCM152" s="71"/>
      <c r="LCN152" s="71"/>
      <c r="LCO152" s="71"/>
      <c r="LCP152" s="71"/>
      <c r="LCQ152" s="71"/>
      <c r="LCR152" s="71"/>
      <c r="LCS152" s="71"/>
      <c r="LCT152" s="71"/>
      <c r="LCU152" s="71"/>
      <c r="LCV152" s="71"/>
      <c r="LCW152" s="71"/>
      <c r="LCX152" s="71"/>
      <c r="LCY152" s="71"/>
      <c r="LCZ152" s="71"/>
      <c r="LDA152" s="71"/>
      <c r="LDB152" s="71"/>
      <c r="LDC152" s="71"/>
      <c r="LDD152" s="71"/>
      <c r="LDE152" s="71"/>
      <c r="LDF152" s="71"/>
      <c r="LDG152" s="71"/>
      <c r="LDH152" s="71"/>
      <c r="LDI152" s="71"/>
      <c r="LDJ152" s="71"/>
      <c r="LDK152" s="71"/>
      <c r="LDL152" s="71"/>
      <c r="LDM152" s="71"/>
      <c r="LDN152" s="71"/>
      <c r="LDO152" s="71"/>
      <c r="LDP152" s="71"/>
      <c r="LDQ152" s="71"/>
      <c r="LDR152" s="71"/>
      <c r="LDS152" s="71"/>
      <c r="LDT152" s="71"/>
      <c r="LDU152" s="71"/>
      <c r="LDV152" s="71"/>
      <c r="LDW152" s="71"/>
      <c r="LDX152" s="71"/>
      <c r="LDY152" s="71"/>
      <c r="LDZ152" s="71"/>
      <c r="LEA152" s="71"/>
      <c r="LEB152" s="71"/>
      <c r="LEC152" s="71"/>
      <c r="LED152" s="71"/>
      <c r="LEE152" s="71"/>
      <c r="LEF152" s="71"/>
      <c r="LEG152" s="71"/>
      <c r="LEH152" s="71"/>
      <c r="LEI152" s="71"/>
      <c r="LEJ152" s="71"/>
      <c r="LEK152" s="71"/>
      <c r="LEL152" s="71"/>
      <c r="LEM152" s="71"/>
      <c r="LEN152" s="71"/>
      <c r="LEO152" s="71"/>
      <c r="LEP152" s="71"/>
      <c r="LEQ152" s="71"/>
      <c r="LER152" s="71"/>
      <c r="LES152" s="71"/>
      <c r="LET152" s="71"/>
      <c r="LEU152" s="71"/>
      <c r="LEV152" s="71"/>
      <c r="LEW152" s="71"/>
      <c r="LEX152" s="71"/>
      <c r="LEY152" s="71"/>
      <c r="LEZ152" s="71"/>
      <c r="LFA152" s="71"/>
      <c r="LFB152" s="71"/>
      <c r="LFC152" s="71"/>
      <c r="LFD152" s="71"/>
      <c r="LFE152" s="71"/>
      <c r="LFF152" s="71"/>
      <c r="LFG152" s="71"/>
      <c r="LFH152" s="71"/>
      <c r="LFI152" s="71"/>
      <c r="LFJ152" s="71"/>
      <c r="LFK152" s="71"/>
      <c r="LFL152" s="71"/>
      <c r="LFM152" s="71"/>
      <c r="LFN152" s="71"/>
      <c r="LFO152" s="71"/>
      <c r="LFP152" s="71"/>
      <c r="LFQ152" s="71"/>
      <c r="LFR152" s="71"/>
      <c r="LFS152" s="71"/>
      <c r="LFT152" s="71"/>
      <c r="LFU152" s="71"/>
      <c r="LFV152" s="71"/>
      <c r="LFW152" s="71"/>
      <c r="LFX152" s="71"/>
      <c r="LFY152" s="71"/>
      <c r="LFZ152" s="71"/>
      <c r="LGA152" s="71"/>
      <c r="LGB152" s="71"/>
      <c r="LGC152" s="71"/>
      <c r="LGD152" s="71"/>
      <c r="LGE152" s="71"/>
      <c r="LGF152" s="71"/>
      <c r="LGG152" s="71"/>
      <c r="LGH152" s="71"/>
      <c r="LGI152" s="71"/>
      <c r="LGJ152" s="71"/>
      <c r="LGK152" s="71"/>
      <c r="LGL152" s="71"/>
      <c r="LGM152" s="71"/>
      <c r="LGN152" s="71"/>
      <c r="LGO152" s="71"/>
      <c r="LGP152" s="71"/>
      <c r="LGQ152" s="71"/>
      <c r="LGR152" s="71"/>
      <c r="LGS152" s="71"/>
      <c r="LGT152" s="71"/>
      <c r="LGU152" s="71"/>
      <c r="LGV152" s="71"/>
      <c r="LGW152" s="71"/>
      <c r="LGX152" s="71"/>
      <c r="LGY152" s="71"/>
      <c r="LGZ152" s="71"/>
      <c r="LHA152" s="71"/>
      <c r="LHB152" s="71"/>
      <c r="LHC152" s="71"/>
      <c r="LHD152" s="71"/>
      <c r="LHE152" s="71"/>
      <c r="LHF152" s="71"/>
      <c r="LHG152" s="71"/>
      <c r="LHH152" s="71"/>
      <c r="LHI152" s="71"/>
      <c r="LHJ152" s="71"/>
      <c r="LHK152" s="71"/>
      <c r="LHL152" s="71"/>
      <c r="LHM152" s="71"/>
      <c r="LHN152" s="71"/>
      <c r="LHO152" s="71"/>
      <c r="LHP152" s="71"/>
      <c r="LHQ152" s="71"/>
      <c r="LHR152" s="71"/>
      <c r="LHS152" s="71"/>
      <c r="LHT152" s="71"/>
      <c r="LHU152" s="71"/>
      <c r="LHV152" s="71"/>
      <c r="LHW152" s="71"/>
      <c r="LHX152" s="71"/>
      <c r="LHY152" s="71"/>
      <c r="LHZ152" s="71"/>
      <c r="LIA152" s="71"/>
      <c r="LIB152" s="71"/>
      <c r="LIC152" s="71"/>
      <c r="LID152" s="71"/>
      <c r="LIE152" s="71"/>
      <c r="LIF152" s="71"/>
      <c r="LIG152" s="71"/>
      <c r="LIH152" s="71"/>
      <c r="LII152" s="71"/>
      <c r="LIJ152" s="71"/>
      <c r="LIK152" s="71"/>
      <c r="LIL152" s="71"/>
      <c r="LIM152" s="71"/>
      <c r="LIN152" s="71"/>
      <c r="LIO152" s="71"/>
      <c r="LIP152" s="71"/>
      <c r="LIQ152" s="71"/>
      <c r="LIR152" s="71"/>
      <c r="LIS152" s="71"/>
      <c r="LIT152" s="71"/>
      <c r="LIU152" s="71"/>
      <c r="LIV152" s="71"/>
      <c r="LIW152" s="71"/>
      <c r="LIX152" s="71"/>
      <c r="LIY152" s="71"/>
      <c r="LIZ152" s="71"/>
      <c r="LJA152" s="71"/>
      <c r="LJB152" s="71"/>
      <c r="LJC152" s="71"/>
      <c r="LJD152" s="71"/>
      <c r="LJE152" s="71"/>
      <c r="LJF152" s="71"/>
      <c r="LJG152" s="71"/>
      <c r="LJH152" s="71"/>
      <c r="LJI152" s="71"/>
      <c r="LJJ152" s="71"/>
      <c r="LJK152" s="71"/>
      <c r="LJL152" s="71"/>
      <c r="LJM152" s="71"/>
      <c r="LJN152" s="71"/>
      <c r="LJO152" s="71"/>
      <c r="LJP152" s="71"/>
      <c r="LJQ152" s="71"/>
      <c r="LJR152" s="71"/>
      <c r="LJS152" s="71"/>
      <c r="LJT152" s="71"/>
      <c r="LJU152" s="71"/>
      <c r="LJV152" s="71"/>
      <c r="LJW152" s="71"/>
      <c r="LJX152" s="71"/>
      <c r="LJY152" s="71"/>
      <c r="LJZ152" s="71"/>
      <c r="LKA152" s="71"/>
      <c r="LKB152" s="71"/>
      <c r="LKC152" s="71"/>
      <c r="LKD152" s="71"/>
      <c r="LKE152" s="71"/>
      <c r="LKF152" s="71"/>
      <c r="LKG152" s="71"/>
      <c r="LKH152" s="71"/>
      <c r="LKI152" s="71"/>
      <c r="LKJ152" s="71"/>
      <c r="LKK152" s="71"/>
      <c r="LKL152" s="71"/>
      <c r="LKM152" s="71"/>
      <c r="LKN152" s="71"/>
      <c r="LKO152" s="71"/>
      <c r="LKP152" s="71"/>
      <c r="LKQ152" s="71"/>
      <c r="LKR152" s="71"/>
      <c r="LKS152" s="71"/>
      <c r="LKT152" s="71"/>
      <c r="LKU152" s="71"/>
      <c r="LKV152" s="71"/>
      <c r="LKW152" s="71"/>
      <c r="LKX152" s="71"/>
      <c r="LKY152" s="71"/>
      <c r="LKZ152" s="71"/>
      <c r="LLA152" s="71"/>
      <c r="LLB152" s="71"/>
      <c r="LLC152" s="71"/>
      <c r="LLD152" s="71"/>
      <c r="LLE152" s="71"/>
      <c r="LLF152" s="71"/>
      <c r="LLG152" s="71"/>
      <c r="LLH152" s="71"/>
      <c r="LLI152" s="71"/>
      <c r="LLJ152" s="71"/>
      <c r="LLK152" s="71"/>
      <c r="LLL152" s="71"/>
      <c r="LLM152" s="71"/>
      <c r="LLN152" s="71"/>
      <c r="LLO152" s="71"/>
      <c r="LLP152" s="71"/>
      <c r="LLQ152" s="71"/>
      <c r="LLR152" s="71"/>
      <c r="LLS152" s="71"/>
      <c r="LLT152" s="71"/>
      <c r="LLU152" s="71"/>
      <c r="LLV152" s="71"/>
      <c r="LLW152" s="71"/>
      <c r="LLX152" s="71"/>
      <c r="LLY152" s="71"/>
      <c r="LLZ152" s="71"/>
      <c r="LMA152" s="71"/>
      <c r="LMB152" s="71"/>
      <c r="LMC152" s="71"/>
      <c r="LMD152" s="71"/>
      <c r="LME152" s="71"/>
      <c r="LMF152" s="71"/>
      <c r="LMG152" s="71"/>
      <c r="LMH152" s="71"/>
      <c r="LMI152" s="71"/>
      <c r="LMJ152" s="71"/>
      <c r="LMK152" s="71"/>
      <c r="LML152" s="71"/>
      <c r="LMM152" s="71"/>
      <c r="LMN152" s="71"/>
      <c r="LMO152" s="71"/>
      <c r="LMP152" s="71"/>
      <c r="LMQ152" s="71"/>
      <c r="LMR152" s="71"/>
      <c r="LMS152" s="71"/>
      <c r="LMT152" s="71"/>
      <c r="LMU152" s="71"/>
      <c r="LMV152" s="71"/>
      <c r="LMW152" s="71"/>
      <c r="LMX152" s="71"/>
      <c r="LMY152" s="71"/>
      <c r="LMZ152" s="71"/>
      <c r="LNA152" s="71"/>
      <c r="LNB152" s="71"/>
      <c r="LNC152" s="71"/>
      <c r="LND152" s="71"/>
      <c r="LNE152" s="71"/>
      <c r="LNF152" s="71"/>
      <c r="LNG152" s="71"/>
      <c r="LNH152" s="71"/>
      <c r="LNI152" s="71"/>
      <c r="LNJ152" s="71"/>
      <c r="LNK152" s="71"/>
      <c r="LNL152" s="71"/>
      <c r="LNM152" s="71"/>
      <c r="LNN152" s="71"/>
      <c r="LNO152" s="71"/>
      <c r="LNP152" s="71"/>
      <c r="LNQ152" s="71"/>
      <c r="LNR152" s="71"/>
      <c r="LNS152" s="71"/>
      <c r="LNT152" s="71"/>
      <c r="LNU152" s="71"/>
      <c r="LNV152" s="71"/>
      <c r="LNW152" s="71"/>
      <c r="LNX152" s="71"/>
      <c r="LNY152" s="71"/>
      <c r="LNZ152" s="71"/>
      <c r="LOA152" s="71"/>
      <c r="LOB152" s="71"/>
      <c r="LOC152" s="71"/>
      <c r="LOD152" s="71"/>
      <c r="LOE152" s="71"/>
      <c r="LOF152" s="71"/>
      <c r="LOG152" s="71"/>
      <c r="LOH152" s="71"/>
      <c r="LOI152" s="71"/>
      <c r="LOJ152" s="71"/>
      <c r="LOK152" s="71"/>
      <c r="LOL152" s="71"/>
      <c r="LOM152" s="71"/>
      <c r="LON152" s="71"/>
      <c r="LOO152" s="71"/>
      <c r="LOP152" s="71"/>
      <c r="LOQ152" s="71"/>
      <c r="LOR152" s="71"/>
      <c r="LOS152" s="71"/>
      <c r="LOT152" s="71"/>
      <c r="LOU152" s="71"/>
      <c r="LOV152" s="71"/>
      <c r="LOW152" s="71"/>
      <c r="LOX152" s="71"/>
      <c r="LOY152" s="71"/>
      <c r="LOZ152" s="71"/>
      <c r="LPA152" s="71"/>
      <c r="LPB152" s="71"/>
      <c r="LPC152" s="71"/>
      <c r="LPD152" s="71"/>
      <c r="LPE152" s="71"/>
      <c r="LPF152" s="71"/>
      <c r="LPG152" s="71"/>
      <c r="LPH152" s="71"/>
      <c r="LPI152" s="71"/>
      <c r="LPJ152" s="71"/>
      <c r="LPK152" s="71"/>
      <c r="LPL152" s="71"/>
      <c r="LPM152" s="71"/>
      <c r="LPN152" s="71"/>
      <c r="LPO152" s="71"/>
      <c r="LPP152" s="71"/>
      <c r="LPQ152" s="71"/>
      <c r="LPR152" s="71"/>
      <c r="LPS152" s="71"/>
      <c r="LPT152" s="71"/>
      <c r="LPU152" s="71"/>
      <c r="LPV152" s="71"/>
      <c r="LPW152" s="71"/>
      <c r="LPX152" s="71"/>
      <c r="LPY152" s="71"/>
      <c r="LPZ152" s="71"/>
      <c r="LQA152" s="71"/>
      <c r="LQB152" s="71"/>
      <c r="LQC152" s="71"/>
      <c r="LQD152" s="71"/>
      <c r="LQE152" s="71"/>
      <c r="LQF152" s="71"/>
      <c r="LQG152" s="71"/>
      <c r="LQH152" s="71"/>
      <c r="LQI152" s="71"/>
      <c r="LQJ152" s="71"/>
      <c r="LQK152" s="71"/>
      <c r="LQL152" s="71"/>
      <c r="LQM152" s="71"/>
      <c r="LQN152" s="71"/>
      <c r="LQO152" s="71"/>
      <c r="LQP152" s="71"/>
      <c r="LQQ152" s="71"/>
      <c r="LQR152" s="71"/>
      <c r="LQS152" s="71"/>
      <c r="LQT152" s="71"/>
      <c r="LQU152" s="71"/>
      <c r="LQV152" s="71"/>
      <c r="LQW152" s="71"/>
      <c r="LQX152" s="71"/>
      <c r="LQY152" s="71"/>
      <c r="LQZ152" s="71"/>
      <c r="LRA152" s="71"/>
      <c r="LRB152" s="71"/>
      <c r="LRC152" s="71"/>
      <c r="LRD152" s="71"/>
      <c r="LRE152" s="71"/>
      <c r="LRF152" s="71"/>
      <c r="LRG152" s="71"/>
      <c r="LRH152" s="71"/>
      <c r="LRI152" s="71"/>
      <c r="LRJ152" s="71"/>
      <c r="LRK152" s="71"/>
      <c r="LRL152" s="71"/>
      <c r="LRM152" s="71"/>
      <c r="LRN152" s="71"/>
      <c r="LRO152" s="71"/>
      <c r="LRP152" s="71"/>
      <c r="LRQ152" s="71"/>
      <c r="LRR152" s="71"/>
      <c r="LRS152" s="71"/>
      <c r="LRT152" s="71"/>
      <c r="LRU152" s="71"/>
      <c r="LRV152" s="71"/>
      <c r="LRW152" s="71"/>
      <c r="LRX152" s="71"/>
      <c r="LRY152" s="71"/>
      <c r="LRZ152" s="71"/>
      <c r="LSA152" s="71"/>
      <c r="LSB152" s="71"/>
      <c r="LSC152" s="71"/>
      <c r="LSD152" s="71"/>
      <c r="LSE152" s="71"/>
      <c r="LSF152" s="71"/>
      <c r="LSG152" s="71"/>
      <c r="LSH152" s="71"/>
      <c r="LSI152" s="71"/>
      <c r="LSJ152" s="71"/>
      <c r="LSK152" s="71"/>
      <c r="LSL152" s="71"/>
      <c r="LSM152" s="71"/>
      <c r="LSN152" s="71"/>
      <c r="LSO152" s="71"/>
      <c r="LSP152" s="71"/>
      <c r="LSQ152" s="71"/>
      <c r="LSR152" s="71"/>
      <c r="LSS152" s="71"/>
      <c r="LST152" s="71"/>
      <c r="LSU152" s="71"/>
      <c r="LSV152" s="71"/>
      <c r="LSW152" s="71"/>
      <c r="LSX152" s="71"/>
      <c r="LSY152" s="71"/>
      <c r="LSZ152" s="71"/>
      <c r="LTA152" s="71"/>
      <c r="LTB152" s="71"/>
      <c r="LTC152" s="71"/>
      <c r="LTD152" s="71"/>
      <c r="LTE152" s="71"/>
      <c r="LTF152" s="71"/>
      <c r="LTG152" s="71"/>
      <c r="LTH152" s="71"/>
      <c r="LTI152" s="71"/>
      <c r="LTJ152" s="71"/>
      <c r="LTK152" s="71"/>
      <c r="LTL152" s="71"/>
      <c r="LTM152" s="71"/>
      <c r="LTN152" s="71"/>
      <c r="LTO152" s="71"/>
      <c r="LTP152" s="71"/>
      <c r="LTQ152" s="71"/>
      <c r="LTR152" s="71"/>
      <c r="LTS152" s="71"/>
      <c r="LTT152" s="71"/>
      <c r="LTU152" s="71"/>
      <c r="LTV152" s="71"/>
      <c r="LTW152" s="71"/>
      <c r="LTX152" s="71"/>
      <c r="LTY152" s="71"/>
      <c r="LTZ152" s="71"/>
      <c r="LUA152" s="71"/>
      <c r="LUB152" s="71"/>
      <c r="LUC152" s="71"/>
      <c r="LUD152" s="71"/>
      <c r="LUE152" s="71"/>
      <c r="LUF152" s="71"/>
      <c r="LUG152" s="71"/>
      <c r="LUH152" s="71"/>
      <c r="LUI152" s="71"/>
      <c r="LUJ152" s="71"/>
      <c r="LUK152" s="71"/>
      <c r="LUL152" s="71"/>
      <c r="LUM152" s="71"/>
      <c r="LUN152" s="71"/>
      <c r="LUO152" s="71"/>
      <c r="LUP152" s="71"/>
      <c r="LUQ152" s="71"/>
      <c r="LUR152" s="71"/>
      <c r="LUS152" s="71"/>
      <c r="LUT152" s="71"/>
      <c r="LUU152" s="71"/>
      <c r="LUV152" s="71"/>
      <c r="LUW152" s="71"/>
      <c r="LUX152" s="71"/>
      <c r="LUY152" s="71"/>
      <c r="LUZ152" s="71"/>
      <c r="LVA152" s="71"/>
      <c r="LVB152" s="71"/>
      <c r="LVC152" s="71"/>
      <c r="LVD152" s="71"/>
      <c r="LVE152" s="71"/>
      <c r="LVF152" s="71"/>
      <c r="LVG152" s="71"/>
      <c r="LVH152" s="71"/>
      <c r="LVI152" s="71"/>
      <c r="LVJ152" s="71"/>
      <c r="LVK152" s="71"/>
      <c r="LVL152" s="71"/>
      <c r="LVM152" s="71"/>
      <c r="LVN152" s="71"/>
      <c r="LVO152" s="71"/>
      <c r="LVP152" s="71"/>
      <c r="LVQ152" s="71"/>
      <c r="LVR152" s="71"/>
      <c r="LVS152" s="71"/>
      <c r="LVT152" s="71"/>
      <c r="LVU152" s="71"/>
      <c r="LVV152" s="71"/>
      <c r="LVW152" s="71"/>
      <c r="LVX152" s="71"/>
      <c r="LVY152" s="71"/>
      <c r="LVZ152" s="71"/>
      <c r="LWA152" s="71"/>
      <c r="LWB152" s="71"/>
      <c r="LWC152" s="71"/>
      <c r="LWD152" s="71"/>
      <c r="LWE152" s="71"/>
      <c r="LWF152" s="71"/>
      <c r="LWG152" s="71"/>
      <c r="LWH152" s="71"/>
      <c r="LWI152" s="71"/>
      <c r="LWJ152" s="71"/>
      <c r="LWK152" s="71"/>
      <c r="LWL152" s="71"/>
      <c r="LWM152" s="71"/>
      <c r="LWN152" s="71"/>
      <c r="LWO152" s="71"/>
      <c r="LWP152" s="71"/>
      <c r="LWQ152" s="71"/>
      <c r="LWR152" s="71"/>
      <c r="LWS152" s="71"/>
      <c r="LWT152" s="71"/>
      <c r="LWU152" s="71"/>
      <c r="LWV152" s="71"/>
      <c r="LWW152" s="71"/>
      <c r="LWX152" s="71"/>
      <c r="LWY152" s="71"/>
      <c r="LWZ152" s="71"/>
      <c r="LXA152" s="71"/>
      <c r="LXB152" s="71"/>
      <c r="LXC152" s="71"/>
      <c r="LXD152" s="71"/>
      <c r="LXE152" s="71"/>
      <c r="LXF152" s="71"/>
      <c r="LXG152" s="71"/>
      <c r="LXH152" s="71"/>
      <c r="LXI152" s="71"/>
      <c r="LXJ152" s="71"/>
      <c r="LXK152" s="71"/>
      <c r="LXL152" s="71"/>
      <c r="LXM152" s="71"/>
      <c r="LXN152" s="71"/>
      <c r="LXO152" s="71"/>
      <c r="LXP152" s="71"/>
      <c r="LXQ152" s="71"/>
      <c r="LXR152" s="71"/>
      <c r="LXS152" s="71"/>
      <c r="LXT152" s="71"/>
      <c r="LXU152" s="71"/>
      <c r="LXV152" s="71"/>
      <c r="LXW152" s="71"/>
      <c r="LXX152" s="71"/>
      <c r="LXY152" s="71"/>
      <c r="LXZ152" s="71"/>
      <c r="LYA152" s="71"/>
      <c r="LYB152" s="71"/>
      <c r="LYC152" s="71"/>
      <c r="LYD152" s="71"/>
      <c r="LYE152" s="71"/>
      <c r="LYF152" s="71"/>
      <c r="LYG152" s="71"/>
      <c r="LYH152" s="71"/>
      <c r="LYI152" s="71"/>
      <c r="LYJ152" s="71"/>
      <c r="LYK152" s="71"/>
      <c r="LYL152" s="71"/>
      <c r="LYM152" s="71"/>
      <c r="LYN152" s="71"/>
      <c r="LYO152" s="71"/>
      <c r="LYP152" s="71"/>
      <c r="LYQ152" s="71"/>
      <c r="LYR152" s="71"/>
      <c r="LYS152" s="71"/>
      <c r="LYT152" s="71"/>
      <c r="LYU152" s="71"/>
      <c r="LYV152" s="71"/>
      <c r="LYW152" s="71"/>
      <c r="LYX152" s="71"/>
      <c r="LYY152" s="71"/>
      <c r="LYZ152" s="71"/>
      <c r="LZA152" s="71"/>
      <c r="LZB152" s="71"/>
      <c r="LZC152" s="71"/>
      <c r="LZD152" s="71"/>
      <c r="LZE152" s="71"/>
      <c r="LZF152" s="71"/>
      <c r="LZG152" s="71"/>
      <c r="LZH152" s="71"/>
      <c r="LZI152" s="71"/>
      <c r="LZJ152" s="71"/>
      <c r="LZK152" s="71"/>
      <c r="LZL152" s="71"/>
      <c r="LZM152" s="71"/>
      <c r="LZN152" s="71"/>
      <c r="LZO152" s="71"/>
      <c r="LZP152" s="71"/>
      <c r="LZQ152" s="71"/>
      <c r="LZR152" s="71"/>
      <c r="LZS152" s="71"/>
      <c r="LZT152" s="71"/>
      <c r="LZU152" s="71"/>
      <c r="LZV152" s="71"/>
      <c r="LZW152" s="71"/>
      <c r="LZX152" s="71"/>
      <c r="LZY152" s="71"/>
      <c r="LZZ152" s="71"/>
      <c r="MAA152" s="71"/>
      <c r="MAB152" s="71"/>
      <c r="MAC152" s="71"/>
      <c r="MAD152" s="71"/>
      <c r="MAE152" s="71"/>
      <c r="MAF152" s="71"/>
      <c r="MAG152" s="71"/>
      <c r="MAH152" s="71"/>
      <c r="MAI152" s="71"/>
      <c r="MAJ152" s="71"/>
      <c r="MAK152" s="71"/>
      <c r="MAL152" s="71"/>
      <c r="MAM152" s="71"/>
      <c r="MAN152" s="71"/>
      <c r="MAO152" s="71"/>
      <c r="MAP152" s="71"/>
      <c r="MAQ152" s="71"/>
      <c r="MAR152" s="71"/>
      <c r="MAS152" s="71"/>
      <c r="MAT152" s="71"/>
      <c r="MAU152" s="71"/>
      <c r="MAV152" s="71"/>
      <c r="MAW152" s="71"/>
      <c r="MAX152" s="71"/>
      <c r="MAY152" s="71"/>
      <c r="MAZ152" s="71"/>
      <c r="MBA152" s="71"/>
      <c r="MBB152" s="71"/>
      <c r="MBC152" s="71"/>
      <c r="MBD152" s="71"/>
      <c r="MBE152" s="71"/>
      <c r="MBF152" s="71"/>
      <c r="MBG152" s="71"/>
      <c r="MBH152" s="71"/>
      <c r="MBI152" s="71"/>
      <c r="MBJ152" s="71"/>
      <c r="MBK152" s="71"/>
      <c r="MBL152" s="71"/>
      <c r="MBM152" s="71"/>
      <c r="MBN152" s="71"/>
      <c r="MBO152" s="71"/>
      <c r="MBP152" s="71"/>
      <c r="MBQ152" s="71"/>
      <c r="MBR152" s="71"/>
      <c r="MBS152" s="71"/>
      <c r="MBT152" s="71"/>
      <c r="MBU152" s="71"/>
      <c r="MBV152" s="71"/>
      <c r="MBW152" s="71"/>
      <c r="MBX152" s="71"/>
      <c r="MBY152" s="71"/>
      <c r="MBZ152" s="71"/>
      <c r="MCA152" s="71"/>
      <c r="MCB152" s="71"/>
      <c r="MCC152" s="71"/>
      <c r="MCD152" s="71"/>
      <c r="MCE152" s="71"/>
      <c r="MCF152" s="71"/>
      <c r="MCG152" s="71"/>
      <c r="MCH152" s="71"/>
      <c r="MCI152" s="71"/>
      <c r="MCJ152" s="71"/>
      <c r="MCK152" s="71"/>
      <c r="MCL152" s="71"/>
      <c r="MCM152" s="71"/>
      <c r="MCN152" s="71"/>
      <c r="MCO152" s="71"/>
      <c r="MCP152" s="71"/>
      <c r="MCQ152" s="71"/>
      <c r="MCR152" s="71"/>
      <c r="MCS152" s="71"/>
      <c r="MCT152" s="71"/>
      <c r="MCU152" s="71"/>
      <c r="MCV152" s="71"/>
      <c r="MCW152" s="71"/>
      <c r="MCX152" s="71"/>
      <c r="MCY152" s="71"/>
      <c r="MCZ152" s="71"/>
      <c r="MDA152" s="71"/>
      <c r="MDB152" s="71"/>
      <c r="MDC152" s="71"/>
      <c r="MDD152" s="71"/>
      <c r="MDE152" s="71"/>
      <c r="MDF152" s="71"/>
      <c r="MDG152" s="71"/>
      <c r="MDH152" s="71"/>
      <c r="MDI152" s="71"/>
      <c r="MDJ152" s="71"/>
      <c r="MDK152" s="71"/>
      <c r="MDL152" s="71"/>
      <c r="MDM152" s="71"/>
      <c r="MDN152" s="71"/>
      <c r="MDO152" s="71"/>
      <c r="MDP152" s="71"/>
      <c r="MDQ152" s="71"/>
      <c r="MDR152" s="71"/>
      <c r="MDS152" s="71"/>
      <c r="MDT152" s="71"/>
      <c r="MDU152" s="71"/>
      <c r="MDV152" s="71"/>
      <c r="MDW152" s="71"/>
      <c r="MDX152" s="71"/>
      <c r="MDY152" s="71"/>
      <c r="MDZ152" s="71"/>
      <c r="MEA152" s="71"/>
      <c r="MEB152" s="71"/>
      <c r="MEC152" s="71"/>
      <c r="MED152" s="71"/>
      <c r="MEE152" s="71"/>
      <c r="MEF152" s="71"/>
      <c r="MEG152" s="71"/>
      <c r="MEH152" s="71"/>
      <c r="MEI152" s="71"/>
      <c r="MEJ152" s="71"/>
      <c r="MEK152" s="71"/>
      <c r="MEL152" s="71"/>
      <c r="MEM152" s="71"/>
      <c r="MEN152" s="71"/>
      <c r="MEO152" s="71"/>
      <c r="MEP152" s="71"/>
      <c r="MEQ152" s="71"/>
      <c r="MER152" s="71"/>
      <c r="MES152" s="71"/>
      <c r="MET152" s="71"/>
      <c r="MEU152" s="71"/>
      <c r="MEV152" s="71"/>
      <c r="MEW152" s="71"/>
      <c r="MEX152" s="71"/>
      <c r="MEY152" s="71"/>
      <c r="MEZ152" s="71"/>
      <c r="MFA152" s="71"/>
      <c r="MFB152" s="71"/>
      <c r="MFC152" s="71"/>
      <c r="MFD152" s="71"/>
      <c r="MFE152" s="71"/>
      <c r="MFF152" s="71"/>
      <c r="MFG152" s="71"/>
      <c r="MFH152" s="71"/>
      <c r="MFI152" s="71"/>
      <c r="MFJ152" s="71"/>
      <c r="MFK152" s="71"/>
      <c r="MFL152" s="71"/>
      <c r="MFM152" s="71"/>
      <c r="MFN152" s="71"/>
      <c r="MFO152" s="71"/>
      <c r="MFP152" s="71"/>
      <c r="MFQ152" s="71"/>
      <c r="MFR152" s="71"/>
      <c r="MFS152" s="71"/>
      <c r="MFT152" s="71"/>
      <c r="MFU152" s="71"/>
      <c r="MFV152" s="71"/>
      <c r="MFW152" s="71"/>
      <c r="MFX152" s="71"/>
      <c r="MFY152" s="71"/>
      <c r="MFZ152" s="71"/>
      <c r="MGA152" s="71"/>
      <c r="MGB152" s="71"/>
      <c r="MGC152" s="71"/>
      <c r="MGD152" s="71"/>
      <c r="MGE152" s="71"/>
      <c r="MGF152" s="71"/>
      <c r="MGG152" s="71"/>
      <c r="MGH152" s="71"/>
      <c r="MGI152" s="71"/>
      <c r="MGJ152" s="71"/>
      <c r="MGK152" s="71"/>
      <c r="MGL152" s="71"/>
      <c r="MGM152" s="71"/>
      <c r="MGN152" s="71"/>
      <c r="MGO152" s="71"/>
      <c r="MGP152" s="71"/>
      <c r="MGQ152" s="71"/>
      <c r="MGR152" s="71"/>
      <c r="MGS152" s="71"/>
      <c r="MGT152" s="71"/>
      <c r="MGU152" s="71"/>
      <c r="MGV152" s="71"/>
      <c r="MGW152" s="71"/>
      <c r="MGX152" s="71"/>
      <c r="MGY152" s="71"/>
      <c r="MGZ152" s="71"/>
      <c r="MHA152" s="71"/>
      <c r="MHB152" s="71"/>
      <c r="MHC152" s="71"/>
      <c r="MHD152" s="71"/>
      <c r="MHE152" s="71"/>
      <c r="MHF152" s="71"/>
      <c r="MHG152" s="71"/>
      <c r="MHH152" s="71"/>
      <c r="MHI152" s="71"/>
      <c r="MHJ152" s="71"/>
      <c r="MHK152" s="71"/>
      <c r="MHL152" s="71"/>
      <c r="MHM152" s="71"/>
      <c r="MHN152" s="71"/>
      <c r="MHO152" s="71"/>
      <c r="MHP152" s="71"/>
      <c r="MHQ152" s="71"/>
      <c r="MHR152" s="71"/>
      <c r="MHS152" s="71"/>
      <c r="MHT152" s="71"/>
      <c r="MHU152" s="71"/>
      <c r="MHV152" s="71"/>
      <c r="MHW152" s="71"/>
      <c r="MHX152" s="71"/>
      <c r="MHY152" s="71"/>
      <c r="MHZ152" s="71"/>
      <c r="MIA152" s="71"/>
      <c r="MIB152" s="71"/>
      <c r="MIC152" s="71"/>
      <c r="MID152" s="71"/>
      <c r="MIE152" s="71"/>
      <c r="MIF152" s="71"/>
      <c r="MIG152" s="71"/>
      <c r="MIH152" s="71"/>
      <c r="MII152" s="71"/>
      <c r="MIJ152" s="71"/>
      <c r="MIK152" s="71"/>
      <c r="MIL152" s="71"/>
      <c r="MIM152" s="71"/>
      <c r="MIN152" s="71"/>
      <c r="MIO152" s="71"/>
      <c r="MIP152" s="71"/>
      <c r="MIQ152" s="71"/>
      <c r="MIR152" s="71"/>
      <c r="MIS152" s="71"/>
      <c r="MIT152" s="71"/>
      <c r="MIU152" s="71"/>
      <c r="MIV152" s="71"/>
      <c r="MIW152" s="71"/>
      <c r="MIX152" s="71"/>
      <c r="MIY152" s="71"/>
      <c r="MIZ152" s="71"/>
      <c r="MJA152" s="71"/>
      <c r="MJB152" s="71"/>
      <c r="MJC152" s="71"/>
      <c r="MJD152" s="71"/>
      <c r="MJE152" s="71"/>
      <c r="MJF152" s="71"/>
      <c r="MJG152" s="71"/>
      <c r="MJH152" s="71"/>
      <c r="MJI152" s="71"/>
      <c r="MJJ152" s="71"/>
      <c r="MJK152" s="71"/>
      <c r="MJL152" s="71"/>
      <c r="MJM152" s="71"/>
      <c r="MJN152" s="71"/>
      <c r="MJO152" s="71"/>
      <c r="MJP152" s="71"/>
      <c r="MJQ152" s="71"/>
      <c r="MJR152" s="71"/>
      <c r="MJS152" s="71"/>
      <c r="MJT152" s="71"/>
      <c r="MJU152" s="71"/>
      <c r="MJV152" s="71"/>
      <c r="MJW152" s="71"/>
      <c r="MJX152" s="71"/>
      <c r="MJY152" s="71"/>
      <c r="MJZ152" s="71"/>
      <c r="MKA152" s="71"/>
      <c r="MKB152" s="71"/>
      <c r="MKC152" s="71"/>
      <c r="MKD152" s="71"/>
      <c r="MKE152" s="71"/>
      <c r="MKF152" s="71"/>
      <c r="MKG152" s="71"/>
      <c r="MKH152" s="71"/>
      <c r="MKI152" s="71"/>
      <c r="MKJ152" s="71"/>
      <c r="MKK152" s="71"/>
      <c r="MKL152" s="71"/>
      <c r="MKM152" s="71"/>
      <c r="MKN152" s="71"/>
      <c r="MKO152" s="71"/>
      <c r="MKP152" s="71"/>
      <c r="MKQ152" s="71"/>
      <c r="MKR152" s="71"/>
      <c r="MKS152" s="71"/>
      <c r="MKT152" s="71"/>
      <c r="MKU152" s="71"/>
      <c r="MKV152" s="71"/>
      <c r="MKW152" s="71"/>
      <c r="MKX152" s="71"/>
      <c r="MKY152" s="71"/>
      <c r="MKZ152" s="71"/>
      <c r="MLA152" s="71"/>
      <c r="MLB152" s="71"/>
      <c r="MLC152" s="71"/>
      <c r="MLD152" s="71"/>
      <c r="MLE152" s="71"/>
      <c r="MLF152" s="71"/>
      <c r="MLG152" s="71"/>
      <c r="MLH152" s="71"/>
      <c r="MLI152" s="71"/>
      <c r="MLJ152" s="71"/>
      <c r="MLK152" s="71"/>
      <c r="MLL152" s="71"/>
      <c r="MLM152" s="71"/>
      <c r="MLN152" s="71"/>
      <c r="MLO152" s="71"/>
      <c r="MLP152" s="71"/>
      <c r="MLQ152" s="71"/>
      <c r="MLR152" s="71"/>
      <c r="MLS152" s="71"/>
      <c r="MLT152" s="71"/>
      <c r="MLU152" s="71"/>
      <c r="MLV152" s="71"/>
      <c r="MLW152" s="71"/>
      <c r="MLX152" s="71"/>
      <c r="MLY152" s="71"/>
      <c r="MLZ152" s="71"/>
      <c r="MMA152" s="71"/>
      <c r="MMB152" s="71"/>
      <c r="MMC152" s="71"/>
      <c r="MMD152" s="71"/>
      <c r="MME152" s="71"/>
      <c r="MMF152" s="71"/>
      <c r="MMG152" s="71"/>
      <c r="MMH152" s="71"/>
      <c r="MMI152" s="71"/>
      <c r="MMJ152" s="71"/>
      <c r="MMK152" s="71"/>
      <c r="MML152" s="71"/>
      <c r="MMM152" s="71"/>
      <c r="MMN152" s="71"/>
      <c r="MMO152" s="71"/>
      <c r="MMP152" s="71"/>
      <c r="MMQ152" s="71"/>
      <c r="MMR152" s="71"/>
      <c r="MMS152" s="71"/>
      <c r="MMT152" s="71"/>
      <c r="MMU152" s="71"/>
      <c r="MMV152" s="71"/>
      <c r="MMW152" s="71"/>
      <c r="MMX152" s="71"/>
      <c r="MMY152" s="71"/>
      <c r="MMZ152" s="71"/>
      <c r="MNA152" s="71"/>
      <c r="MNB152" s="71"/>
      <c r="MNC152" s="71"/>
      <c r="MND152" s="71"/>
      <c r="MNE152" s="71"/>
      <c r="MNF152" s="71"/>
      <c r="MNG152" s="71"/>
      <c r="MNH152" s="71"/>
      <c r="MNI152" s="71"/>
      <c r="MNJ152" s="71"/>
      <c r="MNK152" s="71"/>
      <c r="MNL152" s="71"/>
      <c r="MNM152" s="71"/>
      <c r="MNN152" s="71"/>
      <c r="MNO152" s="71"/>
      <c r="MNP152" s="71"/>
      <c r="MNQ152" s="71"/>
      <c r="MNR152" s="71"/>
      <c r="MNS152" s="71"/>
      <c r="MNT152" s="71"/>
      <c r="MNU152" s="71"/>
      <c r="MNV152" s="71"/>
      <c r="MNW152" s="71"/>
      <c r="MNX152" s="71"/>
      <c r="MNY152" s="71"/>
      <c r="MNZ152" s="71"/>
      <c r="MOA152" s="71"/>
      <c r="MOB152" s="71"/>
      <c r="MOC152" s="71"/>
      <c r="MOD152" s="71"/>
      <c r="MOE152" s="71"/>
      <c r="MOF152" s="71"/>
      <c r="MOG152" s="71"/>
      <c r="MOH152" s="71"/>
      <c r="MOI152" s="71"/>
      <c r="MOJ152" s="71"/>
      <c r="MOK152" s="71"/>
      <c r="MOL152" s="71"/>
      <c r="MOM152" s="71"/>
      <c r="MON152" s="71"/>
      <c r="MOO152" s="71"/>
      <c r="MOP152" s="71"/>
      <c r="MOQ152" s="71"/>
      <c r="MOR152" s="71"/>
      <c r="MOS152" s="71"/>
      <c r="MOT152" s="71"/>
      <c r="MOU152" s="71"/>
      <c r="MOV152" s="71"/>
      <c r="MOW152" s="71"/>
      <c r="MOX152" s="71"/>
      <c r="MOY152" s="71"/>
      <c r="MOZ152" s="71"/>
      <c r="MPA152" s="71"/>
      <c r="MPB152" s="71"/>
      <c r="MPC152" s="71"/>
      <c r="MPD152" s="71"/>
      <c r="MPE152" s="71"/>
      <c r="MPF152" s="71"/>
      <c r="MPG152" s="71"/>
      <c r="MPH152" s="71"/>
      <c r="MPI152" s="71"/>
      <c r="MPJ152" s="71"/>
      <c r="MPK152" s="71"/>
      <c r="MPL152" s="71"/>
      <c r="MPM152" s="71"/>
      <c r="MPN152" s="71"/>
      <c r="MPO152" s="71"/>
      <c r="MPP152" s="71"/>
      <c r="MPQ152" s="71"/>
      <c r="MPR152" s="71"/>
      <c r="MPS152" s="71"/>
      <c r="MPT152" s="71"/>
      <c r="MPU152" s="71"/>
      <c r="MPV152" s="71"/>
      <c r="MPW152" s="71"/>
      <c r="MPX152" s="71"/>
      <c r="MPY152" s="71"/>
      <c r="MPZ152" s="71"/>
      <c r="MQA152" s="71"/>
      <c r="MQB152" s="71"/>
      <c r="MQC152" s="71"/>
      <c r="MQD152" s="71"/>
      <c r="MQE152" s="71"/>
      <c r="MQF152" s="71"/>
      <c r="MQG152" s="71"/>
      <c r="MQH152" s="71"/>
      <c r="MQI152" s="71"/>
      <c r="MQJ152" s="71"/>
      <c r="MQK152" s="71"/>
      <c r="MQL152" s="71"/>
      <c r="MQM152" s="71"/>
      <c r="MQN152" s="71"/>
      <c r="MQO152" s="71"/>
      <c r="MQP152" s="71"/>
      <c r="MQQ152" s="71"/>
      <c r="MQR152" s="71"/>
      <c r="MQS152" s="71"/>
      <c r="MQT152" s="71"/>
      <c r="MQU152" s="71"/>
      <c r="MQV152" s="71"/>
      <c r="MQW152" s="71"/>
      <c r="MQX152" s="71"/>
      <c r="MQY152" s="71"/>
      <c r="MQZ152" s="71"/>
      <c r="MRA152" s="71"/>
      <c r="MRB152" s="71"/>
      <c r="MRC152" s="71"/>
      <c r="MRD152" s="71"/>
      <c r="MRE152" s="71"/>
      <c r="MRF152" s="71"/>
      <c r="MRG152" s="71"/>
      <c r="MRH152" s="71"/>
      <c r="MRI152" s="71"/>
      <c r="MRJ152" s="71"/>
      <c r="MRK152" s="71"/>
      <c r="MRL152" s="71"/>
      <c r="MRM152" s="71"/>
      <c r="MRN152" s="71"/>
      <c r="MRO152" s="71"/>
      <c r="MRP152" s="71"/>
      <c r="MRQ152" s="71"/>
      <c r="MRR152" s="71"/>
      <c r="MRS152" s="71"/>
      <c r="MRT152" s="71"/>
      <c r="MRU152" s="71"/>
      <c r="MRV152" s="71"/>
      <c r="MRW152" s="71"/>
      <c r="MRX152" s="71"/>
      <c r="MRY152" s="71"/>
      <c r="MRZ152" s="71"/>
      <c r="MSA152" s="71"/>
      <c r="MSB152" s="71"/>
      <c r="MSC152" s="71"/>
      <c r="MSD152" s="71"/>
      <c r="MSE152" s="71"/>
      <c r="MSF152" s="71"/>
      <c r="MSG152" s="71"/>
      <c r="MSH152" s="71"/>
      <c r="MSI152" s="71"/>
      <c r="MSJ152" s="71"/>
      <c r="MSK152" s="71"/>
      <c r="MSL152" s="71"/>
      <c r="MSM152" s="71"/>
      <c r="MSN152" s="71"/>
      <c r="MSO152" s="71"/>
      <c r="MSP152" s="71"/>
      <c r="MSQ152" s="71"/>
      <c r="MSR152" s="71"/>
      <c r="MSS152" s="71"/>
      <c r="MST152" s="71"/>
      <c r="MSU152" s="71"/>
      <c r="MSV152" s="71"/>
      <c r="MSW152" s="71"/>
      <c r="MSX152" s="71"/>
      <c r="MSY152" s="71"/>
      <c r="MSZ152" s="71"/>
      <c r="MTA152" s="71"/>
      <c r="MTB152" s="71"/>
      <c r="MTC152" s="71"/>
      <c r="MTD152" s="71"/>
      <c r="MTE152" s="71"/>
      <c r="MTF152" s="71"/>
      <c r="MTG152" s="71"/>
      <c r="MTH152" s="71"/>
      <c r="MTI152" s="71"/>
      <c r="MTJ152" s="71"/>
      <c r="MTK152" s="71"/>
      <c r="MTL152" s="71"/>
      <c r="MTM152" s="71"/>
      <c r="MTN152" s="71"/>
      <c r="MTO152" s="71"/>
      <c r="MTP152" s="71"/>
      <c r="MTQ152" s="71"/>
      <c r="MTR152" s="71"/>
      <c r="MTS152" s="71"/>
      <c r="MTT152" s="71"/>
      <c r="MTU152" s="71"/>
      <c r="MTV152" s="71"/>
      <c r="MTW152" s="71"/>
      <c r="MTX152" s="71"/>
      <c r="MTY152" s="71"/>
      <c r="MTZ152" s="71"/>
      <c r="MUA152" s="71"/>
      <c r="MUB152" s="71"/>
      <c r="MUC152" s="71"/>
      <c r="MUD152" s="71"/>
      <c r="MUE152" s="71"/>
      <c r="MUF152" s="71"/>
      <c r="MUG152" s="71"/>
      <c r="MUH152" s="71"/>
      <c r="MUI152" s="71"/>
      <c r="MUJ152" s="71"/>
      <c r="MUK152" s="71"/>
      <c r="MUL152" s="71"/>
      <c r="MUM152" s="71"/>
      <c r="MUN152" s="71"/>
      <c r="MUO152" s="71"/>
      <c r="MUP152" s="71"/>
      <c r="MUQ152" s="71"/>
      <c r="MUR152" s="71"/>
      <c r="MUS152" s="71"/>
      <c r="MUT152" s="71"/>
      <c r="MUU152" s="71"/>
      <c r="MUV152" s="71"/>
      <c r="MUW152" s="71"/>
      <c r="MUX152" s="71"/>
      <c r="MUY152" s="71"/>
      <c r="MUZ152" s="71"/>
      <c r="MVA152" s="71"/>
      <c r="MVB152" s="71"/>
      <c r="MVC152" s="71"/>
      <c r="MVD152" s="71"/>
      <c r="MVE152" s="71"/>
      <c r="MVF152" s="71"/>
      <c r="MVG152" s="71"/>
      <c r="MVH152" s="71"/>
      <c r="MVI152" s="71"/>
      <c r="MVJ152" s="71"/>
      <c r="MVK152" s="71"/>
      <c r="MVL152" s="71"/>
      <c r="MVM152" s="71"/>
      <c r="MVN152" s="71"/>
      <c r="MVO152" s="71"/>
      <c r="MVP152" s="71"/>
      <c r="MVQ152" s="71"/>
      <c r="MVR152" s="71"/>
      <c r="MVS152" s="71"/>
      <c r="MVT152" s="71"/>
      <c r="MVU152" s="71"/>
      <c r="MVV152" s="71"/>
      <c r="MVW152" s="71"/>
      <c r="MVX152" s="71"/>
      <c r="MVY152" s="71"/>
      <c r="MVZ152" s="71"/>
      <c r="MWA152" s="71"/>
      <c r="MWB152" s="71"/>
      <c r="MWC152" s="71"/>
      <c r="MWD152" s="71"/>
      <c r="MWE152" s="71"/>
      <c r="MWF152" s="71"/>
      <c r="MWG152" s="71"/>
      <c r="MWH152" s="71"/>
      <c r="MWI152" s="71"/>
      <c r="MWJ152" s="71"/>
      <c r="MWK152" s="71"/>
      <c r="MWL152" s="71"/>
      <c r="MWM152" s="71"/>
      <c r="MWN152" s="71"/>
      <c r="MWO152" s="71"/>
      <c r="MWP152" s="71"/>
      <c r="MWQ152" s="71"/>
      <c r="MWR152" s="71"/>
      <c r="MWS152" s="71"/>
      <c r="MWT152" s="71"/>
      <c r="MWU152" s="71"/>
      <c r="MWV152" s="71"/>
      <c r="MWW152" s="71"/>
      <c r="MWX152" s="71"/>
      <c r="MWY152" s="71"/>
      <c r="MWZ152" s="71"/>
      <c r="MXA152" s="71"/>
      <c r="MXB152" s="71"/>
      <c r="MXC152" s="71"/>
      <c r="MXD152" s="71"/>
      <c r="MXE152" s="71"/>
      <c r="MXF152" s="71"/>
      <c r="MXG152" s="71"/>
      <c r="MXH152" s="71"/>
      <c r="MXI152" s="71"/>
      <c r="MXJ152" s="71"/>
      <c r="MXK152" s="71"/>
      <c r="MXL152" s="71"/>
      <c r="MXM152" s="71"/>
      <c r="MXN152" s="71"/>
      <c r="MXO152" s="71"/>
      <c r="MXP152" s="71"/>
      <c r="MXQ152" s="71"/>
      <c r="MXR152" s="71"/>
      <c r="MXS152" s="71"/>
      <c r="MXT152" s="71"/>
      <c r="MXU152" s="71"/>
      <c r="MXV152" s="71"/>
      <c r="MXW152" s="71"/>
      <c r="MXX152" s="71"/>
      <c r="MXY152" s="71"/>
      <c r="MXZ152" s="71"/>
      <c r="MYA152" s="71"/>
      <c r="MYB152" s="71"/>
      <c r="MYC152" s="71"/>
      <c r="MYD152" s="71"/>
      <c r="MYE152" s="71"/>
      <c r="MYF152" s="71"/>
      <c r="MYG152" s="71"/>
      <c r="MYH152" s="71"/>
      <c r="MYI152" s="71"/>
      <c r="MYJ152" s="71"/>
      <c r="MYK152" s="71"/>
      <c r="MYL152" s="71"/>
      <c r="MYM152" s="71"/>
      <c r="MYN152" s="71"/>
      <c r="MYO152" s="71"/>
      <c r="MYP152" s="71"/>
      <c r="MYQ152" s="71"/>
      <c r="MYR152" s="71"/>
      <c r="MYS152" s="71"/>
      <c r="MYT152" s="71"/>
      <c r="MYU152" s="71"/>
      <c r="MYV152" s="71"/>
      <c r="MYW152" s="71"/>
      <c r="MYX152" s="71"/>
      <c r="MYY152" s="71"/>
      <c r="MYZ152" s="71"/>
      <c r="MZA152" s="71"/>
      <c r="MZB152" s="71"/>
      <c r="MZC152" s="71"/>
      <c r="MZD152" s="71"/>
      <c r="MZE152" s="71"/>
      <c r="MZF152" s="71"/>
      <c r="MZG152" s="71"/>
      <c r="MZH152" s="71"/>
      <c r="MZI152" s="71"/>
      <c r="MZJ152" s="71"/>
      <c r="MZK152" s="71"/>
      <c r="MZL152" s="71"/>
      <c r="MZM152" s="71"/>
      <c r="MZN152" s="71"/>
      <c r="MZO152" s="71"/>
      <c r="MZP152" s="71"/>
      <c r="MZQ152" s="71"/>
      <c r="MZR152" s="71"/>
      <c r="MZS152" s="71"/>
      <c r="MZT152" s="71"/>
      <c r="MZU152" s="71"/>
      <c r="MZV152" s="71"/>
      <c r="MZW152" s="71"/>
      <c r="MZX152" s="71"/>
      <c r="MZY152" s="71"/>
      <c r="MZZ152" s="71"/>
      <c r="NAA152" s="71"/>
      <c r="NAB152" s="71"/>
      <c r="NAC152" s="71"/>
      <c r="NAD152" s="71"/>
      <c r="NAE152" s="71"/>
      <c r="NAF152" s="71"/>
      <c r="NAG152" s="71"/>
      <c r="NAH152" s="71"/>
      <c r="NAI152" s="71"/>
      <c r="NAJ152" s="71"/>
      <c r="NAK152" s="71"/>
      <c r="NAL152" s="71"/>
      <c r="NAM152" s="71"/>
      <c r="NAN152" s="71"/>
      <c r="NAO152" s="71"/>
      <c r="NAP152" s="71"/>
      <c r="NAQ152" s="71"/>
      <c r="NAR152" s="71"/>
      <c r="NAS152" s="71"/>
      <c r="NAT152" s="71"/>
      <c r="NAU152" s="71"/>
      <c r="NAV152" s="71"/>
      <c r="NAW152" s="71"/>
      <c r="NAX152" s="71"/>
      <c r="NAY152" s="71"/>
      <c r="NAZ152" s="71"/>
      <c r="NBA152" s="71"/>
      <c r="NBB152" s="71"/>
      <c r="NBC152" s="71"/>
      <c r="NBD152" s="71"/>
      <c r="NBE152" s="71"/>
      <c r="NBF152" s="71"/>
      <c r="NBG152" s="71"/>
      <c r="NBH152" s="71"/>
      <c r="NBI152" s="71"/>
      <c r="NBJ152" s="71"/>
      <c r="NBK152" s="71"/>
      <c r="NBL152" s="71"/>
      <c r="NBM152" s="71"/>
      <c r="NBN152" s="71"/>
      <c r="NBO152" s="71"/>
      <c r="NBP152" s="71"/>
      <c r="NBQ152" s="71"/>
      <c r="NBR152" s="71"/>
      <c r="NBS152" s="71"/>
      <c r="NBT152" s="71"/>
      <c r="NBU152" s="71"/>
      <c r="NBV152" s="71"/>
      <c r="NBW152" s="71"/>
      <c r="NBX152" s="71"/>
      <c r="NBY152" s="71"/>
      <c r="NBZ152" s="71"/>
      <c r="NCA152" s="71"/>
      <c r="NCB152" s="71"/>
      <c r="NCC152" s="71"/>
      <c r="NCD152" s="71"/>
      <c r="NCE152" s="71"/>
      <c r="NCF152" s="71"/>
      <c r="NCG152" s="71"/>
      <c r="NCH152" s="71"/>
      <c r="NCI152" s="71"/>
      <c r="NCJ152" s="71"/>
      <c r="NCK152" s="71"/>
      <c r="NCL152" s="71"/>
      <c r="NCM152" s="71"/>
      <c r="NCN152" s="71"/>
      <c r="NCO152" s="71"/>
      <c r="NCP152" s="71"/>
      <c r="NCQ152" s="71"/>
      <c r="NCR152" s="71"/>
      <c r="NCS152" s="71"/>
      <c r="NCT152" s="71"/>
      <c r="NCU152" s="71"/>
      <c r="NCV152" s="71"/>
      <c r="NCW152" s="71"/>
      <c r="NCX152" s="71"/>
      <c r="NCY152" s="71"/>
      <c r="NCZ152" s="71"/>
      <c r="NDA152" s="71"/>
      <c r="NDB152" s="71"/>
      <c r="NDC152" s="71"/>
      <c r="NDD152" s="71"/>
      <c r="NDE152" s="71"/>
      <c r="NDF152" s="71"/>
      <c r="NDG152" s="71"/>
      <c r="NDH152" s="71"/>
      <c r="NDI152" s="71"/>
      <c r="NDJ152" s="71"/>
      <c r="NDK152" s="71"/>
      <c r="NDL152" s="71"/>
      <c r="NDM152" s="71"/>
      <c r="NDN152" s="71"/>
      <c r="NDO152" s="71"/>
      <c r="NDP152" s="71"/>
      <c r="NDQ152" s="71"/>
      <c r="NDR152" s="71"/>
      <c r="NDS152" s="71"/>
      <c r="NDT152" s="71"/>
      <c r="NDU152" s="71"/>
      <c r="NDV152" s="71"/>
      <c r="NDW152" s="71"/>
      <c r="NDX152" s="71"/>
      <c r="NDY152" s="71"/>
      <c r="NDZ152" s="71"/>
      <c r="NEA152" s="71"/>
      <c r="NEB152" s="71"/>
      <c r="NEC152" s="71"/>
      <c r="NED152" s="71"/>
      <c r="NEE152" s="71"/>
      <c r="NEF152" s="71"/>
      <c r="NEG152" s="71"/>
      <c r="NEH152" s="71"/>
      <c r="NEI152" s="71"/>
      <c r="NEJ152" s="71"/>
      <c r="NEK152" s="71"/>
      <c r="NEL152" s="71"/>
      <c r="NEM152" s="71"/>
      <c r="NEN152" s="71"/>
      <c r="NEO152" s="71"/>
      <c r="NEP152" s="71"/>
      <c r="NEQ152" s="71"/>
      <c r="NER152" s="71"/>
      <c r="NES152" s="71"/>
      <c r="NET152" s="71"/>
      <c r="NEU152" s="71"/>
      <c r="NEV152" s="71"/>
      <c r="NEW152" s="71"/>
      <c r="NEX152" s="71"/>
      <c r="NEY152" s="71"/>
      <c r="NEZ152" s="71"/>
      <c r="NFA152" s="71"/>
      <c r="NFB152" s="71"/>
      <c r="NFC152" s="71"/>
      <c r="NFD152" s="71"/>
      <c r="NFE152" s="71"/>
      <c r="NFF152" s="71"/>
      <c r="NFG152" s="71"/>
      <c r="NFH152" s="71"/>
      <c r="NFI152" s="71"/>
      <c r="NFJ152" s="71"/>
      <c r="NFK152" s="71"/>
      <c r="NFL152" s="71"/>
      <c r="NFM152" s="71"/>
      <c r="NFN152" s="71"/>
      <c r="NFO152" s="71"/>
      <c r="NFP152" s="71"/>
      <c r="NFQ152" s="71"/>
      <c r="NFR152" s="71"/>
      <c r="NFS152" s="71"/>
      <c r="NFT152" s="71"/>
      <c r="NFU152" s="71"/>
      <c r="NFV152" s="71"/>
      <c r="NFW152" s="71"/>
      <c r="NFX152" s="71"/>
      <c r="NFY152" s="71"/>
      <c r="NFZ152" s="71"/>
      <c r="NGA152" s="71"/>
      <c r="NGB152" s="71"/>
      <c r="NGC152" s="71"/>
      <c r="NGD152" s="71"/>
      <c r="NGE152" s="71"/>
      <c r="NGF152" s="71"/>
      <c r="NGG152" s="71"/>
      <c r="NGH152" s="71"/>
      <c r="NGI152" s="71"/>
      <c r="NGJ152" s="71"/>
      <c r="NGK152" s="71"/>
      <c r="NGL152" s="71"/>
      <c r="NGM152" s="71"/>
      <c r="NGN152" s="71"/>
      <c r="NGO152" s="71"/>
      <c r="NGP152" s="71"/>
      <c r="NGQ152" s="71"/>
      <c r="NGR152" s="71"/>
      <c r="NGS152" s="71"/>
      <c r="NGT152" s="71"/>
      <c r="NGU152" s="71"/>
      <c r="NGV152" s="71"/>
      <c r="NGW152" s="71"/>
      <c r="NGX152" s="71"/>
      <c r="NGY152" s="71"/>
      <c r="NGZ152" s="71"/>
      <c r="NHA152" s="71"/>
      <c r="NHB152" s="71"/>
      <c r="NHC152" s="71"/>
      <c r="NHD152" s="71"/>
      <c r="NHE152" s="71"/>
      <c r="NHF152" s="71"/>
      <c r="NHG152" s="71"/>
      <c r="NHH152" s="71"/>
      <c r="NHI152" s="71"/>
      <c r="NHJ152" s="71"/>
      <c r="NHK152" s="71"/>
      <c r="NHL152" s="71"/>
      <c r="NHM152" s="71"/>
      <c r="NHN152" s="71"/>
      <c r="NHO152" s="71"/>
      <c r="NHP152" s="71"/>
      <c r="NHQ152" s="71"/>
      <c r="NHR152" s="71"/>
      <c r="NHS152" s="71"/>
      <c r="NHT152" s="71"/>
      <c r="NHU152" s="71"/>
      <c r="NHV152" s="71"/>
      <c r="NHW152" s="71"/>
      <c r="NHX152" s="71"/>
      <c r="NHY152" s="71"/>
      <c r="NHZ152" s="71"/>
      <c r="NIA152" s="71"/>
      <c r="NIB152" s="71"/>
      <c r="NIC152" s="71"/>
      <c r="NID152" s="71"/>
      <c r="NIE152" s="71"/>
      <c r="NIF152" s="71"/>
      <c r="NIG152" s="71"/>
      <c r="NIH152" s="71"/>
      <c r="NII152" s="71"/>
      <c r="NIJ152" s="71"/>
      <c r="NIK152" s="71"/>
      <c r="NIL152" s="71"/>
      <c r="NIM152" s="71"/>
      <c r="NIN152" s="71"/>
      <c r="NIO152" s="71"/>
      <c r="NIP152" s="71"/>
      <c r="NIQ152" s="71"/>
      <c r="NIR152" s="71"/>
      <c r="NIS152" s="71"/>
      <c r="NIT152" s="71"/>
      <c r="NIU152" s="71"/>
      <c r="NIV152" s="71"/>
      <c r="NIW152" s="71"/>
      <c r="NIX152" s="71"/>
      <c r="NIY152" s="71"/>
      <c r="NIZ152" s="71"/>
      <c r="NJA152" s="71"/>
      <c r="NJB152" s="71"/>
      <c r="NJC152" s="71"/>
      <c r="NJD152" s="71"/>
      <c r="NJE152" s="71"/>
      <c r="NJF152" s="71"/>
      <c r="NJG152" s="71"/>
      <c r="NJH152" s="71"/>
      <c r="NJI152" s="71"/>
      <c r="NJJ152" s="71"/>
      <c r="NJK152" s="71"/>
      <c r="NJL152" s="71"/>
      <c r="NJM152" s="71"/>
      <c r="NJN152" s="71"/>
      <c r="NJO152" s="71"/>
      <c r="NJP152" s="71"/>
      <c r="NJQ152" s="71"/>
      <c r="NJR152" s="71"/>
      <c r="NJS152" s="71"/>
      <c r="NJT152" s="71"/>
      <c r="NJU152" s="71"/>
      <c r="NJV152" s="71"/>
      <c r="NJW152" s="71"/>
      <c r="NJX152" s="71"/>
      <c r="NJY152" s="71"/>
      <c r="NJZ152" s="71"/>
      <c r="NKA152" s="71"/>
      <c r="NKB152" s="71"/>
      <c r="NKC152" s="71"/>
      <c r="NKD152" s="71"/>
      <c r="NKE152" s="71"/>
      <c r="NKF152" s="71"/>
      <c r="NKG152" s="71"/>
      <c r="NKH152" s="71"/>
      <c r="NKI152" s="71"/>
      <c r="NKJ152" s="71"/>
      <c r="NKK152" s="71"/>
      <c r="NKL152" s="71"/>
      <c r="NKM152" s="71"/>
      <c r="NKN152" s="71"/>
      <c r="NKO152" s="71"/>
      <c r="NKP152" s="71"/>
      <c r="NKQ152" s="71"/>
      <c r="NKR152" s="71"/>
      <c r="NKS152" s="71"/>
      <c r="NKT152" s="71"/>
      <c r="NKU152" s="71"/>
      <c r="NKV152" s="71"/>
      <c r="NKW152" s="71"/>
      <c r="NKX152" s="71"/>
      <c r="NKY152" s="71"/>
      <c r="NKZ152" s="71"/>
      <c r="NLA152" s="71"/>
      <c r="NLB152" s="71"/>
      <c r="NLC152" s="71"/>
      <c r="NLD152" s="71"/>
      <c r="NLE152" s="71"/>
      <c r="NLF152" s="71"/>
      <c r="NLG152" s="71"/>
      <c r="NLH152" s="71"/>
      <c r="NLI152" s="71"/>
      <c r="NLJ152" s="71"/>
      <c r="NLK152" s="71"/>
      <c r="NLL152" s="71"/>
      <c r="NLM152" s="71"/>
      <c r="NLN152" s="71"/>
      <c r="NLO152" s="71"/>
      <c r="NLP152" s="71"/>
      <c r="NLQ152" s="71"/>
      <c r="NLR152" s="71"/>
      <c r="NLS152" s="71"/>
      <c r="NLT152" s="71"/>
      <c r="NLU152" s="71"/>
      <c r="NLV152" s="71"/>
      <c r="NLW152" s="71"/>
      <c r="NLX152" s="71"/>
      <c r="NLY152" s="71"/>
      <c r="NLZ152" s="71"/>
      <c r="NMA152" s="71"/>
      <c r="NMB152" s="71"/>
      <c r="NMC152" s="71"/>
      <c r="NMD152" s="71"/>
      <c r="NME152" s="71"/>
      <c r="NMF152" s="71"/>
      <c r="NMG152" s="71"/>
      <c r="NMH152" s="71"/>
      <c r="NMI152" s="71"/>
      <c r="NMJ152" s="71"/>
      <c r="NMK152" s="71"/>
      <c r="NML152" s="71"/>
      <c r="NMM152" s="71"/>
      <c r="NMN152" s="71"/>
      <c r="NMO152" s="71"/>
      <c r="NMP152" s="71"/>
      <c r="NMQ152" s="71"/>
      <c r="NMR152" s="71"/>
      <c r="NMS152" s="71"/>
      <c r="NMT152" s="71"/>
      <c r="NMU152" s="71"/>
      <c r="NMV152" s="71"/>
      <c r="NMW152" s="71"/>
      <c r="NMX152" s="71"/>
      <c r="NMY152" s="71"/>
      <c r="NMZ152" s="71"/>
      <c r="NNA152" s="71"/>
      <c r="NNB152" s="71"/>
      <c r="NNC152" s="71"/>
      <c r="NND152" s="71"/>
      <c r="NNE152" s="71"/>
      <c r="NNF152" s="71"/>
      <c r="NNG152" s="71"/>
      <c r="NNH152" s="71"/>
      <c r="NNI152" s="71"/>
      <c r="NNJ152" s="71"/>
      <c r="NNK152" s="71"/>
      <c r="NNL152" s="71"/>
      <c r="NNM152" s="71"/>
      <c r="NNN152" s="71"/>
      <c r="NNO152" s="71"/>
      <c r="NNP152" s="71"/>
      <c r="NNQ152" s="71"/>
      <c r="NNR152" s="71"/>
      <c r="NNS152" s="71"/>
      <c r="NNT152" s="71"/>
      <c r="NNU152" s="71"/>
      <c r="NNV152" s="71"/>
      <c r="NNW152" s="71"/>
      <c r="NNX152" s="71"/>
      <c r="NNY152" s="71"/>
      <c r="NNZ152" s="71"/>
      <c r="NOA152" s="71"/>
      <c r="NOB152" s="71"/>
      <c r="NOC152" s="71"/>
      <c r="NOD152" s="71"/>
      <c r="NOE152" s="71"/>
      <c r="NOF152" s="71"/>
      <c r="NOG152" s="71"/>
      <c r="NOH152" s="71"/>
      <c r="NOI152" s="71"/>
      <c r="NOJ152" s="71"/>
      <c r="NOK152" s="71"/>
      <c r="NOL152" s="71"/>
      <c r="NOM152" s="71"/>
      <c r="NON152" s="71"/>
      <c r="NOO152" s="71"/>
      <c r="NOP152" s="71"/>
      <c r="NOQ152" s="71"/>
      <c r="NOR152" s="71"/>
      <c r="NOS152" s="71"/>
      <c r="NOT152" s="71"/>
      <c r="NOU152" s="71"/>
      <c r="NOV152" s="71"/>
      <c r="NOW152" s="71"/>
      <c r="NOX152" s="71"/>
      <c r="NOY152" s="71"/>
      <c r="NOZ152" s="71"/>
      <c r="NPA152" s="71"/>
      <c r="NPB152" s="71"/>
      <c r="NPC152" s="71"/>
      <c r="NPD152" s="71"/>
      <c r="NPE152" s="71"/>
      <c r="NPF152" s="71"/>
      <c r="NPG152" s="71"/>
      <c r="NPH152" s="71"/>
      <c r="NPI152" s="71"/>
      <c r="NPJ152" s="71"/>
      <c r="NPK152" s="71"/>
      <c r="NPL152" s="71"/>
      <c r="NPM152" s="71"/>
      <c r="NPN152" s="71"/>
      <c r="NPO152" s="71"/>
      <c r="NPP152" s="71"/>
      <c r="NPQ152" s="71"/>
      <c r="NPR152" s="71"/>
      <c r="NPS152" s="71"/>
      <c r="NPT152" s="71"/>
      <c r="NPU152" s="71"/>
      <c r="NPV152" s="71"/>
      <c r="NPW152" s="71"/>
      <c r="NPX152" s="71"/>
      <c r="NPY152" s="71"/>
      <c r="NPZ152" s="71"/>
      <c r="NQA152" s="71"/>
      <c r="NQB152" s="71"/>
      <c r="NQC152" s="71"/>
      <c r="NQD152" s="71"/>
      <c r="NQE152" s="71"/>
      <c r="NQF152" s="71"/>
      <c r="NQG152" s="71"/>
      <c r="NQH152" s="71"/>
      <c r="NQI152" s="71"/>
      <c r="NQJ152" s="71"/>
      <c r="NQK152" s="71"/>
      <c r="NQL152" s="71"/>
      <c r="NQM152" s="71"/>
      <c r="NQN152" s="71"/>
      <c r="NQO152" s="71"/>
      <c r="NQP152" s="71"/>
      <c r="NQQ152" s="71"/>
      <c r="NQR152" s="71"/>
      <c r="NQS152" s="71"/>
      <c r="NQT152" s="71"/>
      <c r="NQU152" s="71"/>
      <c r="NQV152" s="71"/>
      <c r="NQW152" s="71"/>
      <c r="NQX152" s="71"/>
      <c r="NQY152" s="71"/>
      <c r="NQZ152" s="71"/>
      <c r="NRA152" s="71"/>
      <c r="NRB152" s="71"/>
      <c r="NRC152" s="71"/>
      <c r="NRD152" s="71"/>
      <c r="NRE152" s="71"/>
      <c r="NRF152" s="71"/>
      <c r="NRG152" s="71"/>
      <c r="NRH152" s="71"/>
      <c r="NRI152" s="71"/>
      <c r="NRJ152" s="71"/>
      <c r="NRK152" s="71"/>
      <c r="NRL152" s="71"/>
      <c r="NRM152" s="71"/>
      <c r="NRN152" s="71"/>
      <c r="NRO152" s="71"/>
      <c r="NRP152" s="71"/>
      <c r="NRQ152" s="71"/>
      <c r="NRR152" s="71"/>
      <c r="NRS152" s="71"/>
      <c r="NRT152" s="71"/>
      <c r="NRU152" s="71"/>
      <c r="NRV152" s="71"/>
      <c r="NRW152" s="71"/>
      <c r="NRX152" s="71"/>
      <c r="NRY152" s="71"/>
      <c r="NRZ152" s="71"/>
      <c r="NSA152" s="71"/>
      <c r="NSB152" s="71"/>
      <c r="NSC152" s="71"/>
      <c r="NSD152" s="71"/>
      <c r="NSE152" s="71"/>
      <c r="NSF152" s="71"/>
      <c r="NSG152" s="71"/>
      <c r="NSH152" s="71"/>
      <c r="NSI152" s="71"/>
      <c r="NSJ152" s="71"/>
      <c r="NSK152" s="71"/>
      <c r="NSL152" s="71"/>
      <c r="NSM152" s="71"/>
      <c r="NSN152" s="71"/>
      <c r="NSO152" s="71"/>
      <c r="NSP152" s="71"/>
      <c r="NSQ152" s="71"/>
      <c r="NSR152" s="71"/>
      <c r="NSS152" s="71"/>
      <c r="NST152" s="71"/>
      <c r="NSU152" s="71"/>
      <c r="NSV152" s="71"/>
      <c r="NSW152" s="71"/>
      <c r="NSX152" s="71"/>
      <c r="NSY152" s="71"/>
      <c r="NSZ152" s="71"/>
      <c r="NTA152" s="71"/>
      <c r="NTB152" s="71"/>
      <c r="NTC152" s="71"/>
      <c r="NTD152" s="71"/>
      <c r="NTE152" s="71"/>
      <c r="NTF152" s="71"/>
      <c r="NTG152" s="71"/>
      <c r="NTH152" s="71"/>
      <c r="NTI152" s="71"/>
      <c r="NTJ152" s="71"/>
      <c r="NTK152" s="71"/>
      <c r="NTL152" s="71"/>
      <c r="NTM152" s="71"/>
      <c r="NTN152" s="71"/>
      <c r="NTO152" s="71"/>
      <c r="NTP152" s="71"/>
      <c r="NTQ152" s="71"/>
      <c r="NTR152" s="71"/>
      <c r="NTS152" s="71"/>
      <c r="NTT152" s="71"/>
      <c r="NTU152" s="71"/>
      <c r="NTV152" s="71"/>
      <c r="NTW152" s="71"/>
      <c r="NTX152" s="71"/>
      <c r="NTY152" s="71"/>
      <c r="NTZ152" s="71"/>
      <c r="NUA152" s="71"/>
      <c r="NUB152" s="71"/>
      <c r="NUC152" s="71"/>
      <c r="NUD152" s="71"/>
      <c r="NUE152" s="71"/>
      <c r="NUF152" s="71"/>
      <c r="NUG152" s="71"/>
      <c r="NUH152" s="71"/>
      <c r="NUI152" s="71"/>
      <c r="NUJ152" s="71"/>
      <c r="NUK152" s="71"/>
      <c r="NUL152" s="71"/>
      <c r="NUM152" s="71"/>
      <c r="NUN152" s="71"/>
      <c r="NUO152" s="71"/>
      <c r="NUP152" s="71"/>
      <c r="NUQ152" s="71"/>
      <c r="NUR152" s="71"/>
      <c r="NUS152" s="71"/>
      <c r="NUT152" s="71"/>
      <c r="NUU152" s="71"/>
      <c r="NUV152" s="71"/>
      <c r="NUW152" s="71"/>
      <c r="NUX152" s="71"/>
      <c r="NUY152" s="71"/>
      <c r="NUZ152" s="71"/>
      <c r="NVA152" s="71"/>
      <c r="NVB152" s="71"/>
      <c r="NVC152" s="71"/>
      <c r="NVD152" s="71"/>
      <c r="NVE152" s="71"/>
      <c r="NVF152" s="71"/>
      <c r="NVG152" s="71"/>
      <c r="NVH152" s="71"/>
      <c r="NVI152" s="71"/>
      <c r="NVJ152" s="71"/>
      <c r="NVK152" s="71"/>
      <c r="NVL152" s="71"/>
      <c r="NVM152" s="71"/>
      <c r="NVN152" s="71"/>
      <c r="NVO152" s="71"/>
      <c r="NVP152" s="71"/>
      <c r="NVQ152" s="71"/>
      <c r="NVR152" s="71"/>
      <c r="NVS152" s="71"/>
      <c r="NVT152" s="71"/>
      <c r="NVU152" s="71"/>
      <c r="NVV152" s="71"/>
      <c r="NVW152" s="71"/>
      <c r="NVX152" s="71"/>
      <c r="NVY152" s="71"/>
      <c r="NVZ152" s="71"/>
      <c r="NWA152" s="71"/>
      <c r="NWB152" s="71"/>
      <c r="NWC152" s="71"/>
      <c r="NWD152" s="71"/>
      <c r="NWE152" s="71"/>
      <c r="NWF152" s="71"/>
      <c r="NWG152" s="71"/>
      <c r="NWH152" s="71"/>
      <c r="NWI152" s="71"/>
      <c r="NWJ152" s="71"/>
      <c r="NWK152" s="71"/>
      <c r="NWL152" s="71"/>
      <c r="NWM152" s="71"/>
      <c r="NWN152" s="71"/>
      <c r="NWO152" s="71"/>
      <c r="NWP152" s="71"/>
      <c r="NWQ152" s="71"/>
      <c r="NWR152" s="71"/>
      <c r="NWS152" s="71"/>
      <c r="NWT152" s="71"/>
      <c r="NWU152" s="71"/>
      <c r="NWV152" s="71"/>
      <c r="NWW152" s="71"/>
      <c r="NWX152" s="71"/>
      <c r="NWY152" s="71"/>
      <c r="NWZ152" s="71"/>
      <c r="NXA152" s="71"/>
      <c r="NXB152" s="71"/>
      <c r="NXC152" s="71"/>
      <c r="NXD152" s="71"/>
      <c r="NXE152" s="71"/>
      <c r="NXF152" s="71"/>
      <c r="NXG152" s="71"/>
      <c r="NXH152" s="71"/>
      <c r="NXI152" s="71"/>
      <c r="NXJ152" s="71"/>
      <c r="NXK152" s="71"/>
      <c r="NXL152" s="71"/>
      <c r="NXM152" s="71"/>
      <c r="NXN152" s="71"/>
      <c r="NXO152" s="71"/>
      <c r="NXP152" s="71"/>
      <c r="NXQ152" s="71"/>
      <c r="NXR152" s="71"/>
      <c r="NXS152" s="71"/>
      <c r="NXT152" s="71"/>
      <c r="NXU152" s="71"/>
      <c r="NXV152" s="71"/>
      <c r="NXW152" s="71"/>
      <c r="NXX152" s="71"/>
      <c r="NXY152" s="71"/>
      <c r="NXZ152" s="71"/>
      <c r="NYA152" s="71"/>
      <c r="NYB152" s="71"/>
      <c r="NYC152" s="71"/>
      <c r="NYD152" s="71"/>
      <c r="NYE152" s="71"/>
      <c r="NYF152" s="71"/>
      <c r="NYG152" s="71"/>
      <c r="NYH152" s="71"/>
      <c r="NYI152" s="71"/>
      <c r="NYJ152" s="71"/>
      <c r="NYK152" s="71"/>
      <c r="NYL152" s="71"/>
      <c r="NYM152" s="71"/>
      <c r="NYN152" s="71"/>
      <c r="NYO152" s="71"/>
      <c r="NYP152" s="71"/>
      <c r="NYQ152" s="71"/>
      <c r="NYR152" s="71"/>
      <c r="NYS152" s="71"/>
      <c r="NYT152" s="71"/>
      <c r="NYU152" s="71"/>
      <c r="NYV152" s="71"/>
      <c r="NYW152" s="71"/>
      <c r="NYX152" s="71"/>
      <c r="NYY152" s="71"/>
      <c r="NYZ152" s="71"/>
      <c r="NZA152" s="71"/>
      <c r="NZB152" s="71"/>
      <c r="NZC152" s="71"/>
      <c r="NZD152" s="71"/>
      <c r="NZE152" s="71"/>
      <c r="NZF152" s="71"/>
      <c r="NZG152" s="71"/>
      <c r="NZH152" s="71"/>
      <c r="NZI152" s="71"/>
      <c r="NZJ152" s="71"/>
      <c r="NZK152" s="71"/>
      <c r="NZL152" s="71"/>
      <c r="NZM152" s="71"/>
      <c r="NZN152" s="71"/>
      <c r="NZO152" s="71"/>
      <c r="NZP152" s="71"/>
      <c r="NZQ152" s="71"/>
      <c r="NZR152" s="71"/>
      <c r="NZS152" s="71"/>
      <c r="NZT152" s="71"/>
      <c r="NZU152" s="71"/>
      <c r="NZV152" s="71"/>
      <c r="NZW152" s="71"/>
      <c r="NZX152" s="71"/>
      <c r="NZY152" s="71"/>
      <c r="NZZ152" s="71"/>
      <c r="OAA152" s="71"/>
      <c r="OAB152" s="71"/>
      <c r="OAC152" s="71"/>
      <c r="OAD152" s="71"/>
      <c r="OAE152" s="71"/>
      <c r="OAF152" s="71"/>
      <c r="OAG152" s="71"/>
      <c r="OAH152" s="71"/>
      <c r="OAI152" s="71"/>
      <c r="OAJ152" s="71"/>
      <c r="OAK152" s="71"/>
      <c r="OAL152" s="71"/>
      <c r="OAM152" s="71"/>
      <c r="OAN152" s="71"/>
      <c r="OAO152" s="71"/>
      <c r="OAP152" s="71"/>
      <c r="OAQ152" s="71"/>
      <c r="OAR152" s="71"/>
      <c r="OAS152" s="71"/>
      <c r="OAT152" s="71"/>
      <c r="OAU152" s="71"/>
      <c r="OAV152" s="71"/>
      <c r="OAW152" s="71"/>
      <c r="OAX152" s="71"/>
      <c r="OAY152" s="71"/>
      <c r="OAZ152" s="71"/>
      <c r="OBA152" s="71"/>
      <c r="OBB152" s="71"/>
      <c r="OBC152" s="71"/>
      <c r="OBD152" s="71"/>
      <c r="OBE152" s="71"/>
      <c r="OBF152" s="71"/>
      <c r="OBG152" s="71"/>
      <c r="OBH152" s="71"/>
      <c r="OBI152" s="71"/>
      <c r="OBJ152" s="71"/>
      <c r="OBK152" s="71"/>
      <c r="OBL152" s="71"/>
      <c r="OBM152" s="71"/>
      <c r="OBN152" s="71"/>
      <c r="OBO152" s="71"/>
      <c r="OBP152" s="71"/>
      <c r="OBQ152" s="71"/>
      <c r="OBR152" s="71"/>
      <c r="OBS152" s="71"/>
      <c r="OBT152" s="71"/>
      <c r="OBU152" s="71"/>
      <c r="OBV152" s="71"/>
      <c r="OBW152" s="71"/>
      <c r="OBX152" s="71"/>
      <c r="OBY152" s="71"/>
      <c r="OBZ152" s="71"/>
      <c r="OCA152" s="71"/>
      <c r="OCB152" s="71"/>
      <c r="OCC152" s="71"/>
      <c r="OCD152" s="71"/>
      <c r="OCE152" s="71"/>
      <c r="OCF152" s="71"/>
      <c r="OCG152" s="71"/>
      <c r="OCH152" s="71"/>
      <c r="OCI152" s="71"/>
      <c r="OCJ152" s="71"/>
      <c r="OCK152" s="71"/>
      <c r="OCL152" s="71"/>
      <c r="OCM152" s="71"/>
      <c r="OCN152" s="71"/>
      <c r="OCO152" s="71"/>
      <c r="OCP152" s="71"/>
      <c r="OCQ152" s="71"/>
      <c r="OCR152" s="71"/>
      <c r="OCS152" s="71"/>
      <c r="OCT152" s="71"/>
      <c r="OCU152" s="71"/>
      <c r="OCV152" s="71"/>
      <c r="OCW152" s="71"/>
      <c r="OCX152" s="71"/>
      <c r="OCY152" s="71"/>
      <c r="OCZ152" s="71"/>
      <c r="ODA152" s="71"/>
      <c r="ODB152" s="71"/>
      <c r="ODC152" s="71"/>
      <c r="ODD152" s="71"/>
      <c r="ODE152" s="71"/>
      <c r="ODF152" s="71"/>
      <c r="ODG152" s="71"/>
      <c r="ODH152" s="71"/>
      <c r="ODI152" s="71"/>
      <c r="ODJ152" s="71"/>
      <c r="ODK152" s="71"/>
      <c r="ODL152" s="71"/>
      <c r="ODM152" s="71"/>
      <c r="ODN152" s="71"/>
      <c r="ODO152" s="71"/>
      <c r="ODP152" s="71"/>
      <c r="ODQ152" s="71"/>
      <c r="ODR152" s="71"/>
      <c r="ODS152" s="71"/>
      <c r="ODT152" s="71"/>
      <c r="ODU152" s="71"/>
      <c r="ODV152" s="71"/>
      <c r="ODW152" s="71"/>
      <c r="ODX152" s="71"/>
      <c r="ODY152" s="71"/>
      <c r="ODZ152" s="71"/>
      <c r="OEA152" s="71"/>
      <c r="OEB152" s="71"/>
      <c r="OEC152" s="71"/>
      <c r="OED152" s="71"/>
      <c r="OEE152" s="71"/>
      <c r="OEF152" s="71"/>
      <c r="OEG152" s="71"/>
      <c r="OEH152" s="71"/>
      <c r="OEI152" s="71"/>
      <c r="OEJ152" s="71"/>
      <c r="OEK152" s="71"/>
      <c r="OEL152" s="71"/>
      <c r="OEM152" s="71"/>
      <c r="OEN152" s="71"/>
      <c r="OEO152" s="71"/>
      <c r="OEP152" s="71"/>
      <c r="OEQ152" s="71"/>
      <c r="OER152" s="71"/>
      <c r="OES152" s="71"/>
      <c r="OET152" s="71"/>
      <c r="OEU152" s="71"/>
      <c r="OEV152" s="71"/>
      <c r="OEW152" s="71"/>
      <c r="OEX152" s="71"/>
      <c r="OEY152" s="71"/>
      <c r="OEZ152" s="71"/>
      <c r="OFA152" s="71"/>
      <c r="OFB152" s="71"/>
      <c r="OFC152" s="71"/>
      <c r="OFD152" s="71"/>
      <c r="OFE152" s="71"/>
      <c r="OFF152" s="71"/>
      <c r="OFG152" s="71"/>
      <c r="OFH152" s="71"/>
      <c r="OFI152" s="71"/>
      <c r="OFJ152" s="71"/>
      <c r="OFK152" s="71"/>
      <c r="OFL152" s="71"/>
      <c r="OFM152" s="71"/>
      <c r="OFN152" s="71"/>
      <c r="OFO152" s="71"/>
      <c r="OFP152" s="71"/>
      <c r="OFQ152" s="71"/>
      <c r="OFR152" s="71"/>
      <c r="OFS152" s="71"/>
      <c r="OFT152" s="71"/>
      <c r="OFU152" s="71"/>
      <c r="OFV152" s="71"/>
      <c r="OFW152" s="71"/>
      <c r="OFX152" s="71"/>
      <c r="OFY152" s="71"/>
      <c r="OFZ152" s="71"/>
      <c r="OGA152" s="71"/>
      <c r="OGB152" s="71"/>
      <c r="OGC152" s="71"/>
      <c r="OGD152" s="71"/>
      <c r="OGE152" s="71"/>
      <c r="OGF152" s="71"/>
      <c r="OGG152" s="71"/>
      <c r="OGH152" s="71"/>
      <c r="OGI152" s="71"/>
      <c r="OGJ152" s="71"/>
      <c r="OGK152" s="71"/>
      <c r="OGL152" s="71"/>
      <c r="OGM152" s="71"/>
      <c r="OGN152" s="71"/>
      <c r="OGO152" s="71"/>
      <c r="OGP152" s="71"/>
      <c r="OGQ152" s="71"/>
      <c r="OGR152" s="71"/>
      <c r="OGS152" s="71"/>
      <c r="OGT152" s="71"/>
      <c r="OGU152" s="71"/>
      <c r="OGV152" s="71"/>
      <c r="OGW152" s="71"/>
      <c r="OGX152" s="71"/>
      <c r="OGY152" s="71"/>
      <c r="OGZ152" s="71"/>
      <c r="OHA152" s="71"/>
      <c r="OHB152" s="71"/>
      <c r="OHC152" s="71"/>
      <c r="OHD152" s="71"/>
      <c r="OHE152" s="71"/>
      <c r="OHF152" s="71"/>
      <c r="OHG152" s="71"/>
      <c r="OHH152" s="71"/>
      <c r="OHI152" s="71"/>
      <c r="OHJ152" s="71"/>
      <c r="OHK152" s="71"/>
      <c r="OHL152" s="71"/>
      <c r="OHM152" s="71"/>
      <c r="OHN152" s="71"/>
      <c r="OHO152" s="71"/>
      <c r="OHP152" s="71"/>
      <c r="OHQ152" s="71"/>
      <c r="OHR152" s="71"/>
      <c r="OHS152" s="71"/>
      <c r="OHT152" s="71"/>
      <c r="OHU152" s="71"/>
      <c r="OHV152" s="71"/>
      <c r="OHW152" s="71"/>
      <c r="OHX152" s="71"/>
      <c r="OHY152" s="71"/>
      <c r="OHZ152" s="71"/>
      <c r="OIA152" s="71"/>
      <c r="OIB152" s="71"/>
      <c r="OIC152" s="71"/>
      <c r="OID152" s="71"/>
      <c r="OIE152" s="71"/>
      <c r="OIF152" s="71"/>
      <c r="OIG152" s="71"/>
      <c r="OIH152" s="71"/>
      <c r="OII152" s="71"/>
      <c r="OIJ152" s="71"/>
      <c r="OIK152" s="71"/>
      <c r="OIL152" s="71"/>
      <c r="OIM152" s="71"/>
      <c r="OIN152" s="71"/>
      <c r="OIO152" s="71"/>
      <c r="OIP152" s="71"/>
      <c r="OIQ152" s="71"/>
      <c r="OIR152" s="71"/>
      <c r="OIS152" s="71"/>
      <c r="OIT152" s="71"/>
      <c r="OIU152" s="71"/>
      <c r="OIV152" s="71"/>
      <c r="OIW152" s="71"/>
      <c r="OIX152" s="71"/>
      <c r="OIY152" s="71"/>
      <c r="OIZ152" s="71"/>
      <c r="OJA152" s="71"/>
      <c r="OJB152" s="71"/>
      <c r="OJC152" s="71"/>
      <c r="OJD152" s="71"/>
      <c r="OJE152" s="71"/>
      <c r="OJF152" s="71"/>
      <c r="OJG152" s="71"/>
      <c r="OJH152" s="71"/>
      <c r="OJI152" s="71"/>
      <c r="OJJ152" s="71"/>
      <c r="OJK152" s="71"/>
      <c r="OJL152" s="71"/>
      <c r="OJM152" s="71"/>
      <c r="OJN152" s="71"/>
      <c r="OJO152" s="71"/>
      <c r="OJP152" s="71"/>
      <c r="OJQ152" s="71"/>
      <c r="OJR152" s="71"/>
      <c r="OJS152" s="71"/>
      <c r="OJT152" s="71"/>
      <c r="OJU152" s="71"/>
      <c r="OJV152" s="71"/>
      <c r="OJW152" s="71"/>
      <c r="OJX152" s="71"/>
      <c r="OJY152" s="71"/>
      <c r="OJZ152" s="71"/>
      <c r="OKA152" s="71"/>
      <c r="OKB152" s="71"/>
      <c r="OKC152" s="71"/>
      <c r="OKD152" s="71"/>
      <c r="OKE152" s="71"/>
      <c r="OKF152" s="71"/>
      <c r="OKG152" s="71"/>
      <c r="OKH152" s="71"/>
      <c r="OKI152" s="71"/>
      <c r="OKJ152" s="71"/>
      <c r="OKK152" s="71"/>
      <c r="OKL152" s="71"/>
      <c r="OKM152" s="71"/>
      <c r="OKN152" s="71"/>
      <c r="OKO152" s="71"/>
      <c r="OKP152" s="71"/>
      <c r="OKQ152" s="71"/>
      <c r="OKR152" s="71"/>
      <c r="OKS152" s="71"/>
      <c r="OKT152" s="71"/>
      <c r="OKU152" s="71"/>
      <c r="OKV152" s="71"/>
      <c r="OKW152" s="71"/>
      <c r="OKX152" s="71"/>
      <c r="OKY152" s="71"/>
      <c r="OKZ152" s="71"/>
      <c r="OLA152" s="71"/>
      <c r="OLB152" s="71"/>
      <c r="OLC152" s="71"/>
      <c r="OLD152" s="71"/>
      <c r="OLE152" s="71"/>
      <c r="OLF152" s="71"/>
      <c r="OLG152" s="71"/>
      <c r="OLH152" s="71"/>
      <c r="OLI152" s="71"/>
      <c r="OLJ152" s="71"/>
      <c r="OLK152" s="71"/>
      <c r="OLL152" s="71"/>
      <c r="OLM152" s="71"/>
      <c r="OLN152" s="71"/>
      <c r="OLO152" s="71"/>
      <c r="OLP152" s="71"/>
      <c r="OLQ152" s="71"/>
      <c r="OLR152" s="71"/>
      <c r="OLS152" s="71"/>
      <c r="OLT152" s="71"/>
      <c r="OLU152" s="71"/>
      <c r="OLV152" s="71"/>
      <c r="OLW152" s="71"/>
      <c r="OLX152" s="71"/>
      <c r="OLY152" s="71"/>
      <c r="OLZ152" s="71"/>
      <c r="OMA152" s="71"/>
      <c r="OMB152" s="71"/>
      <c r="OMC152" s="71"/>
      <c r="OMD152" s="71"/>
      <c r="OME152" s="71"/>
      <c r="OMF152" s="71"/>
      <c r="OMG152" s="71"/>
      <c r="OMH152" s="71"/>
      <c r="OMI152" s="71"/>
      <c r="OMJ152" s="71"/>
      <c r="OMK152" s="71"/>
      <c r="OML152" s="71"/>
      <c r="OMM152" s="71"/>
      <c r="OMN152" s="71"/>
      <c r="OMO152" s="71"/>
      <c r="OMP152" s="71"/>
      <c r="OMQ152" s="71"/>
      <c r="OMR152" s="71"/>
      <c r="OMS152" s="71"/>
      <c r="OMT152" s="71"/>
      <c r="OMU152" s="71"/>
      <c r="OMV152" s="71"/>
      <c r="OMW152" s="71"/>
      <c r="OMX152" s="71"/>
      <c r="OMY152" s="71"/>
      <c r="OMZ152" s="71"/>
      <c r="ONA152" s="71"/>
      <c r="ONB152" s="71"/>
      <c r="ONC152" s="71"/>
      <c r="OND152" s="71"/>
      <c r="ONE152" s="71"/>
      <c r="ONF152" s="71"/>
      <c r="ONG152" s="71"/>
      <c r="ONH152" s="71"/>
      <c r="ONI152" s="71"/>
      <c r="ONJ152" s="71"/>
      <c r="ONK152" s="71"/>
      <c r="ONL152" s="71"/>
      <c r="ONM152" s="71"/>
      <c r="ONN152" s="71"/>
      <c r="ONO152" s="71"/>
      <c r="ONP152" s="71"/>
      <c r="ONQ152" s="71"/>
      <c r="ONR152" s="71"/>
      <c r="ONS152" s="71"/>
      <c r="ONT152" s="71"/>
      <c r="ONU152" s="71"/>
      <c r="ONV152" s="71"/>
      <c r="ONW152" s="71"/>
      <c r="ONX152" s="71"/>
      <c r="ONY152" s="71"/>
      <c r="ONZ152" s="71"/>
      <c r="OOA152" s="71"/>
      <c r="OOB152" s="71"/>
      <c r="OOC152" s="71"/>
      <c r="OOD152" s="71"/>
      <c r="OOE152" s="71"/>
      <c r="OOF152" s="71"/>
      <c r="OOG152" s="71"/>
      <c r="OOH152" s="71"/>
      <c r="OOI152" s="71"/>
      <c r="OOJ152" s="71"/>
      <c r="OOK152" s="71"/>
      <c r="OOL152" s="71"/>
      <c r="OOM152" s="71"/>
      <c r="OON152" s="71"/>
      <c r="OOO152" s="71"/>
      <c r="OOP152" s="71"/>
      <c r="OOQ152" s="71"/>
      <c r="OOR152" s="71"/>
      <c r="OOS152" s="71"/>
      <c r="OOT152" s="71"/>
      <c r="OOU152" s="71"/>
      <c r="OOV152" s="71"/>
      <c r="OOW152" s="71"/>
      <c r="OOX152" s="71"/>
      <c r="OOY152" s="71"/>
      <c r="OOZ152" s="71"/>
      <c r="OPA152" s="71"/>
      <c r="OPB152" s="71"/>
      <c r="OPC152" s="71"/>
      <c r="OPD152" s="71"/>
      <c r="OPE152" s="71"/>
      <c r="OPF152" s="71"/>
      <c r="OPG152" s="71"/>
      <c r="OPH152" s="71"/>
      <c r="OPI152" s="71"/>
      <c r="OPJ152" s="71"/>
      <c r="OPK152" s="71"/>
      <c r="OPL152" s="71"/>
      <c r="OPM152" s="71"/>
      <c r="OPN152" s="71"/>
      <c r="OPO152" s="71"/>
      <c r="OPP152" s="71"/>
      <c r="OPQ152" s="71"/>
      <c r="OPR152" s="71"/>
      <c r="OPS152" s="71"/>
      <c r="OPT152" s="71"/>
      <c r="OPU152" s="71"/>
      <c r="OPV152" s="71"/>
      <c r="OPW152" s="71"/>
      <c r="OPX152" s="71"/>
      <c r="OPY152" s="71"/>
      <c r="OPZ152" s="71"/>
      <c r="OQA152" s="71"/>
      <c r="OQB152" s="71"/>
      <c r="OQC152" s="71"/>
      <c r="OQD152" s="71"/>
      <c r="OQE152" s="71"/>
      <c r="OQF152" s="71"/>
      <c r="OQG152" s="71"/>
      <c r="OQH152" s="71"/>
      <c r="OQI152" s="71"/>
      <c r="OQJ152" s="71"/>
      <c r="OQK152" s="71"/>
      <c r="OQL152" s="71"/>
      <c r="OQM152" s="71"/>
      <c r="OQN152" s="71"/>
      <c r="OQO152" s="71"/>
      <c r="OQP152" s="71"/>
      <c r="OQQ152" s="71"/>
      <c r="OQR152" s="71"/>
      <c r="OQS152" s="71"/>
      <c r="OQT152" s="71"/>
      <c r="OQU152" s="71"/>
      <c r="OQV152" s="71"/>
      <c r="OQW152" s="71"/>
      <c r="OQX152" s="71"/>
      <c r="OQY152" s="71"/>
      <c r="OQZ152" s="71"/>
      <c r="ORA152" s="71"/>
      <c r="ORB152" s="71"/>
      <c r="ORC152" s="71"/>
      <c r="ORD152" s="71"/>
      <c r="ORE152" s="71"/>
      <c r="ORF152" s="71"/>
      <c r="ORG152" s="71"/>
      <c r="ORH152" s="71"/>
      <c r="ORI152" s="71"/>
      <c r="ORJ152" s="71"/>
      <c r="ORK152" s="71"/>
      <c r="ORL152" s="71"/>
      <c r="ORM152" s="71"/>
      <c r="ORN152" s="71"/>
      <c r="ORO152" s="71"/>
      <c r="ORP152" s="71"/>
      <c r="ORQ152" s="71"/>
      <c r="ORR152" s="71"/>
      <c r="ORS152" s="71"/>
      <c r="ORT152" s="71"/>
      <c r="ORU152" s="71"/>
      <c r="ORV152" s="71"/>
      <c r="ORW152" s="71"/>
      <c r="ORX152" s="71"/>
      <c r="ORY152" s="71"/>
      <c r="ORZ152" s="71"/>
      <c r="OSA152" s="71"/>
      <c r="OSB152" s="71"/>
      <c r="OSC152" s="71"/>
      <c r="OSD152" s="71"/>
      <c r="OSE152" s="71"/>
      <c r="OSF152" s="71"/>
      <c r="OSG152" s="71"/>
      <c r="OSH152" s="71"/>
      <c r="OSI152" s="71"/>
      <c r="OSJ152" s="71"/>
      <c r="OSK152" s="71"/>
      <c r="OSL152" s="71"/>
      <c r="OSM152" s="71"/>
      <c r="OSN152" s="71"/>
      <c r="OSO152" s="71"/>
      <c r="OSP152" s="71"/>
      <c r="OSQ152" s="71"/>
      <c r="OSR152" s="71"/>
      <c r="OSS152" s="71"/>
      <c r="OST152" s="71"/>
      <c r="OSU152" s="71"/>
      <c r="OSV152" s="71"/>
      <c r="OSW152" s="71"/>
      <c r="OSX152" s="71"/>
      <c r="OSY152" s="71"/>
      <c r="OSZ152" s="71"/>
      <c r="OTA152" s="71"/>
      <c r="OTB152" s="71"/>
      <c r="OTC152" s="71"/>
      <c r="OTD152" s="71"/>
      <c r="OTE152" s="71"/>
      <c r="OTF152" s="71"/>
      <c r="OTG152" s="71"/>
      <c r="OTH152" s="71"/>
      <c r="OTI152" s="71"/>
      <c r="OTJ152" s="71"/>
      <c r="OTK152" s="71"/>
      <c r="OTL152" s="71"/>
      <c r="OTM152" s="71"/>
      <c r="OTN152" s="71"/>
      <c r="OTO152" s="71"/>
      <c r="OTP152" s="71"/>
      <c r="OTQ152" s="71"/>
      <c r="OTR152" s="71"/>
      <c r="OTS152" s="71"/>
      <c r="OTT152" s="71"/>
      <c r="OTU152" s="71"/>
      <c r="OTV152" s="71"/>
      <c r="OTW152" s="71"/>
      <c r="OTX152" s="71"/>
      <c r="OTY152" s="71"/>
      <c r="OTZ152" s="71"/>
      <c r="OUA152" s="71"/>
      <c r="OUB152" s="71"/>
      <c r="OUC152" s="71"/>
      <c r="OUD152" s="71"/>
      <c r="OUE152" s="71"/>
      <c r="OUF152" s="71"/>
      <c r="OUG152" s="71"/>
      <c r="OUH152" s="71"/>
      <c r="OUI152" s="71"/>
      <c r="OUJ152" s="71"/>
      <c r="OUK152" s="71"/>
      <c r="OUL152" s="71"/>
      <c r="OUM152" s="71"/>
      <c r="OUN152" s="71"/>
      <c r="OUO152" s="71"/>
      <c r="OUP152" s="71"/>
      <c r="OUQ152" s="71"/>
      <c r="OUR152" s="71"/>
      <c r="OUS152" s="71"/>
      <c r="OUT152" s="71"/>
      <c r="OUU152" s="71"/>
      <c r="OUV152" s="71"/>
      <c r="OUW152" s="71"/>
      <c r="OUX152" s="71"/>
      <c r="OUY152" s="71"/>
      <c r="OUZ152" s="71"/>
      <c r="OVA152" s="71"/>
      <c r="OVB152" s="71"/>
      <c r="OVC152" s="71"/>
      <c r="OVD152" s="71"/>
      <c r="OVE152" s="71"/>
      <c r="OVF152" s="71"/>
      <c r="OVG152" s="71"/>
      <c r="OVH152" s="71"/>
      <c r="OVI152" s="71"/>
      <c r="OVJ152" s="71"/>
      <c r="OVK152" s="71"/>
      <c r="OVL152" s="71"/>
      <c r="OVM152" s="71"/>
      <c r="OVN152" s="71"/>
      <c r="OVO152" s="71"/>
      <c r="OVP152" s="71"/>
      <c r="OVQ152" s="71"/>
      <c r="OVR152" s="71"/>
      <c r="OVS152" s="71"/>
      <c r="OVT152" s="71"/>
      <c r="OVU152" s="71"/>
      <c r="OVV152" s="71"/>
      <c r="OVW152" s="71"/>
      <c r="OVX152" s="71"/>
      <c r="OVY152" s="71"/>
      <c r="OVZ152" s="71"/>
      <c r="OWA152" s="71"/>
      <c r="OWB152" s="71"/>
      <c r="OWC152" s="71"/>
      <c r="OWD152" s="71"/>
      <c r="OWE152" s="71"/>
      <c r="OWF152" s="71"/>
      <c r="OWG152" s="71"/>
      <c r="OWH152" s="71"/>
      <c r="OWI152" s="71"/>
      <c r="OWJ152" s="71"/>
      <c r="OWK152" s="71"/>
      <c r="OWL152" s="71"/>
      <c r="OWM152" s="71"/>
      <c r="OWN152" s="71"/>
      <c r="OWO152" s="71"/>
      <c r="OWP152" s="71"/>
      <c r="OWQ152" s="71"/>
      <c r="OWR152" s="71"/>
      <c r="OWS152" s="71"/>
      <c r="OWT152" s="71"/>
      <c r="OWU152" s="71"/>
      <c r="OWV152" s="71"/>
      <c r="OWW152" s="71"/>
      <c r="OWX152" s="71"/>
      <c r="OWY152" s="71"/>
      <c r="OWZ152" s="71"/>
      <c r="OXA152" s="71"/>
      <c r="OXB152" s="71"/>
      <c r="OXC152" s="71"/>
      <c r="OXD152" s="71"/>
      <c r="OXE152" s="71"/>
      <c r="OXF152" s="71"/>
      <c r="OXG152" s="71"/>
      <c r="OXH152" s="71"/>
      <c r="OXI152" s="71"/>
      <c r="OXJ152" s="71"/>
      <c r="OXK152" s="71"/>
      <c r="OXL152" s="71"/>
      <c r="OXM152" s="71"/>
      <c r="OXN152" s="71"/>
      <c r="OXO152" s="71"/>
      <c r="OXP152" s="71"/>
      <c r="OXQ152" s="71"/>
      <c r="OXR152" s="71"/>
      <c r="OXS152" s="71"/>
      <c r="OXT152" s="71"/>
      <c r="OXU152" s="71"/>
      <c r="OXV152" s="71"/>
      <c r="OXW152" s="71"/>
      <c r="OXX152" s="71"/>
      <c r="OXY152" s="71"/>
      <c r="OXZ152" s="71"/>
      <c r="OYA152" s="71"/>
      <c r="OYB152" s="71"/>
      <c r="OYC152" s="71"/>
      <c r="OYD152" s="71"/>
      <c r="OYE152" s="71"/>
      <c r="OYF152" s="71"/>
      <c r="OYG152" s="71"/>
      <c r="OYH152" s="71"/>
      <c r="OYI152" s="71"/>
      <c r="OYJ152" s="71"/>
      <c r="OYK152" s="71"/>
      <c r="OYL152" s="71"/>
      <c r="OYM152" s="71"/>
      <c r="OYN152" s="71"/>
      <c r="OYO152" s="71"/>
      <c r="OYP152" s="71"/>
      <c r="OYQ152" s="71"/>
      <c r="OYR152" s="71"/>
      <c r="OYS152" s="71"/>
      <c r="OYT152" s="71"/>
      <c r="OYU152" s="71"/>
      <c r="OYV152" s="71"/>
      <c r="OYW152" s="71"/>
      <c r="OYX152" s="71"/>
      <c r="OYY152" s="71"/>
      <c r="OYZ152" s="71"/>
      <c r="OZA152" s="71"/>
      <c r="OZB152" s="71"/>
      <c r="OZC152" s="71"/>
      <c r="OZD152" s="71"/>
      <c r="OZE152" s="71"/>
      <c r="OZF152" s="71"/>
      <c r="OZG152" s="71"/>
      <c r="OZH152" s="71"/>
      <c r="OZI152" s="71"/>
      <c r="OZJ152" s="71"/>
      <c r="OZK152" s="71"/>
      <c r="OZL152" s="71"/>
      <c r="OZM152" s="71"/>
      <c r="OZN152" s="71"/>
      <c r="OZO152" s="71"/>
      <c r="OZP152" s="71"/>
      <c r="OZQ152" s="71"/>
      <c r="OZR152" s="71"/>
      <c r="OZS152" s="71"/>
      <c r="OZT152" s="71"/>
      <c r="OZU152" s="71"/>
      <c r="OZV152" s="71"/>
      <c r="OZW152" s="71"/>
      <c r="OZX152" s="71"/>
      <c r="OZY152" s="71"/>
      <c r="OZZ152" s="71"/>
      <c r="PAA152" s="71"/>
      <c r="PAB152" s="71"/>
      <c r="PAC152" s="71"/>
      <c r="PAD152" s="71"/>
      <c r="PAE152" s="71"/>
      <c r="PAF152" s="71"/>
      <c r="PAG152" s="71"/>
      <c r="PAH152" s="71"/>
      <c r="PAI152" s="71"/>
      <c r="PAJ152" s="71"/>
      <c r="PAK152" s="71"/>
      <c r="PAL152" s="71"/>
      <c r="PAM152" s="71"/>
      <c r="PAN152" s="71"/>
      <c r="PAO152" s="71"/>
      <c r="PAP152" s="71"/>
      <c r="PAQ152" s="71"/>
      <c r="PAR152" s="71"/>
      <c r="PAS152" s="71"/>
      <c r="PAT152" s="71"/>
      <c r="PAU152" s="71"/>
      <c r="PAV152" s="71"/>
      <c r="PAW152" s="71"/>
      <c r="PAX152" s="71"/>
      <c r="PAY152" s="71"/>
      <c r="PAZ152" s="71"/>
      <c r="PBA152" s="71"/>
      <c r="PBB152" s="71"/>
      <c r="PBC152" s="71"/>
      <c r="PBD152" s="71"/>
      <c r="PBE152" s="71"/>
      <c r="PBF152" s="71"/>
      <c r="PBG152" s="71"/>
      <c r="PBH152" s="71"/>
      <c r="PBI152" s="71"/>
      <c r="PBJ152" s="71"/>
      <c r="PBK152" s="71"/>
      <c r="PBL152" s="71"/>
      <c r="PBM152" s="71"/>
      <c r="PBN152" s="71"/>
      <c r="PBO152" s="71"/>
      <c r="PBP152" s="71"/>
      <c r="PBQ152" s="71"/>
      <c r="PBR152" s="71"/>
      <c r="PBS152" s="71"/>
      <c r="PBT152" s="71"/>
      <c r="PBU152" s="71"/>
      <c r="PBV152" s="71"/>
      <c r="PBW152" s="71"/>
      <c r="PBX152" s="71"/>
      <c r="PBY152" s="71"/>
      <c r="PBZ152" s="71"/>
      <c r="PCA152" s="71"/>
      <c r="PCB152" s="71"/>
      <c r="PCC152" s="71"/>
      <c r="PCD152" s="71"/>
      <c r="PCE152" s="71"/>
      <c r="PCF152" s="71"/>
      <c r="PCG152" s="71"/>
      <c r="PCH152" s="71"/>
      <c r="PCI152" s="71"/>
      <c r="PCJ152" s="71"/>
      <c r="PCK152" s="71"/>
      <c r="PCL152" s="71"/>
      <c r="PCM152" s="71"/>
      <c r="PCN152" s="71"/>
      <c r="PCO152" s="71"/>
      <c r="PCP152" s="71"/>
      <c r="PCQ152" s="71"/>
      <c r="PCR152" s="71"/>
      <c r="PCS152" s="71"/>
      <c r="PCT152" s="71"/>
      <c r="PCU152" s="71"/>
      <c r="PCV152" s="71"/>
      <c r="PCW152" s="71"/>
      <c r="PCX152" s="71"/>
      <c r="PCY152" s="71"/>
      <c r="PCZ152" s="71"/>
      <c r="PDA152" s="71"/>
      <c r="PDB152" s="71"/>
      <c r="PDC152" s="71"/>
      <c r="PDD152" s="71"/>
      <c r="PDE152" s="71"/>
      <c r="PDF152" s="71"/>
      <c r="PDG152" s="71"/>
      <c r="PDH152" s="71"/>
      <c r="PDI152" s="71"/>
      <c r="PDJ152" s="71"/>
      <c r="PDK152" s="71"/>
      <c r="PDL152" s="71"/>
      <c r="PDM152" s="71"/>
      <c r="PDN152" s="71"/>
      <c r="PDO152" s="71"/>
      <c r="PDP152" s="71"/>
      <c r="PDQ152" s="71"/>
      <c r="PDR152" s="71"/>
      <c r="PDS152" s="71"/>
      <c r="PDT152" s="71"/>
      <c r="PDU152" s="71"/>
      <c r="PDV152" s="71"/>
      <c r="PDW152" s="71"/>
      <c r="PDX152" s="71"/>
      <c r="PDY152" s="71"/>
      <c r="PDZ152" s="71"/>
      <c r="PEA152" s="71"/>
      <c r="PEB152" s="71"/>
      <c r="PEC152" s="71"/>
      <c r="PED152" s="71"/>
      <c r="PEE152" s="71"/>
      <c r="PEF152" s="71"/>
      <c r="PEG152" s="71"/>
      <c r="PEH152" s="71"/>
      <c r="PEI152" s="71"/>
      <c r="PEJ152" s="71"/>
      <c r="PEK152" s="71"/>
      <c r="PEL152" s="71"/>
      <c r="PEM152" s="71"/>
      <c r="PEN152" s="71"/>
      <c r="PEO152" s="71"/>
      <c r="PEP152" s="71"/>
      <c r="PEQ152" s="71"/>
      <c r="PER152" s="71"/>
      <c r="PES152" s="71"/>
      <c r="PET152" s="71"/>
      <c r="PEU152" s="71"/>
      <c r="PEV152" s="71"/>
      <c r="PEW152" s="71"/>
      <c r="PEX152" s="71"/>
      <c r="PEY152" s="71"/>
      <c r="PEZ152" s="71"/>
      <c r="PFA152" s="71"/>
      <c r="PFB152" s="71"/>
      <c r="PFC152" s="71"/>
      <c r="PFD152" s="71"/>
      <c r="PFE152" s="71"/>
      <c r="PFF152" s="71"/>
      <c r="PFG152" s="71"/>
      <c r="PFH152" s="71"/>
      <c r="PFI152" s="71"/>
      <c r="PFJ152" s="71"/>
      <c r="PFK152" s="71"/>
      <c r="PFL152" s="71"/>
      <c r="PFM152" s="71"/>
      <c r="PFN152" s="71"/>
      <c r="PFO152" s="71"/>
      <c r="PFP152" s="71"/>
      <c r="PFQ152" s="71"/>
      <c r="PFR152" s="71"/>
      <c r="PFS152" s="71"/>
      <c r="PFT152" s="71"/>
      <c r="PFU152" s="71"/>
      <c r="PFV152" s="71"/>
      <c r="PFW152" s="71"/>
      <c r="PFX152" s="71"/>
      <c r="PFY152" s="71"/>
      <c r="PFZ152" s="71"/>
      <c r="PGA152" s="71"/>
      <c r="PGB152" s="71"/>
      <c r="PGC152" s="71"/>
      <c r="PGD152" s="71"/>
      <c r="PGE152" s="71"/>
      <c r="PGF152" s="71"/>
      <c r="PGG152" s="71"/>
      <c r="PGH152" s="71"/>
      <c r="PGI152" s="71"/>
      <c r="PGJ152" s="71"/>
      <c r="PGK152" s="71"/>
      <c r="PGL152" s="71"/>
      <c r="PGM152" s="71"/>
      <c r="PGN152" s="71"/>
      <c r="PGO152" s="71"/>
      <c r="PGP152" s="71"/>
      <c r="PGQ152" s="71"/>
      <c r="PGR152" s="71"/>
      <c r="PGS152" s="71"/>
      <c r="PGT152" s="71"/>
      <c r="PGU152" s="71"/>
      <c r="PGV152" s="71"/>
      <c r="PGW152" s="71"/>
      <c r="PGX152" s="71"/>
      <c r="PGY152" s="71"/>
      <c r="PGZ152" s="71"/>
      <c r="PHA152" s="71"/>
      <c r="PHB152" s="71"/>
      <c r="PHC152" s="71"/>
      <c r="PHD152" s="71"/>
      <c r="PHE152" s="71"/>
      <c r="PHF152" s="71"/>
      <c r="PHG152" s="71"/>
      <c r="PHH152" s="71"/>
      <c r="PHI152" s="71"/>
      <c r="PHJ152" s="71"/>
      <c r="PHK152" s="71"/>
      <c r="PHL152" s="71"/>
      <c r="PHM152" s="71"/>
      <c r="PHN152" s="71"/>
      <c r="PHO152" s="71"/>
      <c r="PHP152" s="71"/>
      <c r="PHQ152" s="71"/>
      <c r="PHR152" s="71"/>
      <c r="PHS152" s="71"/>
      <c r="PHT152" s="71"/>
      <c r="PHU152" s="71"/>
      <c r="PHV152" s="71"/>
      <c r="PHW152" s="71"/>
      <c r="PHX152" s="71"/>
      <c r="PHY152" s="71"/>
      <c r="PHZ152" s="71"/>
      <c r="PIA152" s="71"/>
      <c r="PIB152" s="71"/>
      <c r="PIC152" s="71"/>
      <c r="PID152" s="71"/>
      <c r="PIE152" s="71"/>
      <c r="PIF152" s="71"/>
      <c r="PIG152" s="71"/>
      <c r="PIH152" s="71"/>
      <c r="PII152" s="71"/>
      <c r="PIJ152" s="71"/>
      <c r="PIK152" s="71"/>
      <c r="PIL152" s="71"/>
      <c r="PIM152" s="71"/>
      <c r="PIN152" s="71"/>
      <c r="PIO152" s="71"/>
      <c r="PIP152" s="71"/>
      <c r="PIQ152" s="71"/>
      <c r="PIR152" s="71"/>
      <c r="PIS152" s="71"/>
      <c r="PIT152" s="71"/>
      <c r="PIU152" s="71"/>
      <c r="PIV152" s="71"/>
      <c r="PIW152" s="71"/>
      <c r="PIX152" s="71"/>
      <c r="PIY152" s="71"/>
      <c r="PIZ152" s="71"/>
      <c r="PJA152" s="71"/>
      <c r="PJB152" s="71"/>
      <c r="PJC152" s="71"/>
      <c r="PJD152" s="71"/>
      <c r="PJE152" s="71"/>
      <c r="PJF152" s="71"/>
      <c r="PJG152" s="71"/>
      <c r="PJH152" s="71"/>
      <c r="PJI152" s="71"/>
      <c r="PJJ152" s="71"/>
      <c r="PJK152" s="71"/>
      <c r="PJL152" s="71"/>
      <c r="PJM152" s="71"/>
      <c r="PJN152" s="71"/>
      <c r="PJO152" s="71"/>
      <c r="PJP152" s="71"/>
      <c r="PJQ152" s="71"/>
      <c r="PJR152" s="71"/>
      <c r="PJS152" s="71"/>
      <c r="PJT152" s="71"/>
      <c r="PJU152" s="71"/>
      <c r="PJV152" s="71"/>
      <c r="PJW152" s="71"/>
      <c r="PJX152" s="71"/>
      <c r="PJY152" s="71"/>
      <c r="PJZ152" s="71"/>
      <c r="PKA152" s="71"/>
      <c r="PKB152" s="71"/>
      <c r="PKC152" s="71"/>
      <c r="PKD152" s="71"/>
      <c r="PKE152" s="71"/>
      <c r="PKF152" s="71"/>
      <c r="PKG152" s="71"/>
      <c r="PKH152" s="71"/>
      <c r="PKI152" s="71"/>
      <c r="PKJ152" s="71"/>
      <c r="PKK152" s="71"/>
      <c r="PKL152" s="71"/>
      <c r="PKM152" s="71"/>
      <c r="PKN152" s="71"/>
      <c r="PKO152" s="71"/>
      <c r="PKP152" s="71"/>
      <c r="PKQ152" s="71"/>
      <c r="PKR152" s="71"/>
      <c r="PKS152" s="71"/>
      <c r="PKT152" s="71"/>
      <c r="PKU152" s="71"/>
      <c r="PKV152" s="71"/>
      <c r="PKW152" s="71"/>
      <c r="PKX152" s="71"/>
      <c r="PKY152" s="71"/>
      <c r="PKZ152" s="71"/>
      <c r="PLA152" s="71"/>
      <c r="PLB152" s="71"/>
      <c r="PLC152" s="71"/>
      <c r="PLD152" s="71"/>
      <c r="PLE152" s="71"/>
      <c r="PLF152" s="71"/>
      <c r="PLG152" s="71"/>
      <c r="PLH152" s="71"/>
      <c r="PLI152" s="71"/>
      <c r="PLJ152" s="71"/>
      <c r="PLK152" s="71"/>
      <c r="PLL152" s="71"/>
      <c r="PLM152" s="71"/>
      <c r="PLN152" s="71"/>
      <c r="PLO152" s="71"/>
      <c r="PLP152" s="71"/>
      <c r="PLQ152" s="71"/>
      <c r="PLR152" s="71"/>
      <c r="PLS152" s="71"/>
      <c r="PLT152" s="71"/>
      <c r="PLU152" s="71"/>
      <c r="PLV152" s="71"/>
      <c r="PLW152" s="71"/>
      <c r="PLX152" s="71"/>
      <c r="PLY152" s="71"/>
      <c r="PLZ152" s="71"/>
      <c r="PMA152" s="71"/>
      <c r="PMB152" s="71"/>
      <c r="PMC152" s="71"/>
      <c r="PMD152" s="71"/>
      <c r="PME152" s="71"/>
      <c r="PMF152" s="71"/>
      <c r="PMG152" s="71"/>
      <c r="PMH152" s="71"/>
      <c r="PMI152" s="71"/>
      <c r="PMJ152" s="71"/>
      <c r="PMK152" s="71"/>
      <c r="PML152" s="71"/>
      <c r="PMM152" s="71"/>
      <c r="PMN152" s="71"/>
      <c r="PMO152" s="71"/>
      <c r="PMP152" s="71"/>
      <c r="PMQ152" s="71"/>
      <c r="PMR152" s="71"/>
      <c r="PMS152" s="71"/>
      <c r="PMT152" s="71"/>
      <c r="PMU152" s="71"/>
      <c r="PMV152" s="71"/>
      <c r="PMW152" s="71"/>
      <c r="PMX152" s="71"/>
      <c r="PMY152" s="71"/>
      <c r="PMZ152" s="71"/>
      <c r="PNA152" s="71"/>
      <c r="PNB152" s="71"/>
      <c r="PNC152" s="71"/>
      <c r="PND152" s="71"/>
      <c r="PNE152" s="71"/>
      <c r="PNF152" s="71"/>
      <c r="PNG152" s="71"/>
      <c r="PNH152" s="71"/>
      <c r="PNI152" s="71"/>
      <c r="PNJ152" s="71"/>
      <c r="PNK152" s="71"/>
      <c r="PNL152" s="71"/>
      <c r="PNM152" s="71"/>
      <c r="PNN152" s="71"/>
      <c r="PNO152" s="71"/>
      <c r="PNP152" s="71"/>
      <c r="PNQ152" s="71"/>
      <c r="PNR152" s="71"/>
      <c r="PNS152" s="71"/>
      <c r="PNT152" s="71"/>
      <c r="PNU152" s="71"/>
      <c r="PNV152" s="71"/>
      <c r="PNW152" s="71"/>
      <c r="PNX152" s="71"/>
      <c r="PNY152" s="71"/>
      <c r="PNZ152" s="71"/>
      <c r="POA152" s="71"/>
      <c r="POB152" s="71"/>
      <c r="POC152" s="71"/>
      <c r="POD152" s="71"/>
      <c r="POE152" s="71"/>
      <c r="POF152" s="71"/>
      <c r="POG152" s="71"/>
      <c r="POH152" s="71"/>
      <c r="POI152" s="71"/>
      <c r="POJ152" s="71"/>
      <c r="POK152" s="71"/>
      <c r="POL152" s="71"/>
      <c r="POM152" s="71"/>
      <c r="PON152" s="71"/>
      <c r="POO152" s="71"/>
      <c r="POP152" s="71"/>
      <c r="POQ152" s="71"/>
      <c r="POR152" s="71"/>
      <c r="POS152" s="71"/>
      <c r="POT152" s="71"/>
      <c r="POU152" s="71"/>
      <c r="POV152" s="71"/>
      <c r="POW152" s="71"/>
      <c r="POX152" s="71"/>
      <c r="POY152" s="71"/>
      <c r="POZ152" s="71"/>
      <c r="PPA152" s="71"/>
      <c r="PPB152" s="71"/>
      <c r="PPC152" s="71"/>
      <c r="PPD152" s="71"/>
      <c r="PPE152" s="71"/>
      <c r="PPF152" s="71"/>
      <c r="PPG152" s="71"/>
      <c r="PPH152" s="71"/>
      <c r="PPI152" s="71"/>
      <c r="PPJ152" s="71"/>
      <c r="PPK152" s="71"/>
      <c r="PPL152" s="71"/>
      <c r="PPM152" s="71"/>
      <c r="PPN152" s="71"/>
      <c r="PPO152" s="71"/>
      <c r="PPP152" s="71"/>
      <c r="PPQ152" s="71"/>
      <c r="PPR152" s="71"/>
      <c r="PPS152" s="71"/>
      <c r="PPT152" s="71"/>
      <c r="PPU152" s="71"/>
      <c r="PPV152" s="71"/>
      <c r="PPW152" s="71"/>
      <c r="PPX152" s="71"/>
      <c r="PPY152" s="71"/>
      <c r="PPZ152" s="71"/>
      <c r="PQA152" s="71"/>
      <c r="PQB152" s="71"/>
      <c r="PQC152" s="71"/>
      <c r="PQD152" s="71"/>
      <c r="PQE152" s="71"/>
      <c r="PQF152" s="71"/>
      <c r="PQG152" s="71"/>
      <c r="PQH152" s="71"/>
      <c r="PQI152" s="71"/>
      <c r="PQJ152" s="71"/>
      <c r="PQK152" s="71"/>
      <c r="PQL152" s="71"/>
      <c r="PQM152" s="71"/>
      <c r="PQN152" s="71"/>
      <c r="PQO152" s="71"/>
      <c r="PQP152" s="71"/>
      <c r="PQQ152" s="71"/>
      <c r="PQR152" s="71"/>
      <c r="PQS152" s="71"/>
      <c r="PQT152" s="71"/>
      <c r="PQU152" s="71"/>
      <c r="PQV152" s="71"/>
      <c r="PQW152" s="71"/>
      <c r="PQX152" s="71"/>
      <c r="PQY152" s="71"/>
      <c r="PQZ152" s="71"/>
      <c r="PRA152" s="71"/>
      <c r="PRB152" s="71"/>
      <c r="PRC152" s="71"/>
      <c r="PRD152" s="71"/>
      <c r="PRE152" s="71"/>
      <c r="PRF152" s="71"/>
      <c r="PRG152" s="71"/>
      <c r="PRH152" s="71"/>
      <c r="PRI152" s="71"/>
      <c r="PRJ152" s="71"/>
      <c r="PRK152" s="71"/>
      <c r="PRL152" s="71"/>
      <c r="PRM152" s="71"/>
      <c r="PRN152" s="71"/>
      <c r="PRO152" s="71"/>
      <c r="PRP152" s="71"/>
      <c r="PRQ152" s="71"/>
      <c r="PRR152" s="71"/>
      <c r="PRS152" s="71"/>
      <c r="PRT152" s="71"/>
      <c r="PRU152" s="71"/>
      <c r="PRV152" s="71"/>
      <c r="PRW152" s="71"/>
      <c r="PRX152" s="71"/>
      <c r="PRY152" s="71"/>
      <c r="PRZ152" s="71"/>
      <c r="PSA152" s="71"/>
      <c r="PSB152" s="71"/>
      <c r="PSC152" s="71"/>
      <c r="PSD152" s="71"/>
      <c r="PSE152" s="71"/>
      <c r="PSF152" s="71"/>
      <c r="PSG152" s="71"/>
      <c r="PSH152" s="71"/>
      <c r="PSI152" s="71"/>
      <c r="PSJ152" s="71"/>
      <c r="PSK152" s="71"/>
      <c r="PSL152" s="71"/>
      <c r="PSM152" s="71"/>
      <c r="PSN152" s="71"/>
      <c r="PSO152" s="71"/>
      <c r="PSP152" s="71"/>
      <c r="PSQ152" s="71"/>
      <c r="PSR152" s="71"/>
      <c r="PSS152" s="71"/>
      <c r="PST152" s="71"/>
      <c r="PSU152" s="71"/>
      <c r="PSV152" s="71"/>
      <c r="PSW152" s="71"/>
      <c r="PSX152" s="71"/>
      <c r="PSY152" s="71"/>
      <c r="PSZ152" s="71"/>
      <c r="PTA152" s="71"/>
      <c r="PTB152" s="71"/>
      <c r="PTC152" s="71"/>
      <c r="PTD152" s="71"/>
      <c r="PTE152" s="71"/>
      <c r="PTF152" s="71"/>
      <c r="PTG152" s="71"/>
      <c r="PTH152" s="71"/>
      <c r="PTI152" s="71"/>
      <c r="PTJ152" s="71"/>
      <c r="PTK152" s="71"/>
      <c r="PTL152" s="71"/>
      <c r="PTM152" s="71"/>
      <c r="PTN152" s="71"/>
      <c r="PTO152" s="71"/>
      <c r="PTP152" s="71"/>
      <c r="PTQ152" s="71"/>
      <c r="PTR152" s="71"/>
      <c r="PTS152" s="71"/>
      <c r="PTT152" s="71"/>
      <c r="PTU152" s="71"/>
      <c r="PTV152" s="71"/>
      <c r="PTW152" s="71"/>
      <c r="PTX152" s="71"/>
      <c r="PTY152" s="71"/>
      <c r="PTZ152" s="71"/>
      <c r="PUA152" s="71"/>
      <c r="PUB152" s="71"/>
      <c r="PUC152" s="71"/>
      <c r="PUD152" s="71"/>
      <c r="PUE152" s="71"/>
      <c r="PUF152" s="71"/>
      <c r="PUG152" s="71"/>
      <c r="PUH152" s="71"/>
      <c r="PUI152" s="71"/>
      <c r="PUJ152" s="71"/>
      <c r="PUK152" s="71"/>
      <c r="PUL152" s="71"/>
      <c r="PUM152" s="71"/>
      <c r="PUN152" s="71"/>
      <c r="PUO152" s="71"/>
      <c r="PUP152" s="71"/>
      <c r="PUQ152" s="71"/>
      <c r="PUR152" s="71"/>
      <c r="PUS152" s="71"/>
      <c r="PUT152" s="71"/>
      <c r="PUU152" s="71"/>
      <c r="PUV152" s="71"/>
      <c r="PUW152" s="71"/>
      <c r="PUX152" s="71"/>
      <c r="PUY152" s="71"/>
      <c r="PUZ152" s="71"/>
      <c r="PVA152" s="71"/>
      <c r="PVB152" s="71"/>
      <c r="PVC152" s="71"/>
      <c r="PVD152" s="71"/>
      <c r="PVE152" s="71"/>
      <c r="PVF152" s="71"/>
      <c r="PVG152" s="71"/>
      <c r="PVH152" s="71"/>
      <c r="PVI152" s="71"/>
      <c r="PVJ152" s="71"/>
      <c r="PVK152" s="71"/>
      <c r="PVL152" s="71"/>
      <c r="PVM152" s="71"/>
      <c r="PVN152" s="71"/>
      <c r="PVO152" s="71"/>
      <c r="PVP152" s="71"/>
      <c r="PVQ152" s="71"/>
      <c r="PVR152" s="71"/>
      <c r="PVS152" s="71"/>
      <c r="PVT152" s="71"/>
      <c r="PVU152" s="71"/>
      <c r="PVV152" s="71"/>
      <c r="PVW152" s="71"/>
      <c r="PVX152" s="71"/>
      <c r="PVY152" s="71"/>
      <c r="PVZ152" s="71"/>
      <c r="PWA152" s="71"/>
      <c r="PWB152" s="71"/>
      <c r="PWC152" s="71"/>
      <c r="PWD152" s="71"/>
      <c r="PWE152" s="71"/>
      <c r="PWF152" s="71"/>
      <c r="PWG152" s="71"/>
      <c r="PWH152" s="71"/>
      <c r="PWI152" s="71"/>
      <c r="PWJ152" s="71"/>
      <c r="PWK152" s="71"/>
      <c r="PWL152" s="71"/>
      <c r="PWM152" s="71"/>
      <c r="PWN152" s="71"/>
      <c r="PWO152" s="71"/>
      <c r="PWP152" s="71"/>
      <c r="PWQ152" s="71"/>
      <c r="PWR152" s="71"/>
      <c r="PWS152" s="71"/>
      <c r="PWT152" s="71"/>
      <c r="PWU152" s="71"/>
      <c r="PWV152" s="71"/>
      <c r="PWW152" s="71"/>
      <c r="PWX152" s="71"/>
      <c r="PWY152" s="71"/>
      <c r="PWZ152" s="71"/>
      <c r="PXA152" s="71"/>
      <c r="PXB152" s="71"/>
      <c r="PXC152" s="71"/>
      <c r="PXD152" s="71"/>
      <c r="PXE152" s="71"/>
      <c r="PXF152" s="71"/>
      <c r="PXG152" s="71"/>
      <c r="PXH152" s="71"/>
      <c r="PXI152" s="71"/>
      <c r="PXJ152" s="71"/>
      <c r="PXK152" s="71"/>
      <c r="PXL152" s="71"/>
      <c r="PXM152" s="71"/>
      <c r="PXN152" s="71"/>
      <c r="PXO152" s="71"/>
      <c r="PXP152" s="71"/>
      <c r="PXQ152" s="71"/>
      <c r="PXR152" s="71"/>
      <c r="PXS152" s="71"/>
      <c r="PXT152" s="71"/>
      <c r="PXU152" s="71"/>
      <c r="PXV152" s="71"/>
      <c r="PXW152" s="71"/>
      <c r="PXX152" s="71"/>
      <c r="PXY152" s="71"/>
      <c r="PXZ152" s="71"/>
      <c r="PYA152" s="71"/>
      <c r="PYB152" s="71"/>
      <c r="PYC152" s="71"/>
      <c r="PYD152" s="71"/>
      <c r="PYE152" s="71"/>
      <c r="PYF152" s="71"/>
      <c r="PYG152" s="71"/>
      <c r="PYH152" s="71"/>
      <c r="PYI152" s="71"/>
      <c r="PYJ152" s="71"/>
      <c r="PYK152" s="71"/>
      <c r="PYL152" s="71"/>
      <c r="PYM152" s="71"/>
      <c r="PYN152" s="71"/>
      <c r="PYO152" s="71"/>
      <c r="PYP152" s="71"/>
      <c r="PYQ152" s="71"/>
      <c r="PYR152" s="71"/>
      <c r="PYS152" s="71"/>
      <c r="PYT152" s="71"/>
      <c r="PYU152" s="71"/>
      <c r="PYV152" s="71"/>
      <c r="PYW152" s="71"/>
      <c r="PYX152" s="71"/>
      <c r="PYY152" s="71"/>
      <c r="PYZ152" s="71"/>
      <c r="PZA152" s="71"/>
      <c r="PZB152" s="71"/>
      <c r="PZC152" s="71"/>
      <c r="PZD152" s="71"/>
      <c r="PZE152" s="71"/>
      <c r="PZF152" s="71"/>
      <c r="PZG152" s="71"/>
      <c r="PZH152" s="71"/>
      <c r="PZI152" s="71"/>
      <c r="PZJ152" s="71"/>
      <c r="PZK152" s="71"/>
      <c r="PZL152" s="71"/>
      <c r="PZM152" s="71"/>
      <c r="PZN152" s="71"/>
      <c r="PZO152" s="71"/>
      <c r="PZP152" s="71"/>
      <c r="PZQ152" s="71"/>
      <c r="PZR152" s="71"/>
      <c r="PZS152" s="71"/>
      <c r="PZT152" s="71"/>
      <c r="PZU152" s="71"/>
      <c r="PZV152" s="71"/>
      <c r="PZW152" s="71"/>
      <c r="PZX152" s="71"/>
      <c r="PZY152" s="71"/>
      <c r="PZZ152" s="71"/>
      <c r="QAA152" s="71"/>
      <c r="QAB152" s="71"/>
      <c r="QAC152" s="71"/>
      <c r="QAD152" s="71"/>
      <c r="QAE152" s="71"/>
      <c r="QAF152" s="71"/>
      <c r="QAG152" s="71"/>
      <c r="QAH152" s="71"/>
      <c r="QAI152" s="71"/>
      <c r="QAJ152" s="71"/>
      <c r="QAK152" s="71"/>
      <c r="QAL152" s="71"/>
      <c r="QAM152" s="71"/>
      <c r="QAN152" s="71"/>
      <c r="QAO152" s="71"/>
      <c r="QAP152" s="71"/>
      <c r="QAQ152" s="71"/>
      <c r="QAR152" s="71"/>
      <c r="QAS152" s="71"/>
      <c r="QAT152" s="71"/>
      <c r="QAU152" s="71"/>
      <c r="QAV152" s="71"/>
      <c r="QAW152" s="71"/>
      <c r="QAX152" s="71"/>
      <c r="QAY152" s="71"/>
      <c r="QAZ152" s="71"/>
      <c r="QBA152" s="71"/>
      <c r="QBB152" s="71"/>
      <c r="QBC152" s="71"/>
      <c r="QBD152" s="71"/>
      <c r="QBE152" s="71"/>
      <c r="QBF152" s="71"/>
      <c r="QBG152" s="71"/>
      <c r="QBH152" s="71"/>
      <c r="QBI152" s="71"/>
      <c r="QBJ152" s="71"/>
      <c r="QBK152" s="71"/>
      <c r="QBL152" s="71"/>
      <c r="QBM152" s="71"/>
      <c r="QBN152" s="71"/>
      <c r="QBO152" s="71"/>
      <c r="QBP152" s="71"/>
      <c r="QBQ152" s="71"/>
      <c r="QBR152" s="71"/>
      <c r="QBS152" s="71"/>
      <c r="QBT152" s="71"/>
      <c r="QBU152" s="71"/>
      <c r="QBV152" s="71"/>
      <c r="QBW152" s="71"/>
      <c r="QBX152" s="71"/>
      <c r="QBY152" s="71"/>
      <c r="QBZ152" s="71"/>
      <c r="QCA152" s="71"/>
      <c r="QCB152" s="71"/>
      <c r="QCC152" s="71"/>
      <c r="QCD152" s="71"/>
      <c r="QCE152" s="71"/>
      <c r="QCF152" s="71"/>
      <c r="QCG152" s="71"/>
      <c r="QCH152" s="71"/>
      <c r="QCI152" s="71"/>
      <c r="QCJ152" s="71"/>
      <c r="QCK152" s="71"/>
      <c r="QCL152" s="71"/>
      <c r="QCM152" s="71"/>
      <c r="QCN152" s="71"/>
      <c r="QCO152" s="71"/>
      <c r="QCP152" s="71"/>
      <c r="QCQ152" s="71"/>
      <c r="QCR152" s="71"/>
      <c r="QCS152" s="71"/>
      <c r="QCT152" s="71"/>
      <c r="QCU152" s="71"/>
      <c r="QCV152" s="71"/>
      <c r="QCW152" s="71"/>
      <c r="QCX152" s="71"/>
      <c r="QCY152" s="71"/>
      <c r="QCZ152" s="71"/>
      <c r="QDA152" s="71"/>
      <c r="QDB152" s="71"/>
      <c r="QDC152" s="71"/>
      <c r="QDD152" s="71"/>
      <c r="QDE152" s="71"/>
      <c r="QDF152" s="71"/>
      <c r="QDG152" s="71"/>
      <c r="QDH152" s="71"/>
      <c r="QDI152" s="71"/>
      <c r="QDJ152" s="71"/>
      <c r="QDK152" s="71"/>
      <c r="QDL152" s="71"/>
      <c r="QDM152" s="71"/>
      <c r="QDN152" s="71"/>
      <c r="QDO152" s="71"/>
      <c r="QDP152" s="71"/>
      <c r="QDQ152" s="71"/>
      <c r="QDR152" s="71"/>
      <c r="QDS152" s="71"/>
      <c r="QDT152" s="71"/>
      <c r="QDU152" s="71"/>
      <c r="QDV152" s="71"/>
      <c r="QDW152" s="71"/>
      <c r="QDX152" s="71"/>
      <c r="QDY152" s="71"/>
      <c r="QDZ152" s="71"/>
      <c r="QEA152" s="71"/>
      <c r="QEB152" s="71"/>
      <c r="QEC152" s="71"/>
      <c r="QED152" s="71"/>
      <c r="QEE152" s="71"/>
      <c r="QEF152" s="71"/>
      <c r="QEG152" s="71"/>
      <c r="QEH152" s="71"/>
      <c r="QEI152" s="71"/>
      <c r="QEJ152" s="71"/>
      <c r="QEK152" s="71"/>
      <c r="QEL152" s="71"/>
      <c r="QEM152" s="71"/>
      <c r="QEN152" s="71"/>
      <c r="QEO152" s="71"/>
      <c r="QEP152" s="71"/>
      <c r="QEQ152" s="71"/>
      <c r="QER152" s="71"/>
      <c r="QES152" s="71"/>
      <c r="QET152" s="71"/>
      <c r="QEU152" s="71"/>
      <c r="QEV152" s="71"/>
      <c r="QEW152" s="71"/>
      <c r="QEX152" s="71"/>
      <c r="QEY152" s="71"/>
      <c r="QEZ152" s="71"/>
      <c r="QFA152" s="71"/>
      <c r="QFB152" s="71"/>
      <c r="QFC152" s="71"/>
      <c r="QFD152" s="71"/>
      <c r="QFE152" s="71"/>
      <c r="QFF152" s="71"/>
      <c r="QFG152" s="71"/>
      <c r="QFH152" s="71"/>
      <c r="QFI152" s="71"/>
      <c r="QFJ152" s="71"/>
      <c r="QFK152" s="71"/>
      <c r="QFL152" s="71"/>
      <c r="QFM152" s="71"/>
      <c r="QFN152" s="71"/>
      <c r="QFO152" s="71"/>
      <c r="QFP152" s="71"/>
      <c r="QFQ152" s="71"/>
      <c r="QFR152" s="71"/>
      <c r="QFS152" s="71"/>
      <c r="QFT152" s="71"/>
      <c r="QFU152" s="71"/>
      <c r="QFV152" s="71"/>
      <c r="QFW152" s="71"/>
      <c r="QFX152" s="71"/>
      <c r="QFY152" s="71"/>
      <c r="QFZ152" s="71"/>
      <c r="QGA152" s="71"/>
      <c r="QGB152" s="71"/>
      <c r="QGC152" s="71"/>
      <c r="QGD152" s="71"/>
      <c r="QGE152" s="71"/>
      <c r="QGF152" s="71"/>
      <c r="QGG152" s="71"/>
      <c r="QGH152" s="71"/>
      <c r="QGI152" s="71"/>
      <c r="QGJ152" s="71"/>
      <c r="QGK152" s="71"/>
      <c r="QGL152" s="71"/>
      <c r="QGM152" s="71"/>
      <c r="QGN152" s="71"/>
      <c r="QGO152" s="71"/>
      <c r="QGP152" s="71"/>
      <c r="QGQ152" s="71"/>
      <c r="QGR152" s="71"/>
      <c r="QGS152" s="71"/>
      <c r="QGT152" s="71"/>
      <c r="QGU152" s="71"/>
      <c r="QGV152" s="71"/>
      <c r="QGW152" s="71"/>
      <c r="QGX152" s="71"/>
      <c r="QGY152" s="71"/>
      <c r="QGZ152" s="71"/>
      <c r="QHA152" s="71"/>
      <c r="QHB152" s="71"/>
      <c r="QHC152" s="71"/>
      <c r="QHD152" s="71"/>
      <c r="QHE152" s="71"/>
      <c r="QHF152" s="71"/>
      <c r="QHG152" s="71"/>
      <c r="QHH152" s="71"/>
      <c r="QHI152" s="71"/>
      <c r="QHJ152" s="71"/>
      <c r="QHK152" s="71"/>
      <c r="QHL152" s="71"/>
      <c r="QHM152" s="71"/>
      <c r="QHN152" s="71"/>
      <c r="QHO152" s="71"/>
      <c r="QHP152" s="71"/>
      <c r="QHQ152" s="71"/>
      <c r="QHR152" s="71"/>
      <c r="QHS152" s="71"/>
      <c r="QHT152" s="71"/>
      <c r="QHU152" s="71"/>
      <c r="QHV152" s="71"/>
      <c r="QHW152" s="71"/>
      <c r="QHX152" s="71"/>
      <c r="QHY152" s="71"/>
      <c r="QHZ152" s="71"/>
      <c r="QIA152" s="71"/>
      <c r="QIB152" s="71"/>
      <c r="QIC152" s="71"/>
      <c r="QID152" s="71"/>
      <c r="QIE152" s="71"/>
      <c r="QIF152" s="71"/>
      <c r="QIG152" s="71"/>
      <c r="QIH152" s="71"/>
      <c r="QII152" s="71"/>
      <c r="QIJ152" s="71"/>
      <c r="QIK152" s="71"/>
      <c r="QIL152" s="71"/>
      <c r="QIM152" s="71"/>
      <c r="QIN152" s="71"/>
      <c r="QIO152" s="71"/>
      <c r="QIP152" s="71"/>
      <c r="QIQ152" s="71"/>
      <c r="QIR152" s="71"/>
      <c r="QIS152" s="71"/>
      <c r="QIT152" s="71"/>
      <c r="QIU152" s="71"/>
      <c r="QIV152" s="71"/>
      <c r="QIW152" s="71"/>
      <c r="QIX152" s="71"/>
      <c r="QIY152" s="71"/>
      <c r="QIZ152" s="71"/>
      <c r="QJA152" s="71"/>
      <c r="QJB152" s="71"/>
      <c r="QJC152" s="71"/>
      <c r="QJD152" s="71"/>
      <c r="QJE152" s="71"/>
      <c r="QJF152" s="71"/>
      <c r="QJG152" s="71"/>
      <c r="QJH152" s="71"/>
      <c r="QJI152" s="71"/>
      <c r="QJJ152" s="71"/>
      <c r="QJK152" s="71"/>
      <c r="QJL152" s="71"/>
      <c r="QJM152" s="71"/>
      <c r="QJN152" s="71"/>
      <c r="QJO152" s="71"/>
      <c r="QJP152" s="71"/>
      <c r="QJQ152" s="71"/>
      <c r="QJR152" s="71"/>
      <c r="QJS152" s="71"/>
      <c r="QJT152" s="71"/>
      <c r="QJU152" s="71"/>
      <c r="QJV152" s="71"/>
      <c r="QJW152" s="71"/>
      <c r="QJX152" s="71"/>
      <c r="QJY152" s="71"/>
      <c r="QJZ152" s="71"/>
      <c r="QKA152" s="71"/>
      <c r="QKB152" s="71"/>
      <c r="QKC152" s="71"/>
      <c r="QKD152" s="71"/>
      <c r="QKE152" s="71"/>
      <c r="QKF152" s="71"/>
      <c r="QKG152" s="71"/>
      <c r="QKH152" s="71"/>
      <c r="QKI152" s="71"/>
      <c r="QKJ152" s="71"/>
      <c r="QKK152" s="71"/>
      <c r="QKL152" s="71"/>
      <c r="QKM152" s="71"/>
      <c r="QKN152" s="71"/>
      <c r="QKO152" s="71"/>
      <c r="QKP152" s="71"/>
      <c r="QKQ152" s="71"/>
      <c r="QKR152" s="71"/>
      <c r="QKS152" s="71"/>
      <c r="QKT152" s="71"/>
      <c r="QKU152" s="71"/>
      <c r="QKV152" s="71"/>
      <c r="QKW152" s="71"/>
      <c r="QKX152" s="71"/>
      <c r="QKY152" s="71"/>
      <c r="QKZ152" s="71"/>
      <c r="QLA152" s="71"/>
      <c r="QLB152" s="71"/>
      <c r="QLC152" s="71"/>
      <c r="QLD152" s="71"/>
      <c r="QLE152" s="71"/>
      <c r="QLF152" s="71"/>
      <c r="QLG152" s="71"/>
      <c r="QLH152" s="71"/>
      <c r="QLI152" s="71"/>
      <c r="QLJ152" s="71"/>
      <c r="QLK152" s="71"/>
      <c r="QLL152" s="71"/>
      <c r="QLM152" s="71"/>
      <c r="QLN152" s="71"/>
      <c r="QLO152" s="71"/>
      <c r="QLP152" s="71"/>
      <c r="QLQ152" s="71"/>
      <c r="QLR152" s="71"/>
      <c r="QLS152" s="71"/>
      <c r="QLT152" s="71"/>
      <c r="QLU152" s="71"/>
      <c r="QLV152" s="71"/>
      <c r="QLW152" s="71"/>
      <c r="QLX152" s="71"/>
      <c r="QLY152" s="71"/>
      <c r="QLZ152" s="71"/>
      <c r="QMA152" s="71"/>
      <c r="QMB152" s="71"/>
      <c r="QMC152" s="71"/>
      <c r="QMD152" s="71"/>
      <c r="QME152" s="71"/>
      <c r="QMF152" s="71"/>
      <c r="QMG152" s="71"/>
      <c r="QMH152" s="71"/>
      <c r="QMI152" s="71"/>
      <c r="QMJ152" s="71"/>
      <c r="QMK152" s="71"/>
      <c r="QML152" s="71"/>
      <c r="QMM152" s="71"/>
      <c r="QMN152" s="71"/>
      <c r="QMO152" s="71"/>
      <c r="QMP152" s="71"/>
      <c r="QMQ152" s="71"/>
      <c r="QMR152" s="71"/>
      <c r="QMS152" s="71"/>
      <c r="QMT152" s="71"/>
      <c r="QMU152" s="71"/>
      <c r="QMV152" s="71"/>
      <c r="QMW152" s="71"/>
      <c r="QMX152" s="71"/>
      <c r="QMY152" s="71"/>
      <c r="QMZ152" s="71"/>
      <c r="QNA152" s="71"/>
      <c r="QNB152" s="71"/>
      <c r="QNC152" s="71"/>
      <c r="QND152" s="71"/>
      <c r="QNE152" s="71"/>
      <c r="QNF152" s="71"/>
      <c r="QNG152" s="71"/>
      <c r="QNH152" s="71"/>
      <c r="QNI152" s="71"/>
      <c r="QNJ152" s="71"/>
      <c r="QNK152" s="71"/>
      <c r="QNL152" s="71"/>
      <c r="QNM152" s="71"/>
      <c r="QNN152" s="71"/>
      <c r="QNO152" s="71"/>
      <c r="QNP152" s="71"/>
      <c r="QNQ152" s="71"/>
      <c r="QNR152" s="71"/>
      <c r="QNS152" s="71"/>
      <c r="QNT152" s="71"/>
      <c r="QNU152" s="71"/>
      <c r="QNV152" s="71"/>
      <c r="QNW152" s="71"/>
      <c r="QNX152" s="71"/>
      <c r="QNY152" s="71"/>
      <c r="QNZ152" s="71"/>
      <c r="QOA152" s="71"/>
      <c r="QOB152" s="71"/>
      <c r="QOC152" s="71"/>
      <c r="QOD152" s="71"/>
      <c r="QOE152" s="71"/>
      <c r="QOF152" s="71"/>
      <c r="QOG152" s="71"/>
      <c r="QOH152" s="71"/>
      <c r="QOI152" s="71"/>
      <c r="QOJ152" s="71"/>
      <c r="QOK152" s="71"/>
      <c r="QOL152" s="71"/>
      <c r="QOM152" s="71"/>
      <c r="QON152" s="71"/>
      <c r="QOO152" s="71"/>
      <c r="QOP152" s="71"/>
      <c r="QOQ152" s="71"/>
      <c r="QOR152" s="71"/>
      <c r="QOS152" s="71"/>
      <c r="QOT152" s="71"/>
      <c r="QOU152" s="71"/>
      <c r="QOV152" s="71"/>
      <c r="QOW152" s="71"/>
      <c r="QOX152" s="71"/>
      <c r="QOY152" s="71"/>
      <c r="QOZ152" s="71"/>
      <c r="QPA152" s="71"/>
      <c r="QPB152" s="71"/>
      <c r="QPC152" s="71"/>
      <c r="QPD152" s="71"/>
      <c r="QPE152" s="71"/>
      <c r="QPF152" s="71"/>
      <c r="QPG152" s="71"/>
      <c r="QPH152" s="71"/>
      <c r="QPI152" s="71"/>
      <c r="QPJ152" s="71"/>
      <c r="QPK152" s="71"/>
      <c r="QPL152" s="71"/>
      <c r="QPM152" s="71"/>
      <c r="QPN152" s="71"/>
      <c r="QPO152" s="71"/>
      <c r="QPP152" s="71"/>
      <c r="QPQ152" s="71"/>
      <c r="QPR152" s="71"/>
      <c r="QPS152" s="71"/>
      <c r="QPT152" s="71"/>
      <c r="QPU152" s="71"/>
      <c r="QPV152" s="71"/>
      <c r="QPW152" s="71"/>
      <c r="QPX152" s="71"/>
      <c r="QPY152" s="71"/>
      <c r="QPZ152" s="71"/>
      <c r="QQA152" s="71"/>
      <c r="QQB152" s="71"/>
      <c r="QQC152" s="71"/>
      <c r="QQD152" s="71"/>
      <c r="QQE152" s="71"/>
      <c r="QQF152" s="71"/>
      <c r="QQG152" s="71"/>
      <c r="QQH152" s="71"/>
      <c r="QQI152" s="71"/>
      <c r="QQJ152" s="71"/>
      <c r="QQK152" s="71"/>
      <c r="QQL152" s="71"/>
      <c r="QQM152" s="71"/>
      <c r="QQN152" s="71"/>
      <c r="QQO152" s="71"/>
      <c r="QQP152" s="71"/>
      <c r="QQQ152" s="71"/>
      <c r="QQR152" s="71"/>
      <c r="QQS152" s="71"/>
      <c r="QQT152" s="71"/>
      <c r="QQU152" s="71"/>
      <c r="QQV152" s="71"/>
      <c r="QQW152" s="71"/>
      <c r="QQX152" s="71"/>
      <c r="QQY152" s="71"/>
      <c r="QQZ152" s="71"/>
      <c r="QRA152" s="71"/>
      <c r="QRB152" s="71"/>
      <c r="QRC152" s="71"/>
      <c r="QRD152" s="71"/>
      <c r="QRE152" s="71"/>
      <c r="QRF152" s="71"/>
      <c r="QRG152" s="71"/>
      <c r="QRH152" s="71"/>
      <c r="QRI152" s="71"/>
      <c r="QRJ152" s="71"/>
      <c r="QRK152" s="71"/>
      <c r="QRL152" s="71"/>
      <c r="QRM152" s="71"/>
      <c r="QRN152" s="71"/>
      <c r="QRO152" s="71"/>
      <c r="QRP152" s="71"/>
      <c r="QRQ152" s="71"/>
      <c r="QRR152" s="71"/>
      <c r="QRS152" s="71"/>
      <c r="QRT152" s="71"/>
      <c r="QRU152" s="71"/>
      <c r="QRV152" s="71"/>
      <c r="QRW152" s="71"/>
      <c r="QRX152" s="71"/>
      <c r="QRY152" s="71"/>
      <c r="QRZ152" s="71"/>
      <c r="QSA152" s="71"/>
      <c r="QSB152" s="71"/>
      <c r="QSC152" s="71"/>
      <c r="QSD152" s="71"/>
      <c r="QSE152" s="71"/>
      <c r="QSF152" s="71"/>
      <c r="QSG152" s="71"/>
      <c r="QSH152" s="71"/>
      <c r="QSI152" s="71"/>
      <c r="QSJ152" s="71"/>
      <c r="QSK152" s="71"/>
      <c r="QSL152" s="71"/>
      <c r="QSM152" s="71"/>
      <c r="QSN152" s="71"/>
      <c r="QSO152" s="71"/>
      <c r="QSP152" s="71"/>
      <c r="QSQ152" s="71"/>
      <c r="QSR152" s="71"/>
      <c r="QSS152" s="71"/>
      <c r="QST152" s="71"/>
      <c r="QSU152" s="71"/>
      <c r="QSV152" s="71"/>
      <c r="QSW152" s="71"/>
      <c r="QSX152" s="71"/>
      <c r="QSY152" s="71"/>
      <c r="QSZ152" s="71"/>
      <c r="QTA152" s="71"/>
      <c r="QTB152" s="71"/>
      <c r="QTC152" s="71"/>
      <c r="QTD152" s="71"/>
      <c r="QTE152" s="71"/>
      <c r="QTF152" s="71"/>
      <c r="QTG152" s="71"/>
      <c r="QTH152" s="71"/>
      <c r="QTI152" s="71"/>
      <c r="QTJ152" s="71"/>
      <c r="QTK152" s="71"/>
      <c r="QTL152" s="71"/>
      <c r="QTM152" s="71"/>
      <c r="QTN152" s="71"/>
      <c r="QTO152" s="71"/>
      <c r="QTP152" s="71"/>
      <c r="QTQ152" s="71"/>
      <c r="QTR152" s="71"/>
      <c r="QTS152" s="71"/>
      <c r="QTT152" s="71"/>
      <c r="QTU152" s="71"/>
      <c r="QTV152" s="71"/>
      <c r="QTW152" s="71"/>
      <c r="QTX152" s="71"/>
      <c r="QTY152" s="71"/>
      <c r="QTZ152" s="71"/>
      <c r="QUA152" s="71"/>
      <c r="QUB152" s="71"/>
      <c r="QUC152" s="71"/>
      <c r="QUD152" s="71"/>
      <c r="QUE152" s="71"/>
      <c r="QUF152" s="71"/>
      <c r="QUG152" s="71"/>
      <c r="QUH152" s="71"/>
      <c r="QUI152" s="71"/>
      <c r="QUJ152" s="71"/>
      <c r="QUK152" s="71"/>
      <c r="QUL152" s="71"/>
      <c r="QUM152" s="71"/>
      <c r="QUN152" s="71"/>
      <c r="QUO152" s="71"/>
      <c r="QUP152" s="71"/>
      <c r="QUQ152" s="71"/>
      <c r="QUR152" s="71"/>
      <c r="QUS152" s="71"/>
      <c r="QUT152" s="71"/>
      <c r="QUU152" s="71"/>
      <c r="QUV152" s="71"/>
      <c r="QUW152" s="71"/>
      <c r="QUX152" s="71"/>
      <c r="QUY152" s="71"/>
      <c r="QUZ152" s="71"/>
      <c r="QVA152" s="71"/>
      <c r="QVB152" s="71"/>
      <c r="QVC152" s="71"/>
      <c r="QVD152" s="71"/>
      <c r="QVE152" s="71"/>
      <c r="QVF152" s="71"/>
      <c r="QVG152" s="71"/>
      <c r="QVH152" s="71"/>
      <c r="QVI152" s="71"/>
      <c r="QVJ152" s="71"/>
      <c r="QVK152" s="71"/>
      <c r="QVL152" s="71"/>
      <c r="QVM152" s="71"/>
      <c r="QVN152" s="71"/>
      <c r="QVO152" s="71"/>
      <c r="QVP152" s="71"/>
      <c r="QVQ152" s="71"/>
      <c r="QVR152" s="71"/>
      <c r="QVS152" s="71"/>
      <c r="QVT152" s="71"/>
      <c r="QVU152" s="71"/>
      <c r="QVV152" s="71"/>
      <c r="QVW152" s="71"/>
      <c r="QVX152" s="71"/>
      <c r="QVY152" s="71"/>
      <c r="QVZ152" s="71"/>
      <c r="QWA152" s="71"/>
      <c r="QWB152" s="71"/>
      <c r="QWC152" s="71"/>
      <c r="QWD152" s="71"/>
      <c r="QWE152" s="71"/>
      <c r="QWF152" s="71"/>
      <c r="QWG152" s="71"/>
      <c r="QWH152" s="71"/>
      <c r="QWI152" s="71"/>
      <c r="QWJ152" s="71"/>
      <c r="QWK152" s="71"/>
      <c r="QWL152" s="71"/>
      <c r="QWM152" s="71"/>
      <c r="QWN152" s="71"/>
      <c r="QWO152" s="71"/>
      <c r="QWP152" s="71"/>
      <c r="QWQ152" s="71"/>
      <c r="QWR152" s="71"/>
      <c r="QWS152" s="71"/>
      <c r="QWT152" s="71"/>
      <c r="QWU152" s="71"/>
      <c r="QWV152" s="71"/>
      <c r="QWW152" s="71"/>
      <c r="QWX152" s="71"/>
      <c r="QWY152" s="71"/>
      <c r="QWZ152" s="71"/>
      <c r="QXA152" s="71"/>
      <c r="QXB152" s="71"/>
      <c r="QXC152" s="71"/>
      <c r="QXD152" s="71"/>
      <c r="QXE152" s="71"/>
      <c r="QXF152" s="71"/>
      <c r="QXG152" s="71"/>
      <c r="QXH152" s="71"/>
      <c r="QXI152" s="71"/>
      <c r="QXJ152" s="71"/>
      <c r="QXK152" s="71"/>
      <c r="QXL152" s="71"/>
      <c r="QXM152" s="71"/>
      <c r="QXN152" s="71"/>
      <c r="QXO152" s="71"/>
      <c r="QXP152" s="71"/>
      <c r="QXQ152" s="71"/>
      <c r="QXR152" s="71"/>
      <c r="QXS152" s="71"/>
      <c r="QXT152" s="71"/>
      <c r="QXU152" s="71"/>
      <c r="QXV152" s="71"/>
      <c r="QXW152" s="71"/>
      <c r="QXX152" s="71"/>
      <c r="QXY152" s="71"/>
      <c r="QXZ152" s="71"/>
      <c r="QYA152" s="71"/>
      <c r="QYB152" s="71"/>
      <c r="QYC152" s="71"/>
      <c r="QYD152" s="71"/>
      <c r="QYE152" s="71"/>
      <c r="QYF152" s="71"/>
      <c r="QYG152" s="71"/>
      <c r="QYH152" s="71"/>
      <c r="QYI152" s="71"/>
      <c r="QYJ152" s="71"/>
      <c r="QYK152" s="71"/>
      <c r="QYL152" s="71"/>
      <c r="QYM152" s="71"/>
      <c r="QYN152" s="71"/>
      <c r="QYO152" s="71"/>
      <c r="QYP152" s="71"/>
      <c r="QYQ152" s="71"/>
      <c r="QYR152" s="71"/>
      <c r="QYS152" s="71"/>
      <c r="QYT152" s="71"/>
      <c r="QYU152" s="71"/>
      <c r="QYV152" s="71"/>
      <c r="QYW152" s="71"/>
      <c r="QYX152" s="71"/>
      <c r="QYY152" s="71"/>
      <c r="QYZ152" s="71"/>
      <c r="QZA152" s="71"/>
      <c r="QZB152" s="71"/>
      <c r="QZC152" s="71"/>
      <c r="QZD152" s="71"/>
      <c r="QZE152" s="71"/>
      <c r="QZF152" s="71"/>
      <c r="QZG152" s="71"/>
      <c r="QZH152" s="71"/>
      <c r="QZI152" s="71"/>
      <c r="QZJ152" s="71"/>
      <c r="QZK152" s="71"/>
      <c r="QZL152" s="71"/>
      <c r="QZM152" s="71"/>
      <c r="QZN152" s="71"/>
      <c r="QZO152" s="71"/>
      <c r="QZP152" s="71"/>
      <c r="QZQ152" s="71"/>
      <c r="QZR152" s="71"/>
      <c r="QZS152" s="71"/>
      <c r="QZT152" s="71"/>
      <c r="QZU152" s="71"/>
      <c r="QZV152" s="71"/>
      <c r="QZW152" s="71"/>
      <c r="QZX152" s="71"/>
      <c r="QZY152" s="71"/>
      <c r="QZZ152" s="71"/>
      <c r="RAA152" s="71"/>
      <c r="RAB152" s="71"/>
      <c r="RAC152" s="71"/>
      <c r="RAD152" s="71"/>
      <c r="RAE152" s="71"/>
      <c r="RAF152" s="71"/>
      <c r="RAG152" s="71"/>
      <c r="RAH152" s="71"/>
      <c r="RAI152" s="71"/>
      <c r="RAJ152" s="71"/>
      <c r="RAK152" s="71"/>
      <c r="RAL152" s="71"/>
      <c r="RAM152" s="71"/>
      <c r="RAN152" s="71"/>
      <c r="RAO152" s="71"/>
      <c r="RAP152" s="71"/>
      <c r="RAQ152" s="71"/>
      <c r="RAR152" s="71"/>
      <c r="RAS152" s="71"/>
      <c r="RAT152" s="71"/>
      <c r="RAU152" s="71"/>
      <c r="RAV152" s="71"/>
      <c r="RAW152" s="71"/>
      <c r="RAX152" s="71"/>
      <c r="RAY152" s="71"/>
      <c r="RAZ152" s="71"/>
      <c r="RBA152" s="71"/>
      <c r="RBB152" s="71"/>
      <c r="RBC152" s="71"/>
      <c r="RBD152" s="71"/>
      <c r="RBE152" s="71"/>
      <c r="RBF152" s="71"/>
      <c r="RBG152" s="71"/>
      <c r="RBH152" s="71"/>
      <c r="RBI152" s="71"/>
      <c r="RBJ152" s="71"/>
      <c r="RBK152" s="71"/>
      <c r="RBL152" s="71"/>
      <c r="RBM152" s="71"/>
      <c r="RBN152" s="71"/>
      <c r="RBO152" s="71"/>
      <c r="RBP152" s="71"/>
      <c r="RBQ152" s="71"/>
      <c r="RBR152" s="71"/>
      <c r="RBS152" s="71"/>
      <c r="RBT152" s="71"/>
      <c r="RBU152" s="71"/>
      <c r="RBV152" s="71"/>
      <c r="RBW152" s="71"/>
      <c r="RBX152" s="71"/>
      <c r="RBY152" s="71"/>
      <c r="RBZ152" s="71"/>
      <c r="RCA152" s="71"/>
      <c r="RCB152" s="71"/>
      <c r="RCC152" s="71"/>
      <c r="RCD152" s="71"/>
      <c r="RCE152" s="71"/>
      <c r="RCF152" s="71"/>
      <c r="RCG152" s="71"/>
      <c r="RCH152" s="71"/>
      <c r="RCI152" s="71"/>
      <c r="RCJ152" s="71"/>
      <c r="RCK152" s="71"/>
      <c r="RCL152" s="71"/>
      <c r="RCM152" s="71"/>
      <c r="RCN152" s="71"/>
      <c r="RCO152" s="71"/>
      <c r="RCP152" s="71"/>
      <c r="RCQ152" s="71"/>
      <c r="RCR152" s="71"/>
      <c r="RCS152" s="71"/>
      <c r="RCT152" s="71"/>
      <c r="RCU152" s="71"/>
      <c r="RCV152" s="71"/>
      <c r="RCW152" s="71"/>
      <c r="RCX152" s="71"/>
      <c r="RCY152" s="71"/>
      <c r="RCZ152" s="71"/>
      <c r="RDA152" s="71"/>
      <c r="RDB152" s="71"/>
      <c r="RDC152" s="71"/>
      <c r="RDD152" s="71"/>
      <c r="RDE152" s="71"/>
      <c r="RDF152" s="71"/>
      <c r="RDG152" s="71"/>
      <c r="RDH152" s="71"/>
      <c r="RDI152" s="71"/>
      <c r="RDJ152" s="71"/>
      <c r="RDK152" s="71"/>
      <c r="RDL152" s="71"/>
      <c r="RDM152" s="71"/>
      <c r="RDN152" s="71"/>
      <c r="RDO152" s="71"/>
      <c r="RDP152" s="71"/>
      <c r="RDQ152" s="71"/>
      <c r="RDR152" s="71"/>
      <c r="RDS152" s="71"/>
      <c r="RDT152" s="71"/>
      <c r="RDU152" s="71"/>
      <c r="RDV152" s="71"/>
      <c r="RDW152" s="71"/>
      <c r="RDX152" s="71"/>
      <c r="RDY152" s="71"/>
      <c r="RDZ152" s="71"/>
      <c r="REA152" s="71"/>
      <c r="REB152" s="71"/>
      <c r="REC152" s="71"/>
      <c r="RED152" s="71"/>
      <c r="REE152" s="71"/>
      <c r="REF152" s="71"/>
      <c r="REG152" s="71"/>
      <c r="REH152" s="71"/>
      <c r="REI152" s="71"/>
      <c r="REJ152" s="71"/>
      <c r="REK152" s="71"/>
      <c r="REL152" s="71"/>
      <c r="REM152" s="71"/>
      <c r="REN152" s="71"/>
      <c r="REO152" s="71"/>
      <c r="REP152" s="71"/>
      <c r="REQ152" s="71"/>
      <c r="RER152" s="71"/>
      <c r="RES152" s="71"/>
      <c r="RET152" s="71"/>
      <c r="REU152" s="71"/>
      <c r="REV152" s="71"/>
      <c r="REW152" s="71"/>
      <c r="REX152" s="71"/>
      <c r="REY152" s="71"/>
      <c r="REZ152" s="71"/>
      <c r="RFA152" s="71"/>
      <c r="RFB152" s="71"/>
      <c r="RFC152" s="71"/>
      <c r="RFD152" s="71"/>
      <c r="RFE152" s="71"/>
      <c r="RFF152" s="71"/>
      <c r="RFG152" s="71"/>
      <c r="RFH152" s="71"/>
      <c r="RFI152" s="71"/>
      <c r="RFJ152" s="71"/>
      <c r="RFK152" s="71"/>
      <c r="RFL152" s="71"/>
      <c r="RFM152" s="71"/>
      <c r="RFN152" s="71"/>
      <c r="RFO152" s="71"/>
      <c r="RFP152" s="71"/>
      <c r="RFQ152" s="71"/>
      <c r="RFR152" s="71"/>
      <c r="RFS152" s="71"/>
      <c r="RFT152" s="71"/>
      <c r="RFU152" s="71"/>
      <c r="RFV152" s="71"/>
      <c r="RFW152" s="71"/>
      <c r="RFX152" s="71"/>
      <c r="RFY152" s="71"/>
      <c r="RFZ152" s="71"/>
      <c r="RGA152" s="71"/>
      <c r="RGB152" s="71"/>
      <c r="RGC152" s="71"/>
      <c r="RGD152" s="71"/>
      <c r="RGE152" s="71"/>
      <c r="RGF152" s="71"/>
      <c r="RGG152" s="71"/>
      <c r="RGH152" s="71"/>
      <c r="RGI152" s="71"/>
      <c r="RGJ152" s="71"/>
      <c r="RGK152" s="71"/>
      <c r="RGL152" s="71"/>
      <c r="RGM152" s="71"/>
      <c r="RGN152" s="71"/>
      <c r="RGO152" s="71"/>
      <c r="RGP152" s="71"/>
      <c r="RGQ152" s="71"/>
      <c r="RGR152" s="71"/>
      <c r="RGS152" s="71"/>
      <c r="RGT152" s="71"/>
      <c r="RGU152" s="71"/>
      <c r="RGV152" s="71"/>
      <c r="RGW152" s="71"/>
      <c r="RGX152" s="71"/>
      <c r="RGY152" s="71"/>
      <c r="RGZ152" s="71"/>
      <c r="RHA152" s="71"/>
      <c r="RHB152" s="71"/>
      <c r="RHC152" s="71"/>
      <c r="RHD152" s="71"/>
      <c r="RHE152" s="71"/>
      <c r="RHF152" s="71"/>
      <c r="RHG152" s="71"/>
      <c r="RHH152" s="71"/>
      <c r="RHI152" s="71"/>
      <c r="RHJ152" s="71"/>
      <c r="RHK152" s="71"/>
      <c r="RHL152" s="71"/>
      <c r="RHM152" s="71"/>
      <c r="RHN152" s="71"/>
      <c r="RHO152" s="71"/>
      <c r="RHP152" s="71"/>
      <c r="RHQ152" s="71"/>
      <c r="RHR152" s="71"/>
      <c r="RHS152" s="71"/>
      <c r="RHT152" s="71"/>
      <c r="RHU152" s="71"/>
      <c r="RHV152" s="71"/>
      <c r="RHW152" s="71"/>
      <c r="RHX152" s="71"/>
      <c r="RHY152" s="71"/>
      <c r="RHZ152" s="71"/>
      <c r="RIA152" s="71"/>
      <c r="RIB152" s="71"/>
      <c r="RIC152" s="71"/>
      <c r="RID152" s="71"/>
      <c r="RIE152" s="71"/>
      <c r="RIF152" s="71"/>
      <c r="RIG152" s="71"/>
      <c r="RIH152" s="71"/>
      <c r="RII152" s="71"/>
      <c r="RIJ152" s="71"/>
      <c r="RIK152" s="71"/>
      <c r="RIL152" s="71"/>
      <c r="RIM152" s="71"/>
      <c r="RIN152" s="71"/>
      <c r="RIO152" s="71"/>
      <c r="RIP152" s="71"/>
      <c r="RIQ152" s="71"/>
      <c r="RIR152" s="71"/>
      <c r="RIS152" s="71"/>
      <c r="RIT152" s="71"/>
      <c r="RIU152" s="71"/>
      <c r="RIV152" s="71"/>
      <c r="RIW152" s="71"/>
      <c r="RIX152" s="71"/>
      <c r="RIY152" s="71"/>
      <c r="RIZ152" s="71"/>
      <c r="RJA152" s="71"/>
      <c r="RJB152" s="71"/>
      <c r="RJC152" s="71"/>
      <c r="RJD152" s="71"/>
      <c r="RJE152" s="71"/>
      <c r="RJF152" s="71"/>
      <c r="RJG152" s="71"/>
      <c r="RJH152" s="71"/>
      <c r="RJI152" s="71"/>
      <c r="RJJ152" s="71"/>
      <c r="RJK152" s="71"/>
      <c r="RJL152" s="71"/>
      <c r="RJM152" s="71"/>
      <c r="RJN152" s="71"/>
      <c r="RJO152" s="71"/>
      <c r="RJP152" s="71"/>
      <c r="RJQ152" s="71"/>
      <c r="RJR152" s="71"/>
      <c r="RJS152" s="71"/>
      <c r="RJT152" s="71"/>
      <c r="RJU152" s="71"/>
      <c r="RJV152" s="71"/>
      <c r="RJW152" s="71"/>
      <c r="RJX152" s="71"/>
      <c r="RJY152" s="71"/>
      <c r="RJZ152" s="71"/>
      <c r="RKA152" s="71"/>
      <c r="RKB152" s="71"/>
      <c r="RKC152" s="71"/>
      <c r="RKD152" s="71"/>
      <c r="RKE152" s="71"/>
      <c r="RKF152" s="71"/>
      <c r="RKG152" s="71"/>
      <c r="RKH152" s="71"/>
      <c r="RKI152" s="71"/>
      <c r="RKJ152" s="71"/>
      <c r="RKK152" s="71"/>
      <c r="RKL152" s="71"/>
      <c r="RKM152" s="71"/>
      <c r="RKN152" s="71"/>
      <c r="RKO152" s="71"/>
      <c r="RKP152" s="71"/>
      <c r="RKQ152" s="71"/>
      <c r="RKR152" s="71"/>
      <c r="RKS152" s="71"/>
      <c r="RKT152" s="71"/>
      <c r="RKU152" s="71"/>
      <c r="RKV152" s="71"/>
      <c r="RKW152" s="71"/>
      <c r="RKX152" s="71"/>
      <c r="RKY152" s="71"/>
      <c r="RKZ152" s="71"/>
      <c r="RLA152" s="71"/>
      <c r="RLB152" s="71"/>
      <c r="RLC152" s="71"/>
      <c r="RLD152" s="71"/>
      <c r="RLE152" s="71"/>
      <c r="RLF152" s="71"/>
      <c r="RLG152" s="71"/>
      <c r="RLH152" s="71"/>
      <c r="RLI152" s="71"/>
      <c r="RLJ152" s="71"/>
      <c r="RLK152" s="71"/>
      <c r="RLL152" s="71"/>
      <c r="RLM152" s="71"/>
      <c r="RLN152" s="71"/>
      <c r="RLO152" s="71"/>
      <c r="RLP152" s="71"/>
      <c r="RLQ152" s="71"/>
      <c r="RLR152" s="71"/>
      <c r="RLS152" s="71"/>
      <c r="RLT152" s="71"/>
      <c r="RLU152" s="71"/>
      <c r="RLV152" s="71"/>
      <c r="RLW152" s="71"/>
      <c r="RLX152" s="71"/>
      <c r="RLY152" s="71"/>
      <c r="RLZ152" s="71"/>
      <c r="RMA152" s="71"/>
      <c r="RMB152" s="71"/>
      <c r="RMC152" s="71"/>
      <c r="RMD152" s="71"/>
      <c r="RME152" s="71"/>
      <c r="RMF152" s="71"/>
      <c r="RMG152" s="71"/>
      <c r="RMH152" s="71"/>
      <c r="RMI152" s="71"/>
      <c r="RMJ152" s="71"/>
      <c r="RMK152" s="71"/>
      <c r="RML152" s="71"/>
      <c r="RMM152" s="71"/>
      <c r="RMN152" s="71"/>
      <c r="RMO152" s="71"/>
      <c r="RMP152" s="71"/>
      <c r="RMQ152" s="71"/>
      <c r="RMR152" s="71"/>
      <c r="RMS152" s="71"/>
      <c r="RMT152" s="71"/>
      <c r="RMU152" s="71"/>
      <c r="RMV152" s="71"/>
      <c r="RMW152" s="71"/>
      <c r="RMX152" s="71"/>
      <c r="RMY152" s="71"/>
      <c r="RMZ152" s="71"/>
      <c r="RNA152" s="71"/>
      <c r="RNB152" s="71"/>
      <c r="RNC152" s="71"/>
      <c r="RND152" s="71"/>
      <c r="RNE152" s="71"/>
      <c r="RNF152" s="71"/>
      <c r="RNG152" s="71"/>
      <c r="RNH152" s="71"/>
      <c r="RNI152" s="71"/>
      <c r="RNJ152" s="71"/>
      <c r="RNK152" s="71"/>
      <c r="RNL152" s="71"/>
      <c r="RNM152" s="71"/>
      <c r="RNN152" s="71"/>
      <c r="RNO152" s="71"/>
      <c r="RNP152" s="71"/>
      <c r="RNQ152" s="71"/>
      <c r="RNR152" s="71"/>
      <c r="RNS152" s="71"/>
      <c r="RNT152" s="71"/>
      <c r="RNU152" s="71"/>
      <c r="RNV152" s="71"/>
      <c r="RNW152" s="71"/>
      <c r="RNX152" s="71"/>
      <c r="RNY152" s="71"/>
      <c r="RNZ152" s="71"/>
      <c r="ROA152" s="71"/>
      <c r="ROB152" s="71"/>
      <c r="ROC152" s="71"/>
      <c r="ROD152" s="71"/>
      <c r="ROE152" s="71"/>
      <c r="ROF152" s="71"/>
      <c r="ROG152" s="71"/>
      <c r="ROH152" s="71"/>
      <c r="ROI152" s="71"/>
      <c r="ROJ152" s="71"/>
      <c r="ROK152" s="71"/>
      <c r="ROL152" s="71"/>
      <c r="ROM152" s="71"/>
      <c r="RON152" s="71"/>
      <c r="ROO152" s="71"/>
      <c r="ROP152" s="71"/>
      <c r="ROQ152" s="71"/>
      <c r="ROR152" s="71"/>
      <c r="ROS152" s="71"/>
      <c r="ROT152" s="71"/>
      <c r="ROU152" s="71"/>
      <c r="ROV152" s="71"/>
      <c r="ROW152" s="71"/>
      <c r="ROX152" s="71"/>
      <c r="ROY152" s="71"/>
      <c r="ROZ152" s="71"/>
      <c r="RPA152" s="71"/>
      <c r="RPB152" s="71"/>
      <c r="RPC152" s="71"/>
      <c r="RPD152" s="71"/>
      <c r="RPE152" s="71"/>
      <c r="RPF152" s="71"/>
      <c r="RPG152" s="71"/>
      <c r="RPH152" s="71"/>
      <c r="RPI152" s="71"/>
      <c r="RPJ152" s="71"/>
      <c r="RPK152" s="71"/>
      <c r="RPL152" s="71"/>
      <c r="RPM152" s="71"/>
      <c r="RPN152" s="71"/>
      <c r="RPO152" s="71"/>
      <c r="RPP152" s="71"/>
      <c r="RPQ152" s="71"/>
      <c r="RPR152" s="71"/>
      <c r="RPS152" s="71"/>
      <c r="RPT152" s="71"/>
      <c r="RPU152" s="71"/>
      <c r="RPV152" s="71"/>
      <c r="RPW152" s="71"/>
      <c r="RPX152" s="71"/>
      <c r="RPY152" s="71"/>
      <c r="RPZ152" s="71"/>
      <c r="RQA152" s="71"/>
      <c r="RQB152" s="71"/>
      <c r="RQC152" s="71"/>
      <c r="RQD152" s="71"/>
      <c r="RQE152" s="71"/>
      <c r="RQF152" s="71"/>
      <c r="RQG152" s="71"/>
      <c r="RQH152" s="71"/>
      <c r="RQI152" s="71"/>
      <c r="RQJ152" s="71"/>
      <c r="RQK152" s="71"/>
      <c r="RQL152" s="71"/>
      <c r="RQM152" s="71"/>
      <c r="RQN152" s="71"/>
      <c r="RQO152" s="71"/>
      <c r="RQP152" s="71"/>
      <c r="RQQ152" s="71"/>
      <c r="RQR152" s="71"/>
      <c r="RQS152" s="71"/>
      <c r="RQT152" s="71"/>
      <c r="RQU152" s="71"/>
      <c r="RQV152" s="71"/>
      <c r="RQW152" s="71"/>
      <c r="RQX152" s="71"/>
      <c r="RQY152" s="71"/>
      <c r="RQZ152" s="71"/>
      <c r="RRA152" s="71"/>
      <c r="RRB152" s="71"/>
      <c r="RRC152" s="71"/>
      <c r="RRD152" s="71"/>
      <c r="RRE152" s="71"/>
      <c r="RRF152" s="71"/>
      <c r="RRG152" s="71"/>
      <c r="RRH152" s="71"/>
      <c r="RRI152" s="71"/>
      <c r="RRJ152" s="71"/>
      <c r="RRK152" s="71"/>
      <c r="RRL152" s="71"/>
      <c r="RRM152" s="71"/>
      <c r="RRN152" s="71"/>
      <c r="RRO152" s="71"/>
      <c r="RRP152" s="71"/>
      <c r="RRQ152" s="71"/>
      <c r="RRR152" s="71"/>
      <c r="RRS152" s="71"/>
      <c r="RRT152" s="71"/>
      <c r="RRU152" s="71"/>
      <c r="RRV152" s="71"/>
      <c r="RRW152" s="71"/>
      <c r="RRX152" s="71"/>
      <c r="RRY152" s="71"/>
      <c r="RRZ152" s="71"/>
      <c r="RSA152" s="71"/>
      <c r="RSB152" s="71"/>
      <c r="RSC152" s="71"/>
      <c r="RSD152" s="71"/>
      <c r="RSE152" s="71"/>
      <c r="RSF152" s="71"/>
      <c r="RSG152" s="71"/>
      <c r="RSH152" s="71"/>
      <c r="RSI152" s="71"/>
      <c r="RSJ152" s="71"/>
      <c r="RSK152" s="71"/>
      <c r="RSL152" s="71"/>
      <c r="RSM152" s="71"/>
      <c r="RSN152" s="71"/>
      <c r="RSO152" s="71"/>
      <c r="RSP152" s="71"/>
      <c r="RSQ152" s="71"/>
      <c r="RSR152" s="71"/>
      <c r="RSS152" s="71"/>
      <c r="RST152" s="71"/>
      <c r="RSU152" s="71"/>
      <c r="RSV152" s="71"/>
      <c r="RSW152" s="71"/>
      <c r="RSX152" s="71"/>
      <c r="RSY152" s="71"/>
      <c r="RSZ152" s="71"/>
      <c r="RTA152" s="71"/>
      <c r="RTB152" s="71"/>
      <c r="RTC152" s="71"/>
      <c r="RTD152" s="71"/>
      <c r="RTE152" s="71"/>
      <c r="RTF152" s="71"/>
      <c r="RTG152" s="71"/>
      <c r="RTH152" s="71"/>
      <c r="RTI152" s="71"/>
      <c r="RTJ152" s="71"/>
      <c r="RTK152" s="71"/>
      <c r="RTL152" s="71"/>
      <c r="RTM152" s="71"/>
      <c r="RTN152" s="71"/>
      <c r="RTO152" s="71"/>
      <c r="RTP152" s="71"/>
      <c r="RTQ152" s="71"/>
      <c r="RTR152" s="71"/>
      <c r="RTS152" s="71"/>
      <c r="RTT152" s="71"/>
      <c r="RTU152" s="71"/>
      <c r="RTV152" s="71"/>
      <c r="RTW152" s="71"/>
      <c r="RTX152" s="71"/>
      <c r="RTY152" s="71"/>
      <c r="RTZ152" s="71"/>
      <c r="RUA152" s="71"/>
      <c r="RUB152" s="71"/>
      <c r="RUC152" s="71"/>
      <c r="RUD152" s="71"/>
      <c r="RUE152" s="71"/>
      <c r="RUF152" s="71"/>
      <c r="RUG152" s="71"/>
      <c r="RUH152" s="71"/>
      <c r="RUI152" s="71"/>
      <c r="RUJ152" s="71"/>
      <c r="RUK152" s="71"/>
      <c r="RUL152" s="71"/>
      <c r="RUM152" s="71"/>
      <c r="RUN152" s="71"/>
      <c r="RUO152" s="71"/>
      <c r="RUP152" s="71"/>
      <c r="RUQ152" s="71"/>
      <c r="RUR152" s="71"/>
      <c r="RUS152" s="71"/>
      <c r="RUT152" s="71"/>
      <c r="RUU152" s="71"/>
      <c r="RUV152" s="71"/>
      <c r="RUW152" s="71"/>
      <c r="RUX152" s="71"/>
      <c r="RUY152" s="71"/>
      <c r="RUZ152" s="71"/>
      <c r="RVA152" s="71"/>
      <c r="RVB152" s="71"/>
      <c r="RVC152" s="71"/>
      <c r="RVD152" s="71"/>
      <c r="RVE152" s="71"/>
      <c r="RVF152" s="71"/>
      <c r="RVG152" s="71"/>
      <c r="RVH152" s="71"/>
      <c r="RVI152" s="71"/>
      <c r="RVJ152" s="71"/>
      <c r="RVK152" s="71"/>
      <c r="RVL152" s="71"/>
      <c r="RVM152" s="71"/>
      <c r="RVN152" s="71"/>
      <c r="RVO152" s="71"/>
      <c r="RVP152" s="71"/>
      <c r="RVQ152" s="71"/>
      <c r="RVR152" s="71"/>
      <c r="RVS152" s="71"/>
      <c r="RVT152" s="71"/>
      <c r="RVU152" s="71"/>
      <c r="RVV152" s="71"/>
      <c r="RVW152" s="71"/>
      <c r="RVX152" s="71"/>
      <c r="RVY152" s="71"/>
      <c r="RVZ152" s="71"/>
      <c r="RWA152" s="71"/>
      <c r="RWB152" s="71"/>
      <c r="RWC152" s="71"/>
      <c r="RWD152" s="71"/>
      <c r="RWE152" s="71"/>
      <c r="RWF152" s="71"/>
      <c r="RWG152" s="71"/>
      <c r="RWH152" s="71"/>
      <c r="RWI152" s="71"/>
      <c r="RWJ152" s="71"/>
      <c r="RWK152" s="71"/>
      <c r="RWL152" s="71"/>
      <c r="RWM152" s="71"/>
      <c r="RWN152" s="71"/>
      <c r="RWO152" s="71"/>
      <c r="RWP152" s="71"/>
      <c r="RWQ152" s="71"/>
      <c r="RWR152" s="71"/>
      <c r="RWS152" s="71"/>
      <c r="RWT152" s="71"/>
      <c r="RWU152" s="71"/>
      <c r="RWV152" s="71"/>
      <c r="RWW152" s="71"/>
      <c r="RWX152" s="71"/>
      <c r="RWY152" s="71"/>
      <c r="RWZ152" s="71"/>
      <c r="RXA152" s="71"/>
      <c r="RXB152" s="71"/>
      <c r="RXC152" s="71"/>
      <c r="RXD152" s="71"/>
      <c r="RXE152" s="71"/>
      <c r="RXF152" s="71"/>
      <c r="RXG152" s="71"/>
      <c r="RXH152" s="71"/>
      <c r="RXI152" s="71"/>
      <c r="RXJ152" s="71"/>
      <c r="RXK152" s="71"/>
      <c r="RXL152" s="71"/>
      <c r="RXM152" s="71"/>
      <c r="RXN152" s="71"/>
      <c r="RXO152" s="71"/>
      <c r="RXP152" s="71"/>
      <c r="RXQ152" s="71"/>
      <c r="RXR152" s="71"/>
      <c r="RXS152" s="71"/>
      <c r="RXT152" s="71"/>
      <c r="RXU152" s="71"/>
      <c r="RXV152" s="71"/>
      <c r="RXW152" s="71"/>
      <c r="RXX152" s="71"/>
      <c r="RXY152" s="71"/>
      <c r="RXZ152" s="71"/>
      <c r="RYA152" s="71"/>
      <c r="RYB152" s="71"/>
      <c r="RYC152" s="71"/>
      <c r="RYD152" s="71"/>
      <c r="RYE152" s="71"/>
      <c r="RYF152" s="71"/>
      <c r="RYG152" s="71"/>
      <c r="RYH152" s="71"/>
      <c r="RYI152" s="71"/>
      <c r="RYJ152" s="71"/>
      <c r="RYK152" s="71"/>
      <c r="RYL152" s="71"/>
      <c r="RYM152" s="71"/>
      <c r="RYN152" s="71"/>
      <c r="RYO152" s="71"/>
      <c r="RYP152" s="71"/>
      <c r="RYQ152" s="71"/>
      <c r="RYR152" s="71"/>
      <c r="RYS152" s="71"/>
      <c r="RYT152" s="71"/>
      <c r="RYU152" s="71"/>
      <c r="RYV152" s="71"/>
      <c r="RYW152" s="71"/>
      <c r="RYX152" s="71"/>
      <c r="RYY152" s="71"/>
      <c r="RYZ152" s="71"/>
      <c r="RZA152" s="71"/>
      <c r="RZB152" s="71"/>
      <c r="RZC152" s="71"/>
      <c r="RZD152" s="71"/>
      <c r="RZE152" s="71"/>
      <c r="RZF152" s="71"/>
      <c r="RZG152" s="71"/>
      <c r="RZH152" s="71"/>
      <c r="RZI152" s="71"/>
      <c r="RZJ152" s="71"/>
      <c r="RZK152" s="71"/>
      <c r="RZL152" s="71"/>
      <c r="RZM152" s="71"/>
      <c r="RZN152" s="71"/>
      <c r="RZO152" s="71"/>
      <c r="RZP152" s="71"/>
      <c r="RZQ152" s="71"/>
      <c r="RZR152" s="71"/>
      <c r="RZS152" s="71"/>
      <c r="RZT152" s="71"/>
      <c r="RZU152" s="71"/>
      <c r="RZV152" s="71"/>
      <c r="RZW152" s="71"/>
      <c r="RZX152" s="71"/>
      <c r="RZY152" s="71"/>
      <c r="RZZ152" s="71"/>
      <c r="SAA152" s="71"/>
      <c r="SAB152" s="71"/>
      <c r="SAC152" s="71"/>
      <c r="SAD152" s="71"/>
      <c r="SAE152" s="71"/>
      <c r="SAF152" s="71"/>
      <c r="SAG152" s="71"/>
      <c r="SAH152" s="71"/>
      <c r="SAI152" s="71"/>
      <c r="SAJ152" s="71"/>
      <c r="SAK152" s="71"/>
      <c r="SAL152" s="71"/>
      <c r="SAM152" s="71"/>
      <c r="SAN152" s="71"/>
      <c r="SAO152" s="71"/>
      <c r="SAP152" s="71"/>
      <c r="SAQ152" s="71"/>
      <c r="SAR152" s="71"/>
      <c r="SAS152" s="71"/>
      <c r="SAT152" s="71"/>
      <c r="SAU152" s="71"/>
      <c r="SAV152" s="71"/>
      <c r="SAW152" s="71"/>
      <c r="SAX152" s="71"/>
      <c r="SAY152" s="71"/>
      <c r="SAZ152" s="71"/>
      <c r="SBA152" s="71"/>
      <c r="SBB152" s="71"/>
      <c r="SBC152" s="71"/>
      <c r="SBD152" s="71"/>
      <c r="SBE152" s="71"/>
      <c r="SBF152" s="71"/>
      <c r="SBG152" s="71"/>
      <c r="SBH152" s="71"/>
      <c r="SBI152" s="71"/>
      <c r="SBJ152" s="71"/>
      <c r="SBK152" s="71"/>
      <c r="SBL152" s="71"/>
      <c r="SBM152" s="71"/>
      <c r="SBN152" s="71"/>
      <c r="SBO152" s="71"/>
      <c r="SBP152" s="71"/>
      <c r="SBQ152" s="71"/>
      <c r="SBR152" s="71"/>
      <c r="SBS152" s="71"/>
      <c r="SBT152" s="71"/>
      <c r="SBU152" s="71"/>
      <c r="SBV152" s="71"/>
      <c r="SBW152" s="71"/>
      <c r="SBX152" s="71"/>
      <c r="SBY152" s="71"/>
      <c r="SBZ152" s="71"/>
      <c r="SCA152" s="71"/>
      <c r="SCB152" s="71"/>
      <c r="SCC152" s="71"/>
      <c r="SCD152" s="71"/>
      <c r="SCE152" s="71"/>
      <c r="SCF152" s="71"/>
      <c r="SCG152" s="71"/>
      <c r="SCH152" s="71"/>
      <c r="SCI152" s="71"/>
      <c r="SCJ152" s="71"/>
      <c r="SCK152" s="71"/>
      <c r="SCL152" s="71"/>
      <c r="SCM152" s="71"/>
      <c r="SCN152" s="71"/>
      <c r="SCO152" s="71"/>
      <c r="SCP152" s="71"/>
      <c r="SCQ152" s="71"/>
      <c r="SCR152" s="71"/>
      <c r="SCS152" s="71"/>
      <c r="SCT152" s="71"/>
      <c r="SCU152" s="71"/>
      <c r="SCV152" s="71"/>
      <c r="SCW152" s="71"/>
      <c r="SCX152" s="71"/>
      <c r="SCY152" s="71"/>
      <c r="SCZ152" s="71"/>
      <c r="SDA152" s="71"/>
      <c r="SDB152" s="71"/>
      <c r="SDC152" s="71"/>
      <c r="SDD152" s="71"/>
      <c r="SDE152" s="71"/>
      <c r="SDF152" s="71"/>
      <c r="SDG152" s="71"/>
      <c r="SDH152" s="71"/>
      <c r="SDI152" s="71"/>
      <c r="SDJ152" s="71"/>
      <c r="SDK152" s="71"/>
      <c r="SDL152" s="71"/>
      <c r="SDM152" s="71"/>
      <c r="SDN152" s="71"/>
      <c r="SDO152" s="71"/>
      <c r="SDP152" s="71"/>
      <c r="SDQ152" s="71"/>
      <c r="SDR152" s="71"/>
      <c r="SDS152" s="71"/>
      <c r="SDT152" s="71"/>
      <c r="SDU152" s="71"/>
      <c r="SDV152" s="71"/>
      <c r="SDW152" s="71"/>
      <c r="SDX152" s="71"/>
      <c r="SDY152" s="71"/>
      <c r="SDZ152" s="71"/>
      <c r="SEA152" s="71"/>
      <c r="SEB152" s="71"/>
      <c r="SEC152" s="71"/>
      <c r="SED152" s="71"/>
      <c r="SEE152" s="71"/>
      <c r="SEF152" s="71"/>
      <c r="SEG152" s="71"/>
      <c r="SEH152" s="71"/>
      <c r="SEI152" s="71"/>
      <c r="SEJ152" s="71"/>
      <c r="SEK152" s="71"/>
      <c r="SEL152" s="71"/>
      <c r="SEM152" s="71"/>
      <c r="SEN152" s="71"/>
      <c r="SEO152" s="71"/>
      <c r="SEP152" s="71"/>
      <c r="SEQ152" s="71"/>
      <c r="SER152" s="71"/>
      <c r="SES152" s="71"/>
      <c r="SET152" s="71"/>
      <c r="SEU152" s="71"/>
      <c r="SEV152" s="71"/>
      <c r="SEW152" s="71"/>
      <c r="SEX152" s="71"/>
      <c r="SEY152" s="71"/>
      <c r="SEZ152" s="71"/>
      <c r="SFA152" s="71"/>
      <c r="SFB152" s="71"/>
      <c r="SFC152" s="71"/>
      <c r="SFD152" s="71"/>
      <c r="SFE152" s="71"/>
      <c r="SFF152" s="71"/>
      <c r="SFG152" s="71"/>
      <c r="SFH152" s="71"/>
      <c r="SFI152" s="71"/>
      <c r="SFJ152" s="71"/>
      <c r="SFK152" s="71"/>
      <c r="SFL152" s="71"/>
      <c r="SFM152" s="71"/>
      <c r="SFN152" s="71"/>
      <c r="SFO152" s="71"/>
      <c r="SFP152" s="71"/>
      <c r="SFQ152" s="71"/>
      <c r="SFR152" s="71"/>
      <c r="SFS152" s="71"/>
      <c r="SFT152" s="71"/>
      <c r="SFU152" s="71"/>
      <c r="SFV152" s="71"/>
      <c r="SFW152" s="71"/>
      <c r="SFX152" s="71"/>
      <c r="SFY152" s="71"/>
      <c r="SFZ152" s="71"/>
      <c r="SGA152" s="71"/>
      <c r="SGB152" s="71"/>
      <c r="SGC152" s="71"/>
      <c r="SGD152" s="71"/>
      <c r="SGE152" s="71"/>
      <c r="SGF152" s="71"/>
      <c r="SGG152" s="71"/>
      <c r="SGH152" s="71"/>
      <c r="SGI152" s="71"/>
      <c r="SGJ152" s="71"/>
      <c r="SGK152" s="71"/>
      <c r="SGL152" s="71"/>
      <c r="SGM152" s="71"/>
      <c r="SGN152" s="71"/>
      <c r="SGO152" s="71"/>
      <c r="SGP152" s="71"/>
      <c r="SGQ152" s="71"/>
      <c r="SGR152" s="71"/>
      <c r="SGS152" s="71"/>
      <c r="SGT152" s="71"/>
      <c r="SGU152" s="71"/>
      <c r="SGV152" s="71"/>
      <c r="SGW152" s="71"/>
      <c r="SGX152" s="71"/>
      <c r="SGY152" s="71"/>
      <c r="SGZ152" s="71"/>
      <c r="SHA152" s="71"/>
      <c r="SHB152" s="71"/>
      <c r="SHC152" s="71"/>
      <c r="SHD152" s="71"/>
      <c r="SHE152" s="71"/>
      <c r="SHF152" s="71"/>
      <c r="SHG152" s="71"/>
      <c r="SHH152" s="71"/>
      <c r="SHI152" s="71"/>
      <c r="SHJ152" s="71"/>
      <c r="SHK152" s="71"/>
      <c r="SHL152" s="71"/>
      <c r="SHM152" s="71"/>
      <c r="SHN152" s="71"/>
      <c r="SHO152" s="71"/>
      <c r="SHP152" s="71"/>
      <c r="SHQ152" s="71"/>
      <c r="SHR152" s="71"/>
      <c r="SHS152" s="71"/>
      <c r="SHT152" s="71"/>
      <c r="SHU152" s="71"/>
      <c r="SHV152" s="71"/>
      <c r="SHW152" s="71"/>
      <c r="SHX152" s="71"/>
      <c r="SHY152" s="71"/>
      <c r="SHZ152" s="71"/>
      <c r="SIA152" s="71"/>
      <c r="SIB152" s="71"/>
      <c r="SIC152" s="71"/>
      <c r="SID152" s="71"/>
      <c r="SIE152" s="71"/>
      <c r="SIF152" s="71"/>
      <c r="SIG152" s="71"/>
      <c r="SIH152" s="71"/>
      <c r="SII152" s="71"/>
      <c r="SIJ152" s="71"/>
      <c r="SIK152" s="71"/>
      <c r="SIL152" s="71"/>
      <c r="SIM152" s="71"/>
      <c r="SIN152" s="71"/>
      <c r="SIO152" s="71"/>
      <c r="SIP152" s="71"/>
      <c r="SIQ152" s="71"/>
      <c r="SIR152" s="71"/>
      <c r="SIS152" s="71"/>
      <c r="SIT152" s="71"/>
      <c r="SIU152" s="71"/>
      <c r="SIV152" s="71"/>
      <c r="SIW152" s="71"/>
      <c r="SIX152" s="71"/>
      <c r="SIY152" s="71"/>
      <c r="SIZ152" s="71"/>
      <c r="SJA152" s="71"/>
      <c r="SJB152" s="71"/>
      <c r="SJC152" s="71"/>
      <c r="SJD152" s="71"/>
      <c r="SJE152" s="71"/>
      <c r="SJF152" s="71"/>
      <c r="SJG152" s="71"/>
      <c r="SJH152" s="71"/>
      <c r="SJI152" s="71"/>
      <c r="SJJ152" s="71"/>
      <c r="SJK152" s="71"/>
      <c r="SJL152" s="71"/>
      <c r="SJM152" s="71"/>
      <c r="SJN152" s="71"/>
      <c r="SJO152" s="71"/>
      <c r="SJP152" s="71"/>
      <c r="SJQ152" s="71"/>
      <c r="SJR152" s="71"/>
      <c r="SJS152" s="71"/>
      <c r="SJT152" s="71"/>
      <c r="SJU152" s="71"/>
      <c r="SJV152" s="71"/>
      <c r="SJW152" s="71"/>
      <c r="SJX152" s="71"/>
      <c r="SJY152" s="71"/>
      <c r="SJZ152" s="71"/>
      <c r="SKA152" s="71"/>
      <c r="SKB152" s="71"/>
      <c r="SKC152" s="71"/>
      <c r="SKD152" s="71"/>
      <c r="SKE152" s="71"/>
      <c r="SKF152" s="71"/>
      <c r="SKG152" s="71"/>
      <c r="SKH152" s="71"/>
      <c r="SKI152" s="71"/>
      <c r="SKJ152" s="71"/>
      <c r="SKK152" s="71"/>
      <c r="SKL152" s="71"/>
      <c r="SKM152" s="71"/>
      <c r="SKN152" s="71"/>
      <c r="SKO152" s="71"/>
      <c r="SKP152" s="71"/>
      <c r="SKQ152" s="71"/>
      <c r="SKR152" s="71"/>
      <c r="SKS152" s="71"/>
      <c r="SKT152" s="71"/>
      <c r="SKU152" s="71"/>
      <c r="SKV152" s="71"/>
      <c r="SKW152" s="71"/>
      <c r="SKX152" s="71"/>
      <c r="SKY152" s="71"/>
      <c r="SKZ152" s="71"/>
      <c r="SLA152" s="71"/>
      <c r="SLB152" s="71"/>
      <c r="SLC152" s="71"/>
      <c r="SLD152" s="71"/>
      <c r="SLE152" s="71"/>
      <c r="SLF152" s="71"/>
      <c r="SLG152" s="71"/>
      <c r="SLH152" s="71"/>
      <c r="SLI152" s="71"/>
      <c r="SLJ152" s="71"/>
      <c r="SLK152" s="71"/>
      <c r="SLL152" s="71"/>
      <c r="SLM152" s="71"/>
      <c r="SLN152" s="71"/>
      <c r="SLO152" s="71"/>
      <c r="SLP152" s="71"/>
      <c r="SLQ152" s="71"/>
      <c r="SLR152" s="71"/>
      <c r="SLS152" s="71"/>
      <c r="SLT152" s="71"/>
      <c r="SLU152" s="71"/>
      <c r="SLV152" s="71"/>
      <c r="SLW152" s="71"/>
      <c r="SLX152" s="71"/>
      <c r="SLY152" s="71"/>
      <c r="SLZ152" s="71"/>
      <c r="SMA152" s="71"/>
      <c r="SMB152" s="71"/>
      <c r="SMC152" s="71"/>
      <c r="SMD152" s="71"/>
      <c r="SME152" s="71"/>
      <c r="SMF152" s="71"/>
      <c r="SMG152" s="71"/>
      <c r="SMH152" s="71"/>
      <c r="SMI152" s="71"/>
      <c r="SMJ152" s="71"/>
      <c r="SMK152" s="71"/>
      <c r="SML152" s="71"/>
      <c r="SMM152" s="71"/>
      <c r="SMN152" s="71"/>
      <c r="SMO152" s="71"/>
      <c r="SMP152" s="71"/>
      <c r="SMQ152" s="71"/>
      <c r="SMR152" s="71"/>
      <c r="SMS152" s="71"/>
      <c r="SMT152" s="71"/>
      <c r="SMU152" s="71"/>
      <c r="SMV152" s="71"/>
      <c r="SMW152" s="71"/>
      <c r="SMX152" s="71"/>
      <c r="SMY152" s="71"/>
      <c r="SMZ152" s="71"/>
      <c r="SNA152" s="71"/>
      <c r="SNB152" s="71"/>
      <c r="SNC152" s="71"/>
      <c r="SND152" s="71"/>
      <c r="SNE152" s="71"/>
      <c r="SNF152" s="71"/>
      <c r="SNG152" s="71"/>
      <c r="SNH152" s="71"/>
      <c r="SNI152" s="71"/>
      <c r="SNJ152" s="71"/>
      <c r="SNK152" s="71"/>
      <c r="SNL152" s="71"/>
      <c r="SNM152" s="71"/>
      <c r="SNN152" s="71"/>
      <c r="SNO152" s="71"/>
      <c r="SNP152" s="71"/>
      <c r="SNQ152" s="71"/>
      <c r="SNR152" s="71"/>
      <c r="SNS152" s="71"/>
      <c r="SNT152" s="71"/>
      <c r="SNU152" s="71"/>
      <c r="SNV152" s="71"/>
      <c r="SNW152" s="71"/>
      <c r="SNX152" s="71"/>
      <c r="SNY152" s="71"/>
      <c r="SNZ152" s="71"/>
      <c r="SOA152" s="71"/>
      <c r="SOB152" s="71"/>
      <c r="SOC152" s="71"/>
      <c r="SOD152" s="71"/>
      <c r="SOE152" s="71"/>
      <c r="SOF152" s="71"/>
      <c r="SOG152" s="71"/>
      <c r="SOH152" s="71"/>
      <c r="SOI152" s="71"/>
      <c r="SOJ152" s="71"/>
      <c r="SOK152" s="71"/>
      <c r="SOL152" s="71"/>
      <c r="SOM152" s="71"/>
      <c r="SON152" s="71"/>
      <c r="SOO152" s="71"/>
      <c r="SOP152" s="71"/>
      <c r="SOQ152" s="71"/>
      <c r="SOR152" s="71"/>
      <c r="SOS152" s="71"/>
      <c r="SOT152" s="71"/>
      <c r="SOU152" s="71"/>
      <c r="SOV152" s="71"/>
      <c r="SOW152" s="71"/>
      <c r="SOX152" s="71"/>
      <c r="SOY152" s="71"/>
      <c r="SOZ152" s="71"/>
      <c r="SPA152" s="71"/>
      <c r="SPB152" s="71"/>
      <c r="SPC152" s="71"/>
      <c r="SPD152" s="71"/>
      <c r="SPE152" s="71"/>
      <c r="SPF152" s="71"/>
      <c r="SPG152" s="71"/>
      <c r="SPH152" s="71"/>
      <c r="SPI152" s="71"/>
      <c r="SPJ152" s="71"/>
      <c r="SPK152" s="71"/>
      <c r="SPL152" s="71"/>
      <c r="SPM152" s="71"/>
      <c r="SPN152" s="71"/>
      <c r="SPO152" s="71"/>
      <c r="SPP152" s="71"/>
      <c r="SPQ152" s="71"/>
      <c r="SPR152" s="71"/>
      <c r="SPS152" s="71"/>
      <c r="SPT152" s="71"/>
      <c r="SPU152" s="71"/>
      <c r="SPV152" s="71"/>
      <c r="SPW152" s="71"/>
      <c r="SPX152" s="71"/>
      <c r="SPY152" s="71"/>
      <c r="SPZ152" s="71"/>
      <c r="SQA152" s="71"/>
      <c r="SQB152" s="71"/>
      <c r="SQC152" s="71"/>
      <c r="SQD152" s="71"/>
      <c r="SQE152" s="71"/>
      <c r="SQF152" s="71"/>
      <c r="SQG152" s="71"/>
      <c r="SQH152" s="71"/>
      <c r="SQI152" s="71"/>
      <c r="SQJ152" s="71"/>
      <c r="SQK152" s="71"/>
      <c r="SQL152" s="71"/>
      <c r="SQM152" s="71"/>
      <c r="SQN152" s="71"/>
      <c r="SQO152" s="71"/>
      <c r="SQP152" s="71"/>
      <c r="SQQ152" s="71"/>
      <c r="SQR152" s="71"/>
      <c r="SQS152" s="71"/>
      <c r="SQT152" s="71"/>
      <c r="SQU152" s="71"/>
      <c r="SQV152" s="71"/>
      <c r="SQW152" s="71"/>
      <c r="SQX152" s="71"/>
      <c r="SQY152" s="71"/>
      <c r="SQZ152" s="71"/>
      <c r="SRA152" s="71"/>
      <c r="SRB152" s="71"/>
      <c r="SRC152" s="71"/>
      <c r="SRD152" s="71"/>
      <c r="SRE152" s="71"/>
      <c r="SRF152" s="71"/>
      <c r="SRG152" s="71"/>
      <c r="SRH152" s="71"/>
      <c r="SRI152" s="71"/>
      <c r="SRJ152" s="71"/>
      <c r="SRK152" s="71"/>
      <c r="SRL152" s="71"/>
      <c r="SRM152" s="71"/>
      <c r="SRN152" s="71"/>
      <c r="SRO152" s="71"/>
      <c r="SRP152" s="71"/>
      <c r="SRQ152" s="71"/>
      <c r="SRR152" s="71"/>
      <c r="SRS152" s="71"/>
      <c r="SRT152" s="71"/>
      <c r="SRU152" s="71"/>
      <c r="SRV152" s="71"/>
      <c r="SRW152" s="71"/>
      <c r="SRX152" s="71"/>
      <c r="SRY152" s="71"/>
      <c r="SRZ152" s="71"/>
      <c r="SSA152" s="71"/>
      <c r="SSB152" s="71"/>
      <c r="SSC152" s="71"/>
      <c r="SSD152" s="71"/>
      <c r="SSE152" s="71"/>
      <c r="SSF152" s="71"/>
      <c r="SSG152" s="71"/>
      <c r="SSH152" s="71"/>
      <c r="SSI152" s="71"/>
      <c r="SSJ152" s="71"/>
      <c r="SSK152" s="71"/>
      <c r="SSL152" s="71"/>
      <c r="SSM152" s="71"/>
      <c r="SSN152" s="71"/>
      <c r="SSO152" s="71"/>
      <c r="SSP152" s="71"/>
      <c r="SSQ152" s="71"/>
      <c r="SSR152" s="71"/>
      <c r="SSS152" s="71"/>
      <c r="SST152" s="71"/>
      <c r="SSU152" s="71"/>
      <c r="SSV152" s="71"/>
      <c r="SSW152" s="71"/>
      <c r="SSX152" s="71"/>
      <c r="SSY152" s="71"/>
      <c r="SSZ152" s="71"/>
      <c r="STA152" s="71"/>
      <c r="STB152" s="71"/>
      <c r="STC152" s="71"/>
      <c r="STD152" s="71"/>
      <c r="STE152" s="71"/>
      <c r="STF152" s="71"/>
      <c r="STG152" s="71"/>
      <c r="STH152" s="71"/>
      <c r="STI152" s="71"/>
      <c r="STJ152" s="71"/>
      <c r="STK152" s="71"/>
      <c r="STL152" s="71"/>
      <c r="STM152" s="71"/>
      <c r="STN152" s="71"/>
      <c r="STO152" s="71"/>
      <c r="STP152" s="71"/>
      <c r="STQ152" s="71"/>
      <c r="STR152" s="71"/>
      <c r="STS152" s="71"/>
      <c r="STT152" s="71"/>
      <c r="STU152" s="71"/>
      <c r="STV152" s="71"/>
      <c r="STW152" s="71"/>
      <c r="STX152" s="71"/>
      <c r="STY152" s="71"/>
      <c r="STZ152" s="71"/>
      <c r="SUA152" s="71"/>
      <c r="SUB152" s="71"/>
      <c r="SUC152" s="71"/>
      <c r="SUD152" s="71"/>
      <c r="SUE152" s="71"/>
      <c r="SUF152" s="71"/>
      <c r="SUG152" s="71"/>
      <c r="SUH152" s="71"/>
      <c r="SUI152" s="71"/>
      <c r="SUJ152" s="71"/>
      <c r="SUK152" s="71"/>
      <c r="SUL152" s="71"/>
      <c r="SUM152" s="71"/>
      <c r="SUN152" s="71"/>
      <c r="SUO152" s="71"/>
      <c r="SUP152" s="71"/>
      <c r="SUQ152" s="71"/>
      <c r="SUR152" s="71"/>
      <c r="SUS152" s="71"/>
      <c r="SUT152" s="71"/>
      <c r="SUU152" s="71"/>
      <c r="SUV152" s="71"/>
      <c r="SUW152" s="71"/>
      <c r="SUX152" s="71"/>
      <c r="SUY152" s="71"/>
      <c r="SUZ152" s="71"/>
      <c r="SVA152" s="71"/>
      <c r="SVB152" s="71"/>
      <c r="SVC152" s="71"/>
      <c r="SVD152" s="71"/>
      <c r="SVE152" s="71"/>
      <c r="SVF152" s="71"/>
      <c r="SVG152" s="71"/>
      <c r="SVH152" s="71"/>
      <c r="SVI152" s="71"/>
      <c r="SVJ152" s="71"/>
      <c r="SVK152" s="71"/>
      <c r="SVL152" s="71"/>
      <c r="SVM152" s="71"/>
      <c r="SVN152" s="71"/>
      <c r="SVO152" s="71"/>
      <c r="SVP152" s="71"/>
      <c r="SVQ152" s="71"/>
      <c r="SVR152" s="71"/>
      <c r="SVS152" s="71"/>
      <c r="SVT152" s="71"/>
      <c r="SVU152" s="71"/>
      <c r="SVV152" s="71"/>
      <c r="SVW152" s="71"/>
      <c r="SVX152" s="71"/>
      <c r="SVY152" s="71"/>
      <c r="SVZ152" s="71"/>
      <c r="SWA152" s="71"/>
      <c r="SWB152" s="71"/>
      <c r="SWC152" s="71"/>
      <c r="SWD152" s="71"/>
      <c r="SWE152" s="71"/>
      <c r="SWF152" s="71"/>
      <c r="SWG152" s="71"/>
      <c r="SWH152" s="71"/>
      <c r="SWI152" s="71"/>
      <c r="SWJ152" s="71"/>
      <c r="SWK152" s="71"/>
      <c r="SWL152" s="71"/>
      <c r="SWM152" s="71"/>
      <c r="SWN152" s="71"/>
      <c r="SWO152" s="71"/>
      <c r="SWP152" s="71"/>
      <c r="SWQ152" s="71"/>
      <c r="SWR152" s="71"/>
      <c r="SWS152" s="71"/>
      <c r="SWT152" s="71"/>
      <c r="SWU152" s="71"/>
      <c r="SWV152" s="71"/>
      <c r="SWW152" s="71"/>
      <c r="SWX152" s="71"/>
      <c r="SWY152" s="71"/>
      <c r="SWZ152" s="71"/>
      <c r="SXA152" s="71"/>
      <c r="SXB152" s="71"/>
      <c r="SXC152" s="71"/>
      <c r="SXD152" s="71"/>
      <c r="SXE152" s="71"/>
      <c r="SXF152" s="71"/>
      <c r="SXG152" s="71"/>
      <c r="SXH152" s="71"/>
      <c r="SXI152" s="71"/>
      <c r="SXJ152" s="71"/>
      <c r="SXK152" s="71"/>
      <c r="SXL152" s="71"/>
      <c r="SXM152" s="71"/>
      <c r="SXN152" s="71"/>
      <c r="SXO152" s="71"/>
      <c r="SXP152" s="71"/>
      <c r="SXQ152" s="71"/>
      <c r="SXR152" s="71"/>
      <c r="SXS152" s="71"/>
      <c r="SXT152" s="71"/>
      <c r="SXU152" s="71"/>
      <c r="SXV152" s="71"/>
      <c r="SXW152" s="71"/>
      <c r="SXX152" s="71"/>
      <c r="SXY152" s="71"/>
      <c r="SXZ152" s="71"/>
      <c r="SYA152" s="71"/>
      <c r="SYB152" s="71"/>
      <c r="SYC152" s="71"/>
      <c r="SYD152" s="71"/>
      <c r="SYE152" s="71"/>
      <c r="SYF152" s="71"/>
      <c r="SYG152" s="71"/>
      <c r="SYH152" s="71"/>
      <c r="SYI152" s="71"/>
      <c r="SYJ152" s="71"/>
      <c r="SYK152" s="71"/>
      <c r="SYL152" s="71"/>
      <c r="SYM152" s="71"/>
      <c r="SYN152" s="71"/>
      <c r="SYO152" s="71"/>
      <c r="SYP152" s="71"/>
      <c r="SYQ152" s="71"/>
      <c r="SYR152" s="71"/>
      <c r="SYS152" s="71"/>
      <c r="SYT152" s="71"/>
      <c r="SYU152" s="71"/>
      <c r="SYV152" s="71"/>
      <c r="SYW152" s="71"/>
      <c r="SYX152" s="71"/>
      <c r="SYY152" s="71"/>
      <c r="SYZ152" s="71"/>
      <c r="SZA152" s="71"/>
      <c r="SZB152" s="71"/>
      <c r="SZC152" s="71"/>
      <c r="SZD152" s="71"/>
      <c r="SZE152" s="71"/>
      <c r="SZF152" s="71"/>
      <c r="SZG152" s="71"/>
      <c r="SZH152" s="71"/>
      <c r="SZI152" s="71"/>
      <c r="SZJ152" s="71"/>
      <c r="SZK152" s="71"/>
      <c r="SZL152" s="71"/>
      <c r="SZM152" s="71"/>
      <c r="SZN152" s="71"/>
      <c r="SZO152" s="71"/>
      <c r="SZP152" s="71"/>
      <c r="SZQ152" s="71"/>
      <c r="SZR152" s="71"/>
      <c r="SZS152" s="71"/>
      <c r="SZT152" s="71"/>
      <c r="SZU152" s="71"/>
      <c r="SZV152" s="71"/>
      <c r="SZW152" s="71"/>
      <c r="SZX152" s="71"/>
      <c r="SZY152" s="71"/>
      <c r="SZZ152" s="71"/>
      <c r="TAA152" s="71"/>
      <c r="TAB152" s="71"/>
      <c r="TAC152" s="71"/>
      <c r="TAD152" s="71"/>
      <c r="TAE152" s="71"/>
      <c r="TAF152" s="71"/>
      <c r="TAG152" s="71"/>
      <c r="TAH152" s="71"/>
      <c r="TAI152" s="71"/>
      <c r="TAJ152" s="71"/>
      <c r="TAK152" s="71"/>
      <c r="TAL152" s="71"/>
      <c r="TAM152" s="71"/>
      <c r="TAN152" s="71"/>
      <c r="TAO152" s="71"/>
      <c r="TAP152" s="71"/>
      <c r="TAQ152" s="71"/>
      <c r="TAR152" s="71"/>
      <c r="TAS152" s="71"/>
      <c r="TAT152" s="71"/>
      <c r="TAU152" s="71"/>
      <c r="TAV152" s="71"/>
      <c r="TAW152" s="71"/>
      <c r="TAX152" s="71"/>
      <c r="TAY152" s="71"/>
      <c r="TAZ152" s="71"/>
      <c r="TBA152" s="71"/>
      <c r="TBB152" s="71"/>
      <c r="TBC152" s="71"/>
      <c r="TBD152" s="71"/>
      <c r="TBE152" s="71"/>
      <c r="TBF152" s="71"/>
      <c r="TBG152" s="71"/>
      <c r="TBH152" s="71"/>
      <c r="TBI152" s="71"/>
      <c r="TBJ152" s="71"/>
      <c r="TBK152" s="71"/>
      <c r="TBL152" s="71"/>
      <c r="TBM152" s="71"/>
      <c r="TBN152" s="71"/>
      <c r="TBO152" s="71"/>
      <c r="TBP152" s="71"/>
      <c r="TBQ152" s="71"/>
      <c r="TBR152" s="71"/>
      <c r="TBS152" s="71"/>
      <c r="TBT152" s="71"/>
      <c r="TBU152" s="71"/>
      <c r="TBV152" s="71"/>
      <c r="TBW152" s="71"/>
      <c r="TBX152" s="71"/>
      <c r="TBY152" s="71"/>
      <c r="TBZ152" s="71"/>
      <c r="TCA152" s="71"/>
      <c r="TCB152" s="71"/>
      <c r="TCC152" s="71"/>
      <c r="TCD152" s="71"/>
      <c r="TCE152" s="71"/>
      <c r="TCF152" s="71"/>
      <c r="TCG152" s="71"/>
      <c r="TCH152" s="71"/>
      <c r="TCI152" s="71"/>
      <c r="TCJ152" s="71"/>
      <c r="TCK152" s="71"/>
      <c r="TCL152" s="71"/>
      <c r="TCM152" s="71"/>
      <c r="TCN152" s="71"/>
      <c r="TCO152" s="71"/>
      <c r="TCP152" s="71"/>
      <c r="TCQ152" s="71"/>
      <c r="TCR152" s="71"/>
      <c r="TCS152" s="71"/>
      <c r="TCT152" s="71"/>
      <c r="TCU152" s="71"/>
      <c r="TCV152" s="71"/>
      <c r="TCW152" s="71"/>
      <c r="TCX152" s="71"/>
      <c r="TCY152" s="71"/>
      <c r="TCZ152" s="71"/>
      <c r="TDA152" s="71"/>
      <c r="TDB152" s="71"/>
      <c r="TDC152" s="71"/>
      <c r="TDD152" s="71"/>
      <c r="TDE152" s="71"/>
      <c r="TDF152" s="71"/>
      <c r="TDG152" s="71"/>
      <c r="TDH152" s="71"/>
      <c r="TDI152" s="71"/>
      <c r="TDJ152" s="71"/>
      <c r="TDK152" s="71"/>
      <c r="TDL152" s="71"/>
      <c r="TDM152" s="71"/>
      <c r="TDN152" s="71"/>
      <c r="TDO152" s="71"/>
      <c r="TDP152" s="71"/>
      <c r="TDQ152" s="71"/>
      <c r="TDR152" s="71"/>
      <c r="TDS152" s="71"/>
      <c r="TDT152" s="71"/>
      <c r="TDU152" s="71"/>
      <c r="TDV152" s="71"/>
      <c r="TDW152" s="71"/>
      <c r="TDX152" s="71"/>
      <c r="TDY152" s="71"/>
      <c r="TDZ152" s="71"/>
      <c r="TEA152" s="71"/>
      <c r="TEB152" s="71"/>
      <c r="TEC152" s="71"/>
      <c r="TED152" s="71"/>
      <c r="TEE152" s="71"/>
      <c r="TEF152" s="71"/>
      <c r="TEG152" s="71"/>
      <c r="TEH152" s="71"/>
      <c r="TEI152" s="71"/>
      <c r="TEJ152" s="71"/>
      <c r="TEK152" s="71"/>
      <c r="TEL152" s="71"/>
      <c r="TEM152" s="71"/>
      <c r="TEN152" s="71"/>
      <c r="TEO152" s="71"/>
      <c r="TEP152" s="71"/>
      <c r="TEQ152" s="71"/>
      <c r="TER152" s="71"/>
      <c r="TES152" s="71"/>
      <c r="TET152" s="71"/>
      <c r="TEU152" s="71"/>
      <c r="TEV152" s="71"/>
      <c r="TEW152" s="71"/>
      <c r="TEX152" s="71"/>
      <c r="TEY152" s="71"/>
      <c r="TEZ152" s="71"/>
      <c r="TFA152" s="71"/>
      <c r="TFB152" s="71"/>
      <c r="TFC152" s="71"/>
      <c r="TFD152" s="71"/>
      <c r="TFE152" s="71"/>
      <c r="TFF152" s="71"/>
      <c r="TFG152" s="71"/>
      <c r="TFH152" s="71"/>
      <c r="TFI152" s="71"/>
      <c r="TFJ152" s="71"/>
      <c r="TFK152" s="71"/>
      <c r="TFL152" s="71"/>
      <c r="TFM152" s="71"/>
      <c r="TFN152" s="71"/>
      <c r="TFO152" s="71"/>
      <c r="TFP152" s="71"/>
      <c r="TFQ152" s="71"/>
      <c r="TFR152" s="71"/>
      <c r="TFS152" s="71"/>
      <c r="TFT152" s="71"/>
      <c r="TFU152" s="71"/>
      <c r="TFV152" s="71"/>
      <c r="TFW152" s="71"/>
      <c r="TFX152" s="71"/>
      <c r="TFY152" s="71"/>
      <c r="TFZ152" s="71"/>
      <c r="TGA152" s="71"/>
      <c r="TGB152" s="71"/>
      <c r="TGC152" s="71"/>
      <c r="TGD152" s="71"/>
      <c r="TGE152" s="71"/>
      <c r="TGF152" s="71"/>
      <c r="TGG152" s="71"/>
      <c r="TGH152" s="71"/>
      <c r="TGI152" s="71"/>
      <c r="TGJ152" s="71"/>
      <c r="TGK152" s="71"/>
      <c r="TGL152" s="71"/>
      <c r="TGM152" s="71"/>
      <c r="TGN152" s="71"/>
      <c r="TGO152" s="71"/>
      <c r="TGP152" s="71"/>
      <c r="TGQ152" s="71"/>
      <c r="TGR152" s="71"/>
      <c r="TGS152" s="71"/>
      <c r="TGT152" s="71"/>
      <c r="TGU152" s="71"/>
      <c r="TGV152" s="71"/>
      <c r="TGW152" s="71"/>
      <c r="TGX152" s="71"/>
      <c r="TGY152" s="71"/>
      <c r="TGZ152" s="71"/>
      <c r="THA152" s="71"/>
      <c r="THB152" s="71"/>
      <c r="THC152" s="71"/>
      <c r="THD152" s="71"/>
      <c r="THE152" s="71"/>
      <c r="THF152" s="71"/>
      <c r="THG152" s="71"/>
      <c r="THH152" s="71"/>
      <c r="THI152" s="71"/>
      <c r="THJ152" s="71"/>
      <c r="THK152" s="71"/>
      <c r="THL152" s="71"/>
      <c r="THM152" s="71"/>
      <c r="THN152" s="71"/>
      <c r="THO152" s="71"/>
      <c r="THP152" s="71"/>
      <c r="THQ152" s="71"/>
      <c r="THR152" s="71"/>
      <c r="THS152" s="71"/>
      <c r="THT152" s="71"/>
      <c r="THU152" s="71"/>
      <c r="THV152" s="71"/>
      <c r="THW152" s="71"/>
      <c r="THX152" s="71"/>
      <c r="THY152" s="71"/>
      <c r="THZ152" s="71"/>
      <c r="TIA152" s="71"/>
      <c r="TIB152" s="71"/>
      <c r="TIC152" s="71"/>
      <c r="TID152" s="71"/>
      <c r="TIE152" s="71"/>
      <c r="TIF152" s="71"/>
      <c r="TIG152" s="71"/>
      <c r="TIH152" s="71"/>
      <c r="TII152" s="71"/>
      <c r="TIJ152" s="71"/>
      <c r="TIK152" s="71"/>
      <c r="TIL152" s="71"/>
      <c r="TIM152" s="71"/>
      <c r="TIN152" s="71"/>
      <c r="TIO152" s="71"/>
      <c r="TIP152" s="71"/>
      <c r="TIQ152" s="71"/>
      <c r="TIR152" s="71"/>
      <c r="TIS152" s="71"/>
      <c r="TIT152" s="71"/>
      <c r="TIU152" s="71"/>
      <c r="TIV152" s="71"/>
      <c r="TIW152" s="71"/>
      <c r="TIX152" s="71"/>
      <c r="TIY152" s="71"/>
      <c r="TIZ152" s="71"/>
      <c r="TJA152" s="71"/>
      <c r="TJB152" s="71"/>
      <c r="TJC152" s="71"/>
      <c r="TJD152" s="71"/>
      <c r="TJE152" s="71"/>
      <c r="TJF152" s="71"/>
      <c r="TJG152" s="71"/>
      <c r="TJH152" s="71"/>
      <c r="TJI152" s="71"/>
      <c r="TJJ152" s="71"/>
      <c r="TJK152" s="71"/>
      <c r="TJL152" s="71"/>
      <c r="TJM152" s="71"/>
      <c r="TJN152" s="71"/>
      <c r="TJO152" s="71"/>
      <c r="TJP152" s="71"/>
      <c r="TJQ152" s="71"/>
      <c r="TJR152" s="71"/>
      <c r="TJS152" s="71"/>
      <c r="TJT152" s="71"/>
      <c r="TJU152" s="71"/>
      <c r="TJV152" s="71"/>
      <c r="TJW152" s="71"/>
      <c r="TJX152" s="71"/>
      <c r="TJY152" s="71"/>
      <c r="TJZ152" s="71"/>
      <c r="TKA152" s="71"/>
      <c r="TKB152" s="71"/>
      <c r="TKC152" s="71"/>
      <c r="TKD152" s="71"/>
      <c r="TKE152" s="71"/>
      <c r="TKF152" s="71"/>
      <c r="TKG152" s="71"/>
      <c r="TKH152" s="71"/>
      <c r="TKI152" s="71"/>
      <c r="TKJ152" s="71"/>
      <c r="TKK152" s="71"/>
      <c r="TKL152" s="71"/>
      <c r="TKM152" s="71"/>
      <c r="TKN152" s="71"/>
      <c r="TKO152" s="71"/>
      <c r="TKP152" s="71"/>
      <c r="TKQ152" s="71"/>
      <c r="TKR152" s="71"/>
      <c r="TKS152" s="71"/>
      <c r="TKT152" s="71"/>
      <c r="TKU152" s="71"/>
      <c r="TKV152" s="71"/>
      <c r="TKW152" s="71"/>
      <c r="TKX152" s="71"/>
      <c r="TKY152" s="71"/>
      <c r="TKZ152" s="71"/>
      <c r="TLA152" s="71"/>
      <c r="TLB152" s="71"/>
      <c r="TLC152" s="71"/>
      <c r="TLD152" s="71"/>
      <c r="TLE152" s="71"/>
      <c r="TLF152" s="71"/>
      <c r="TLG152" s="71"/>
      <c r="TLH152" s="71"/>
      <c r="TLI152" s="71"/>
      <c r="TLJ152" s="71"/>
      <c r="TLK152" s="71"/>
      <c r="TLL152" s="71"/>
      <c r="TLM152" s="71"/>
      <c r="TLN152" s="71"/>
      <c r="TLO152" s="71"/>
      <c r="TLP152" s="71"/>
      <c r="TLQ152" s="71"/>
      <c r="TLR152" s="71"/>
      <c r="TLS152" s="71"/>
      <c r="TLT152" s="71"/>
      <c r="TLU152" s="71"/>
      <c r="TLV152" s="71"/>
      <c r="TLW152" s="71"/>
      <c r="TLX152" s="71"/>
      <c r="TLY152" s="71"/>
      <c r="TLZ152" s="71"/>
      <c r="TMA152" s="71"/>
      <c r="TMB152" s="71"/>
      <c r="TMC152" s="71"/>
      <c r="TMD152" s="71"/>
      <c r="TME152" s="71"/>
      <c r="TMF152" s="71"/>
      <c r="TMG152" s="71"/>
      <c r="TMH152" s="71"/>
      <c r="TMI152" s="71"/>
      <c r="TMJ152" s="71"/>
      <c r="TMK152" s="71"/>
      <c r="TML152" s="71"/>
      <c r="TMM152" s="71"/>
      <c r="TMN152" s="71"/>
      <c r="TMO152" s="71"/>
      <c r="TMP152" s="71"/>
      <c r="TMQ152" s="71"/>
      <c r="TMR152" s="71"/>
      <c r="TMS152" s="71"/>
      <c r="TMT152" s="71"/>
      <c r="TMU152" s="71"/>
      <c r="TMV152" s="71"/>
      <c r="TMW152" s="71"/>
      <c r="TMX152" s="71"/>
      <c r="TMY152" s="71"/>
      <c r="TMZ152" s="71"/>
      <c r="TNA152" s="71"/>
      <c r="TNB152" s="71"/>
      <c r="TNC152" s="71"/>
      <c r="TND152" s="71"/>
      <c r="TNE152" s="71"/>
      <c r="TNF152" s="71"/>
      <c r="TNG152" s="71"/>
      <c r="TNH152" s="71"/>
      <c r="TNI152" s="71"/>
      <c r="TNJ152" s="71"/>
      <c r="TNK152" s="71"/>
      <c r="TNL152" s="71"/>
      <c r="TNM152" s="71"/>
      <c r="TNN152" s="71"/>
      <c r="TNO152" s="71"/>
      <c r="TNP152" s="71"/>
      <c r="TNQ152" s="71"/>
      <c r="TNR152" s="71"/>
      <c r="TNS152" s="71"/>
      <c r="TNT152" s="71"/>
      <c r="TNU152" s="71"/>
      <c r="TNV152" s="71"/>
      <c r="TNW152" s="71"/>
      <c r="TNX152" s="71"/>
      <c r="TNY152" s="71"/>
      <c r="TNZ152" s="71"/>
      <c r="TOA152" s="71"/>
      <c r="TOB152" s="71"/>
      <c r="TOC152" s="71"/>
      <c r="TOD152" s="71"/>
      <c r="TOE152" s="71"/>
      <c r="TOF152" s="71"/>
      <c r="TOG152" s="71"/>
      <c r="TOH152" s="71"/>
      <c r="TOI152" s="71"/>
      <c r="TOJ152" s="71"/>
      <c r="TOK152" s="71"/>
      <c r="TOL152" s="71"/>
      <c r="TOM152" s="71"/>
      <c r="TON152" s="71"/>
      <c r="TOO152" s="71"/>
      <c r="TOP152" s="71"/>
      <c r="TOQ152" s="71"/>
      <c r="TOR152" s="71"/>
      <c r="TOS152" s="71"/>
      <c r="TOT152" s="71"/>
      <c r="TOU152" s="71"/>
      <c r="TOV152" s="71"/>
      <c r="TOW152" s="71"/>
      <c r="TOX152" s="71"/>
      <c r="TOY152" s="71"/>
      <c r="TOZ152" s="71"/>
      <c r="TPA152" s="71"/>
      <c r="TPB152" s="71"/>
      <c r="TPC152" s="71"/>
      <c r="TPD152" s="71"/>
      <c r="TPE152" s="71"/>
      <c r="TPF152" s="71"/>
      <c r="TPG152" s="71"/>
      <c r="TPH152" s="71"/>
      <c r="TPI152" s="71"/>
      <c r="TPJ152" s="71"/>
      <c r="TPK152" s="71"/>
      <c r="TPL152" s="71"/>
      <c r="TPM152" s="71"/>
      <c r="TPN152" s="71"/>
      <c r="TPO152" s="71"/>
      <c r="TPP152" s="71"/>
      <c r="TPQ152" s="71"/>
      <c r="TPR152" s="71"/>
      <c r="TPS152" s="71"/>
      <c r="TPT152" s="71"/>
      <c r="TPU152" s="71"/>
      <c r="TPV152" s="71"/>
      <c r="TPW152" s="71"/>
      <c r="TPX152" s="71"/>
      <c r="TPY152" s="71"/>
      <c r="TPZ152" s="71"/>
      <c r="TQA152" s="71"/>
      <c r="TQB152" s="71"/>
      <c r="TQC152" s="71"/>
      <c r="TQD152" s="71"/>
      <c r="TQE152" s="71"/>
      <c r="TQF152" s="71"/>
      <c r="TQG152" s="71"/>
      <c r="TQH152" s="71"/>
      <c r="TQI152" s="71"/>
      <c r="TQJ152" s="71"/>
      <c r="TQK152" s="71"/>
      <c r="TQL152" s="71"/>
      <c r="TQM152" s="71"/>
      <c r="TQN152" s="71"/>
      <c r="TQO152" s="71"/>
      <c r="TQP152" s="71"/>
      <c r="TQQ152" s="71"/>
      <c r="TQR152" s="71"/>
      <c r="TQS152" s="71"/>
      <c r="TQT152" s="71"/>
      <c r="TQU152" s="71"/>
      <c r="TQV152" s="71"/>
      <c r="TQW152" s="71"/>
      <c r="TQX152" s="71"/>
      <c r="TQY152" s="71"/>
      <c r="TQZ152" s="71"/>
      <c r="TRA152" s="71"/>
      <c r="TRB152" s="71"/>
      <c r="TRC152" s="71"/>
      <c r="TRD152" s="71"/>
      <c r="TRE152" s="71"/>
      <c r="TRF152" s="71"/>
      <c r="TRG152" s="71"/>
      <c r="TRH152" s="71"/>
      <c r="TRI152" s="71"/>
      <c r="TRJ152" s="71"/>
      <c r="TRK152" s="71"/>
      <c r="TRL152" s="71"/>
      <c r="TRM152" s="71"/>
      <c r="TRN152" s="71"/>
      <c r="TRO152" s="71"/>
      <c r="TRP152" s="71"/>
      <c r="TRQ152" s="71"/>
      <c r="TRR152" s="71"/>
      <c r="TRS152" s="71"/>
      <c r="TRT152" s="71"/>
      <c r="TRU152" s="71"/>
      <c r="TRV152" s="71"/>
      <c r="TRW152" s="71"/>
      <c r="TRX152" s="71"/>
      <c r="TRY152" s="71"/>
      <c r="TRZ152" s="71"/>
      <c r="TSA152" s="71"/>
      <c r="TSB152" s="71"/>
      <c r="TSC152" s="71"/>
      <c r="TSD152" s="71"/>
      <c r="TSE152" s="71"/>
      <c r="TSF152" s="71"/>
      <c r="TSG152" s="71"/>
      <c r="TSH152" s="71"/>
      <c r="TSI152" s="71"/>
      <c r="TSJ152" s="71"/>
      <c r="TSK152" s="71"/>
      <c r="TSL152" s="71"/>
      <c r="TSM152" s="71"/>
      <c r="TSN152" s="71"/>
      <c r="TSO152" s="71"/>
      <c r="TSP152" s="71"/>
      <c r="TSQ152" s="71"/>
      <c r="TSR152" s="71"/>
      <c r="TSS152" s="71"/>
      <c r="TST152" s="71"/>
      <c r="TSU152" s="71"/>
      <c r="TSV152" s="71"/>
      <c r="TSW152" s="71"/>
      <c r="TSX152" s="71"/>
      <c r="TSY152" s="71"/>
      <c r="TSZ152" s="71"/>
      <c r="TTA152" s="71"/>
      <c r="TTB152" s="71"/>
      <c r="TTC152" s="71"/>
      <c r="TTD152" s="71"/>
      <c r="TTE152" s="71"/>
      <c r="TTF152" s="71"/>
      <c r="TTG152" s="71"/>
      <c r="TTH152" s="71"/>
      <c r="TTI152" s="71"/>
      <c r="TTJ152" s="71"/>
      <c r="TTK152" s="71"/>
      <c r="TTL152" s="71"/>
      <c r="TTM152" s="71"/>
      <c r="TTN152" s="71"/>
      <c r="TTO152" s="71"/>
      <c r="TTP152" s="71"/>
      <c r="TTQ152" s="71"/>
      <c r="TTR152" s="71"/>
      <c r="TTS152" s="71"/>
      <c r="TTT152" s="71"/>
      <c r="TTU152" s="71"/>
      <c r="TTV152" s="71"/>
      <c r="TTW152" s="71"/>
      <c r="TTX152" s="71"/>
      <c r="TTY152" s="71"/>
      <c r="TTZ152" s="71"/>
      <c r="TUA152" s="71"/>
      <c r="TUB152" s="71"/>
      <c r="TUC152" s="71"/>
      <c r="TUD152" s="71"/>
      <c r="TUE152" s="71"/>
      <c r="TUF152" s="71"/>
      <c r="TUG152" s="71"/>
      <c r="TUH152" s="71"/>
      <c r="TUI152" s="71"/>
      <c r="TUJ152" s="71"/>
      <c r="TUK152" s="71"/>
      <c r="TUL152" s="71"/>
      <c r="TUM152" s="71"/>
      <c r="TUN152" s="71"/>
      <c r="TUO152" s="71"/>
      <c r="TUP152" s="71"/>
      <c r="TUQ152" s="71"/>
      <c r="TUR152" s="71"/>
      <c r="TUS152" s="71"/>
      <c r="TUT152" s="71"/>
      <c r="TUU152" s="71"/>
      <c r="TUV152" s="71"/>
      <c r="TUW152" s="71"/>
      <c r="TUX152" s="71"/>
      <c r="TUY152" s="71"/>
      <c r="TUZ152" s="71"/>
      <c r="TVA152" s="71"/>
      <c r="TVB152" s="71"/>
      <c r="TVC152" s="71"/>
      <c r="TVD152" s="71"/>
      <c r="TVE152" s="71"/>
      <c r="TVF152" s="71"/>
      <c r="TVG152" s="71"/>
      <c r="TVH152" s="71"/>
      <c r="TVI152" s="71"/>
      <c r="TVJ152" s="71"/>
      <c r="TVK152" s="71"/>
      <c r="TVL152" s="71"/>
      <c r="TVM152" s="71"/>
      <c r="TVN152" s="71"/>
      <c r="TVO152" s="71"/>
      <c r="TVP152" s="71"/>
      <c r="TVQ152" s="71"/>
      <c r="TVR152" s="71"/>
      <c r="TVS152" s="71"/>
      <c r="TVT152" s="71"/>
      <c r="TVU152" s="71"/>
      <c r="TVV152" s="71"/>
      <c r="TVW152" s="71"/>
      <c r="TVX152" s="71"/>
      <c r="TVY152" s="71"/>
      <c r="TVZ152" s="71"/>
      <c r="TWA152" s="71"/>
      <c r="TWB152" s="71"/>
      <c r="TWC152" s="71"/>
      <c r="TWD152" s="71"/>
      <c r="TWE152" s="71"/>
      <c r="TWF152" s="71"/>
      <c r="TWG152" s="71"/>
      <c r="TWH152" s="71"/>
      <c r="TWI152" s="71"/>
      <c r="TWJ152" s="71"/>
      <c r="TWK152" s="71"/>
      <c r="TWL152" s="71"/>
      <c r="TWM152" s="71"/>
      <c r="TWN152" s="71"/>
      <c r="TWO152" s="71"/>
      <c r="TWP152" s="71"/>
      <c r="TWQ152" s="71"/>
      <c r="TWR152" s="71"/>
      <c r="TWS152" s="71"/>
      <c r="TWT152" s="71"/>
      <c r="TWU152" s="71"/>
      <c r="TWV152" s="71"/>
      <c r="TWW152" s="71"/>
      <c r="TWX152" s="71"/>
      <c r="TWY152" s="71"/>
      <c r="TWZ152" s="71"/>
      <c r="TXA152" s="71"/>
      <c r="TXB152" s="71"/>
      <c r="TXC152" s="71"/>
      <c r="TXD152" s="71"/>
      <c r="TXE152" s="71"/>
      <c r="TXF152" s="71"/>
      <c r="TXG152" s="71"/>
      <c r="TXH152" s="71"/>
      <c r="TXI152" s="71"/>
      <c r="TXJ152" s="71"/>
      <c r="TXK152" s="71"/>
      <c r="TXL152" s="71"/>
      <c r="TXM152" s="71"/>
      <c r="TXN152" s="71"/>
      <c r="TXO152" s="71"/>
      <c r="TXP152" s="71"/>
      <c r="TXQ152" s="71"/>
      <c r="TXR152" s="71"/>
      <c r="TXS152" s="71"/>
      <c r="TXT152" s="71"/>
      <c r="TXU152" s="71"/>
      <c r="TXV152" s="71"/>
      <c r="TXW152" s="71"/>
      <c r="TXX152" s="71"/>
      <c r="TXY152" s="71"/>
      <c r="TXZ152" s="71"/>
      <c r="TYA152" s="71"/>
      <c r="TYB152" s="71"/>
      <c r="TYC152" s="71"/>
      <c r="TYD152" s="71"/>
      <c r="TYE152" s="71"/>
      <c r="TYF152" s="71"/>
      <c r="TYG152" s="71"/>
      <c r="TYH152" s="71"/>
      <c r="TYI152" s="71"/>
      <c r="TYJ152" s="71"/>
      <c r="TYK152" s="71"/>
      <c r="TYL152" s="71"/>
      <c r="TYM152" s="71"/>
      <c r="TYN152" s="71"/>
      <c r="TYO152" s="71"/>
      <c r="TYP152" s="71"/>
      <c r="TYQ152" s="71"/>
      <c r="TYR152" s="71"/>
      <c r="TYS152" s="71"/>
      <c r="TYT152" s="71"/>
      <c r="TYU152" s="71"/>
      <c r="TYV152" s="71"/>
      <c r="TYW152" s="71"/>
      <c r="TYX152" s="71"/>
      <c r="TYY152" s="71"/>
      <c r="TYZ152" s="71"/>
      <c r="TZA152" s="71"/>
      <c r="TZB152" s="71"/>
      <c r="TZC152" s="71"/>
      <c r="TZD152" s="71"/>
      <c r="TZE152" s="71"/>
      <c r="TZF152" s="71"/>
      <c r="TZG152" s="71"/>
      <c r="TZH152" s="71"/>
      <c r="TZI152" s="71"/>
      <c r="TZJ152" s="71"/>
      <c r="TZK152" s="71"/>
      <c r="TZL152" s="71"/>
      <c r="TZM152" s="71"/>
      <c r="TZN152" s="71"/>
      <c r="TZO152" s="71"/>
      <c r="TZP152" s="71"/>
      <c r="TZQ152" s="71"/>
      <c r="TZR152" s="71"/>
      <c r="TZS152" s="71"/>
      <c r="TZT152" s="71"/>
      <c r="TZU152" s="71"/>
      <c r="TZV152" s="71"/>
      <c r="TZW152" s="71"/>
      <c r="TZX152" s="71"/>
      <c r="TZY152" s="71"/>
      <c r="TZZ152" s="71"/>
      <c r="UAA152" s="71"/>
      <c r="UAB152" s="71"/>
      <c r="UAC152" s="71"/>
      <c r="UAD152" s="71"/>
      <c r="UAE152" s="71"/>
      <c r="UAF152" s="71"/>
      <c r="UAG152" s="71"/>
      <c r="UAH152" s="71"/>
      <c r="UAI152" s="71"/>
      <c r="UAJ152" s="71"/>
      <c r="UAK152" s="71"/>
      <c r="UAL152" s="71"/>
      <c r="UAM152" s="71"/>
      <c r="UAN152" s="71"/>
      <c r="UAO152" s="71"/>
      <c r="UAP152" s="71"/>
      <c r="UAQ152" s="71"/>
      <c r="UAR152" s="71"/>
      <c r="UAS152" s="71"/>
      <c r="UAT152" s="71"/>
      <c r="UAU152" s="71"/>
      <c r="UAV152" s="71"/>
      <c r="UAW152" s="71"/>
      <c r="UAX152" s="71"/>
      <c r="UAY152" s="71"/>
      <c r="UAZ152" s="71"/>
      <c r="UBA152" s="71"/>
      <c r="UBB152" s="71"/>
      <c r="UBC152" s="71"/>
      <c r="UBD152" s="71"/>
      <c r="UBE152" s="71"/>
      <c r="UBF152" s="71"/>
      <c r="UBG152" s="71"/>
      <c r="UBH152" s="71"/>
      <c r="UBI152" s="71"/>
      <c r="UBJ152" s="71"/>
      <c r="UBK152" s="71"/>
      <c r="UBL152" s="71"/>
      <c r="UBM152" s="71"/>
      <c r="UBN152" s="71"/>
      <c r="UBO152" s="71"/>
      <c r="UBP152" s="71"/>
      <c r="UBQ152" s="71"/>
      <c r="UBR152" s="71"/>
      <c r="UBS152" s="71"/>
      <c r="UBT152" s="71"/>
      <c r="UBU152" s="71"/>
      <c r="UBV152" s="71"/>
      <c r="UBW152" s="71"/>
      <c r="UBX152" s="71"/>
      <c r="UBY152" s="71"/>
      <c r="UBZ152" s="71"/>
      <c r="UCA152" s="71"/>
      <c r="UCB152" s="71"/>
      <c r="UCC152" s="71"/>
      <c r="UCD152" s="71"/>
      <c r="UCE152" s="71"/>
      <c r="UCF152" s="71"/>
      <c r="UCG152" s="71"/>
      <c r="UCH152" s="71"/>
      <c r="UCI152" s="71"/>
      <c r="UCJ152" s="71"/>
      <c r="UCK152" s="71"/>
      <c r="UCL152" s="71"/>
      <c r="UCM152" s="71"/>
      <c r="UCN152" s="71"/>
      <c r="UCO152" s="71"/>
      <c r="UCP152" s="71"/>
      <c r="UCQ152" s="71"/>
      <c r="UCR152" s="71"/>
      <c r="UCS152" s="71"/>
      <c r="UCT152" s="71"/>
      <c r="UCU152" s="71"/>
      <c r="UCV152" s="71"/>
      <c r="UCW152" s="71"/>
      <c r="UCX152" s="71"/>
      <c r="UCY152" s="71"/>
      <c r="UCZ152" s="71"/>
      <c r="UDA152" s="71"/>
      <c r="UDB152" s="71"/>
      <c r="UDC152" s="71"/>
      <c r="UDD152" s="71"/>
      <c r="UDE152" s="71"/>
      <c r="UDF152" s="71"/>
      <c r="UDG152" s="71"/>
      <c r="UDH152" s="71"/>
      <c r="UDI152" s="71"/>
      <c r="UDJ152" s="71"/>
      <c r="UDK152" s="71"/>
      <c r="UDL152" s="71"/>
      <c r="UDM152" s="71"/>
      <c r="UDN152" s="71"/>
      <c r="UDO152" s="71"/>
      <c r="UDP152" s="71"/>
      <c r="UDQ152" s="71"/>
      <c r="UDR152" s="71"/>
      <c r="UDS152" s="71"/>
      <c r="UDT152" s="71"/>
      <c r="UDU152" s="71"/>
      <c r="UDV152" s="71"/>
      <c r="UDW152" s="71"/>
      <c r="UDX152" s="71"/>
      <c r="UDY152" s="71"/>
      <c r="UDZ152" s="71"/>
      <c r="UEA152" s="71"/>
      <c r="UEB152" s="71"/>
      <c r="UEC152" s="71"/>
      <c r="UED152" s="71"/>
      <c r="UEE152" s="71"/>
      <c r="UEF152" s="71"/>
      <c r="UEG152" s="71"/>
      <c r="UEH152" s="71"/>
      <c r="UEI152" s="71"/>
      <c r="UEJ152" s="71"/>
      <c r="UEK152" s="71"/>
      <c r="UEL152" s="71"/>
      <c r="UEM152" s="71"/>
      <c r="UEN152" s="71"/>
      <c r="UEO152" s="71"/>
      <c r="UEP152" s="71"/>
      <c r="UEQ152" s="71"/>
      <c r="UER152" s="71"/>
      <c r="UES152" s="71"/>
      <c r="UET152" s="71"/>
      <c r="UEU152" s="71"/>
      <c r="UEV152" s="71"/>
      <c r="UEW152" s="71"/>
      <c r="UEX152" s="71"/>
      <c r="UEY152" s="71"/>
      <c r="UEZ152" s="71"/>
      <c r="UFA152" s="71"/>
      <c r="UFB152" s="71"/>
      <c r="UFC152" s="71"/>
      <c r="UFD152" s="71"/>
      <c r="UFE152" s="71"/>
      <c r="UFF152" s="71"/>
      <c r="UFG152" s="71"/>
      <c r="UFH152" s="71"/>
      <c r="UFI152" s="71"/>
      <c r="UFJ152" s="71"/>
      <c r="UFK152" s="71"/>
      <c r="UFL152" s="71"/>
      <c r="UFM152" s="71"/>
      <c r="UFN152" s="71"/>
      <c r="UFO152" s="71"/>
      <c r="UFP152" s="71"/>
      <c r="UFQ152" s="71"/>
      <c r="UFR152" s="71"/>
      <c r="UFS152" s="71"/>
      <c r="UFT152" s="71"/>
      <c r="UFU152" s="71"/>
      <c r="UFV152" s="71"/>
      <c r="UFW152" s="71"/>
      <c r="UFX152" s="71"/>
      <c r="UFY152" s="71"/>
      <c r="UFZ152" s="71"/>
      <c r="UGA152" s="71"/>
      <c r="UGB152" s="71"/>
      <c r="UGC152" s="71"/>
      <c r="UGD152" s="71"/>
      <c r="UGE152" s="71"/>
      <c r="UGF152" s="71"/>
      <c r="UGG152" s="71"/>
      <c r="UGH152" s="71"/>
      <c r="UGI152" s="71"/>
      <c r="UGJ152" s="71"/>
      <c r="UGK152" s="71"/>
      <c r="UGL152" s="71"/>
      <c r="UGM152" s="71"/>
      <c r="UGN152" s="71"/>
      <c r="UGO152" s="71"/>
      <c r="UGP152" s="71"/>
      <c r="UGQ152" s="71"/>
      <c r="UGR152" s="71"/>
      <c r="UGS152" s="71"/>
      <c r="UGT152" s="71"/>
      <c r="UGU152" s="71"/>
      <c r="UGV152" s="71"/>
      <c r="UGW152" s="71"/>
      <c r="UGX152" s="71"/>
      <c r="UGY152" s="71"/>
      <c r="UGZ152" s="71"/>
      <c r="UHA152" s="71"/>
      <c r="UHB152" s="71"/>
      <c r="UHC152" s="71"/>
      <c r="UHD152" s="71"/>
      <c r="UHE152" s="71"/>
      <c r="UHF152" s="71"/>
      <c r="UHG152" s="71"/>
      <c r="UHH152" s="71"/>
      <c r="UHI152" s="71"/>
      <c r="UHJ152" s="71"/>
      <c r="UHK152" s="71"/>
      <c r="UHL152" s="71"/>
      <c r="UHM152" s="71"/>
      <c r="UHN152" s="71"/>
      <c r="UHO152" s="71"/>
      <c r="UHP152" s="71"/>
      <c r="UHQ152" s="71"/>
      <c r="UHR152" s="71"/>
      <c r="UHS152" s="71"/>
      <c r="UHT152" s="71"/>
      <c r="UHU152" s="71"/>
      <c r="UHV152" s="71"/>
      <c r="UHW152" s="71"/>
      <c r="UHX152" s="71"/>
      <c r="UHY152" s="71"/>
      <c r="UHZ152" s="71"/>
      <c r="UIA152" s="71"/>
      <c r="UIB152" s="71"/>
      <c r="UIC152" s="71"/>
      <c r="UID152" s="71"/>
      <c r="UIE152" s="71"/>
      <c r="UIF152" s="71"/>
      <c r="UIG152" s="71"/>
      <c r="UIH152" s="71"/>
      <c r="UII152" s="71"/>
      <c r="UIJ152" s="71"/>
      <c r="UIK152" s="71"/>
      <c r="UIL152" s="71"/>
      <c r="UIM152" s="71"/>
      <c r="UIN152" s="71"/>
      <c r="UIO152" s="71"/>
      <c r="UIP152" s="71"/>
      <c r="UIQ152" s="71"/>
      <c r="UIR152" s="71"/>
      <c r="UIS152" s="71"/>
      <c r="UIT152" s="71"/>
      <c r="UIU152" s="71"/>
      <c r="UIV152" s="71"/>
      <c r="UIW152" s="71"/>
      <c r="UIX152" s="71"/>
      <c r="UIY152" s="71"/>
      <c r="UIZ152" s="71"/>
      <c r="UJA152" s="71"/>
      <c r="UJB152" s="71"/>
      <c r="UJC152" s="71"/>
      <c r="UJD152" s="71"/>
      <c r="UJE152" s="71"/>
      <c r="UJF152" s="71"/>
      <c r="UJG152" s="71"/>
      <c r="UJH152" s="71"/>
      <c r="UJI152" s="71"/>
      <c r="UJJ152" s="71"/>
      <c r="UJK152" s="71"/>
      <c r="UJL152" s="71"/>
      <c r="UJM152" s="71"/>
      <c r="UJN152" s="71"/>
      <c r="UJO152" s="71"/>
      <c r="UJP152" s="71"/>
      <c r="UJQ152" s="71"/>
      <c r="UJR152" s="71"/>
      <c r="UJS152" s="71"/>
      <c r="UJT152" s="71"/>
      <c r="UJU152" s="71"/>
      <c r="UJV152" s="71"/>
      <c r="UJW152" s="71"/>
      <c r="UJX152" s="71"/>
      <c r="UJY152" s="71"/>
      <c r="UJZ152" s="71"/>
      <c r="UKA152" s="71"/>
      <c r="UKB152" s="71"/>
      <c r="UKC152" s="71"/>
      <c r="UKD152" s="71"/>
      <c r="UKE152" s="71"/>
      <c r="UKF152" s="71"/>
      <c r="UKG152" s="71"/>
      <c r="UKH152" s="71"/>
      <c r="UKI152" s="71"/>
      <c r="UKJ152" s="71"/>
      <c r="UKK152" s="71"/>
      <c r="UKL152" s="71"/>
      <c r="UKM152" s="71"/>
      <c r="UKN152" s="71"/>
      <c r="UKO152" s="71"/>
      <c r="UKP152" s="71"/>
      <c r="UKQ152" s="71"/>
      <c r="UKR152" s="71"/>
      <c r="UKS152" s="71"/>
      <c r="UKT152" s="71"/>
      <c r="UKU152" s="71"/>
      <c r="UKV152" s="71"/>
      <c r="UKW152" s="71"/>
      <c r="UKX152" s="71"/>
      <c r="UKY152" s="71"/>
      <c r="UKZ152" s="71"/>
      <c r="ULA152" s="71"/>
      <c r="ULB152" s="71"/>
      <c r="ULC152" s="71"/>
      <c r="ULD152" s="71"/>
      <c r="ULE152" s="71"/>
      <c r="ULF152" s="71"/>
      <c r="ULG152" s="71"/>
      <c r="ULH152" s="71"/>
      <c r="ULI152" s="71"/>
      <c r="ULJ152" s="71"/>
      <c r="ULK152" s="71"/>
      <c r="ULL152" s="71"/>
      <c r="ULM152" s="71"/>
      <c r="ULN152" s="71"/>
      <c r="ULO152" s="71"/>
      <c r="ULP152" s="71"/>
      <c r="ULQ152" s="71"/>
      <c r="ULR152" s="71"/>
      <c r="ULS152" s="71"/>
      <c r="ULT152" s="71"/>
      <c r="ULU152" s="71"/>
      <c r="ULV152" s="71"/>
      <c r="ULW152" s="71"/>
      <c r="ULX152" s="71"/>
      <c r="ULY152" s="71"/>
      <c r="ULZ152" s="71"/>
      <c r="UMA152" s="71"/>
      <c r="UMB152" s="71"/>
      <c r="UMC152" s="71"/>
      <c r="UMD152" s="71"/>
      <c r="UME152" s="71"/>
      <c r="UMF152" s="71"/>
      <c r="UMG152" s="71"/>
      <c r="UMH152" s="71"/>
      <c r="UMI152" s="71"/>
      <c r="UMJ152" s="71"/>
      <c r="UMK152" s="71"/>
      <c r="UML152" s="71"/>
      <c r="UMM152" s="71"/>
      <c r="UMN152" s="71"/>
      <c r="UMO152" s="71"/>
      <c r="UMP152" s="71"/>
      <c r="UMQ152" s="71"/>
      <c r="UMR152" s="71"/>
      <c r="UMS152" s="71"/>
      <c r="UMT152" s="71"/>
      <c r="UMU152" s="71"/>
      <c r="UMV152" s="71"/>
      <c r="UMW152" s="71"/>
      <c r="UMX152" s="71"/>
      <c r="UMY152" s="71"/>
      <c r="UMZ152" s="71"/>
      <c r="UNA152" s="71"/>
      <c r="UNB152" s="71"/>
      <c r="UNC152" s="71"/>
      <c r="UND152" s="71"/>
      <c r="UNE152" s="71"/>
      <c r="UNF152" s="71"/>
      <c r="UNG152" s="71"/>
      <c r="UNH152" s="71"/>
      <c r="UNI152" s="71"/>
      <c r="UNJ152" s="71"/>
      <c r="UNK152" s="71"/>
      <c r="UNL152" s="71"/>
      <c r="UNM152" s="71"/>
      <c r="UNN152" s="71"/>
      <c r="UNO152" s="71"/>
      <c r="UNP152" s="71"/>
      <c r="UNQ152" s="71"/>
      <c r="UNR152" s="71"/>
      <c r="UNS152" s="71"/>
      <c r="UNT152" s="71"/>
      <c r="UNU152" s="71"/>
      <c r="UNV152" s="71"/>
      <c r="UNW152" s="71"/>
      <c r="UNX152" s="71"/>
      <c r="UNY152" s="71"/>
      <c r="UNZ152" s="71"/>
      <c r="UOA152" s="71"/>
      <c r="UOB152" s="71"/>
      <c r="UOC152" s="71"/>
      <c r="UOD152" s="71"/>
      <c r="UOE152" s="71"/>
      <c r="UOF152" s="71"/>
      <c r="UOG152" s="71"/>
      <c r="UOH152" s="71"/>
      <c r="UOI152" s="71"/>
      <c r="UOJ152" s="71"/>
      <c r="UOK152" s="71"/>
      <c r="UOL152" s="71"/>
      <c r="UOM152" s="71"/>
      <c r="UON152" s="71"/>
      <c r="UOO152" s="71"/>
      <c r="UOP152" s="71"/>
      <c r="UOQ152" s="71"/>
      <c r="UOR152" s="71"/>
      <c r="UOS152" s="71"/>
      <c r="UOT152" s="71"/>
      <c r="UOU152" s="71"/>
      <c r="UOV152" s="71"/>
      <c r="UOW152" s="71"/>
      <c r="UOX152" s="71"/>
      <c r="UOY152" s="71"/>
      <c r="UOZ152" s="71"/>
      <c r="UPA152" s="71"/>
      <c r="UPB152" s="71"/>
      <c r="UPC152" s="71"/>
      <c r="UPD152" s="71"/>
      <c r="UPE152" s="71"/>
      <c r="UPF152" s="71"/>
      <c r="UPG152" s="71"/>
      <c r="UPH152" s="71"/>
      <c r="UPI152" s="71"/>
      <c r="UPJ152" s="71"/>
      <c r="UPK152" s="71"/>
      <c r="UPL152" s="71"/>
      <c r="UPM152" s="71"/>
      <c r="UPN152" s="71"/>
      <c r="UPO152" s="71"/>
      <c r="UPP152" s="71"/>
      <c r="UPQ152" s="71"/>
      <c r="UPR152" s="71"/>
      <c r="UPS152" s="71"/>
      <c r="UPT152" s="71"/>
      <c r="UPU152" s="71"/>
      <c r="UPV152" s="71"/>
      <c r="UPW152" s="71"/>
      <c r="UPX152" s="71"/>
      <c r="UPY152" s="71"/>
      <c r="UPZ152" s="71"/>
      <c r="UQA152" s="71"/>
      <c r="UQB152" s="71"/>
      <c r="UQC152" s="71"/>
      <c r="UQD152" s="71"/>
      <c r="UQE152" s="71"/>
      <c r="UQF152" s="71"/>
      <c r="UQG152" s="71"/>
      <c r="UQH152" s="71"/>
      <c r="UQI152" s="71"/>
      <c r="UQJ152" s="71"/>
      <c r="UQK152" s="71"/>
      <c r="UQL152" s="71"/>
      <c r="UQM152" s="71"/>
      <c r="UQN152" s="71"/>
      <c r="UQO152" s="71"/>
      <c r="UQP152" s="71"/>
      <c r="UQQ152" s="71"/>
      <c r="UQR152" s="71"/>
      <c r="UQS152" s="71"/>
      <c r="UQT152" s="71"/>
      <c r="UQU152" s="71"/>
      <c r="UQV152" s="71"/>
      <c r="UQW152" s="71"/>
      <c r="UQX152" s="71"/>
      <c r="UQY152" s="71"/>
      <c r="UQZ152" s="71"/>
      <c r="URA152" s="71"/>
      <c r="URB152" s="71"/>
      <c r="URC152" s="71"/>
      <c r="URD152" s="71"/>
      <c r="URE152" s="71"/>
      <c r="URF152" s="71"/>
      <c r="URG152" s="71"/>
      <c r="URH152" s="71"/>
      <c r="URI152" s="71"/>
      <c r="URJ152" s="71"/>
      <c r="URK152" s="71"/>
      <c r="URL152" s="71"/>
      <c r="URM152" s="71"/>
      <c r="URN152" s="71"/>
      <c r="URO152" s="71"/>
      <c r="URP152" s="71"/>
      <c r="URQ152" s="71"/>
      <c r="URR152" s="71"/>
      <c r="URS152" s="71"/>
      <c r="URT152" s="71"/>
      <c r="URU152" s="71"/>
      <c r="URV152" s="71"/>
      <c r="URW152" s="71"/>
      <c r="URX152" s="71"/>
      <c r="URY152" s="71"/>
      <c r="URZ152" s="71"/>
      <c r="USA152" s="71"/>
      <c r="USB152" s="71"/>
      <c r="USC152" s="71"/>
      <c r="USD152" s="71"/>
      <c r="USE152" s="71"/>
      <c r="USF152" s="71"/>
      <c r="USG152" s="71"/>
      <c r="USH152" s="71"/>
      <c r="USI152" s="71"/>
      <c r="USJ152" s="71"/>
      <c r="USK152" s="71"/>
      <c r="USL152" s="71"/>
      <c r="USM152" s="71"/>
      <c r="USN152" s="71"/>
      <c r="USO152" s="71"/>
      <c r="USP152" s="71"/>
      <c r="USQ152" s="71"/>
      <c r="USR152" s="71"/>
      <c r="USS152" s="71"/>
      <c r="UST152" s="71"/>
      <c r="USU152" s="71"/>
      <c r="USV152" s="71"/>
      <c r="USW152" s="71"/>
      <c r="USX152" s="71"/>
      <c r="USY152" s="71"/>
      <c r="USZ152" s="71"/>
      <c r="UTA152" s="71"/>
      <c r="UTB152" s="71"/>
      <c r="UTC152" s="71"/>
      <c r="UTD152" s="71"/>
      <c r="UTE152" s="71"/>
      <c r="UTF152" s="71"/>
      <c r="UTG152" s="71"/>
      <c r="UTH152" s="71"/>
      <c r="UTI152" s="71"/>
      <c r="UTJ152" s="71"/>
      <c r="UTK152" s="71"/>
      <c r="UTL152" s="71"/>
      <c r="UTM152" s="71"/>
      <c r="UTN152" s="71"/>
      <c r="UTO152" s="71"/>
      <c r="UTP152" s="71"/>
      <c r="UTQ152" s="71"/>
      <c r="UTR152" s="71"/>
      <c r="UTS152" s="71"/>
      <c r="UTT152" s="71"/>
      <c r="UTU152" s="71"/>
      <c r="UTV152" s="71"/>
      <c r="UTW152" s="71"/>
      <c r="UTX152" s="71"/>
      <c r="UTY152" s="71"/>
      <c r="UTZ152" s="71"/>
      <c r="UUA152" s="71"/>
      <c r="UUB152" s="71"/>
      <c r="UUC152" s="71"/>
      <c r="UUD152" s="71"/>
      <c r="UUE152" s="71"/>
      <c r="UUF152" s="71"/>
      <c r="UUG152" s="71"/>
      <c r="UUH152" s="71"/>
      <c r="UUI152" s="71"/>
      <c r="UUJ152" s="71"/>
      <c r="UUK152" s="71"/>
      <c r="UUL152" s="71"/>
      <c r="UUM152" s="71"/>
      <c r="UUN152" s="71"/>
      <c r="UUO152" s="71"/>
      <c r="UUP152" s="71"/>
      <c r="UUQ152" s="71"/>
      <c r="UUR152" s="71"/>
      <c r="UUS152" s="71"/>
      <c r="UUT152" s="71"/>
      <c r="UUU152" s="71"/>
      <c r="UUV152" s="71"/>
      <c r="UUW152" s="71"/>
      <c r="UUX152" s="71"/>
      <c r="UUY152" s="71"/>
      <c r="UUZ152" s="71"/>
      <c r="UVA152" s="71"/>
      <c r="UVB152" s="71"/>
      <c r="UVC152" s="71"/>
      <c r="UVD152" s="71"/>
      <c r="UVE152" s="71"/>
      <c r="UVF152" s="71"/>
      <c r="UVG152" s="71"/>
      <c r="UVH152" s="71"/>
      <c r="UVI152" s="71"/>
      <c r="UVJ152" s="71"/>
      <c r="UVK152" s="71"/>
      <c r="UVL152" s="71"/>
      <c r="UVM152" s="71"/>
      <c r="UVN152" s="71"/>
      <c r="UVO152" s="71"/>
      <c r="UVP152" s="71"/>
      <c r="UVQ152" s="71"/>
      <c r="UVR152" s="71"/>
      <c r="UVS152" s="71"/>
      <c r="UVT152" s="71"/>
      <c r="UVU152" s="71"/>
      <c r="UVV152" s="71"/>
      <c r="UVW152" s="71"/>
      <c r="UVX152" s="71"/>
      <c r="UVY152" s="71"/>
      <c r="UVZ152" s="71"/>
      <c r="UWA152" s="71"/>
      <c r="UWB152" s="71"/>
      <c r="UWC152" s="71"/>
      <c r="UWD152" s="71"/>
      <c r="UWE152" s="71"/>
      <c r="UWF152" s="71"/>
      <c r="UWG152" s="71"/>
      <c r="UWH152" s="71"/>
      <c r="UWI152" s="71"/>
      <c r="UWJ152" s="71"/>
      <c r="UWK152" s="71"/>
      <c r="UWL152" s="71"/>
      <c r="UWM152" s="71"/>
      <c r="UWN152" s="71"/>
      <c r="UWO152" s="71"/>
      <c r="UWP152" s="71"/>
      <c r="UWQ152" s="71"/>
      <c r="UWR152" s="71"/>
      <c r="UWS152" s="71"/>
      <c r="UWT152" s="71"/>
      <c r="UWU152" s="71"/>
      <c r="UWV152" s="71"/>
      <c r="UWW152" s="71"/>
      <c r="UWX152" s="71"/>
      <c r="UWY152" s="71"/>
      <c r="UWZ152" s="71"/>
      <c r="UXA152" s="71"/>
      <c r="UXB152" s="71"/>
      <c r="UXC152" s="71"/>
      <c r="UXD152" s="71"/>
      <c r="UXE152" s="71"/>
      <c r="UXF152" s="71"/>
      <c r="UXG152" s="71"/>
      <c r="UXH152" s="71"/>
      <c r="UXI152" s="71"/>
      <c r="UXJ152" s="71"/>
      <c r="UXK152" s="71"/>
      <c r="UXL152" s="71"/>
      <c r="UXM152" s="71"/>
      <c r="UXN152" s="71"/>
      <c r="UXO152" s="71"/>
      <c r="UXP152" s="71"/>
      <c r="UXQ152" s="71"/>
      <c r="UXR152" s="71"/>
      <c r="UXS152" s="71"/>
      <c r="UXT152" s="71"/>
      <c r="UXU152" s="71"/>
      <c r="UXV152" s="71"/>
      <c r="UXW152" s="71"/>
      <c r="UXX152" s="71"/>
      <c r="UXY152" s="71"/>
      <c r="UXZ152" s="71"/>
      <c r="UYA152" s="71"/>
      <c r="UYB152" s="71"/>
      <c r="UYC152" s="71"/>
      <c r="UYD152" s="71"/>
      <c r="UYE152" s="71"/>
      <c r="UYF152" s="71"/>
      <c r="UYG152" s="71"/>
      <c r="UYH152" s="71"/>
      <c r="UYI152" s="71"/>
      <c r="UYJ152" s="71"/>
      <c r="UYK152" s="71"/>
      <c r="UYL152" s="71"/>
      <c r="UYM152" s="71"/>
      <c r="UYN152" s="71"/>
      <c r="UYO152" s="71"/>
      <c r="UYP152" s="71"/>
      <c r="UYQ152" s="71"/>
      <c r="UYR152" s="71"/>
      <c r="UYS152" s="71"/>
      <c r="UYT152" s="71"/>
      <c r="UYU152" s="71"/>
      <c r="UYV152" s="71"/>
      <c r="UYW152" s="71"/>
      <c r="UYX152" s="71"/>
      <c r="UYY152" s="71"/>
      <c r="UYZ152" s="71"/>
      <c r="UZA152" s="71"/>
      <c r="UZB152" s="71"/>
      <c r="UZC152" s="71"/>
      <c r="UZD152" s="71"/>
      <c r="UZE152" s="71"/>
      <c r="UZF152" s="71"/>
      <c r="UZG152" s="71"/>
      <c r="UZH152" s="71"/>
      <c r="UZI152" s="71"/>
      <c r="UZJ152" s="71"/>
      <c r="UZK152" s="71"/>
      <c r="UZL152" s="71"/>
      <c r="UZM152" s="71"/>
      <c r="UZN152" s="71"/>
      <c r="UZO152" s="71"/>
      <c r="UZP152" s="71"/>
      <c r="UZQ152" s="71"/>
      <c r="UZR152" s="71"/>
      <c r="UZS152" s="71"/>
      <c r="UZT152" s="71"/>
      <c r="UZU152" s="71"/>
      <c r="UZV152" s="71"/>
      <c r="UZW152" s="71"/>
      <c r="UZX152" s="71"/>
      <c r="UZY152" s="71"/>
      <c r="UZZ152" s="71"/>
      <c r="VAA152" s="71"/>
      <c r="VAB152" s="71"/>
      <c r="VAC152" s="71"/>
      <c r="VAD152" s="71"/>
      <c r="VAE152" s="71"/>
      <c r="VAF152" s="71"/>
      <c r="VAG152" s="71"/>
      <c r="VAH152" s="71"/>
      <c r="VAI152" s="71"/>
      <c r="VAJ152" s="71"/>
      <c r="VAK152" s="71"/>
      <c r="VAL152" s="71"/>
      <c r="VAM152" s="71"/>
      <c r="VAN152" s="71"/>
      <c r="VAO152" s="71"/>
      <c r="VAP152" s="71"/>
      <c r="VAQ152" s="71"/>
      <c r="VAR152" s="71"/>
      <c r="VAS152" s="71"/>
      <c r="VAT152" s="71"/>
      <c r="VAU152" s="71"/>
      <c r="VAV152" s="71"/>
      <c r="VAW152" s="71"/>
      <c r="VAX152" s="71"/>
      <c r="VAY152" s="71"/>
      <c r="VAZ152" s="71"/>
      <c r="VBA152" s="71"/>
      <c r="VBB152" s="71"/>
      <c r="VBC152" s="71"/>
      <c r="VBD152" s="71"/>
      <c r="VBE152" s="71"/>
      <c r="VBF152" s="71"/>
      <c r="VBG152" s="71"/>
      <c r="VBH152" s="71"/>
      <c r="VBI152" s="71"/>
      <c r="VBJ152" s="71"/>
      <c r="VBK152" s="71"/>
      <c r="VBL152" s="71"/>
      <c r="VBM152" s="71"/>
      <c r="VBN152" s="71"/>
      <c r="VBO152" s="71"/>
      <c r="VBP152" s="71"/>
      <c r="VBQ152" s="71"/>
      <c r="VBR152" s="71"/>
      <c r="VBS152" s="71"/>
      <c r="VBT152" s="71"/>
      <c r="VBU152" s="71"/>
      <c r="VBV152" s="71"/>
      <c r="VBW152" s="71"/>
      <c r="VBX152" s="71"/>
      <c r="VBY152" s="71"/>
      <c r="VBZ152" s="71"/>
      <c r="VCA152" s="71"/>
      <c r="VCB152" s="71"/>
      <c r="VCC152" s="71"/>
      <c r="VCD152" s="71"/>
      <c r="VCE152" s="71"/>
      <c r="VCF152" s="71"/>
      <c r="VCG152" s="71"/>
      <c r="VCH152" s="71"/>
      <c r="VCI152" s="71"/>
      <c r="VCJ152" s="71"/>
      <c r="VCK152" s="71"/>
      <c r="VCL152" s="71"/>
      <c r="VCM152" s="71"/>
      <c r="VCN152" s="71"/>
      <c r="VCO152" s="71"/>
      <c r="VCP152" s="71"/>
      <c r="VCQ152" s="71"/>
      <c r="VCR152" s="71"/>
      <c r="VCS152" s="71"/>
      <c r="VCT152" s="71"/>
      <c r="VCU152" s="71"/>
      <c r="VCV152" s="71"/>
      <c r="VCW152" s="71"/>
      <c r="VCX152" s="71"/>
      <c r="VCY152" s="71"/>
      <c r="VCZ152" s="71"/>
      <c r="VDA152" s="71"/>
      <c r="VDB152" s="71"/>
      <c r="VDC152" s="71"/>
      <c r="VDD152" s="71"/>
      <c r="VDE152" s="71"/>
      <c r="VDF152" s="71"/>
      <c r="VDG152" s="71"/>
      <c r="VDH152" s="71"/>
      <c r="VDI152" s="71"/>
      <c r="VDJ152" s="71"/>
      <c r="VDK152" s="71"/>
      <c r="VDL152" s="71"/>
      <c r="VDM152" s="71"/>
      <c r="VDN152" s="71"/>
      <c r="VDO152" s="71"/>
      <c r="VDP152" s="71"/>
      <c r="VDQ152" s="71"/>
      <c r="VDR152" s="71"/>
      <c r="VDS152" s="71"/>
      <c r="VDT152" s="71"/>
      <c r="VDU152" s="71"/>
      <c r="VDV152" s="71"/>
      <c r="VDW152" s="71"/>
      <c r="VDX152" s="71"/>
      <c r="VDY152" s="71"/>
      <c r="VDZ152" s="71"/>
      <c r="VEA152" s="71"/>
      <c r="VEB152" s="71"/>
      <c r="VEC152" s="71"/>
      <c r="VED152" s="71"/>
      <c r="VEE152" s="71"/>
      <c r="VEF152" s="71"/>
      <c r="VEG152" s="71"/>
      <c r="VEH152" s="71"/>
      <c r="VEI152" s="71"/>
      <c r="VEJ152" s="71"/>
      <c r="VEK152" s="71"/>
      <c r="VEL152" s="71"/>
      <c r="VEM152" s="71"/>
      <c r="VEN152" s="71"/>
      <c r="VEO152" s="71"/>
      <c r="VEP152" s="71"/>
      <c r="VEQ152" s="71"/>
      <c r="VER152" s="71"/>
      <c r="VES152" s="71"/>
      <c r="VET152" s="71"/>
      <c r="VEU152" s="71"/>
      <c r="VEV152" s="71"/>
      <c r="VEW152" s="71"/>
      <c r="VEX152" s="71"/>
      <c r="VEY152" s="71"/>
      <c r="VEZ152" s="71"/>
      <c r="VFA152" s="71"/>
      <c r="VFB152" s="71"/>
      <c r="VFC152" s="71"/>
      <c r="VFD152" s="71"/>
      <c r="VFE152" s="71"/>
      <c r="VFF152" s="71"/>
      <c r="VFG152" s="71"/>
      <c r="VFH152" s="71"/>
      <c r="VFI152" s="71"/>
      <c r="VFJ152" s="71"/>
      <c r="VFK152" s="71"/>
      <c r="VFL152" s="71"/>
      <c r="VFM152" s="71"/>
      <c r="VFN152" s="71"/>
      <c r="VFO152" s="71"/>
      <c r="VFP152" s="71"/>
      <c r="VFQ152" s="71"/>
      <c r="VFR152" s="71"/>
      <c r="VFS152" s="71"/>
      <c r="VFT152" s="71"/>
      <c r="VFU152" s="71"/>
      <c r="VFV152" s="71"/>
      <c r="VFW152" s="71"/>
      <c r="VFX152" s="71"/>
      <c r="VFY152" s="71"/>
      <c r="VFZ152" s="71"/>
      <c r="VGA152" s="71"/>
      <c r="VGB152" s="71"/>
      <c r="VGC152" s="71"/>
      <c r="VGD152" s="71"/>
      <c r="VGE152" s="71"/>
      <c r="VGF152" s="71"/>
      <c r="VGG152" s="71"/>
      <c r="VGH152" s="71"/>
      <c r="VGI152" s="71"/>
      <c r="VGJ152" s="71"/>
      <c r="VGK152" s="71"/>
      <c r="VGL152" s="71"/>
      <c r="VGM152" s="71"/>
      <c r="VGN152" s="71"/>
      <c r="VGO152" s="71"/>
      <c r="VGP152" s="71"/>
      <c r="VGQ152" s="71"/>
      <c r="VGR152" s="71"/>
      <c r="VGS152" s="71"/>
      <c r="VGT152" s="71"/>
      <c r="VGU152" s="71"/>
      <c r="VGV152" s="71"/>
      <c r="VGW152" s="71"/>
      <c r="VGX152" s="71"/>
      <c r="VGY152" s="71"/>
      <c r="VGZ152" s="71"/>
      <c r="VHA152" s="71"/>
      <c r="VHB152" s="71"/>
      <c r="VHC152" s="71"/>
      <c r="VHD152" s="71"/>
      <c r="VHE152" s="71"/>
      <c r="VHF152" s="71"/>
      <c r="VHG152" s="71"/>
      <c r="VHH152" s="71"/>
      <c r="VHI152" s="71"/>
      <c r="VHJ152" s="71"/>
      <c r="VHK152" s="71"/>
      <c r="VHL152" s="71"/>
      <c r="VHM152" s="71"/>
      <c r="VHN152" s="71"/>
      <c r="VHO152" s="71"/>
      <c r="VHP152" s="71"/>
      <c r="VHQ152" s="71"/>
      <c r="VHR152" s="71"/>
      <c r="VHS152" s="71"/>
      <c r="VHT152" s="71"/>
      <c r="VHU152" s="71"/>
      <c r="VHV152" s="71"/>
      <c r="VHW152" s="71"/>
      <c r="VHX152" s="71"/>
      <c r="VHY152" s="71"/>
      <c r="VHZ152" s="71"/>
      <c r="VIA152" s="71"/>
      <c r="VIB152" s="71"/>
      <c r="VIC152" s="71"/>
      <c r="VID152" s="71"/>
      <c r="VIE152" s="71"/>
      <c r="VIF152" s="71"/>
      <c r="VIG152" s="71"/>
      <c r="VIH152" s="71"/>
      <c r="VII152" s="71"/>
      <c r="VIJ152" s="71"/>
      <c r="VIK152" s="71"/>
      <c r="VIL152" s="71"/>
      <c r="VIM152" s="71"/>
      <c r="VIN152" s="71"/>
      <c r="VIO152" s="71"/>
      <c r="VIP152" s="71"/>
      <c r="VIQ152" s="71"/>
      <c r="VIR152" s="71"/>
      <c r="VIS152" s="71"/>
      <c r="VIT152" s="71"/>
      <c r="VIU152" s="71"/>
      <c r="VIV152" s="71"/>
      <c r="VIW152" s="71"/>
      <c r="VIX152" s="71"/>
      <c r="VIY152" s="71"/>
      <c r="VIZ152" s="71"/>
      <c r="VJA152" s="71"/>
      <c r="VJB152" s="71"/>
      <c r="VJC152" s="71"/>
      <c r="VJD152" s="71"/>
      <c r="VJE152" s="71"/>
      <c r="VJF152" s="71"/>
      <c r="VJG152" s="71"/>
      <c r="VJH152" s="71"/>
      <c r="VJI152" s="71"/>
      <c r="VJJ152" s="71"/>
      <c r="VJK152" s="71"/>
      <c r="VJL152" s="71"/>
      <c r="VJM152" s="71"/>
      <c r="VJN152" s="71"/>
      <c r="VJO152" s="71"/>
      <c r="VJP152" s="71"/>
      <c r="VJQ152" s="71"/>
      <c r="VJR152" s="71"/>
      <c r="VJS152" s="71"/>
      <c r="VJT152" s="71"/>
      <c r="VJU152" s="71"/>
      <c r="VJV152" s="71"/>
      <c r="VJW152" s="71"/>
      <c r="VJX152" s="71"/>
      <c r="VJY152" s="71"/>
      <c r="VJZ152" s="71"/>
      <c r="VKA152" s="71"/>
      <c r="VKB152" s="71"/>
      <c r="VKC152" s="71"/>
      <c r="VKD152" s="71"/>
      <c r="VKE152" s="71"/>
      <c r="VKF152" s="71"/>
      <c r="VKG152" s="71"/>
      <c r="VKH152" s="71"/>
      <c r="VKI152" s="71"/>
      <c r="VKJ152" s="71"/>
      <c r="VKK152" s="71"/>
      <c r="VKL152" s="71"/>
      <c r="VKM152" s="71"/>
      <c r="VKN152" s="71"/>
      <c r="VKO152" s="71"/>
      <c r="VKP152" s="71"/>
      <c r="VKQ152" s="71"/>
      <c r="VKR152" s="71"/>
      <c r="VKS152" s="71"/>
      <c r="VKT152" s="71"/>
      <c r="VKU152" s="71"/>
      <c r="VKV152" s="71"/>
      <c r="VKW152" s="71"/>
      <c r="VKX152" s="71"/>
      <c r="VKY152" s="71"/>
      <c r="VKZ152" s="71"/>
      <c r="VLA152" s="71"/>
      <c r="VLB152" s="71"/>
      <c r="VLC152" s="71"/>
      <c r="VLD152" s="71"/>
      <c r="VLE152" s="71"/>
      <c r="VLF152" s="71"/>
      <c r="VLG152" s="71"/>
      <c r="VLH152" s="71"/>
      <c r="VLI152" s="71"/>
      <c r="VLJ152" s="71"/>
      <c r="VLK152" s="71"/>
      <c r="VLL152" s="71"/>
      <c r="VLM152" s="71"/>
      <c r="VLN152" s="71"/>
      <c r="VLO152" s="71"/>
      <c r="VLP152" s="71"/>
      <c r="VLQ152" s="71"/>
      <c r="VLR152" s="71"/>
      <c r="VLS152" s="71"/>
      <c r="VLT152" s="71"/>
      <c r="VLU152" s="71"/>
      <c r="VLV152" s="71"/>
      <c r="VLW152" s="71"/>
      <c r="VLX152" s="71"/>
      <c r="VLY152" s="71"/>
      <c r="VLZ152" s="71"/>
      <c r="VMA152" s="71"/>
      <c r="VMB152" s="71"/>
      <c r="VMC152" s="71"/>
      <c r="VMD152" s="71"/>
      <c r="VME152" s="71"/>
      <c r="VMF152" s="71"/>
      <c r="VMG152" s="71"/>
      <c r="VMH152" s="71"/>
      <c r="VMI152" s="71"/>
      <c r="VMJ152" s="71"/>
      <c r="VMK152" s="71"/>
      <c r="VML152" s="71"/>
      <c r="VMM152" s="71"/>
      <c r="VMN152" s="71"/>
      <c r="VMO152" s="71"/>
      <c r="VMP152" s="71"/>
      <c r="VMQ152" s="71"/>
      <c r="VMR152" s="71"/>
      <c r="VMS152" s="71"/>
      <c r="VMT152" s="71"/>
      <c r="VMU152" s="71"/>
      <c r="VMV152" s="71"/>
      <c r="VMW152" s="71"/>
      <c r="VMX152" s="71"/>
      <c r="VMY152" s="71"/>
      <c r="VMZ152" s="71"/>
      <c r="VNA152" s="71"/>
      <c r="VNB152" s="71"/>
      <c r="VNC152" s="71"/>
      <c r="VND152" s="71"/>
      <c r="VNE152" s="71"/>
      <c r="VNF152" s="71"/>
      <c r="VNG152" s="71"/>
      <c r="VNH152" s="71"/>
      <c r="VNI152" s="71"/>
      <c r="VNJ152" s="71"/>
      <c r="VNK152" s="71"/>
      <c r="VNL152" s="71"/>
      <c r="VNM152" s="71"/>
      <c r="VNN152" s="71"/>
      <c r="VNO152" s="71"/>
      <c r="VNP152" s="71"/>
      <c r="VNQ152" s="71"/>
      <c r="VNR152" s="71"/>
      <c r="VNS152" s="71"/>
      <c r="VNT152" s="71"/>
      <c r="VNU152" s="71"/>
      <c r="VNV152" s="71"/>
      <c r="VNW152" s="71"/>
      <c r="VNX152" s="71"/>
      <c r="VNY152" s="71"/>
      <c r="VNZ152" s="71"/>
      <c r="VOA152" s="71"/>
      <c r="VOB152" s="71"/>
      <c r="VOC152" s="71"/>
      <c r="VOD152" s="71"/>
      <c r="VOE152" s="71"/>
      <c r="VOF152" s="71"/>
      <c r="VOG152" s="71"/>
      <c r="VOH152" s="71"/>
      <c r="VOI152" s="71"/>
      <c r="VOJ152" s="71"/>
      <c r="VOK152" s="71"/>
      <c r="VOL152" s="71"/>
      <c r="VOM152" s="71"/>
      <c r="VON152" s="71"/>
      <c r="VOO152" s="71"/>
      <c r="VOP152" s="71"/>
      <c r="VOQ152" s="71"/>
      <c r="VOR152" s="71"/>
      <c r="VOS152" s="71"/>
      <c r="VOT152" s="71"/>
      <c r="VOU152" s="71"/>
      <c r="VOV152" s="71"/>
      <c r="VOW152" s="71"/>
      <c r="VOX152" s="71"/>
      <c r="VOY152" s="71"/>
      <c r="VOZ152" s="71"/>
      <c r="VPA152" s="71"/>
      <c r="VPB152" s="71"/>
      <c r="VPC152" s="71"/>
      <c r="VPD152" s="71"/>
      <c r="VPE152" s="71"/>
      <c r="VPF152" s="71"/>
      <c r="VPG152" s="71"/>
      <c r="VPH152" s="71"/>
      <c r="VPI152" s="71"/>
      <c r="VPJ152" s="71"/>
      <c r="VPK152" s="71"/>
      <c r="VPL152" s="71"/>
      <c r="VPM152" s="71"/>
      <c r="VPN152" s="71"/>
      <c r="VPO152" s="71"/>
      <c r="VPP152" s="71"/>
      <c r="VPQ152" s="71"/>
      <c r="VPR152" s="71"/>
      <c r="VPS152" s="71"/>
      <c r="VPT152" s="71"/>
      <c r="VPU152" s="71"/>
      <c r="VPV152" s="71"/>
      <c r="VPW152" s="71"/>
      <c r="VPX152" s="71"/>
      <c r="VPY152" s="71"/>
      <c r="VPZ152" s="71"/>
      <c r="VQA152" s="71"/>
      <c r="VQB152" s="71"/>
      <c r="VQC152" s="71"/>
      <c r="VQD152" s="71"/>
      <c r="VQE152" s="71"/>
      <c r="VQF152" s="71"/>
      <c r="VQG152" s="71"/>
      <c r="VQH152" s="71"/>
      <c r="VQI152" s="71"/>
      <c r="VQJ152" s="71"/>
      <c r="VQK152" s="71"/>
      <c r="VQL152" s="71"/>
      <c r="VQM152" s="71"/>
      <c r="VQN152" s="71"/>
      <c r="VQO152" s="71"/>
      <c r="VQP152" s="71"/>
      <c r="VQQ152" s="71"/>
      <c r="VQR152" s="71"/>
      <c r="VQS152" s="71"/>
      <c r="VQT152" s="71"/>
      <c r="VQU152" s="71"/>
      <c r="VQV152" s="71"/>
      <c r="VQW152" s="71"/>
      <c r="VQX152" s="71"/>
      <c r="VQY152" s="71"/>
      <c r="VQZ152" s="71"/>
      <c r="VRA152" s="71"/>
      <c r="VRB152" s="71"/>
      <c r="VRC152" s="71"/>
      <c r="VRD152" s="71"/>
      <c r="VRE152" s="71"/>
      <c r="VRF152" s="71"/>
      <c r="VRG152" s="71"/>
      <c r="VRH152" s="71"/>
      <c r="VRI152" s="71"/>
      <c r="VRJ152" s="71"/>
      <c r="VRK152" s="71"/>
      <c r="VRL152" s="71"/>
      <c r="VRM152" s="71"/>
      <c r="VRN152" s="71"/>
      <c r="VRO152" s="71"/>
      <c r="VRP152" s="71"/>
      <c r="VRQ152" s="71"/>
      <c r="VRR152" s="71"/>
      <c r="VRS152" s="71"/>
      <c r="VRT152" s="71"/>
      <c r="VRU152" s="71"/>
      <c r="VRV152" s="71"/>
      <c r="VRW152" s="71"/>
      <c r="VRX152" s="71"/>
      <c r="VRY152" s="71"/>
      <c r="VRZ152" s="71"/>
      <c r="VSA152" s="71"/>
      <c r="VSB152" s="71"/>
      <c r="VSC152" s="71"/>
      <c r="VSD152" s="71"/>
      <c r="VSE152" s="71"/>
      <c r="VSF152" s="71"/>
      <c r="VSG152" s="71"/>
      <c r="VSH152" s="71"/>
      <c r="VSI152" s="71"/>
      <c r="VSJ152" s="71"/>
      <c r="VSK152" s="71"/>
      <c r="VSL152" s="71"/>
      <c r="VSM152" s="71"/>
      <c r="VSN152" s="71"/>
      <c r="VSO152" s="71"/>
      <c r="VSP152" s="71"/>
      <c r="VSQ152" s="71"/>
      <c r="VSR152" s="71"/>
      <c r="VSS152" s="71"/>
      <c r="VST152" s="71"/>
      <c r="VSU152" s="71"/>
      <c r="VSV152" s="71"/>
      <c r="VSW152" s="71"/>
      <c r="VSX152" s="71"/>
      <c r="VSY152" s="71"/>
      <c r="VSZ152" s="71"/>
      <c r="VTA152" s="71"/>
      <c r="VTB152" s="71"/>
      <c r="VTC152" s="71"/>
      <c r="VTD152" s="71"/>
      <c r="VTE152" s="71"/>
      <c r="VTF152" s="71"/>
      <c r="VTG152" s="71"/>
      <c r="VTH152" s="71"/>
      <c r="VTI152" s="71"/>
      <c r="VTJ152" s="71"/>
      <c r="VTK152" s="71"/>
      <c r="VTL152" s="71"/>
      <c r="VTM152" s="71"/>
      <c r="VTN152" s="71"/>
      <c r="VTO152" s="71"/>
      <c r="VTP152" s="71"/>
      <c r="VTQ152" s="71"/>
      <c r="VTR152" s="71"/>
      <c r="VTS152" s="71"/>
      <c r="VTT152" s="71"/>
      <c r="VTU152" s="71"/>
      <c r="VTV152" s="71"/>
      <c r="VTW152" s="71"/>
      <c r="VTX152" s="71"/>
      <c r="VTY152" s="71"/>
      <c r="VTZ152" s="71"/>
      <c r="VUA152" s="71"/>
      <c r="VUB152" s="71"/>
      <c r="VUC152" s="71"/>
      <c r="VUD152" s="71"/>
      <c r="VUE152" s="71"/>
      <c r="VUF152" s="71"/>
      <c r="VUG152" s="71"/>
      <c r="VUH152" s="71"/>
      <c r="VUI152" s="71"/>
      <c r="VUJ152" s="71"/>
      <c r="VUK152" s="71"/>
      <c r="VUL152" s="71"/>
      <c r="VUM152" s="71"/>
      <c r="VUN152" s="71"/>
      <c r="VUO152" s="71"/>
      <c r="VUP152" s="71"/>
      <c r="VUQ152" s="71"/>
      <c r="VUR152" s="71"/>
      <c r="VUS152" s="71"/>
      <c r="VUT152" s="71"/>
      <c r="VUU152" s="71"/>
      <c r="VUV152" s="71"/>
      <c r="VUW152" s="71"/>
      <c r="VUX152" s="71"/>
      <c r="VUY152" s="71"/>
      <c r="VUZ152" s="71"/>
      <c r="VVA152" s="71"/>
      <c r="VVB152" s="71"/>
      <c r="VVC152" s="71"/>
      <c r="VVD152" s="71"/>
      <c r="VVE152" s="71"/>
      <c r="VVF152" s="71"/>
      <c r="VVG152" s="71"/>
      <c r="VVH152" s="71"/>
      <c r="VVI152" s="71"/>
      <c r="VVJ152" s="71"/>
      <c r="VVK152" s="71"/>
      <c r="VVL152" s="71"/>
      <c r="VVM152" s="71"/>
      <c r="VVN152" s="71"/>
      <c r="VVO152" s="71"/>
      <c r="VVP152" s="71"/>
      <c r="VVQ152" s="71"/>
      <c r="VVR152" s="71"/>
      <c r="VVS152" s="71"/>
      <c r="VVT152" s="71"/>
      <c r="VVU152" s="71"/>
      <c r="VVV152" s="71"/>
      <c r="VVW152" s="71"/>
      <c r="VVX152" s="71"/>
      <c r="VVY152" s="71"/>
      <c r="VVZ152" s="71"/>
      <c r="VWA152" s="71"/>
      <c r="VWB152" s="71"/>
      <c r="VWC152" s="71"/>
      <c r="VWD152" s="71"/>
      <c r="VWE152" s="71"/>
      <c r="VWF152" s="71"/>
      <c r="VWG152" s="71"/>
      <c r="VWH152" s="71"/>
      <c r="VWI152" s="71"/>
      <c r="VWJ152" s="71"/>
      <c r="VWK152" s="71"/>
      <c r="VWL152" s="71"/>
      <c r="VWM152" s="71"/>
      <c r="VWN152" s="71"/>
      <c r="VWO152" s="71"/>
      <c r="VWP152" s="71"/>
      <c r="VWQ152" s="71"/>
      <c r="VWR152" s="71"/>
      <c r="VWS152" s="71"/>
      <c r="VWT152" s="71"/>
      <c r="VWU152" s="71"/>
      <c r="VWV152" s="71"/>
      <c r="VWW152" s="71"/>
      <c r="VWX152" s="71"/>
      <c r="VWY152" s="71"/>
      <c r="VWZ152" s="71"/>
      <c r="VXA152" s="71"/>
      <c r="VXB152" s="71"/>
      <c r="VXC152" s="71"/>
      <c r="VXD152" s="71"/>
      <c r="VXE152" s="71"/>
      <c r="VXF152" s="71"/>
      <c r="VXG152" s="71"/>
      <c r="VXH152" s="71"/>
      <c r="VXI152" s="71"/>
      <c r="VXJ152" s="71"/>
      <c r="VXK152" s="71"/>
      <c r="VXL152" s="71"/>
      <c r="VXM152" s="71"/>
      <c r="VXN152" s="71"/>
      <c r="VXO152" s="71"/>
      <c r="VXP152" s="71"/>
      <c r="VXQ152" s="71"/>
      <c r="VXR152" s="71"/>
      <c r="VXS152" s="71"/>
      <c r="VXT152" s="71"/>
      <c r="VXU152" s="71"/>
      <c r="VXV152" s="71"/>
      <c r="VXW152" s="71"/>
      <c r="VXX152" s="71"/>
      <c r="VXY152" s="71"/>
      <c r="VXZ152" s="71"/>
      <c r="VYA152" s="71"/>
      <c r="VYB152" s="71"/>
      <c r="VYC152" s="71"/>
      <c r="VYD152" s="71"/>
      <c r="VYE152" s="71"/>
      <c r="VYF152" s="71"/>
      <c r="VYG152" s="71"/>
      <c r="VYH152" s="71"/>
      <c r="VYI152" s="71"/>
      <c r="VYJ152" s="71"/>
      <c r="VYK152" s="71"/>
      <c r="VYL152" s="71"/>
      <c r="VYM152" s="71"/>
      <c r="VYN152" s="71"/>
      <c r="VYO152" s="71"/>
      <c r="VYP152" s="71"/>
      <c r="VYQ152" s="71"/>
      <c r="VYR152" s="71"/>
      <c r="VYS152" s="71"/>
      <c r="VYT152" s="71"/>
      <c r="VYU152" s="71"/>
      <c r="VYV152" s="71"/>
      <c r="VYW152" s="71"/>
      <c r="VYX152" s="71"/>
      <c r="VYY152" s="71"/>
      <c r="VYZ152" s="71"/>
      <c r="VZA152" s="71"/>
      <c r="VZB152" s="71"/>
      <c r="VZC152" s="71"/>
      <c r="VZD152" s="71"/>
      <c r="VZE152" s="71"/>
      <c r="VZF152" s="71"/>
      <c r="VZG152" s="71"/>
      <c r="VZH152" s="71"/>
      <c r="VZI152" s="71"/>
      <c r="VZJ152" s="71"/>
      <c r="VZK152" s="71"/>
      <c r="VZL152" s="71"/>
      <c r="VZM152" s="71"/>
      <c r="VZN152" s="71"/>
      <c r="VZO152" s="71"/>
      <c r="VZP152" s="71"/>
      <c r="VZQ152" s="71"/>
      <c r="VZR152" s="71"/>
      <c r="VZS152" s="71"/>
      <c r="VZT152" s="71"/>
      <c r="VZU152" s="71"/>
      <c r="VZV152" s="71"/>
      <c r="VZW152" s="71"/>
      <c r="VZX152" s="71"/>
      <c r="VZY152" s="71"/>
      <c r="VZZ152" s="71"/>
      <c r="WAA152" s="71"/>
      <c r="WAB152" s="71"/>
      <c r="WAC152" s="71"/>
      <c r="WAD152" s="71"/>
      <c r="WAE152" s="71"/>
      <c r="WAF152" s="71"/>
      <c r="WAG152" s="71"/>
      <c r="WAH152" s="71"/>
      <c r="WAI152" s="71"/>
      <c r="WAJ152" s="71"/>
      <c r="WAK152" s="71"/>
      <c r="WAL152" s="71"/>
      <c r="WAM152" s="71"/>
      <c r="WAN152" s="71"/>
      <c r="WAO152" s="71"/>
      <c r="WAP152" s="71"/>
      <c r="WAQ152" s="71"/>
      <c r="WAR152" s="71"/>
      <c r="WAS152" s="71"/>
      <c r="WAT152" s="71"/>
      <c r="WAU152" s="71"/>
      <c r="WAV152" s="71"/>
      <c r="WAW152" s="71"/>
      <c r="WAX152" s="71"/>
      <c r="WAY152" s="71"/>
      <c r="WAZ152" s="71"/>
      <c r="WBA152" s="71"/>
      <c r="WBB152" s="71"/>
      <c r="WBC152" s="71"/>
      <c r="WBD152" s="71"/>
      <c r="WBE152" s="71"/>
      <c r="WBF152" s="71"/>
      <c r="WBG152" s="71"/>
      <c r="WBH152" s="71"/>
      <c r="WBI152" s="71"/>
      <c r="WBJ152" s="71"/>
      <c r="WBK152" s="71"/>
      <c r="WBL152" s="71"/>
      <c r="WBM152" s="71"/>
      <c r="WBN152" s="71"/>
      <c r="WBO152" s="71"/>
      <c r="WBP152" s="71"/>
      <c r="WBQ152" s="71"/>
      <c r="WBR152" s="71"/>
      <c r="WBS152" s="71"/>
      <c r="WBT152" s="71"/>
      <c r="WBU152" s="71"/>
      <c r="WBV152" s="71"/>
      <c r="WBW152" s="71"/>
      <c r="WBX152" s="71"/>
      <c r="WBY152" s="71"/>
      <c r="WBZ152" s="71"/>
      <c r="WCA152" s="71"/>
      <c r="WCB152" s="71"/>
      <c r="WCC152" s="71"/>
      <c r="WCD152" s="71"/>
      <c r="WCE152" s="71"/>
      <c r="WCF152" s="71"/>
      <c r="WCG152" s="71"/>
      <c r="WCH152" s="71"/>
      <c r="WCI152" s="71"/>
      <c r="WCJ152" s="71"/>
      <c r="WCK152" s="71"/>
      <c r="WCL152" s="71"/>
      <c r="WCM152" s="71"/>
      <c r="WCN152" s="71"/>
      <c r="WCO152" s="71"/>
      <c r="WCP152" s="71"/>
      <c r="WCQ152" s="71"/>
      <c r="WCR152" s="71"/>
      <c r="WCS152" s="71"/>
      <c r="WCT152" s="71"/>
      <c r="WCU152" s="71"/>
      <c r="WCV152" s="71"/>
      <c r="WCW152" s="71"/>
      <c r="WCX152" s="71"/>
      <c r="WCY152" s="71"/>
      <c r="WCZ152" s="71"/>
      <c r="WDA152" s="71"/>
      <c r="WDB152" s="71"/>
      <c r="WDC152" s="71"/>
      <c r="WDD152" s="71"/>
      <c r="WDE152" s="71"/>
      <c r="WDF152" s="71"/>
      <c r="WDG152" s="71"/>
      <c r="WDH152" s="71"/>
      <c r="WDI152" s="71"/>
      <c r="WDJ152" s="71"/>
      <c r="WDK152" s="71"/>
      <c r="WDL152" s="71"/>
      <c r="WDM152" s="71"/>
      <c r="WDN152" s="71"/>
      <c r="WDO152" s="71"/>
      <c r="WDP152" s="71"/>
      <c r="WDQ152" s="71"/>
      <c r="WDR152" s="71"/>
      <c r="WDS152" s="71"/>
      <c r="WDT152" s="71"/>
      <c r="WDU152" s="71"/>
      <c r="WDV152" s="71"/>
      <c r="WDW152" s="71"/>
      <c r="WDX152" s="71"/>
      <c r="WDY152" s="71"/>
      <c r="WDZ152" s="71"/>
      <c r="WEA152" s="71"/>
      <c r="WEB152" s="71"/>
      <c r="WEC152" s="71"/>
      <c r="WED152" s="71"/>
      <c r="WEE152" s="71"/>
      <c r="WEF152" s="71"/>
      <c r="WEG152" s="71"/>
      <c r="WEH152" s="71"/>
      <c r="WEI152" s="71"/>
      <c r="WEJ152" s="71"/>
      <c r="WEK152" s="71"/>
      <c r="WEL152" s="71"/>
      <c r="WEM152" s="71"/>
      <c r="WEN152" s="71"/>
      <c r="WEO152" s="71"/>
      <c r="WEP152" s="71"/>
      <c r="WEQ152" s="71"/>
      <c r="WER152" s="71"/>
      <c r="WES152" s="71"/>
      <c r="WET152" s="71"/>
      <c r="WEU152" s="71"/>
      <c r="WEV152" s="71"/>
      <c r="WEW152" s="71"/>
      <c r="WEX152" s="71"/>
      <c r="WEY152" s="71"/>
      <c r="WEZ152" s="71"/>
      <c r="WFA152" s="71"/>
      <c r="WFB152" s="71"/>
      <c r="WFC152" s="71"/>
      <c r="WFD152" s="71"/>
      <c r="WFE152" s="71"/>
      <c r="WFF152" s="71"/>
      <c r="WFG152" s="71"/>
      <c r="WFH152" s="71"/>
      <c r="WFI152" s="71"/>
      <c r="WFJ152" s="71"/>
      <c r="WFK152" s="71"/>
      <c r="WFL152" s="71"/>
      <c r="WFM152" s="71"/>
      <c r="WFN152" s="71"/>
      <c r="WFO152" s="71"/>
      <c r="WFP152" s="71"/>
      <c r="WFQ152" s="71"/>
      <c r="WFR152" s="71"/>
      <c r="WFS152" s="71"/>
      <c r="WFT152" s="71"/>
      <c r="WFU152" s="71"/>
      <c r="WFV152" s="71"/>
      <c r="WFW152" s="71"/>
      <c r="WFX152" s="71"/>
      <c r="WFY152" s="71"/>
      <c r="WFZ152" s="71"/>
      <c r="WGA152" s="71"/>
      <c r="WGB152" s="71"/>
      <c r="WGC152" s="71"/>
      <c r="WGD152" s="71"/>
      <c r="WGE152" s="71"/>
      <c r="WGF152" s="71"/>
      <c r="WGG152" s="71"/>
      <c r="WGH152" s="71"/>
      <c r="WGI152" s="71"/>
      <c r="WGJ152" s="71"/>
      <c r="WGK152" s="71"/>
      <c r="WGL152" s="71"/>
      <c r="WGM152" s="71"/>
      <c r="WGN152" s="71"/>
      <c r="WGO152" s="71"/>
      <c r="WGP152" s="71"/>
      <c r="WGQ152" s="71"/>
      <c r="WGR152" s="71"/>
      <c r="WGS152" s="71"/>
      <c r="WGT152" s="71"/>
      <c r="WGU152" s="71"/>
      <c r="WGV152" s="71"/>
      <c r="WGW152" s="71"/>
      <c r="WGX152" s="71"/>
      <c r="WGY152" s="71"/>
      <c r="WGZ152" s="71"/>
      <c r="WHA152" s="71"/>
      <c r="WHB152" s="71"/>
      <c r="WHC152" s="71"/>
      <c r="WHD152" s="71"/>
      <c r="WHE152" s="71"/>
      <c r="WHF152" s="71"/>
      <c r="WHG152" s="71"/>
      <c r="WHH152" s="71"/>
      <c r="WHI152" s="71"/>
      <c r="WHJ152" s="71"/>
      <c r="WHK152" s="71"/>
      <c r="WHL152" s="71"/>
      <c r="WHM152" s="71"/>
      <c r="WHN152" s="71"/>
      <c r="WHO152" s="71"/>
      <c r="WHP152" s="71"/>
      <c r="WHQ152" s="71"/>
      <c r="WHR152" s="71"/>
      <c r="WHS152" s="71"/>
      <c r="WHT152" s="71"/>
      <c r="WHU152" s="71"/>
      <c r="WHV152" s="71"/>
      <c r="WHW152" s="71"/>
      <c r="WHX152" s="71"/>
      <c r="WHY152" s="71"/>
      <c r="WHZ152" s="71"/>
      <c r="WIA152" s="71"/>
      <c r="WIB152" s="71"/>
      <c r="WIC152" s="71"/>
      <c r="WID152" s="71"/>
      <c r="WIE152" s="71"/>
      <c r="WIF152" s="71"/>
      <c r="WIG152" s="71"/>
      <c r="WIH152" s="71"/>
      <c r="WII152" s="71"/>
      <c r="WIJ152" s="71"/>
      <c r="WIK152" s="71"/>
      <c r="WIL152" s="71"/>
      <c r="WIM152" s="71"/>
      <c r="WIN152" s="71"/>
      <c r="WIO152" s="71"/>
      <c r="WIP152" s="71"/>
      <c r="WIQ152" s="71"/>
      <c r="WIR152" s="71"/>
      <c r="WIS152" s="71"/>
      <c r="WIT152" s="71"/>
      <c r="WIU152" s="71"/>
      <c r="WIV152" s="71"/>
      <c r="WIW152" s="71"/>
      <c r="WIX152" s="71"/>
      <c r="WIY152" s="71"/>
      <c r="WIZ152" s="71"/>
      <c r="WJA152" s="71"/>
      <c r="WJB152" s="71"/>
      <c r="WJC152" s="71"/>
      <c r="WJD152" s="71"/>
      <c r="WJE152" s="71"/>
      <c r="WJF152" s="71"/>
      <c r="WJG152" s="71"/>
      <c r="WJH152" s="71"/>
      <c r="WJI152" s="71"/>
      <c r="WJJ152" s="71"/>
      <c r="WJK152" s="71"/>
      <c r="WJL152" s="71"/>
      <c r="WJM152" s="71"/>
      <c r="WJN152" s="71"/>
      <c r="WJO152" s="71"/>
      <c r="WJP152" s="71"/>
      <c r="WJQ152" s="71"/>
      <c r="WJR152" s="71"/>
      <c r="WJS152" s="71"/>
      <c r="WJT152" s="71"/>
      <c r="WJU152" s="71"/>
      <c r="WJV152" s="71"/>
      <c r="WJW152" s="71"/>
      <c r="WJX152" s="71"/>
      <c r="WJY152" s="71"/>
      <c r="WJZ152" s="71"/>
      <c r="WKA152" s="71"/>
      <c r="WKB152" s="71"/>
      <c r="WKC152" s="71"/>
      <c r="WKD152" s="71"/>
      <c r="WKE152" s="71"/>
      <c r="WKF152" s="71"/>
      <c r="WKG152" s="71"/>
      <c r="WKH152" s="71"/>
      <c r="WKI152" s="71"/>
      <c r="WKJ152" s="71"/>
      <c r="WKK152" s="71"/>
      <c r="WKL152" s="71"/>
      <c r="WKM152" s="71"/>
      <c r="WKN152" s="71"/>
      <c r="WKO152" s="71"/>
      <c r="WKP152" s="71"/>
      <c r="WKQ152" s="71"/>
      <c r="WKR152" s="71"/>
      <c r="WKS152" s="71"/>
      <c r="WKT152" s="71"/>
      <c r="WKU152" s="71"/>
      <c r="WKV152" s="71"/>
      <c r="WKW152" s="71"/>
      <c r="WKX152" s="71"/>
      <c r="WKY152" s="71"/>
      <c r="WKZ152" s="71"/>
      <c r="WLA152" s="71"/>
      <c r="WLB152" s="71"/>
      <c r="WLC152" s="71"/>
      <c r="WLD152" s="71"/>
      <c r="WLE152" s="71"/>
      <c r="WLF152" s="71"/>
      <c r="WLG152" s="71"/>
      <c r="WLH152" s="71"/>
      <c r="WLI152" s="71"/>
      <c r="WLJ152" s="71"/>
      <c r="WLK152" s="71"/>
      <c r="WLL152" s="71"/>
      <c r="WLM152" s="71"/>
      <c r="WLN152" s="71"/>
      <c r="WLO152" s="71"/>
      <c r="WLP152" s="71"/>
      <c r="WLQ152" s="71"/>
      <c r="WLR152" s="71"/>
      <c r="WLS152" s="71"/>
      <c r="WLT152" s="71"/>
      <c r="WLU152" s="71"/>
      <c r="WLV152" s="71"/>
      <c r="WLW152" s="71"/>
      <c r="WLX152" s="71"/>
      <c r="WLY152" s="71"/>
      <c r="WLZ152" s="71"/>
      <c r="WMA152" s="71"/>
      <c r="WMB152" s="71"/>
      <c r="WMC152" s="71"/>
      <c r="WMD152" s="71"/>
      <c r="WME152" s="71"/>
      <c r="WMF152" s="71"/>
      <c r="WMG152" s="71"/>
      <c r="WMH152" s="71"/>
      <c r="WMI152" s="71"/>
      <c r="WMJ152" s="71"/>
      <c r="WMK152" s="71"/>
      <c r="WML152" s="71"/>
      <c r="WMM152" s="71"/>
      <c r="WMN152" s="71"/>
      <c r="WMO152" s="71"/>
      <c r="WMP152" s="71"/>
      <c r="WMQ152" s="71"/>
      <c r="WMR152" s="71"/>
      <c r="WMS152" s="71"/>
      <c r="WMT152" s="71"/>
      <c r="WMU152" s="71"/>
      <c r="WMV152" s="71"/>
      <c r="WMW152" s="71"/>
      <c r="WMX152" s="71"/>
      <c r="WMY152" s="71"/>
      <c r="WMZ152" s="71"/>
      <c r="WNA152" s="71"/>
      <c r="WNB152" s="71"/>
      <c r="WNC152" s="71"/>
      <c r="WND152" s="71"/>
      <c r="WNE152" s="71"/>
      <c r="WNF152" s="71"/>
      <c r="WNG152" s="71"/>
      <c r="WNH152" s="71"/>
      <c r="WNI152" s="71"/>
      <c r="WNJ152" s="71"/>
      <c r="WNK152" s="71"/>
      <c r="WNL152" s="71"/>
      <c r="WNM152" s="71"/>
      <c r="WNN152" s="71"/>
      <c r="WNO152" s="71"/>
      <c r="WNP152" s="71"/>
      <c r="WNQ152" s="71"/>
      <c r="WNR152" s="71"/>
      <c r="WNS152" s="71"/>
      <c r="WNT152" s="71"/>
      <c r="WNU152" s="71"/>
      <c r="WNV152" s="71"/>
      <c r="WNW152" s="71"/>
      <c r="WNX152" s="71"/>
      <c r="WNY152" s="71"/>
      <c r="WNZ152" s="71"/>
      <c r="WOA152" s="71"/>
      <c r="WOB152" s="71"/>
      <c r="WOC152" s="71"/>
      <c r="WOD152" s="71"/>
      <c r="WOE152" s="71"/>
      <c r="WOF152" s="71"/>
      <c r="WOG152" s="71"/>
      <c r="WOH152" s="71"/>
      <c r="WOI152" s="71"/>
      <c r="WOJ152" s="71"/>
      <c r="WOK152" s="71"/>
      <c r="WOL152" s="71"/>
      <c r="WOM152" s="71"/>
      <c r="WON152" s="71"/>
      <c r="WOO152" s="71"/>
      <c r="WOP152" s="71"/>
      <c r="WOQ152" s="71"/>
      <c r="WOR152" s="71"/>
      <c r="WOS152" s="71"/>
      <c r="WOT152" s="71"/>
      <c r="WOU152" s="71"/>
      <c r="WOV152" s="71"/>
      <c r="WOW152" s="71"/>
      <c r="WOX152" s="71"/>
      <c r="WOY152" s="71"/>
      <c r="WOZ152" s="71"/>
      <c r="WPA152" s="71"/>
      <c r="WPB152" s="71"/>
      <c r="WPC152" s="71"/>
      <c r="WPD152" s="71"/>
      <c r="WPE152" s="71"/>
      <c r="WPF152" s="71"/>
      <c r="WPG152" s="71"/>
      <c r="WPH152" s="71"/>
      <c r="WPI152" s="71"/>
      <c r="WPJ152" s="71"/>
      <c r="WPK152" s="71"/>
      <c r="WPL152" s="71"/>
      <c r="WPM152" s="71"/>
      <c r="WPN152" s="71"/>
      <c r="WPO152" s="71"/>
      <c r="WPP152" s="71"/>
      <c r="WPQ152" s="71"/>
      <c r="WPR152" s="71"/>
      <c r="WPS152" s="71"/>
      <c r="WPT152" s="71"/>
      <c r="WPU152" s="71"/>
      <c r="WPV152" s="71"/>
      <c r="WPW152" s="71"/>
      <c r="WPX152" s="71"/>
      <c r="WPY152" s="71"/>
      <c r="WPZ152" s="71"/>
      <c r="WQA152" s="71"/>
      <c r="WQB152" s="71"/>
      <c r="WQC152" s="71"/>
      <c r="WQD152" s="71"/>
      <c r="WQE152" s="71"/>
      <c r="WQF152" s="71"/>
      <c r="WQG152" s="71"/>
      <c r="WQH152" s="71"/>
      <c r="WQI152" s="71"/>
      <c r="WQJ152" s="71"/>
      <c r="WQK152" s="71"/>
      <c r="WQL152" s="71"/>
      <c r="WQM152" s="71"/>
      <c r="WQN152" s="71"/>
      <c r="WQO152" s="71"/>
      <c r="WQP152" s="71"/>
      <c r="WQQ152" s="71"/>
      <c r="WQR152" s="71"/>
      <c r="WQS152" s="71"/>
      <c r="WQT152" s="71"/>
      <c r="WQU152" s="71"/>
      <c r="WQV152" s="71"/>
      <c r="WQW152" s="71"/>
      <c r="WQX152" s="71"/>
      <c r="WQY152" s="71"/>
      <c r="WQZ152" s="71"/>
      <c r="WRA152" s="71"/>
      <c r="WRB152" s="71"/>
      <c r="WRC152" s="71"/>
      <c r="WRD152" s="71"/>
      <c r="WRE152" s="71"/>
      <c r="WRF152" s="71"/>
      <c r="WRG152" s="71"/>
      <c r="WRH152" s="71"/>
      <c r="WRI152" s="71"/>
      <c r="WRJ152" s="71"/>
      <c r="WRK152" s="71"/>
      <c r="WRL152" s="71"/>
      <c r="WRM152" s="71"/>
      <c r="WRN152" s="71"/>
      <c r="WRO152" s="71"/>
      <c r="WRP152" s="71"/>
      <c r="WRQ152" s="71"/>
      <c r="WRR152" s="71"/>
      <c r="WRS152" s="71"/>
      <c r="WRT152" s="71"/>
      <c r="WRU152" s="71"/>
      <c r="WRV152" s="71"/>
      <c r="WRW152" s="71"/>
      <c r="WRX152" s="71"/>
      <c r="WRY152" s="71"/>
      <c r="WRZ152" s="71"/>
      <c r="WSA152" s="71"/>
      <c r="WSB152" s="71"/>
      <c r="WSC152" s="71"/>
      <c r="WSD152" s="71"/>
      <c r="WSE152" s="71"/>
      <c r="WSF152" s="71"/>
      <c r="WSG152" s="71"/>
      <c r="WSH152" s="71"/>
      <c r="WSI152" s="71"/>
      <c r="WSJ152" s="71"/>
      <c r="WSK152" s="71"/>
      <c r="WSL152" s="71"/>
      <c r="WSM152" s="71"/>
      <c r="WSN152" s="71"/>
      <c r="WSO152" s="71"/>
      <c r="WSP152" s="71"/>
      <c r="WSQ152" s="71"/>
      <c r="WSR152" s="71"/>
      <c r="WSS152" s="71"/>
      <c r="WST152" s="71"/>
      <c r="WSU152" s="71"/>
      <c r="WSV152" s="71"/>
      <c r="WSW152" s="71"/>
      <c r="WSX152" s="71"/>
      <c r="WSY152" s="71"/>
      <c r="WSZ152" s="71"/>
      <c r="WTA152" s="71"/>
      <c r="WTB152" s="71"/>
      <c r="WTC152" s="71"/>
      <c r="WTD152" s="71"/>
      <c r="WTE152" s="71"/>
      <c r="WTF152" s="71"/>
      <c r="WTG152" s="71"/>
      <c r="WTH152" s="71"/>
      <c r="WTI152" s="71"/>
      <c r="WTJ152" s="71"/>
      <c r="WTK152" s="71"/>
      <c r="WTL152" s="71"/>
      <c r="WTM152" s="71"/>
      <c r="WTN152" s="71"/>
      <c r="WTO152" s="71"/>
      <c r="WTP152" s="71"/>
      <c r="WTQ152" s="71"/>
      <c r="WTR152" s="71"/>
      <c r="WTS152" s="71"/>
      <c r="WTT152" s="71"/>
      <c r="WTU152" s="71"/>
      <c r="WTV152" s="71"/>
      <c r="WTW152" s="71"/>
      <c r="WTX152" s="71"/>
      <c r="WTY152" s="71"/>
      <c r="WTZ152" s="71"/>
      <c r="WUA152" s="71"/>
      <c r="WUB152" s="71"/>
      <c r="WUC152" s="71"/>
      <c r="WUD152" s="71"/>
      <c r="WUE152" s="71"/>
      <c r="WUF152" s="71"/>
      <c r="WUG152" s="71"/>
      <c r="WUH152" s="71"/>
      <c r="WUI152" s="71"/>
      <c r="WUJ152" s="71"/>
      <c r="WUK152" s="71"/>
      <c r="WUL152" s="71"/>
      <c r="WUM152" s="71"/>
      <c r="WUN152" s="71"/>
      <c r="WUO152" s="71"/>
      <c r="WUP152" s="71"/>
      <c r="WUQ152" s="71"/>
      <c r="WUR152" s="71"/>
      <c r="WUS152" s="71"/>
      <c r="WUT152" s="71"/>
      <c r="WUU152" s="71"/>
      <c r="WUV152" s="71"/>
      <c r="WUW152" s="71"/>
      <c r="WUX152" s="71"/>
      <c r="WUY152" s="71"/>
      <c r="WUZ152" s="71"/>
      <c r="WVA152" s="71"/>
      <c r="WVB152" s="71"/>
      <c r="WVC152" s="71"/>
      <c r="WVD152" s="71"/>
      <c r="WVE152" s="71"/>
      <c r="WVF152" s="71"/>
      <c r="WVG152" s="71"/>
      <c r="WVH152" s="71"/>
      <c r="WVI152" s="71"/>
      <c r="WVJ152" s="71"/>
      <c r="WVK152" s="71"/>
      <c r="WVL152" s="71"/>
      <c r="WVM152" s="71"/>
      <c r="WVN152" s="71"/>
      <c r="WVO152" s="71"/>
      <c r="WVP152" s="71"/>
      <c r="WVQ152" s="71"/>
      <c r="WVR152" s="71"/>
      <c r="WVS152" s="71"/>
      <c r="WVT152" s="71"/>
      <c r="WVU152" s="71"/>
      <c r="WVV152" s="71"/>
      <c r="WVW152" s="71"/>
      <c r="WVX152" s="71"/>
      <c r="WVY152" s="71"/>
      <c r="WVZ152" s="71"/>
      <c r="WWA152" s="71"/>
      <c r="WWB152" s="71"/>
      <c r="WWC152" s="71"/>
      <c r="WWD152" s="71"/>
      <c r="WWE152" s="71"/>
      <c r="WWF152" s="71"/>
      <c r="WWG152" s="71"/>
      <c r="WWH152" s="71"/>
      <c r="WWI152" s="71"/>
      <c r="WWJ152" s="71"/>
      <c r="WWK152" s="71"/>
      <c r="WWL152" s="71"/>
      <c r="WWM152" s="71"/>
      <c r="WWN152" s="71"/>
      <c r="WWO152" s="71"/>
      <c r="WWP152" s="71"/>
      <c r="WWQ152" s="71"/>
      <c r="WWR152" s="71"/>
      <c r="WWS152" s="71"/>
      <c r="WWT152" s="71"/>
      <c r="WWU152" s="71"/>
      <c r="WWV152" s="71"/>
      <c r="WWW152" s="71"/>
      <c r="WWX152" s="71"/>
      <c r="WWY152" s="71"/>
      <c r="WWZ152" s="71"/>
      <c r="WXA152" s="71"/>
      <c r="WXB152" s="71"/>
      <c r="WXC152" s="71"/>
      <c r="WXD152" s="71"/>
      <c r="WXE152" s="71"/>
      <c r="WXF152" s="71"/>
      <c r="WXG152" s="71"/>
      <c r="WXH152" s="71"/>
      <c r="WXI152" s="71"/>
      <c r="WXJ152" s="71"/>
      <c r="WXK152" s="71"/>
      <c r="WXL152" s="71"/>
      <c r="WXM152" s="71"/>
      <c r="WXN152" s="71"/>
      <c r="WXO152" s="71"/>
      <c r="WXP152" s="71"/>
      <c r="WXQ152" s="71"/>
      <c r="WXR152" s="71"/>
      <c r="WXS152" s="71"/>
      <c r="WXT152" s="71"/>
      <c r="WXU152" s="71"/>
      <c r="WXV152" s="71"/>
      <c r="WXW152" s="71"/>
      <c r="WXX152" s="71"/>
      <c r="WXY152" s="71"/>
      <c r="WXZ152" s="71"/>
      <c r="WYA152" s="71"/>
      <c r="WYB152" s="71"/>
      <c r="WYC152" s="71"/>
      <c r="WYD152" s="71"/>
      <c r="WYE152" s="71"/>
      <c r="WYF152" s="71"/>
      <c r="WYG152" s="71"/>
      <c r="WYH152" s="71"/>
      <c r="WYI152" s="71"/>
      <c r="WYJ152" s="71"/>
      <c r="WYK152" s="71"/>
      <c r="WYL152" s="71"/>
      <c r="WYM152" s="71"/>
      <c r="WYN152" s="71"/>
      <c r="WYO152" s="71"/>
      <c r="WYP152" s="71"/>
      <c r="WYQ152" s="71"/>
      <c r="WYR152" s="71"/>
      <c r="WYS152" s="71"/>
      <c r="WYT152" s="71"/>
      <c r="WYU152" s="71"/>
      <c r="WYV152" s="71"/>
      <c r="WYW152" s="71"/>
      <c r="WYX152" s="71"/>
      <c r="WYY152" s="71"/>
      <c r="WYZ152" s="71"/>
      <c r="WZA152" s="71"/>
      <c r="WZB152" s="71"/>
      <c r="WZC152" s="71"/>
      <c r="WZD152" s="71"/>
      <c r="WZE152" s="71"/>
      <c r="WZF152" s="71"/>
      <c r="WZG152" s="71"/>
      <c r="WZH152" s="71"/>
      <c r="WZI152" s="71"/>
      <c r="WZJ152" s="71"/>
      <c r="WZK152" s="71"/>
      <c r="WZL152" s="71"/>
      <c r="WZM152" s="71"/>
      <c r="WZN152" s="71"/>
      <c r="WZO152" s="71"/>
      <c r="WZP152" s="71"/>
      <c r="WZQ152" s="71"/>
      <c r="WZR152" s="71"/>
      <c r="WZS152" s="71"/>
      <c r="WZT152" s="71"/>
      <c r="WZU152" s="71"/>
      <c r="WZV152" s="71"/>
      <c r="WZW152" s="71"/>
      <c r="WZX152" s="71"/>
      <c r="WZY152" s="71"/>
      <c r="WZZ152" s="71"/>
      <c r="XAA152" s="71"/>
      <c r="XAB152" s="71"/>
      <c r="XAC152" s="71"/>
      <c r="XAD152" s="71"/>
      <c r="XAE152" s="71"/>
      <c r="XAF152" s="71"/>
      <c r="XAG152" s="71"/>
      <c r="XAH152" s="71"/>
      <c r="XAI152" s="71"/>
      <c r="XAJ152" s="71"/>
      <c r="XAK152" s="71"/>
      <c r="XAL152" s="71"/>
      <c r="XAM152" s="71"/>
      <c r="XAN152" s="71"/>
      <c r="XAO152" s="71"/>
      <c r="XAP152" s="71"/>
      <c r="XAQ152" s="71"/>
      <c r="XAR152" s="71"/>
      <c r="XAS152" s="71"/>
      <c r="XAT152" s="71"/>
      <c r="XAU152" s="71"/>
      <c r="XAV152" s="71"/>
      <c r="XAW152" s="71"/>
      <c r="XAX152" s="71"/>
      <c r="XAY152" s="71"/>
      <c r="XAZ152" s="71"/>
      <c r="XBA152" s="71"/>
      <c r="XBB152" s="71"/>
      <c r="XBC152" s="71"/>
      <c r="XBD152" s="71"/>
      <c r="XBE152" s="71"/>
      <c r="XBF152" s="71"/>
      <c r="XBG152" s="71"/>
      <c r="XBH152" s="71"/>
      <c r="XBI152" s="71"/>
      <c r="XBJ152" s="71"/>
      <c r="XBK152" s="71"/>
      <c r="XBL152" s="71"/>
      <c r="XBM152" s="71"/>
      <c r="XBN152" s="71"/>
      <c r="XBO152" s="71"/>
      <c r="XBP152" s="71"/>
      <c r="XBQ152" s="71"/>
      <c r="XBR152" s="71"/>
      <c r="XBS152" s="71"/>
      <c r="XBT152" s="71"/>
      <c r="XBU152" s="71"/>
      <c r="XBV152" s="71"/>
      <c r="XBW152" s="71"/>
      <c r="XBX152" s="71"/>
      <c r="XBY152" s="71"/>
      <c r="XBZ152" s="71"/>
      <c r="XCA152" s="71"/>
      <c r="XCB152" s="71"/>
      <c r="XCC152" s="71"/>
      <c r="XCD152" s="71"/>
      <c r="XCE152" s="71"/>
      <c r="XCF152" s="71"/>
      <c r="XCG152" s="71"/>
      <c r="XCH152" s="71"/>
      <c r="XCI152" s="71"/>
      <c r="XCJ152" s="71"/>
      <c r="XCK152" s="71"/>
      <c r="XCL152" s="71"/>
      <c r="XCM152" s="71"/>
      <c r="XCN152" s="71"/>
      <c r="XCO152" s="71"/>
      <c r="XCP152" s="71"/>
      <c r="XCQ152" s="71"/>
      <c r="XCR152" s="71"/>
      <c r="XCS152" s="71"/>
      <c r="XCT152" s="71"/>
      <c r="XCU152" s="71"/>
      <c r="XCV152" s="71"/>
      <c r="XCW152" s="71"/>
      <c r="XCX152" s="71"/>
      <c r="XCY152" s="71"/>
      <c r="XCZ152" s="71"/>
      <c r="XDA152" s="71"/>
      <c r="XDB152" s="71"/>
      <c r="XDC152" s="71"/>
      <c r="XDD152" s="71"/>
      <c r="XDE152" s="71"/>
      <c r="XDF152" s="71"/>
      <c r="XDG152" s="71"/>
      <c r="XDH152" s="71"/>
      <c r="XDI152" s="71"/>
      <c r="XDJ152" s="71"/>
      <c r="XDK152" s="71"/>
      <c r="XDL152" s="71"/>
      <c r="XDM152" s="71"/>
      <c r="XDN152" s="71"/>
      <c r="XDO152" s="71"/>
      <c r="XDP152" s="71"/>
      <c r="XDQ152" s="71"/>
      <c r="XDR152" s="71"/>
      <c r="XDS152" s="71"/>
      <c r="XDT152" s="71"/>
      <c r="XDU152" s="71"/>
      <c r="XDV152" s="71"/>
      <c r="XDW152" s="71"/>
      <c r="XDX152" s="71"/>
      <c r="XDY152" s="71"/>
      <c r="XDZ152" s="71"/>
      <c r="XEA152" s="71"/>
      <c r="XEB152" s="71"/>
      <c r="XEC152" s="71"/>
      <c r="XED152" s="71"/>
      <c r="XEE152" s="71"/>
      <c r="XEF152" s="71"/>
      <c r="XEG152" s="71"/>
      <c r="XEH152" s="71"/>
      <c r="XEI152" s="71"/>
      <c r="XEJ152" s="71"/>
      <c r="XEK152" s="71"/>
      <c r="XEL152" s="71"/>
      <c r="XEM152" s="71"/>
      <c r="XEN152" s="71"/>
      <c r="XEO152" s="71"/>
      <c r="XEP152" s="71"/>
      <c r="XEQ152" s="71"/>
      <c r="XER152" s="71"/>
    </row>
    <row r="153" spans="1:16372" s="75" customFormat="1" ht="18" outlineLevel="1" x14ac:dyDescent="0.2">
      <c r="A153" s="55"/>
      <c r="B153" s="68" t="s">
        <v>39</v>
      </c>
      <c r="C153" s="68">
        <f>IF(Lastenheft[[#This Row],[Ebene]]="Ü1",1,IF(Lastenheft[[#This Row],[Ebene]]="Ü2",2,IF(Lastenheft[[#This Row],[Ebene]]="Ü3",3,IF(Lastenheft[[#This Row],[Ebene]]="Ü4",4,IF(Lastenheft[[#This Row],[Ebene]]="T",5)))))</f>
        <v>5</v>
      </c>
      <c r="D153" s="68">
        <f t="shared" si="8"/>
        <v>2</v>
      </c>
      <c r="E153" s="68">
        <f t="shared" si="9"/>
        <v>3</v>
      </c>
      <c r="F153" s="68">
        <f t="shared" si="10"/>
        <v>2</v>
      </c>
      <c r="G153" s="68">
        <f t="shared" si="11"/>
        <v>0</v>
      </c>
      <c r="H153" s="68">
        <f>IF($C153=1,0,IF($C153=2,0,IF($C153=3,0,IF($C153=4,0,IF(AND($C153=5,NOT(Lastenheft[[#This Row],[Kriterium (M=Muss; I=Information)]]="nicht aktiv")),INDEX(H:H,ROW(H153)-1)+1,INDEX(H:H,ROW(H153)-1))))))</f>
        <v>1</v>
      </c>
      <c r="I153" s="69" t="str">
        <f>IF(NOT(Lastenheft[[#This Row],[Kriterium (M=Muss; I=Information)]]="nicht aktiv"),_xlfn.TEXTJOIN(".",FALSE,Lastenheft[[#This Row],[Spalte4]:[Spalte22]]),"")</f>
        <v>2.3.2.0.1</v>
      </c>
      <c r="J153" s="19" t="str">
        <f>IF(NOT(Lastenheft[[#This Row],[Kriterium (M=Muss; I=Information)]]="nicht aktiv"),IF(C153=1,CONCATENATE(D153),IF(C153=2,CONCATENATE(D153,".",E153),IF(C153=3,CONCATENATE(D153,".",E153,".",F153),IF(C153=4,CONCATENATE(D153,".",E153,".",F153,".",G153),IF(C153=5,""))))),"")</f>
        <v/>
      </c>
      <c r="K153" s="28" t="s">
        <v>413</v>
      </c>
      <c r="L153" s="72"/>
      <c r="M153" s="70" t="s">
        <v>1</v>
      </c>
      <c r="N153" s="73"/>
      <c r="O153" s="73"/>
      <c r="P153" s="74"/>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1"/>
      <c r="BN153" s="71"/>
      <c r="BO153" s="71"/>
      <c r="BP153" s="71"/>
      <c r="BQ153" s="71"/>
      <c r="BR153" s="71"/>
      <c r="BS153" s="71"/>
      <c r="BT153" s="71"/>
      <c r="BU153" s="71"/>
      <c r="BV153" s="71"/>
      <c r="BW153" s="71"/>
      <c r="BX153" s="71"/>
      <c r="BY153" s="71"/>
      <c r="BZ153" s="71"/>
      <c r="CA153" s="71"/>
      <c r="CB153" s="71"/>
      <c r="CC153" s="71"/>
      <c r="CD153" s="71"/>
      <c r="CE153" s="71"/>
      <c r="CF153" s="71"/>
      <c r="CG153" s="71"/>
      <c r="CH153" s="71"/>
      <c r="CI153" s="71"/>
      <c r="CJ153" s="71"/>
      <c r="CK153" s="71"/>
      <c r="CL153" s="71"/>
      <c r="CM153" s="71"/>
      <c r="CN153" s="71"/>
      <c r="CO153" s="71"/>
      <c r="CP153" s="71"/>
      <c r="CQ153" s="71"/>
      <c r="CR153" s="71"/>
      <c r="CS153" s="71"/>
      <c r="CT153" s="71"/>
      <c r="CU153" s="71"/>
      <c r="CV153" s="71"/>
      <c r="CW153" s="71"/>
      <c r="CX153" s="71"/>
      <c r="CY153" s="71"/>
      <c r="CZ153" s="71"/>
      <c r="DA153" s="71"/>
      <c r="DB153" s="71"/>
      <c r="DC153" s="71"/>
      <c r="DD153" s="71"/>
      <c r="DE153" s="71"/>
      <c r="DF153" s="71"/>
      <c r="DG153" s="71"/>
      <c r="DH153" s="71"/>
      <c r="DI153" s="71"/>
      <c r="DJ153" s="71"/>
      <c r="DK153" s="71"/>
      <c r="DL153" s="71"/>
      <c r="DM153" s="71"/>
      <c r="DN153" s="71"/>
      <c r="DO153" s="71"/>
      <c r="DP153" s="71"/>
      <c r="DQ153" s="71"/>
      <c r="DR153" s="71"/>
      <c r="DS153" s="71"/>
      <c r="DT153" s="71"/>
      <c r="DU153" s="71"/>
      <c r="DV153" s="71"/>
      <c r="DW153" s="71"/>
      <c r="DX153" s="71"/>
      <c r="DY153" s="71"/>
      <c r="DZ153" s="71"/>
      <c r="EA153" s="71"/>
      <c r="EB153" s="71"/>
      <c r="EC153" s="71"/>
      <c r="ED153" s="71"/>
      <c r="EE153" s="71"/>
      <c r="EF153" s="71"/>
      <c r="EG153" s="71"/>
      <c r="EH153" s="71"/>
      <c r="EI153" s="71"/>
      <c r="EJ153" s="71"/>
      <c r="EK153" s="71"/>
      <c r="EL153" s="71"/>
      <c r="EM153" s="71"/>
      <c r="EN153" s="71"/>
      <c r="EO153" s="71"/>
      <c r="EP153" s="71"/>
      <c r="EQ153" s="71"/>
      <c r="ER153" s="71"/>
      <c r="ES153" s="71"/>
      <c r="ET153" s="71"/>
      <c r="EU153" s="71"/>
      <c r="EV153" s="71"/>
      <c r="EW153" s="71"/>
      <c r="EX153" s="71"/>
      <c r="EY153" s="71"/>
      <c r="EZ153" s="71"/>
      <c r="FA153" s="71"/>
      <c r="FB153" s="71"/>
      <c r="FC153" s="71"/>
      <c r="FD153" s="71"/>
      <c r="FE153" s="71"/>
      <c r="FF153" s="71"/>
      <c r="FG153" s="71"/>
      <c r="FH153" s="71"/>
      <c r="FI153" s="71"/>
      <c r="FJ153" s="71"/>
      <c r="FK153" s="71"/>
      <c r="FL153" s="71"/>
      <c r="FM153" s="71"/>
      <c r="FN153" s="71"/>
      <c r="FO153" s="71"/>
      <c r="FP153" s="71"/>
      <c r="FQ153" s="71"/>
      <c r="FR153" s="71"/>
      <c r="FS153" s="71"/>
      <c r="FT153" s="71"/>
      <c r="FU153" s="71"/>
      <c r="FV153" s="71"/>
      <c r="FW153" s="71"/>
      <c r="FX153" s="71"/>
      <c r="FY153" s="71"/>
      <c r="FZ153" s="71"/>
      <c r="GA153" s="71"/>
      <c r="GB153" s="71"/>
      <c r="GC153" s="71"/>
      <c r="GD153" s="71"/>
      <c r="GE153" s="71"/>
      <c r="GF153" s="71"/>
      <c r="GG153" s="71"/>
      <c r="GH153" s="71"/>
      <c r="GI153" s="71"/>
      <c r="GJ153" s="71"/>
      <c r="GK153" s="71"/>
      <c r="GL153" s="71"/>
      <c r="GM153" s="71"/>
      <c r="GN153" s="71"/>
      <c r="GO153" s="71"/>
      <c r="GP153" s="71"/>
      <c r="GQ153" s="71"/>
      <c r="GR153" s="71"/>
      <c r="GS153" s="71"/>
      <c r="GT153" s="71"/>
      <c r="GU153" s="71"/>
      <c r="GV153" s="71"/>
      <c r="GW153" s="71"/>
      <c r="GX153" s="71"/>
      <c r="GY153" s="71"/>
      <c r="GZ153" s="71"/>
      <c r="HA153" s="71"/>
      <c r="HB153" s="71"/>
      <c r="HC153" s="71"/>
      <c r="HD153" s="71"/>
      <c r="HE153" s="71"/>
      <c r="HF153" s="71"/>
      <c r="HG153" s="71"/>
      <c r="HH153" s="71"/>
      <c r="HI153" s="71"/>
      <c r="HJ153" s="71"/>
      <c r="HK153" s="71"/>
      <c r="HL153" s="71"/>
      <c r="HM153" s="71"/>
      <c r="HN153" s="71"/>
      <c r="HO153" s="71"/>
      <c r="HP153" s="71"/>
      <c r="HQ153" s="71"/>
      <c r="HR153" s="71"/>
      <c r="HS153" s="71"/>
      <c r="HT153" s="71"/>
      <c r="HU153" s="71"/>
      <c r="HV153" s="71"/>
      <c r="HW153" s="71"/>
      <c r="HX153" s="71"/>
      <c r="HY153" s="71"/>
      <c r="HZ153" s="71"/>
      <c r="IA153" s="71"/>
      <c r="IB153" s="71"/>
      <c r="IC153" s="71"/>
      <c r="ID153" s="71"/>
      <c r="IE153" s="71"/>
      <c r="IF153" s="71"/>
      <c r="IG153" s="71"/>
      <c r="IH153" s="71"/>
      <c r="II153" s="71"/>
      <c r="IJ153" s="71"/>
      <c r="IK153" s="71"/>
      <c r="IL153" s="71"/>
      <c r="IM153" s="71"/>
      <c r="IN153" s="71"/>
      <c r="IO153" s="71"/>
      <c r="IP153" s="71"/>
      <c r="IQ153" s="71"/>
      <c r="IR153" s="71"/>
      <c r="IS153" s="71"/>
      <c r="IT153" s="71"/>
      <c r="IU153" s="71"/>
      <c r="IV153" s="71"/>
      <c r="IW153" s="71"/>
      <c r="IX153" s="71"/>
      <c r="IY153" s="71"/>
      <c r="IZ153" s="71"/>
      <c r="JA153" s="71"/>
      <c r="JB153" s="71"/>
      <c r="JC153" s="71"/>
      <c r="JD153" s="71"/>
      <c r="JE153" s="71"/>
      <c r="JF153" s="71"/>
      <c r="JG153" s="71"/>
      <c r="JH153" s="71"/>
      <c r="JI153" s="71"/>
      <c r="JJ153" s="71"/>
      <c r="JK153" s="71"/>
      <c r="JL153" s="71"/>
      <c r="JM153" s="71"/>
      <c r="JN153" s="71"/>
      <c r="JO153" s="71"/>
      <c r="JP153" s="71"/>
      <c r="JQ153" s="71"/>
      <c r="JR153" s="71"/>
      <c r="JS153" s="71"/>
      <c r="JT153" s="71"/>
      <c r="JU153" s="71"/>
      <c r="JV153" s="71"/>
      <c r="JW153" s="71"/>
      <c r="JX153" s="71"/>
      <c r="JY153" s="71"/>
      <c r="JZ153" s="71"/>
      <c r="KA153" s="71"/>
      <c r="KB153" s="71"/>
      <c r="KC153" s="71"/>
      <c r="KD153" s="71"/>
      <c r="KE153" s="71"/>
      <c r="KF153" s="71"/>
      <c r="KG153" s="71"/>
      <c r="KH153" s="71"/>
      <c r="KI153" s="71"/>
      <c r="KJ153" s="71"/>
      <c r="KK153" s="71"/>
      <c r="KL153" s="71"/>
      <c r="KM153" s="71"/>
      <c r="KN153" s="71"/>
      <c r="KO153" s="71"/>
      <c r="KP153" s="71"/>
      <c r="KQ153" s="71"/>
      <c r="KR153" s="71"/>
      <c r="KS153" s="71"/>
      <c r="KT153" s="71"/>
      <c r="KU153" s="71"/>
      <c r="KV153" s="71"/>
      <c r="KW153" s="71"/>
      <c r="KX153" s="71"/>
      <c r="KY153" s="71"/>
      <c r="KZ153" s="71"/>
      <c r="LA153" s="71"/>
      <c r="LB153" s="71"/>
      <c r="LC153" s="71"/>
      <c r="LD153" s="71"/>
      <c r="LE153" s="71"/>
      <c r="LF153" s="71"/>
      <c r="LG153" s="71"/>
      <c r="LH153" s="71"/>
      <c r="LI153" s="71"/>
      <c r="LJ153" s="71"/>
      <c r="LK153" s="71"/>
      <c r="LL153" s="71"/>
      <c r="LM153" s="71"/>
      <c r="LN153" s="71"/>
      <c r="LO153" s="71"/>
      <c r="LP153" s="71"/>
      <c r="LQ153" s="71"/>
      <c r="LR153" s="71"/>
      <c r="LS153" s="71"/>
      <c r="LT153" s="71"/>
      <c r="LU153" s="71"/>
      <c r="LV153" s="71"/>
      <c r="LW153" s="71"/>
      <c r="LX153" s="71"/>
      <c r="LY153" s="71"/>
      <c r="LZ153" s="71"/>
      <c r="MA153" s="71"/>
      <c r="MB153" s="71"/>
      <c r="MC153" s="71"/>
      <c r="MD153" s="71"/>
      <c r="ME153" s="71"/>
      <c r="MF153" s="71"/>
      <c r="MG153" s="71"/>
      <c r="MH153" s="71"/>
      <c r="MI153" s="71"/>
      <c r="MJ153" s="71"/>
      <c r="MK153" s="71"/>
      <c r="ML153" s="71"/>
      <c r="MM153" s="71"/>
      <c r="MN153" s="71"/>
      <c r="MO153" s="71"/>
      <c r="MP153" s="71"/>
      <c r="MQ153" s="71"/>
      <c r="MR153" s="71"/>
      <c r="MS153" s="71"/>
      <c r="MT153" s="71"/>
      <c r="MU153" s="71"/>
      <c r="MV153" s="71"/>
      <c r="MW153" s="71"/>
      <c r="MX153" s="71"/>
      <c r="MY153" s="71"/>
      <c r="MZ153" s="71"/>
      <c r="NA153" s="71"/>
      <c r="NB153" s="71"/>
      <c r="NC153" s="71"/>
      <c r="ND153" s="71"/>
      <c r="NE153" s="71"/>
      <c r="NF153" s="71"/>
      <c r="NG153" s="71"/>
      <c r="NH153" s="71"/>
      <c r="NI153" s="71"/>
      <c r="NJ153" s="71"/>
      <c r="NK153" s="71"/>
      <c r="NL153" s="71"/>
      <c r="NM153" s="71"/>
      <c r="NN153" s="71"/>
      <c r="NO153" s="71"/>
      <c r="NP153" s="71"/>
      <c r="NQ153" s="71"/>
      <c r="NR153" s="71"/>
      <c r="NS153" s="71"/>
      <c r="NT153" s="71"/>
      <c r="NU153" s="71"/>
      <c r="NV153" s="71"/>
      <c r="NW153" s="71"/>
      <c r="NX153" s="71"/>
      <c r="NY153" s="71"/>
      <c r="NZ153" s="71"/>
      <c r="OA153" s="71"/>
      <c r="OB153" s="71"/>
      <c r="OC153" s="71"/>
      <c r="OD153" s="71"/>
      <c r="OE153" s="71"/>
      <c r="OF153" s="71"/>
      <c r="OG153" s="71"/>
      <c r="OH153" s="71"/>
      <c r="OI153" s="71"/>
      <c r="OJ153" s="71"/>
      <c r="OK153" s="71"/>
      <c r="OL153" s="71"/>
      <c r="OM153" s="71"/>
      <c r="ON153" s="71"/>
      <c r="OO153" s="71"/>
      <c r="OP153" s="71"/>
      <c r="OQ153" s="71"/>
      <c r="OR153" s="71"/>
      <c r="OS153" s="71"/>
      <c r="OT153" s="71"/>
      <c r="OU153" s="71"/>
      <c r="OV153" s="71"/>
      <c r="OW153" s="71"/>
      <c r="OX153" s="71"/>
      <c r="OY153" s="71"/>
      <c r="OZ153" s="71"/>
      <c r="PA153" s="71"/>
      <c r="PB153" s="71"/>
      <c r="PC153" s="71"/>
      <c r="PD153" s="71"/>
      <c r="PE153" s="71"/>
      <c r="PF153" s="71"/>
      <c r="PG153" s="71"/>
      <c r="PH153" s="71"/>
      <c r="PI153" s="71"/>
      <c r="PJ153" s="71"/>
      <c r="PK153" s="71"/>
      <c r="PL153" s="71"/>
      <c r="PM153" s="71"/>
      <c r="PN153" s="71"/>
      <c r="PO153" s="71"/>
      <c r="PP153" s="71"/>
      <c r="PQ153" s="71"/>
      <c r="PR153" s="71"/>
      <c r="PS153" s="71"/>
      <c r="PT153" s="71"/>
      <c r="PU153" s="71"/>
      <c r="PV153" s="71"/>
      <c r="PW153" s="71"/>
      <c r="PX153" s="71"/>
      <c r="PY153" s="71"/>
      <c r="PZ153" s="71"/>
      <c r="QA153" s="71"/>
      <c r="QB153" s="71"/>
      <c r="QC153" s="71"/>
      <c r="QD153" s="71"/>
      <c r="QE153" s="71"/>
      <c r="QF153" s="71"/>
      <c r="QG153" s="71"/>
      <c r="QH153" s="71"/>
      <c r="QI153" s="71"/>
      <c r="QJ153" s="71"/>
      <c r="QK153" s="71"/>
      <c r="QL153" s="71"/>
      <c r="QM153" s="71"/>
      <c r="QN153" s="71"/>
      <c r="QO153" s="71"/>
      <c r="QP153" s="71"/>
      <c r="QQ153" s="71"/>
      <c r="QR153" s="71"/>
      <c r="QS153" s="71"/>
      <c r="QT153" s="71"/>
      <c r="QU153" s="71"/>
      <c r="QV153" s="71"/>
      <c r="QW153" s="71"/>
      <c r="QX153" s="71"/>
      <c r="QY153" s="71"/>
      <c r="QZ153" s="71"/>
      <c r="RA153" s="71"/>
      <c r="RB153" s="71"/>
      <c r="RC153" s="71"/>
      <c r="RD153" s="71"/>
      <c r="RE153" s="71"/>
      <c r="RF153" s="71"/>
      <c r="RG153" s="71"/>
      <c r="RH153" s="71"/>
      <c r="RI153" s="71"/>
      <c r="RJ153" s="71"/>
      <c r="RK153" s="71"/>
      <c r="RL153" s="71"/>
      <c r="RM153" s="71"/>
      <c r="RN153" s="71"/>
      <c r="RO153" s="71"/>
      <c r="RP153" s="71"/>
      <c r="RQ153" s="71"/>
      <c r="RR153" s="71"/>
      <c r="RS153" s="71"/>
      <c r="RT153" s="71"/>
      <c r="RU153" s="71"/>
      <c r="RV153" s="71"/>
      <c r="RW153" s="71"/>
      <c r="RX153" s="71"/>
      <c r="RY153" s="71"/>
      <c r="RZ153" s="71"/>
      <c r="SA153" s="71"/>
      <c r="SB153" s="71"/>
      <c r="SC153" s="71"/>
      <c r="SD153" s="71"/>
      <c r="SE153" s="71"/>
      <c r="SF153" s="71"/>
      <c r="SG153" s="71"/>
      <c r="SH153" s="71"/>
      <c r="SI153" s="71"/>
      <c r="SJ153" s="71"/>
      <c r="SK153" s="71"/>
      <c r="SL153" s="71"/>
      <c r="SM153" s="71"/>
      <c r="SN153" s="71"/>
      <c r="SO153" s="71"/>
      <c r="SP153" s="71"/>
      <c r="SQ153" s="71"/>
      <c r="SR153" s="71"/>
      <c r="SS153" s="71"/>
      <c r="ST153" s="71"/>
      <c r="SU153" s="71"/>
      <c r="SV153" s="71"/>
      <c r="SW153" s="71"/>
      <c r="SX153" s="71"/>
      <c r="SY153" s="71"/>
      <c r="SZ153" s="71"/>
      <c r="TA153" s="71"/>
      <c r="TB153" s="71"/>
      <c r="TC153" s="71"/>
      <c r="TD153" s="71"/>
      <c r="TE153" s="71"/>
      <c r="TF153" s="71"/>
      <c r="TG153" s="71"/>
      <c r="TH153" s="71"/>
      <c r="TI153" s="71"/>
      <c r="TJ153" s="71"/>
      <c r="TK153" s="71"/>
      <c r="TL153" s="71"/>
      <c r="TM153" s="71"/>
      <c r="TN153" s="71"/>
      <c r="TO153" s="71"/>
      <c r="TP153" s="71"/>
      <c r="TQ153" s="71"/>
      <c r="TR153" s="71"/>
      <c r="TS153" s="71"/>
      <c r="TT153" s="71"/>
      <c r="TU153" s="71"/>
      <c r="TV153" s="71"/>
      <c r="TW153" s="71"/>
      <c r="TX153" s="71"/>
      <c r="TY153" s="71"/>
      <c r="TZ153" s="71"/>
      <c r="UA153" s="71"/>
      <c r="UB153" s="71"/>
      <c r="UC153" s="71"/>
      <c r="UD153" s="71"/>
      <c r="UE153" s="71"/>
      <c r="UF153" s="71"/>
      <c r="UG153" s="71"/>
      <c r="UH153" s="71"/>
      <c r="UI153" s="71"/>
      <c r="UJ153" s="71"/>
      <c r="UK153" s="71"/>
      <c r="UL153" s="71"/>
      <c r="UM153" s="71"/>
      <c r="UN153" s="71"/>
      <c r="UO153" s="71"/>
      <c r="UP153" s="71"/>
      <c r="UQ153" s="71"/>
      <c r="UR153" s="71"/>
      <c r="US153" s="71"/>
      <c r="UT153" s="71"/>
      <c r="UU153" s="71"/>
      <c r="UV153" s="71"/>
      <c r="UW153" s="71"/>
      <c r="UX153" s="71"/>
      <c r="UY153" s="71"/>
      <c r="UZ153" s="71"/>
      <c r="VA153" s="71"/>
      <c r="VB153" s="71"/>
      <c r="VC153" s="71"/>
      <c r="VD153" s="71"/>
      <c r="VE153" s="71"/>
      <c r="VF153" s="71"/>
      <c r="VG153" s="71"/>
      <c r="VH153" s="71"/>
      <c r="VI153" s="71"/>
      <c r="VJ153" s="71"/>
      <c r="VK153" s="71"/>
      <c r="VL153" s="71"/>
      <c r="VM153" s="71"/>
      <c r="VN153" s="71"/>
      <c r="VO153" s="71"/>
      <c r="VP153" s="71"/>
      <c r="VQ153" s="71"/>
      <c r="VR153" s="71"/>
      <c r="VS153" s="71"/>
      <c r="VT153" s="71"/>
      <c r="VU153" s="71"/>
      <c r="VV153" s="71"/>
      <c r="VW153" s="71"/>
      <c r="VX153" s="71"/>
      <c r="VY153" s="71"/>
      <c r="VZ153" s="71"/>
      <c r="WA153" s="71"/>
      <c r="WB153" s="71"/>
      <c r="WC153" s="71"/>
      <c r="WD153" s="71"/>
      <c r="WE153" s="71"/>
      <c r="WF153" s="71"/>
      <c r="WG153" s="71"/>
      <c r="WH153" s="71"/>
      <c r="WI153" s="71"/>
      <c r="WJ153" s="71"/>
      <c r="WK153" s="71"/>
      <c r="WL153" s="71"/>
      <c r="WM153" s="71"/>
      <c r="WN153" s="71"/>
      <c r="WO153" s="71"/>
      <c r="WP153" s="71"/>
      <c r="WQ153" s="71"/>
      <c r="WR153" s="71"/>
      <c r="WS153" s="71"/>
      <c r="WT153" s="71"/>
      <c r="WU153" s="71"/>
      <c r="WV153" s="71"/>
      <c r="WW153" s="71"/>
      <c r="WX153" s="71"/>
      <c r="WY153" s="71"/>
      <c r="WZ153" s="71"/>
      <c r="XA153" s="71"/>
      <c r="XB153" s="71"/>
      <c r="XC153" s="71"/>
      <c r="XD153" s="71"/>
      <c r="XE153" s="71"/>
      <c r="XF153" s="71"/>
      <c r="XG153" s="71"/>
      <c r="XH153" s="71"/>
      <c r="XI153" s="71"/>
      <c r="XJ153" s="71"/>
      <c r="XK153" s="71"/>
      <c r="XL153" s="71"/>
      <c r="XM153" s="71"/>
      <c r="XN153" s="71"/>
      <c r="XO153" s="71"/>
      <c r="XP153" s="71"/>
      <c r="XQ153" s="71"/>
      <c r="XR153" s="71"/>
      <c r="XS153" s="71"/>
      <c r="XT153" s="71"/>
      <c r="XU153" s="71"/>
      <c r="XV153" s="71"/>
      <c r="XW153" s="71"/>
      <c r="XX153" s="71"/>
      <c r="XY153" s="71"/>
      <c r="XZ153" s="71"/>
      <c r="YA153" s="71"/>
      <c r="YB153" s="71"/>
      <c r="YC153" s="71"/>
      <c r="YD153" s="71"/>
      <c r="YE153" s="71"/>
      <c r="YF153" s="71"/>
      <c r="YG153" s="71"/>
      <c r="YH153" s="71"/>
      <c r="YI153" s="71"/>
      <c r="YJ153" s="71"/>
      <c r="YK153" s="71"/>
      <c r="YL153" s="71"/>
      <c r="YM153" s="71"/>
      <c r="YN153" s="71"/>
      <c r="YO153" s="71"/>
      <c r="YP153" s="71"/>
      <c r="YQ153" s="71"/>
      <c r="YR153" s="71"/>
      <c r="YS153" s="71"/>
      <c r="YT153" s="71"/>
      <c r="YU153" s="71"/>
      <c r="YV153" s="71"/>
      <c r="YW153" s="71"/>
      <c r="YX153" s="71"/>
      <c r="YY153" s="71"/>
      <c r="YZ153" s="71"/>
      <c r="ZA153" s="71"/>
      <c r="ZB153" s="71"/>
      <c r="ZC153" s="71"/>
      <c r="ZD153" s="71"/>
      <c r="ZE153" s="71"/>
      <c r="ZF153" s="71"/>
      <c r="ZG153" s="71"/>
      <c r="ZH153" s="71"/>
      <c r="ZI153" s="71"/>
      <c r="ZJ153" s="71"/>
      <c r="ZK153" s="71"/>
      <c r="ZL153" s="71"/>
      <c r="ZM153" s="71"/>
      <c r="ZN153" s="71"/>
      <c r="ZO153" s="71"/>
      <c r="ZP153" s="71"/>
      <c r="ZQ153" s="71"/>
      <c r="ZR153" s="71"/>
      <c r="ZS153" s="71"/>
      <c r="ZT153" s="71"/>
      <c r="ZU153" s="71"/>
      <c r="ZV153" s="71"/>
      <c r="ZW153" s="71"/>
      <c r="ZX153" s="71"/>
      <c r="ZY153" s="71"/>
      <c r="ZZ153" s="71"/>
      <c r="AAA153" s="71"/>
      <c r="AAB153" s="71"/>
      <c r="AAC153" s="71"/>
      <c r="AAD153" s="71"/>
      <c r="AAE153" s="71"/>
      <c r="AAF153" s="71"/>
      <c r="AAG153" s="71"/>
      <c r="AAH153" s="71"/>
      <c r="AAI153" s="71"/>
      <c r="AAJ153" s="71"/>
      <c r="AAK153" s="71"/>
      <c r="AAL153" s="71"/>
      <c r="AAM153" s="71"/>
      <c r="AAN153" s="71"/>
      <c r="AAO153" s="71"/>
      <c r="AAP153" s="71"/>
      <c r="AAQ153" s="71"/>
      <c r="AAR153" s="71"/>
      <c r="AAS153" s="71"/>
      <c r="AAT153" s="71"/>
      <c r="AAU153" s="71"/>
      <c r="AAV153" s="71"/>
      <c r="AAW153" s="71"/>
      <c r="AAX153" s="71"/>
      <c r="AAY153" s="71"/>
      <c r="AAZ153" s="71"/>
      <c r="ABA153" s="71"/>
      <c r="ABB153" s="71"/>
      <c r="ABC153" s="71"/>
      <c r="ABD153" s="71"/>
      <c r="ABE153" s="71"/>
      <c r="ABF153" s="71"/>
      <c r="ABG153" s="71"/>
      <c r="ABH153" s="71"/>
      <c r="ABI153" s="71"/>
      <c r="ABJ153" s="71"/>
      <c r="ABK153" s="71"/>
      <c r="ABL153" s="71"/>
      <c r="ABM153" s="71"/>
      <c r="ABN153" s="71"/>
      <c r="ABO153" s="71"/>
      <c r="ABP153" s="71"/>
      <c r="ABQ153" s="71"/>
      <c r="ABR153" s="71"/>
      <c r="ABS153" s="71"/>
      <c r="ABT153" s="71"/>
      <c r="ABU153" s="71"/>
      <c r="ABV153" s="71"/>
      <c r="ABW153" s="71"/>
      <c r="ABX153" s="71"/>
      <c r="ABY153" s="71"/>
      <c r="ABZ153" s="71"/>
      <c r="ACA153" s="71"/>
      <c r="ACB153" s="71"/>
      <c r="ACC153" s="71"/>
      <c r="ACD153" s="71"/>
      <c r="ACE153" s="71"/>
      <c r="ACF153" s="71"/>
      <c r="ACG153" s="71"/>
      <c r="ACH153" s="71"/>
      <c r="ACI153" s="71"/>
      <c r="ACJ153" s="71"/>
      <c r="ACK153" s="71"/>
      <c r="ACL153" s="71"/>
      <c r="ACM153" s="71"/>
      <c r="ACN153" s="71"/>
      <c r="ACO153" s="71"/>
      <c r="ACP153" s="71"/>
      <c r="ACQ153" s="71"/>
      <c r="ACR153" s="71"/>
      <c r="ACS153" s="71"/>
      <c r="ACT153" s="71"/>
      <c r="ACU153" s="71"/>
      <c r="ACV153" s="71"/>
      <c r="ACW153" s="71"/>
      <c r="ACX153" s="71"/>
      <c r="ACY153" s="71"/>
      <c r="ACZ153" s="71"/>
      <c r="ADA153" s="71"/>
      <c r="ADB153" s="71"/>
      <c r="ADC153" s="71"/>
      <c r="ADD153" s="71"/>
      <c r="ADE153" s="71"/>
      <c r="ADF153" s="71"/>
      <c r="ADG153" s="71"/>
      <c r="ADH153" s="71"/>
      <c r="ADI153" s="71"/>
      <c r="ADJ153" s="71"/>
      <c r="ADK153" s="71"/>
      <c r="ADL153" s="71"/>
      <c r="ADM153" s="71"/>
      <c r="ADN153" s="71"/>
      <c r="ADO153" s="71"/>
      <c r="ADP153" s="71"/>
      <c r="ADQ153" s="71"/>
      <c r="ADR153" s="71"/>
      <c r="ADS153" s="71"/>
      <c r="ADT153" s="71"/>
      <c r="ADU153" s="71"/>
      <c r="ADV153" s="71"/>
      <c r="ADW153" s="71"/>
      <c r="ADX153" s="71"/>
      <c r="ADY153" s="71"/>
      <c r="ADZ153" s="71"/>
      <c r="AEA153" s="71"/>
      <c r="AEB153" s="71"/>
      <c r="AEC153" s="71"/>
      <c r="AED153" s="71"/>
      <c r="AEE153" s="71"/>
      <c r="AEF153" s="71"/>
      <c r="AEG153" s="71"/>
      <c r="AEH153" s="71"/>
      <c r="AEI153" s="71"/>
      <c r="AEJ153" s="71"/>
      <c r="AEK153" s="71"/>
      <c r="AEL153" s="71"/>
      <c r="AEM153" s="71"/>
      <c r="AEN153" s="71"/>
      <c r="AEO153" s="71"/>
      <c r="AEP153" s="71"/>
      <c r="AEQ153" s="71"/>
      <c r="AER153" s="71"/>
      <c r="AES153" s="71"/>
      <c r="AET153" s="71"/>
      <c r="AEU153" s="71"/>
      <c r="AEV153" s="71"/>
      <c r="AEW153" s="71"/>
      <c r="AEX153" s="71"/>
      <c r="AEY153" s="71"/>
      <c r="AEZ153" s="71"/>
      <c r="AFA153" s="71"/>
      <c r="AFB153" s="71"/>
      <c r="AFC153" s="71"/>
      <c r="AFD153" s="71"/>
      <c r="AFE153" s="71"/>
      <c r="AFF153" s="71"/>
      <c r="AFG153" s="71"/>
      <c r="AFH153" s="71"/>
      <c r="AFI153" s="71"/>
      <c r="AFJ153" s="71"/>
      <c r="AFK153" s="71"/>
      <c r="AFL153" s="71"/>
      <c r="AFM153" s="71"/>
      <c r="AFN153" s="71"/>
      <c r="AFO153" s="71"/>
      <c r="AFP153" s="71"/>
      <c r="AFQ153" s="71"/>
      <c r="AFR153" s="71"/>
      <c r="AFS153" s="71"/>
      <c r="AFT153" s="71"/>
      <c r="AFU153" s="71"/>
      <c r="AFV153" s="71"/>
      <c r="AFW153" s="71"/>
      <c r="AFX153" s="71"/>
      <c r="AFY153" s="71"/>
      <c r="AFZ153" s="71"/>
      <c r="AGA153" s="71"/>
      <c r="AGB153" s="71"/>
      <c r="AGC153" s="71"/>
      <c r="AGD153" s="71"/>
      <c r="AGE153" s="71"/>
      <c r="AGF153" s="71"/>
      <c r="AGG153" s="71"/>
      <c r="AGH153" s="71"/>
      <c r="AGI153" s="71"/>
      <c r="AGJ153" s="71"/>
      <c r="AGK153" s="71"/>
      <c r="AGL153" s="71"/>
      <c r="AGM153" s="71"/>
      <c r="AGN153" s="71"/>
      <c r="AGO153" s="71"/>
      <c r="AGP153" s="71"/>
      <c r="AGQ153" s="71"/>
      <c r="AGR153" s="71"/>
      <c r="AGS153" s="71"/>
      <c r="AGT153" s="71"/>
      <c r="AGU153" s="71"/>
      <c r="AGV153" s="71"/>
      <c r="AGW153" s="71"/>
      <c r="AGX153" s="71"/>
      <c r="AGY153" s="71"/>
      <c r="AGZ153" s="71"/>
      <c r="AHA153" s="71"/>
      <c r="AHB153" s="71"/>
      <c r="AHC153" s="71"/>
      <c r="AHD153" s="71"/>
      <c r="AHE153" s="71"/>
      <c r="AHF153" s="71"/>
      <c r="AHG153" s="71"/>
      <c r="AHH153" s="71"/>
      <c r="AHI153" s="71"/>
      <c r="AHJ153" s="71"/>
      <c r="AHK153" s="71"/>
      <c r="AHL153" s="71"/>
      <c r="AHM153" s="71"/>
      <c r="AHN153" s="71"/>
      <c r="AHO153" s="71"/>
      <c r="AHP153" s="71"/>
      <c r="AHQ153" s="71"/>
      <c r="AHR153" s="71"/>
      <c r="AHS153" s="71"/>
      <c r="AHT153" s="71"/>
      <c r="AHU153" s="71"/>
      <c r="AHV153" s="71"/>
      <c r="AHW153" s="71"/>
      <c r="AHX153" s="71"/>
      <c r="AHY153" s="71"/>
      <c r="AHZ153" s="71"/>
      <c r="AIA153" s="71"/>
      <c r="AIB153" s="71"/>
      <c r="AIC153" s="71"/>
      <c r="AID153" s="71"/>
      <c r="AIE153" s="71"/>
      <c r="AIF153" s="71"/>
      <c r="AIG153" s="71"/>
      <c r="AIH153" s="71"/>
      <c r="AII153" s="71"/>
      <c r="AIJ153" s="71"/>
      <c r="AIK153" s="71"/>
      <c r="AIL153" s="71"/>
      <c r="AIM153" s="71"/>
      <c r="AIN153" s="71"/>
      <c r="AIO153" s="71"/>
      <c r="AIP153" s="71"/>
      <c r="AIQ153" s="71"/>
      <c r="AIR153" s="71"/>
      <c r="AIS153" s="71"/>
      <c r="AIT153" s="71"/>
      <c r="AIU153" s="71"/>
      <c r="AIV153" s="71"/>
      <c r="AIW153" s="71"/>
      <c r="AIX153" s="71"/>
      <c r="AIY153" s="71"/>
      <c r="AIZ153" s="71"/>
      <c r="AJA153" s="71"/>
      <c r="AJB153" s="71"/>
      <c r="AJC153" s="71"/>
      <c r="AJD153" s="71"/>
      <c r="AJE153" s="71"/>
      <c r="AJF153" s="71"/>
      <c r="AJG153" s="71"/>
      <c r="AJH153" s="71"/>
      <c r="AJI153" s="71"/>
      <c r="AJJ153" s="71"/>
      <c r="AJK153" s="71"/>
      <c r="AJL153" s="71"/>
      <c r="AJM153" s="71"/>
      <c r="AJN153" s="71"/>
      <c r="AJO153" s="71"/>
      <c r="AJP153" s="71"/>
      <c r="AJQ153" s="71"/>
      <c r="AJR153" s="71"/>
      <c r="AJS153" s="71"/>
      <c r="AJT153" s="71"/>
      <c r="AJU153" s="71"/>
      <c r="AJV153" s="71"/>
      <c r="AJW153" s="71"/>
      <c r="AJX153" s="71"/>
      <c r="AJY153" s="71"/>
      <c r="AJZ153" s="71"/>
      <c r="AKA153" s="71"/>
      <c r="AKB153" s="71"/>
      <c r="AKC153" s="71"/>
      <c r="AKD153" s="71"/>
      <c r="AKE153" s="71"/>
      <c r="AKF153" s="71"/>
      <c r="AKG153" s="71"/>
      <c r="AKH153" s="71"/>
      <c r="AKI153" s="71"/>
      <c r="AKJ153" s="71"/>
      <c r="AKK153" s="71"/>
      <c r="AKL153" s="71"/>
      <c r="AKM153" s="71"/>
      <c r="AKN153" s="71"/>
      <c r="AKO153" s="71"/>
      <c r="AKP153" s="71"/>
      <c r="AKQ153" s="71"/>
      <c r="AKR153" s="71"/>
      <c r="AKS153" s="71"/>
      <c r="AKT153" s="71"/>
      <c r="AKU153" s="71"/>
      <c r="AKV153" s="71"/>
      <c r="AKW153" s="71"/>
      <c r="AKX153" s="71"/>
      <c r="AKY153" s="71"/>
      <c r="AKZ153" s="71"/>
      <c r="ALA153" s="71"/>
      <c r="ALB153" s="71"/>
      <c r="ALC153" s="71"/>
      <c r="ALD153" s="71"/>
      <c r="ALE153" s="71"/>
      <c r="ALF153" s="71"/>
      <c r="ALG153" s="71"/>
      <c r="ALH153" s="71"/>
      <c r="ALI153" s="71"/>
      <c r="ALJ153" s="71"/>
      <c r="ALK153" s="71"/>
      <c r="ALL153" s="71"/>
      <c r="ALM153" s="71"/>
      <c r="ALN153" s="71"/>
      <c r="ALO153" s="71"/>
      <c r="ALP153" s="71"/>
      <c r="ALQ153" s="71"/>
      <c r="ALR153" s="71"/>
      <c r="ALS153" s="71"/>
      <c r="ALT153" s="71"/>
      <c r="ALU153" s="71"/>
      <c r="ALV153" s="71"/>
      <c r="ALW153" s="71"/>
      <c r="ALX153" s="71"/>
      <c r="ALY153" s="71"/>
      <c r="ALZ153" s="71"/>
      <c r="AMA153" s="71"/>
      <c r="AMB153" s="71"/>
      <c r="AMC153" s="71"/>
      <c r="AMD153" s="71"/>
      <c r="AME153" s="71"/>
      <c r="AMF153" s="71"/>
      <c r="AMG153" s="71"/>
      <c r="AMH153" s="71"/>
      <c r="AMI153" s="71"/>
      <c r="AMJ153" s="71"/>
      <c r="AMK153" s="71"/>
      <c r="AML153" s="71"/>
      <c r="AMM153" s="71"/>
      <c r="AMN153" s="71"/>
      <c r="AMO153" s="71"/>
      <c r="AMP153" s="71"/>
      <c r="AMQ153" s="71"/>
      <c r="AMR153" s="71"/>
      <c r="AMS153" s="71"/>
      <c r="AMT153" s="71"/>
      <c r="AMU153" s="71"/>
      <c r="AMV153" s="71"/>
      <c r="AMW153" s="71"/>
      <c r="AMX153" s="71"/>
      <c r="AMY153" s="71"/>
      <c r="AMZ153" s="71"/>
      <c r="ANA153" s="71"/>
      <c r="ANB153" s="71"/>
      <c r="ANC153" s="71"/>
      <c r="AND153" s="71"/>
      <c r="ANE153" s="71"/>
      <c r="ANF153" s="71"/>
      <c r="ANG153" s="71"/>
      <c r="ANH153" s="71"/>
      <c r="ANI153" s="71"/>
      <c r="ANJ153" s="71"/>
      <c r="ANK153" s="71"/>
      <c r="ANL153" s="71"/>
      <c r="ANM153" s="71"/>
      <c r="ANN153" s="71"/>
      <c r="ANO153" s="71"/>
      <c r="ANP153" s="71"/>
      <c r="ANQ153" s="71"/>
      <c r="ANR153" s="71"/>
      <c r="ANS153" s="71"/>
      <c r="ANT153" s="71"/>
      <c r="ANU153" s="71"/>
      <c r="ANV153" s="71"/>
      <c r="ANW153" s="71"/>
      <c r="ANX153" s="71"/>
      <c r="ANY153" s="71"/>
      <c r="ANZ153" s="71"/>
      <c r="AOA153" s="71"/>
      <c r="AOB153" s="71"/>
      <c r="AOC153" s="71"/>
      <c r="AOD153" s="71"/>
      <c r="AOE153" s="71"/>
      <c r="AOF153" s="71"/>
      <c r="AOG153" s="71"/>
      <c r="AOH153" s="71"/>
      <c r="AOI153" s="71"/>
      <c r="AOJ153" s="71"/>
      <c r="AOK153" s="71"/>
      <c r="AOL153" s="71"/>
      <c r="AOM153" s="71"/>
      <c r="AON153" s="71"/>
      <c r="AOO153" s="71"/>
      <c r="AOP153" s="71"/>
      <c r="AOQ153" s="71"/>
      <c r="AOR153" s="71"/>
      <c r="AOS153" s="71"/>
      <c r="AOT153" s="71"/>
      <c r="AOU153" s="71"/>
      <c r="AOV153" s="71"/>
      <c r="AOW153" s="71"/>
      <c r="AOX153" s="71"/>
      <c r="AOY153" s="71"/>
      <c r="AOZ153" s="71"/>
      <c r="APA153" s="71"/>
      <c r="APB153" s="71"/>
      <c r="APC153" s="71"/>
      <c r="APD153" s="71"/>
      <c r="APE153" s="71"/>
      <c r="APF153" s="71"/>
      <c r="APG153" s="71"/>
      <c r="APH153" s="71"/>
      <c r="API153" s="71"/>
      <c r="APJ153" s="71"/>
      <c r="APK153" s="71"/>
      <c r="APL153" s="71"/>
      <c r="APM153" s="71"/>
      <c r="APN153" s="71"/>
      <c r="APO153" s="71"/>
      <c r="APP153" s="71"/>
      <c r="APQ153" s="71"/>
      <c r="APR153" s="71"/>
      <c r="APS153" s="71"/>
      <c r="APT153" s="71"/>
      <c r="APU153" s="71"/>
      <c r="APV153" s="71"/>
      <c r="APW153" s="71"/>
      <c r="APX153" s="71"/>
      <c r="APY153" s="71"/>
      <c r="APZ153" s="71"/>
      <c r="AQA153" s="71"/>
      <c r="AQB153" s="71"/>
      <c r="AQC153" s="71"/>
      <c r="AQD153" s="71"/>
      <c r="AQE153" s="71"/>
      <c r="AQF153" s="71"/>
      <c r="AQG153" s="71"/>
      <c r="AQH153" s="71"/>
      <c r="AQI153" s="71"/>
      <c r="AQJ153" s="71"/>
      <c r="AQK153" s="71"/>
      <c r="AQL153" s="71"/>
      <c r="AQM153" s="71"/>
      <c r="AQN153" s="71"/>
      <c r="AQO153" s="71"/>
      <c r="AQP153" s="71"/>
      <c r="AQQ153" s="71"/>
      <c r="AQR153" s="71"/>
      <c r="AQS153" s="71"/>
      <c r="AQT153" s="71"/>
      <c r="AQU153" s="71"/>
      <c r="AQV153" s="71"/>
      <c r="AQW153" s="71"/>
      <c r="AQX153" s="71"/>
      <c r="AQY153" s="71"/>
      <c r="AQZ153" s="71"/>
      <c r="ARA153" s="71"/>
      <c r="ARB153" s="71"/>
      <c r="ARC153" s="71"/>
      <c r="ARD153" s="71"/>
      <c r="ARE153" s="71"/>
      <c r="ARF153" s="71"/>
      <c r="ARG153" s="71"/>
      <c r="ARH153" s="71"/>
      <c r="ARI153" s="71"/>
      <c r="ARJ153" s="71"/>
      <c r="ARK153" s="71"/>
      <c r="ARL153" s="71"/>
      <c r="ARM153" s="71"/>
      <c r="ARN153" s="71"/>
      <c r="ARO153" s="71"/>
      <c r="ARP153" s="71"/>
      <c r="ARQ153" s="71"/>
      <c r="ARR153" s="71"/>
      <c r="ARS153" s="71"/>
      <c r="ART153" s="71"/>
      <c r="ARU153" s="71"/>
      <c r="ARV153" s="71"/>
      <c r="ARW153" s="71"/>
      <c r="ARX153" s="71"/>
      <c r="ARY153" s="71"/>
      <c r="ARZ153" s="71"/>
      <c r="ASA153" s="71"/>
      <c r="ASB153" s="71"/>
      <c r="ASC153" s="71"/>
      <c r="ASD153" s="71"/>
      <c r="ASE153" s="71"/>
      <c r="ASF153" s="71"/>
      <c r="ASG153" s="71"/>
      <c r="ASH153" s="71"/>
      <c r="ASI153" s="71"/>
      <c r="ASJ153" s="71"/>
      <c r="ASK153" s="71"/>
      <c r="ASL153" s="71"/>
      <c r="ASM153" s="71"/>
      <c r="ASN153" s="71"/>
      <c r="ASO153" s="71"/>
      <c r="ASP153" s="71"/>
      <c r="ASQ153" s="71"/>
      <c r="ASR153" s="71"/>
      <c r="ASS153" s="71"/>
      <c r="AST153" s="71"/>
      <c r="ASU153" s="71"/>
      <c r="ASV153" s="71"/>
      <c r="ASW153" s="71"/>
      <c r="ASX153" s="71"/>
      <c r="ASY153" s="71"/>
      <c r="ASZ153" s="71"/>
      <c r="ATA153" s="71"/>
      <c r="ATB153" s="71"/>
      <c r="ATC153" s="71"/>
      <c r="ATD153" s="71"/>
      <c r="ATE153" s="71"/>
      <c r="ATF153" s="71"/>
      <c r="ATG153" s="71"/>
      <c r="ATH153" s="71"/>
      <c r="ATI153" s="71"/>
      <c r="ATJ153" s="71"/>
      <c r="ATK153" s="71"/>
      <c r="ATL153" s="71"/>
      <c r="ATM153" s="71"/>
      <c r="ATN153" s="71"/>
      <c r="ATO153" s="71"/>
      <c r="ATP153" s="71"/>
      <c r="ATQ153" s="71"/>
      <c r="ATR153" s="71"/>
      <c r="ATS153" s="71"/>
      <c r="ATT153" s="71"/>
      <c r="ATU153" s="71"/>
      <c r="ATV153" s="71"/>
      <c r="ATW153" s="71"/>
      <c r="ATX153" s="71"/>
      <c r="ATY153" s="71"/>
      <c r="ATZ153" s="71"/>
      <c r="AUA153" s="71"/>
      <c r="AUB153" s="71"/>
      <c r="AUC153" s="71"/>
      <c r="AUD153" s="71"/>
      <c r="AUE153" s="71"/>
      <c r="AUF153" s="71"/>
      <c r="AUG153" s="71"/>
      <c r="AUH153" s="71"/>
      <c r="AUI153" s="71"/>
      <c r="AUJ153" s="71"/>
      <c r="AUK153" s="71"/>
      <c r="AUL153" s="71"/>
      <c r="AUM153" s="71"/>
      <c r="AUN153" s="71"/>
      <c r="AUO153" s="71"/>
      <c r="AUP153" s="71"/>
      <c r="AUQ153" s="71"/>
      <c r="AUR153" s="71"/>
      <c r="AUS153" s="71"/>
      <c r="AUT153" s="71"/>
      <c r="AUU153" s="71"/>
      <c r="AUV153" s="71"/>
      <c r="AUW153" s="71"/>
      <c r="AUX153" s="71"/>
      <c r="AUY153" s="71"/>
      <c r="AUZ153" s="71"/>
      <c r="AVA153" s="71"/>
      <c r="AVB153" s="71"/>
      <c r="AVC153" s="71"/>
      <c r="AVD153" s="71"/>
      <c r="AVE153" s="71"/>
      <c r="AVF153" s="71"/>
      <c r="AVG153" s="71"/>
      <c r="AVH153" s="71"/>
      <c r="AVI153" s="71"/>
      <c r="AVJ153" s="71"/>
      <c r="AVK153" s="71"/>
      <c r="AVL153" s="71"/>
      <c r="AVM153" s="71"/>
      <c r="AVN153" s="71"/>
      <c r="AVO153" s="71"/>
      <c r="AVP153" s="71"/>
      <c r="AVQ153" s="71"/>
      <c r="AVR153" s="71"/>
      <c r="AVS153" s="71"/>
      <c r="AVT153" s="71"/>
      <c r="AVU153" s="71"/>
      <c r="AVV153" s="71"/>
      <c r="AVW153" s="71"/>
      <c r="AVX153" s="71"/>
      <c r="AVY153" s="71"/>
      <c r="AVZ153" s="71"/>
      <c r="AWA153" s="71"/>
      <c r="AWB153" s="71"/>
      <c r="AWC153" s="71"/>
      <c r="AWD153" s="71"/>
      <c r="AWE153" s="71"/>
      <c r="AWF153" s="71"/>
      <c r="AWG153" s="71"/>
      <c r="AWH153" s="71"/>
      <c r="AWI153" s="71"/>
      <c r="AWJ153" s="71"/>
      <c r="AWK153" s="71"/>
      <c r="AWL153" s="71"/>
      <c r="AWM153" s="71"/>
      <c r="AWN153" s="71"/>
      <c r="AWO153" s="71"/>
      <c r="AWP153" s="71"/>
      <c r="AWQ153" s="71"/>
      <c r="AWR153" s="71"/>
      <c r="AWS153" s="71"/>
      <c r="AWT153" s="71"/>
      <c r="AWU153" s="71"/>
      <c r="AWV153" s="71"/>
      <c r="AWW153" s="71"/>
      <c r="AWX153" s="71"/>
      <c r="AWY153" s="71"/>
      <c r="AWZ153" s="71"/>
      <c r="AXA153" s="71"/>
      <c r="AXB153" s="71"/>
      <c r="AXC153" s="71"/>
      <c r="AXD153" s="71"/>
      <c r="AXE153" s="71"/>
      <c r="AXF153" s="71"/>
      <c r="AXG153" s="71"/>
      <c r="AXH153" s="71"/>
      <c r="AXI153" s="71"/>
      <c r="AXJ153" s="71"/>
      <c r="AXK153" s="71"/>
      <c r="AXL153" s="71"/>
      <c r="AXM153" s="71"/>
      <c r="AXN153" s="71"/>
      <c r="AXO153" s="71"/>
      <c r="AXP153" s="71"/>
      <c r="AXQ153" s="71"/>
      <c r="AXR153" s="71"/>
      <c r="AXS153" s="71"/>
      <c r="AXT153" s="71"/>
      <c r="AXU153" s="71"/>
      <c r="AXV153" s="71"/>
      <c r="AXW153" s="71"/>
      <c r="AXX153" s="71"/>
      <c r="AXY153" s="71"/>
      <c r="AXZ153" s="71"/>
      <c r="AYA153" s="71"/>
      <c r="AYB153" s="71"/>
      <c r="AYC153" s="71"/>
      <c r="AYD153" s="71"/>
      <c r="AYE153" s="71"/>
      <c r="AYF153" s="71"/>
      <c r="AYG153" s="71"/>
      <c r="AYH153" s="71"/>
      <c r="AYI153" s="71"/>
      <c r="AYJ153" s="71"/>
      <c r="AYK153" s="71"/>
      <c r="AYL153" s="71"/>
      <c r="AYM153" s="71"/>
      <c r="AYN153" s="71"/>
      <c r="AYO153" s="71"/>
      <c r="AYP153" s="71"/>
      <c r="AYQ153" s="71"/>
      <c r="AYR153" s="71"/>
      <c r="AYS153" s="71"/>
      <c r="AYT153" s="71"/>
      <c r="AYU153" s="71"/>
      <c r="AYV153" s="71"/>
      <c r="AYW153" s="71"/>
      <c r="AYX153" s="71"/>
      <c r="AYY153" s="71"/>
      <c r="AYZ153" s="71"/>
      <c r="AZA153" s="71"/>
      <c r="AZB153" s="71"/>
      <c r="AZC153" s="71"/>
      <c r="AZD153" s="71"/>
      <c r="AZE153" s="71"/>
      <c r="AZF153" s="71"/>
      <c r="AZG153" s="71"/>
      <c r="AZH153" s="71"/>
      <c r="AZI153" s="71"/>
      <c r="AZJ153" s="71"/>
      <c r="AZK153" s="71"/>
      <c r="AZL153" s="71"/>
      <c r="AZM153" s="71"/>
      <c r="AZN153" s="71"/>
      <c r="AZO153" s="71"/>
      <c r="AZP153" s="71"/>
      <c r="AZQ153" s="71"/>
      <c r="AZR153" s="71"/>
      <c r="AZS153" s="71"/>
      <c r="AZT153" s="71"/>
      <c r="AZU153" s="71"/>
      <c r="AZV153" s="71"/>
      <c r="AZW153" s="71"/>
      <c r="AZX153" s="71"/>
      <c r="AZY153" s="71"/>
      <c r="AZZ153" s="71"/>
      <c r="BAA153" s="71"/>
      <c r="BAB153" s="71"/>
      <c r="BAC153" s="71"/>
      <c r="BAD153" s="71"/>
      <c r="BAE153" s="71"/>
      <c r="BAF153" s="71"/>
      <c r="BAG153" s="71"/>
      <c r="BAH153" s="71"/>
      <c r="BAI153" s="71"/>
      <c r="BAJ153" s="71"/>
      <c r="BAK153" s="71"/>
      <c r="BAL153" s="71"/>
      <c r="BAM153" s="71"/>
      <c r="BAN153" s="71"/>
      <c r="BAO153" s="71"/>
      <c r="BAP153" s="71"/>
      <c r="BAQ153" s="71"/>
      <c r="BAR153" s="71"/>
      <c r="BAS153" s="71"/>
      <c r="BAT153" s="71"/>
      <c r="BAU153" s="71"/>
      <c r="BAV153" s="71"/>
      <c r="BAW153" s="71"/>
      <c r="BAX153" s="71"/>
      <c r="BAY153" s="71"/>
      <c r="BAZ153" s="71"/>
      <c r="BBA153" s="71"/>
      <c r="BBB153" s="71"/>
      <c r="BBC153" s="71"/>
      <c r="BBD153" s="71"/>
      <c r="BBE153" s="71"/>
      <c r="BBF153" s="71"/>
      <c r="BBG153" s="71"/>
      <c r="BBH153" s="71"/>
      <c r="BBI153" s="71"/>
      <c r="BBJ153" s="71"/>
      <c r="BBK153" s="71"/>
      <c r="BBL153" s="71"/>
      <c r="BBM153" s="71"/>
      <c r="BBN153" s="71"/>
      <c r="BBO153" s="71"/>
      <c r="BBP153" s="71"/>
      <c r="BBQ153" s="71"/>
      <c r="BBR153" s="71"/>
      <c r="BBS153" s="71"/>
      <c r="BBT153" s="71"/>
      <c r="BBU153" s="71"/>
      <c r="BBV153" s="71"/>
      <c r="BBW153" s="71"/>
      <c r="BBX153" s="71"/>
      <c r="BBY153" s="71"/>
      <c r="BBZ153" s="71"/>
      <c r="BCA153" s="71"/>
      <c r="BCB153" s="71"/>
      <c r="BCC153" s="71"/>
      <c r="BCD153" s="71"/>
      <c r="BCE153" s="71"/>
      <c r="BCF153" s="71"/>
      <c r="BCG153" s="71"/>
      <c r="BCH153" s="71"/>
      <c r="BCI153" s="71"/>
      <c r="BCJ153" s="71"/>
      <c r="BCK153" s="71"/>
      <c r="BCL153" s="71"/>
      <c r="BCM153" s="71"/>
      <c r="BCN153" s="71"/>
      <c r="BCO153" s="71"/>
      <c r="BCP153" s="71"/>
      <c r="BCQ153" s="71"/>
      <c r="BCR153" s="71"/>
      <c r="BCS153" s="71"/>
      <c r="BCT153" s="71"/>
      <c r="BCU153" s="71"/>
      <c r="BCV153" s="71"/>
      <c r="BCW153" s="71"/>
      <c r="BCX153" s="71"/>
      <c r="BCY153" s="71"/>
      <c r="BCZ153" s="71"/>
      <c r="BDA153" s="71"/>
      <c r="BDB153" s="71"/>
      <c r="BDC153" s="71"/>
      <c r="BDD153" s="71"/>
      <c r="BDE153" s="71"/>
      <c r="BDF153" s="71"/>
      <c r="BDG153" s="71"/>
      <c r="BDH153" s="71"/>
      <c r="BDI153" s="71"/>
      <c r="BDJ153" s="71"/>
      <c r="BDK153" s="71"/>
      <c r="BDL153" s="71"/>
      <c r="BDM153" s="71"/>
      <c r="BDN153" s="71"/>
      <c r="BDO153" s="71"/>
      <c r="BDP153" s="71"/>
      <c r="BDQ153" s="71"/>
      <c r="BDR153" s="71"/>
      <c r="BDS153" s="71"/>
      <c r="BDT153" s="71"/>
      <c r="BDU153" s="71"/>
      <c r="BDV153" s="71"/>
      <c r="BDW153" s="71"/>
      <c r="BDX153" s="71"/>
      <c r="BDY153" s="71"/>
      <c r="BDZ153" s="71"/>
      <c r="BEA153" s="71"/>
      <c r="BEB153" s="71"/>
      <c r="BEC153" s="71"/>
      <c r="BED153" s="71"/>
      <c r="BEE153" s="71"/>
      <c r="BEF153" s="71"/>
      <c r="BEG153" s="71"/>
      <c r="BEH153" s="71"/>
      <c r="BEI153" s="71"/>
      <c r="BEJ153" s="71"/>
      <c r="BEK153" s="71"/>
      <c r="BEL153" s="71"/>
      <c r="BEM153" s="71"/>
      <c r="BEN153" s="71"/>
      <c r="BEO153" s="71"/>
      <c r="BEP153" s="71"/>
      <c r="BEQ153" s="71"/>
      <c r="BER153" s="71"/>
      <c r="BES153" s="71"/>
      <c r="BET153" s="71"/>
      <c r="BEU153" s="71"/>
      <c r="BEV153" s="71"/>
      <c r="BEW153" s="71"/>
      <c r="BEX153" s="71"/>
      <c r="BEY153" s="71"/>
      <c r="BEZ153" s="71"/>
      <c r="BFA153" s="71"/>
      <c r="BFB153" s="71"/>
      <c r="BFC153" s="71"/>
      <c r="BFD153" s="71"/>
      <c r="BFE153" s="71"/>
      <c r="BFF153" s="71"/>
      <c r="BFG153" s="71"/>
      <c r="BFH153" s="71"/>
      <c r="BFI153" s="71"/>
      <c r="BFJ153" s="71"/>
      <c r="BFK153" s="71"/>
      <c r="BFL153" s="71"/>
      <c r="BFM153" s="71"/>
      <c r="BFN153" s="71"/>
      <c r="BFO153" s="71"/>
      <c r="BFP153" s="71"/>
      <c r="BFQ153" s="71"/>
      <c r="BFR153" s="71"/>
      <c r="BFS153" s="71"/>
      <c r="BFT153" s="71"/>
      <c r="BFU153" s="71"/>
      <c r="BFV153" s="71"/>
      <c r="BFW153" s="71"/>
      <c r="BFX153" s="71"/>
      <c r="BFY153" s="71"/>
      <c r="BFZ153" s="71"/>
      <c r="BGA153" s="71"/>
      <c r="BGB153" s="71"/>
      <c r="BGC153" s="71"/>
      <c r="BGD153" s="71"/>
      <c r="BGE153" s="71"/>
      <c r="BGF153" s="71"/>
      <c r="BGG153" s="71"/>
      <c r="BGH153" s="71"/>
      <c r="BGI153" s="71"/>
      <c r="BGJ153" s="71"/>
      <c r="BGK153" s="71"/>
      <c r="BGL153" s="71"/>
      <c r="BGM153" s="71"/>
      <c r="BGN153" s="71"/>
      <c r="BGO153" s="71"/>
      <c r="BGP153" s="71"/>
      <c r="BGQ153" s="71"/>
      <c r="BGR153" s="71"/>
      <c r="BGS153" s="71"/>
      <c r="BGT153" s="71"/>
      <c r="BGU153" s="71"/>
      <c r="BGV153" s="71"/>
      <c r="BGW153" s="71"/>
      <c r="BGX153" s="71"/>
      <c r="BGY153" s="71"/>
      <c r="BGZ153" s="71"/>
      <c r="BHA153" s="71"/>
      <c r="BHB153" s="71"/>
      <c r="BHC153" s="71"/>
      <c r="BHD153" s="71"/>
      <c r="BHE153" s="71"/>
      <c r="BHF153" s="71"/>
      <c r="BHG153" s="71"/>
      <c r="BHH153" s="71"/>
      <c r="BHI153" s="71"/>
      <c r="BHJ153" s="71"/>
      <c r="BHK153" s="71"/>
      <c r="BHL153" s="71"/>
      <c r="BHM153" s="71"/>
      <c r="BHN153" s="71"/>
      <c r="BHO153" s="71"/>
      <c r="BHP153" s="71"/>
      <c r="BHQ153" s="71"/>
      <c r="BHR153" s="71"/>
      <c r="BHS153" s="71"/>
      <c r="BHT153" s="71"/>
      <c r="BHU153" s="71"/>
      <c r="BHV153" s="71"/>
      <c r="BHW153" s="71"/>
      <c r="BHX153" s="71"/>
      <c r="BHY153" s="71"/>
      <c r="BHZ153" s="71"/>
      <c r="BIA153" s="71"/>
      <c r="BIB153" s="71"/>
      <c r="BIC153" s="71"/>
      <c r="BID153" s="71"/>
      <c r="BIE153" s="71"/>
      <c r="BIF153" s="71"/>
      <c r="BIG153" s="71"/>
      <c r="BIH153" s="71"/>
      <c r="BII153" s="71"/>
      <c r="BIJ153" s="71"/>
      <c r="BIK153" s="71"/>
      <c r="BIL153" s="71"/>
      <c r="BIM153" s="71"/>
      <c r="BIN153" s="71"/>
      <c r="BIO153" s="71"/>
      <c r="BIP153" s="71"/>
      <c r="BIQ153" s="71"/>
      <c r="BIR153" s="71"/>
      <c r="BIS153" s="71"/>
      <c r="BIT153" s="71"/>
      <c r="BIU153" s="71"/>
      <c r="BIV153" s="71"/>
      <c r="BIW153" s="71"/>
      <c r="BIX153" s="71"/>
      <c r="BIY153" s="71"/>
      <c r="BIZ153" s="71"/>
      <c r="BJA153" s="71"/>
      <c r="BJB153" s="71"/>
      <c r="BJC153" s="71"/>
      <c r="BJD153" s="71"/>
      <c r="BJE153" s="71"/>
      <c r="BJF153" s="71"/>
      <c r="BJG153" s="71"/>
      <c r="BJH153" s="71"/>
      <c r="BJI153" s="71"/>
      <c r="BJJ153" s="71"/>
      <c r="BJK153" s="71"/>
      <c r="BJL153" s="71"/>
      <c r="BJM153" s="71"/>
      <c r="BJN153" s="71"/>
      <c r="BJO153" s="71"/>
      <c r="BJP153" s="71"/>
      <c r="BJQ153" s="71"/>
      <c r="BJR153" s="71"/>
      <c r="BJS153" s="71"/>
      <c r="BJT153" s="71"/>
      <c r="BJU153" s="71"/>
      <c r="BJV153" s="71"/>
      <c r="BJW153" s="71"/>
      <c r="BJX153" s="71"/>
      <c r="BJY153" s="71"/>
      <c r="BJZ153" s="71"/>
      <c r="BKA153" s="71"/>
      <c r="BKB153" s="71"/>
      <c r="BKC153" s="71"/>
      <c r="BKD153" s="71"/>
      <c r="BKE153" s="71"/>
      <c r="BKF153" s="71"/>
      <c r="BKG153" s="71"/>
      <c r="BKH153" s="71"/>
      <c r="BKI153" s="71"/>
      <c r="BKJ153" s="71"/>
      <c r="BKK153" s="71"/>
      <c r="BKL153" s="71"/>
      <c r="BKM153" s="71"/>
      <c r="BKN153" s="71"/>
      <c r="BKO153" s="71"/>
      <c r="BKP153" s="71"/>
      <c r="BKQ153" s="71"/>
      <c r="BKR153" s="71"/>
      <c r="BKS153" s="71"/>
      <c r="BKT153" s="71"/>
      <c r="BKU153" s="71"/>
      <c r="BKV153" s="71"/>
      <c r="BKW153" s="71"/>
      <c r="BKX153" s="71"/>
      <c r="BKY153" s="71"/>
      <c r="BKZ153" s="71"/>
      <c r="BLA153" s="71"/>
      <c r="BLB153" s="71"/>
      <c r="BLC153" s="71"/>
      <c r="BLD153" s="71"/>
      <c r="BLE153" s="71"/>
      <c r="BLF153" s="71"/>
      <c r="BLG153" s="71"/>
      <c r="BLH153" s="71"/>
      <c r="BLI153" s="71"/>
      <c r="BLJ153" s="71"/>
      <c r="BLK153" s="71"/>
      <c r="BLL153" s="71"/>
      <c r="BLM153" s="71"/>
      <c r="BLN153" s="71"/>
      <c r="BLO153" s="71"/>
      <c r="BLP153" s="71"/>
      <c r="BLQ153" s="71"/>
      <c r="BLR153" s="71"/>
      <c r="BLS153" s="71"/>
      <c r="BLT153" s="71"/>
      <c r="BLU153" s="71"/>
      <c r="BLV153" s="71"/>
      <c r="BLW153" s="71"/>
      <c r="BLX153" s="71"/>
      <c r="BLY153" s="71"/>
      <c r="BLZ153" s="71"/>
      <c r="BMA153" s="71"/>
      <c r="BMB153" s="71"/>
      <c r="BMC153" s="71"/>
      <c r="BMD153" s="71"/>
      <c r="BME153" s="71"/>
      <c r="BMF153" s="71"/>
      <c r="BMG153" s="71"/>
      <c r="BMH153" s="71"/>
      <c r="BMI153" s="71"/>
      <c r="BMJ153" s="71"/>
      <c r="BMK153" s="71"/>
      <c r="BML153" s="71"/>
      <c r="BMM153" s="71"/>
      <c r="BMN153" s="71"/>
      <c r="BMO153" s="71"/>
      <c r="BMP153" s="71"/>
      <c r="BMQ153" s="71"/>
      <c r="BMR153" s="71"/>
      <c r="BMS153" s="71"/>
      <c r="BMT153" s="71"/>
      <c r="BMU153" s="71"/>
      <c r="BMV153" s="71"/>
      <c r="BMW153" s="71"/>
      <c r="BMX153" s="71"/>
      <c r="BMY153" s="71"/>
      <c r="BMZ153" s="71"/>
      <c r="BNA153" s="71"/>
      <c r="BNB153" s="71"/>
      <c r="BNC153" s="71"/>
      <c r="BND153" s="71"/>
      <c r="BNE153" s="71"/>
      <c r="BNF153" s="71"/>
      <c r="BNG153" s="71"/>
      <c r="BNH153" s="71"/>
      <c r="BNI153" s="71"/>
      <c r="BNJ153" s="71"/>
      <c r="BNK153" s="71"/>
      <c r="BNL153" s="71"/>
      <c r="BNM153" s="71"/>
      <c r="BNN153" s="71"/>
      <c r="BNO153" s="71"/>
      <c r="BNP153" s="71"/>
      <c r="BNQ153" s="71"/>
      <c r="BNR153" s="71"/>
      <c r="BNS153" s="71"/>
      <c r="BNT153" s="71"/>
      <c r="BNU153" s="71"/>
      <c r="BNV153" s="71"/>
      <c r="BNW153" s="71"/>
      <c r="BNX153" s="71"/>
      <c r="BNY153" s="71"/>
      <c r="BNZ153" s="71"/>
      <c r="BOA153" s="71"/>
      <c r="BOB153" s="71"/>
      <c r="BOC153" s="71"/>
      <c r="BOD153" s="71"/>
      <c r="BOE153" s="71"/>
      <c r="BOF153" s="71"/>
      <c r="BOG153" s="71"/>
      <c r="BOH153" s="71"/>
      <c r="BOI153" s="71"/>
      <c r="BOJ153" s="71"/>
      <c r="BOK153" s="71"/>
      <c r="BOL153" s="71"/>
      <c r="BOM153" s="71"/>
      <c r="BON153" s="71"/>
      <c r="BOO153" s="71"/>
      <c r="BOP153" s="71"/>
      <c r="BOQ153" s="71"/>
      <c r="BOR153" s="71"/>
      <c r="BOS153" s="71"/>
      <c r="BOT153" s="71"/>
      <c r="BOU153" s="71"/>
      <c r="BOV153" s="71"/>
      <c r="BOW153" s="71"/>
      <c r="BOX153" s="71"/>
      <c r="BOY153" s="71"/>
      <c r="BOZ153" s="71"/>
      <c r="BPA153" s="71"/>
      <c r="BPB153" s="71"/>
      <c r="BPC153" s="71"/>
      <c r="BPD153" s="71"/>
      <c r="BPE153" s="71"/>
      <c r="BPF153" s="71"/>
      <c r="BPG153" s="71"/>
      <c r="BPH153" s="71"/>
      <c r="BPI153" s="71"/>
      <c r="BPJ153" s="71"/>
      <c r="BPK153" s="71"/>
      <c r="BPL153" s="71"/>
      <c r="BPM153" s="71"/>
      <c r="BPN153" s="71"/>
      <c r="BPO153" s="71"/>
      <c r="BPP153" s="71"/>
      <c r="BPQ153" s="71"/>
      <c r="BPR153" s="71"/>
      <c r="BPS153" s="71"/>
      <c r="BPT153" s="71"/>
      <c r="BPU153" s="71"/>
      <c r="BPV153" s="71"/>
      <c r="BPW153" s="71"/>
      <c r="BPX153" s="71"/>
      <c r="BPY153" s="71"/>
      <c r="BPZ153" s="71"/>
      <c r="BQA153" s="71"/>
      <c r="BQB153" s="71"/>
      <c r="BQC153" s="71"/>
      <c r="BQD153" s="71"/>
      <c r="BQE153" s="71"/>
      <c r="BQF153" s="71"/>
      <c r="BQG153" s="71"/>
      <c r="BQH153" s="71"/>
      <c r="BQI153" s="71"/>
      <c r="BQJ153" s="71"/>
      <c r="BQK153" s="71"/>
      <c r="BQL153" s="71"/>
      <c r="BQM153" s="71"/>
      <c r="BQN153" s="71"/>
      <c r="BQO153" s="71"/>
      <c r="BQP153" s="71"/>
      <c r="BQQ153" s="71"/>
      <c r="BQR153" s="71"/>
      <c r="BQS153" s="71"/>
      <c r="BQT153" s="71"/>
      <c r="BQU153" s="71"/>
      <c r="BQV153" s="71"/>
      <c r="BQW153" s="71"/>
      <c r="BQX153" s="71"/>
      <c r="BQY153" s="71"/>
      <c r="BQZ153" s="71"/>
      <c r="BRA153" s="71"/>
      <c r="BRB153" s="71"/>
      <c r="BRC153" s="71"/>
      <c r="BRD153" s="71"/>
      <c r="BRE153" s="71"/>
      <c r="BRF153" s="71"/>
      <c r="BRG153" s="71"/>
      <c r="BRH153" s="71"/>
      <c r="BRI153" s="71"/>
      <c r="BRJ153" s="71"/>
      <c r="BRK153" s="71"/>
      <c r="BRL153" s="71"/>
      <c r="BRM153" s="71"/>
      <c r="BRN153" s="71"/>
      <c r="BRO153" s="71"/>
      <c r="BRP153" s="71"/>
      <c r="BRQ153" s="71"/>
      <c r="BRR153" s="71"/>
      <c r="BRS153" s="71"/>
      <c r="BRT153" s="71"/>
      <c r="BRU153" s="71"/>
      <c r="BRV153" s="71"/>
      <c r="BRW153" s="71"/>
      <c r="BRX153" s="71"/>
      <c r="BRY153" s="71"/>
      <c r="BRZ153" s="71"/>
      <c r="BSA153" s="71"/>
      <c r="BSB153" s="71"/>
      <c r="BSC153" s="71"/>
      <c r="BSD153" s="71"/>
      <c r="BSE153" s="71"/>
      <c r="BSF153" s="71"/>
      <c r="BSG153" s="71"/>
      <c r="BSH153" s="71"/>
      <c r="BSI153" s="71"/>
      <c r="BSJ153" s="71"/>
      <c r="BSK153" s="71"/>
      <c r="BSL153" s="71"/>
      <c r="BSM153" s="71"/>
      <c r="BSN153" s="71"/>
      <c r="BSO153" s="71"/>
      <c r="BSP153" s="71"/>
      <c r="BSQ153" s="71"/>
      <c r="BSR153" s="71"/>
      <c r="BSS153" s="71"/>
      <c r="BST153" s="71"/>
      <c r="BSU153" s="71"/>
      <c r="BSV153" s="71"/>
      <c r="BSW153" s="71"/>
      <c r="BSX153" s="71"/>
      <c r="BSY153" s="71"/>
      <c r="BSZ153" s="71"/>
      <c r="BTA153" s="71"/>
      <c r="BTB153" s="71"/>
      <c r="BTC153" s="71"/>
      <c r="BTD153" s="71"/>
      <c r="BTE153" s="71"/>
      <c r="BTF153" s="71"/>
      <c r="BTG153" s="71"/>
      <c r="BTH153" s="71"/>
      <c r="BTI153" s="71"/>
      <c r="BTJ153" s="71"/>
      <c r="BTK153" s="71"/>
      <c r="BTL153" s="71"/>
      <c r="BTM153" s="71"/>
      <c r="BTN153" s="71"/>
      <c r="BTO153" s="71"/>
      <c r="BTP153" s="71"/>
      <c r="BTQ153" s="71"/>
      <c r="BTR153" s="71"/>
      <c r="BTS153" s="71"/>
      <c r="BTT153" s="71"/>
      <c r="BTU153" s="71"/>
      <c r="BTV153" s="71"/>
      <c r="BTW153" s="71"/>
      <c r="BTX153" s="71"/>
      <c r="BTY153" s="71"/>
      <c r="BTZ153" s="71"/>
      <c r="BUA153" s="71"/>
      <c r="BUB153" s="71"/>
      <c r="BUC153" s="71"/>
      <c r="BUD153" s="71"/>
      <c r="BUE153" s="71"/>
      <c r="BUF153" s="71"/>
      <c r="BUG153" s="71"/>
      <c r="BUH153" s="71"/>
      <c r="BUI153" s="71"/>
      <c r="BUJ153" s="71"/>
      <c r="BUK153" s="71"/>
      <c r="BUL153" s="71"/>
      <c r="BUM153" s="71"/>
      <c r="BUN153" s="71"/>
      <c r="BUO153" s="71"/>
      <c r="BUP153" s="71"/>
      <c r="BUQ153" s="71"/>
      <c r="BUR153" s="71"/>
      <c r="BUS153" s="71"/>
      <c r="BUT153" s="71"/>
      <c r="BUU153" s="71"/>
      <c r="BUV153" s="71"/>
      <c r="BUW153" s="71"/>
      <c r="BUX153" s="71"/>
      <c r="BUY153" s="71"/>
      <c r="BUZ153" s="71"/>
      <c r="BVA153" s="71"/>
      <c r="BVB153" s="71"/>
      <c r="BVC153" s="71"/>
      <c r="BVD153" s="71"/>
      <c r="BVE153" s="71"/>
      <c r="BVF153" s="71"/>
      <c r="BVG153" s="71"/>
      <c r="BVH153" s="71"/>
      <c r="BVI153" s="71"/>
      <c r="BVJ153" s="71"/>
      <c r="BVK153" s="71"/>
      <c r="BVL153" s="71"/>
      <c r="BVM153" s="71"/>
      <c r="BVN153" s="71"/>
      <c r="BVO153" s="71"/>
      <c r="BVP153" s="71"/>
      <c r="BVQ153" s="71"/>
      <c r="BVR153" s="71"/>
      <c r="BVS153" s="71"/>
      <c r="BVT153" s="71"/>
      <c r="BVU153" s="71"/>
      <c r="BVV153" s="71"/>
      <c r="BVW153" s="71"/>
      <c r="BVX153" s="71"/>
      <c r="BVY153" s="71"/>
      <c r="BVZ153" s="71"/>
      <c r="BWA153" s="71"/>
      <c r="BWB153" s="71"/>
      <c r="BWC153" s="71"/>
      <c r="BWD153" s="71"/>
      <c r="BWE153" s="71"/>
      <c r="BWF153" s="71"/>
      <c r="BWG153" s="71"/>
      <c r="BWH153" s="71"/>
      <c r="BWI153" s="71"/>
      <c r="BWJ153" s="71"/>
      <c r="BWK153" s="71"/>
      <c r="BWL153" s="71"/>
      <c r="BWM153" s="71"/>
      <c r="BWN153" s="71"/>
      <c r="BWO153" s="71"/>
      <c r="BWP153" s="71"/>
      <c r="BWQ153" s="71"/>
      <c r="BWR153" s="71"/>
      <c r="BWS153" s="71"/>
      <c r="BWT153" s="71"/>
      <c r="BWU153" s="71"/>
      <c r="BWV153" s="71"/>
      <c r="BWW153" s="71"/>
      <c r="BWX153" s="71"/>
      <c r="BWY153" s="71"/>
      <c r="BWZ153" s="71"/>
      <c r="BXA153" s="71"/>
      <c r="BXB153" s="71"/>
      <c r="BXC153" s="71"/>
      <c r="BXD153" s="71"/>
      <c r="BXE153" s="71"/>
      <c r="BXF153" s="71"/>
      <c r="BXG153" s="71"/>
      <c r="BXH153" s="71"/>
      <c r="BXI153" s="71"/>
      <c r="BXJ153" s="71"/>
      <c r="BXK153" s="71"/>
      <c r="BXL153" s="71"/>
      <c r="BXM153" s="71"/>
      <c r="BXN153" s="71"/>
      <c r="BXO153" s="71"/>
      <c r="BXP153" s="71"/>
      <c r="BXQ153" s="71"/>
      <c r="BXR153" s="71"/>
      <c r="BXS153" s="71"/>
      <c r="BXT153" s="71"/>
      <c r="BXU153" s="71"/>
      <c r="BXV153" s="71"/>
      <c r="BXW153" s="71"/>
      <c r="BXX153" s="71"/>
      <c r="BXY153" s="71"/>
      <c r="BXZ153" s="71"/>
      <c r="BYA153" s="71"/>
      <c r="BYB153" s="71"/>
      <c r="BYC153" s="71"/>
      <c r="BYD153" s="71"/>
      <c r="BYE153" s="71"/>
      <c r="BYF153" s="71"/>
      <c r="BYG153" s="71"/>
      <c r="BYH153" s="71"/>
      <c r="BYI153" s="71"/>
      <c r="BYJ153" s="71"/>
      <c r="BYK153" s="71"/>
      <c r="BYL153" s="71"/>
      <c r="BYM153" s="71"/>
      <c r="BYN153" s="71"/>
      <c r="BYO153" s="71"/>
      <c r="BYP153" s="71"/>
      <c r="BYQ153" s="71"/>
      <c r="BYR153" s="71"/>
      <c r="BYS153" s="71"/>
      <c r="BYT153" s="71"/>
      <c r="BYU153" s="71"/>
      <c r="BYV153" s="71"/>
      <c r="BYW153" s="71"/>
      <c r="BYX153" s="71"/>
      <c r="BYY153" s="71"/>
      <c r="BYZ153" s="71"/>
      <c r="BZA153" s="71"/>
      <c r="BZB153" s="71"/>
      <c r="BZC153" s="71"/>
      <c r="BZD153" s="71"/>
      <c r="BZE153" s="71"/>
      <c r="BZF153" s="71"/>
      <c r="BZG153" s="71"/>
      <c r="BZH153" s="71"/>
      <c r="BZI153" s="71"/>
      <c r="BZJ153" s="71"/>
      <c r="BZK153" s="71"/>
      <c r="BZL153" s="71"/>
      <c r="BZM153" s="71"/>
      <c r="BZN153" s="71"/>
      <c r="BZO153" s="71"/>
      <c r="BZP153" s="71"/>
      <c r="BZQ153" s="71"/>
      <c r="BZR153" s="71"/>
      <c r="BZS153" s="71"/>
      <c r="BZT153" s="71"/>
      <c r="BZU153" s="71"/>
      <c r="BZV153" s="71"/>
      <c r="BZW153" s="71"/>
      <c r="BZX153" s="71"/>
      <c r="BZY153" s="71"/>
      <c r="BZZ153" s="71"/>
      <c r="CAA153" s="71"/>
      <c r="CAB153" s="71"/>
      <c r="CAC153" s="71"/>
      <c r="CAD153" s="71"/>
      <c r="CAE153" s="71"/>
      <c r="CAF153" s="71"/>
      <c r="CAG153" s="71"/>
      <c r="CAH153" s="71"/>
      <c r="CAI153" s="71"/>
      <c r="CAJ153" s="71"/>
      <c r="CAK153" s="71"/>
      <c r="CAL153" s="71"/>
      <c r="CAM153" s="71"/>
      <c r="CAN153" s="71"/>
      <c r="CAO153" s="71"/>
      <c r="CAP153" s="71"/>
      <c r="CAQ153" s="71"/>
      <c r="CAR153" s="71"/>
      <c r="CAS153" s="71"/>
      <c r="CAT153" s="71"/>
      <c r="CAU153" s="71"/>
      <c r="CAV153" s="71"/>
      <c r="CAW153" s="71"/>
      <c r="CAX153" s="71"/>
      <c r="CAY153" s="71"/>
      <c r="CAZ153" s="71"/>
      <c r="CBA153" s="71"/>
      <c r="CBB153" s="71"/>
      <c r="CBC153" s="71"/>
      <c r="CBD153" s="71"/>
      <c r="CBE153" s="71"/>
      <c r="CBF153" s="71"/>
      <c r="CBG153" s="71"/>
      <c r="CBH153" s="71"/>
      <c r="CBI153" s="71"/>
      <c r="CBJ153" s="71"/>
      <c r="CBK153" s="71"/>
      <c r="CBL153" s="71"/>
      <c r="CBM153" s="71"/>
      <c r="CBN153" s="71"/>
      <c r="CBO153" s="71"/>
      <c r="CBP153" s="71"/>
      <c r="CBQ153" s="71"/>
      <c r="CBR153" s="71"/>
      <c r="CBS153" s="71"/>
      <c r="CBT153" s="71"/>
      <c r="CBU153" s="71"/>
      <c r="CBV153" s="71"/>
      <c r="CBW153" s="71"/>
      <c r="CBX153" s="71"/>
      <c r="CBY153" s="71"/>
      <c r="CBZ153" s="71"/>
      <c r="CCA153" s="71"/>
      <c r="CCB153" s="71"/>
      <c r="CCC153" s="71"/>
      <c r="CCD153" s="71"/>
      <c r="CCE153" s="71"/>
      <c r="CCF153" s="71"/>
      <c r="CCG153" s="71"/>
      <c r="CCH153" s="71"/>
      <c r="CCI153" s="71"/>
      <c r="CCJ153" s="71"/>
      <c r="CCK153" s="71"/>
      <c r="CCL153" s="71"/>
      <c r="CCM153" s="71"/>
      <c r="CCN153" s="71"/>
      <c r="CCO153" s="71"/>
      <c r="CCP153" s="71"/>
      <c r="CCQ153" s="71"/>
      <c r="CCR153" s="71"/>
      <c r="CCS153" s="71"/>
      <c r="CCT153" s="71"/>
      <c r="CCU153" s="71"/>
      <c r="CCV153" s="71"/>
      <c r="CCW153" s="71"/>
      <c r="CCX153" s="71"/>
      <c r="CCY153" s="71"/>
      <c r="CCZ153" s="71"/>
      <c r="CDA153" s="71"/>
      <c r="CDB153" s="71"/>
      <c r="CDC153" s="71"/>
      <c r="CDD153" s="71"/>
      <c r="CDE153" s="71"/>
      <c r="CDF153" s="71"/>
      <c r="CDG153" s="71"/>
      <c r="CDH153" s="71"/>
      <c r="CDI153" s="71"/>
      <c r="CDJ153" s="71"/>
      <c r="CDK153" s="71"/>
      <c r="CDL153" s="71"/>
      <c r="CDM153" s="71"/>
      <c r="CDN153" s="71"/>
      <c r="CDO153" s="71"/>
      <c r="CDP153" s="71"/>
      <c r="CDQ153" s="71"/>
      <c r="CDR153" s="71"/>
      <c r="CDS153" s="71"/>
      <c r="CDT153" s="71"/>
      <c r="CDU153" s="71"/>
      <c r="CDV153" s="71"/>
      <c r="CDW153" s="71"/>
      <c r="CDX153" s="71"/>
      <c r="CDY153" s="71"/>
      <c r="CDZ153" s="71"/>
      <c r="CEA153" s="71"/>
      <c r="CEB153" s="71"/>
      <c r="CEC153" s="71"/>
      <c r="CED153" s="71"/>
      <c r="CEE153" s="71"/>
      <c r="CEF153" s="71"/>
      <c r="CEG153" s="71"/>
      <c r="CEH153" s="71"/>
      <c r="CEI153" s="71"/>
      <c r="CEJ153" s="71"/>
      <c r="CEK153" s="71"/>
      <c r="CEL153" s="71"/>
      <c r="CEM153" s="71"/>
      <c r="CEN153" s="71"/>
      <c r="CEO153" s="71"/>
      <c r="CEP153" s="71"/>
      <c r="CEQ153" s="71"/>
      <c r="CER153" s="71"/>
      <c r="CES153" s="71"/>
      <c r="CET153" s="71"/>
      <c r="CEU153" s="71"/>
      <c r="CEV153" s="71"/>
      <c r="CEW153" s="71"/>
      <c r="CEX153" s="71"/>
      <c r="CEY153" s="71"/>
      <c r="CEZ153" s="71"/>
      <c r="CFA153" s="71"/>
      <c r="CFB153" s="71"/>
      <c r="CFC153" s="71"/>
      <c r="CFD153" s="71"/>
      <c r="CFE153" s="71"/>
      <c r="CFF153" s="71"/>
      <c r="CFG153" s="71"/>
      <c r="CFH153" s="71"/>
      <c r="CFI153" s="71"/>
      <c r="CFJ153" s="71"/>
      <c r="CFK153" s="71"/>
      <c r="CFL153" s="71"/>
      <c r="CFM153" s="71"/>
      <c r="CFN153" s="71"/>
      <c r="CFO153" s="71"/>
      <c r="CFP153" s="71"/>
      <c r="CFQ153" s="71"/>
      <c r="CFR153" s="71"/>
      <c r="CFS153" s="71"/>
      <c r="CFT153" s="71"/>
      <c r="CFU153" s="71"/>
      <c r="CFV153" s="71"/>
      <c r="CFW153" s="71"/>
      <c r="CFX153" s="71"/>
      <c r="CFY153" s="71"/>
      <c r="CFZ153" s="71"/>
      <c r="CGA153" s="71"/>
      <c r="CGB153" s="71"/>
      <c r="CGC153" s="71"/>
      <c r="CGD153" s="71"/>
      <c r="CGE153" s="71"/>
      <c r="CGF153" s="71"/>
      <c r="CGG153" s="71"/>
      <c r="CGH153" s="71"/>
      <c r="CGI153" s="71"/>
      <c r="CGJ153" s="71"/>
      <c r="CGK153" s="71"/>
      <c r="CGL153" s="71"/>
      <c r="CGM153" s="71"/>
      <c r="CGN153" s="71"/>
      <c r="CGO153" s="71"/>
      <c r="CGP153" s="71"/>
      <c r="CGQ153" s="71"/>
      <c r="CGR153" s="71"/>
      <c r="CGS153" s="71"/>
      <c r="CGT153" s="71"/>
      <c r="CGU153" s="71"/>
      <c r="CGV153" s="71"/>
      <c r="CGW153" s="71"/>
      <c r="CGX153" s="71"/>
      <c r="CGY153" s="71"/>
      <c r="CGZ153" s="71"/>
      <c r="CHA153" s="71"/>
      <c r="CHB153" s="71"/>
      <c r="CHC153" s="71"/>
      <c r="CHD153" s="71"/>
      <c r="CHE153" s="71"/>
      <c r="CHF153" s="71"/>
      <c r="CHG153" s="71"/>
      <c r="CHH153" s="71"/>
      <c r="CHI153" s="71"/>
      <c r="CHJ153" s="71"/>
      <c r="CHK153" s="71"/>
      <c r="CHL153" s="71"/>
      <c r="CHM153" s="71"/>
      <c r="CHN153" s="71"/>
      <c r="CHO153" s="71"/>
      <c r="CHP153" s="71"/>
      <c r="CHQ153" s="71"/>
      <c r="CHR153" s="71"/>
      <c r="CHS153" s="71"/>
      <c r="CHT153" s="71"/>
      <c r="CHU153" s="71"/>
      <c r="CHV153" s="71"/>
      <c r="CHW153" s="71"/>
      <c r="CHX153" s="71"/>
      <c r="CHY153" s="71"/>
      <c r="CHZ153" s="71"/>
      <c r="CIA153" s="71"/>
      <c r="CIB153" s="71"/>
      <c r="CIC153" s="71"/>
      <c r="CID153" s="71"/>
      <c r="CIE153" s="71"/>
      <c r="CIF153" s="71"/>
      <c r="CIG153" s="71"/>
      <c r="CIH153" s="71"/>
      <c r="CII153" s="71"/>
      <c r="CIJ153" s="71"/>
      <c r="CIK153" s="71"/>
      <c r="CIL153" s="71"/>
      <c r="CIM153" s="71"/>
      <c r="CIN153" s="71"/>
      <c r="CIO153" s="71"/>
      <c r="CIP153" s="71"/>
      <c r="CIQ153" s="71"/>
      <c r="CIR153" s="71"/>
      <c r="CIS153" s="71"/>
      <c r="CIT153" s="71"/>
      <c r="CIU153" s="71"/>
      <c r="CIV153" s="71"/>
      <c r="CIW153" s="71"/>
      <c r="CIX153" s="71"/>
      <c r="CIY153" s="71"/>
      <c r="CIZ153" s="71"/>
      <c r="CJA153" s="71"/>
      <c r="CJB153" s="71"/>
      <c r="CJC153" s="71"/>
      <c r="CJD153" s="71"/>
      <c r="CJE153" s="71"/>
      <c r="CJF153" s="71"/>
      <c r="CJG153" s="71"/>
      <c r="CJH153" s="71"/>
      <c r="CJI153" s="71"/>
      <c r="CJJ153" s="71"/>
      <c r="CJK153" s="71"/>
      <c r="CJL153" s="71"/>
      <c r="CJM153" s="71"/>
      <c r="CJN153" s="71"/>
      <c r="CJO153" s="71"/>
      <c r="CJP153" s="71"/>
      <c r="CJQ153" s="71"/>
      <c r="CJR153" s="71"/>
      <c r="CJS153" s="71"/>
      <c r="CJT153" s="71"/>
      <c r="CJU153" s="71"/>
      <c r="CJV153" s="71"/>
      <c r="CJW153" s="71"/>
      <c r="CJX153" s="71"/>
      <c r="CJY153" s="71"/>
      <c r="CJZ153" s="71"/>
      <c r="CKA153" s="71"/>
      <c r="CKB153" s="71"/>
      <c r="CKC153" s="71"/>
      <c r="CKD153" s="71"/>
      <c r="CKE153" s="71"/>
      <c r="CKF153" s="71"/>
      <c r="CKG153" s="71"/>
      <c r="CKH153" s="71"/>
      <c r="CKI153" s="71"/>
      <c r="CKJ153" s="71"/>
      <c r="CKK153" s="71"/>
      <c r="CKL153" s="71"/>
      <c r="CKM153" s="71"/>
      <c r="CKN153" s="71"/>
      <c r="CKO153" s="71"/>
      <c r="CKP153" s="71"/>
      <c r="CKQ153" s="71"/>
      <c r="CKR153" s="71"/>
      <c r="CKS153" s="71"/>
      <c r="CKT153" s="71"/>
      <c r="CKU153" s="71"/>
      <c r="CKV153" s="71"/>
      <c r="CKW153" s="71"/>
      <c r="CKX153" s="71"/>
      <c r="CKY153" s="71"/>
      <c r="CKZ153" s="71"/>
      <c r="CLA153" s="71"/>
      <c r="CLB153" s="71"/>
      <c r="CLC153" s="71"/>
      <c r="CLD153" s="71"/>
      <c r="CLE153" s="71"/>
      <c r="CLF153" s="71"/>
      <c r="CLG153" s="71"/>
      <c r="CLH153" s="71"/>
      <c r="CLI153" s="71"/>
      <c r="CLJ153" s="71"/>
      <c r="CLK153" s="71"/>
      <c r="CLL153" s="71"/>
      <c r="CLM153" s="71"/>
      <c r="CLN153" s="71"/>
      <c r="CLO153" s="71"/>
      <c r="CLP153" s="71"/>
      <c r="CLQ153" s="71"/>
      <c r="CLR153" s="71"/>
      <c r="CLS153" s="71"/>
      <c r="CLT153" s="71"/>
      <c r="CLU153" s="71"/>
      <c r="CLV153" s="71"/>
      <c r="CLW153" s="71"/>
      <c r="CLX153" s="71"/>
      <c r="CLY153" s="71"/>
      <c r="CLZ153" s="71"/>
      <c r="CMA153" s="71"/>
      <c r="CMB153" s="71"/>
      <c r="CMC153" s="71"/>
      <c r="CMD153" s="71"/>
      <c r="CME153" s="71"/>
      <c r="CMF153" s="71"/>
      <c r="CMG153" s="71"/>
      <c r="CMH153" s="71"/>
      <c r="CMI153" s="71"/>
      <c r="CMJ153" s="71"/>
      <c r="CMK153" s="71"/>
      <c r="CML153" s="71"/>
      <c r="CMM153" s="71"/>
      <c r="CMN153" s="71"/>
      <c r="CMO153" s="71"/>
      <c r="CMP153" s="71"/>
      <c r="CMQ153" s="71"/>
      <c r="CMR153" s="71"/>
      <c r="CMS153" s="71"/>
      <c r="CMT153" s="71"/>
      <c r="CMU153" s="71"/>
      <c r="CMV153" s="71"/>
      <c r="CMW153" s="71"/>
      <c r="CMX153" s="71"/>
      <c r="CMY153" s="71"/>
      <c r="CMZ153" s="71"/>
      <c r="CNA153" s="71"/>
      <c r="CNB153" s="71"/>
      <c r="CNC153" s="71"/>
      <c r="CND153" s="71"/>
      <c r="CNE153" s="71"/>
      <c r="CNF153" s="71"/>
      <c r="CNG153" s="71"/>
      <c r="CNH153" s="71"/>
      <c r="CNI153" s="71"/>
      <c r="CNJ153" s="71"/>
      <c r="CNK153" s="71"/>
      <c r="CNL153" s="71"/>
      <c r="CNM153" s="71"/>
      <c r="CNN153" s="71"/>
      <c r="CNO153" s="71"/>
      <c r="CNP153" s="71"/>
      <c r="CNQ153" s="71"/>
      <c r="CNR153" s="71"/>
      <c r="CNS153" s="71"/>
      <c r="CNT153" s="71"/>
      <c r="CNU153" s="71"/>
      <c r="CNV153" s="71"/>
      <c r="CNW153" s="71"/>
      <c r="CNX153" s="71"/>
      <c r="CNY153" s="71"/>
      <c r="CNZ153" s="71"/>
      <c r="COA153" s="71"/>
      <c r="COB153" s="71"/>
      <c r="COC153" s="71"/>
      <c r="COD153" s="71"/>
      <c r="COE153" s="71"/>
      <c r="COF153" s="71"/>
      <c r="COG153" s="71"/>
      <c r="COH153" s="71"/>
      <c r="COI153" s="71"/>
      <c r="COJ153" s="71"/>
      <c r="COK153" s="71"/>
      <c r="COL153" s="71"/>
      <c r="COM153" s="71"/>
      <c r="CON153" s="71"/>
      <c r="COO153" s="71"/>
      <c r="COP153" s="71"/>
      <c r="COQ153" s="71"/>
      <c r="COR153" s="71"/>
      <c r="COS153" s="71"/>
      <c r="COT153" s="71"/>
      <c r="COU153" s="71"/>
      <c r="COV153" s="71"/>
      <c r="COW153" s="71"/>
      <c r="COX153" s="71"/>
      <c r="COY153" s="71"/>
      <c r="COZ153" s="71"/>
      <c r="CPA153" s="71"/>
      <c r="CPB153" s="71"/>
      <c r="CPC153" s="71"/>
      <c r="CPD153" s="71"/>
      <c r="CPE153" s="71"/>
      <c r="CPF153" s="71"/>
      <c r="CPG153" s="71"/>
      <c r="CPH153" s="71"/>
      <c r="CPI153" s="71"/>
      <c r="CPJ153" s="71"/>
      <c r="CPK153" s="71"/>
      <c r="CPL153" s="71"/>
      <c r="CPM153" s="71"/>
      <c r="CPN153" s="71"/>
      <c r="CPO153" s="71"/>
      <c r="CPP153" s="71"/>
      <c r="CPQ153" s="71"/>
      <c r="CPR153" s="71"/>
      <c r="CPS153" s="71"/>
      <c r="CPT153" s="71"/>
      <c r="CPU153" s="71"/>
      <c r="CPV153" s="71"/>
      <c r="CPW153" s="71"/>
      <c r="CPX153" s="71"/>
      <c r="CPY153" s="71"/>
      <c r="CPZ153" s="71"/>
      <c r="CQA153" s="71"/>
      <c r="CQB153" s="71"/>
      <c r="CQC153" s="71"/>
      <c r="CQD153" s="71"/>
      <c r="CQE153" s="71"/>
      <c r="CQF153" s="71"/>
      <c r="CQG153" s="71"/>
      <c r="CQH153" s="71"/>
      <c r="CQI153" s="71"/>
      <c r="CQJ153" s="71"/>
      <c r="CQK153" s="71"/>
      <c r="CQL153" s="71"/>
      <c r="CQM153" s="71"/>
      <c r="CQN153" s="71"/>
      <c r="CQO153" s="71"/>
      <c r="CQP153" s="71"/>
      <c r="CQQ153" s="71"/>
      <c r="CQR153" s="71"/>
      <c r="CQS153" s="71"/>
      <c r="CQT153" s="71"/>
      <c r="CQU153" s="71"/>
      <c r="CQV153" s="71"/>
      <c r="CQW153" s="71"/>
      <c r="CQX153" s="71"/>
      <c r="CQY153" s="71"/>
      <c r="CQZ153" s="71"/>
      <c r="CRA153" s="71"/>
      <c r="CRB153" s="71"/>
      <c r="CRC153" s="71"/>
      <c r="CRD153" s="71"/>
      <c r="CRE153" s="71"/>
      <c r="CRF153" s="71"/>
      <c r="CRG153" s="71"/>
      <c r="CRH153" s="71"/>
      <c r="CRI153" s="71"/>
      <c r="CRJ153" s="71"/>
      <c r="CRK153" s="71"/>
      <c r="CRL153" s="71"/>
      <c r="CRM153" s="71"/>
      <c r="CRN153" s="71"/>
      <c r="CRO153" s="71"/>
      <c r="CRP153" s="71"/>
      <c r="CRQ153" s="71"/>
      <c r="CRR153" s="71"/>
      <c r="CRS153" s="71"/>
      <c r="CRT153" s="71"/>
      <c r="CRU153" s="71"/>
      <c r="CRV153" s="71"/>
      <c r="CRW153" s="71"/>
      <c r="CRX153" s="71"/>
      <c r="CRY153" s="71"/>
      <c r="CRZ153" s="71"/>
      <c r="CSA153" s="71"/>
      <c r="CSB153" s="71"/>
      <c r="CSC153" s="71"/>
      <c r="CSD153" s="71"/>
      <c r="CSE153" s="71"/>
      <c r="CSF153" s="71"/>
      <c r="CSG153" s="71"/>
      <c r="CSH153" s="71"/>
      <c r="CSI153" s="71"/>
      <c r="CSJ153" s="71"/>
      <c r="CSK153" s="71"/>
      <c r="CSL153" s="71"/>
      <c r="CSM153" s="71"/>
      <c r="CSN153" s="71"/>
      <c r="CSO153" s="71"/>
      <c r="CSP153" s="71"/>
      <c r="CSQ153" s="71"/>
      <c r="CSR153" s="71"/>
      <c r="CSS153" s="71"/>
      <c r="CST153" s="71"/>
      <c r="CSU153" s="71"/>
      <c r="CSV153" s="71"/>
      <c r="CSW153" s="71"/>
      <c r="CSX153" s="71"/>
      <c r="CSY153" s="71"/>
      <c r="CSZ153" s="71"/>
      <c r="CTA153" s="71"/>
      <c r="CTB153" s="71"/>
      <c r="CTC153" s="71"/>
      <c r="CTD153" s="71"/>
      <c r="CTE153" s="71"/>
      <c r="CTF153" s="71"/>
      <c r="CTG153" s="71"/>
      <c r="CTH153" s="71"/>
      <c r="CTI153" s="71"/>
      <c r="CTJ153" s="71"/>
      <c r="CTK153" s="71"/>
      <c r="CTL153" s="71"/>
      <c r="CTM153" s="71"/>
      <c r="CTN153" s="71"/>
      <c r="CTO153" s="71"/>
      <c r="CTP153" s="71"/>
      <c r="CTQ153" s="71"/>
      <c r="CTR153" s="71"/>
      <c r="CTS153" s="71"/>
      <c r="CTT153" s="71"/>
      <c r="CTU153" s="71"/>
      <c r="CTV153" s="71"/>
      <c r="CTW153" s="71"/>
      <c r="CTX153" s="71"/>
      <c r="CTY153" s="71"/>
      <c r="CTZ153" s="71"/>
      <c r="CUA153" s="71"/>
      <c r="CUB153" s="71"/>
      <c r="CUC153" s="71"/>
      <c r="CUD153" s="71"/>
      <c r="CUE153" s="71"/>
      <c r="CUF153" s="71"/>
      <c r="CUG153" s="71"/>
      <c r="CUH153" s="71"/>
      <c r="CUI153" s="71"/>
      <c r="CUJ153" s="71"/>
      <c r="CUK153" s="71"/>
      <c r="CUL153" s="71"/>
      <c r="CUM153" s="71"/>
      <c r="CUN153" s="71"/>
      <c r="CUO153" s="71"/>
      <c r="CUP153" s="71"/>
      <c r="CUQ153" s="71"/>
      <c r="CUR153" s="71"/>
      <c r="CUS153" s="71"/>
      <c r="CUT153" s="71"/>
      <c r="CUU153" s="71"/>
      <c r="CUV153" s="71"/>
      <c r="CUW153" s="71"/>
      <c r="CUX153" s="71"/>
      <c r="CUY153" s="71"/>
      <c r="CUZ153" s="71"/>
      <c r="CVA153" s="71"/>
      <c r="CVB153" s="71"/>
      <c r="CVC153" s="71"/>
      <c r="CVD153" s="71"/>
      <c r="CVE153" s="71"/>
      <c r="CVF153" s="71"/>
      <c r="CVG153" s="71"/>
      <c r="CVH153" s="71"/>
      <c r="CVI153" s="71"/>
      <c r="CVJ153" s="71"/>
      <c r="CVK153" s="71"/>
      <c r="CVL153" s="71"/>
      <c r="CVM153" s="71"/>
      <c r="CVN153" s="71"/>
      <c r="CVO153" s="71"/>
      <c r="CVP153" s="71"/>
      <c r="CVQ153" s="71"/>
      <c r="CVR153" s="71"/>
      <c r="CVS153" s="71"/>
      <c r="CVT153" s="71"/>
      <c r="CVU153" s="71"/>
      <c r="CVV153" s="71"/>
      <c r="CVW153" s="71"/>
      <c r="CVX153" s="71"/>
      <c r="CVY153" s="71"/>
      <c r="CVZ153" s="71"/>
      <c r="CWA153" s="71"/>
      <c r="CWB153" s="71"/>
      <c r="CWC153" s="71"/>
      <c r="CWD153" s="71"/>
      <c r="CWE153" s="71"/>
      <c r="CWF153" s="71"/>
      <c r="CWG153" s="71"/>
      <c r="CWH153" s="71"/>
      <c r="CWI153" s="71"/>
      <c r="CWJ153" s="71"/>
      <c r="CWK153" s="71"/>
      <c r="CWL153" s="71"/>
      <c r="CWM153" s="71"/>
      <c r="CWN153" s="71"/>
      <c r="CWO153" s="71"/>
      <c r="CWP153" s="71"/>
      <c r="CWQ153" s="71"/>
      <c r="CWR153" s="71"/>
      <c r="CWS153" s="71"/>
      <c r="CWT153" s="71"/>
      <c r="CWU153" s="71"/>
      <c r="CWV153" s="71"/>
      <c r="CWW153" s="71"/>
      <c r="CWX153" s="71"/>
      <c r="CWY153" s="71"/>
      <c r="CWZ153" s="71"/>
      <c r="CXA153" s="71"/>
      <c r="CXB153" s="71"/>
      <c r="CXC153" s="71"/>
      <c r="CXD153" s="71"/>
      <c r="CXE153" s="71"/>
      <c r="CXF153" s="71"/>
      <c r="CXG153" s="71"/>
      <c r="CXH153" s="71"/>
      <c r="CXI153" s="71"/>
      <c r="CXJ153" s="71"/>
      <c r="CXK153" s="71"/>
      <c r="CXL153" s="71"/>
      <c r="CXM153" s="71"/>
      <c r="CXN153" s="71"/>
      <c r="CXO153" s="71"/>
      <c r="CXP153" s="71"/>
      <c r="CXQ153" s="71"/>
      <c r="CXR153" s="71"/>
      <c r="CXS153" s="71"/>
      <c r="CXT153" s="71"/>
      <c r="CXU153" s="71"/>
      <c r="CXV153" s="71"/>
      <c r="CXW153" s="71"/>
      <c r="CXX153" s="71"/>
      <c r="CXY153" s="71"/>
      <c r="CXZ153" s="71"/>
      <c r="CYA153" s="71"/>
      <c r="CYB153" s="71"/>
      <c r="CYC153" s="71"/>
      <c r="CYD153" s="71"/>
      <c r="CYE153" s="71"/>
      <c r="CYF153" s="71"/>
      <c r="CYG153" s="71"/>
      <c r="CYH153" s="71"/>
      <c r="CYI153" s="71"/>
      <c r="CYJ153" s="71"/>
      <c r="CYK153" s="71"/>
      <c r="CYL153" s="71"/>
      <c r="CYM153" s="71"/>
      <c r="CYN153" s="71"/>
      <c r="CYO153" s="71"/>
      <c r="CYP153" s="71"/>
      <c r="CYQ153" s="71"/>
      <c r="CYR153" s="71"/>
      <c r="CYS153" s="71"/>
      <c r="CYT153" s="71"/>
      <c r="CYU153" s="71"/>
      <c r="CYV153" s="71"/>
      <c r="CYW153" s="71"/>
      <c r="CYX153" s="71"/>
      <c r="CYY153" s="71"/>
      <c r="CYZ153" s="71"/>
      <c r="CZA153" s="71"/>
      <c r="CZB153" s="71"/>
      <c r="CZC153" s="71"/>
      <c r="CZD153" s="71"/>
      <c r="CZE153" s="71"/>
      <c r="CZF153" s="71"/>
      <c r="CZG153" s="71"/>
      <c r="CZH153" s="71"/>
      <c r="CZI153" s="71"/>
      <c r="CZJ153" s="71"/>
      <c r="CZK153" s="71"/>
      <c r="CZL153" s="71"/>
      <c r="CZM153" s="71"/>
      <c r="CZN153" s="71"/>
      <c r="CZO153" s="71"/>
      <c r="CZP153" s="71"/>
      <c r="CZQ153" s="71"/>
      <c r="CZR153" s="71"/>
      <c r="CZS153" s="71"/>
      <c r="CZT153" s="71"/>
      <c r="CZU153" s="71"/>
      <c r="CZV153" s="71"/>
      <c r="CZW153" s="71"/>
      <c r="CZX153" s="71"/>
      <c r="CZY153" s="71"/>
      <c r="CZZ153" s="71"/>
      <c r="DAA153" s="71"/>
      <c r="DAB153" s="71"/>
      <c r="DAC153" s="71"/>
      <c r="DAD153" s="71"/>
      <c r="DAE153" s="71"/>
      <c r="DAF153" s="71"/>
      <c r="DAG153" s="71"/>
      <c r="DAH153" s="71"/>
      <c r="DAI153" s="71"/>
      <c r="DAJ153" s="71"/>
      <c r="DAK153" s="71"/>
      <c r="DAL153" s="71"/>
      <c r="DAM153" s="71"/>
      <c r="DAN153" s="71"/>
      <c r="DAO153" s="71"/>
      <c r="DAP153" s="71"/>
      <c r="DAQ153" s="71"/>
      <c r="DAR153" s="71"/>
      <c r="DAS153" s="71"/>
      <c r="DAT153" s="71"/>
      <c r="DAU153" s="71"/>
      <c r="DAV153" s="71"/>
      <c r="DAW153" s="71"/>
      <c r="DAX153" s="71"/>
      <c r="DAY153" s="71"/>
      <c r="DAZ153" s="71"/>
      <c r="DBA153" s="71"/>
      <c r="DBB153" s="71"/>
      <c r="DBC153" s="71"/>
      <c r="DBD153" s="71"/>
      <c r="DBE153" s="71"/>
      <c r="DBF153" s="71"/>
      <c r="DBG153" s="71"/>
      <c r="DBH153" s="71"/>
      <c r="DBI153" s="71"/>
      <c r="DBJ153" s="71"/>
      <c r="DBK153" s="71"/>
      <c r="DBL153" s="71"/>
      <c r="DBM153" s="71"/>
      <c r="DBN153" s="71"/>
      <c r="DBO153" s="71"/>
      <c r="DBP153" s="71"/>
      <c r="DBQ153" s="71"/>
      <c r="DBR153" s="71"/>
      <c r="DBS153" s="71"/>
      <c r="DBT153" s="71"/>
      <c r="DBU153" s="71"/>
      <c r="DBV153" s="71"/>
      <c r="DBW153" s="71"/>
      <c r="DBX153" s="71"/>
      <c r="DBY153" s="71"/>
      <c r="DBZ153" s="71"/>
      <c r="DCA153" s="71"/>
      <c r="DCB153" s="71"/>
      <c r="DCC153" s="71"/>
      <c r="DCD153" s="71"/>
      <c r="DCE153" s="71"/>
      <c r="DCF153" s="71"/>
      <c r="DCG153" s="71"/>
      <c r="DCH153" s="71"/>
      <c r="DCI153" s="71"/>
      <c r="DCJ153" s="71"/>
      <c r="DCK153" s="71"/>
      <c r="DCL153" s="71"/>
      <c r="DCM153" s="71"/>
      <c r="DCN153" s="71"/>
      <c r="DCO153" s="71"/>
      <c r="DCP153" s="71"/>
      <c r="DCQ153" s="71"/>
      <c r="DCR153" s="71"/>
      <c r="DCS153" s="71"/>
      <c r="DCT153" s="71"/>
      <c r="DCU153" s="71"/>
      <c r="DCV153" s="71"/>
      <c r="DCW153" s="71"/>
      <c r="DCX153" s="71"/>
      <c r="DCY153" s="71"/>
      <c r="DCZ153" s="71"/>
      <c r="DDA153" s="71"/>
      <c r="DDB153" s="71"/>
      <c r="DDC153" s="71"/>
      <c r="DDD153" s="71"/>
      <c r="DDE153" s="71"/>
      <c r="DDF153" s="71"/>
      <c r="DDG153" s="71"/>
      <c r="DDH153" s="71"/>
      <c r="DDI153" s="71"/>
      <c r="DDJ153" s="71"/>
      <c r="DDK153" s="71"/>
      <c r="DDL153" s="71"/>
      <c r="DDM153" s="71"/>
      <c r="DDN153" s="71"/>
      <c r="DDO153" s="71"/>
      <c r="DDP153" s="71"/>
      <c r="DDQ153" s="71"/>
      <c r="DDR153" s="71"/>
      <c r="DDS153" s="71"/>
      <c r="DDT153" s="71"/>
      <c r="DDU153" s="71"/>
      <c r="DDV153" s="71"/>
      <c r="DDW153" s="71"/>
      <c r="DDX153" s="71"/>
      <c r="DDY153" s="71"/>
      <c r="DDZ153" s="71"/>
      <c r="DEA153" s="71"/>
      <c r="DEB153" s="71"/>
      <c r="DEC153" s="71"/>
      <c r="DED153" s="71"/>
      <c r="DEE153" s="71"/>
      <c r="DEF153" s="71"/>
      <c r="DEG153" s="71"/>
      <c r="DEH153" s="71"/>
      <c r="DEI153" s="71"/>
      <c r="DEJ153" s="71"/>
      <c r="DEK153" s="71"/>
      <c r="DEL153" s="71"/>
      <c r="DEM153" s="71"/>
      <c r="DEN153" s="71"/>
      <c r="DEO153" s="71"/>
      <c r="DEP153" s="71"/>
      <c r="DEQ153" s="71"/>
      <c r="DER153" s="71"/>
      <c r="DES153" s="71"/>
      <c r="DET153" s="71"/>
      <c r="DEU153" s="71"/>
      <c r="DEV153" s="71"/>
      <c r="DEW153" s="71"/>
      <c r="DEX153" s="71"/>
      <c r="DEY153" s="71"/>
      <c r="DEZ153" s="71"/>
      <c r="DFA153" s="71"/>
      <c r="DFB153" s="71"/>
      <c r="DFC153" s="71"/>
      <c r="DFD153" s="71"/>
      <c r="DFE153" s="71"/>
      <c r="DFF153" s="71"/>
      <c r="DFG153" s="71"/>
      <c r="DFH153" s="71"/>
      <c r="DFI153" s="71"/>
      <c r="DFJ153" s="71"/>
      <c r="DFK153" s="71"/>
      <c r="DFL153" s="71"/>
      <c r="DFM153" s="71"/>
      <c r="DFN153" s="71"/>
      <c r="DFO153" s="71"/>
      <c r="DFP153" s="71"/>
      <c r="DFQ153" s="71"/>
      <c r="DFR153" s="71"/>
      <c r="DFS153" s="71"/>
      <c r="DFT153" s="71"/>
      <c r="DFU153" s="71"/>
      <c r="DFV153" s="71"/>
      <c r="DFW153" s="71"/>
      <c r="DFX153" s="71"/>
      <c r="DFY153" s="71"/>
      <c r="DFZ153" s="71"/>
      <c r="DGA153" s="71"/>
      <c r="DGB153" s="71"/>
      <c r="DGC153" s="71"/>
      <c r="DGD153" s="71"/>
      <c r="DGE153" s="71"/>
      <c r="DGF153" s="71"/>
      <c r="DGG153" s="71"/>
      <c r="DGH153" s="71"/>
      <c r="DGI153" s="71"/>
      <c r="DGJ153" s="71"/>
      <c r="DGK153" s="71"/>
      <c r="DGL153" s="71"/>
      <c r="DGM153" s="71"/>
      <c r="DGN153" s="71"/>
      <c r="DGO153" s="71"/>
      <c r="DGP153" s="71"/>
      <c r="DGQ153" s="71"/>
      <c r="DGR153" s="71"/>
      <c r="DGS153" s="71"/>
      <c r="DGT153" s="71"/>
      <c r="DGU153" s="71"/>
      <c r="DGV153" s="71"/>
      <c r="DGW153" s="71"/>
      <c r="DGX153" s="71"/>
      <c r="DGY153" s="71"/>
      <c r="DGZ153" s="71"/>
      <c r="DHA153" s="71"/>
      <c r="DHB153" s="71"/>
      <c r="DHC153" s="71"/>
      <c r="DHD153" s="71"/>
      <c r="DHE153" s="71"/>
      <c r="DHF153" s="71"/>
      <c r="DHG153" s="71"/>
      <c r="DHH153" s="71"/>
      <c r="DHI153" s="71"/>
      <c r="DHJ153" s="71"/>
      <c r="DHK153" s="71"/>
      <c r="DHL153" s="71"/>
      <c r="DHM153" s="71"/>
      <c r="DHN153" s="71"/>
      <c r="DHO153" s="71"/>
      <c r="DHP153" s="71"/>
      <c r="DHQ153" s="71"/>
      <c r="DHR153" s="71"/>
      <c r="DHS153" s="71"/>
      <c r="DHT153" s="71"/>
      <c r="DHU153" s="71"/>
      <c r="DHV153" s="71"/>
      <c r="DHW153" s="71"/>
      <c r="DHX153" s="71"/>
      <c r="DHY153" s="71"/>
      <c r="DHZ153" s="71"/>
      <c r="DIA153" s="71"/>
      <c r="DIB153" s="71"/>
      <c r="DIC153" s="71"/>
      <c r="DID153" s="71"/>
      <c r="DIE153" s="71"/>
      <c r="DIF153" s="71"/>
      <c r="DIG153" s="71"/>
      <c r="DIH153" s="71"/>
      <c r="DII153" s="71"/>
      <c r="DIJ153" s="71"/>
      <c r="DIK153" s="71"/>
      <c r="DIL153" s="71"/>
      <c r="DIM153" s="71"/>
      <c r="DIN153" s="71"/>
      <c r="DIO153" s="71"/>
      <c r="DIP153" s="71"/>
      <c r="DIQ153" s="71"/>
      <c r="DIR153" s="71"/>
      <c r="DIS153" s="71"/>
      <c r="DIT153" s="71"/>
      <c r="DIU153" s="71"/>
      <c r="DIV153" s="71"/>
      <c r="DIW153" s="71"/>
      <c r="DIX153" s="71"/>
      <c r="DIY153" s="71"/>
      <c r="DIZ153" s="71"/>
      <c r="DJA153" s="71"/>
      <c r="DJB153" s="71"/>
      <c r="DJC153" s="71"/>
      <c r="DJD153" s="71"/>
      <c r="DJE153" s="71"/>
      <c r="DJF153" s="71"/>
      <c r="DJG153" s="71"/>
      <c r="DJH153" s="71"/>
      <c r="DJI153" s="71"/>
      <c r="DJJ153" s="71"/>
      <c r="DJK153" s="71"/>
      <c r="DJL153" s="71"/>
      <c r="DJM153" s="71"/>
      <c r="DJN153" s="71"/>
      <c r="DJO153" s="71"/>
      <c r="DJP153" s="71"/>
      <c r="DJQ153" s="71"/>
      <c r="DJR153" s="71"/>
      <c r="DJS153" s="71"/>
      <c r="DJT153" s="71"/>
      <c r="DJU153" s="71"/>
      <c r="DJV153" s="71"/>
      <c r="DJW153" s="71"/>
      <c r="DJX153" s="71"/>
      <c r="DJY153" s="71"/>
      <c r="DJZ153" s="71"/>
      <c r="DKA153" s="71"/>
      <c r="DKB153" s="71"/>
      <c r="DKC153" s="71"/>
      <c r="DKD153" s="71"/>
      <c r="DKE153" s="71"/>
      <c r="DKF153" s="71"/>
      <c r="DKG153" s="71"/>
      <c r="DKH153" s="71"/>
      <c r="DKI153" s="71"/>
      <c r="DKJ153" s="71"/>
      <c r="DKK153" s="71"/>
      <c r="DKL153" s="71"/>
      <c r="DKM153" s="71"/>
      <c r="DKN153" s="71"/>
      <c r="DKO153" s="71"/>
      <c r="DKP153" s="71"/>
      <c r="DKQ153" s="71"/>
      <c r="DKR153" s="71"/>
      <c r="DKS153" s="71"/>
      <c r="DKT153" s="71"/>
      <c r="DKU153" s="71"/>
      <c r="DKV153" s="71"/>
      <c r="DKW153" s="71"/>
      <c r="DKX153" s="71"/>
      <c r="DKY153" s="71"/>
      <c r="DKZ153" s="71"/>
      <c r="DLA153" s="71"/>
      <c r="DLB153" s="71"/>
      <c r="DLC153" s="71"/>
      <c r="DLD153" s="71"/>
      <c r="DLE153" s="71"/>
      <c r="DLF153" s="71"/>
      <c r="DLG153" s="71"/>
      <c r="DLH153" s="71"/>
      <c r="DLI153" s="71"/>
      <c r="DLJ153" s="71"/>
      <c r="DLK153" s="71"/>
      <c r="DLL153" s="71"/>
      <c r="DLM153" s="71"/>
      <c r="DLN153" s="71"/>
      <c r="DLO153" s="71"/>
      <c r="DLP153" s="71"/>
      <c r="DLQ153" s="71"/>
      <c r="DLR153" s="71"/>
      <c r="DLS153" s="71"/>
      <c r="DLT153" s="71"/>
      <c r="DLU153" s="71"/>
      <c r="DLV153" s="71"/>
      <c r="DLW153" s="71"/>
      <c r="DLX153" s="71"/>
      <c r="DLY153" s="71"/>
      <c r="DLZ153" s="71"/>
      <c r="DMA153" s="71"/>
      <c r="DMB153" s="71"/>
      <c r="DMC153" s="71"/>
      <c r="DMD153" s="71"/>
      <c r="DME153" s="71"/>
      <c r="DMF153" s="71"/>
      <c r="DMG153" s="71"/>
      <c r="DMH153" s="71"/>
      <c r="DMI153" s="71"/>
      <c r="DMJ153" s="71"/>
      <c r="DMK153" s="71"/>
      <c r="DML153" s="71"/>
      <c r="DMM153" s="71"/>
      <c r="DMN153" s="71"/>
      <c r="DMO153" s="71"/>
      <c r="DMP153" s="71"/>
      <c r="DMQ153" s="71"/>
      <c r="DMR153" s="71"/>
      <c r="DMS153" s="71"/>
      <c r="DMT153" s="71"/>
      <c r="DMU153" s="71"/>
      <c r="DMV153" s="71"/>
      <c r="DMW153" s="71"/>
      <c r="DMX153" s="71"/>
      <c r="DMY153" s="71"/>
      <c r="DMZ153" s="71"/>
      <c r="DNA153" s="71"/>
      <c r="DNB153" s="71"/>
      <c r="DNC153" s="71"/>
      <c r="DND153" s="71"/>
      <c r="DNE153" s="71"/>
      <c r="DNF153" s="71"/>
      <c r="DNG153" s="71"/>
      <c r="DNH153" s="71"/>
      <c r="DNI153" s="71"/>
      <c r="DNJ153" s="71"/>
      <c r="DNK153" s="71"/>
      <c r="DNL153" s="71"/>
      <c r="DNM153" s="71"/>
      <c r="DNN153" s="71"/>
      <c r="DNO153" s="71"/>
      <c r="DNP153" s="71"/>
      <c r="DNQ153" s="71"/>
      <c r="DNR153" s="71"/>
      <c r="DNS153" s="71"/>
      <c r="DNT153" s="71"/>
      <c r="DNU153" s="71"/>
      <c r="DNV153" s="71"/>
      <c r="DNW153" s="71"/>
      <c r="DNX153" s="71"/>
      <c r="DNY153" s="71"/>
      <c r="DNZ153" s="71"/>
      <c r="DOA153" s="71"/>
      <c r="DOB153" s="71"/>
      <c r="DOC153" s="71"/>
      <c r="DOD153" s="71"/>
      <c r="DOE153" s="71"/>
      <c r="DOF153" s="71"/>
      <c r="DOG153" s="71"/>
      <c r="DOH153" s="71"/>
      <c r="DOI153" s="71"/>
      <c r="DOJ153" s="71"/>
      <c r="DOK153" s="71"/>
      <c r="DOL153" s="71"/>
      <c r="DOM153" s="71"/>
      <c r="DON153" s="71"/>
      <c r="DOO153" s="71"/>
      <c r="DOP153" s="71"/>
      <c r="DOQ153" s="71"/>
      <c r="DOR153" s="71"/>
      <c r="DOS153" s="71"/>
      <c r="DOT153" s="71"/>
      <c r="DOU153" s="71"/>
      <c r="DOV153" s="71"/>
      <c r="DOW153" s="71"/>
      <c r="DOX153" s="71"/>
      <c r="DOY153" s="71"/>
      <c r="DOZ153" s="71"/>
      <c r="DPA153" s="71"/>
      <c r="DPB153" s="71"/>
      <c r="DPC153" s="71"/>
      <c r="DPD153" s="71"/>
      <c r="DPE153" s="71"/>
      <c r="DPF153" s="71"/>
      <c r="DPG153" s="71"/>
      <c r="DPH153" s="71"/>
      <c r="DPI153" s="71"/>
      <c r="DPJ153" s="71"/>
      <c r="DPK153" s="71"/>
      <c r="DPL153" s="71"/>
      <c r="DPM153" s="71"/>
      <c r="DPN153" s="71"/>
      <c r="DPO153" s="71"/>
      <c r="DPP153" s="71"/>
      <c r="DPQ153" s="71"/>
      <c r="DPR153" s="71"/>
      <c r="DPS153" s="71"/>
      <c r="DPT153" s="71"/>
      <c r="DPU153" s="71"/>
      <c r="DPV153" s="71"/>
      <c r="DPW153" s="71"/>
      <c r="DPX153" s="71"/>
      <c r="DPY153" s="71"/>
      <c r="DPZ153" s="71"/>
      <c r="DQA153" s="71"/>
      <c r="DQB153" s="71"/>
      <c r="DQC153" s="71"/>
      <c r="DQD153" s="71"/>
      <c r="DQE153" s="71"/>
      <c r="DQF153" s="71"/>
      <c r="DQG153" s="71"/>
      <c r="DQH153" s="71"/>
      <c r="DQI153" s="71"/>
      <c r="DQJ153" s="71"/>
      <c r="DQK153" s="71"/>
      <c r="DQL153" s="71"/>
      <c r="DQM153" s="71"/>
      <c r="DQN153" s="71"/>
      <c r="DQO153" s="71"/>
      <c r="DQP153" s="71"/>
      <c r="DQQ153" s="71"/>
      <c r="DQR153" s="71"/>
      <c r="DQS153" s="71"/>
      <c r="DQT153" s="71"/>
      <c r="DQU153" s="71"/>
      <c r="DQV153" s="71"/>
      <c r="DQW153" s="71"/>
      <c r="DQX153" s="71"/>
      <c r="DQY153" s="71"/>
      <c r="DQZ153" s="71"/>
      <c r="DRA153" s="71"/>
      <c r="DRB153" s="71"/>
      <c r="DRC153" s="71"/>
      <c r="DRD153" s="71"/>
      <c r="DRE153" s="71"/>
      <c r="DRF153" s="71"/>
      <c r="DRG153" s="71"/>
      <c r="DRH153" s="71"/>
      <c r="DRI153" s="71"/>
      <c r="DRJ153" s="71"/>
      <c r="DRK153" s="71"/>
      <c r="DRL153" s="71"/>
      <c r="DRM153" s="71"/>
      <c r="DRN153" s="71"/>
      <c r="DRO153" s="71"/>
      <c r="DRP153" s="71"/>
      <c r="DRQ153" s="71"/>
      <c r="DRR153" s="71"/>
      <c r="DRS153" s="71"/>
      <c r="DRT153" s="71"/>
      <c r="DRU153" s="71"/>
      <c r="DRV153" s="71"/>
      <c r="DRW153" s="71"/>
      <c r="DRX153" s="71"/>
      <c r="DRY153" s="71"/>
      <c r="DRZ153" s="71"/>
      <c r="DSA153" s="71"/>
      <c r="DSB153" s="71"/>
      <c r="DSC153" s="71"/>
      <c r="DSD153" s="71"/>
      <c r="DSE153" s="71"/>
      <c r="DSF153" s="71"/>
      <c r="DSG153" s="71"/>
      <c r="DSH153" s="71"/>
      <c r="DSI153" s="71"/>
      <c r="DSJ153" s="71"/>
      <c r="DSK153" s="71"/>
      <c r="DSL153" s="71"/>
      <c r="DSM153" s="71"/>
      <c r="DSN153" s="71"/>
      <c r="DSO153" s="71"/>
      <c r="DSP153" s="71"/>
      <c r="DSQ153" s="71"/>
      <c r="DSR153" s="71"/>
      <c r="DSS153" s="71"/>
      <c r="DST153" s="71"/>
      <c r="DSU153" s="71"/>
      <c r="DSV153" s="71"/>
      <c r="DSW153" s="71"/>
      <c r="DSX153" s="71"/>
      <c r="DSY153" s="71"/>
      <c r="DSZ153" s="71"/>
      <c r="DTA153" s="71"/>
      <c r="DTB153" s="71"/>
      <c r="DTC153" s="71"/>
      <c r="DTD153" s="71"/>
      <c r="DTE153" s="71"/>
      <c r="DTF153" s="71"/>
      <c r="DTG153" s="71"/>
      <c r="DTH153" s="71"/>
      <c r="DTI153" s="71"/>
      <c r="DTJ153" s="71"/>
      <c r="DTK153" s="71"/>
      <c r="DTL153" s="71"/>
      <c r="DTM153" s="71"/>
      <c r="DTN153" s="71"/>
      <c r="DTO153" s="71"/>
      <c r="DTP153" s="71"/>
      <c r="DTQ153" s="71"/>
      <c r="DTR153" s="71"/>
      <c r="DTS153" s="71"/>
      <c r="DTT153" s="71"/>
      <c r="DTU153" s="71"/>
      <c r="DTV153" s="71"/>
      <c r="DTW153" s="71"/>
      <c r="DTX153" s="71"/>
      <c r="DTY153" s="71"/>
      <c r="DTZ153" s="71"/>
      <c r="DUA153" s="71"/>
      <c r="DUB153" s="71"/>
      <c r="DUC153" s="71"/>
      <c r="DUD153" s="71"/>
      <c r="DUE153" s="71"/>
      <c r="DUF153" s="71"/>
      <c r="DUG153" s="71"/>
      <c r="DUH153" s="71"/>
      <c r="DUI153" s="71"/>
      <c r="DUJ153" s="71"/>
      <c r="DUK153" s="71"/>
      <c r="DUL153" s="71"/>
      <c r="DUM153" s="71"/>
      <c r="DUN153" s="71"/>
      <c r="DUO153" s="71"/>
      <c r="DUP153" s="71"/>
      <c r="DUQ153" s="71"/>
      <c r="DUR153" s="71"/>
      <c r="DUS153" s="71"/>
      <c r="DUT153" s="71"/>
      <c r="DUU153" s="71"/>
      <c r="DUV153" s="71"/>
      <c r="DUW153" s="71"/>
      <c r="DUX153" s="71"/>
      <c r="DUY153" s="71"/>
      <c r="DUZ153" s="71"/>
      <c r="DVA153" s="71"/>
      <c r="DVB153" s="71"/>
      <c r="DVC153" s="71"/>
      <c r="DVD153" s="71"/>
      <c r="DVE153" s="71"/>
      <c r="DVF153" s="71"/>
      <c r="DVG153" s="71"/>
      <c r="DVH153" s="71"/>
      <c r="DVI153" s="71"/>
      <c r="DVJ153" s="71"/>
      <c r="DVK153" s="71"/>
      <c r="DVL153" s="71"/>
      <c r="DVM153" s="71"/>
      <c r="DVN153" s="71"/>
      <c r="DVO153" s="71"/>
      <c r="DVP153" s="71"/>
      <c r="DVQ153" s="71"/>
      <c r="DVR153" s="71"/>
      <c r="DVS153" s="71"/>
      <c r="DVT153" s="71"/>
      <c r="DVU153" s="71"/>
      <c r="DVV153" s="71"/>
      <c r="DVW153" s="71"/>
      <c r="DVX153" s="71"/>
      <c r="DVY153" s="71"/>
      <c r="DVZ153" s="71"/>
      <c r="DWA153" s="71"/>
      <c r="DWB153" s="71"/>
      <c r="DWC153" s="71"/>
      <c r="DWD153" s="71"/>
      <c r="DWE153" s="71"/>
      <c r="DWF153" s="71"/>
      <c r="DWG153" s="71"/>
      <c r="DWH153" s="71"/>
      <c r="DWI153" s="71"/>
      <c r="DWJ153" s="71"/>
      <c r="DWK153" s="71"/>
      <c r="DWL153" s="71"/>
      <c r="DWM153" s="71"/>
      <c r="DWN153" s="71"/>
      <c r="DWO153" s="71"/>
      <c r="DWP153" s="71"/>
      <c r="DWQ153" s="71"/>
      <c r="DWR153" s="71"/>
      <c r="DWS153" s="71"/>
      <c r="DWT153" s="71"/>
      <c r="DWU153" s="71"/>
      <c r="DWV153" s="71"/>
      <c r="DWW153" s="71"/>
      <c r="DWX153" s="71"/>
      <c r="DWY153" s="71"/>
      <c r="DWZ153" s="71"/>
      <c r="DXA153" s="71"/>
      <c r="DXB153" s="71"/>
      <c r="DXC153" s="71"/>
      <c r="DXD153" s="71"/>
      <c r="DXE153" s="71"/>
      <c r="DXF153" s="71"/>
      <c r="DXG153" s="71"/>
      <c r="DXH153" s="71"/>
      <c r="DXI153" s="71"/>
      <c r="DXJ153" s="71"/>
      <c r="DXK153" s="71"/>
      <c r="DXL153" s="71"/>
      <c r="DXM153" s="71"/>
      <c r="DXN153" s="71"/>
      <c r="DXO153" s="71"/>
      <c r="DXP153" s="71"/>
      <c r="DXQ153" s="71"/>
      <c r="DXR153" s="71"/>
      <c r="DXS153" s="71"/>
      <c r="DXT153" s="71"/>
      <c r="DXU153" s="71"/>
      <c r="DXV153" s="71"/>
      <c r="DXW153" s="71"/>
      <c r="DXX153" s="71"/>
      <c r="DXY153" s="71"/>
      <c r="DXZ153" s="71"/>
      <c r="DYA153" s="71"/>
      <c r="DYB153" s="71"/>
      <c r="DYC153" s="71"/>
      <c r="DYD153" s="71"/>
      <c r="DYE153" s="71"/>
      <c r="DYF153" s="71"/>
      <c r="DYG153" s="71"/>
      <c r="DYH153" s="71"/>
      <c r="DYI153" s="71"/>
      <c r="DYJ153" s="71"/>
      <c r="DYK153" s="71"/>
      <c r="DYL153" s="71"/>
      <c r="DYM153" s="71"/>
      <c r="DYN153" s="71"/>
      <c r="DYO153" s="71"/>
      <c r="DYP153" s="71"/>
      <c r="DYQ153" s="71"/>
      <c r="DYR153" s="71"/>
      <c r="DYS153" s="71"/>
      <c r="DYT153" s="71"/>
      <c r="DYU153" s="71"/>
      <c r="DYV153" s="71"/>
      <c r="DYW153" s="71"/>
      <c r="DYX153" s="71"/>
      <c r="DYY153" s="71"/>
      <c r="DYZ153" s="71"/>
      <c r="DZA153" s="71"/>
      <c r="DZB153" s="71"/>
      <c r="DZC153" s="71"/>
      <c r="DZD153" s="71"/>
      <c r="DZE153" s="71"/>
      <c r="DZF153" s="71"/>
      <c r="DZG153" s="71"/>
      <c r="DZH153" s="71"/>
      <c r="DZI153" s="71"/>
      <c r="DZJ153" s="71"/>
      <c r="DZK153" s="71"/>
      <c r="DZL153" s="71"/>
      <c r="DZM153" s="71"/>
      <c r="DZN153" s="71"/>
      <c r="DZO153" s="71"/>
      <c r="DZP153" s="71"/>
      <c r="DZQ153" s="71"/>
      <c r="DZR153" s="71"/>
      <c r="DZS153" s="71"/>
      <c r="DZT153" s="71"/>
      <c r="DZU153" s="71"/>
      <c r="DZV153" s="71"/>
      <c r="DZW153" s="71"/>
      <c r="DZX153" s="71"/>
      <c r="DZY153" s="71"/>
      <c r="DZZ153" s="71"/>
      <c r="EAA153" s="71"/>
      <c r="EAB153" s="71"/>
      <c r="EAC153" s="71"/>
      <c r="EAD153" s="71"/>
      <c r="EAE153" s="71"/>
      <c r="EAF153" s="71"/>
      <c r="EAG153" s="71"/>
      <c r="EAH153" s="71"/>
      <c r="EAI153" s="71"/>
      <c r="EAJ153" s="71"/>
      <c r="EAK153" s="71"/>
      <c r="EAL153" s="71"/>
      <c r="EAM153" s="71"/>
      <c r="EAN153" s="71"/>
      <c r="EAO153" s="71"/>
      <c r="EAP153" s="71"/>
      <c r="EAQ153" s="71"/>
      <c r="EAR153" s="71"/>
      <c r="EAS153" s="71"/>
      <c r="EAT153" s="71"/>
      <c r="EAU153" s="71"/>
      <c r="EAV153" s="71"/>
      <c r="EAW153" s="71"/>
      <c r="EAX153" s="71"/>
      <c r="EAY153" s="71"/>
      <c r="EAZ153" s="71"/>
      <c r="EBA153" s="71"/>
      <c r="EBB153" s="71"/>
      <c r="EBC153" s="71"/>
      <c r="EBD153" s="71"/>
      <c r="EBE153" s="71"/>
      <c r="EBF153" s="71"/>
      <c r="EBG153" s="71"/>
      <c r="EBH153" s="71"/>
      <c r="EBI153" s="71"/>
      <c r="EBJ153" s="71"/>
      <c r="EBK153" s="71"/>
      <c r="EBL153" s="71"/>
      <c r="EBM153" s="71"/>
      <c r="EBN153" s="71"/>
      <c r="EBO153" s="71"/>
      <c r="EBP153" s="71"/>
      <c r="EBQ153" s="71"/>
      <c r="EBR153" s="71"/>
      <c r="EBS153" s="71"/>
      <c r="EBT153" s="71"/>
      <c r="EBU153" s="71"/>
      <c r="EBV153" s="71"/>
      <c r="EBW153" s="71"/>
      <c r="EBX153" s="71"/>
      <c r="EBY153" s="71"/>
      <c r="EBZ153" s="71"/>
      <c r="ECA153" s="71"/>
      <c r="ECB153" s="71"/>
      <c r="ECC153" s="71"/>
      <c r="ECD153" s="71"/>
      <c r="ECE153" s="71"/>
      <c r="ECF153" s="71"/>
      <c r="ECG153" s="71"/>
      <c r="ECH153" s="71"/>
      <c r="ECI153" s="71"/>
      <c r="ECJ153" s="71"/>
      <c r="ECK153" s="71"/>
      <c r="ECL153" s="71"/>
      <c r="ECM153" s="71"/>
      <c r="ECN153" s="71"/>
      <c r="ECO153" s="71"/>
      <c r="ECP153" s="71"/>
      <c r="ECQ153" s="71"/>
      <c r="ECR153" s="71"/>
      <c r="ECS153" s="71"/>
      <c r="ECT153" s="71"/>
      <c r="ECU153" s="71"/>
      <c r="ECV153" s="71"/>
      <c r="ECW153" s="71"/>
      <c r="ECX153" s="71"/>
      <c r="ECY153" s="71"/>
      <c r="ECZ153" s="71"/>
      <c r="EDA153" s="71"/>
      <c r="EDB153" s="71"/>
      <c r="EDC153" s="71"/>
      <c r="EDD153" s="71"/>
      <c r="EDE153" s="71"/>
      <c r="EDF153" s="71"/>
      <c r="EDG153" s="71"/>
      <c r="EDH153" s="71"/>
      <c r="EDI153" s="71"/>
      <c r="EDJ153" s="71"/>
      <c r="EDK153" s="71"/>
      <c r="EDL153" s="71"/>
      <c r="EDM153" s="71"/>
      <c r="EDN153" s="71"/>
      <c r="EDO153" s="71"/>
      <c r="EDP153" s="71"/>
      <c r="EDQ153" s="71"/>
      <c r="EDR153" s="71"/>
      <c r="EDS153" s="71"/>
      <c r="EDT153" s="71"/>
      <c r="EDU153" s="71"/>
      <c r="EDV153" s="71"/>
      <c r="EDW153" s="71"/>
      <c r="EDX153" s="71"/>
      <c r="EDY153" s="71"/>
      <c r="EDZ153" s="71"/>
      <c r="EEA153" s="71"/>
      <c r="EEB153" s="71"/>
      <c r="EEC153" s="71"/>
      <c r="EED153" s="71"/>
      <c r="EEE153" s="71"/>
      <c r="EEF153" s="71"/>
      <c r="EEG153" s="71"/>
      <c r="EEH153" s="71"/>
      <c r="EEI153" s="71"/>
      <c r="EEJ153" s="71"/>
      <c r="EEK153" s="71"/>
      <c r="EEL153" s="71"/>
      <c r="EEM153" s="71"/>
      <c r="EEN153" s="71"/>
      <c r="EEO153" s="71"/>
      <c r="EEP153" s="71"/>
      <c r="EEQ153" s="71"/>
      <c r="EER153" s="71"/>
      <c r="EES153" s="71"/>
      <c r="EET153" s="71"/>
      <c r="EEU153" s="71"/>
      <c r="EEV153" s="71"/>
      <c r="EEW153" s="71"/>
      <c r="EEX153" s="71"/>
      <c r="EEY153" s="71"/>
      <c r="EEZ153" s="71"/>
      <c r="EFA153" s="71"/>
      <c r="EFB153" s="71"/>
      <c r="EFC153" s="71"/>
      <c r="EFD153" s="71"/>
      <c r="EFE153" s="71"/>
      <c r="EFF153" s="71"/>
      <c r="EFG153" s="71"/>
      <c r="EFH153" s="71"/>
      <c r="EFI153" s="71"/>
      <c r="EFJ153" s="71"/>
      <c r="EFK153" s="71"/>
      <c r="EFL153" s="71"/>
      <c r="EFM153" s="71"/>
      <c r="EFN153" s="71"/>
      <c r="EFO153" s="71"/>
      <c r="EFP153" s="71"/>
      <c r="EFQ153" s="71"/>
      <c r="EFR153" s="71"/>
      <c r="EFS153" s="71"/>
      <c r="EFT153" s="71"/>
      <c r="EFU153" s="71"/>
      <c r="EFV153" s="71"/>
      <c r="EFW153" s="71"/>
      <c r="EFX153" s="71"/>
      <c r="EFY153" s="71"/>
      <c r="EFZ153" s="71"/>
      <c r="EGA153" s="71"/>
      <c r="EGB153" s="71"/>
      <c r="EGC153" s="71"/>
      <c r="EGD153" s="71"/>
      <c r="EGE153" s="71"/>
      <c r="EGF153" s="71"/>
      <c r="EGG153" s="71"/>
      <c r="EGH153" s="71"/>
      <c r="EGI153" s="71"/>
      <c r="EGJ153" s="71"/>
      <c r="EGK153" s="71"/>
      <c r="EGL153" s="71"/>
      <c r="EGM153" s="71"/>
      <c r="EGN153" s="71"/>
      <c r="EGO153" s="71"/>
      <c r="EGP153" s="71"/>
      <c r="EGQ153" s="71"/>
      <c r="EGR153" s="71"/>
      <c r="EGS153" s="71"/>
      <c r="EGT153" s="71"/>
      <c r="EGU153" s="71"/>
      <c r="EGV153" s="71"/>
      <c r="EGW153" s="71"/>
      <c r="EGX153" s="71"/>
      <c r="EGY153" s="71"/>
      <c r="EGZ153" s="71"/>
      <c r="EHA153" s="71"/>
      <c r="EHB153" s="71"/>
      <c r="EHC153" s="71"/>
      <c r="EHD153" s="71"/>
      <c r="EHE153" s="71"/>
      <c r="EHF153" s="71"/>
      <c r="EHG153" s="71"/>
      <c r="EHH153" s="71"/>
      <c r="EHI153" s="71"/>
      <c r="EHJ153" s="71"/>
      <c r="EHK153" s="71"/>
      <c r="EHL153" s="71"/>
      <c r="EHM153" s="71"/>
      <c r="EHN153" s="71"/>
      <c r="EHO153" s="71"/>
      <c r="EHP153" s="71"/>
      <c r="EHQ153" s="71"/>
      <c r="EHR153" s="71"/>
      <c r="EHS153" s="71"/>
      <c r="EHT153" s="71"/>
      <c r="EHU153" s="71"/>
      <c r="EHV153" s="71"/>
      <c r="EHW153" s="71"/>
      <c r="EHX153" s="71"/>
      <c r="EHY153" s="71"/>
      <c r="EHZ153" s="71"/>
      <c r="EIA153" s="71"/>
      <c r="EIB153" s="71"/>
      <c r="EIC153" s="71"/>
      <c r="EID153" s="71"/>
      <c r="EIE153" s="71"/>
      <c r="EIF153" s="71"/>
      <c r="EIG153" s="71"/>
      <c r="EIH153" s="71"/>
      <c r="EII153" s="71"/>
      <c r="EIJ153" s="71"/>
      <c r="EIK153" s="71"/>
      <c r="EIL153" s="71"/>
      <c r="EIM153" s="71"/>
      <c r="EIN153" s="71"/>
      <c r="EIO153" s="71"/>
      <c r="EIP153" s="71"/>
      <c r="EIQ153" s="71"/>
      <c r="EIR153" s="71"/>
      <c r="EIS153" s="71"/>
      <c r="EIT153" s="71"/>
      <c r="EIU153" s="71"/>
      <c r="EIV153" s="71"/>
      <c r="EIW153" s="71"/>
      <c r="EIX153" s="71"/>
      <c r="EIY153" s="71"/>
      <c r="EIZ153" s="71"/>
      <c r="EJA153" s="71"/>
      <c r="EJB153" s="71"/>
      <c r="EJC153" s="71"/>
      <c r="EJD153" s="71"/>
      <c r="EJE153" s="71"/>
      <c r="EJF153" s="71"/>
      <c r="EJG153" s="71"/>
      <c r="EJH153" s="71"/>
      <c r="EJI153" s="71"/>
      <c r="EJJ153" s="71"/>
      <c r="EJK153" s="71"/>
      <c r="EJL153" s="71"/>
      <c r="EJM153" s="71"/>
      <c r="EJN153" s="71"/>
      <c r="EJO153" s="71"/>
      <c r="EJP153" s="71"/>
      <c r="EJQ153" s="71"/>
      <c r="EJR153" s="71"/>
      <c r="EJS153" s="71"/>
      <c r="EJT153" s="71"/>
      <c r="EJU153" s="71"/>
      <c r="EJV153" s="71"/>
      <c r="EJW153" s="71"/>
      <c r="EJX153" s="71"/>
      <c r="EJY153" s="71"/>
      <c r="EJZ153" s="71"/>
      <c r="EKA153" s="71"/>
      <c r="EKB153" s="71"/>
      <c r="EKC153" s="71"/>
      <c r="EKD153" s="71"/>
      <c r="EKE153" s="71"/>
      <c r="EKF153" s="71"/>
      <c r="EKG153" s="71"/>
      <c r="EKH153" s="71"/>
      <c r="EKI153" s="71"/>
      <c r="EKJ153" s="71"/>
      <c r="EKK153" s="71"/>
      <c r="EKL153" s="71"/>
      <c r="EKM153" s="71"/>
      <c r="EKN153" s="71"/>
      <c r="EKO153" s="71"/>
      <c r="EKP153" s="71"/>
      <c r="EKQ153" s="71"/>
      <c r="EKR153" s="71"/>
      <c r="EKS153" s="71"/>
      <c r="EKT153" s="71"/>
      <c r="EKU153" s="71"/>
      <c r="EKV153" s="71"/>
      <c r="EKW153" s="71"/>
      <c r="EKX153" s="71"/>
      <c r="EKY153" s="71"/>
      <c r="EKZ153" s="71"/>
      <c r="ELA153" s="71"/>
      <c r="ELB153" s="71"/>
      <c r="ELC153" s="71"/>
      <c r="ELD153" s="71"/>
      <c r="ELE153" s="71"/>
      <c r="ELF153" s="71"/>
      <c r="ELG153" s="71"/>
      <c r="ELH153" s="71"/>
      <c r="ELI153" s="71"/>
      <c r="ELJ153" s="71"/>
      <c r="ELK153" s="71"/>
      <c r="ELL153" s="71"/>
      <c r="ELM153" s="71"/>
      <c r="ELN153" s="71"/>
      <c r="ELO153" s="71"/>
      <c r="ELP153" s="71"/>
      <c r="ELQ153" s="71"/>
      <c r="ELR153" s="71"/>
      <c r="ELS153" s="71"/>
      <c r="ELT153" s="71"/>
      <c r="ELU153" s="71"/>
      <c r="ELV153" s="71"/>
      <c r="ELW153" s="71"/>
      <c r="ELX153" s="71"/>
      <c r="ELY153" s="71"/>
      <c r="ELZ153" s="71"/>
      <c r="EMA153" s="71"/>
      <c r="EMB153" s="71"/>
      <c r="EMC153" s="71"/>
      <c r="EMD153" s="71"/>
      <c r="EME153" s="71"/>
      <c r="EMF153" s="71"/>
      <c r="EMG153" s="71"/>
      <c r="EMH153" s="71"/>
      <c r="EMI153" s="71"/>
      <c r="EMJ153" s="71"/>
      <c r="EMK153" s="71"/>
      <c r="EML153" s="71"/>
      <c r="EMM153" s="71"/>
      <c r="EMN153" s="71"/>
      <c r="EMO153" s="71"/>
      <c r="EMP153" s="71"/>
      <c r="EMQ153" s="71"/>
      <c r="EMR153" s="71"/>
      <c r="EMS153" s="71"/>
      <c r="EMT153" s="71"/>
      <c r="EMU153" s="71"/>
      <c r="EMV153" s="71"/>
      <c r="EMW153" s="71"/>
      <c r="EMX153" s="71"/>
      <c r="EMY153" s="71"/>
      <c r="EMZ153" s="71"/>
      <c r="ENA153" s="71"/>
      <c r="ENB153" s="71"/>
      <c r="ENC153" s="71"/>
      <c r="END153" s="71"/>
      <c r="ENE153" s="71"/>
      <c r="ENF153" s="71"/>
      <c r="ENG153" s="71"/>
      <c r="ENH153" s="71"/>
      <c r="ENI153" s="71"/>
      <c r="ENJ153" s="71"/>
      <c r="ENK153" s="71"/>
      <c r="ENL153" s="71"/>
      <c r="ENM153" s="71"/>
      <c r="ENN153" s="71"/>
      <c r="ENO153" s="71"/>
      <c r="ENP153" s="71"/>
      <c r="ENQ153" s="71"/>
      <c r="ENR153" s="71"/>
      <c r="ENS153" s="71"/>
      <c r="ENT153" s="71"/>
      <c r="ENU153" s="71"/>
      <c r="ENV153" s="71"/>
      <c r="ENW153" s="71"/>
      <c r="ENX153" s="71"/>
      <c r="ENY153" s="71"/>
      <c r="ENZ153" s="71"/>
      <c r="EOA153" s="71"/>
      <c r="EOB153" s="71"/>
      <c r="EOC153" s="71"/>
      <c r="EOD153" s="71"/>
      <c r="EOE153" s="71"/>
      <c r="EOF153" s="71"/>
      <c r="EOG153" s="71"/>
      <c r="EOH153" s="71"/>
      <c r="EOI153" s="71"/>
      <c r="EOJ153" s="71"/>
      <c r="EOK153" s="71"/>
      <c r="EOL153" s="71"/>
      <c r="EOM153" s="71"/>
      <c r="EON153" s="71"/>
      <c r="EOO153" s="71"/>
      <c r="EOP153" s="71"/>
      <c r="EOQ153" s="71"/>
      <c r="EOR153" s="71"/>
      <c r="EOS153" s="71"/>
      <c r="EOT153" s="71"/>
      <c r="EOU153" s="71"/>
      <c r="EOV153" s="71"/>
      <c r="EOW153" s="71"/>
      <c r="EOX153" s="71"/>
      <c r="EOY153" s="71"/>
      <c r="EOZ153" s="71"/>
      <c r="EPA153" s="71"/>
      <c r="EPB153" s="71"/>
      <c r="EPC153" s="71"/>
      <c r="EPD153" s="71"/>
      <c r="EPE153" s="71"/>
      <c r="EPF153" s="71"/>
      <c r="EPG153" s="71"/>
      <c r="EPH153" s="71"/>
      <c r="EPI153" s="71"/>
      <c r="EPJ153" s="71"/>
      <c r="EPK153" s="71"/>
      <c r="EPL153" s="71"/>
      <c r="EPM153" s="71"/>
      <c r="EPN153" s="71"/>
      <c r="EPO153" s="71"/>
      <c r="EPP153" s="71"/>
      <c r="EPQ153" s="71"/>
      <c r="EPR153" s="71"/>
      <c r="EPS153" s="71"/>
      <c r="EPT153" s="71"/>
      <c r="EPU153" s="71"/>
      <c r="EPV153" s="71"/>
      <c r="EPW153" s="71"/>
      <c r="EPX153" s="71"/>
      <c r="EPY153" s="71"/>
      <c r="EPZ153" s="71"/>
      <c r="EQA153" s="71"/>
      <c r="EQB153" s="71"/>
      <c r="EQC153" s="71"/>
      <c r="EQD153" s="71"/>
      <c r="EQE153" s="71"/>
      <c r="EQF153" s="71"/>
      <c r="EQG153" s="71"/>
      <c r="EQH153" s="71"/>
      <c r="EQI153" s="71"/>
      <c r="EQJ153" s="71"/>
      <c r="EQK153" s="71"/>
      <c r="EQL153" s="71"/>
      <c r="EQM153" s="71"/>
      <c r="EQN153" s="71"/>
      <c r="EQO153" s="71"/>
      <c r="EQP153" s="71"/>
      <c r="EQQ153" s="71"/>
      <c r="EQR153" s="71"/>
      <c r="EQS153" s="71"/>
      <c r="EQT153" s="71"/>
      <c r="EQU153" s="71"/>
      <c r="EQV153" s="71"/>
      <c r="EQW153" s="71"/>
      <c r="EQX153" s="71"/>
      <c r="EQY153" s="71"/>
      <c r="EQZ153" s="71"/>
      <c r="ERA153" s="71"/>
      <c r="ERB153" s="71"/>
      <c r="ERC153" s="71"/>
      <c r="ERD153" s="71"/>
      <c r="ERE153" s="71"/>
      <c r="ERF153" s="71"/>
      <c r="ERG153" s="71"/>
      <c r="ERH153" s="71"/>
      <c r="ERI153" s="71"/>
      <c r="ERJ153" s="71"/>
      <c r="ERK153" s="71"/>
      <c r="ERL153" s="71"/>
      <c r="ERM153" s="71"/>
      <c r="ERN153" s="71"/>
      <c r="ERO153" s="71"/>
      <c r="ERP153" s="71"/>
      <c r="ERQ153" s="71"/>
      <c r="ERR153" s="71"/>
      <c r="ERS153" s="71"/>
      <c r="ERT153" s="71"/>
      <c r="ERU153" s="71"/>
      <c r="ERV153" s="71"/>
      <c r="ERW153" s="71"/>
      <c r="ERX153" s="71"/>
      <c r="ERY153" s="71"/>
      <c r="ERZ153" s="71"/>
      <c r="ESA153" s="71"/>
      <c r="ESB153" s="71"/>
      <c r="ESC153" s="71"/>
      <c r="ESD153" s="71"/>
      <c r="ESE153" s="71"/>
      <c r="ESF153" s="71"/>
      <c r="ESG153" s="71"/>
      <c r="ESH153" s="71"/>
      <c r="ESI153" s="71"/>
      <c r="ESJ153" s="71"/>
      <c r="ESK153" s="71"/>
      <c r="ESL153" s="71"/>
      <c r="ESM153" s="71"/>
      <c r="ESN153" s="71"/>
      <c r="ESO153" s="71"/>
      <c r="ESP153" s="71"/>
      <c r="ESQ153" s="71"/>
      <c r="ESR153" s="71"/>
      <c r="ESS153" s="71"/>
      <c r="EST153" s="71"/>
      <c r="ESU153" s="71"/>
      <c r="ESV153" s="71"/>
      <c r="ESW153" s="71"/>
      <c r="ESX153" s="71"/>
      <c r="ESY153" s="71"/>
      <c r="ESZ153" s="71"/>
      <c r="ETA153" s="71"/>
      <c r="ETB153" s="71"/>
      <c r="ETC153" s="71"/>
      <c r="ETD153" s="71"/>
      <c r="ETE153" s="71"/>
      <c r="ETF153" s="71"/>
      <c r="ETG153" s="71"/>
      <c r="ETH153" s="71"/>
      <c r="ETI153" s="71"/>
      <c r="ETJ153" s="71"/>
      <c r="ETK153" s="71"/>
      <c r="ETL153" s="71"/>
      <c r="ETM153" s="71"/>
      <c r="ETN153" s="71"/>
      <c r="ETO153" s="71"/>
      <c r="ETP153" s="71"/>
      <c r="ETQ153" s="71"/>
      <c r="ETR153" s="71"/>
      <c r="ETS153" s="71"/>
      <c r="ETT153" s="71"/>
      <c r="ETU153" s="71"/>
      <c r="ETV153" s="71"/>
      <c r="ETW153" s="71"/>
      <c r="ETX153" s="71"/>
      <c r="ETY153" s="71"/>
      <c r="ETZ153" s="71"/>
      <c r="EUA153" s="71"/>
      <c r="EUB153" s="71"/>
      <c r="EUC153" s="71"/>
      <c r="EUD153" s="71"/>
      <c r="EUE153" s="71"/>
      <c r="EUF153" s="71"/>
      <c r="EUG153" s="71"/>
      <c r="EUH153" s="71"/>
      <c r="EUI153" s="71"/>
      <c r="EUJ153" s="71"/>
      <c r="EUK153" s="71"/>
      <c r="EUL153" s="71"/>
      <c r="EUM153" s="71"/>
      <c r="EUN153" s="71"/>
      <c r="EUO153" s="71"/>
      <c r="EUP153" s="71"/>
      <c r="EUQ153" s="71"/>
      <c r="EUR153" s="71"/>
      <c r="EUS153" s="71"/>
      <c r="EUT153" s="71"/>
      <c r="EUU153" s="71"/>
      <c r="EUV153" s="71"/>
      <c r="EUW153" s="71"/>
      <c r="EUX153" s="71"/>
      <c r="EUY153" s="71"/>
      <c r="EUZ153" s="71"/>
      <c r="EVA153" s="71"/>
      <c r="EVB153" s="71"/>
      <c r="EVC153" s="71"/>
      <c r="EVD153" s="71"/>
      <c r="EVE153" s="71"/>
      <c r="EVF153" s="71"/>
      <c r="EVG153" s="71"/>
      <c r="EVH153" s="71"/>
      <c r="EVI153" s="71"/>
      <c r="EVJ153" s="71"/>
      <c r="EVK153" s="71"/>
      <c r="EVL153" s="71"/>
      <c r="EVM153" s="71"/>
      <c r="EVN153" s="71"/>
      <c r="EVO153" s="71"/>
      <c r="EVP153" s="71"/>
      <c r="EVQ153" s="71"/>
      <c r="EVR153" s="71"/>
      <c r="EVS153" s="71"/>
      <c r="EVT153" s="71"/>
      <c r="EVU153" s="71"/>
      <c r="EVV153" s="71"/>
      <c r="EVW153" s="71"/>
      <c r="EVX153" s="71"/>
      <c r="EVY153" s="71"/>
      <c r="EVZ153" s="71"/>
      <c r="EWA153" s="71"/>
      <c r="EWB153" s="71"/>
      <c r="EWC153" s="71"/>
      <c r="EWD153" s="71"/>
      <c r="EWE153" s="71"/>
      <c r="EWF153" s="71"/>
      <c r="EWG153" s="71"/>
      <c r="EWH153" s="71"/>
      <c r="EWI153" s="71"/>
      <c r="EWJ153" s="71"/>
      <c r="EWK153" s="71"/>
      <c r="EWL153" s="71"/>
      <c r="EWM153" s="71"/>
      <c r="EWN153" s="71"/>
      <c r="EWO153" s="71"/>
      <c r="EWP153" s="71"/>
      <c r="EWQ153" s="71"/>
      <c r="EWR153" s="71"/>
      <c r="EWS153" s="71"/>
      <c r="EWT153" s="71"/>
      <c r="EWU153" s="71"/>
      <c r="EWV153" s="71"/>
      <c r="EWW153" s="71"/>
      <c r="EWX153" s="71"/>
      <c r="EWY153" s="71"/>
      <c r="EWZ153" s="71"/>
      <c r="EXA153" s="71"/>
      <c r="EXB153" s="71"/>
      <c r="EXC153" s="71"/>
      <c r="EXD153" s="71"/>
      <c r="EXE153" s="71"/>
      <c r="EXF153" s="71"/>
      <c r="EXG153" s="71"/>
      <c r="EXH153" s="71"/>
      <c r="EXI153" s="71"/>
      <c r="EXJ153" s="71"/>
      <c r="EXK153" s="71"/>
      <c r="EXL153" s="71"/>
      <c r="EXM153" s="71"/>
      <c r="EXN153" s="71"/>
      <c r="EXO153" s="71"/>
      <c r="EXP153" s="71"/>
      <c r="EXQ153" s="71"/>
      <c r="EXR153" s="71"/>
      <c r="EXS153" s="71"/>
      <c r="EXT153" s="71"/>
      <c r="EXU153" s="71"/>
      <c r="EXV153" s="71"/>
      <c r="EXW153" s="71"/>
      <c r="EXX153" s="71"/>
      <c r="EXY153" s="71"/>
      <c r="EXZ153" s="71"/>
      <c r="EYA153" s="71"/>
      <c r="EYB153" s="71"/>
      <c r="EYC153" s="71"/>
      <c r="EYD153" s="71"/>
      <c r="EYE153" s="71"/>
      <c r="EYF153" s="71"/>
      <c r="EYG153" s="71"/>
      <c r="EYH153" s="71"/>
      <c r="EYI153" s="71"/>
      <c r="EYJ153" s="71"/>
      <c r="EYK153" s="71"/>
      <c r="EYL153" s="71"/>
      <c r="EYM153" s="71"/>
      <c r="EYN153" s="71"/>
      <c r="EYO153" s="71"/>
      <c r="EYP153" s="71"/>
      <c r="EYQ153" s="71"/>
      <c r="EYR153" s="71"/>
      <c r="EYS153" s="71"/>
      <c r="EYT153" s="71"/>
      <c r="EYU153" s="71"/>
      <c r="EYV153" s="71"/>
      <c r="EYW153" s="71"/>
      <c r="EYX153" s="71"/>
      <c r="EYY153" s="71"/>
      <c r="EYZ153" s="71"/>
      <c r="EZA153" s="71"/>
      <c r="EZB153" s="71"/>
      <c r="EZC153" s="71"/>
      <c r="EZD153" s="71"/>
      <c r="EZE153" s="71"/>
      <c r="EZF153" s="71"/>
      <c r="EZG153" s="71"/>
      <c r="EZH153" s="71"/>
      <c r="EZI153" s="71"/>
      <c r="EZJ153" s="71"/>
      <c r="EZK153" s="71"/>
      <c r="EZL153" s="71"/>
      <c r="EZM153" s="71"/>
      <c r="EZN153" s="71"/>
      <c r="EZO153" s="71"/>
      <c r="EZP153" s="71"/>
      <c r="EZQ153" s="71"/>
      <c r="EZR153" s="71"/>
      <c r="EZS153" s="71"/>
      <c r="EZT153" s="71"/>
      <c r="EZU153" s="71"/>
      <c r="EZV153" s="71"/>
      <c r="EZW153" s="71"/>
      <c r="EZX153" s="71"/>
      <c r="EZY153" s="71"/>
      <c r="EZZ153" s="71"/>
      <c r="FAA153" s="71"/>
      <c r="FAB153" s="71"/>
      <c r="FAC153" s="71"/>
      <c r="FAD153" s="71"/>
      <c r="FAE153" s="71"/>
      <c r="FAF153" s="71"/>
      <c r="FAG153" s="71"/>
      <c r="FAH153" s="71"/>
      <c r="FAI153" s="71"/>
      <c r="FAJ153" s="71"/>
      <c r="FAK153" s="71"/>
      <c r="FAL153" s="71"/>
      <c r="FAM153" s="71"/>
      <c r="FAN153" s="71"/>
      <c r="FAO153" s="71"/>
      <c r="FAP153" s="71"/>
      <c r="FAQ153" s="71"/>
      <c r="FAR153" s="71"/>
      <c r="FAS153" s="71"/>
      <c r="FAT153" s="71"/>
      <c r="FAU153" s="71"/>
      <c r="FAV153" s="71"/>
      <c r="FAW153" s="71"/>
      <c r="FAX153" s="71"/>
      <c r="FAY153" s="71"/>
      <c r="FAZ153" s="71"/>
      <c r="FBA153" s="71"/>
      <c r="FBB153" s="71"/>
      <c r="FBC153" s="71"/>
      <c r="FBD153" s="71"/>
      <c r="FBE153" s="71"/>
      <c r="FBF153" s="71"/>
      <c r="FBG153" s="71"/>
      <c r="FBH153" s="71"/>
      <c r="FBI153" s="71"/>
      <c r="FBJ153" s="71"/>
      <c r="FBK153" s="71"/>
      <c r="FBL153" s="71"/>
      <c r="FBM153" s="71"/>
      <c r="FBN153" s="71"/>
      <c r="FBO153" s="71"/>
      <c r="FBP153" s="71"/>
      <c r="FBQ153" s="71"/>
      <c r="FBR153" s="71"/>
      <c r="FBS153" s="71"/>
      <c r="FBT153" s="71"/>
      <c r="FBU153" s="71"/>
      <c r="FBV153" s="71"/>
      <c r="FBW153" s="71"/>
      <c r="FBX153" s="71"/>
      <c r="FBY153" s="71"/>
      <c r="FBZ153" s="71"/>
      <c r="FCA153" s="71"/>
      <c r="FCB153" s="71"/>
      <c r="FCC153" s="71"/>
      <c r="FCD153" s="71"/>
      <c r="FCE153" s="71"/>
      <c r="FCF153" s="71"/>
      <c r="FCG153" s="71"/>
      <c r="FCH153" s="71"/>
      <c r="FCI153" s="71"/>
      <c r="FCJ153" s="71"/>
      <c r="FCK153" s="71"/>
      <c r="FCL153" s="71"/>
      <c r="FCM153" s="71"/>
      <c r="FCN153" s="71"/>
      <c r="FCO153" s="71"/>
      <c r="FCP153" s="71"/>
      <c r="FCQ153" s="71"/>
      <c r="FCR153" s="71"/>
      <c r="FCS153" s="71"/>
      <c r="FCT153" s="71"/>
      <c r="FCU153" s="71"/>
      <c r="FCV153" s="71"/>
      <c r="FCW153" s="71"/>
      <c r="FCX153" s="71"/>
      <c r="FCY153" s="71"/>
      <c r="FCZ153" s="71"/>
      <c r="FDA153" s="71"/>
      <c r="FDB153" s="71"/>
      <c r="FDC153" s="71"/>
      <c r="FDD153" s="71"/>
      <c r="FDE153" s="71"/>
      <c r="FDF153" s="71"/>
      <c r="FDG153" s="71"/>
      <c r="FDH153" s="71"/>
      <c r="FDI153" s="71"/>
      <c r="FDJ153" s="71"/>
      <c r="FDK153" s="71"/>
      <c r="FDL153" s="71"/>
      <c r="FDM153" s="71"/>
      <c r="FDN153" s="71"/>
      <c r="FDO153" s="71"/>
      <c r="FDP153" s="71"/>
      <c r="FDQ153" s="71"/>
      <c r="FDR153" s="71"/>
      <c r="FDS153" s="71"/>
      <c r="FDT153" s="71"/>
      <c r="FDU153" s="71"/>
      <c r="FDV153" s="71"/>
      <c r="FDW153" s="71"/>
      <c r="FDX153" s="71"/>
      <c r="FDY153" s="71"/>
      <c r="FDZ153" s="71"/>
      <c r="FEA153" s="71"/>
      <c r="FEB153" s="71"/>
      <c r="FEC153" s="71"/>
      <c r="FED153" s="71"/>
      <c r="FEE153" s="71"/>
      <c r="FEF153" s="71"/>
      <c r="FEG153" s="71"/>
      <c r="FEH153" s="71"/>
      <c r="FEI153" s="71"/>
      <c r="FEJ153" s="71"/>
      <c r="FEK153" s="71"/>
      <c r="FEL153" s="71"/>
      <c r="FEM153" s="71"/>
      <c r="FEN153" s="71"/>
      <c r="FEO153" s="71"/>
      <c r="FEP153" s="71"/>
      <c r="FEQ153" s="71"/>
      <c r="FER153" s="71"/>
      <c r="FES153" s="71"/>
      <c r="FET153" s="71"/>
      <c r="FEU153" s="71"/>
      <c r="FEV153" s="71"/>
      <c r="FEW153" s="71"/>
      <c r="FEX153" s="71"/>
      <c r="FEY153" s="71"/>
      <c r="FEZ153" s="71"/>
      <c r="FFA153" s="71"/>
      <c r="FFB153" s="71"/>
      <c r="FFC153" s="71"/>
      <c r="FFD153" s="71"/>
      <c r="FFE153" s="71"/>
      <c r="FFF153" s="71"/>
      <c r="FFG153" s="71"/>
      <c r="FFH153" s="71"/>
      <c r="FFI153" s="71"/>
      <c r="FFJ153" s="71"/>
      <c r="FFK153" s="71"/>
      <c r="FFL153" s="71"/>
      <c r="FFM153" s="71"/>
      <c r="FFN153" s="71"/>
      <c r="FFO153" s="71"/>
      <c r="FFP153" s="71"/>
      <c r="FFQ153" s="71"/>
      <c r="FFR153" s="71"/>
      <c r="FFS153" s="71"/>
      <c r="FFT153" s="71"/>
      <c r="FFU153" s="71"/>
      <c r="FFV153" s="71"/>
      <c r="FFW153" s="71"/>
      <c r="FFX153" s="71"/>
      <c r="FFY153" s="71"/>
      <c r="FFZ153" s="71"/>
      <c r="FGA153" s="71"/>
      <c r="FGB153" s="71"/>
      <c r="FGC153" s="71"/>
      <c r="FGD153" s="71"/>
      <c r="FGE153" s="71"/>
      <c r="FGF153" s="71"/>
      <c r="FGG153" s="71"/>
      <c r="FGH153" s="71"/>
      <c r="FGI153" s="71"/>
      <c r="FGJ153" s="71"/>
      <c r="FGK153" s="71"/>
      <c r="FGL153" s="71"/>
      <c r="FGM153" s="71"/>
      <c r="FGN153" s="71"/>
      <c r="FGO153" s="71"/>
      <c r="FGP153" s="71"/>
      <c r="FGQ153" s="71"/>
      <c r="FGR153" s="71"/>
      <c r="FGS153" s="71"/>
      <c r="FGT153" s="71"/>
      <c r="FGU153" s="71"/>
      <c r="FGV153" s="71"/>
      <c r="FGW153" s="71"/>
      <c r="FGX153" s="71"/>
      <c r="FGY153" s="71"/>
      <c r="FGZ153" s="71"/>
      <c r="FHA153" s="71"/>
      <c r="FHB153" s="71"/>
      <c r="FHC153" s="71"/>
      <c r="FHD153" s="71"/>
      <c r="FHE153" s="71"/>
      <c r="FHF153" s="71"/>
      <c r="FHG153" s="71"/>
      <c r="FHH153" s="71"/>
      <c r="FHI153" s="71"/>
      <c r="FHJ153" s="71"/>
      <c r="FHK153" s="71"/>
      <c r="FHL153" s="71"/>
      <c r="FHM153" s="71"/>
      <c r="FHN153" s="71"/>
      <c r="FHO153" s="71"/>
      <c r="FHP153" s="71"/>
      <c r="FHQ153" s="71"/>
      <c r="FHR153" s="71"/>
      <c r="FHS153" s="71"/>
      <c r="FHT153" s="71"/>
      <c r="FHU153" s="71"/>
      <c r="FHV153" s="71"/>
      <c r="FHW153" s="71"/>
      <c r="FHX153" s="71"/>
      <c r="FHY153" s="71"/>
      <c r="FHZ153" s="71"/>
      <c r="FIA153" s="71"/>
      <c r="FIB153" s="71"/>
      <c r="FIC153" s="71"/>
      <c r="FID153" s="71"/>
      <c r="FIE153" s="71"/>
      <c r="FIF153" s="71"/>
      <c r="FIG153" s="71"/>
      <c r="FIH153" s="71"/>
      <c r="FII153" s="71"/>
      <c r="FIJ153" s="71"/>
      <c r="FIK153" s="71"/>
      <c r="FIL153" s="71"/>
      <c r="FIM153" s="71"/>
      <c r="FIN153" s="71"/>
      <c r="FIO153" s="71"/>
      <c r="FIP153" s="71"/>
      <c r="FIQ153" s="71"/>
      <c r="FIR153" s="71"/>
      <c r="FIS153" s="71"/>
      <c r="FIT153" s="71"/>
      <c r="FIU153" s="71"/>
      <c r="FIV153" s="71"/>
      <c r="FIW153" s="71"/>
      <c r="FIX153" s="71"/>
      <c r="FIY153" s="71"/>
      <c r="FIZ153" s="71"/>
      <c r="FJA153" s="71"/>
      <c r="FJB153" s="71"/>
      <c r="FJC153" s="71"/>
      <c r="FJD153" s="71"/>
      <c r="FJE153" s="71"/>
      <c r="FJF153" s="71"/>
      <c r="FJG153" s="71"/>
      <c r="FJH153" s="71"/>
      <c r="FJI153" s="71"/>
      <c r="FJJ153" s="71"/>
      <c r="FJK153" s="71"/>
      <c r="FJL153" s="71"/>
      <c r="FJM153" s="71"/>
      <c r="FJN153" s="71"/>
      <c r="FJO153" s="71"/>
      <c r="FJP153" s="71"/>
      <c r="FJQ153" s="71"/>
      <c r="FJR153" s="71"/>
      <c r="FJS153" s="71"/>
      <c r="FJT153" s="71"/>
      <c r="FJU153" s="71"/>
      <c r="FJV153" s="71"/>
      <c r="FJW153" s="71"/>
      <c r="FJX153" s="71"/>
      <c r="FJY153" s="71"/>
      <c r="FJZ153" s="71"/>
      <c r="FKA153" s="71"/>
      <c r="FKB153" s="71"/>
      <c r="FKC153" s="71"/>
      <c r="FKD153" s="71"/>
      <c r="FKE153" s="71"/>
      <c r="FKF153" s="71"/>
      <c r="FKG153" s="71"/>
      <c r="FKH153" s="71"/>
      <c r="FKI153" s="71"/>
      <c r="FKJ153" s="71"/>
      <c r="FKK153" s="71"/>
      <c r="FKL153" s="71"/>
      <c r="FKM153" s="71"/>
      <c r="FKN153" s="71"/>
      <c r="FKO153" s="71"/>
      <c r="FKP153" s="71"/>
      <c r="FKQ153" s="71"/>
      <c r="FKR153" s="71"/>
      <c r="FKS153" s="71"/>
      <c r="FKT153" s="71"/>
      <c r="FKU153" s="71"/>
      <c r="FKV153" s="71"/>
      <c r="FKW153" s="71"/>
      <c r="FKX153" s="71"/>
      <c r="FKY153" s="71"/>
      <c r="FKZ153" s="71"/>
      <c r="FLA153" s="71"/>
      <c r="FLB153" s="71"/>
      <c r="FLC153" s="71"/>
      <c r="FLD153" s="71"/>
      <c r="FLE153" s="71"/>
      <c r="FLF153" s="71"/>
      <c r="FLG153" s="71"/>
      <c r="FLH153" s="71"/>
      <c r="FLI153" s="71"/>
      <c r="FLJ153" s="71"/>
      <c r="FLK153" s="71"/>
      <c r="FLL153" s="71"/>
      <c r="FLM153" s="71"/>
      <c r="FLN153" s="71"/>
      <c r="FLO153" s="71"/>
      <c r="FLP153" s="71"/>
      <c r="FLQ153" s="71"/>
      <c r="FLR153" s="71"/>
      <c r="FLS153" s="71"/>
      <c r="FLT153" s="71"/>
      <c r="FLU153" s="71"/>
      <c r="FLV153" s="71"/>
      <c r="FLW153" s="71"/>
      <c r="FLX153" s="71"/>
      <c r="FLY153" s="71"/>
      <c r="FLZ153" s="71"/>
      <c r="FMA153" s="71"/>
      <c r="FMB153" s="71"/>
      <c r="FMC153" s="71"/>
      <c r="FMD153" s="71"/>
      <c r="FME153" s="71"/>
      <c r="FMF153" s="71"/>
      <c r="FMG153" s="71"/>
      <c r="FMH153" s="71"/>
      <c r="FMI153" s="71"/>
      <c r="FMJ153" s="71"/>
      <c r="FMK153" s="71"/>
      <c r="FML153" s="71"/>
      <c r="FMM153" s="71"/>
      <c r="FMN153" s="71"/>
      <c r="FMO153" s="71"/>
      <c r="FMP153" s="71"/>
      <c r="FMQ153" s="71"/>
      <c r="FMR153" s="71"/>
      <c r="FMS153" s="71"/>
      <c r="FMT153" s="71"/>
      <c r="FMU153" s="71"/>
      <c r="FMV153" s="71"/>
      <c r="FMW153" s="71"/>
      <c r="FMX153" s="71"/>
      <c r="FMY153" s="71"/>
      <c r="FMZ153" s="71"/>
      <c r="FNA153" s="71"/>
      <c r="FNB153" s="71"/>
      <c r="FNC153" s="71"/>
      <c r="FND153" s="71"/>
      <c r="FNE153" s="71"/>
      <c r="FNF153" s="71"/>
      <c r="FNG153" s="71"/>
      <c r="FNH153" s="71"/>
      <c r="FNI153" s="71"/>
      <c r="FNJ153" s="71"/>
      <c r="FNK153" s="71"/>
      <c r="FNL153" s="71"/>
      <c r="FNM153" s="71"/>
      <c r="FNN153" s="71"/>
      <c r="FNO153" s="71"/>
      <c r="FNP153" s="71"/>
      <c r="FNQ153" s="71"/>
      <c r="FNR153" s="71"/>
      <c r="FNS153" s="71"/>
      <c r="FNT153" s="71"/>
      <c r="FNU153" s="71"/>
      <c r="FNV153" s="71"/>
      <c r="FNW153" s="71"/>
      <c r="FNX153" s="71"/>
      <c r="FNY153" s="71"/>
      <c r="FNZ153" s="71"/>
      <c r="FOA153" s="71"/>
      <c r="FOB153" s="71"/>
      <c r="FOC153" s="71"/>
      <c r="FOD153" s="71"/>
      <c r="FOE153" s="71"/>
      <c r="FOF153" s="71"/>
      <c r="FOG153" s="71"/>
      <c r="FOH153" s="71"/>
      <c r="FOI153" s="71"/>
      <c r="FOJ153" s="71"/>
      <c r="FOK153" s="71"/>
      <c r="FOL153" s="71"/>
      <c r="FOM153" s="71"/>
      <c r="FON153" s="71"/>
      <c r="FOO153" s="71"/>
      <c r="FOP153" s="71"/>
      <c r="FOQ153" s="71"/>
      <c r="FOR153" s="71"/>
      <c r="FOS153" s="71"/>
      <c r="FOT153" s="71"/>
      <c r="FOU153" s="71"/>
      <c r="FOV153" s="71"/>
      <c r="FOW153" s="71"/>
      <c r="FOX153" s="71"/>
      <c r="FOY153" s="71"/>
      <c r="FOZ153" s="71"/>
      <c r="FPA153" s="71"/>
      <c r="FPB153" s="71"/>
      <c r="FPC153" s="71"/>
      <c r="FPD153" s="71"/>
      <c r="FPE153" s="71"/>
      <c r="FPF153" s="71"/>
      <c r="FPG153" s="71"/>
      <c r="FPH153" s="71"/>
      <c r="FPI153" s="71"/>
      <c r="FPJ153" s="71"/>
      <c r="FPK153" s="71"/>
      <c r="FPL153" s="71"/>
      <c r="FPM153" s="71"/>
      <c r="FPN153" s="71"/>
      <c r="FPO153" s="71"/>
      <c r="FPP153" s="71"/>
      <c r="FPQ153" s="71"/>
      <c r="FPR153" s="71"/>
      <c r="FPS153" s="71"/>
      <c r="FPT153" s="71"/>
      <c r="FPU153" s="71"/>
      <c r="FPV153" s="71"/>
      <c r="FPW153" s="71"/>
      <c r="FPX153" s="71"/>
      <c r="FPY153" s="71"/>
      <c r="FPZ153" s="71"/>
      <c r="FQA153" s="71"/>
      <c r="FQB153" s="71"/>
      <c r="FQC153" s="71"/>
      <c r="FQD153" s="71"/>
      <c r="FQE153" s="71"/>
      <c r="FQF153" s="71"/>
      <c r="FQG153" s="71"/>
      <c r="FQH153" s="71"/>
      <c r="FQI153" s="71"/>
      <c r="FQJ153" s="71"/>
      <c r="FQK153" s="71"/>
      <c r="FQL153" s="71"/>
      <c r="FQM153" s="71"/>
      <c r="FQN153" s="71"/>
      <c r="FQO153" s="71"/>
      <c r="FQP153" s="71"/>
      <c r="FQQ153" s="71"/>
      <c r="FQR153" s="71"/>
      <c r="FQS153" s="71"/>
      <c r="FQT153" s="71"/>
      <c r="FQU153" s="71"/>
      <c r="FQV153" s="71"/>
      <c r="FQW153" s="71"/>
      <c r="FQX153" s="71"/>
      <c r="FQY153" s="71"/>
      <c r="FQZ153" s="71"/>
      <c r="FRA153" s="71"/>
      <c r="FRB153" s="71"/>
      <c r="FRC153" s="71"/>
      <c r="FRD153" s="71"/>
      <c r="FRE153" s="71"/>
      <c r="FRF153" s="71"/>
      <c r="FRG153" s="71"/>
      <c r="FRH153" s="71"/>
      <c r="FRI153" s="71"/>
      <c r="FRJ153" s="71"/>
      <c r="FRK153" s="71"/>
      <c r="FRL153" s="71"/>
      <c r="FRM153" s="71"/>
      <c r="FRN153" s="71"/>
      <c r="FRO153" s="71"/>
      <c r="FRP153" s="71"/>
      <c r="FRQ153" s="71"/>
      <c r="FRR153" s="71"/>
      <c r="FRS153" s="71"/>
      <c r="FRT153" s="71"/>
      <c r="FRU153" s="71"/>
      <c r="FRV153" s="71"/>
      <c r="FRW153" s="71"/>
      <c r="FRX153" s="71"/>
      <c r="FRY153" s="71"/>
      <c r="FRZ153" s="71"/>
      <c r="FSA153" s="71"/>
      <c r="FSB153" s="71"/>
      <c r="FSC153" s="71"/>
      <c r="FSD153" s="71"/>
      <c r="FSE153" s="71"/>
      <c r="FSF153" s="71"/>
      <c r="FSG153" s="71"/>
      <c r="FSH153" s="71"/>
      <c r="FSI153" s="71"/>
      <c r="FSJ153" s="71"/>
      <c r="FSK153" s="71"/>
      <c r="FSL153" s="71"/>
      <c r="FSM153" s="71"/>
      <c r="FSN153" s="71"/>
      <c r="FSO153" s="71"/>
      <c r="FSP153" s="71"/>
      <c r="FSQ153" s="71"/>
      <c r="FSR153" s="71"/>
      <c r="FSS153" s="71"/>
      <c r="FST153" s="71"/>
      <c r="FSU153" s="71"/>
      <c r="FSV153" s="71"/>
      <c r="FSW153" s="71"/>
      <c r="FSX153" s="71"/>
      <c r="FSY153" s="71"/>
      <c r="FSZ153" s="71"/>
      <c r="FTA153" s="71"/>
      <c r="FTB153" s="71"/>
      <c r="FTC153" s="71"/>
      <c r="FTD153" s="71"/>
      <c r="FTE153" s="71"/>
      <c r="FTF153" s="71"/>
      <c r="FTG153" s="71"/>
      <c r="FTH153" s="71"/>
      <c r="FTI153" s="71"/>
      <c r="FTJ153" s="71"/>
      <c r="FTK153" s="71"/>
      <c r="FTL153" s="71"/>
      <c r="FTM153" s="71"/>
      <c r="FTN153" s="71"/>
      <c r="FTO153" s="71"/>
      <c r="FTP153" s="71"/>
      <c r="FTQ153" s="71"/>
      <c r="FTR153" s="71"/>
      <c r="FTS153" s="71"/>
      <c r="FTT153" s="71"/>
      <c r="FTU153" s="71"/>
      <c r="FTV153" s="71"/>
      <c r="FTW153" s="71"/>
      <c r="FTX153" s="71"/>
      <c r="FTY153" s="71"/>
      <c r="FTZ153" s="71"/>
      <c r="FUA153" s="71"/>
      <c r="FUB153" s="71"/>
      <c r="FUC153" s="71"/>
      <c r="FUD153" s="71"/>
      <c r="FUE153" s="71"/>
      <c r="FUF153" s="71"/>
      <c r="FUG153" s="71"/>
      <c r="FUH153" s="71"/>
      <c r="FUI153" s="71"/>
      <c r="FUJ153" s="71"/>
      <c r="FUK153" s="71"/>
      <c r="FUL153" s="71"/>
      <c r="FUM153" s="71"/>
      <c r="FUN153" s="71"/>
      <c r="FUO153" s="71"/>
      <c r="FUP153" s="71"/>
      <c r="FUQ153" s="71"/>
      <c r="FUR153" s="71"/>
      <c r="FUS153" s="71"/>
      <c r="FUT153" s="71"/>
      <c r="FUU153" s="71"/>
      <c r="FUV153" s="71"/>
      <c r="FUW153" s="71"/>
      <c r="FUX153" s="71"/>
      <c r="FUY153" s="71"/>
      <c r="FUZ153" s="71"/>
      <c r="FVA153" s="71"/>
      <c r="FVB153" s="71"/>
      <c r="FVC153" s="71"/>
      <c r="FVD153" s="71"/>
      <c r="FVE153" s="71"/>
      <c r="FVF153" s="71"/>
      <c r="FVG153" s="71"/>
      <c r="FVH153" s="71"/>
      <c r="FVI153" s="71"/>
      <c r="FVJ153" s="71"/>
      <c r="FVK153" s="71"/>
      <c r="FVL153" s="71"/>
      <c r="FVM153" s="71"/>
      <c r="FVN153" s="71"/>
      <c r="FVO153" s="71"/>
      <c r="FVP153" s="71"/>
      <c r="FVQ153" s="71"/>
      <c r="FVR153" s="71"/>
      <c r="FVS153" s="71"/>
      <c r="FVT153" s="71"/>
      <c r="FVU153" s="71"/>
      <c r="FVV153" s="71"/>
      <c r="FVW153" s="71"/>
      <c r="FVX153" s="71"/>
      <c r="FVY153" s="71"/>
      <c r="FVZ153" s="71"/>
      <c r="FWA153" s="71"/>
      <c r="FWB153" s="71"/>
      <c r="FWC153" s="71"/>
      <c r="FWD153" s="71"/>
      <c r="FWE153" s="71"/>
      <c r="FWF153" s="71"/>
      <c r="FWG153" s="71"/>
      <c r="FWH153" s="71"/>
      <c r="FWI153" s="71"/>
      <c r="FWJ153" s="71"/>
      <c r="FWK153" s="71"/>
      <c r="FWL153" s="71"/>
      <c r="FWM153" s="71"/>
      <c r="FWN153" s="71"/>
      <c r="FWO153" s="71"/>
      <c r="FWP153" s="71"/>
      <c r="FWQ153" s="71"/>
      <c r="FWR153" s="71"/>
      <c r="FWS153" s="71"/>
      <c r="FWT153" s="71"/>
      <c r="FWU153" s="71"/>
      <c r="FWV153" s="71"/>
      <c r="FWW153" s="71"/>
      <c r="FWX153" s="71"/>
      <c r="FWY153" s="71"/>
      <c r="FWZ153" s="71"/>
      <c r="FXA153" s="71"/>
      <c r="FXB153" s="71"/>
      <c r="FXC153" s="71"/>
      <c r="FXD153" s="71"/>
      <c r="FXE153" s="71"/>
      <c r="FXF153" s="71"/>
      <c r="FXG153" s="71"/>
      <c r="FXH153" s="71"/>
      <c r="FXI153" s="71"/>
      <c r="FXJ153" s="71"/>
      <c r="FXK153" s="71"/>
      <c r="FXL153" s="71"/>
      <c r="FXM153" s="71"/>
      <c r="FXN153" s="71"/>
      <c r="FXO153" s="71"/>
      <c r="FXP153" s="71"/>
      <c r="FXQ153" s="71"/>
      <c r="FXR153" s="71"/>
      <c r="FXS153" s="71"/>
      <c r="FXT153" s="71"/>
      <c r="FXU153" s="71"/>
      <c r="FXV153" s="71"/>
      <c r="FXW153" s="71"/>
      <c r="FXX153" s="71"/>
      <c r="FXY153" s="71"/>
      <c r="FXZ153" s="71"/>
      <c r="FYA153" s="71"/>
      <c r="FYB153" s="71"/>
      <c r="FYC153" s="71"/>
      <c r="FYD153" s="71"/>
      <c r="FYE153" s="71"/>
      <c r="FYF153" s="71"/>
      <c r="FYG153" s="71"/>
      <c r="FYH153" s="71"/>
      <c r="FYI153" s="71"/>
      <c r="FYJ153" s="71"/>
      <c r="FYK153" s="71"/>
      <c r="FYL153" s="71"/>
      <c r="FYM153" s="71"/>
      <c r="FYN153" s="71"/>
      <c r="FYO153" s="71"/>
      <c r="FYP153" s="71"/>
      <c r="FYQ153" s="71"/>
      <c r="FYR153" s="71"/>
      <c r="FYS153" s="71"/>
      <c r="FYT153" s="71"/>
      <c r="FYU153" s="71"/>
      <c r="FYV153" s="71"/>
      <c r="FYW153" s="71"/>
      <c r="FYX153" s="71"/>
      <c r="FYY153" s="71"/>
      <c r="FYZ153" s="71"/>
      <c r="FZA153" s="71"/>
      <c r="FZB153" s="71"/>
      <c r="FZC153" s="71"/>
      <c r="FZD153" s="71"/>
      <c r="FZE153" s="71"/>
      <c r="FZF153" s="71"/>
      <c r="FZG153" s="71"/>
      <c r="FZH153" s="71"/>
      <c r="FZI153" s="71"/>
      <c r="FZJ153" s="71"/>
      <c r="FZK153" s="71"/>
      <c r="FZL153" s="71"/>
      <c r="FZM153" s="71"/>
      <c r="FZN153" s="71"/>
      <c r="FZO153" s="71"/>
      <c r="FZP153" s="71"/>
      <c r="FZQ153" s="71"/>
      <c r="FZR153" s="71"/>
      <c r="FZS153" s="71"/>
      <c r="FZT153" s="71"/>
      <c r="FZU153" s="71"/>
      <c r="FZV153" s="71"/>
      <c r="FZW153" s="71"/>
      <c r="FZX153" s="71"/>
      <c r="FZY153" s="71"/>
      <c r="FZZ153" s="71"/>
      <c r="GAA153" s="71"/>
      <c r="GAB153" s="71"/>
      <c r="GAC153" s="71"/>
      <c r="GAD153" s="71"/>
      <c r="GAE153" s="71"/>
      <c r="GAF153" s="71"/>
      <c r="GAG153" s="71"/>
      <c r="GAH153" s="71"/>
      <c r="GAI153" s="71"/>
      <c r="GAJ153" s="71"/>
      <c r="GAK153" s="71"/>
      <c r="GAL153" s="71"/>
      <c r="GAM153" s="71"/>
      <c r="GAN153" s="71"/>
      <c r="GAO153" s="71"/>
      <c r="GAP153" s="71"/>
      <c r="GAQ153" s="71"/>
      <c r="GAR153" s="71"/>
      <c r="GAS153" s="71"/>
      <c r="GAT153" s="71"/>
      <c r="GAU153" s="71"/>
      <c r="GAV153" s="71"/>
      <c r="GAW153" s="71"/>
      <c r="GAX153" s="71"/>
      <c r="GAY153" s="71"/>
      <c r="GAZ153" s="71"/>
      <c r="GBA153" s="71"/>
      <c r="GBB153" s="71"/>
      <c r="GBC153" s="71"/>
      <c r="GBD153" s="71"/>
      <c r="GBE153" s="71"/>
      <c r="GBF153" s="71"/>
      <c r="GBG153" s="71"/>
      <c r="GBH153" s="71"/>
      <c r="GBI153" s="71"/>
      <c r="GBJ153" s="71"/>
      <c r="GBK153" s="71"/>
      <c r="GBL153" s="71"/>
      <c r="GBM153" s="71"/>
      <c r="GBN153" s="71"/>
      <c r="GBO153" s="71"/>
      <c r="GBP153" s="71"/>
      <c r="GBQ153" s="71"/>
      <c r="GBR153" s="71"/>
      <c r="GBS153" s="71"/>
      <c r="GBT153" s="71"/>
      <c r="GBU153" s="71"/>
      <c r="GBV153" s="71"/>
      <c r="GBW153" s="71"/>
      <c r="GBX153" s="71"/>
      <c r="GBY153" s="71"/>
      <c r="GBZ153" s="71"/>
      <c r="GCA153" s="71"/>
      <c r="GCB153" s="71"/>
      <c r="GCC153" s="71"/>
      <c r="GCD153" s="71"/>
      <c r="GCE153" s="71"/>
      <c r="GCF153" s="71"/>
      <c r="GCG153" s="71"/>
      <c r="GCH153" s="71"/>
      <c r="GCI153" s="71"/>
      <c r="GCJ153" s="71"/>
      <c r="GCK153" s="71"/>
      <c r="GCL153" s="71"/>
      <c r="GCM153" s="71"/>
      <c r="GCN153" s="71"/>
      <c r="GCO153" s="71"/>
      <c r="GCP153" s="71"/>
      <c r="GCQ153" s="71"/>
      <c r="GCR153" s="71"/>
      <c r="GCS153" s="71"/>
      <c r="GCT153" s="71"/>
      <c r="GCU153" s="71"/>
      <c r="GCV153" s="71"/>
      <c r="GCW153" s="71"/>
      <c r="GCX153" s="71"/>
      <c r="GCY153" s="71"/>
      <c r="GCZ153" s="71"/>
      <c r="GDA153" s="71"/>
      <c r="GDB153" s="71"/>
      <c r="GDC153" s="71"/>
      <c r="GDD153" s="71"/>
      <c r="GDE153" s="71"/>
      <c r="GDF153" s="71"/>
      <c r="GDG153" s="71"/>
      <c r="GDH153" s="71"/>
      <c r="GDI153" s="71"/>
      <c r="GDJ153" s="71"/>
      <c r="GDK153" s="71"/>
      <c r="GDL153" s="71"/>
      <c r="GDM153" s="71"/>
      <c r="GDN153" s="71"/>
      <c r="GDO153" s="71"/>
      <c r="GDP153" s="71"/>
      <c r="GDQ153" s="71"/>
      <c r="GDR153" s="71"/>
      <c r="GDS153" s="71"/>
      <c r="GDT153" s="71"/>
      <c r="GDU153" s="71"/>
      <c r="GDV153" s="71"/>
      <c r="GDW153" s="71"/>
      <c r="GDX153" s="71"/>
      <c r="GDY153" s="71"/>
      <c r="GDZ153" s="71"/>
      <c r="GEA153" s="71"/>
      <c r="GEB153" s="71"/>
      <c r="GEC153" s="71"/>
      <c r="GED153" s="71"/>
      <c r="GEE153" s="71"/>
      <c r="GEF153" s="71"/>
      <c r="GEG153" s="71"/>
      <c r="GEH153" s="71"/>
      <c r="GEI153" s="71"/>
      <c r="GEJ153" s="71"/>
      <c r="GEK153" s="71"/>
      <c r="GEL153" s="71"/>
      <c r="GEM153" s="71"/>
      <c r="GEN153" s="71"/>
      <c r="GEO153" s="71"/>
      <c r="GEP153" s="71"/>
      <c r="GEQ153" s="71"/>
      <c r="GER153" s="71"/>
      <c r="GES153" s="71"/>
      <c r="GET153" s="71"/>
      <c r="GEU153" s="71"/>
      <c r="GEV153" s="71"/>
      <c r="GEW153" s="71"/>
      <c r="GEX153" s="71"/>
      <c r="GEY153" s="71"/>
      <c r="GEZ153" s="71"/>
      <c r="GFA153" s="71"/>
      <c r="GFB153" s="71"/>
      <c r="GFC153" s="71"/>
      <c r="GFD153" s="71"/>
      <c r="GFE153" s="71"/>
      <c r="GFF153" s="71"/>
      <c r="GFG153" s="71"/>
      <c r="GFH153" s="71"/>
      <c r="GFI153" s="71"/>
      <c r="GFJ153" s="71"/>
      <c r="GFK153" s="71"/>
      <c r="GFL153" s="71"/>
      <c r="GFM153" s="71"/>
      <c r="GFN153" s="71"/>
      <c r="GFO153" s="71"/>
      <c r="GFP153" s="71"/>
      <c r="GFQ153" s="71"/>
      <c r="GFR153" s="71"/>
      <c r="GFS153" s="71"/>
      <c r="GFT153" s="71"/>
      <c r="GFU153" s="71"/>
      <c r="GFV153" s="71"/>
      <c r="GFW153" s="71"/>
      <c r="GFX153" s="71"/>
      <c r="GFY153" s="71"/>
      <c r="GFZ153" s="71"/>
      <c r="GGA153" s="71"/>
      <c r="GGB153" s="71"/>
      <c r="GGC153" s="71"/>
      <c r="GGD153" s="71"/>
      <c r="GGE153" s="71"/>
      <c r="GGF153" s="71"/>
      <c r="GGG153" s="71"/>
      <c r="GGH153" s="71"/>
      <c r="GGI153" s="71"/>
      <c r="GGJ153" s="71"/>
      <c r="GGK153" s="71"/>
      <c r="GGL153" s="71"/>
      <c r="GGM153" s="71"/>
      <c r="GGN153" s="71"/>
      <c r="GGO153" s="71"/>
      <c r="GGP153" s="71"/>
      <c r="GGQ153" s="71"/>
      <c r="GGR153" s="71"/>
      <c r="GGS153" s="71"/>
      <c r="GGT153" s="71"/>
      <c r="GGU153" s="71"/>
      <c r="GGV153" s="71"/>
      <c r="GGW153" s="71"/>
      <c r="GGX153" s="71"/>
      <c r="GGY153" s="71"/>
      <c r="GGZ153" s="71"/>
      <c r="GHA153" s="71"/>
      <c r="GHB153" s="71"/>
      <c r="GHC153" s="71"/>
      <c r="GHD153" s="71"/>
      <c r="GHE153" s="71"/>
      <c r="GHF153" s="71"/>
      <c r="GHG153" s="71"/>
      <c r="GHH153" s="71"/>
      <c r="GHI153" s="71"/>
      <c r="GHJ153" s="71"/>
      <c r="GHK153" s="71"/>
      <c r="GHL153" s="71"/>
      <c r="GHM153" s="71"/>
      <c r="GHN153" s="71"/>
      <c r="GHO153" s="71"/>
      <c r="GHP153" s="71"/>
      <c r="GHQ153" s="71"/>
      <c r="GHR153" s="71"/>
      <c r="GHS153" s="71"/>
      <c r="GHT153" s="71"/>
      <c r="GHU153" s="71"/>
      <c r="GHV153" s="71"/>
      <c r="GHW153" s="71"/>
      <c r="GHX153" s="71"/>
      <c r="GHY153" s="71"/>
      <c r="GHZ153" s="71"/>
      <c r="GIA153" s="71"/>
      <c r="GIB153" s="71"/>
      <c r="GIC153" s="71"/>
      <c r="GID153" s="71"/>
      <c r="GIE153" s="71"/>
      <c r="GIF153" s="71"/>
      <c r="GIG153" s="71"/>
      <c r="GIH153" s="71"/>
      <c r="GII153" s="71"/>
      <c r="GIJ153" s="71"/>
      <c r="GIK153" s="71"/>
      <c r="GIL153" s="71"/>
      <c r="GIM153" s="71"/>
      <c r="GIN153" s="71"/>
      <c r="GIO153" s="71"/>
      <c r="GIP153" s="71"/>
      <c r="GIQ153" s="71"/>
      <c r="GIR153" s="71"/>
      <c r="GIS153" s="71"/>
      <c r="GIT153" s="71"/>
      <c r="GIU153" s="71"/>
      <c r="GIV153" s="71"/>
      <c r="GIW153" s="71"/>
      <c r="GIX153" s="71"/>
      <c r="GIY153" s="71"/>
      <c r="GIZ153" s="71"/>
      <c r="GJA153" s="71"/>
      <c r="GJB153" s="71"/>
      <c r="GJC153" s="71"/>
      <c r="GJD153" s="71"/>
      <c r="GJE153" s="71"/>
      <c r="GJF153" s="71"/>
      <c r="GJG153" s="71"/>
      <c r="GJH153" s="71"/>
      <c r="GJI153" s="71"/>
      <c r="GJJ153" s="71"/>
      <c r="GJK153" s="71"/>
      <c r="GJL153" s="71"/>
      <c r="GJM153" s="71"/>
      <c r="GJN153" s="71"/>
      <c r="GJO153" s="71"/>
      <c r="GJP153" s="71"/>
      <c r="GJQ153" s="71"/>
      <c r="GJR153" s="71"/>
      <c r="GJS153" s="71"/>
      <c r="GJT153" s="71"/>
      <c r="GJU153" s="71"/>
      <c r="GJV153" s="71"/>
      <c r="GJW153" s="71"/>
      <c r="GJX153" s="71"/>
      <c r="GJY153" s="71"/>
      <c r="GJZ153" s="71"/>
      <c r="GKA153" s="71"/>
      <c r="GKB153" s="71"/>
      <c r="GKC153" s="71"/>
      <c r="GKD153" s="71"/>
      <c r="GKE153" s="71"/>
      <c r="GKF153" s="71"/>
      <c r="GKG153" s="71"/>
      <c r="GKH153" s="71"/>
      <c r="GKI153" s="71"/>
      <c r="GKJ153" s="71"/>
      <c r="GKK153" s="71"/>
      <c r="GKL153" s="71"/>
      <c r="GKM153" s="71"/>
      <c r="GKN153" s="71"/>
      <c r="GKO153" s="71"/>
      <c r="GKP153" s="71"/>
      <c r="GKQ153" s="71"/>
      <c r="GKR153" s="71"/>
      <c r="GKS153" s="71"/>
      <c r="GKT153" s="71"/>
      <c r="GKU153" s="71"/>
      <c r="GKV153" s="71"/>
      <c r="GKW153" s="71"/>
      <c r="GKX153" s="71"/>
      <c r="GKY153" s="71"/>
      <c r="GKZ153" s="71"/>
      <c r="GLA153" s="71"/>
      <c r="GLB153" s="71"/>
      <c r="GLC153" s="71"/>
      <c r="GLD153" s="71"/>
      <c r="GLE153" s="71"/>
      <c r="GLF153" s="71"/>
      <c r="GLG153" s="71"/>
      <c r="GLH153" s="71"/>
      <c r="GLI153" s="71"/>
      <c r="GLJ153" s="71"/>
      <c r="GLK153" s="71"/>
      <c r="GLL153" s="71"/>
      <c r="GLM153" s="71"/>
      <c r="GLN153" s="71"/>
      <c r="GLO153" s="71"/>
      <c r="GLP153" s="71"/>
      <c r="GLQ153" s="71"/>
      <c r="GLR153" s="71"/>
      <c r="GLS153" s="71"/>
      <c r="GLT153" s="71"/>
      <c r="GLU153" s="71"/>
      <c r="GLV153" s="71"/>
      <c r="GLW153" s="71"/>
      <c r="GLX153" s="71"/>
      <c r="GLY153" s="71"/>
      <c r="GLZ153" s="71"/>
      <c r="GMA153" s="71"/>
      <c r="GMB153" s="71"/>
      <c r="GMC153" s="71"/>
      <c r="GMD153" s="71"/>
      <c r="GME153" s="71"/>
      <c r="GMF153" s="71"/>
      <c r="GMG153" s="71"/>
      <c r="GMH153" s="71"/>
      <c r="GMI153" s="71"/>
      <c r="GMJ153" s="71"/>
      <c r="GMK153" s="71"/>
      <c r="GML153" s="71"/>
      <c r="GMM153" s="71"/>
      <c r="GMN153" s="71"/>
      <c r="GMO153" s="71"/>
      <c r="GMP153" s="71"/>
      <c r="GMQ153" s="71"/>
      <c r="GMR153" s="71"/>
      <c r="GMS153" s="71"/>
      <c r="GMT153" s="71"/>
      <c r="GMU153" s="71"/>
      <c r="GMV153" s="71"/>
      <c r="GMW153" s="71"/>
      <c r="GMX153" s="71"/>
      <c r="GMY153" s="71"/>
      <c r="GMZ153" s="71"/>
      <c r="GNA153" s="71"/>
      <c r="GNB153" s="71"/>
      <c r="GNC153" s="71"/>
      <c r="GND153" s="71"/>
      <c r="GNE153" s="71"/>
      <c r="GNF153" s="71"/>
      <c r="GNG153" s="71"/>
      <c r="GNH153" s="71"/>
      <c r="GNI153" s="71"/>
      <c r="GNJ153" s="71"/>
      <c r="GNK153" s="71"/>
      <c r="GNL153" s="71"/>
      <c r="GNM153" s="71"/>
      <c r="GNN153" s="71"/>
      <c r="GNO153" s="71"/>
      <c r="GNP153" s="71"/>
      <c r="GNQ153" s="71"/>
      <c r="GNR153" s="71"/>
      <c r="GNS153" s="71"/>
      <c r="GNT153" s="71"/>
      <c r="GNU153" s="71"/>
      <c r="GNV153" s="71"/>
      <c r="GNW153" s="71"/>
      <c r="GNX153" s="71"/>
      <c r="GNY153" s="71"/>
      <c r="GNZ153" s="71"/>
      <c r="GOA153" s="71"/>
      <c r="GOB153" s="71"/>
      <c r="GOC153" s="71"/>
      <c r="GOD153" s="71"/>
      <c r="GOE153" s="71"/>
      <c r="GOF153" s="71"/>
      <c r="GOG153" s="71"/>
      <c r="GOH153" s="71"/>
      <c r="GOI153" s="71"/>
      <c r="GOJ153" s="71"/>
      <c r="GOK153" s="71"/>
      <c r="GOL153" s="71"/>
      <c r="GOM153" s="71"/>
      <c r="GON153" s="71"/>
      <c r="GOO153" s="71"/>
      <c r="GOP153" s="71"/>
      <c r="GOQ153" s="71"/>
      <c r="GOR153" s="71"/>
      <c r="GOS153" s="71"/>
      <c r="GOT153" s="71"/>
      <c r="GOU153" s="71"/>
      <c r="GOV153" s="71"/>
      <c r="GOW153" s="71"/>
      <c r="GOX153" s="71"/>
      <c r="GOY153" s="71"/>
      <c r="GOZ153" s="71"/>
      <c r="GPA153" s="71"/>
      <c r="GPB153" s="71"/>
      <c r="GPC153" s="71"/>
      <c r="GPD153" s="71"/>
      <c r="GPE153" s="71"/>
      <c r="GPF153" s="71"/>
      <c r="GPG153" s="71"/>
      <c r="GPH153" s="71"/>
      <c r="GPI153" s="71"/>
      <c r="GPJ153" s="71"/>
      <c r="GPK153" s="71"/>
      <c r="GPL153" s="71"/>
      <c r="GPM153" s="71"/>
      <c r="GPN153" s="71"/>
      <c r="GPO153" s="71"/>
      <c r="GPP153" s="71"/>
      <c r="GPQ153" s="71"/>
      <c r="GPR153" s="71"/>
      <c r="GPS153" s="71"/>
      <c r="GPT153" s="71"/>
      <c r="GPU153" s="71"/>
      <c r="GPV153" s="71"/>
      <c r="GPW153" s="71"/>
      <c r="GPX153" s="71"/>
      <c r="GPY153" s="71"/>
      <c r="GPZ153" s="71"/>
      <c r="GQA153" s="71"/>
      <c r="GQB153" s="71"/>
      <c r="GQC153" s="71"/>
      <c r="GQD153" s="71"/>
      <c r="GQE153" s="71"/>
      <c r="GQF153" s="71"/>
      <c r="GQG153" s="71"/>
      <c r="GQH153" s="71"/>
      <c r="GQI153" s="71"/>
      <c r="GQJ153" s="71"/>
      <c r="GQK153" s="71"/>
      <c r="GQL153" s="71"/>
      <c r="GQM153" s="71"/>
      <c r="GQN153" s="71"/>
      <c r="GQO153" s="71"/>
      <c r="GQP153" s="71"/>
      <c r="GQQ153" s="71"/>
      <c r="GQR153" s="71"/>
      <c r="GQS153" s="71"/>
      <c r="GQT153" s="71"/>
      <c r="GQU153" s="71"/>
      <c r="GQV153" s="71"/>
      <c r="GQW153" s="71"/>
      <c r="GQX153" s="71"/>
      <c r="GQY153" s="71"/>
      <c r="GQZ153" s="71"/>
      <c r="GRA153" s="71"/>
      <c r="GRB153" s="71"/>
      <c r="GRC153" s="71"/>
      <c r="GRD153" s="71"/>
      <c r="GRE153" s="71"/>
      <c r="GRF153" s="71"/>
      <c r="GRG153" s="71"/>
      <c r="GRH153" s="71"/>
      <c r="GRI153" s="71"/>
      <c r="GRJ153" s="71"/>
      <c r="GRK153" s="71"/>
      <c r="GRL153" s="71"/>
      <c r="GRM153" s="71"/>
      <c r="GRN153" s="71"/>
      <c r="GRO153" s="71"/>
      <c r="GRP153" s="71"/>
      <c r="GRQ153" s="71"/>
      <c r="GRR153" s="71"/>
      <c r="GRS153" s="71"/>
      <c r="GRT153" s="71"/>
      <c r="GRU153" s="71"/>
      <c r="GRV153" s="71"/>
      <c r="GRW153" s="71"/>
      <c r="GRX153" s="71"/>
      <c r="GRY153" s="71"/>
      <c r="GRZ153" s="71"/>
      <c r="GSA153" s="71"/>
      <c r="GSB153" s="71"/>
      <c r="GSC153" s="71"/>
      <c r="GSD153" s="71"/>
      <c r="GSE153" s="71"/>
      <c r="GSF153" s="71"/>
      <c r="GSG153" s="71"/>
      <c r="GSH153" s="71"/>
      <c r="GSI153" s="71"/>
      <c r="GSJ153" s="71"/>
      <c r="GSK153" s="71"/>
      <c r="GSL153" s="71"/>
      <c r="GSM153" s="71"/>
      <c r="GSN153" s="71"/>
      <c r="GSO153" s="71"/>
      <c r="GSP153" s="71"/>
      <c r="GSQ153" s="71"/>
      <c r="GSR153" s="71"/>
      <c r="GSS153" s="71"/>
      <c r="GST153" s="71"/>
      <c r="GSU153" s="71"/>
      <c r="GSV153" s="71"/>
      <c r="GSW153" s="71"/>
      <c r="GSX153" s="71"/>
      <c r="GSY153" s="71"/>
      <c r="GSZ153" s="71"/>
      <c r="GTA153" s="71"/>
      <c r="GTB153" s="71"/>
      <c r="GTC153" s="71"/>
      <c r="GTD153" s="71"/>
      <c r="GTE153" s="71"/>
      <c r="GTF153" s="71"/>
      <c r="GTG153" s="71"/>
      <c r="GTH153" s="71"/>
      <c r="GTI153" s="71"/>
      <c r="GTJ153" s="71"/>
      <c r="GTK153" s="71"/>
      <c r="GTL153" s="71"/>
      <c r="GTM153" s="71"/>
      <c r="GTN153" s="71"/>
      <c r="GTO153" s="71"/>
      <c r="GTP153" s="71"/>
      <c r="GTQ153" s="71"/>
      <c r="GTR153" s="71"/>
      <c r="GTS153" s="71"/>
      <c r="GTT153" s="71"/>
      <c r="GTU153" s="71"/>
      <c r="GTV153" s="71"/>
      <c r="GTW153" s="71"/>
      <c r="GTX153" s="71"/>
      <c r="GTY153" s="71"/>
      <c r="GTZ153" s="71"/>
      <c r="GUA153" s="71"/>
      <c r="GUB153" s="71"/>
      <c r="GUC153" s="71"/>
      <c r="GUD153" s="71"/>
      <c r="GUE153" s="71"/>
      <c r="GUF153" s="71"/>
      <c r="GUG153" s="71"/>
      <c r="GUH153" s="71"/>
      <c r="GUI153" s="71"/>
      <c r="GUJ153" s="71"/>
      <c r="GUK153" s="71"/>
      <c r="GUL153" s="71"/>
      <c r="GUM153" s="71"/>
      <c r="GUN153" s="71"/>
      <c r="GUO153" s="71"/>
      <c r="GUP153" s="71"/>
      <c r="GUQ153" s="71"/>
      <c r="GUR153" s="71"/>
      <c r="GUS153" s="71"/>
      <c r="GUT153" s="71"/>
      <c r="GUU153" s="71"/>
      <c r="GUV153" s="71"/>
      <c r="GUW153" s="71"/>
      <c r="GUX153" s="71"/>
      <c r="GUY153" s="71"/>
      <c r="GUZ153" s="71"/>
      <c r="GVA153" s="71"/>
      <c r="GVB153" s="71"/>
      <c r="GVC153" s="71"/>
      <c r="GVD153" s="71"/>
      <c r="GVE153" s="71"/>
      <c r="GVF153" s="71"/>
      <c r="GVG153" s="71"/>
      <c r="GVH153" s="71"/>
      <c r="GVI153" s="71"/>
      <c r="GVJ153" s="71"/>
      <c r="GVK153" s="71"/>
      <c r="GVL153" s="71"/>
      <c r="GVM153" s="71"/>
      <c r="GVN153" s="71"/>
      <c r="GVO153" s="71"/>
      <c r="GVP153" s="71"/>
      <c r="GVQ153" s="71"/>
      <c r="GVR153" s="71"/>
      <c r="GVS153" s="71"/>
      <c r="GVT153" s="71"/>
      <c r="GVU153" s="71"/>
      <c r="GVV153" s="71"/>
      <c r="GVW153" s="71"/>
      <c r="GVX153" s="71"/>
      <c r="GVY153" s="71"/>
      <c r="GVZ153" s="71"/>
      <c r="GWA153" s="71"/>
      <c r="GWB153" s="71"/>
      <c r="GWC153" s="71"/>
      <c r="GWD153" s="71"/>
      <c r="GWE153" s="71"/>
      <c r="GWF153" s="71"/>
      <c r="GWG153" s="71"/>
      <c r="GWH153" s="71"/>
      <c r="GWI153" s="71"/>
      <c r="GWJ153" s="71"/>
      <c r="GWK153" s="71"/>
      <c r="GWL153" s="71"/>
      <c r="GWM153" s="71"/>
      <c r="GWN153" s="71"/>
      <c r="GWO153" s="71"/>
      <c r="GWP153" s="71"/>
      <c r="GWQ153" s="71"/>
      <c r="GWR153" s="71"/>
      <c r="GWS153" s="71"/>
      <c r="GWT153" s="71"/>
      <c r="GWU153" s="71"/>
      <c r="GWV153" s="71"/>
      <c r="GWW153" s="71"/>
      <c r="GWX153" s="71"/>
      <c r="GWY153" s="71"/>
      <c r="GWZ153" s="71"/>
      <c r="GXA153" s="71"/>
      <c r="GXB153" s="71"/>
      <c r="GXC153" s="71"/>
      <c r="GXD153" s="71"/>
      <c r="GXE153" s="71"/>
      <c r="GXF153" s="71"/>
      <c r="GXG153" s="71"/>
      <c r="GXH153" s="71"/>
      <c r="GXI153" s="71"/>
      <c r="GXJ153" s="71"/>
      <c r="GXK153" s="71"/>
      <c r="GXL153" s="71"/>
      <c r="GXM153" s="71"/>
      <c r="GXN153" s="71"/>
      <c r="GXO153" s="71"/>
      <c r="GXP153" s="71"/>
      <c r="GXQ153" s="71"/>
      <c r="GXR153" s="71"/>
      <c r="GXS153" s="71"/>
      <c r="GXT153" s="71"/>
      <c r="GXU153" s="71"/>
      <c r="GXV153" s="71"/>
      <c r="GXW153" s="71"/>
      <c r="GXX153" s="71"/>
      <c r="GXY153" s="71"/>
      <c r="GXZ153" s="71"/>
      <c r="GYA153" s="71"/>
      <c r="GYB153" s="71"/>
      <c r="GYC153" s="71"/>
      <c r="GYD153" s="71"/>
      <c r="GYE153" s="71"/>
      <c r="GYF153" s="71"/>
      <c r="GYG153" s="71"/>
      <c r="GYH153" s="71"/>
      <c r="GYI153" s="71"/>
      <c r="GYJ153" s="71"/>
      <c r="GYK153" s="71"/>
      <c r="GYL153" s="71"/>
      <c r="GYM153" s="71"/>
      <c r="GYN153" s="71"/>
      <c r="GYO153" s="71"/>
      <c r="GYP153" s="71"/>
      <c r="GYQ153" s="71"/>
      <c r="GYR153" s="71"/>
      <c r="GYS153" s="71"/>
      <c r="GYT153" s="71"/>
      <c r="GYU153" s="71"/>
      <c r="GYV153" s="71"/>
      <c r="GYW153" s="71"/>
      <c r="GYX153" s="71"/>
      <c r="GYY153" s="71"/>
      <c r="GYZ153" s="71"/>
      <c r="GZA153" s="71"/>
      <c r="GZB153" s="71"/>
      <c r="GZC153" s="71"/>
      <c r="GZD153" s="71"/>
      <c r="GZE153" s="71"/>
      <c r="GZF153" s="71"/>
      <c r="GZG153" s="71"/>
      <c r="GZH153" s="71"/>
      <c r="GZI153" s="71"/>
      <c r="GZJ153" s="71"/>
      <c r="GZK153" s="71"/>
      <c r="GZL153" s="71"/>
      <c r="GZM153" s="71"/>
      <c r="GZN153" s="71"/>
      <c r="GZO153" s="71"/>
      <c r="GZP153" s="71"/>
      <c r="GZQ153" s="71"/>
      <c r="GZR153" s="71"/>
      <c r="GZS153" s="71"/>
      <c r="GZT153" s="71"/>
      <c r="GZU153" s="71"/>
      <c r="GZV153" s="71"/>
      <c r="GZW153" s="71"/>
      <c r="GZX153" s="71"/>
      <c r="GZY153" s="71"/>
      <c r="GZZ153" s="71"/>
      <c r="HAA153" s="71"/>
      <c r="HAB153" s="71"/>
      <c r="HAC153" s="71"/>
      <c r="HAD153" s="71"/>
      <c r="HAE153" s="71"/>
      <c r="HAF153" s="71"/>
      <c r="HAG153" s="71"/>
      <c r="HAH153" s="71"/>
      <c r="HAI153" s="71"/>
      <c r="HAJ153" s="71"/>
      <c r="HAK153" s="71"/>
      <c r="HAL153" s="71"/>
      <c r="HAM153" s="71"/>
      <c r="HAN153" s="71"/>
      <c r="HAO153" s="71"/>
      <c r="HAP153" s="71"/>
      <c r="HAQ153" s="71"/>
      <c r="HAR153" s="71"/>
      <c r="HAS153" s="71"/>
      <c r="HAT153" s="71"/>
      <c r="HAU153" s="71"/>
      <c r="HAV153" s="71"/>
      <c r="HAW153" s="71"/>
      <c r="HAX153" s="71"/>
      <c r="HAY153" s="71"/>
      <c r="HAZ153" s="71"/>
      <c r="HBA153" s="71"/>
      <c r="HBB153" s="71"/>
      <c r="HBC153" s="71"/>
      <c r="HBD153" s="71"/>
      <c r="HBE153" s="71"/>
      <c r="HBF153" s="71"/>
      <c r="HBG153" s="71"/>
      <c r="HBH153" s="71"/>
      <c r="HBI153" s="71"/>
      <c r="HBJ153" s="71"/>
      <c r="HBK153" s="71"/>
      <c r="HBL153" s="71"/>
      <c r="HBM153" s="71"/>
      <c r="HBN153" s="71"/>
      <c r="HBO153" s="71"/>
      <c r="HBP153" s="71"/>
      <c r="HBQ153" s="71"/>
      <c r="HBR153" s="71"/>
      <c r="HBS153" s="71"/>
      <c r="HBT153" s="71"/>
      <c r="HBU153" s="71"/>
      <c r="HBV153" s="71"/>
      <c r="HBW153" s="71"/>
      <c r="HBX153" s="71"/>
      <c r="HBY153" s="71"/>
      <c r="HBZ153" s="71"/>
      <c r="HCA153" s="71"/>
      <c r="HCB153" s="71"/>
      <c r="HCC153" s="71"/>
      <c r="HCD153" s="71"/>
      <c r="HCE153" s="71"/>
      <c r="HCF153" s="71"/>
      <c r="HCG153" s="71"/>
      <c r="HCH153" s="71"/>
      <c r="HCI153" s="71"/>
      <c r="HCJ153" s="71"/>
      <c r="HCK153" s="71"/>
      <c r="HCL153" s="71"/>
      <c r="HCM153" s="71"/>
      <c r="HCN153" s="71"/>
      <c r="HCO153" s="71"/>
      <c r="HCP153" s="71"/>
      <c r="HCQ153" s="71"/>
      <c r="HCR153" s="71"/>
      <c r="HCS153" s="71"/>
      <c r="HCT153" s="71"/>
      <c r="HCU153" s="71"/>
      <c r="HCV153" s="71"/>
      <c r="HCW153" s="71"/>
      <c r="HCX153" s="71"/>
      <c r="HCY153" s="71"/>
      <c r="HCZ153" s="71"/>
      <c r="HDA153" s="71"/>
      <c r="HDB153" s="71"/>
      <c r="HDC153" s="71"/>
      <c r="HDD153" s="71"/>
      <c r="HDE153" s="71"/>
      <c r="HDF153" s="71"/>
      <c r="HDG153" s="71"/>
      <c r="HDH153" s="71"/>
      <c r="HDI153" s="71"/>
      <c r="HDJ153" s="71"/>
      <c r="HDK153" s="71"/>
      <c r="HDL153" s="71"/>
      <c r="HDM153" s="71"/>
      <c r="HDN153" s="71"/>
      <c r="HDO153" s="71"/>
      <c r="HDP153" s="71"/>
      <c r="HDQ153" s="71"/>
      <c r="HDR153" s="71"/>
      <c r="HDS153" s="71"/>
      <c r="HDT153" s="71"/>
      <c r="HDU153" s="71"/>
      <c r="HDV153" s="71"/>
      <c r="HDW153" s="71"/>
      <c r="HDX153" s="71"/>
      <c r="HDY153" s="71"/>
      <c r="HDZ153" s="71"/>
      <c r="HEA153" s="71"/>
      <c r="HEB153" s="71"/>
      <c r="HEC153" s="71"/>
      <c r="HED153" s="71"/>
      <c r="HEE153" s="71"/>
      <c r="HEF153" s="71"/>
      <c r="HEG153" s="71"/>
      <c r="HEH153" s="71"/>
      <c r="HEI153" s="71"/>
      <c r="HEJ153" s="71"/>
      <c r="HEK153" s="71"/>
      <c r="HEL153" s="71"/>
      <c r="HEM153" s="71"/>
      <c r="HEN153" s="71"/>
      <c r="HEO153" s="71"/>
      <c r="HEP153" s="71"/>
      <c r="HEQ153" s="71"/>
      <c r="HER153" s="71"/>
      <c r="HES153" s="71"/>
      <c r="HET153" s="71"/>
      <c r="HEU153" s="71"/>
      <c r="HEV153" s="71"/>
      <c r="HEW153" s="71"/>
      <c r="HEX153" s="71"/>
      <c r="HEY153" s="71"/>
      <c r="HEZ153" s="71"/>
      <c r="HFA153" s="71"/>
      <c r="HFB153" s="71"/>
      <c r="HFC153" s="71"/>
      <c r="HFD153" s="71"/>
      <c r="HFE153" s="71"/>
      <c r="HFF153" s="71"/>
      <c r="HFG153" s="71"/>
      <c r="HFH153" s="71"/>
      <c r="HFI153" s="71"/>
      <c r="HFJ153" s="71"/>
      <c r="HFK153" s="71"/>
      <c r="HFL153" s="71"/>
      <c r="HFM153" s="71"/>
      <c r="HFN153" s="71"/>
      <c r="HFO153" s="71"/>
      <c r="HFP153" s="71"/>
      <c r="HFQ153" s="71"/>
      <c r="HFR153" s="71"/>
      <c r="HFS153" s="71"/>
      <c r="HFT153" s="71"/>
      <c r="HFU153" s="71"/>
      <c r="HFV153" s="71"/>
      <c r="HFW153" s="71"/>
      <c r="HFX153" s="71"/>
      <c r="HFY153" s="71"/>
      <c r="HFZ153" s="71"/>
      <c r="HGA153" s="71"/>
      <c r="HGB153" s="71"/>
      <c r="HGC153" s="71"/>
      <c r="HGD153" s="71"/>
      <c r="HGE153" s="71"/>
      <c r="HGF153" s="71"/>
      <c r="HGG153" s="71"/>
      <c r="HGH153" s="71"/>
      <c r="HGI153" s="71"/>
      <c r="HGJ153" s="71"/>
      <c r="HGK153" s="71"/>
      <c r="HGL153" s="71"/>
      <c r="HGM153" s="71"/>
      <c r="HGN153" s="71"/>
      <c r="HGO153" s="71"/>
      <c r="HGP153" s="71"/>
      <c r="HGQ153" s="71"/>
      <c r="HGR153" s="71"/>
      <c r="HGS153" s="71"/>
      <c r="HGT153" s="71"/>
      <c r="HGU153" s="71"/>
      <c r="HGV153" s="71"/>
      <c r="HGW153" s="71"/>
      <c r="HGX153" s="71"/>
      <c r="HGY153" s="71"/>
      <c r="HGZ153" s="71"/>
      <c r="HHA153" s="71"/>
      <c r="HHB153" s="71"/>
      <c r="HHC153" s="71"/>
      <c r="HHD153" s="71"/>
      <c r="HHE153" s="71"/>
      <c r="HHF153" s="71"/>
      <c r="HHG153" s="71"/>
      <c r="HHH153" s="71"/>
      <c r="HHI153" s="71"/>
      <c r="HHJ153" s="71"/>
      <c r="HHK153" s="71"/>
      <c r="HHL153" s="71"/>
      <c r="HHM153" s="71"/>
      <c r="HHN153" s="71"/>
      <c r="HHO153" s="71"/>
      <c r="HHP153" s="71"/>
      <c r="HHQ153" s="71"/>
      <c r="HHR153" s="71"/>
      <c r="HHS153" s="71"/>
      <c r="HHT153" s="71"/>
      <c r="HHU153" s="71"/>
      <c r="HHV153" s="71"/>
      <c r="HHW153" s="71"/>
      <c r="HHX153" s="71"/>
      <c r="HHY153" s="71"/>
      <c r="HHZ153" s="71"/>
      <c r="HIA153" s="71"/>
      <c r="HIB153" s="71"/>
      <c r="HIC153" s="71"/>
      <c r="HID153" s="71"/>
      <c r="HIE153" s="71"/>
      <c r="HIF153" s="71"/>
      <c r="HIG153" s="71"/>
      <c r="HIH153" s="71"/>
      <c r="HII153" s="71"/>
      <c r="HIJ153" s="71"/>
      <c r="HIK153" s="71"/>
      <c r="HIL153" s="71"/>
      <c r="HIM153" s="71"/>
      <c r="HIN153" s="71"/>
      <c r="HIO153" s="71"/>
      <c r="HIP153" s="71"/>
      <c r="HIQ153" s="71"/>
      <c r="HIR153" s="71"/>
      <c r="HIS153" s="71"/>
      <c r="HIT153" s="71"/>
      <c r="HIU153" s="71"/>
      <c r="HIV153" s="71"/>
      <c r="HIW153" s="71"/>
      <c r="HIX153" s="71"/>
      <c r="HIY153" s="71"/>
      <c r="HIZ153" s="71"/>
      <c r="HJA153" s="71"/>
      <c r="HJB153" s="71"/>
      <c r="HJC153" s="71"/>
      <c r="HJD153" s="71"/>
      <c r="HJE153" s="71"/>
      <c r="HJF153" s="71"/>
      <c r="HJG153" s="71"/>
      <c r="HJH153" s="71"/>
      <c r="HJI153" s="71"/>
      <c r="HJJ153" s="71"/>
      <c r="HJK153" s="71"/>
      <c r="HJL153" s="71"/>
      <c r="HJM153" s="71"/>
      <c r="HJN153" s="71"/>
      <c r="HJO153" s="71"/>
      <c r="HJP153" s="71"/>
      <c r="HJQ153" s="71"/>
      <c r="HJR153" s="71"/>
      <c r="HJS153" s="71"/>
      <c r="HJT153" s="71"/>
      <c r="HJU153" s="71"/>
      <c r="HJV153" s="71"/>
      <c r="HJW153" s="71"/>
      <c r="HJX153" s="71"/>
      <c r="HJY153" s="71"/>
      <c r="HJZ153" s="71"/>
      <c r="HKA153" s="71"/>
      <c r="HKB153" s="71"/>
      <c r="HKC153" s="71"/>
      <c r="HKD153" s="71"/>
      <c r="HKE153" s="71"/>
      <c r="HKF153" s="71"/>
      <c r="HKG153" s="71"/>
      <c r="HKH153" s="71"/>
      <c r="HKI153" s="71"/>
      <c r="HKJ153" s="71"/>
      <c r="HKK153" s="71"/>
      <c r="HKL153" s="71"/>
      <c r="HKM153" s="71"/>
      <c r="HKN153" s="71"/>
      <c r="HKO153" s="71"/>
      <c r="HKP153" s="71"/>
      <c r="HKQ153" s="71"/>
      <c r="HKR153" s="71"/>
      <c r="HKS153" s="71"/>
      <c r="HKT153" s="71"/>
      <c r="HKU153" s="71"/>
      <c r="HKV153" s="71"/>
      <c r="HKW153" s="71"/>
      <c r="HKX153" s="71"/>
      <c r="HKY153" s="71"/>
      <c r="HKZ153" s="71"/>
      <c r="HLA153" s="71"/>
      <c r="HLB153" s="71"/>
      <c r="HLC153" s="71"/>
      <c r="HLD153" s="71"/>
      <c r="HLE153" s="71"/>
      <c r="HLF153" s="71"/>
      <c r="HLG153" s="71"/>
      <c r="HLH153" s="71"/>
      <c r="HLI153" s="71"/>
      <c r="HLJ153" s="71"/>
      <c r="HLK153" s="71"/>
      <c r="HLL153" s="71"/>
      <c r="HLM153" s="71"/>
      <c r="HLN153" s="71"/>
      <c r="HLO153" s="71"/>
      <c r="HLP153" s="71"/>
      <c r="HLQ153" s="71"/>
      <c r="HLR153" s="71"/>
      <c r="HLS153" s="71"/>
      <c r="HLT153" s="71"/>
      <c r="HLU153" s="71"/>
      <c r="HLV153" s="71"/>
      <c r="HLW153" s="71"/>
      <c r="HLX153" s="71"/>
      <c r="HLY153" s="71"/>
      <c r="HLZ153" s="71"/>
      <c r="HMA153" s="71"/>
      <c r="HMB153" s="71"/>
      <c r="HMC153" s="71"/>
      <c r="HMD153" s="71"/>
      <c r="HME153" s="71"/>
      <c r="HMF153" s="71"/>
      <c r="HMG153" s="71"/>
      <c r="HMH153" s="71"/>
      <c r="HMI153" s="71"/>
      <c r="HMJ153" s="71"/>
      <c r="HMK153" s="71"/>
      <c r="HML153" s="71"/>
      <c r="HMM153" s="71"/>
      <c r="HMN153" s="71"/>
      <c r="HMO153" s="71"/>
      <c r="HMP153" s="71"/>
      <c r="HMQ153" s="71"/>
      <c r="HMR153" s="71"/>
      <c r="HMS153" s="71"/>
      <c r="HMT153" s="71"/>
      <c r="HMU153" s="71"/>
      <c r="HMV153" s="71"/>
      <c r="HMW153" s="71"/>
      <c r="HMX153" s="71"/>
      <c r="HMY153" s="71"/>
      <c r="HMZ153" s="71"/>
      <c r="HNA153" s="71"/>
      <c r="HNB153" s="71"/>
      <c r="HNC153" s="71"/>
      <c r="HND153" s="71"/>
      <c r="HNE153" s="71"/>
      <c r="HNF153" s="71"/>
      <c r="HNG153" s="71"/>
      <c r="HNH153" s="71"/>
      <c r="HNI153" s="71"/>
      <c r="HNJ153" s="71"/>
      <c r="HNK153" s="71"/>
      <c r="HNL153" s="71"/>
      <c r="HNM153" s="71"/>
      <c r="HNN153" s="71"/>
      <c r="HNO153" s="71"/>
      <c r="HNP153" s="71"/>
      <c r="HNQ153" s="71"/>
      <c r="HNR153" s="71"/>
      <c r="HNS153" s="71"/>
      <c r="HNT153" s="71"/>
      <c r="HNU153" s="71"/>
      <c r="HNV153" s="71"/>
      <c r="HNW153" s="71"/>
      <c r="HNX153" s="71"/>
      <c r="HNY153" s="71"/>
      <c r="HNZ153" s="71"/>
      <c r="HOA153" s="71"/>
      <c r="HOB153" s="71"/>
      <c r="HOC153" s="71"/>
      <c r="HOD153" s="71"/>
      <c r="HOE153" s="71"/>
      <c r="HOF153" s="71"/>
      <c r="HOG153" s="71"/>
      <c r="HOH153" s="71"/>
      <c r="HOI153" s="71"/>
      <c r="HOJ153" s="71"/>
      <c r="HOK153" s="71"/>
      <c r="HOL153" s="71"/>
      <c r="HOM153" s="71"/>
      <c r="HON153" s="71"/>
      <c r="HOO153" s="71"/>
      <c r="HOP153" s="71"/>
      <c r="HOQ153" s="71"/>
      <c r="HOR153" s="71"/>
      <c r="HOS153" s="71"/>
      <c r="HOT153" s="71"/>
      <c r="HOU153" s="71"/>
      <c r="HOV153" s="71"/>
      <c r="HOW153" s="71"/>
      <c r="HOX153" s="71"/>
      <c r="HOY153" s="71"/>
      <c r="HOZ153" s="71"/>
      <c r="HPA153" s="71"/>
      <c r="HPB153" s="71"/>
      <c r="HPC153" s="71"/>
      <c r="HPD153" s="71"/>
      <c r="HPE153" s="71"/>
      <c r="HPF153" s="71"/>
      <c r="HPG153" s="71"/>
      <c r="HPH153" s="71"/>
      <c r="HPI153" s="71"/>
      <c r="HPJ153" s="71"/>
      <c r="HPK153" s="71"/>
      <c r="HPL153" s="71"/>
      <c r="HPM153" s="71"/>
      <c r="HPN153" s="71"/>
      <c r="HPO153" s="71"/>
      <c r="HPP153" s="71"/>
      <c r="HPQ153" s="71"/>
      <c r="HPR153" s="71"/>
      <c r="HPS153" s="71"/>
      <c r="HPT153" s="71"/>
      <c r="HPU153" s="71"/>
      <c r="HPV153" s="71"/>
      <c r="HPW153" s="71"/>
      <c r="HPX153" s="71"/>
      <c r="HPY153" s="71"/>
      <c r="HPZ153" s="71"/>
      <c r="HQA153" s="71"/>
      <c r="HQB153" s="71"/>
      <c r="HQC153" s="71"/>
      <c r="HQD153" s="71"/>
      <c r="HQE153" s="71"/>
      <c r="HQF153" s="71"/>
      <c r="HQG153" s="71"/>
      <c r="HQH153" s="71"/>
      <c r="HQI153" s="71"/>
      <c r="HQJ153" s="71"/>
      <c r="HQK153" s="71"/>
      <c r="HQL153" s="71"/>
      <c r="HQM153" s="71"/>
      <c r="HQN153" s="71"/>
      <c r="HQO153" s="71"/>
      <c r="HQP153" s="71"/>
      <c r="HQQ153" s="71"/>
      <c r="HQR153" s="71"/>
      <c r="HQS153" s="71"/>
      <c r="HQT153" s="71"/>
      <c r="HQU153" s="71"/>
      <c r="HQV153" s="71"/>
      <c r="HQW153" s="71"/>
      <c r="HQX153" s="71"/>
      <c r="HQY153" s="71"/>
      <c r="HQZ153" s="71"/>
      <c r="HRA153" s="71"/>
      <c r="HRB153" s="71"/>
      <c r="HRC153" s="71"/>
      <c r="HRD153" s="71"/>
      <c r="HRE153" s="71"/>
      <c r="HRF153" s="71"/>
      <c r="HRG153" s="71"/>
      <c r="HRH153" s="71"/>
      <c r="HRI153" s="71"/>
      <c r="HRJ153" s="71"/>
      <c r="HRK153" s="71"/>
      <c r="HRL153" s="71"/>
      <c r="HRM153" s="71"/>
      <c r="HRN153" s="71"/>
      <c r="HRO153" s="71"/>
      <c r="HRP153" s="71"/>
      <c r="HRQ153" s="71"/>
      <c r="HRR153" s="71"/>
      <c r="HRS153" s="71"/>
      <c r="HRT153" s="71"/>
      <c r="HRU153" s="71"/>
      <c r="HRV153" s="71"/>
      <c r="HRW153" s="71"/>
      <c r="HRX153" s="71"/>
      <c r="HRY153" s="71"/>
      <c r="HRZ153" s="71"/>
      <c r="HSA153" s="71"/>
      <c r="HSB153" s="71"/>
      <c r="HSC153" s="71"/>
      <c r="HSD153" s="71"/>
      <c r="HSE153" s="71"/>
      <c r="HSF153" s="71"/>
      <c r="HSG153" s="71"/>
      <c r="HSH153" s="71"/>
      <c r="HSI153" s="71"/>
      <c r="HSJ153" s="71"/>
      <c r="HSK153" s="71"/>
      <c r="HSL153" s="71"/>
      <c r="HSM153" s="71"/>
      <c r="HSN153" s="71"/>
      <c r="HSO153" s="71"/>
      <c r="HSP153" s="71"/>
      <c r="HSQ153" s="71"/>
      <c r="HSR153" s="71"/>
      <c r="HSS153" s="71"/>
      <c r="HST153" s="71"/>
      <c r="HSU153" s="71"/>
      <c r="HSV153" s="71"/>
      <c r="HSW153" s="71"/>
      <c r="HSX153" s="71"/>
      <c r="HSY153" s="71"/>
      <c r="HSZ153" s="71"/>
      <c r="HTA153" s="71"/>
      <c r="HTB153" s="71"/>
      <c r="HTC153" s="71"/>
      <c r="HTD153" s="71"/>
      <c r="HTE153" s="71"/>
      <c r="HTF153" s="71"/>
      <c r="HTG153" s="71"/>
      <c r="HTH153" s="71"/>
      <c r="HTI153" s="71"/>
      <c r="HTJ153" s="71"/>
      <c r="HTK153" s="71"/>
      <c r="HTL153" s="71"/>
      <c r="HTM153" s="71"/>
      <c r="HTN153" s="71"/>
      <c r="HTO153" s="71"/>
      <c r="HTP153" s="71"/>
      <c r="HTQ153" s="71"/>
      <c r="HTR153" s="71"/>
      <c r="HTS153" s="71"/>
      <c r="HTT153" s="71"/>
      <c r="HTU153" s="71"/>
      <c r="HTV153" s="71"/>
      <c r="HTW153" s="71"/>
      <c r="HTX153" s="71"/>
      <c r="HTY153" s="71"/>
      <c r="HTZ153" s="71"/>
      <c r="HUA153" s="71"/>
      <c r="HUB153" s="71"/>
      <c r="HUC153" s="71"/>
      <c r="HUD153" s="71"/>
      <c r="HUE153" s="71"/>
      <c r="HUF153" s="71"/>
      <c r="HUG153" s="71"/>
      <c r="HUH153" s="71"/>
      <c r="HUI153" s="71"/>
      <c r="HUJ153" s="71"/>
      <c r="HUK153" s="71"/>
      <c r="HUL153" s="71"/>
      <c r="HUM153" s="71"/>
      <c r="HUN153" s="71"/>
      <c r="HUO153" s="71"/>
      <c r="HUP153" s="71"/>
      <c r="HUQ153" s="71"/>
      <c r="HUR153" s="71"/>
      <c r="HUS153" s="71"/>
      <c r="HUT153" s="71"/>
      <c r="HUU153" s="71"/>
      <c r="HUV153" s="71"/>
      <c r="HUW153" s="71"/>
      <c r="HUX153" s="71"/>
      <c r="HUY153" s="71"/>
      <c r="HUZ153" s="71"/>
      <c r="HVA153" s="71"/>
      <c r="HVB153" s="71"/>
      <c r="HVC153" s="71"/>
      <c r="HVD153" s="71"/>
      <c r="HVE153" s="71"/>
      <c r="HVF153" s="71"/>
      <c r="HVG153" s="71"/>
      <c r="HVH153" s="71"/>
      <c r="HVI153" s="71"/>
      <c r="HVJ153" s="71"/>
      <c r="HVK153" s="71"/>
      <c r="HVL153" s="71"/>
      <c r="HVM153" s="71"/>
      <c r="HVN153" s="71"/>
      <c r="HVO153" s="71"/>
      <c r="HVP153" s="71"/>
      <c r="HVQ153" s="71"/>
      <c r="HVR153" s="71"/>
      <c r="HVS153" s="71"/>
      <c r="HVT153" s="71"/>
      <c r="HVU153" s="71"/>
      <c r="HVV153" s="71"/>
      <c r="HVW153" s="71"/>
      <c r="HVX153" s="71"/>
      <c r="HVY153" s="71"/>
      <c r="HVZ153" s="71"/>
      <c r="HWA153" s="71"/>
      <c r="HWB153" s="71"/>
      <c r="HWC153" s="71"/>
      <c r="HWD153" s="71"/>
      <c r="HWE153" s="71"/>
      <c r="HWF153" s="71"/>
      <c r="HWG153" s="71"/>
      <c r="HWH153" s="71"/>
      <c r="HWI153" s="71"/>
      <c r="HWJ153" s="71"/>
      <c r="HWK153" s="71"/>
      <c r="HWL153" s="71"/>
      <c r="HWM153" s="71"/>
      <c r="HWN153" s="71"/>
      <c r="HWO153" s="71"/>
      <c r="HWP153" s="71"/>
      <c r="HWQ153" s="71"/>
      <c r="HWR153" s="71"/>
      <c r="HWS153" s="71"/>
      <c r="HWT153" s="71"/>
      <c r="HWU153" s="71"/>
      <c r="HWV153" s="71"/>
      <c r="HWW153" s="71"/>
      <c r="HWX153" s="71"/>
      <c r="HWY153" s="71"/>
      <c r="HWZ153" s="71"/>
      <c r="HXA153" s="71"/>
      <c r="HXB153" s="71"/>
      <c r="HXC153" s="71"/>
      <c r="HXD153" s="71"/>
      <c r="HXE153" s="71"/>
      <c r="HXF153" s="71"/>
      <c r="HXG153" s="71"/>
      <c r="HXH153" s="71"/>
      <c r="HXI153" s="71"/>
      <c r="HXJ153" s="71"/>
      <c r="HXK153" s="71"/>
      <c r="HXL153" s="71"/>
      <c r="HXM153" s="71"/>
      <c r="HXN153" s="71"/>
      <c r="HXO153" s="71"/>
      <c r="HXP153" s="71"/>
      <c r="HXQ153" s="71"/>
      <c r="HXR153" s="71"/>
      <c r="HXS153" s="71"/>
      <c r="HXT153" s="71"/>
      <c r="HXU153" s="71"/>
      <c r="HXV153" s="71"/>
      <c r="HXW153" s="71"/>
      <c r="HXX153" s="71"/>
      <c r="HXY153" s="71"/>
      <c r="HXZ153" s="71"/>
      <c r="HYA153" s="71"/>
      <c r="HYB153" s="71"/>
      <c r="HYC153" s="71"/>
      <c r="HYD153" s="71"/>
      <c r="HYE153" s="71"/>
      <c r="HYF153" s="71"/>
      <c r="HYG153" s="71"/>
      <c r="HYH153" s="71"/>
      <c r="HYI153" s="71"/>
      <c r="HYJ153" s="71"/>
      <c r="HYK153" s="71"/>
      <c r="HYL153" s="71"/>
      <c r="HYM153" s="71"/>
      <c r="HYN153" s="71"/>
      <c r="HYO153" s="71"/>
      <c r="HYP153" s="71"/>
      <c r="HYQ153" s="71"/>
      <c r="HYR153" s="71"/>
      <c r="HYS153" s="71"/>
      <c r="HYT153" s="71"/>
      <c r="HYU153" s="71"/>
      <c r="HYV153" s="71"/>
      <c r="HYW153" s="71"/>
      <c r="HYX153" s="71"/>
      <c r="HYY153" s="71"/>
      <c r="HYZ153" s="71"/>
      <c r="HZA153" s="71"/>
      <c r="HZB153" s="71"/>
      <c r="HZC153" s="71"/>
      <c r="HZD153" s="71"/>
      <c r="HZE153" s="71"/>
      <c r="HZF153" s="71"/>
      <c r="HZG153" s="71"/>
      <c r="HZH153" s="71"/>
      <c r="HZI153" s="71"/>
      <c r="HZJ153" s="71"/>
      <c r="HZK153" s="71"/>
      <c r="HZL153" s="71"/>
      <c r="HZM153" s="71"/>
      <c r="HZN153" s="71"/>
      <c r="HZO153" s="71"/>
      <c r="HZP153" s="71"/>
      <c r="HZQ153" s="71"/>
      <c r="HZR153" s="71"/>
      <c r="HZS153" s="71"/>
      <c r="HZT153" s="71"/>
      <c r="HZU153" s="71"/>
      <c r="HZV153" s="71"/>
      <c r="HZW153" s="71"/>
      <c r="HZX153" s="71"/>
      <c r="HZY153" s="71"/>
      <c r="HZZ153" s="71"/>
      <c r="IAA153" s="71"/>
      <c r="IAB153" s="71"/>
      <c r="IAC153" s="71"/>
      <c r="IAD153" s="71"/>
      <c r="IAE153" s="71"/>
      <c r="IAF153" s="71"/>
      <c r="IAG153" s="71"/>
      <c r="IAH153" s="71"/>
      <c r="IAI153" s="71"/>
      <c r="IAJ153" s="71"/>
      <c r="IAK153" s="71"/>
      <c r="IAL153" s="71"/>
      <c r="IAM153" s="71"/>
      <c r="IAN153" s="71"/>
      <c r="IAO153" s="71"/>
      <c r="IAP153" s="71"/>
      <c r="IAQ153" s="71"/>
      <c r="IAR153" s="71"/>
      <c r="IAS153" s="71"/>
      <c r="IAT153" s="71"/>
      <c r="IAU153" s="71"/>
      <c r="IAV153" s="71"/>
      <c r="IAW153" s="71"/>
      <c r="IAX153" s="71"/>
      <c r="IAY153" s="71"/>
      <c r="IAZ153" s="71"/>
      <c r="IBA153" s="71"/>
      <c r="IBB153" s="71"/>
      <c r="IBC153" s="71"/>
      <c r="IBD153" s="71"/>
      <c r="IBE153" s="71"/>
      <c r="IBF153" s="71"/>
      <c r="IBG153" s="71"/>
      <c r="IBH153" s="71"/>
      <c r="IBI153" s="71"/>
      <c r="IBJ153" s="71"/>
      <c r="IBK153" s="71"/>
      <c r="IBL153" s="71"/>
      <c r="IBM153" s="71"/>
      <c r="IBN153" s="71"/>
      <c r="IBO153" s="71"/>
      <c r="IBP153" s="71"/>
      <c r="IBQ153" s="71"/>
      <c r="IBR153" s="71"/>
      <c r="IBS153" s="71"/>
      <c r="IBT153" s="71"/>
      <c r="IBU153" s="71"/>
      <c r="IBV153" s="71"/>
      <c r="IBW153" s="71"/>
      <c r="IBX153" s="71"/>
      <c r="IBY153" s="71"/>
      <c r="IBZ153" s="71"/>
      <c r="ICA153" s="71"/>
      <c r="ICB153" s="71"/>
      <c r="ICC153" s="71"/>
      <c r="ICD153" s="71"/>
      <c r="ICE153" s="71"/>
      <c r="ICF153" s="71"/>
      <c r="ICG153" s="71"/>
      <c r="ICH153" s="71"/>
      <c r="ICI153" s="71"/>
      <c r="ICJ153" s="71"/>
      <c r="ICK153" s="71"/>
      <c r="ICL153" s="71"/>
      <c r="ICM153" s="71"/>
      <c r="ICN153" s="71"/>
      <c r="ICO153" s="71"/>
      <c r="ICP153" s="71"/>
      <c r="ICQ153" s="71"/>
      <c r="ICR153" s="71"/>
      <c r="ICS153" s="71"/>
      <c r="ICT153" s="71"/>
      <c r="ICU153" s="71"/>
      <c r="ICV153" s="71"/>
      <c r="ICW153" s="71"/>
      <c r="ICX153" s="71"/>
      <c r="ICY153" s="71"/>
      <c r="ICZ153" s="71"/>
      <c r="IDA153" s="71"/>
      <c r="IDB153" s="71"/>
      <c r="IDC153" s="71"/>
      <c r="IDD153" s="71"/>
      <c r="IDE153" s="71"/>
      <c r="IDF153" s="71"/>
      <c r="IDG153" s="71"/>
      <c r="IDH153" s="71"/>
      <c r="IDI153" s="71"/>
      <c r="IDJ153" s="71"/>
      <c r="IDK153" s="71"/>
      <c r="IDL153" s="71"/>
      <c r="IDM153" s="71"/>
      <c r="IDN153" s="71"/>
      <c r="IDO153" s="71"/>
      <c r="IDP153" s="71"/>
      <c r="IDQ153" s="71"/>
      <c r="IDR153" s="71"/>
      <c r="IDS153" s="71"/>
      <c r="IDT153" s="71"/>
      <c r="IDU153" s="71"/>
      <c r="IDV153" s="71"/>
      <c r="IDW153" s="71"/>
      <c r="IDX153" s="71"/>
      <c r="IDY153" s="71"/>
      <c r="IDZ153" s="71"/>
      <c r="IEA153" s="71"/>
      <c r="IEB153" s="71"/>
      <c r="IEC153" s="71"/>
      <c r="IED153" s="71"/>
      <c r="IEE153" s="71"/>
      <c r="IEF153" s="71"/>
      <c r="IEG153" s="71"/>
      <c r="IEH153" s="71"/>
      <c r="IEI153" s="71"/>
      <c r="IEJ153" s="71"/>
      <c r="IEK153" s="71"/>
      <c r="IEL153" s="71"/>
      <c r="IEM153" s="71"/>
      <c r="IEN153" s="71"/>
      <c r="IEO153" s="71"/>
      <c r="IEP153" s="71"/>
      <c r="IEQ153" s="71"/>
      <c r="IER153" s="71"/>
      <c r="IES153" s="71"/>
      <c r="IET153" s="71"/>
      <c r="IEU153" s="71"/>
      <c r="IEV153" s="71"/>
      <c r="IEW153" s="71"/>
      <c r="IEX153" s="71"/>
      <c r="IEY153" s="71"/>
      <c r="IEZ153" s="71"/>
      <c r="IFA153" s="71"/>
      <c r="IFB153" s="71"/>
      <c r="IFC153" s="71"/>
      <c r="IFD153" s="71"/>
      <c r="IFE153" s="71"/>
      <c r="IFF153" s="71"/>
      <c r="IFG153" s="71"/>
      <c r="IFH153" s="71"/>
      <c r="IFI153" s="71"/>
      <c r="IFJ153" s="71"/>
      <c r="IFK153" s="71"/>
      <c r="IFL153" s="71"/>
      <c r="IFM153" s="71"/>
      <c r="IFN153" s="71"/>
      <c r="IFO153" s="71"/>
      <c r="IFP153" s="71"/>
      <c r="IFQ153" s="71"/>
      <c r="IFR153" s="71"/>
      <c r="IFS153" s="71"/>
      <c r="IFT153" s="71"/>
      <c r="IFU153" s="71"/>
      <c r="IFV153" s="71"/>
      <c r="IFW153" s="71"/>
      <c r="IFX153" s="71"/>
      <c r="IFY153" s="71"/>
      <c r="IFZ153" s="71"/>
      <c r="IGA153" s="71"/>
      <c r="IGB153" s="71"/>
      <c r="IGC153" s="71"/>
      <c r="IGD153" s="71"/>
      <c r="IGE153" s="71"/>
      <c r="IGF153" s="71"/>
      <c r="IGG153" s="71"/>
      <c r="IGH153" s="71"/>
      <c r="IGI153" s="71"/>
      <c r="IGJ153" s="71"/>
      <c r="IGK153" s="71"/>
      <c r="IGL153" s="71"/>
      <c r="IGM153" s="71"/>
      <c r="IGN153" s="71"/>
      <c r="IGO153" s="71"/>
      <c r="IGP153" s="71"/>
      <c r="IGQ153" s="71"/>
      <c r="IGR153" s="71"/>
      <c r="IGS153" s="71"/>
      <c r="IGT153" s="71"/>
      <c r="IGU153" s="71"/>
      <c r="IGV153" s="71"/>
      <c r="IGW153" s="71"/>
      <c r="IGX153" s="71"/>
      <c r="IGY153" s="71"/>
      <c r="IGZ153" s="71"/>
      <c r="IHA153" s="71"/>
      <c r="IHB153" s="71"/>
      <c r="IHC153" s="71"/>
      <c r="IHD153" s="71"/>
      <c r="IHE153" s="71"/>
      <c r="IHF153" s="71"/>
      <c r="IHG153" s="71"/>
      <c r="IHH153" s="71"/>
      <c r="IHI153" s="71"/>
      <c r="IHJ153" s="71"/>
      <c r="IHK153" s="71"/>
      <c r="IHL153" s="71"/>
      <c r="IHM153" s="71"/>
      <c r="IHN153" s="71"/>
      <c r="IHO153" s="71"/>
      <c r="IHP153" s="71"/>
      <c r="IHQ153" s="71"/>
      <c r="IHR153" s="71"/>
      <c r="IHS153" s="71"/>
      <c r="IHT153" s="71"/>
      <c r="IHU153" s="71"/>
      <c r="IHV153" s="71"/>
      <c r="IHW153" s="71"/>
      <c r="IHX153" s="71"/>
      <c r="IHY153" s="71"/>
      <c r="IHZ153" s="71"/>
      <c r="IIA153" s="71"/>
      <c r="IIB153" s="71"/>
      <c r="IIC153" s="71"/>
      <c r="IID153" s="71"/>
      <c r="IIE153" s="71"/>
      <c r="IIF153" s="71"/>
      <c r="IIG153" s="71"/>
      <c r="IIH153" s="71"/>
      <c r="III153" s="71"/>
      <c r="IIJ153" s="71"/>
      <c r="IIK153" s="71"/>
      <c r="IIL153" s="71"/>
      <c r="IIM153" s="71"/>
      <c r="IIN153" s="71"/>
      <c r="IIO153" s="71"/>
      <c r="IIP153" s="71"/>
      <c r="IIQ153" s="71"/>
      <c r="IIR153" s="71"/>
      <c r="IIS153" s="71"/>
      <c r="IIT153" s="71"/>
      <c r="IIU153" s="71"/>
      <c r="IIV153" s="71"/>
      <c r="IIW153" s="71"/>
      <c r="IIX153" s="71"/>
      <c r="IIY153" s="71"/>
      <c r="IIZ153" s="71"/>
      <c r="IJA153" s="71"/>
      <c r="IJB153" s="71"/>
      <c r="IJC153" s="71"/>
      <c r="IJD153" s="71"/>
      <c r="IJE153" s="71"/>
      <c r="IJF153" s="71"/>
      <c r="IJG153" s="71"/>
      <c r="IJH153" s="71"/>
      <c r="IJI153" s="71"/>
      <c r="IJJ153" s="71"/>
      <c r="IJK153" s="71"/>
      <c r="IJL153" s="71"/>
      <c r="IJM153" s="71"/>
      <c r="IJN153" s="71"/>
      <c r="IJO153" s="71"/>
      <c r="IJP153" s="71"/>
      <c r="IJQ153" s="71"/>
      <c r="IJR153" s="71"/>
      <c r="IJS153" s="71"/>
      <c r="IJT153" s="71"/>
      <c r="IJU153" s="71"/>
      <c r="IJV153" s="71"/>
      <c r="IJW153" s="71"/>
      <c r="IJX153" s="71"/>
      <c r="IJY153" s="71"/>
      <c r="IJZ153" s="71"/>
      <c r="IKA153" s="71"/>
      <c r="IKB153" s="71"/>
      <c r="IKC153" s="71"/>
      <c r="IKD153" s="71"/>
      <c r="IKE153" s="71"/>
      <c r="IKF153" s="71"/>
      <c r="IKG153" s="71"/>
      <c r="IKH153" s="71"/>
      <c r="IKI153" s="71"/>
      <c r="IKJ153" s="71"/>
      <c r="IKK153" s="71"/>
      <c r="IKL153" s="71"/>
      <c r="IKM153" s="71"/>
      <c r="IKN153" s="71"/>
      <c r="IKO153" s="71"/>
      <c r="IKP153" s="71"/>
      <c r="IKQ153" s="71"/>
      <c r="IKR153" s="71"/>
      <c r="IKS153" s="71"/>
      <c r="IKT153" s="71"/>
      <c r="IKU153" s="71"/>
      <c r="IKV153" s="71"/>
      <c r="IKW153" s="71"/>
      <c r="IKX153" s="71"/>
      <c r="IKY153" s="71"/>
      <c r="IKZ153" s="71"/>
      <c r="ILA153" s="71"/>
      <c r="ILB153" s="71"/>
      <c r="ILC153" s="71"/>
      <c r="ILD153" s="71"/>
      <c r="ILE153" s="71"/>
      <c r="ILF153" s="71"/>
      <c r="ILG153" s="71"/>
      <c r="ILH153" s="71"/>
      <c r="ILI153" s="71"/>
      <c r="ILJ153" s="71"/>
      <c r="ILK153" s="71"/>
      <c r="ILL153" s="71"/>
      <c r="ILM153" s="71"/>
      <c r="ILN153" s="71"/>
      <c r="ILO153" s="71"/>
      <c r="ILP153" s="71"/>
      <c r="ILQ153" s="71"/>
      <c r="ILR153" s="71"/>
      <c r="ILS153" s="71"/>
      <c r="ILT153" s="71"/>
      <c r="ILU153" s="71"/>
      <c r="ILV153" s="71"/>
      <c r="ILW153" s="71"/>
      <c r="ILX153" s="71"/>
      <c r="ILY153" s="71"/>
      <c r="ILZ153" s="71"/>
      <c r="IMA153" s="71"/>
      <c r="IMB153" s="71"/>
      <c r="IMC153" s="71"/>
      <c r="IMD153" s="71"/>
      <c r="IME153" s="71"/>
      <c r="IMF153" s="71"/>
      <c r="IMG153" s="71"/>
      <c r="IMH153" s="71"/>
      <c r="IMI153" s="71"/>
      <c r="IMJ153" s="71"/>
      <c r="IMK153" s="71"/>
      <c r="IML153" s="71"/>
      <c r="IMM153" s="71"/>
      <c r="IMN153" s="71"/>
      <c r="IMO153" s="71"/>
      <c r="IMP153" s="71"/>
      <c r="IMQ153" s="71"/>
      <c r="IMR153" s="71"/>
      <c r="IMS153" s="71"/>
      <c r="IMT153" s="71"/>
      <c r="IMU153" s="71"/>
      <c r="IMV153" s="71"/>
      <c r="IMW153" s="71"/>
      <c r="IMX153" s="71"/>
      <c r="IMY153" s="71"/>
      <c r="IMZ153" s="71"/>
      <c r="INA153" s="71"/>
      <c r="INB153" s="71"/>
      <c r="INC153" s="71"/>
      <c r="IND153" s="71"/>
      <c r="INE153" s="71"/>
      <c r="INF153" s="71"/>
      <c r="ING153" s="71"/>
      <c r="INH153" s="71"/>
      <c r="INI153" s="71"/>
      <c r="INJ153" s="71"/>
      <c r="INK153" s="71"/>
      <c r="INL153" s="71"/>
      <c r="INM153" s="71"/>
      <c r="INN153" s="71"/>
      <c r="INO153" s="71"/>
      <c r="INP153" s="71"/>
      <c r="INQ153" s="71"/>
      <c r="INR153" s="71"/>
      <c r="INS153" s="71"/>
      <c r="INT153" s="71"/>
      <c r="INU153" s="71"/>
      <c r="INV153" s="71"/>
      <c r="INW153" s="71"/>
      <c r="INX153" s="71"/>
      <c r="INY153" s="71"/>
      <c r="INZ153" s="71"/>
      <c r="IOA153" s="71"/>
      <c r="IOB153" s="71"/>
      <c r="IOC153" s="71"/>
      <c r="IOD153" s="71"/>
      <c r="IOE153" s="71"/>
      <c r="IOF153" s="71"/>
      <c r="IOG153" s="71"/>
      <c r="IOH153" s="71"/>
      <c r="IOI153" s="71"/>
      <c r="IOJ153" s="71"/>
      <c r="IOK153" s="71"/>
      <c r="IOL153" s="71"/>
      <c r="IOM153" s="71"/>
      <c r="ION153" s="71"/>
      <c r="IOO153" s="71"/>
      <c r="IOP153" s="71"/>
      <c r="IOQ153" s="71"/>
      <c r="IOR153" s="71"/>
      <c r="IOS153" s="71"/>
      <c r="IOT153" s="71"/>
      <c r="IOU153" s="71"/>
      <c r="IOV153" s="71"/>
      <c r="IOW153" s="71"/>
      <c r="IOX153" s="71"/>
      <c r="IOY153" s="71"/>
      <c r="IOZ153" s="71"/>
      <c r="IPA153" s="71"/>
      <c r="IPB153" s="71"/>
      <c r="IPC153" s="71"/>
      <c r="IPD153" s="71"/>
      <c r="IPE153" s="71"/>
      <c r="IPF153" s="71"/>
      <c r="IPG153" s="71"/>
      <c r="IPH153" s="71"/>
      <c r="IPI153" s="71"/>
      <c r="IPJ153" s="71"/>
      <c r="IPK153" s="71"/>
      <c r="IPL153" s="71"/>
      <c r="IPM153" s="71"/>
      <c r="IPN153" s="71"/>
      <c r="IPO153" s="71"/>
      <c r="IPP153" s="71"/>
      <c r="IPQ153" s="71"/>
      <c r="IPR153" s="71"/>
      <c r="IPS153" s="71"/>
      <c r="IPT153" s="71"/>
      <c r="IPU153" s="71"/>
      <c r="IPV153" s="71"/>
      <c r="IPW153" s="71"/>
      <c r="IPX153" s="71"/>
      <c r="IPY153" s="71"/>
      <c r="IPZ153" s="71"/>
      <c r="IQA153" s="71"/>
      <c r="IQB153" s="71"/>
      <c r="IQC153" s="71"/>
      <c r="IQD153" s="71"/>
      <c r="IQE153" s="71"/>
      <c r="IQF153" s="71"/>
      <c r="IQG153" s="71"/>
      <c r="IQH153" s="71"/>
      <c r="IQI153" s="71"/>
      <c r="IQJ153" s="71"/>
      <c r="IQK153" s="71"/>
      <c r="IQL153" s="71"/>
      <c r="IQM153" s="71"/>
      <c r="IQN153" s="71"/>
      <c r="IQO153" s="71"/>
      <c r="IQP153" s="71"/>
      <c r="IQQ153" s="71"/>
      <c r="IQR153" s="71"/>
      <c r="IQS153" s="71"/>
      <c r="IQT153" s="71"/>
      <c r="IQU153" s="71"/>
      <c r="IQV153" s="71"/>
      <c r="IQW153" s="71"/>
      <c r="IQX153" s="71"/>
      <c r="IQY153" s="71"/>
      <c r="IQZ153" s="71"/>
      <c r="IRA153" s="71"/>
      <c r="IRB153" s="71"/>
      <c r="IRC153" s="71"/>
      <c r="IRD153" s="71"/>
      <c r="IRE153" s="71"/>
      <c r="IRF153" s="71"/>
      <c r="IRG153" s="71"/>
      <c r="IRH153" s="71"/>
      <c r="IRI153" s="71"/>
      <c r="IRJ153" s="71"/>
      <c r="IRK153" s="71"/>
      <c r="IRL153" s="71"/>
      <c r="IRM153" s="71"/>
      <c r="IRN153" s="71"/>
      <c r="IRO153" s="71"/>
      <c r="IRP153" s="71"/>
      <c r="IRQ153" s="71"/>
      <c r="IRR153" s="71"/>
      <c r="IRS153" s="71"/>
      <c r="IRT153" s="71"/>
      <c r="IRU153" s="71"/>
      <c r="IRV153" s="71"/>
      <c r="IRW153" s="71"/>
      <c r="IRX153" s="71"/>
      <c r="IRY153" s="71"/>
      <c r="IRZ153" s="71"/>
      <c r="ISA153" s="71"/>
      <c r="ISB153" s="71"/>
      <c r="ISC153" s="71"/>
      <c r="ISD153" s="71"/>
      <c r="ISE153" s="71"/>
      <c r="ISF153" s="71"/>
      <c r="ISG153" s="71"/>
      <c r="ISH153" s="71"/>
      <c r="ISI153" s="71"/>
      <c r="ISJ153" s="71"/>
      <c r="ISK153" s="71"/>
      <c r="ISL153" s="71"/>
      <c r="ISM153" s="71"/>
      <c r="ISN153" s="71"/>
      <c r="ISO153" s="71"/>
      <c r="ISP153" s="71"/>
      <c r="ISQ153" s="71"/>
      <c r="ISR153" s="71"/>
      <c r="ISS153" s="71"/>
      <c r="IST153" s="71"/>
      <c r="ISU153" s="71"/>
      <c r="ISV153" s="71"/>
      <c r="ISW153" s="71"/>
      <c r="ISX153" s="71"/>
      <c r="ISY153" s="71"/>
      <c r="ISZ153" s="71"/>
      <c r="ITA153" s="71"/>
      <c r="ITB153" s="71"/>
      <c r="ITC153" s="71"/>
      <c r="ITD153" s="71"/>
      <c r="ITE153" s="71"/>
      <c r="ITF153" s="71"/>
      <c r="ITG153" s="71"/>
      <c r="ITH153" s="71"/>
      <c r="ITI153" s="71"/>
      <c r="ITJ153" s="71"/>
      <c r="ITK153" s="71"/>
      <c r="ITL153" s="71"/>
      <c r="ITM153" s="71"/>
      <c r="ITN153" s="71"/>
      <c r="ITO153" s="71"/>
      <c r="ITP153" s="71"/>
      <c r="ITQ153" s="71"/>
      <c r="ITR153" s="71"/>
      <c r="ITS153" s="71"/>
      <c r="ITT153" s="71"/>
      <c r="ITU153" s="71"/>
      <c r="ITV153" s="71"/>
      <c r="ITW153" s="71"/>
      <c r="ITX153" s="71"/>
      <c r="ITY153" s="71"/>
      <c r="ITZ153" s="71"/>
      <c r="IUA153" s="71"/>
      <c r="IUB153" s="71"/>
      <c r="IUC153" s="71"/>
      <c r="IUD153" s="71"/>
      <c r="IUE153" s="71"/>
      <c r="IUF153" s="71"/>
      <c r="IUG153" s="71"/>
      <c r="IUH153" s="71"/>
      <c r="IUI153" s="71"/>
      <c r="IUJ153" s="71"/>
      <c r="IUK153" s="71"/>
      <c r="IUL153" s="71"/>
      <c r="IUM153" s="71"/>
      <c r="IUN153" s="71"/>
      <c r="IUO153" s="71"/>
      <c r="IUP153" s="71"/>
      <c r="IUQ153" s="71"/>
      <c r="IUR153" s="71"/>
      <c r="IUS153" s="71"/>
      <c r="IUT153" s="71"/>
      <c r="IUU153" s="71"/>
      <c r="IUV153" s="71"/>
      <c r="IUW153" s="71"/>
      <c r="IUX153" s="71"/>
      <c r="IUY153" s="71"/>
      <c r="IUZ153" s="71"/>
      <c r="IVA153" s="71"/>
      <c r="IVB153" s="71"/>
      <c r="IVC153" s="71"/>
      <c r="IVD153" s="71"/>
      <c r="IVE153" s="71"/>
      <c r="IVF153" s="71"/>
      <c r="IVG153" s="71"/>
      <c r="IVH153" s="71"/>
      <c r="IVI153" s="71"/>
      <c r="IVJ153" s="71"/>
      <c r="IVK153" s="71"/>
      <c r="IVL153" s="71"/>
      <c r="IVM153" s="71"/>
      <c r="IVN153" s="71"/>
      <c r="IVO153" s="71"/>
      <c r="IVP153" s="71"/>
      <c r="IVQ153" s="71"/>
      <c r="IVR153" s="71"/>
      <c r="IVS153" s="71"/>
      <c r="IVT153" s="71"/>
      <c r="IVU153" s="71"/>
      <c r="IVV153" s="71"/>
      <c r="IVW153" s="71"/>
      <c r="IVX153" s="71"/>
      <c r="IVY153" s="71"/>
      <c r="IVZ153" s="71"/>
      <c r="IWA153" s="71"/>
      <c r="IWB153" s="71"/>
      <c r="IWC153" s="71"/>
      <c r="IWD153" s="71"/>
      <c r="IWE153" s="71"/>
      <c r="IWF153" s="71"/>
      <c r="IWG153" s="71"/>
      <c r="IWH153" s="71"/>
      <c r="IWI153" s="71"/>
      <c r="IWJ153" s="71"/>
      <c r="IWK153" s="71"/>
      <c r="IWL153" s="71"/>
      <c r="IWM153" s="71"/>
      <c r="IWN153" s="71"/>
      <c r="IWO153" s="71"/>
      <c r="IWP153" s="71"/>
      <c r="IWQ153" s="71"/>
      <c r="IWR153" s="71"/>
      <c r="IWS153" s="71"/>
      <c r="IWT153" s="71"/>
      <c r="IWU153" s="71"/>
      <c r="IWV153" s="71"/>
      <c r="IWW153" s="71"/>
      <c r="IWX153" s="71"/>
      <c r="IWY153" s="71"/>
      <c r="IWZ153" s="71"/>
      <c r="IXA153" s="71"/>
      <c r="IXB153" s="71"/>
      <c r="IXC153" s="71"/>
      <c r="IXD153" s="71"/>
      <c r="IXE153" s="71"/>
      <c r="IXF153" s="71"/>
      <c r="IXG153" s="71"/>
      <c r="IXH153" s="71"/>
      <c r="IXI153" s="71"/>
      <c r="IXJ153" s="71"/>
      <c r="IXK153" s="71"/>
      <c r="IXL153" s="71"/>
      <c r="IXM153" s="71"/>
      <c r="IXN153" s="71"/>
      <c r="IXO153" s="71"/>
      <c r="IXP153" s="71"/>
      <c r="IXQ153" s="71"/>
      <c r="IXR153" s="71"/>
      <c r="IXS153" s="71"/>
      <c r="IXT153" s="71"/>
      <c r="IXU153" s="71"/>
      <c r="IXV153" s="71"/>
      <c r="IXW153" s="71"/>
      <c r="IXX153" s="71"/>
      <c r="IXY153" s="71"/>
      <c r="IXZ153" s="71"/>
      <c r="IYA153" s="71"/>
      <c r="IYB153" s="71"/>
      <c r="IYC153" s="71"/>
      <c r="IYD153" s="71"/>
      <c r="IYE153" s="71"/>
      <c r="IYF153" s="71"/>
      <c r="IYG153" s="71"/>
      <c r="IYH153" s="71"/>
      <c r="IYI153" s="71"/>
      <c r="IYJ153" s="71"/>
      <c r="IYK153" s="71"/>
      <c r="IYL153" s="71"/>
      <c r="IYM153" s="71"/>
      <c r="IYN153" s="71"/>
      <c r="IYO153" s="71"/>
      <c r="IYP153" s="71"/>
      <c r="IYQ153" s="71"/>
      <c r="IYR153" s="71"/>
      <c r="IYS153" s="71"/>
      <c r="IYT153" s="71"/>
      <c r="IYU153" s="71"/>
      <c r="IYV153" s="71"/>
      <c r="IYW153" s="71"/>
      <c r="IYX153" s="71"/>
      <c r="IYY153" s="71"/>
      <c r="IYZ153" s="71"/>
      <c r="IZA153" s="71"/>
      <c r="IZB153" s="71"/>
      <c r="IZC153" s="71"/>
      <c r="IZD153" s="71"/>
      <c r="IZE153" s="71"/>
      <c r="IZF153" s="71"/>
      <c r="IZG153" s="71"/>
      <c r="IZH153" s="71"/>
      <c r="IZI153" s="71"/>
      <c r="IZJ153" s="71"/>
      <c r="IZK153" s="71"/>
      <c r="IZL153" s="71"/>
      <c r="IZM153" s="71"/>
      <c r="IZN153" s="71"/>
      <c r="IZO153" s="71"/>
      <c r="IZP153" s="71"/>
      <c r="IZQ153" s="71"/>
      <c r="IZR153" s="71"/>
      <c r="IZS153" s="71"/>
      <c r="IZT153" s="71"/>
      <c r="IZU153" s="71"/>
      <c r="IZV153" s="71"/>
      <c r="IZW153" s="71"/>
      <c r="IZX153" s="71"/>
      <c r="IZY153" s="71"/>
      <c r="IZZ153" s="71"/>
      <c r="JAA153" s="71"/>
      <c r="JAB153" s="71"/>
      <c r="JAC153" s="71"/>
      <c r="JAD153" s="71"/>
      <c r="JAE153" s="71"/>
      <c r="JAF153" s="71"/>
      <c r="JAG153" s="71"/>
      <c r="JAH153" s="71"/>
      <c r="JAI153" s="71"/>
      <c r="JAJ153" s="71"/>
      <c r="JAK153" s="71"/>
      <c r="JAL153" s="71"/>
      <c r="JAM153" s="71"/>
      <c r="JAN153" s="71"/>
      <c r="JAO153" s="71"/>
      <c r="JAP153" s="71"/>
      <c r="JAQ153" s="71"/>
      <c r="JAR153" s="71"/>
      <c r="JAS153" s="71"/>
      <c r="JAT153" s="71"/>
      <c r="JAU153" s="71"/>
      <c r="JAV153" s="71"/>
      <c r="JAW153" s="71"/>
      <c r="JAX153" s="71"/>
      <c r="JAY153" s="71"/>
      <c r="JAZ153" s="71"/>
      <c r="JBA153" s="71"/>
      <c r="JBB153" s="71"/>
      <c r="JBC153" s="71"/>
      <c r="JBD153" s="71"/>
      <c r="JBE153" s="71"/>
      <c r="JBF153" s="71"/>
      <c r="JBG153" s="71"/>
      <c r="JBH153" s="71"/>
      <c r="JBI153" s="71"/>
      <c r="JBJ153" s="71"/>
      <c r="JBK153" s="71"/>
      <c r="JBL153" s="71"/>
      <c r="JBM153" s="71"/>
      <c r="JBN153" s="71"/>
      <c r="JBO153" s="71"/>
      <c r="JBP153" s="71"/>
      <c r="JBQ153" s="71"/>
      <c r="JBR153" s="71"/>
      <c r="JBS153" s="71"/>
      <c r="JBT153" s="71"/>
      <c r="JBU153" s="71"/>
      <c r="JBV153" s="71"/>
      <c r="JBW153" s="71"/>
      <c r="JBX153" s="71"/>
      <c r="JBY153" s="71"/>
      <c r="JBZ153" s="71"/>
      <c r="JCA153" s="71"/>
      <c r="JCB153" s="71"/>
      <c r="JCC153" s="71"/>
      <c r="JCD153" s="71"/>
      <c r="JCE153" s="71"/>
      <c r="JCF153" s="71"/>
      <c r="JCG153" s="71"/>
      <c r="JCH153" s="71"/>
      <c r="JCI153" s="71"/>
      <c r="JCJ153" s="71"/>
      <c r="JCK153" s="71"/>
      <c r="JCL153" s="71"/>
      <c r="JCM153" s="71"/>
      <c r="JCN153" s="71"/>
      <c r="JCO153" s="71"/>
      <c r="JCP153" s="71"/>
      <c r="JCQ153" s="71"/>
      <c r="JCR153" s="71"/>
      <c r="JCS153" s="71"/>
      <c r="JCT153" s="71"/>
      <c r="JCU153" s="71"/>
      <c r="JCV153" s="71"/>
      <c r="JCW153" s="71"/>
      <c r="JCX153" s="71"/>
      <c r="JCY153" s="71"/>
      <c r="JCZ153" s="71"/>
      <c r="JDA153" s="71"/>
      <c r="JDB153" s="71"/>
      <c r="JDC153" s="71"/>
      <c r="JDD153" s="71"/>
      <c r="JDE153" s="71"/>
      <c r="JDF153" s="71"/>
      <c r="JDG153" s="71"/>
      <c r="JDH153" s="71"/>
      <c r="JDI153" s="71"/>
      <c r="JDJ153" s="71"/>
      <c r="JDK153" s="71"/>
      <c r="JDL153" s="71"/>
      <c r="JDM153" s="71"/>
      <c r="JDN153" s="71"/>
      <c r="JDO153" s="71"/>
      <c r="JDP153" s="71"/>
      <c r="JDQ153" s="71"/>
      <c r="JDR153" s="71"/>
      <c r="JDS153" s="71"/>
      <c r="JDT153" s="71"/>
      <c r="JDU153" s="71"/>
      <c r="JDV153" s="71"/>
      <c r="JDW153" s="71"/>
      <c r="JDX153" s="71"/>
      <c r="JDY153" s="71"/>
      <c r="JDZ153" s="71"/>
      <c r="JEA153" s="71"/>
      <c r="JEB153" s="71"/>
      <c r="JEC153" s="71"/>
      <c r="JED153" s="71"/>
      <c r="JEE153" s="71"/>
      <c r="JEF153" s="71"/>
      <c r="JEG153" s="71"/>
      <c r="JEH153" s="71"/>
      <c r="JEI153" s="71"/>
      <c r="JEJ153" s="71"/>
      <c r="JEK153" s="71"/>
      <c r="JEL153" s="71"/>
      <c r="JEM153" s="71"/>
      <c r="JEN153" s="71"/>
      <c r="JEO153" s="71"/>
      <c r="JEP153" s="71"/>
      <c r="JEQ153" s="71"/>
      <c r="JER153" s="71"/>
      <c r="JES153" s="71"/>
      <c r="JET153" s="71"/>
      <c r="JEU153" s="71"/>
      <c r="JEV153" s="71"/>
      <c r="JEW153" s="71"/>
      <c r="JEX153" s="71"/>
      <c r="JEY153" s="71"/>
      <c r="JEZ153" s="71"/>
      <c r="JFA153" s="71"/>
      <c r="JFB153" s="71"/>
      <c r="JFC153" s="71"/>
      <c r="JFD153" s="71"/>
      <c r="JFE153" s="71"/>
      <c r="JFF153" s="71"/>
      <c r="JFG153" s="71"/>
      <c r="JFH153" s="71"/>
      <c r="JFI153" s="71"/>
      <c r="JFJ153" s="71"/>
      <c r="JFK153" s="71"/>
      <c r="JFL153" s="71"/>
      <c r="JFM153" s="71"/>
      <c r="JFN153" s="71"/>
      <c r="JFO153" s="71"/>
      <c r="JFP153" s="71"/>
      <c r="JFQ153" s="71"/>
      <c r="JFR153" s="71"/>
      <c r="JFS153" s="71"/>
      <c r="JFT153" s="71"/>
      <c r="JFU153" s="71"/>
      <c r="JFV153" s="71"/>
      <c r="JFW153" s="71"/>
      <c r="JFX153" s="71"/>
      <c r="JFY153" s="71"/>
      <c r="JFZ153" s="71"/>
      <c r="JGA153" s="71"/>
      <c r="JGB153" s="71"/>
      <c r="JGC153" s="71"/>
      <c r="JGD153" s="71"/>
      <c r="JGE153" s="71"/>
      <c r="JGF153" s="71"/>
      <c r="JGG153" s="71"/>
      <c r="JGH153" s="71"/>
      <c r="JGI153" s="71"/>
      <c r="JGJ153" s="71"/>
      <c r="JGK153" s="71"/>
      <c r="JGL153" s="71"/>
      <c r="JGM153" s="71"/>
      <c r="JGN153" s="71"/>
      <c r="JGO153" s="71"/>
      <c r="JGP153" s="71"/>
      <c r="JGQ153" s="71"/>
      <c r="JGR153" s="71"/>
      <c r="JGS153" s="71"/>
      <c r="JGT153" s="71"/>
      <c r="JGU153" s="71"/>
      <c r="JGV153" s="71"/>
      <c r="JGW153" s="71"/>
      <c r="JGX153" s="71"/>
      <c r="JGY153" s="71"/>
      <c r="JGZ153" s="71"/>
      <c r="JHA153" s="71"/>
      <c r="JHB153" s="71"/>
      <c r="JHC153" s="71"/>
      <c r="JHD153" s="71"/>
      <c r="JHE153" s="71"/>
      <c r="JHF153" s="71"/>
      <c r="JHG153" s="71"/>
      <c r="JHH153" s="71"/>
      <c r="JHI153" s="71"/>
      <c r="JHJ153" s="71"/>
      <c r="JHK153" s="71"/>
      <c r="JHL153" s="71"/>
      <c r="JHM153" s="71"/>
      <c r="JHN153" s="71"/>
      <c r="JHO153" s="71"/>
      <c r="JHP153" s="71"/>
      <c r="JHQ153" s="71"/>
      <c r="JHR153" s="71"/>
      <c r="JHS153" s="71"/>
      <c r="JHT153" s="71"/>
      <c r="JHU153" s="71"/>
      <c r="JHV153" s="71"/>
      <c r="JHW153" s="71"/>
      <c r="JHX153" s="71"/>
      <c r="JHY153" s="71"/>
      <c r="JHZ153" s="71"/>
      <c r="JIA153" s="71"/>
      <c r="JIB153" s="71"/>
      <c r="JIC153" s="71"/>
      <c r="JID153" s="71"/>
      <c r="JIE153" s="71"/>
      <c r="JIF153" s="71"/>
      <c r="JIG153" s="71"/>
      <c r="JIH153" s="71"/>
      <c r="JII153" s="71"/>
      <c r="JIJ153" s="71"/>
      <c r="JIK153" s="71"/>
      <c r="JIL153" s="71"/>
      <c r="JIM153" s="71"/>
      <c r="JIN153" s="71"/>
      <c r="JIO153" s="71"/>
      <c r="JIP153" s="71"/>
      <c r="JIQ153" s="71"/>
      <c r="JIR153" s="71"/>
      <c r="JIS153" s="71"/>
      <c r="JIT153" s="71"/>
      <c r="JIU153" s="71"/>
      <c r="JIV153" s="71"/>
      <c r="JIW153" s="71"/>
      <c r="JIX153" s="71"/>
      <c r="JIY153" s="71"/>
      <c r="JIZ153" s="71"/>
      <c r="JJA153" s="71"/>
      <c r="JJB153" s="71"/>
      <c r="JJC153" s="71"/>
      <c r="JJD153" s="71"/>
      <c r="JJE153" s="71"/>
      <c r="JJF153" s="71"/>
      <c r="JJG153" s="71"/>
      <c r="JJH153" s="71"/>
      <c r="JJI153" s="71"/>
      <c r="JJJ153" s="71"/>
      <c r="JJK153" s="71"/>
      <c r="JJL153" s="71"/>
      <c r="JJM153" s="71"/>
      <c r="JJN153" s="71"/>
      <c r="JJO153" s="71"/>
      <c r="JJP153" s="71"/>
      <c r="JJQ153" s="71"/>
      <c r="JJR153" s="71"/>
      <c r="JJS153" s="71"/>
      <c r="JJT153" s="71"/>
      <c r="JJU153" s="71"/>
      <c r="JJV153" s="71"/>
      <c r="JJW153" s="71"/>
      <c r="JJX153" s="71"/>
      <c r="JJY153" s="71"/>
      <c r="JJZ153" s="71"/>
      <c r="JKA153" s="71"/>
      <c r="JKB153" s="71"/>
      <c r="JKC153" s="71"/>
      <c r="JKD153" s="71"/>
      <c r="JKE153" s="71"/>
      <c r="JKF153" s="71"/>
      <c r="JKG153" s="71"/>
      <c r="JKH153" s="71"/>
      <c r="JKI153" s="71"/>
      <c r="JKJ153" s="71"/>
      <c r="JKK153" s="71"/>
      <c r="JKL153" s="71"/>
      <c r="JKM153" s="71"/>
      <c r="JKN153" s="71"/>
      <c r="JKO153" s="71"/>
      <c r="JKP153" s="71"/>
      <c r="JKQ153" s="71"/>
      <c r="JKR153" s="71"/>
      <c r="JKS153" s="71"/>
      <c r="JKT153" s="71"/>
      <c r="JKU153" s="71"/>
      <c r="JKV153" s="71"/>
      <c r="JKW153" s="71"/>
      <c r="JKX153" s="71"/>
      <c r="JKY153" s="71"/>
      <c r="JKZ153" s="71"/>
      <c r="JLA153" s="71"/>
      <c r="JLB153" s="71"/>
      <c r="JLC153" s="71"/>
      <c r="JLD153" s="71"/>
      <c r="JLE153" s="71"/>
      <c r="JLF153" s="71"/>
      <c r="JLG153" s="71"/>
      <c r="JLH153" s="71"/>
      <c r="JLI153" s="71"/>
      <c r="JLJ153" s="71"/>
      <c r="JLK153" s="71"/>
      <c r="JLL153" s="71"/>
      <c r="JLM153" s="71"/>
      <c r="JLN153" s="71"/>
      <c r="JLO153" s="71"/>
      <c r="JLP153" s="71"/>
      <c r="JLQ153" s="71"/>
      <c r="JLR153" s="71"/>
      <c r="JLS153" s="71"/>
      <c r="JLT153" s="71"/>
      <c r="JLU153" s="71"/>
      <c r="JLV153" s="71"/>
      <c r="JLW153" s="71"/>
      <c r="JLX153" s="71"/>
      <c r="JLY153" s="71"/>
      <c r="JLZ153" s="71"/>
      <c r="JMA153" s="71"/>
      <c r="JMB153" s="71"/>
      <c r="JMC153" s="71"/>
      <c r="JMD153" s="71"/>
      <c r="JME153" s="71"/>
      <c r="JMF153" s="71"/>
      <c r="JMG153" s="71"/>
      <c r="JMH153" s="71"/>
      <c r="JMI153" s="71"/>
      <c r="JMJ153" s="71"/>
      <c r="JMK153" s="71"/>
      <c r="JML153" s="71"/>
      <c r="JMM153" s="71"/>
      <c r="JMN153" s="71"/>
      <c r="JMO153" s="71"/>
      <c r="JMP153" s="71"/>
      <c r="JMQ153" s="71"/>
      <c r="JMR153" s="71"/>
      <c r="JMS153" s="71"/>
      <c r="JMT153" s="71"/>
      <c r="JMU153" s="71"/>
      <c r="JMV153" s="71"/>
      <c r="JMW153" s="71"/>
      <c r="JMX153" s="71"/>
      <c r="JMY153" s="71"/>
      <c r="JMZ153" s="71"/>
      <c r="JNA153" s="71"/>
      <c r="JNB153" s="71"/>
      <c r="JNC153" s="71"/>
      <c r="JND153" s="71"/>
      <c r="JNE153" s="71"/>
      <c r="JNF153" s="71"/>
      <c r="JNG153" s="71"/>
      <c r="JNH153" s="71"/>
      <c r="JNI153" s="71"/>
      <c r="JNJ153" s="71"/>
      <c r="JNK153" s="71"/>
      <c r="JNL153" s="71"/>
      <c r="JNM153" s="71"/>
      <c r="JNN153" s="71"/>
      <c r="JNO153" s="71"/>
      <c r="JNP153" s="71"/>
      <c r="JNQ153" s="71"/>
      <c r="JNR153" s="71"/>
      <c r="JNS153" s="71"/>
      <c r="JNT153" s="71"/>
      <c r="JNU153" s="71"/>
      <c r="JNV153" s="71"/>
      <c r="JNW153" s="71"/>
      <c r="JNX153" s="71"/>
      <c r="JNY153" s="71"/>
      <c r="JNZ153" s="71"/>
      <c r="JOA153" s="71"/>
      <c r="JOB153" s="71"/>
      <c r="JOC153" s="71"/>
      <c r="JOD153" s="71"/>
      <c r="JOE153" s="71"/>
      <c r="JOF153" s="71"/>
      <c r="JOG153" s="71"/>
      <c r="JOH153" s="71"/>
      <c r="JOI153" s="71"/>
      <c r="JOJ153" s="71"/>
      <c r="JOK153" s="71"/>
      <c r="JOL153" s="71"/>
      <c r="JOM153" s="71"/>
      <c r="JON153" s="71"/>
      <c r="JOO153" s="71"/>
      <c r="JOP153" s="71"/>
      <c r="JOQ153" s="71"/>
      <c r="JOR153" s="71"/>
      <c r="JOS153" s="71"/>
      <c r="JOT153" s="71"/>
      <c r="JOU153" s="71"/>
      <c r="JOV153" s="71"/>
      <c r="JOW153" s="71"/>
      <c r="JOX153" s="71"/>
      <c r="JOY153" s="71"/>
      <c r="JOZ153" s="71"/>
      <c r="JPA153" s="71"/>
      <c r="JPB153" s="71"/>
      <c r="JPC153" s="71"/>
      <c r="JPD153" s="71"/>
      <c r="JPE153" s="71"/>
      <c r="JPF153" s="71"/>
      <c r="JPG153" s="71"/>
      <c r="JPH153" s="71"/>
      <c r="JPI153" s="71"/>
      <c r="JPJ153" s="71"/>
      <c r="JPK153" s="71"/>
      <c r="JPL153" s="71"/>
      <c r="JPM153" s="71"/>
      <c r="JPN153" s="71"/>
      <c r="JPO153" s="71"/>
      <c r="JPP153" s="71"/>
      <c r="JPQ153" s="71"/>
      <c r="JPR153" s="71"/>
      <c r="JPS153" s="71"/>
      <c r="JPT153" s="71"/>
      <c r="JPU153" s="71"/>
      <c r="JPV153" s="71"/>
      <c r="JPW153" s="71"/>
      <c r="JPX153" s="71"/>
      <c r="JPY153" s="71"/>
      <c r="JPZ153" s="71"/>
      <c r="JQA153" s="71"/>
      <c r="JQB153" s="71"/>
      <c r="JQC153" s="71"/>
      <c r="JQD153" s="71"/>
      <c r="JQE153" s="71"/>
      <c r="JQF153" s="71"/>
      <c r="JQG153" s="71"/>
      <c r="JQH153" s="71"/>
      <c r="JQI153" s="71"/>
      <c r="JQJ153" s="71"/>
      <c r="JQK153" s="71"/>
      <c r="JQL153" s="71"/>
      <c r="JQM153" s="71"/>
      <c r="JQN153" s="71"/>
      <c r="JQO153" s="71"/>
      <c r="JQP153" s="71"/>
      <c r="JQQ153" s="71"/>
      <c r="JQR153" s="71"/>
      <c r="JQS153" s="71"/>
      <c r="JQT153" s="71"/>
      <c r="JQU153" s="71"/>
      <c r="JQV153" s="71"/>
      <c r="JQW153" s="71"/>
      <c r="JQX153" s="71"/>
      <c r="JQY153" s="71"/>
      <c r="JQZ153" s="71"/>
      <c r="JRA153" s="71"/>
      <c r="JRB153" s="71"/>
      <c r="JRC153" s="71"/>
      <c r="JRD153" s="71"/>
      <c r="JRE153" s="71"/>
      <c r="JRF153" s="71"/>
      <c r="JRG153" s="71"/>
      <c r="JRH153" s="71"/>
      <c r="JRI153" s="71"/>
      <c r="JRJ153" s="71"/>
      <c r="JRK153" s="71"/>
      <c r="JRL153" s="71"/>
      <c r="JRM153" s="71"/>
      <c r="JRN153" s="71"/>
      <c r="JRO153" s="71"/>
      <c r="JRP153" s="71"/>
      <c r="JRQ153" s="71"/>
      <c r="JRR153" s="71"/>
      <c r="JRS153" s="71"/>
      <c r="JRT153" s="71"/>
      <c r="JRU153" s="71"/>
      <c r="JRV153" s="71"/>
      <c r="JRW153" s="71"/>
      <c r="JRX153" s="71"/>
      <c r="JRY153" s="71"/>
      <c r="JRZ153" s="71"/>
      <c r="JSA153" s="71"/>
      <c r="JSB153" s="71"/>
      <c r="JSC153" s="71"/>
      <c r="JSD153" s="71"/>
      <c r="JSE153" s="71"/>
      <c r="JSF153" s="71"/>
      <c r="JSG153" s="71"/>
      <c r="JSH153" s="71"/>
      <c r="JSI153" s="71"/>
      <c r="JSJ153" s="71"/>
      <c r="JSK153" s="71"/>
      <c r="JSL153" s="71"/>
      <c r="JSM153" s="71"/>
      <c r="JSN153" s="71"/>
      <c r="JSO153" s="71"/>
      <c r="JSP153" s="71"/>
      <c r="JSQ153" s="71"/>
      <c r="JSR153" s="71"/>
      <c r="JSS153" s="71"/>
      <c r="JST153" s="71"/>
      <c r="JSU153" s="71"/>
      <c r="JSV153" s="71"/>
      <c r="JSW153" s="71"/>
      <c r="JSX153" s="71"/>
      <c r="JSY153" s="71"/>
      <c r="JSZ153" s="71"/>
      <c r="JTA153" s="71"/>
      <c r="JTB153" s="71"/>
      <c r="JTC153" s="71"/>
      <c r="JTD153" s="71"/>
      <c r="JTE153" s="71"/>
      <c r="JTF153" s="71"/>
      <c r="JTG153" s="71"/>
      <c r="JTH153" s="71"/>
      <c r="JTI153" s="71"/>
      <c r="JTJ153" s="71"/>
      <c r="JTK153" s="71"/>
      <c r="JTL153" s="71"/>
      <c r="JTM153" s="71"/>
      <c r="JTN153" s="71"/>
      <c r="JTO153" s="71"/>
      <c r="JTP153" s="71"/>
      <c r="JTQ153" s="71"/>
      <c r="JTR153" s="71"/>
      <c r="JTS153" s="71"/>
      <c r="JTT153" s="71"/>
      <c r="JTU153" s="71"/>
      <c r="JTV153" s="71"/>
      <c r="JTW153" s="71"/>
      <c r="JTX153" s="71"/>
      <c r="JTY153" s="71"/>
      <c r="JTZ153" s="71"/>
      <c r="JUA153" s="71"/>
      <c r="JUB153" s="71"/>
      <c r="JUC153" s="71"/>
      <c r="JUD153" s="71"/>
      <c r="JUE153" s="71"/>
      <c r="JUF153" s="71"/>
      <c r="JUG153" s="71"/>
      <c r="JUH153" s="71"/>
      <c r="JUI153" s="71"/>
      <c r="JUJ153" s="71"/>
      <c r="JUK153" s="71"/>
      <c r="JUL153" s="71"/>
      <c r="JUM153" s="71"/>
      <c r="JUN153" s="71"/>
      <c r="JUO153" s="71"/>
      <c r="JUP153" s="71"/>
      <c r="JUQ153" s="71"/>
      <c r="JUR153" s="71"/>
      <c r="JUS153" s="71"/>
      <c r="JUT153" s="71"/>
      <c r="JUU153" s="71"/>
      <c r="JUV153" s="71"/>
      <c r="JUW153" s="71"/>
      <c r="JUX153" s="71"/>
      <c r="JUY153" s="71"/>
      <c r="JUZ153" s="71"/>
      <c r="JVA153" s="71"/>
      <c r="JVB153" s="71"/>
      <c r="JVC153" s="71"/>
      <c r="JVD153" s="71"/>
      <c r="JVE153" s="71"/>
      <c r="JVF153" s="71"/>
      <c r="JVG153" s="71"/>
      <c r="JVH153" s="71"/>
      <c r="JVI153" s="71"/>
      <c r="JVJ153" s="71"/>
      <c r="JVK153" s="71"/>
      <c r="JVL153" s="71"/>
      <c r="JVM153" s="71"/>
      <c r="JVN153" s="71"/>
      <c r="JVO153" s="71"/>
      <c r="JVP153" s="71"/>
      <c r="JVQ153" s="71"/>
      <c r="JVR153" s="71"/>
      <c r="JVS153" s="71"/>
      <c r="JVT153" s="71"/>
      <c r="JVU153" s="71"/>
      <c r="JVV153" s="71"/>
      <c r="JVW153" s="71"/>
      <c r="JVX153" s="71"/>
      <c r="JVY153" s="71"/>
      <c r="JVZ153" s="71"/>
      <c r="JWA153" s="71"/>
      <c r="JWB153" s="71"/>
      <c r="JWC153" s="71"/>
      <c r="JWD153" s="71"/>
      <c r="JWE153" s="71"/>
      <c r="JWF153" s="71"/>
      <c r="JWG153" s="71"/>
      <c r="JWH153" s="71"/>
      <c r="JWI153" s="71"/>
      <c r="JWJ153" s="71"/>
      <c r="JWK153" s="71"/>
      <c r="JWL153" s="71"/>
      <c r="JWM153" s="71"/>
      <c r="JWN153" s="71"/>
      <c r="JWO153" s="71"/>
      <c r="JWP153" s="71"/>
      <c r="JWQ153" s="71"/>
      <c r="JWR153" s="71"/>
      <c r="JWS153" s="71"/>
      <c r="JWT153" s="71"/>
      <c r="JWU153" s="71"/>
      <c r="JWV153" s="71"/>
      <c r="JWW153" s="71"/>
      <c r="JWX153" s="71"/>
      <c r="JWY153" s="71"/>
      <c r="JWZ153" s="71"/>
      <c r="JXA153" s="71"/>
      <c r="JXB153" s="71"/>
      <c r="JXC153" s="71"/>
      <c r="JXD153" s="71"/>
      <c r="JXE153" s="71"/>
      <c r="JXF153" s="71"/>
      <c r="JXG153" s="71"/>
      <c r="JXH153" s="71"/>
      <c r="JXI153" s="71"/>
      <c r="JXJ153" s="71"/>
      <c r="JXK153" s="71"/>
      <c r="JXL153" s="71"/>
      <c r="JXM153" s="71"/>
      <c r="JXN153" s="71"/>
      <c r="JXO153" s="71"/>
      <c r="JXP153" s="71"/>
      <c r="JXQ153" s="71"/>
      <c r="JXR153" s="71"/>
      <c r="JXS153" s="71"/>
      <c r="JXT153" s="71"/>
      <c r="JXU153" s="71"/>
      <c r="JXV153" s="71"/>
      <c r="JXW153" s="71"/>
      <c r="JXX153" s="71"/>
      <c r="JXY153" s="71"/>
      <c r="JXZ153" s="71"/>
      <c r="JYA153" s="71"/>
      <c r="JYB153" s="71"/>
      <c r="JYC153" s="71"/>
      <c r="JYD153" s="71"/>
      <c r="JYE153" s="71"/>
      <c r="JYF153" s="71"/>
      <c r="JYG153" s="71"/>
      <c r="JYH153" s="71"/>
      <c r="JYI153" s="71"/>
      <c r="JYJ153" s="71"/>
      <c r="JYK153" s="71"/>
      <c r="JYL153" s="71"/>
      <c r="JYM153" s="71"/>
      <c r="JYN153" s="71"/>
      <c r="JYO153" s="71"/>
      <c r="JYP153" s="71"/>
      <c r="JYQ153" s="71"/>
      <c r="JYR153" s="71"/>
      <c r="JYS153" s="71"/>
      <c r="JYT153" s="71"/>
      <c r="JYU153" s="71"/>
      <c r="JYV153" s="71"/>
      <c r="JYW153" s="71"/>
      <c r="JYX153" s="71"/>
      <c r="JYY153" s="71"/>
      <c r="JYZ153" s="71"/>
      <c r="JZA153" s="71"/>
      <c r="JZB153" s="71"/>
      <c r="JZC153" s="71"/>
      <c r="JZD153" s="71"/>
      <c r="JZE153" s="71"/>
      <c r="JZF153" s="71"/>
      <c r="JZG153" s="71"/>
      <c r="JZH153" s="71"/>
      <c r="JZI153" s="71"/>
      <c r="JZJ153" s="71"/>
      <c r="JZK153" s="71"/>
      <c r="JZL153" s="71"/>
      <c r="JZM153" s="71"/>
      <c r="JZN153" s="71"/>
      <c r="JZO153" s="71"/>
      <c r="JZP153" s="71"/>
      <c r="JZQ153" s="71"/>
      <c r="JZR153" s="71"/>
      <c r="JZS153" s="71"/>
      <c r="JZT153" s="71"/>
      <c r="JZU153" s="71"/>
      <c r="JZV153" s="71"/>
      <c r="JZW153" s="71"/>
      <c r="JZX153" s="71"/>
      <c r="JZY153" s="71"/>
      <c r="JZZ153" s="71"/>
      <c r="KAA153" s="71"/>
      <c r="KAB153" s="71"/>
      <c r="KAC153" s="71"/>
      <c r="KAD153" s="71"/>
      <c r="KAE153" s="71"/>
      <c r="KAF153" s="71"/>
      <c r="KAG153" s="71"/>
      <c r="KAH153" s="71"/>
      <c r="KAI153" s="71"/>
      <c r="KAJ153" s="71"/>
      <c r="KAK153" s="71"/>
      <c r="KAL153" s="71"/>
      <c r="KAM153" s="71"/>
      <c r="KAN153" s="71"/>
      <c r="KAO153" s="71"/>
      <c r="KAP153" s="71"/>
      <c r="KAQ153" s="71"/>
      <c r="KAR153" s="71"/>
      <c r="KAS153" s="71"/>
      <c r="KAT153" s="71"/>
      <c r="KAU153" s="71"/>
      <c r="KAV153" s="71"/>
      <c r="KAW153" s="71"/>
      <c r="KAX153" s="71"/>
      <c r="KAY153" s="71"/>
      <c r="KAZ153" s="71"/>
      <c r="KBA153" s="71"/>
      <c r="KBB153" s="71"/>
      <c r="KBC153" s="71"/>
      <c r="KBD153" s="71"/>
      <c r="KBE153" s="71"/>
      <c r="KBF153" s="71"/>
      <c r="KBG153" s="71"/>
      <c r="KBH153" s="71"/>
      <c r="KBI153" s="71"/>
      <c r="KBJ153" s="71"/>
      <c r="KBK153" s="71"/>
      <c r="KBL153" s="71"/>
      <c r="KBM153" s="71"/>
      <c r="KBN153" s="71"/>
      <c r="KBO153" s="71"/>
      <c r="KBP153" s="71"/>
      <c r="KBQ153" s="71"/>
      <c r="KBR153" s="71"/>
      <c r="KBS153" s="71"/>
      <c r="KBT153" s="71"/>
      <c r="KBU153" s="71"/>
      <c r="KBV153" s="71"/>
      <c r="KBW153" s="71"/>
      <c r="KBX153" s="71"/>
      <c r="KBY153" s="71"/>
      <c r="KBZ153" s="71"/>
      <c r="KCA153" s="71"/>
      <c r="KCB153" s="71"/>
      <c r="KCC153" s="71"/>
      <c r="KCD153" s="71"/>
      <c r="KCE153" s="71"/>
      <c r="KCF153" s="71"/>
      <c r="KCG153" s="71"/>
      <c r="KCH153" s="71"/>
      <c r="KCI153" s="71"/>
      <c r="KCJ153" s="71"/>
      <c r="KCK153" s="71"/>
      <c r="KCL153" s="71"/>
      <c r="KCM153" s="71"/>
      <c r="KCN153" s="71"/>
      <c r="KCO153" s="71"/>
      <c r="KCP153" s="71"/>
      <c r="KCQ153" s="71"/>
      <c r="KCR153" s="71"/>
      <c r="KCS153" s="71"/>
      <c r="KCT153" s="71"/>
      <c r="KCU153" s="71"/>
      <c r="KCV153" s="71"/>
      <c r="KCW153" s="71"/>
      <c r="KCX153" s="71"/>
      <c r="KCY153" s="71"/>
      <c r="KCZ153" s="71"/>
      <c r="KDA153" s="71"/>
      <c r="KDB153" s="71"/>
      <c r="KDC153" s="71"/>
      <c r="KDD153" s="71"/>
      <c r="KDE153" s="71"/>
      <c r="KDF153" s="71"/>
      <c r="KDG153" s="71"/>
      <c r="KDH153" s="71"/>
      <c r="KDI153" s="71"/>
      <c r="KDJ153" s="71"/>
      <c r="KDK153" s="71"/>
      <c r="KDL153" s="71"/>
      <c r="KDM153" s="71"/>
      <c r="KDN153" s="71"/>
      <c r="KDO153" s="71"/>
      <c r="KDP153" s="71"/>
      <c r="KDQ153" s="71"/>
      <c r="KDR153" s="71"/>
      <c r="KDS153" s="71"/>
      <c r="KDT153" s="71"/>
      <c r="KDU153" s="71"/>
      <c r="KDV153" s="71"/>
      <c r="KDW153" s="71"/>
      <c r="KDX153" s="71"/>
      <c r="KDY153" s="71"/>
      <c r="KDZ153" s="71"/>
      <c r="KEA153" s="71"/>
      <c r="KEB153" s="71"/>
      <c r="KEC153" s="71"/>
      <c r="KED153" s="71"/>
      <c r="KEE153" s="71"/>
      <c r="KEF153" s="71"/>
      <c r="KEG153" s="71"/>
      <c r="KEH153" s="71"/>
      <c r="KEI153" s="71"/>
      <c r="KEJ153" s="71"/>
      <c r="KEK153" s="71"/>
      <c r="KEL153" s="71"/>
      <c r="KEM153" s="71"/>
      <c r="KEN153" s="71"/>
      <c r="KEO153" s="71"/>
      <c r="KEP153" s="71"/>
      <c r="KEQ153" s="71"/>
      <c r="KER153" s="71"/>
      <c r="KES153" s="71"/>
      <c r="KET153" s="71"/>
      <c r="KEU153" s="71"/>
      <c r="KEV153" s="71"/>
      <c r="KEW153" s="71"/>
      <c r="KEX153" s="71"/>
      <c r="KEY153" s="71"/>
      <c r="KEZ153" s="71"/>
      <c r="KFA153" s="71"/>
      <c r="KFB153" s="71"/>
      <c r="KFC153" s="71"/>
      <c r="KFD153" s="71"/>
      <c r="KFE153" s="71"/>
      <c r="KFF153" s="71"/>
      <c r="KFG153" s="71"/>
      <c r="KFH153" s="71"/>
      <c r="KFI153" s="71"/>
      <c r="KFJ153" s="71"/>
      <c r="KFK153" s="71"/>
      <c r="KFL153" s="71"/>
      <c r="KFM153" s="71"/>
      <c r="KFN153" s="71"/>
      <c r="KFO153" s="71"/>
      <c r="KFP153" s="71"/>
      <c r="KFQ153" s="71"/>
      <c r="KFR153" s="71"/>
      <c r="KFS153" s="71"/>
      <c r="KFT153" s="71"/>
      <c r="KFU153" s="71"/>
      <c r="KFV153" s="71"/>
      <c r="KFW153" s="71"/>
      <c r="KFX153" s="71"/>
      <c r="KFY153" s="71"/>
      <c r="KFZ153" s="71"/>
      <c r="KGA153" s="71"/>
      <c r="KGB153" s="71"/>
      <c r="KGC153" s="71"/>
      <c r="KGD153" s="71"/>
      <c r="KGE153" s="71"/>
      <c r="KGF153" s="71"/>
      <c r="KGG153" s="71"/>
      <c r="KGH153" s="71"/>
      <c r="KGI153" s="71"/>
      <c r="KGJ153" s="71"/>
      <c r="KGK153" s="71"/>
      <c r="KGL153" s="71"/>
      <c r="KGM153" s="71"/>
      <c r="KGN153" s="71"/>
      <c r="KGO153" s="71"/>
      <c r="KGP153" s="71"/>
      <c r="KGQ153" s="71"/>
      <c r="KGR153" s="71"/>
      <c r="KGS153" s="71"/>
      <c r="KGT153" s="71"/>
      <c r="KGU153" s="71"/>
      <c r="KGV153" s="71"/>
      <c r="KGW153" s="71"/>
      <c r="KGX153" s="71"/>
      <c r="KGY153" s="71"/>
      <c r="KGZ153" s="71"/>
      <c r="KHA153" s="71"/>
      <c r="KHB153" s="71"/>
      <c r="KHC153" s="71"/>
      <c r="KHD153" s="71"/>
      <c r="KHE153" s="71"/>
      <c r="KHF153" s="71"/>
      <c r="KHG153" s="71"/>
      <c r="KHH153" s="71"/>
      <c r="KHI153" s="71"/>
      <c r="KHJ153" s="71"/>
      <c r="KHK153" s="71"/>
      <c r="KHL153" s="71"/>
      <c r="KHM153" s="71"/>
      <c r="KHN153" s="71"/>
      <c r="KHO153" s="71"/>
      <c r="KHP153" s="71"/>
      <c r="KHQ153" s="71"/>
      <c r="KHR153" s="71"/>
      <c r="KHS153" s="71"/>
      <c r="KHT153" s="71"/>
      <c r="KHU153" s="71"/>
      <c r="KHV153" s="71"/>
      <c r="KHW153" s="71"/>
      <c r="KHX153" s="71"/>
      <c r="KHY153" s="71"/>
      <c r="KHZ153" s="71"/>
      <c r="KIA153" s="71"/>
      <c r="KIB153" s="71"/>
      <c r="KIC153" s="71"/>
      <c r="KID153" s="71"/>
      <c r="KIE153" s="71"/>
      <c r="KIF153" s="71"/>
      <c r="KIG153" s="71"/>
      <c r="KIH153" s="71"/>
      <c r="KII153" s="71"/>
      <c r="KIJ153" s="71"/>
      <c r="KIK153" s="71"/>
      <c r="KIL153" s="71"/>
      <c r="KIM153" s="71"/>
      <c r="KIN153" s="71"/>
      <c r="KIO153" s="71"/>
      <c r="KIP153" s="71"/>
      <c r="KIQ153" s="71"/>
      <c r="KIR153" s="71"/>
      <c r="KIS153" s="71"/>
      <c r="KIT153" s="71"/>
      <c r="KIU153" s="71"/>
      <c r="KIV153" s="71"/>
      <c r="KIW153" s="71"/>
      <c r="KIX153" s="71"/>
      <c r="KIY153" s="71"/>
      <c r="KIZ153" s="71"/>
      <c r="KJA153" s="71"/>
      <c r="KJB153" s="71"/>
      <c r="KJC153" s="71"/>
      <c r="KJD153" s="71"/>
      <c r="KJE153" s="71"/>
      <c r="KJF153" s="71"/>
      <c r="KJG153" s="71"/>
      <c r="KJH153" s="71"/>
      <c r="KJI153" s="71"/>
      <c r="KJJ153" s="71"/>
      <c r="KJK153" s="71"/>
      <c r="KJL153" s="71"/>
      <c r="KJM153" s="71"/>
      <c r="KJN153" s="71"/>
      <c r="KJO153" s="71"/>
      <c r="KJP153" s="71"/>
      <c r="KJQ153" s="71"/>
      <c r="KJR153" s="71"/>
      <c r="KJS153" s="71"/>
      <c r="KJT153" s="71"/>
      <c r="KJU153" s="71"/>
      <c r="KJV153" s="71"/>
      <c r="KJW153" s="71"/>
      <c r="KJX153" s="71"/>
      <c r="KJY153" s="71"/>
      <c r="KJZ153" s="71"/>
      <c r="KKA153" s="71"/>
      <c r="KKB153" s="71"/>
      <c r="KKC153" s="71"/>
      <c r="KKD153" s="71"/>
      <c r="KKE153" s="71"/>
      <c r="KKF153" s="71"/>
      <c r="KKG153" s="71"/>
      <c r="KKH153" s="71"/>
      <c r="KKI153" s="71"/>
      <c r="KKJ153" s="71"/>
      <c r="KKK153" s="71"/>
      <c r="KKL153" s="71"/>
      <c r="KKM153" s="71"/>
      <c r="KKN153" s="71"/>
      <c r="KKO153" s="71"/>
      <c r="KKP153" s="71"/>
      <c r="KKQ153" s="71"/>
      <c r="KKR153" s="71"/>
      <c r="KKS153" s="71"/>
      <c r="KKT153" s="71"/>
      <c r="KKU153" s="71"/>
      <c r="KKV153" s="71"/>
      <c r="KKW153" s="71"/>
      <c r="KKX153" s="71"/>
      <c r="KKY153" s="71"/>
      <c r="KKZ153" s="71"/>
      <c r="KLA153" s="71"/>
      <c r="KLB153" s="71"/>
      <c r="KLC153" s="71"/>
      <c r="KLD153" s="71"/>
      <c r="KLE153" s="71"/>
      <c r="KLF153" s="71"/>
      <c r="KLG153" s="71"/>
      <c r="KLH153" s="71"/>
      <c r="KLI153" s="71"/>
      <c r="KLJ153" s="71"/>
      <c r="KLK153" s="71"/>
      <c r="KLL153" s="71"/>
      <c r="KLM153" s="71"/>
      <c r="KLN153" s="71"/>
      <c r="KLO153" s="71"/>
      <c r="KLP153" s="71"/>
      <c r="KLQ153" s="71"/>
      <c r="KLR153" s="71"/>
      <c r="KLS153" s="71"/>
      <c r="KLT153" s="71"/>
      <c r="KLU153" s="71"/>
      <c r="KLV153" s="71"/>
      <c r="KLW153" s="71"/>
      <c r="KLX153" s="71"/>
      <c r="KLY153" s="71"/>
      <c r="KLZ153" s="71"/>
      <c r="KMA153" s="71"/>
      <c r="KMB153" s="71"/>
      <c r="KMC153" s="71"/>
      <c r="KMD153" s="71"/>
      <c r="KME153" s="71"/>
      <c r="KMF153" s="71"/>
      <c r="KMG153" s="71"/>
      <c r="KMH153" s="71"/>
      <c r="KMI153" s="71"/>
      <c r="KMJ153" s="71"/>
      <c r="KMK153" s="71"/>
      <c r="KML153" s="71"/>
      <c r="KMM153" s="71"/>
      <c r="KMN153" s="71"/>
      <c r="KMO153" s="71"/>
      <c r="KMP153" s="71"/>
      <c r="KMQ153" s="71"/>
      <c r="KMR153" s="71"/>
      <c r="KMS153" s="71"/>
      <c r="KMT153" s="71"/>
      <c r="KMU153" s="71"/>
      <c r="KMV153" s="71"/>
      <c r="KMW153" s="71"/>
      <c r="KMX153" s="71"/>
      <c r="KMY153" s="71"/>
      <c r="KMZ153" s="71"/>
      <c r="KNA153" s="71"/>
      <c r="KNB153" s="71"/>
      <c r="KNC153" s="71"/>
      <c r="KND153" s="71"/>
      <c r="KNE153" s="71"/>
      <c r="KNF153" s="71"/>
      <c r="KNG153" s="71"/>
      <c r="KNH153" s="71"/>
      <c r="KNI153" s="71"/>
      <c r="KNJ153" s="71"/>
      <c r="KNK153" s="71"/>
      <c r="KNL153" s="71"/>
      <c r="KNM153" s="71"/>
      <c r="KNN153" s="71"/>
      <c r="KNO153" s="71"/>
      <c r="KNP153" s="71"/>
      <c r="KNQ153" s="71"/>
      <c r="KNR153" s="71"/>
      <c r="KNS153" s="71"/>
      <c r="KNT153" s="71"/>
      <c r="KNU153" s="71"/>
      <c r="KNV153" s="71"/>
      <c r="KNW153" s="71"/>
      <c r="KNX153" s="71"/>
      <c r="KNY153" s="71"/>
      <c r="KNZ153" s="71"/>
      <c r="KOA153" s="71"/>
      <c r="KOB153" s="71"/>
      <c r="KOC153" s="71"/>
      <c r="KOD153" s="71"/>
      <c r="KOE153" s="71"/>
      <c r="KOF153" s="71"/>
      <c r="KOG153" s="71"/>
      <c r="KOH153" s="71"/>
      <c r="KOI153" s="71"/>
      <c r="KOJ153" s="71"/>
      <c r="KOK153" s="71"/>
      <c r="KOL153" s="71"/>
      <c r="KOM153" s="71"/>
      <c r="KON153" s="71"/>
      <c r="KOO153" s="71"/>
      <c r="KOP153" s="71"/>
      <c r="KOQ153" s="71"/>
      <c r="KOR153" s="71"/>
      <c r="KOS153" s="71"/>
      <c r="KOT153" s="71"/>
      <c r="KOU153" s="71"/>
      <c r="KOV153" s="71"/>
      <c r="KOW153" s="71"/>
      <c r="KOX153" s="71"/>
      <c r="KOY153" s="71"/>
      <c r="KOZ153" s="71"/>
      <c r="KPA153" s="71"/>
      <c r="KPB153" s="71"/>
      <c r="KPC153" s="71"/>
      <c r="KPD153" s="71"/>
      <c r="KPE153" s="71"/>
      <c r="KPF153" s="71"/>
      <c r="KPG153" s="71"/>
      <c r="KPH153" s="71"/>
      <c r="KPI153" s="71"/>
      <c r="KPJ153" s="71"/>
      <c r="KPK153" s="71"/>
      <c r="KPL153" s="71"/>
      <c r="KPM153" s="71"/>
      <c r="KPN153" s="71"/>
      <c r="KPO153" s="71"/>
      <c r="KPP153" s="71"/>
      <c r="KPQ153" s="71"/>
      <c r="KPR153" s="71"/>
      <c r="KPS153" s="71"/>
      <c r="KPT153" s="71"/>
      <c r="KPU153" s="71"/>
      <c r="KPV153" s="71"/>
      <c r="KPW153" s="71"/>
      <c r="KPX153" s="71"/>
      <c r="KPY153" s="71"/>
      <c r="KPZ153" s="71"/>
      <c r="KQA153" s="71"/>
      <c r="KQB153" s="71"/>
      <c r="KQC153" s="71"/>
      <c r="KQD153" s="71"/>
      <c r="KQE153" s="71"/>
      <c r="KQF153" s="71"/>
      <c r="KQG153" s="71"/>
      <c r="KQH153" s="71"/>
      <c r="KQI153" s="71"/>
      <c r="KQJ153" s="71"/>
      <c r="KQK153" s="71"/>
      <c r="KQL153" s="71"/>
      <c r="KQM153" s="71"/>
      <c r="KQN153" s="71"/>
      <c r="KQO153" s="71"/>
      <c r="KQP153" s="71"/>
      <c r="KQQ153" s="71"/>
      <c r="KQR153" s="71"/>
      <c r="KQS153" s="71"/>
      <c r="KQT153" s="71"/>
      <c r="KQU153" s="71"/>
      <c r="KQV153" s="71"/>
      <c r="KQW153" s="71"/>
      <c r="KQX153" s="71"/>
      <c r="KQY153" s="71"/>
      <c r="KQZ153" s="71"/>
      <c r="KRA153" s="71"/>
      <c r="KRB153" s="71"/>
      <c r="KRC153" s="71"/>
      <c r="KRD153" s="71"/>
      <c r="KRE153" s="71"/>
      <c r="KRF153" s="71"/>
      <c r="KRG153" s="71"/>
      <c r="KRH153" s="71"/>
      <c r="KRI153" s="71"/>
      <c r="KRJ153" s="71"/>
      <c r="KRK153" s="71"/>
      <c r="KRL153" s="71"/>
      <c r="KRM153" s="71"/>
      <c r="KRN153" s="71"/>
      <c r="KRO153" s="71"/>
      <c r="KRP153" s="71"/>
      <c r="KRQ153" s="71"/>
      <c r="KRR153" s="71"/>
      <c r="KRS153" s="71"/>
      <c r="KRT153" s="71"/>
      <c r="KRU153" s="71"/>
      <c r="KRV153" s="71"/>
      <c r="KRW153" s="71"/>
      <c r="KRX153" s="71"/>
      <c r="KRY153" s="71"/>
      <c r="KRZ153" s="71"/>
      <c r="KSA153" s="71"/>
      <c r="KSB153" s="71"/>
      <c r="KSC153" s="71"/>
      <c r="KSD153" s="71"/>
      <c r="KSE153" s="71"/>
      <c r="KSF153" s="71"/>
      <c r="KSG153" s="71"/>
      <c r="KSH153" s="71"/>
      <c r="KSI153" s="71"/>
      <c r="KSJ153" s="71"/>
      <c r="KSK153" s="71"/>
      <c r="KSL153" s="71"/>
      <c r="KSM153" s="71"/>
      <c r="KSN153" s="71"/>
      <c r="KSO153" s="71"/>
      <c r="KSP153" s="71"/>
      <c r="KSQ153" s="71"/>
      <c r="KSR153" s="71"/>
      <c r="KSS153" s="71"/>
      <c r="KST153" s="71"/>
      <c r="KSU153" s="71"/>
      <c r="KSV153" s="71"/>
      <c r="KSW153" s="71"/>
      <c r="KSX153" s="71"/>
      <c r="KSY153" s="71"/>
      <c r="KSZ153" s="71"/>
      <c r="KTA153" s="71"/>
      <c r="KTB153" s="71"/>
      <c r="KTC153" s="71"/>
      <c r="KTD153" s="71"/>
      <c r="KTE153" s="71"/>
      <c r="KTF153" s="71"/>
      <c r="KTG153" s="71"/>
      <c r="KTH153" s="71"/>
      <c r="KTI153" s="71"/>
      <c r="KTJ153" s="71"/>
      <c r="KTK153" s="71"/>
      <c r="KTL153" s="71"/>
      <c r="KTM153" s="71"/>
      <c r="KTN153" s="71"/>
      <c r="KTO153" s="71"/>
      <c r="KTP153" s="71"/>
      <c r="KTQ153" s="71"/>
      <c r="KTR153" s="71"/>
      <c r="KTS153" s="71"/>
      <c r="KTT153" s="71"/>
      <c r="KTU153" s="71"/>
      <c r="KTV153" s="71"/>
      <c r="KTW153" s="71"/>
      <c r="KTX153" s="71"/>
      <c r="KTY153" s="71"/>
      <c r="KTZ153" s="71"/>
      <c r="KUA153" s="71"/>
      <c r="KUB153" s="71"/>
      <c r="KUC153" s="71"/>
      <c r="KUD153" s="71"/>
      <c r="KUE153" s="71"/>
      <c r="KUF153" s="71"/>
      <c r="KUG153" s="71"/>
      <c r="KUH153" s="71"/>
      <c r="KUI153" s="71"/>
      <c r="KUJ153" s="71"/>
      <c r="KUK153" s="71"/>
      <c r="KUL153" s="71"/>
      <c r="KUM153" s="71"/>
      <c r="KUN153" s="71"/>
      <c r="KUO153" s="71"/>
      <c r="KUP153" s="71"/>
      <c r="KUQ153" s="71"/>
      <c r="KUR153" s="71"/>
      <c r="KUS153" s="71"/>
      <c r="KUT153" s="71"/>
      <c r="KUU153" s="71"/>
      <c r="KUV153" s="71"/>
      <c r="KUW153" s="71"/>
      <c r="KUX153" s="71"/>
      <c r="KUY153" s="71"/>
      <c r="KUZ153" s="71"/>
      <c r="KVA153" s="71"/>
      <c r="KVB153" s="71"/>
      <c r="KVC153" s="71"/>
      <c r="KVD153" s="71"/>
      <c r="KVE153" s="71"/>
      <c r="KVF153" s="71"/>
      <c r="KVG153" s="71"/>
      <c r="KVH153" s="71"/>
      <c r="KVI153" s="71"/>
      <c r="KVJ153" s="71"/>
      <c r="KVK153" s="71"/>
      <c r="KVL153" s="71"/>
      <c r="KVM153" s="71"/>
      <c r="KVN153" s="71"/>
      <c r="KVO153" s="71"/>
      <c r="KVP153" s="71"/>
      <c r="KVQ153" s="71"/>
      <c r="KVR153" s="71"/>
      <c r="KVS153" s="71"/>
      <c r="KVT153" s="71"/>
      <c r="KVU153" s="71"/>
      <c r="KVV153" s="71"/>
      <c r="KVW153" s="71"/>
      <c r="KVX153" s="71"/>
      <c r="KVY153" s="71"/>
      <c r="KVZ153" s="71"/>
      <c r="KWA153" s="71"/>
      <c r="KWB153" s="71"/>
      <c r="KWC153" s="71"/>
      <c r="KWD153" s="71"/>
      <c r="KWE153" s="71"/>
      <c r="KWF153" s="71"/>
      <c r="KWG153" s="71"/>
      <c r="KWH153" s="71"/>
      <c r="KWI153" s="71"/>
      <c r="KWJ153" s="71"/>
      <c r="KWK153" s="71"/>
      <c r="KWL153" s="71"/>
      <c r="KWM153" s="71"/>
      <c r="KWN153" s="71"/>
      <c r="KWO153" s="71"/>
      <c r="KWP153" s="71"/>
      <c r="KWQ153" s="71"/>
      <c r="KWR153" s="71"/>
      <c r="KWS153" s="71"/>
      <c r="KWT153" s="71"/>
      <c r="KWU153" s="71"/>
      <c r="KWV153" s="71"/>
      <c r="KWW153" s="71"/>
      <c r="KWX153" s="71"/>
      <c r="KWY153" s="71"/>
      <c r="KWZ153" s="71"/>
      <c r="KXA153" s="71"/>
      <c r="KXB153" s="71"/>
      <c r="KXC153" s="71"/>
      <c r="KXD153" s="71"/>
      <c r="KXE153" s="71"/>
      <c r="KXF153" s="71"/>
      <c r="KXG153" s="71"/>
      <c r="KXH153" s="71"/>
      <c r="KXI153" s="71"/>
      <c r="KXJ153" s="71"/>
      <c r="KXK153" s="71"/>
      <c r="KXL153" s="71"/>
      <c r="KXM153" s="71"/>
      <c r="KXN153" s="71"/>
      <c r="KXO153" s="71"/>
      <c r="KXP153" s="71"/>
      <c r="KXQ153" s="71"/>
      <c r="KXR153" s="71"/>
      <c r="KXS153" s="71"/>
      <c r="KXT153" s="71"/>
      <c r="KXU153" s="71"/>
      <c r="KXV153" s="71"/>
      <c r="KXW153" s="71"/>
      <c r="KXX153" s="71"/>
      <c r="KXY153" s="71"/>
      <c r="KXZ153" s="71"/>
      <c r="KYA153" s="71"/>
      <c r="KYB153" s="71"/>
      <c r="KYC153" s="71"/>
      <c r="KYD153" s="71"/>
      <c r="KYE153" s="71"/>
      <c r="KYF153" s="71"/>
      <c r="KYG153" s="71"/>
      <c r="KYH153" s="71"/>
      <c r="KYI153" s="71"/>
      <c r="KYJ153" s="71"/>
      <c r="KYK153" s="71"/>
      <c r="KYL153" s="71"/>
      <c r="KYM153" s="71"/>
      <c r="KYN153" s="71"/>
      <c r="KYO153" s="71"/>
      <c r="KYP153" s="71"/>
      <c r="KYQ153" s="71"/>
      <c r="KYR153" s="71"/>
      <c r="KYS153" s="71"/>
      <c r="KYT153" s="71"/>
      <c r="KYU153" s="71"/>
      <c r="KYV153" s="71"/>
      <c r="KYW153" s="71"/>
      <c r="KYX153" s="71"/>
      <c r="KYY153" s="71"/>
      <c r="KYZ153" s="71"/>
      <c r="KZA153" s="71"/>
      <c r="KZB153" s="71"/>
      <c r="KZC153" s="71"/>
      <c r="KZD153" s="71"/>
      <c r="KZE153" s="71"/>
      <c r="KZF153" s="71"/>
      <c r="KZG153" s="71"/>
      <c r="KZH153" s="71"/>
      <c r="KZI153" s="71"/>
      <c r="KZJ153" s="71"/>
      <c r="KZK153" s="71"/>
      <c r="KZL153" s="71"/>
      <c r="KZM153" s="71"/>
      <c r="KZN153" s="71"/>
      <c r="KZO153" s="71"/>
      <c r="KZP153" s="71"/>
      <c r="KZQ153" s="71"/>
      <c r="KZR153" s="71"/>
      <c r="KZS153" s="71"/>
      <c r="KZT153" s="71"/>
      <c r="KZU153" s="71"/>
      <c r="KZV153" s="71"/>
      <c r="KZW153" s="71"/>
      <c r="KZX153" s="71"/>
      <c r="KZY153" s="71"/>
      <c r="KZZ153" s="71"/>
      <c r="LAA153" s="71"/>
      <c r="LAB153" s="71"/>
      <c r="LAC153" s="71"/>
      <c r="LAD153" s="71"/>
      <c r="LAE153" s="71"/>
      <c r="LAF153" s="71"/>
      <c r="LAG153" s="71"/>
      <c r="LAH153" s="71"/>
      <c r="LAI153" s="71"/>
      <c r="LAJ153" s="71"/>
      <c r="LAK153" s="71"/>
      <c r="LAL153" s="71"/>
      <c r="LAM153" s="71"/>
      <c r="LAN153" s="71"/>
      <c r="LAO153" s="71"/>
      <c r="LAP153" s="71"/>
      <c r="LAQ153" s="71"/>
      <c r="LAR153" s="71"/>
      <c r="LAS153" s="71"/>
      <c r="LAT153" s="71"/>
      <c r="LAU153" s="71"/>
      <c r="LAV153" s="71"/>
      <c r="LAW153" s="71"/>
      <c r="LAX153" s="71"/>
      <c r="LAY153" s="71"/>
      <c r="LAZ153" s="71"/>
      <c r="LBA153" s="71"/>
      <c r="LBB153" s="71"/>
      <c r="LBC153" s="71"/>
      <c r="LBD153" s="71"/>
      <c r="LBE153" s="71"/>
      <c r="LBF153" s="71"/>
      <c r="LBG153" s="71"/>
      <c r="LBH153" s="71"/>
      <c r="LBI153" s="71"/>
      <c r="LBJ153" s="71"/>
      <c r="LBK153" s="71"/>
      <c r="LBL153" s="71"/>
      <c r="LBM153" s="71"/>
      <c r="LBN153" s="71"/>
      <c r="LBO153" s="71"/>
      <c r="LBP153" s="71"/>
      <c r="LBQ153" s="71"/>
      <c r="LBR153" s="71"/>
      <c r="LBS153" s="71"/>
      <c r="LBT153" s="71"/>
      <c r="LBU153" s="71"/>
      <c r="LBV153" s="71"/>
      <c r="LBW153" s="71"/>
      <c r="LBX153" s="71"/>
      <c r="LBY153" s="71"/>
      <c r="LBZ153" s="71"/>
      <c r="LCA153" s="71"/>
      <c r="LCB153" s="71"/>
      <c r="LCC153" s="71"/>
      <c r="LCD153" s="71"/>
      <c r="LCE153" s="71"/>
      <c r="LCF153" s="71"/>
      <c r="LCG153" s="71"/>
      <c r="LCH153" s="71"/>
      <c r="LCI153" s="71"/>
      <c r="LCJ153" s="71"/>
      <c r="LCK153" s="71"/>
      <c r="LCL153" s="71"/>
      <c r="LCM153" s="71"/>
      <c r="LCN153" s="71"/>
      <c r="LCO153" s="71"/>
      <c r="LCP153" s="71"/>
      <c r="LCQ153" s="71"/>
      <c r="LCR153" s="71"/>
      <c r="LCS153" s="71"/>
      <c r="LCT153" s="71"/>
      <c r="LCU153" s="71"/>
      <c r="LCV153" s="71"/>
      <c r="LCW153" s="71"/>
      <c r="LCX153" s="71"/>
      <c r="LCY153" s="71"/>
      <c r="LCZ153" s="71"/>
      <c r="LDA153" s="71"/>
      <c r="LDB153" s="71"/>
      <c r="LDC153" s="71"/>
      <c r="LDD153" s="71"/>
      <c r="LDE153" s="71"/>
      <c r="LDF153" s="71"/>
      <c r="LDG153" s="71"/>
      <c r="LDH153" s="71"/>
      <c r="LDI153" s="71"/>
      <c r="LDJ153" s="71"/>
      <c r="LDK153" s="71"/>
      <c r="LDL153" s="71"/>
      <c r="LDM153" s="71"/>
      <c r="LDN153" s="71"/>
      <c r="LDO153" s="71"/>
      <c r="LDP153" s="71"/>
      <c r="LDQ153" s="71"/>
      <c r="LDR153" s="71"/>
      <c r="LDS153" s="71"/>
      <c r="LDT153" s="71"/>
      <c r="LDU153" s="71"/>
      <c r="LDV153" s="71"/>
      <c r="LDW153" s="71"/>
      <c r="LDX153" s="71"/>
      <c r="LDY153" s="71"/>
      <c r="LDZ153" s="71"/>
      <c r="LEA153" s="71"/>
      <c r="LEB153" s="71"/>
      <c r="LEC153" s="71"/>
      <c r="LED153" s="71"/>
      <c r="LEE153" s="71"/>
      <c r="LEF153" s="71"/>
      <c r="LEG153" s="71"/>
      <c r="LEH153" s="71"/>
      <c r="LEI153" s="71"/>
      <c r="LEJ153" s="71"/>
      <c r="LEK153" s="71"/>
      <c r="LEL153" s="71"/>
      <c r="LEM153" s="71"/>
      <c r="LEN153" s="71"/>
      <c r="LEO153" s="71"/>
      <c r="LEP153" s="71"/>
      <c r="LEQ153" s="71"/>
      <c r="LER153" s="71"/>
      <c r="LES153" s="71"/>
      <c r="LET153" s="71"/>
      <c r="LEU153" s="71"/>
      <c r="LEV153" s="71"/>
      <c r="LEW153" s="71"/>
      <c r="LEX153" s="71"/>
      <c r="LEY153" s="71"/>
      <c r="LEZ153" s="71"/>
      <c r="LFA153" s="71"/>
      <c r="LFB153" s="71"/>
      <c r="LFC153" s="71"/>
      <c r="LFD153" s="71"/>
      <c r="LFE153" s="71"/>
      <c r="LFF153" s="71"/>
      <c r="LFG153" s="71"/>
      <c r="LFH153" s="71"/>
      <c r="LFI153" s="71"/>
      <c r="LFJ153" s="71"/>
      <c r="LFK153" s="71"/>
      <c r="LFL153" s="71"/>
      <c r="LFM153" s="71"/>
      <c r="LFN153" s="71"/>
      <c r="LFO153" s="71"/>
      <c r="LFP153" s="71"/>
      <c r="LFQ153" s="71"/>
      <c r="LFR153" s="71"/>
      <c r="LFS153" s="71"/>
      <c r="LFT153" s="71"/>
      <c r="LFU153" s="71"/>
      <c r="LFV153" s="71"/>
      <c r="LFW153" s="71"/>
      <c r="LFX153" s="71"/>
      <c r="LFY153" s="71"/>
      <c r="LFZ153" s="71"/>
      <c r="LGA153" s="71"/>
      <c r="LGB153" s="71"/>
      <c r="LGC153" s="71"/>
      <c r="LGD153" s="71"/>
      <c r="LGE153" s="71"/>
      <c r="LGF153" s="71"/>
      <c r="LGG153" s="71"/>
      <c r="LGH153" s="71"/>
      <c r="LGI153" s="71"/>
      <c r="LGJ153" s="71"/>
      <c r="LGK153" s="71"/>
      <c r="LGL153" s="71"/>
      <c r="LGM153" s="71"/>
      <c r="LGN153" s="71"/>
      <c r="LGO153" s="71"/>
      <c r="LGP153" s="71"/>
      <c r="LGQ153" s="71"/>
      <c r="LGR153" s="71"/>
      <c r="LGS153" s="71"/>
      <c r="LGT153" s="71"/>
      <c r="LGU153" s="71"/>
      <c r="LGV153" s="71"/>
      <c r="LGW153" s="71"/>
      <c r="LGX153" s="71"/>
      <c r="LGY153" s="71"/>
      <c r="LGZ153" s="71"/>
      <c r="LHA153" s="71"/>
      <c r="LHB153" s="71"/>
      <c r="LHC153" s="71"/>
      <c r="LHD153" s="71"/>
      <c r="LHE153" s="71"/>
      <c r="LHF153" s="71"/>
      <c r="LHG153" s="71"/>
      <c r="LHH153" s="71"/>
      <c r="LHI153" s="71"/>
      <c r="LHJ153" s="71"/>
      <c r="LHK153" s="71"/>
      <c r="LHL153" s="71"/>
      <c r="LHM153" s="71"/>
      <c r="LHN153" s="71"/>
      <c r="LHO153" s="71"/>
      <c r="LHP153" s="71"/>
      <c r="LHQ153" s="71"/>
      <c r="LHR153" s="71"/>
      <c r="LHS153" s="71"/>
      <c r="LHT153" s="71"/>
      <c r="LHU153" s="71"/>
      <c r="LHV153" s="71"/>
      <c r="LHW153" s="71"/>
      <c r="LHX153" s="71"/>
      <c r="LHY153" s="71"/>
      <c r="LHZ153" s="71"/>
      <c r="LIA153" s="71"/>
      <c r="LIB153" s="71"/>
      <c r="LIC153" s="71"/>
      <c r="LID153" s="71"/>
      <c r="LIE153" s="71"/>
      <c r="LIF153" s="71"/>
      <c r="LIG153" s="71"/>
      <c r="LIH153" s="71"/>
      <c r="LII153" s="71"/>
      <c r="LIJ153" s="71"/>
      <c r="LIK153" s="71"/>
      <c r="LIL153" s="71"/>
      <c r="LIM153" s="71"/>
      <c r="LIN153" s="71"/>
      <c r="LIO153" s="71"/>
      <c r="LIP153" s="71"/>
      <c r="LIQ153" s="71"/>
      <c r="LIR153" s="71"/>
      <c r="LIS153" s="71"/>
      <c r="LIT153" s="71"/>
      <c r="LIU153" s="71"/>
      <c r="LIV153" s="71"/>
      <c r="LIW153" s="71"/>
      <c r="LIX153" s="71"/>
      <c r="LIY153" s="71"/>
      <c r="LIZ153" s="71"/>
      <c r="LJA153" s="71"/>
      <c r="LJB153" s="71"/>
      <c r="LJC153" s="71"/>
      <c r="LJD153" s="71"/>
      <c r="LJE153" s="71"/>
      <c r="LJF153" s="71"/>
      <c r="LJG153" s="71"/>
      <c r="LJH153" s="71"/>
      <c r="LJI153" s="71"/>
      <c r="LJJ153" s="71"/>
      <c r="LJK153" s="71"/>
      <c r="LJL153" s="71"/>
      <c r="LJM153" s="71"/>
      <c r="LJN153" s="71"/>
      <c r="LJO153" s="71"/>
      <c r="LJP153" s="71"/>
      <c r="LJQ153" s="71"/>
      <c r="LJR153" s="71"/>
      <c r="LJS153" s="71"/>
      <c r="LJT153" s="71"/>
      <c r="LJU153" s="71"/>
      <c r="LJV153" s="71"/>
      <c r="LJW153" s="71"/>
      <c r="LJX153" s="71"/>
      <c r="LJY153" s="71"/>
      <c r="LJZ153" s="71"/>
      <c r="LKA153" s="71"/>
      <c r="LKB153" s="71"/>
      <c r="LKC153" s="71"/>
      <c r="LKD153" s="71"/>
      <c r="LKE153" s="71"/>
      <c r="LKF153" s="71"/>
      <c r="LKG153" s="71"/>
      <c r="LKH153" s="71"/>
      <c r="LKI153" s="71"/>
      <c r="LKJ153" s="71"/>
      <c r="LKK153" s="71"/>
      <c r="LKL153" s="71"/>
      <c r="LKM153" s="71"/>
      <c r="LKN153" s="71"/>
      <c r="LKO153" s="71"/>
      <c r="LKP153" s="71"/>
      <c r="LKQ153" s="71"/>
      <c r="LKR153" s="71"/>
      <c r="LKS153" s="71"/>
      <c r="LKT153" s="71"/>
      <c r="LKU153" s="71"/>
      <c r="LKV153" s="71"/>
      <c r="LKW153" s="71"/>
      <c r="LKX153" s="71"/>
      <c r="LKY153" s="71"/>
      <c r="LKZ153" s="71"/>
      <c r="LLA153" s="71"/>
      <c r="LLB153" s="71"/>
      <c r="LLC153" s="71"/>
      <c r="LLD153" s="71"/>
      <c r="LLE153" s="71"/>
      <c r="LLF153" s="71"/>
      <c r="LLG153" s="71"/>
      <c r="LLH153" s="71"/>
      <c r="LLI153" s="71"/>
      <c r="LLJ153" s="71"/>
      <c r="LLK153" s="71"/>
      <c r="LLL153" s="71"/>
      <c r="LLM153" s="71"/>
      <c r="LLN153" s="71"/>
      <c r="LLO153" s="71"/>
      <c r="LLP153" s="71"/>
      <c r="LLQ153" s="71"/>
      <c r="LLR153" s="71"/>
      <c r="LLS153" s="71"/>
      <c r="LLT153" s="71"/>
      <c r="LLU153" s="71"/>
      <c r="LLV153" s="71"/>
      <c r="LLW153" s="71"/>
      <c r="LLX153" s="71"/>
      <c r="LLY153" s="71"/>
      <c r="LLZ153" s="71"/>
      <c r="LMA153" s="71"/>
      <c r="LMB153" s="71"/>
      <c r="LMC153" s="71"/>
      <c r="LMD153" s="71"/>
      <c r="LME153" s="71"/>
      <c r="LMF153" s="71"/>
      <c r="LMG153" s="71"/>
      <c r="LMH153" s="71"/>
      <c r="LMI153" s="71"/>
      <c r="LMJ153" s="71"/>
      <c r="LMK153" s="71"/>
      <c r="LML153" s="71"/>
      <c r="LMM153" s="71"/>
      <c r="LMN153" s="71"/>
      <c r="LMO153" s="71"/>
      <c r="LMP153" s="71"/>
      <c r="LMQ153" s="71"/>
      <c r="LMR153" s="71"/>
      <c r="LMS153" s="71"/>
      <c r="LMT153" s="71"/>
      <c r="LMU153" s="71"/>
      <c r="LMV153" s="71"/>
      <c r="LMW153" s="71"/>
      <c r="LMX153" s="71"/>
      <c r="LMY153" s="71"/>
      <c r="LMZ153" s="71"/>
      <c r="LNA153" s="71"/>
      <c r="LNB153" s="71"/>
      <c r="LNC153" s="71"/>
      <c r="LND153" s="71"/>
      <c r="LNE153" s="71"/>
      <c r="LNF153" s="71"/>
      <c r="LNG153" s="71"/>
      <c r="LNH153" s="71"/>
      <c r="LNI153" s="71"/>
      <c r="LNJ153" s="71"/>
      <c r="LNK153" s="71"/>
      <c r="LNL153" s="71"/>
      <c r="LNM153" s="71"/>
      <c r="LNN153" s="71"/>
      <c r="LNO153" s="71"/>
      <c r="LNP153" s="71"/>
      <c r="LNQ153" s="71"/>
      <c r="LNR153" s="71"/>
      <c r="LNS153" s="71"/>
      <c r="LNT153" s="71"/>
      <c r="LNU153" s="71"/>
      <c r="LNV153" s="71"/>
      <c r="LNW153" s="71"/>
      <c r="LNX153" s="71"/>
      <c r="LNY153" s="71"/>
      <c r="LNZ153" s="71"/>
      <c r="LOA153" s="71"/>
      <c r="LOB153" s="71"/>
      <c r="LOC153" s="71"/>
      <c r="LOD153" s="71"/>
      <c r="LOE153" s="71"/>
      <c r="LOF153" s="71"/>
      <c r="LOG153" s="71"/>
      <c r="LOH153" s="71"/>
      <c r="LOI153" s="71"/>
      <c r="LOJ153" s="71"/>
      <c r="LOK153" s="71"/>
      <c r="LOL153" s="71"/>
      <c r="LOM153" s="71"/>
      <c r="LON153" s="71"/>
      <c r="LOO153" s="71"/>
      <c r="LOP153" s="71"/>
      <c r="LOQ153" s="71"/>
      <c r="LOR153" s="71"/>
      <c r="LOS153" s="71"/>
      <c r="LOT153" s="71"/>
      <c r="LOU153" s="71"/>
      <c r="LOV153" s="71"/>
      <c r="LOW153" s="71"/>
      <c r="LOX153" s="71"/>
      <c r="LOY153" s="71"/>
      <c r="LOZ153" s="71"/>
      <c r="LPA153" s="71"/>
      <c r="LPB153" s="71"/>
      <c r="LPC153" s="71"/>
      <c r="LPD153" s="71"/>
      <c r="LPE153" s="71"/>
      <c r="LPF153" s="71"/>
      <c r="LPG153" s="71"/>
      <c r="LPH153" s="71"/>
      <c r="LPI153" s="71"/>
      <c r="LPJ153" s="71"/>
      <c r="LPK153" s="71"/>
      <c r="LPL153" s="71"/>
      <c r="LPM153" s="71"/>
      <c r="LPN153" s="71"/>
      <c r="LPO153" s="71"/>
      <c r="LPP153" s="71"/>
      <c r="LPQ153" s="71"/>
      <c r="LPR153" s="71"/>
      <c r="LPS153" s="71"/>
      <c r="LPT153" s="71"/>
      <c r="LPU153" s="71"/>
      <c r="LPV153" s="71"/>
      <c r="LPW153" s="71"/>
      <c r="LPX153" s="71"/>
      <c r="LPY153" s="71"/>
      <c r="LPZ153" s="71"/>
      <c r="LQA153" s="71"/>
      <c r="LQB153" s="71"/>
      <c r="LQC153" s="71"/>
      <c r="LQD153" s="71"/>
      <c r="LQE153" s="71"/>
      <c r="LQF153" s="71"/>
      <c r="LQG153" s="71"/>
      <c r="LQH153" s="71"/>
      <c r="LQI153" s="71"/>
      <c r="LQJ153" s="71"/>
      <c r="LQK153" s="71"/>
      <c r="LQL153" s="71"/>
      <c r="LQM153" s="71"/>
      <c r="LQN153" s="71"/>
      <c r="LQO153" s="71"/>
      <c r="LQP153" s="71"/>
      <c r="LQQ153" s="71"/>
      <c r="LQR153" s="71"/>
      <c r="LQS153" s="71"/>
      <c r="LQT153" s="71"/>
      <c r="LQU153" s="71"/>
      <c r="LQV153" s="71"/>
      <c r="LQW153" s="71"/>
      <c r="LQX153" s="71"/>
      <c r="LQY153" s="71"/>
      <c r="LQZ153" s="71"/>
      <c r="LRA153" s="71"/>
      <c r="LRB153" s="71"/>
      <c r="LRC153" s="71"/>
      <c r="LRD153" s="71"/>
      <c r="LRE153" s="71"/>
      <c r="LRF153" s="71"/>
      <c r="LRG153" s="71"/>
      <c r="LRH153" s="71"/>
      <c r="LRI153" s="71"/>
      <c r="LRJ153" s="71"/>
      <c r="LRK153" s="71"/>
      <c r="LRL153" s="71"/>
      <c r="LRM153" s="71"/>
      <c r="LRN153" s="71"/>
      <c r="LRO153" s="71"/>
      <c r="LRP153" s="71"/>
      <c r="LRQ153" s="71"/>
      <c r="LRR153" s="71"/>
      <c r="LRS153" s="71"/>
      <c r="LRT153" s="71"/>
      <c r="LRU153" s="71"/>
      <c r="LRV153" s="71"/>
      <c r="LRW153" s="71"/>
      <c r="LRX153" s="71"/>
      <c r="LRY153" s="71"/>
      <c r="LRZ153" s="71"/>
      <c r="LSA153" s="71"/>
      <c r="LSB153" s="71"/>
      <c r="LSC153" s="71"/>
      <c r="LSD153" s="71"/>
      <c r="LSE153" s="71"/>
      <c r="LSF153" s="71"/>
      <c r="LSG153" s="71"/>
      <c r="LSH153" s="71"/>
      <c r="LSI153" s="71"/>
      <c r="LSJ153" s="71"/>
      <c r="LSK153" s="71"/>
      <c r="LSL153" s="71"/>
      <c r="LSM153" s="71"/>
      <c r="LSN153" s="71"/>
      <c r="LSO153" s="71"/>
      <c r="LSP153" s="71"/>
      <c r="LSQ153" s="71"/>
      <c r="LSR153" s="71"/>
      <c r="LSS153" s="71"/>
      <c r="LST153" s="71"/>
      <c r="LSU153" s="71"/>
      <c r="LSV153" s="71"/>
      <c r="LSW153" s="71"/>
      <c r="LSX153" s="71"/>
      <c r="LSY153" s="71"/>
      <c r="LSZ153" s="71"/>
      <c r="LTA153" s="71"/>
      <c r="LTB153" s="71"/>
      <c r="LTC153" s="71"/>
      <c r="LTD153" s="71"/>
      <c r="LTE153" s="71"/>
      <c r="LTF153" s="71"/>
      <c r="LTG153" s="71"/>
      <c r="LTH153" s="71"/>
      <c r="LTI153" s="71"/>
      <c r="LTJ153" s="71"/>
      <c r="LTK153" s="71"/>
      <c r="LTL153" s="71"/>
      <c r="LTM153" s="71"/>
      <c r="LTN153" s="71"/>
      <c r="LTO153" s="71"/>
      <c r="LTP153" s="71"/>
      <c r="LTQ153" s="71"/>
      <c r="LTR153" s="71"/>
      <c r="LTS153" s="71"/>
      <c r="LTT153" s="71"/>
      <c r="LTU153" s="71"/>
      <c r="LTV153" s="71"/>
      <c r="LTW153" s="71"/>
      <c r="LTX153" s="71"/>
      <c r="LTY153" s="71"/>
      <c r="LTZ153" s="71"/>
      <c r="LUA153" s="71"/>
      <c r="LUB153" s="71"/>
      <c r="LUC153" s="71"/>
      <c r="LUD153" s="71"/>
      <c r="LUE153" s="71"/>
      <c r="LUF153" s="71"/>
      <c r="LUG153" s="71"/>
      <c r="LUH153" s="71"/>
      <c r="LUI153" s="71"/>
      <c r="LUJ153" s="71"/>
      <c r="LUK153" s="71"/>
      <c r="LUL153" s="71"/>
      <c r="LUM153" s="71"/>
      <c r="LUN153" s="71"/>
      <c r="LUO153" s="71"/>
      <c r="LUP153" s="71"/>
      <c r="LUQ153" s="71"/>
      <c r="LUR153" s="71"/>
      <c r="LUS153" s="71"/>
      <c r="LUT153" s="71"/>
      <c r="LUU153" s="71"/>
      <c r="LUV153" s="71"/>
      <c r="LUW153" s="71"/>
      <c r="LUX153" s="71"/>
      <c r="LUY153" s="71"/>
      <c r="LUZ153" s="71"/>
      <c r="LVA153" s="71"/>
      <c r="LVB153" s="71"/>
      <c r="LVC153" s="71"/>
      <c r="LVD153" s="71"/>
      <c r="LVE153" s="71"/>
      <c r="LVF153" s="71"/>
      <c r="LVG153" s="71"/>
      <c r="LVH153" s="71"/>
      <c r="LVI153" s="71"/>
      <c r="LVJ153" s="71"/>
      <c r="LVK153" s="71"/>
      <c r="LVL153" s="71"/>
      <c r="LVM153" s="71"/>
      <c r="LVN153" s="71"/>
      <c r="LVO153" s="71"/>
      <c r="LVP153" s="71"/>
      <c r="LVQ153" s="71"/>
      <c r="LVR153" s="71"/>
      <c r="LVS153" s="71"/>
      <c r="LVT153" s="71"/>
      <c r="LVU153" s="71"/>
      <c r="LVV153" s="71"/>
      <c r="LVW153" s="71"/>
      <c r="LVX153" s="71"/>
      <c r="LVY153" s="71"/>
      <c r="LVZ153" s="71"/>
      <c r="LWA153" s="71"/>
      <c r="LWB153" s="71"/>
      <c r="LWC153" s="71"/>
      <c r="LWD153" s="71"/>
      <c r="LWE153" s="71"/>
      <c r="LWF153" s="71"/>
      <c r="LWG153" s="71"/>
      <c r="LWH153" s="71"/>
      <c r="LWI153" s="71"/>
      <c r="LWJ153" s="71"/>
      <c r="LWK153" s="71"/>
      <c r="LWL153" s="71"/>
      <c r="LWM153" s="71"/>
      <c r="LWN153" s="71"/>
      <c r="LWO153" s="71"/>
      <c r="LWP153" s="71"/>
      <c r="LWQ153" s="71"/>
      <c r="LWR153" s="71"/>
      <c r="LWS153" s="71"/>
      <c r="LWT153" s="71"/>
      <c r="LWU153" s="71"/>
      <c r="LWV153" s="71"/>
      <c r="LWW153" s="71"/>
      <c r="LWX153" s="71"/>
      <c r="LWY153" s="71"/>
      <c r="LWZ153" s="71"/>
      <c r="LXA153" s="71"/>
      <c r="LXB153" s="71"/>
      <c r="LXC153" s="71"/>
      <c r="LXD153" s="71"/>
      <c r="LXE153" s="71"/>
      <c r="LXF153" s="71"/>
      <c r="LXG153" s="71"/>
      <c r="LXH153" s="71"/>
      <c r="LXI153" s="71"/>
      <c r="LXJ153" s="71"/>
      <c r="LXK153" s="71"/>
      <c r="LXL153" s="71"/>
      <c r="LXM153" s="71"/>
      <c r="LXN153" s="71"/>
      <c r="LXO153" s="71"/>
      <c r="LXP153" s="71"/>
      <c r="LXQ153" s="71"/>
      <c r="LXR153" s="71"/>
      <c r="LXS153" s="71"/>
      <c r="LXT153" s="71"/>
      <c r="LXU153" s="71"/>
      <c r="LXV153" s="71"/>
      <c r="LXW153" s="71"/>
      <c r="LXX153" s="71"/>
      <c r="LXY153" s="71"/>
      <c r="LXZ153" s="71"/>
      <c r="LYA153" s="71"/>
      <c r="LYB153" s="71"/>
      <c r="LYC153" s="71"/>
      <c r="LYD153" s="71"/>
      <c r="LYE153" s="71"/>
      <c r="LYF153" s="71"/>
      <c r="LYG153" s="71"/>
      <c r="LYH153" s="71"/>
      <c r="LYI153" s="71"/>
      <c r="LYJ153" s="71"/>
      <c r="LYK153" s="71"/>
      <c r="LYL153" s="71"/>
      <c r="LYM153" s="71"/>
      <c r="LYN153" s="71"/>
      <c r="LYO153" s="71"/>
      <c r="LYP153" s="71"/>
      <c r="LYQ153" s="71"/>
      <c r="LYR153" s="71"/>
      <c r="LYS153" s="71"/>
      <c r="LYT153" s="71"/>
      <c r="LYU153" s="71"/>
      <c r="LYV153" s="71"/>
      <c r="LYW153" s="71"/>
      <c r="LYX153" s="71"/>
      <c r="LYY153" s="71"/>
      <c r="LYZ153" s="71"/>
      <c r="LZA153" s="71"/>
      <c r="LZB153" s="71"/>
      <c r="LZC153" s="71"/>
      <c r="LZD153" s="71"/>
      <c r="LZE153" s="71"/>
      <c r="LZF153" s="71"/>
      <c r="LZG153" s="71"/>
      <c r="LZH153" s="71"/>
      <c r="LZI153" s="71"/>
      <c r="LZJ153" s="71"/>
      <c r="LZK153" s="71"/>
      <c r="LZL153" s="71"/>
      <c r="LZM153" s="71"/>
      <c r="LZN153" s="71"/>
      <c r="LZO153" s="71"/>
      <c r="LZP153" s="71"/>
      <c r="LZQ153" s="71"/>
      <c r="LZR153" s="71"/>
      <c r="LZS153" s="71"/>
      <c r="LZT153" s="71"/>
      <c r="LZU153" s="71"/>
      <c r="LZV153" s="71"/>
      <c r="LZW153" s="71"/>
      <c r="LZX153" s="71"/>
      <c r="LZY153" s="71"/>
      <c r="LZZ153" s="71"/>
      <c r="MAA153" s="71"/>
      <c r="MAB153" s="71"/>
      <c r="MAC153" s="71"/>
      <c r="MAD153" s="71"/>
      <c r="MAE153" s="71"/>
      <c r="MAF153" s="71"/>
      <c r="MAG153" s="71"/>
      <c r="MAH153" s="71"/>
      <c r="MAI153" s="71"/>
      <c r="MAJ153" s="71"/>
      <c r="MAK153" s="71"/>
      <c r="MAL153" s="71"/>
      <c r="MAM153" s="71"/>
      <c r="MAN153" s="71"/>
      <c r="MAO153" s="71"/>
      <c r="MAP153" s="71"/>
      <c r="MAQ153" s="71"/>
      <c r="MAR153" s="71"/>
      <c r="MAS153" s="71"/>
      <c r="MAT153" s="71"/>
      <c r="MAU153" s="71"/>
      <c r="MAV153" s="71"/>
      <c r="MAW153" s="71"/>
      <c r="MAX153" s="71"/>
      <c r="MAY153" s="71"/>
      <c r="MAZ153" s="71"/>
      <c r="MBA153" s="71"/>
      <c r="MBB153" s="71"/>
      <c r="MBC153" s="71"/>
      <c r="MBD153" s="71"/>
      <c r="MBE153" s="71"/>
      <c r="MBF153" s="71"/>
      <c r="MBG153" s="71"/>
      <c r="MBH153" s="71"/>
      <c r="MBI153" s="71"/>
      <c r="MBJ153" s="71"/>
      <c r="MBK153" s="71"/>
      <c r="MBL153" s="71"/>
      <c r="MBM153" s="71"/>
      <c r="MBN153" s="71"/>
      <c r="MBO153" s="71"/>
      <c r="MBP153" s="71"/>
      <c r="MBQ153" s="71"/>
      <c r="MBR153" s="71"/>
      <c r="MBS153" s="71"/>
      <c r="MBT153" s="71"/>
      <c r="MBU153" s="71"/>
      <c r="MBV153" s="71"/>
      <c r="MBW153" s="71"/>
      <c r="MBX153" s="71"/>
      <c r="MBY153" s="71"/>
      <c r="MBZ153" s="71"/>
      <c r="MCA153" s="71"/>
      <c r="MCB153" s="71"/>
      <c r="MCC153" s="71"/>
      <c r="MCD153" s="71"/>
      <c r="MCE153" s="71"/>
      <c r="MCF153" s="71"/>
      <c r="MCG153" s="71"/>
      <c r="MCH153" s="71"/>
      <c r="MCI153" s="71"/>
      <c r="MCJ153" s="71"/>
      <c r="MCK153" s="71"/>
      <c r="MCL153" s="71"/>
      <c r="MCM153" s="71"/>
      <c r="MCN153" s="71"/>
      <c r="MCO153" s="71"/>
      <c r="MCP153" s="71"/>
      <c r="MCQ153" s="71"/>
      <c r="MCR153" s="71"/>
      <c r="MCS153" s="71"/>
      <c r="MCT153" s="71"/>
      <c r="MCU153" s="71"/>
      <c r="MCV153" s="71"/>
      <c r="MCW153" s="71"/>
      <c r="MCX153" s="71"/>
      <c r="MCY153" s="71"/>
      <c r="MCZ153" s="71"/>
      <c r="MDA153" s="71"/>
      <c r="MDB153" s="71"/>
      <c r="MDC153" s="71"/>
      <c r="MDD153" s="71"/>
      <c r="MDE153" s="71"/>
      <c r="MDF153" s="71"/>
      <c r="MDG153" s="71"/>
      <c r="MDH153" s="71"/>
      <c r="MDI153" s="71"/>
      <c r="MDJ153" s="71"/>
      <c r="MDK153" s="71"/>
      <c r="MDL153" s="71"/>
      <c r="MDM153" s="71"/>
      <c r="MDN153" s="71"/>
      <c r="MDO153" s="71"/>
      <c r="MDP153" s="71"/>
      <c r="MDQ153" s="71"/>
      <c r="MDR153" s="71"/>
      <c r="MDS153" s="71"/>
      <c r="MDT153" s="71"/>
      <c r="MDU153" s="71"/>
      <c r="MDV153" s="71"/>
      <c r="MDW153" s="71"/>
      <c r="MDX153" s="71"/>
      <c r="MDY153" s="71"/>
      <c r="MDZ153" s="71"/>
      <c r="MEA153" s="71"/>
      <c r="MEB153" s="71"/>
      <c r="MEC153" s="71"/>
      <c r="MED153" s="71"/>
      <c r="MEE153" s="71"/>
      <c r="MEF153" s="71"/>
      <c r="MEG153" s="71"/>
      <c r="MEH153" s="71"/>
      <c r="MEI153" s="71"/>
      <c r="MEJ153" s="71"/>
      <c r="MEK153" s="71"/>
      <c r="MEL153" s="71"/>
      <c r="MEM153" s="71"/>
      <c r="MEN153" s="71"/>
      <c r="MEO153" s="71"/>
      <c r="MEP153" s="71"/>
      <c r="MEQ153" s="71"/>
      <c r="MER153" s="71"/>
      <c r="MES153" s="71"/>
      <c r="MET153" s="71"/>
      <c r="MEU153" s="71"/>
      <c r="MEV153" s="71"/>
      <c r="MEW153" s="71"/>
      <c r="MEX153" s="71"/>
      <c r="MEY153" s="71"/>
      <c r="MEZ153" s="71"/>
      <c r="MFA153" s="71"/>
      <c r="MFB153" s="71"/>
      <c r="MFC153" s="71"/>
      <c r="MFD153" s="71"/>
      <c r="MFE153" s="71"/>
      <c r="MFF153" s="71"/>
      <c r="MFG153" s="71"/>
      <c r="MFH153" s="71"/>
      <c r="MFI153" s="71"/>
      <c r="MFJ153" s="71"/>
      <c r="MFK153" s="71"/>
      <c r="MFL153" s="71"/>
      <c r="MFM153" s="71"/>
      <c r="MFN153" s="71"/>
      <c r="MFO153" s="71"/>
      <c r="MFP153" s="71"/>
      <c r="MFQ153" s="71"/>
      <c r="MFR153" s="71"/>
      <c r="MFS153" s="71"/>
      <c r="MFT153" s="71"/>
      <c r="MFU153" s="71"/>
      <c r="MFV153" s="71"/>
      <c r="MFW153" s="71"/>
      <c r="MFX153" s="71"/>
      <c r="MFY153" s="71"/>
      <c r="MFZ153" s="71"/>
      <c r="MGA153" s="71"/>
      <c r="MGB153" s="71"/>
      <c r="MGC153" s="71"/>
      <c r="MGD153" s="71"/>
      <c r="MGE153" s="71"/>
      <c r="MGF153" s="71"/>
      <c r="MGG153" s="71"/>
      <c r="MGH153" s="71"/>
      <c r="MGI153" s="71"/>
      <c r="MGJ153" s="71"/>
      <c r="MGK153" s="71"/>
      <c r="MGL153" s="71"/>
      <c r="MGM153" s="71"/>
      <c r="MGN153" s="71"/>
      <c r="MGO153" s="71"/>
      <c r="MGP153" s="71"/>
      <c r="MGQ153" s="71"/>
      <c r="MGR153" s="71"/>
      <c r="MGS153" s="71"/>
      <c r="MGT153" s="71"/>
      <c r="MGU153" s="71"/>
      <c r="MGV153" s="71"/>
      <c r="MGW153" s="71"/>
      <c r="MGX153" s="71"/>
      <c r="MGY153" s="71"/>
      <c r="MGZ153" s="71"/>
      <c r="MHA153" s="71"/>
      <c r="MHB153" s="71"/>
      <c r="MHC153" s="71"/>
      <c r="MHD153" s="71"/>
      <c r="MHE153" s="71"/>
      <c r="MHF153" s="71"/>
      <c r="MHG153" s="71"/>
      <c r="MHH153" s="71"/>
      <c r="MHI153" s="71"/>
      <c r="MHJ153" s="71"/>
      <c r="MHK153" s="71"/>
      <c r="MHL153" s="71"/>
      <c r="MHM153" s="71"/>
      <c r="MHN153" s="71"/>
      <c r="MHO153" s="71"/>
      <c r="MHP153" s="71"/>
      <c r="MHQ153" s="71"/>
      <c r="MHR153" s="71"/>
      <c r="MHS153" s="71"/>
      <c r="MHT153" s="71"/>
      <c r="MHU153" s="71"/>
      <c r="MHV153" s="71"/>
      <c r="MHW153" s="71"/>
      <c r="MHX153" s="71"/>
      <c r="MHY153" s="71"/>
      <c r="MHZ153" s="71"/>
      <c r="MIA153" s="71"/>
      <c r="MIB153" s="71"/>
      <c r="MIC153" s="71"/>
      <c r="MID153" s="71"/>
      <c r="MIE153" s="71"/>
      <c r="MIF153" s="71"/>
      <c r="MIG153" s="71"/>
      <c r="MIH153" s="71"/>
      <c r="MII153" s="71"/>
      <c r="MIJ153" s="71"/>
      <c r="MIK153" s="71"/>
      <c r="MIL153" s="71"/>
      <c r="MIM153" s="71"/>
      <c r="MIN153" s="71"/>
      <c r="MIO153" s="71"/>
      <c r="MIP153" s="71"/>
      <c r="MIQ153" s="71"/>
      <c r="MIR153" s="71"/>
      <c r="MIS153" s="71"/>
      <c r="MIT153" s="71"/>
      <c r="MIU153" s="71"/>
      <c r="MIV153" s="71"/>
      <c r="MIW153" s="71"/>
      <c r="MIX153" s="71"/>
      <c r="MIY153" s="71"/>
      <c r="MIZ153" s="71"/>
      <c r="MJA153" s="71"/>
      <c r="MJB153" s="71"/>
      <c r="MJC153" s="71"/>
      <c r="MJD153" s="71"/>
      <c r="MJE153" s="71"/>
      <c r="MJF153" s="71"/>
      <c r="MJG153" s="71"/>
      <c r="MJH153" s="71"/>
      <c r="MJI153" s="71"/>
      <c r="MJJ153" s="71"/>
      <c r="MJK153" s="71"/>
      <c r="MJL153" s="71"/>
      <c r="MJM153" s="71"/>
      <c r="MJN153" s="71"/>
      <c r="MJO153" s="71"/>
      <c r="MJP153" s="71"/>
      <c r="MJQ153" s="71"/>
      <c r="MJR153" s="71"/>
      <c r="MJS153" s="71"/>
      <c r="MJT153" s="71"/>
      <c r="MJU153" s="71"/>
      <c r="MJV153" s="71"/>
      <c r="MJW153" s="71"/>
      <c r="MJX153" s="71"/>
      <c r="MJY153" s="71"/>
      <c r="MJZ153" s="71"/>
      <c r="MKA153" s="71"/>
      <c r="MKB153" s="71"/>
      <c r="MKC153" s="71"/>
      <c r="MKD153" s="71"/>
      <c r="MKE153" s="71"/>
      <c r="MKF153" s="71"/>
      <c r="MKG153" s="71"/>
      <c r="MKH153" s="71"/>
      <c r="MKI153" s="71"/>
      <c r="MKJ153" s="71"/>
      <c r="MKK153" s="71"/>
      <c r="MKL153" s="71"/>
      <c r="MKM153" s="71"/>
      <c r="MKN153" s="71"/>
      <c r="MKO153" s="71"/>
      <c r="MKP153" s="71"/>
      <c r="MKQ153" s="71"/>
      <c r="MKR153" s="71"/>
      <c r="MKS153" s="71"/>
      <c r="MKT153" s="71"/>
      <c r="MKU153" s="71"/>
      <c r="MKV153" s="71"/>
      <c r="MKW153" s="71"/>
      <c r="MKX153" s="71"/>
      <c r="MKY153" s="71"/>
      <c r="MKZ153" s="71"/>
      <c r="MLA153" s="71"/>
      <c r="MLB153" s="71"/>
      <c r="MLC153" s="71"/>
      <c r="MLD153" s="71"/>
      <c r="MLE153" s="71"/>
      <c r="MLF153" s="71"/>
      <c r="MLG153" s="71"/>
      <c r="MLH153" s="71"/>
      <c r="MLI153" s="71"/>
      <c r="MLJ153" s="71"/>
      <c r="MLK153" s="71"/>
      <c r="MLL153" s="71"/>
      <c r="MLM153" s="71"/>
      <c r="MLN153" s="71"/>
      <c r="MLO153" s="71"/>
      <c r="MLP153" s="71"/>
      <c r="MLQ153" s="71"/>
      <c r="MLR153" s="71"/>
      <c r="MLS153" s="71"/>
      <c r="MLT153" s="71"/>
      <c r="MLU153" s="71"/>
      <c r="MLV153" s="71"/>
      <c r="MLW153" s="71"/>
      <c r="MLX153" s="71"/>
      <c r="MLY153" s="71"/>
      <c r="MLZ153" s="71"/>
      <c r="MMA153" s="71"/>
      <c r="MMB153" s="71"/>
      <c r="MMC153" s="71"/>
      <c r="MMD153" s="71"/>
      <c r="MME153" s="71"/>
      <c r="MMF153" s="71"/>
      <c r="MMG153" s="71"/>
      <c r="MMH153" s="71"/>
      <c r="MMI153" s="71"/>
      <c r="MMJ153" s="71"/>
      <c r="MMK153" s="71"/>
      <c r="MML153" s="71"/>
      <c r="MMM153" s="71"/>
      <c r="MMN153" s="71"/>
      <c r="MMO153" s="71"/>
      <c r="MMP153" s="71"/>
      <c r="MMQ153" s="71"/>
      <c r="MMR153" s="71"/>
      <c r="MMS153" s="71"/>
      <c r="MMT153" s="71"/>
      <c r="MMU153" s="71"/>
      <c r="MMV153" s="71"/>
      <c r="MMW153" s="71"/>
      <c r="MMX153" s="71"/>
      <c r="MMY153" s="71"/>
      <c r="MMZ153" s="71"/>
      <c r="MNA153" s="71"/>
      <c r="MNB153" s="71"/>
      <c r="MNC153" s="71"/>
      <c r="MND153" s="71"/>
      <c r="MNE153" s="71"/>
      <c r="MNF153" s="71"/>
      <c r="MNG153" s="71"/>
      <c r="MNH153" s="71"/>
      <c r="MNI153" s="71"/>
      <c r="MNJ153" s="71"/>
      <c r="MNK153" s="71"/>
      <c r="MNL153" s="71"/>
      <c r="MNM153" s="71"/>
      <c r="MNN153" s="71"/>
      <c r="MNO153" s="71"/>
      <c r="MNP153" s="71"/>
      <c r="MNQ153" s="71"/>
      <c r="MNR153" s="71"/>
      <c r="MNS153" s="71"/>
      <c r="MNT153" s="71"/>
      <c r="MNU153" s="71"/>
      <c r="MNV153" s="71"/>
      <c r="MNW153" s="71"/>
      <c r="MNX153" s="71"/>
      <c r="MNY153" s="71"/>
      <c r="MNZ153" s="71"/>
      <c r="MOA153" s="71"/>
      <c r="MOB153" s="71"/>
      <c r="MOC153" s="71"/>
      <c r="MOD153" s="71"/>
      <c r="MOE153" s="71"/>
      <c r="MOF153" s="71"/>
      <c r="MOG153" s="71"/>
      <c r="MOH153" s="71"/>
      <c r="MOI153" s="71"/>
      <c r="MOJ153" s="71"/>
      <c r="MOK153" s="71"/>
      <c r="MOL153" s="71"/>
      <c r="MOM153" s="71"/>
      <c r="MON153" s="71"/>
      <c r="MOO153" s="71"/>
      <c r="MOP153" s="71"/>
      <c r="MOQ153" s="71"/>
      <c r="MOR153" s="71"/>
      <c r="MOS153" s="71"/>
      <c r="MOT153" s="71"/>
      <c r="MOU153" s="71"/>
      <c r="MOV153" s="71"/>
      <c r="MOW153" s="71"/>
      <c r="MOX153" s="71"/>
      <c r="MOY153" s="71"/>
      <c r="MOZ153" s="71"/>
      <c r="MPA153" s="71"/>
      <c r="MPB153" s="71"/>
      <c r="MPC153" s="71"/>
      <c r="MPD153" s="71"/>
      <c r="MPE153" s="71"/>
      <c r="MPF153" s="71"/>
      <c r="MPG153" s="71"/>
      <c r="MPH153" s="71"/>
      <c r="MPI153" s="71"/>
      <c r="MPJ153" s="71"/>
      <c r="MPK153" s="71"/>
      <c r="MPL153" s="71"/>
      <c r="MPM153" s="71"/>
      <c r="MPN153" s="71"/>
      <c r="MPO153" s="71"/>
      <c r="MPP153" s="71"/>
      <c r="MPQ153" s="71"/>
      <c r="MPR153" s="71"/>
      <c r="MPS153" s="71"/>
      <c r="MPT153" s="71"/>
      <c r="MPU153" s="71"/>
      <c r="MPV153" s="71"/>
      <c r="MPW153" s="71"/>
      <c r="MPX153" s="71"/>
      <c r="MPY153" s="71"/>
      <c r="MPZ153" s="71"/>
      <c r="MQA153" s="71"/>
      <c r="MQB153" s="71"/>
      <c r="MQC153" s="71"/>
      <c r="MQD153" s="71"/>
      <c r="MQE153" s="71"/>
      <c r="MQF153" s="71"/>
      <c r="MQG153" s="71"/>
      <c r="MQH153" s="71"/>
      <c r="MQI153" s="71"/>
      <c r="MQJ153" s="71"/>
      <c r="MQK153" s="71"/>
      <c r="MQL153" s="71"/>
      <c r="MQM153" s="71"/>
      <c r="MQN153" s="71"/>
      <c r="MQO153" s="71"/>
      <c r="MQP153" s="71"/>
      <c r="MQQ153" s="71"/>
      <c r="MQR153" s="71"/>
      <c r="MQS153" s="71"/>
      <c r="MQT153" s="71"/>
      <c r="MQU153" s="71"/>
      <c r="MQV153" s="71"/>
      <c r="MQW153" s="71"/>
      <c r="MQX153" s="71"/>
      <c r="MQY153" s="71"/>
      <c r="MQZ153" s="71"/>
      <c r="MRA153" s="71"/>
      <c r="MRB153" s="71"/>
      <c r="MRC153" s="71"/>
      <c r="MRD153" s="71"/>
      <c r="MRE153" s="71"/>
      <c r="MRF153" s="71"/>
      <c r="MRG153" s="71"/>
      <c r="MRH153" s="71"/>
      <c r="MRI153" s="71"/>
      <c r="MRJ153" s="71"/>
      <c r="MRK153" s="71"/>
      <c r="MRL153" s="71"/>
      <c r="MRM153" s="71"/>
      <c r="MRN153" s="71"/>
      <c r="MRO153" s="71"/>
      <c r="MRP153" s="71"/>
      <c r="MRQ153" s="71"/>
      <c r="MRR153" s="71"/>
      <c r="MRS153" s="71"/>
      <c r="MRT153" s="71"/>
      <c r="MRU153" s="71"/>
      <c r="MRV153" s="71"/>
      <c r="MRW153" s="71"/>
      <c r="MRX153" s="71"/>
      <c r="MRY153" s="71"/>
      <c r="MRZ153" s="71"/>
      <c r="MSA153" s="71"/>
      <c r="MSB153" s="71"/>
      <c r="MSC153" s="71"/>
      <c r="MSD153" s="71"/>
      <c r="MSE153" s="71"/>
      <c r="MSF153" s="71"/>
      <c r="MSG153" s="71"/>
      <c r="MSH153" s="71"/>
      <c r="MSI153" s="71"/>
      <c r="MSJ153" s="71"/>
      <c r="MSK153" s="71"/>
      <c r="MSL153" s="71"/>
      <c r="MSM153" s="71"/>
      <c r="MSN153" s="71"/>
      <c r="MSO153" s="71"/>
      <c r="MSP153" s="71"/>
      <c r="MSQ153" s="71"/>
      <c r="MSR153" s="71"/>
      <c r="MSS153" s="71"/>
      <c r="MST153" s="71"/>
      <c r="MSU153" s="71"/>
      <c r="MSV153" s="71"/>
      <c r="MSW153" s="71"/>
      <c r="MSX153" s="71"/>
      <c r="MSY153" s="71"/>
      <c r="MSZ153" s="71"/>
      <c r="MTA153" s="71"/>
      <c r="MTB153" s="71"/>
      <c r="MTC153" s="71"/>
      <c r="MTD153" s="71"/>
      <c r="MTE153" s="71"/>
      <c r="MTF153" s="71"/>
      <c r="MTG153" s="71"/>
      <c r="MTH153" s="71"/>
      <c r="MTI153" s="71"/>
      <c r="MTJ153" s="71"/>
      <c r="MTK153" s="71"/>
      <c r="MTL153" s="71"/>
      <c r="MTM153" s="71"/>
      <c r="MTN153" s="71"/>
      <c r="MTO153" s="71"/>
      <c r="MTP153" s="71"/>
      <c r="MTQ153" s="71"/>
      <c r="MTR153" s="71"/>
      <c r="MTS153" s="71"/>
      <c r="MTT153" s="71"/>
      <c r="MTU153" s="71"/>
      <c r="MTV153" s="71"/>
      <c r="MTW153" s="71"/>
      <c r="MTX153" s="71"/>
      <c r="MTY153" s="71"/>
      <c r="MTZ153" s="71"/>
      <c r="MUA153" s="71"/>
      <c r="MUB153" s="71"/>
      <c r="MUC153" s="71"/>
      <c r="MUD153" s="71"/>
      <c r="MUE153" s="71"/>
      <c r="MUF153" s="71"/>
      <c r="MUG153" s="71"/>
      <c r="MUH153" s="71"/>
      <c r="MUI153" s="71"/>
      <c r="MUJ153" s="71"/>
      <c r="MUK153" s="71"/>
      <c r="MUL153" s="71"/>
      <c r="MUM153" s="71"/>
      <c r="MUN153" s="71"/>
      <c r="MUO153" s="71"/>
      <c r="MUP153" s="71"/>
      <c r="MUQ153" s="71"/>
      <c r="MUR153" s="71"/>
      <c r="MUS153" s="71"/>
      <c r="MUT153" s="71"/>
      <c r="MUU153" s="71"/>
      <c r="MUV153" s="71"/>
      <c r="MUW153" s="71"/>
      <c r="MUX153" s="71"/>
      <c r="MUY153" s="71"/>
      <c r="MUZ153" s="71"/>
      <c r="MVA153" s="71"/>
      <c r="MVB153" s="71"/>
      <c r="MVC153" s="71"/>
      <c r="MVD153" s="71"/>
      <c r="MVE153" s="71"/>
      <c r="MVF153" s="71"/>
      <c r="MVG153" s="71"/>
      <c r="MVH153" s="71"/>
      <c r="MVI153" s="71"/>
      <c r="MVJ153" s="71"/>
      <c r="MVK153" s="71"/>
      <c r="MVL153" s="71"/>
      <c r="MVM153" s="71"/>
      <c r="MVN153" s="71"/>
      <c r="MVO153" s="71"/>
      <c r="MVP153" s="71"/>
      <c r="MVQ153" s="71"/>
      <c r="MVR153" s="71"/>
      <c r="MVS153" s="71"/>
      <c r="MVT153" s="71"/>
      <c r="MVU153" s="71"/>
      <c r="MVV153" s="71"/>
      <c r="MVW153" s="71"/>
      <c r="MVX153" s="71"/>
      <c r="MVY153" s="71"/>
      <c r="MVZ153" s="71"/>
      <c r="MWA153" s="71"/>
      <c r="MWB153" s="71"/>
      <c r="MWC153" s="71"/>
      <c r="MWD153" s="71"/>
      <c r="MWE153" s="71"/>
      <c r="MWF153" s="71"/>
      <c r="MWG153" s="71"/>
      <c r="MWH153" s="71"/>
      <c r="MWI153" s="71"/>
      <c r="MWJ153" s="71"/>
      <c r="MWK153" s="71"/>
      <c r="MWL153" s="71"/>
      <c r="MWM153" s="71"/>
      <c r="MWN153" s="71"/>
      <c r="MWO153" s="71"/>
      <c r="MWP153" s="71"/>
      <c r="MWQ153" s="71"/>
      <c r="MWR153" s="71"/>
      <c r="MWS153" s="71"/>
      <c r="MWT153" s="71"/>
      <c r="MWU153" s="71"/>
      <c r="MWV153" s="71"/>
      <c r="MWW153" s="71"/>
      <c r="MWX153" s="71"/>
      <c r="MWY153" s="71"/>
      <c r="MWZ153" s="71"/>
      <c r="MXA153" s="71"/>
      <c r="MXB153" s="71"/>
      <c r="MXC153" s="71"/>
      <c r="MXD153" s="71"/>
      <c r="MXE153" s="71"/>
      <c r="MXF153" s="71"/>
      <c r="MXG153" s="71"/>
      <c r="MXH153" s="71"/>
      <c r="MXI153" s="71"/>
      <c r="MXJ153" s="71"/>
      <c r="MXK153" s="71"/>
      <c r="MXL153" s="71"/>
      <c r="MXM153" s="71"/>
      <c r="MXN153" s="71"/>
      <c r="MXO153" s="71"/>
      <c r="MXP153" s="71"/>
      <c r="MXQ153" s="71"/>
      <c r="MXR153" s="71"/>
      <c r="MXS153" s="71"/>
      <c r="MXT153" s="71"/>
      <c r="MXU153" s="71"/>
      <c r="MXV153" s="71"/>
      <c r="MXW153" s="71"/>
      <c r="MXX153" s="71"/>
      <c r="MXY153" s="71"/>
      <c r="MXZ153" s="71"/>
      <c r="MYA153" s="71"/>
      <c r="MYB153" s="71"/>
      <c r="MYC153" s="71"/>
      <c r="MYD153" s="71"/>
      <c r="MYE153" s="71"/>
      <c r="MYF153" s="71"/>
      <c r="MYG153" s="71"/>
      <c r="MYH153" s="71"/>
      <c r="MYI153" s="71"/>
      <c r="MYJ153" s="71"/>
      <c r="MYK153" s="71"/>
      <c r="MYL153" s="71"/>
      <c r="MYM153" s="71"/>
      <c r="MYN153" s="71"/>
      <c r="MYO153" s="71"/>
      <c r="MYP153" s="71"/>
      <c r="MYQ153" s="71"/>
      <c r="MYR153" s="71"/>
      <c r="MYS153" s="71"/>
      <c r="MYT153" s="71"/>
      <c r="MYU153" s="71"/>
      <c r="MYV153" s="71"/>
      <c r="MYW153" s="71"/>
      <c r="MYX153" s="71"/>
      <c r="MYY153" s="71"/>
      <c r="MYZ153" s="71"/>
      <c r="MZA153" s="71"/>
      <c r="MZB153" s="71"/>
      <c r="MZC153" s="71"/>
      <c r="MZD153" s="71"/>
      <c r="MZE153" s="71"/>
      <c r="MZF153" s="71"/>
      <c r="MZG153" s="71"/>
      <c r="MZH153" s="71"/>
      <c r="MZI153" s="71"/>
      <c r="MZJ153" s="71"/>
      <c r="MZK153" s="71"/>
      <c r="MZL153" s="71"/>
      <c r="MZM153" s="71"/>
      <c r="MZN153" s="71"/>
      <c r="MZO153" s="71"/>
      <c r="MZP153" s="71"/>
      <c r="MZQ153" s="71"/>
      <c r="MZR153" s="71"/>
      <c r="MZS153" s="71"/>
      <c r="MZT153" s="71"/>
      <c r="MZU153" s="71"/>
      <c r="MZV153" s="71"/>
      <c r="MZW153" s="71"/>
      <c r="MZX153" s="71"/>
      <c r="MZY153" s="71"/>
      <c r="MZZ153" s="71"/>
      <c r="NAA153" s="71"/>
      <c r="NAB153" s="71"/>
      <c r="NAC153" s="71"/>
      <c r="NAD153" s="71"/>
      <c r="NAE153" s="71"/>
      <c r="NAF153" s="71"/>
      <c r="NAG153" s="71"/>
      <c r="NAH153" s="71"/>
      <c r="NAI153" s="71"/>
      <c r="NAJ153" s="71"/>
      <c r="NAK153" s="71"/>
      <c r="NAL153" s="71"/>
      <c r="NAM153" s="71"/>
      <c r="NAN153" s="71"/>
      <c r="NAO153" s="71"/>
      <c r="NAP153" s="71"/>
      <c r="NAQ153" s="71"/>
      <c r="NAR153" s="71"/>
      <c r="NAS153" s="71"/>
      <c r="NAT153" s="71"/>
      <c r="NAU153" s="71"/>
      <c r="NAV153" s="71"/>
      <c r="NAW153" s="71"/>
      <c r="NAX153" s="71"/>
      <c r="NAY153" s="71"/>
      <c r="NAZ153" s="71"/>
      <c r="NBA153" s="71"/>
      <c r="NBB153" s="71"/>
      <c r="NBC153" s="71"/>
      <c r="NBD153" s="71"/>
      <c r="NBE153" s="71"/>
      <c r="NBF153" s="71"/>
      <c r="NBG153" s="71"/>
      <c r="NBH153" s="71"/>
      <c r="NBI153" s="71"/>
      <c r="NBJ153" s="71"/>
      <c r="NBK153" s="71"/>
      <c r="NBL153" s="71"/>
      <c r="NBM153" s="71"/>
      <c r="NBN153" s="71"/>
      <c r="NBO153" s="71"/>
      <c r="NBP153" s="71"/>
      <c r="NBQ153" s="71"/>
      <c r="NBR153" s="71"/>
      <c r="NBS153" s="71"/>
      <c r="NBT153" s="71"/>
      <c r="NBU153" s="71"/>
      <c r="NBV153" s="71"/>
      <c r="NBW153" s="71"/>
      <c r="NBX153" s="71"/>
      <c r="NBY153" s="71"/>
      <c r="NBZ153" s="71"/>
      <c r="NCA153" s="71"/>
      <c r="NCB153" s="71"/>
      <c r="NCC153" s="71"/>
      <c r="NCD153" s="71"/>
      <c r="NCE153" s="71"/>
      <c r="NCF153" s="71"/>
      <c r="NCG153" s="71"/>
      <c r="NCH153" s="71"/>
      <c r="NCI153" s="71"/>
      <c r="NCJ153" s="71"/>
      <c r="NCK153" s="71"/>
      <c r="NCL153" s="71"/>
      <c r="NCM153" s="71"/>
      <c r="NCN153" s="71"/>
      <c r="NCO153" s="71"/>
      <c r="NCP153" s="71"/>
      <c r="NCQ153" s="71"/>
      <c r="NCR153" s="71"/>
      <c r="NCS153" s="71"/>
      <c r="NCT153" s="71"/>
      <c r="NCU153" s="71"/>
      <c r="NCV153" s="71"/>
      <c r="NCW153" s="71"/>
      <c r="NCX153" s="71"/>
      <c r="NCY153" s="71"/>
      <c r="NCZ153" s="71"/>
      <c r="NDA153" s="71"/>
      <c r="NDB153" s="71"/>
      <c r="NDC153" s="71"/>
      <c r="NDD153" s="71"/>
      <c r="NDE153" s="71"/>
      <c r="NDF153" s="71"/>
      <c r="NDG153" s="71"/>
      <c r="NDH153" s="71"/>
      <c r="NDI153" s="71"/>
      <c r="NDJ153" s="71"/>
      <c r="NDK153" s="71"/>
      <c r="NDL153" s="71"/>
      <c r="NDM153" s="71"/>
      <c r="NDN153" s="71"/>
      <c r="NDO153" s="71"/>
      <c r="NDP153" s="71"/>
      <c r="NDQ153" s="71"/>
      <c r="NDR153" s="71"/>
      <c r="NDS153" s="71"/>
      <c r="NDT153" s="71"/>
      <c r="NDU153" s="71"/>
      <c r="NDV153" s="71"/>
      <c r="NDW153" s="71"/>
      <c r="NDX153" s="71"/>
      <c r="NDY153" s="71"/>
      <c r="NDZ153" s="71"/>
      <c r="NEA153" s="71"/>
      <c r="NEB153" s="71"/>
      <c r="NEC153" s="71"/>
      <c r="NED153" s="71"/>
      <c r="NEE153" s="71"/>
      <c r="NEF153" s="71"/>
      <c r="NEG153" s="71"/>
      <c r="NEH153" s="71"/>
      <c r="NEI153" s="71"/>
      <c r="NEJ153" s="71"/>
      <c r="NEK153" s="71"/>
      <c r="NEL153" s="71"/>
      <c r="NEM153" s="71"/>
      <c r="NEN153" s="71"/>
      <c r="NEO153" s="71"/>
      <c r="NEP153" s="71"/>
      <c r="NEQ153" s="71"/>
      <c r="NER153" s="71"/>
      <c r="NES153" s="71"/>
      <c r="NET153" s="71"/>
      <c r="NEU153" s="71"/>
      <c r="NEV153" s="71"/>
      <c r="NEW153" s="71"/>
      <c r="NEX153" s="71"/>
      <c r="NEY153" s="71"/>
      <c r="NEZ153" s="71"/>
      <c r="NFA153" s="71"/>
      <c r="NFB153" s="71"/>
      <c r="NFC153" s="71"/>
      <c r="NFD153" s="71"/>
      <c r="NFE153" s="71"/>
      <c r="NFF153" s="71"/>
      <c r="NFG153" s="71"/>
      <c r="NFH153" s="71"/>
      <c r="NFI153" s="71"/>
      <c r="NFJ153" s="71"/>
      <c r="NFK153" s="71"/>
      <c r="NFL153" s="71"/>
      <c r="NFM153" s="71"/>
      <c r="NFN153" s="71"/>
      <c r="NFO153" s="71"/>
      <c r="NFP153" s="71"/>
      <c r="NFQ153" s="71"/>
      <c r="NFR153" s="71"/>
      <c r="NFS153" s="71"/>
      <c r="NFT153" s="71"/>
      <c r="NFU153" s="71"/>
      <c r="NFV153" s="71"/>
      <c r="NFW153" s="71"/>
      <c r="NFX153" s="71"/>
      <c r="NFY153" s="71"/>
      <c r="NFZ153" s="71"/>
      <c r="NGA153" s="71"/>
      <c r="NGB153" s="71"/>
      <c r="NGC153" s="71"/>
      <c r="NGD153" s="71"/>
      <c r="NGE153" s="71"/>
      <c r="NGF153" s="71"/>
      <c r="NGG153" s="71"/>
      <c r="NGH153" s="71"/>
      <c r="NGI153" s="71"/>
      <c r="NGJ153" s="71"/>
      <c r="NGK153" s="71"/>
      <c r="NGL153" s="71"/>
      <c r="NGM153" s="71"/>
      <c r="NGN153" s="71"/>
      <c r="NGO153" s="71"/>
      <c r="NGP153" s="71"/>
      <c r="NGQ153" s="71"/>
      <c r="NGR153" s="71"/>
      <c r="NGS153" s="71"/>
      <c r="NGT153" s="71"/>
      <c r="NGU153" s="71"/>
      <c r="NGV153" s="71"/>
      <c r="NGW153" s="71"/>
      <c r="NGX153" s="71"/>
      <c r="NGY153" s="71"/>
      <c r="NGZ153" s="71"/>
      <c r="NHA153" s="71"/>
      <c r="NHB153" s="71"/>
      <c r="NHC153" s="71"/>
      <c r="NHD153" s="71"/>
      <c r="NHE153" s="71"/>
      <c r="NHF153" s="71"/>
      <c r="NHG153" s="71"/>
      <c r="NHH153" s="71"/>
      <c r="NHI153" s="71"/>
      <c r="NHJ153" s="71"/>
      <c r="NHK153" s="71"/>
      <c r="NHL153" s="71"/>
      <c r="NHM153" s="71"/>
      <c r="NHN153" s="71"/>
      <c r="NHO153" s="71"/>
      <c r="NHP153" s="71"/>
      <c r="NHQ153" s="71"/>
      <c r="NHR153" s="71"/>
      <c r="NHS153" s="71"/>
      <c r="NHT153" s="71"/>
      <c r="NHU153" s="71"/>
      <c r="NHV153" s="71"/>
      <c r="NHW153" s="71"/>
      <c r="NHX153" s="71"/>
      <c r="NHY153" s="71"/>
      <c r="NHZ153" s="71"/>
      <c r="NIA153" s="71"/>
      <c r="NIB153" s="71"/>
      <c r="NIC153" s="71"/>
      <c r="NID153" s="71"/>
      <c r="NIE153" s="71"/>
      <c r="NIF153" s="71"/>
      <c r="NIG153" s="71"/>
      <c r="NIH153" s="71"/>
      <c r="NII153" s="71"/>
      <c r="NIJ153" s="71"/>
      <c r="NIK153" s="71"/>
      <c r="NIL153" s="71"/>
      <c r="NIM153" s="71"/>
      <c r="NIN153" s="71"/>
      <c r="NIO153" s="71"/>
      <c r="NIP153" s="71"/>
      <c r="NIQ153" s="71"/>
      <c r="NIR153" s="71"/>
      <c r="NIS153" s="71"/>
      <c r="NIT153" s="71"/>
      <c r="NIU153" s="71"/>
      <c r="NIV153" s="71"/>
      <c r="NIW153" s="71"/>
      <c r="NIX153" s="71"/>
      <c r="NIY153" s="71"/>
      <c r="NIZ153" s="71"/>
      <c r="NJA153" s="71"/>
      <c r="NJB153" s="71"/>
      <c r="NJC153" s="71"/>
      <c r="NJD153" s="71"/>
      <c r="NJE153" s="71"/>
      <c r="NJF153" s="71"/>
      <c r="NJG153" s="71"/>
      <c r="NJH153" s="71"/>
      <c r="NJI153" s="71"/>
      <c r="NJJ153" s="71"/>
      <c r="NJK153" s="71"/>
      <c r="NJL153" s="71"/>
      <c r="NJM153" s="71"/>
      <c r="NJN153" s="71"/>
      <c r="NJO153" s="71"/>
      <c r="NJP153" s="71"/>
      <c r="NJQ153" s="71"/>
      <c r="NJR153" s="71"/>
      <c r="NJS153" s="71"/>
      <c r="NJT153" s="71"/>
      <c r="NJU153" s="71"/>
      <c r="NJV153" s="71"/>
      <c r="NJW153" s="71"/>
      <c r="NJX153" s="71"/>
      <c r="NJY153" s="71"/>
      <c r="NJZ153" s="71"/>
      <c r="NKA153" s="71"/>
      <c r="NKB153" s="71"/>
      <c r="NKC153" s="71"/>
      <c r="NKD153" s="71"/>
      <c r="NKE153" s="71"/>
      <c r="NKF153" s="71"/>
      <c r="NKG153" s="71"/>
      <c r="NKH153" s="71"/>
      <c r="NKI153" s="71"/>
      <c r="NKJ153" s="71"/>
      <c r="NKK153" s="71"/>
      <c r="NKL153" s="71"/>
      <c r="NKM153" s="71"/>
      <c r="NKN153" s="71"/>
      <c r="NKO153" s="71"/>
      <c r="NKP153" s="71"/>
      <c r="NKQ153" s="71"/>
      <c r="NKR153" s="71"/>
      <c r="NKS153" s="71"/>
      <c r="NKT153" s="71"/>
      <c r="NKU153" s="71"/>
      <c r="NKV153" s="71"/>
      <c r="NKW153" s="71"/>
      <c r="NKX153" s="71"/>
      <c r="NKY153" s="71"/>
      <c r="NKZ153" s="71"/>
      <c r="NLA153" s="71"/>
      <c r="NLB153" s="71"/>
      <c r="NLC153" s="71"/>
      <c r="NLD153" s="71"/>
      <c r="NLE153" s="71"/>
      <c r="NLF153" s="71"/>
      <c r="NLG153" s="71"/>
      <c r="NLH153" s="71"/>
      <c r="NLI153" s="71"/>
      <c r="NLJ153" s="71"/>
      <c r="NLK153" s="71"/>
      <c r="NLL153" s="71"/>
      <c r="NLM153" s="71"/>
      <c r="NLN153" s="71"/>
      <c r="NLO153" s="71"/>
      <c r="NLP153" s="71"/>
      <c r="NLQ153" s="71"/>
      <c r="NLR153" s="71"/>
      <c r="NLS153" s="71"/>
      <c r="NLT153" s="71"/>
      <c r="NLU153" s="71"/>
      <c r="NLV153" s="71"/>
      <c r="NLW153" s="71"/>
      <c r="NLX153" s="71"/>
      <c r="NLY153" s="71"/>
      <c r="NLZ153" s="71"/>
      <c r="NMA153" s="71"/>
      <c r="NMB153" s="71"/>
      <c r="NMC153" s="71"/>
      <c r="NMD153" s="71"/>
      <c r="NME153" s="71"/>
      <c r="NMF153" s="71"/>
      <c r="NMG153" s="71"/>
      <c r="NMH153" s="71"/>
      <c r="NMI153" s="71"/>
      <c r="NMJ153" s="71"/>
      <c r="NMK153" s="71"/>
      <c r="NML153" s="71"/>
      <c r="NMM153" s="71"/>
      <c r="NMN153" s="71"/>
      <c r="NMO153" s="71"/>
      <c r="NMP153" s="71"/>
      <c r="NMQ153" s="71"/>
      <c r="NMR153" s="71"/>
      <c r="NMS153" s="71"/>
      <c r="NMT153" s="71"/>
      <c r="NMU153" s="71"/>
      <c r="NMV153" s="71"/>
      <c r="NMW153" s="71"/>
      <c r="NMX153" s="71"/>
      <c r="NMY153" s="71"/>
      <c r="NMZ153" s="71"/>
      <c r="NNA153" s="71"/>
      <c r="NNB153" s="71"/>
      <c r="NNC153" s="71"/>
      <c r="NND153" s="71"/>
      <c r="NNE153" s="71"/>
      <c r="NNF153" s="71"/>
      <c r="NNG153" s="71"/>
      <c r="NNH153" s="71"/>
      <c r="NNI153" s="71"/>
      <c r="NNJ153" s="71"/>
      <c r="NNK153" s="71"/>
      <c r="NNL153" s="71"/>
      <c r="NNM153" s="71"/>
      <c r="NNN153" s="71"/>
      <c r="NNO153" s="71"/>
      <c r="NNP153" s="71"/>
      <c r="NNQ153" s="71"/>
      <c r="NNR153" s="71"/>
      <c r="NNS153" s="71"/>
      <c r="NNT153" s="71"/>
      <c r="NNU153" s="71"/>
      <c r="NNV153" s="71"/>
      <c r="NNW153" s="71"/>
      <c r="NNX153" s="71"/>
      <c r="NNY153" s="71"/>
      <c r="NNZ153" s="71"/>
      <c r="NOA153" s="71"/>
      <c r="NOB153" s="71"/>
      <c r="NOC153" s="71"/>
      <c r="NOD153" s="71"/>
      <c r="NOE153" s="71"/>
      <c r="NOF153" s="71"/>
      <c r="NOG153" s="71"/>
      <c r="NOH153" s="71"/>
      <c r="NOI153" s="71"/>
      <c r="NOJ153" s="71"/>
      <c r="NOK153" s="71"/>
      <c r="NOL153" s="71"/>
      <c r="NOM153" s="71"/>
      <c r="NON153" s="71"/>
      <c r="NOO153" s="71"/>
      <c r="NOP153" s="71"/>
      <c r="NOQ153" s="71"/>
      <c r="NOR153" s="71"/>
      <c r="NOS153" s="71"/>
      <c r="NOT153" s="71"/>
      <c r="NOU153" s="71"/>
      <c r="NOV153" s="71"/>
      <c r="NOW153" s="71"/>
      <c r="NOX153" s="71"/>
      <c r="NOY153" s="71"/>
      <c r="NOZ153" s="71"/>
      <c r="NPA153" s="71"/>
      <c r="NPB153" s="71"/>
      <c r="NPC153" s="71"/>
      <c r="NPD153" s="71"/>
      <c r="NPE153" s="71"/>
      <c r="NPF153" s="71"/>
      <c r="NPG153" s="71"/>
      <c r="NPH153" s="71"/>
      <c r="NPI153" s="71"/>
      <c r="NPJ153" s="71"/>
      <c r="NPK153" s="71"/>
      <c r="NPL153" s="71"/>
      <c r="NPM153" s="71"/>
      <c r="NPN153" s="71"/>
      <c r="NPO153" s="71"/>
      <c r="NPP153" s="71"/>
      <c r="NPQ153" s="71"/>
      <c r="NPR153" s="71"/>
      <c r="NPS153" s="71"/>
      <c r="NPT153" s="71"/>
      <c r="NPU153" s="71"/>
      <c r="NPV153" s="71"/>
      <c r="NPW153" s="71"/>
      <c r="NPX153" s="71"/>
      <c r="NPY153" s="71"/>
      <c r="NPZ153" s="71"/>
      <c r="NQA153" s="71"/>
      <c r="NQB153" s="71"/>
      <c r="NQC153" s="71"/>
      <c r="NQD153" s="71"/>
      <c r="NQE153" s="71"/>
      <c r="NQF153" s="71"/>
      <c r="NQG153" s="71"/>
      <c r="NQH153" s="71"/>
      <c r="NQI153" s="71"/>
      <c r="NQJ153" s="71"/>
      <c r="NQK153" s="71"/>
      <c r="NQL153" s="71"/>
      <c r="NQM153" s="71"/>
      <c r="NQN153" s="71"/>
      <c r="NQO153" s="71"/>
      <c r="NQP153" s="71"/>
      <c r="NQQ153" s="71"/>
      <c r="NQR153" s="71"/>
      <c r="NQS153" s="71"/>
      <c r="NQT153" s="71"/>
      <c r="NQU153" s="71"/>
      <c r="NQV153" s="71"/>
      <c r="NQW153" s="71"/>
      <c r="NQX153" s="71"/>
      <c r="NQY153" s="71"/>
      <c r="NQZ153" s="71"/>
      <c r="NRA153" s="71"/>
      <c r="NRB153" s="71"/>
      <c r="NRC153" s="71"/>
      <c r="NRD153" s="71"/>
      <c r="NRE153" s="71"/>
      <c r="NRF153" s="71"/>
      <c r="NRG153" s="71"/>
      <c r="NRH153" s="71"/>
      <c r="NRI153" s="71"/>
      <c r="NRJ153" s="71"/>
      <c r="NRK153" s="71"/>
      <c r="NRL153" s="71"/>
      <c r="NRM153" s="71"/>
      <c r="NRN153" s="71"/>
      <c r="NRO153" s="71"/>
      <c r="NRP153" s="71"/>
      <c r="NRQ153" s="71"/>
      <c r="NRR153" s="71"/>
      <c r="NRS153" s="71"/>
      <c r="NRT153" s="71"/>
      <c r="NRU153" s="71"/>
      <c r="NRV153" s="71"/>
      <c r="NRW153" s="71"/>
      <c r="NRX153" s="71"/>
      <c r="NRY153" s="71"/>
      <c r="NRZ153" s="71"/>
      <c r="NSA153" s="71"/>
      <c r="NSB153" s="71"/>
      <c r="NSC153" s="71"/>
      <c r="NSD153" s="71"/>
      <c r="NSE153" s="71"/>
      <c r="NSF153" s="71"/>
      <c r="NSG153" s="71"/>
      <c r="NSH153" s="71"/>
      <c r="NSI153" s="71"/>
      <c r="NSJ153" s="71"/>
      <c r="NSK153" s="71"/>
      <c r="NSL153" s="71"/>
      <c r="NSM153" s="71"/>
      <c r="NSN153" s="71"/>
      <c r="NSO153" s="71"/>
      <c r="NSP153" s="71"/>
      <c r="NSQ153" s="71"/>
      <c r="NSR153" s="71"/>
      <c r="NSS153" s="71"/>
      <c r="NST153" s="71"/>
      <c r="NSU153" s="71"/>
      <c r="NSV153" s="71"/>
      <c r="NSW153" s="71"/>
      <c r="NSX153" s="71"/>
      <c r="NSY153" s="71"/>
      <c r="NSZ153" s="71"/>
      <c r="NTA153" s="71"/>
      <c r="NTB153" s="71"/>
      <c r="NTC153" s="71"/>
      <c r="NTD153" s="71"/>
      <c r="NTE153" s="71"/>
      <c r="NTF153" s="71"/>
      <c r="NTG153" s="71"/>
      <c r="NTH153" s="71"/>
      <c r="NTI153" s="71"/>
      <c r="NTJ153" s="71"/>
      <c r="NTK153" s="71"/>
      <c r="NTL153" s="71"/>
      <c r="NTM153" s="71"/>
      <c r="NTN153" s="71"/>
      <c r="NTO153" s="71"/>
      <c r="NTP153" s="71"/>
      <c r="NTQ153" s="71"/>
      <c r="NTR153" s="71"/>
      <c r="NTS153" s="71"/>
      <c r="NTT153" s="71"/>
      <c r="NTU153" s="71"/>
      <c r="NTV153" s="71"/>
      <c r="NTW153" s="71"/>
      <c r="NTX153" s="71"/>
      <c r="NTY153" s="71"/>
      <c r="NTZ153" s="71"/>
      <c r="NUA153" s="71"/>
      <c r="NUB153" s="71"/>
      <c r="NUC153" s="71"/>
      <c r="NUD153" s="71"/>
      <c r="NUE153" s="71"/>
      <c r="NUF153" s="71"/>
      <c r="NUG153" s="71"/>
      <c r="NUH153" s="71"/>
      <c r="NUI153" s="71"/>
      <c r="NUJ153" s="71"/>
      <c r="NUK153" s="71"/>
      <c r="NUL153" s="71"/>
      <c r="NUM153" s="71"/>
      <c r="NUN153" s="71"/>
      <c r="NUO153" s="71"/>
      <c r="NUP153" s="71"/>
      <c r="NUQ153" s="71"/>
      <c r="NUR153" s="71"/>
      <c r="NUS153" s="71"/>
      <c r="NUT153" s="71"/>
      <c r="NUU153" s="71"/>
      <c r="NUV153" s="71"/>
      <c r="NUW153" s="71"/>
      <c r="NUX153" s="71"/>
      <c r="NUY153" s="71"/>
      <c r="NUZ153" s="71"/>
      <c r="NVA153" s="71"/>
      <c r="NVB153" s="71"/>
      <c r="NVC153" s="71"/>
      <c r="NVD153" s="71"/>
      <c r="NVE153" s="71"/>
      <c r="NVF153" s="71"/>
      <c r="NVG153" s="71"/>
      <c r="NVH153" s="71"/>
      <c r="NVI153" s="71"/>
      <c r="NVJ153" s="71"/>
      <c r="NVK153" s="71"/>
      <c r="NVL153" s="71"/>
      <c r="NVM153" s="71"/>
      <c r="NVN153" s="71"/>
      <c r="NVO153" s="71"/>
      <c r="NVP153" s="71"/>
      <c r="NVQ153" s="71"/>
      <c r="NVR153" s="71"/>
      <c r="NVS153" s="71"/>
      <c r="NVT153" s="71"/>
      <c r="NVU153" s="71"/>
      <c r="NVV153" s="71"/>
      <c r="NVW153" s="71"/>
      <c r="NVX153" s="71"/>
      <c r="NVY153" s="71"/>
      <c r="NVZ153" s="71"/>
      <c r="NWA153" s="71"/>
      <c r="NWB153" s="71"/>
      <c r="NWC153" s="71"/>
      <c r="NWD153" s="71"/>
      <c r="NWE153" s="71"/>
      <c r="NWF153" s="71"/>
      <c r="NWG153" s="71"/>
      <c r="NWH153" s="71"/>
      <c r="NWI153" s="71"/>
      <c r="NWJ153" s="71"/>
      <c r="NWK153" s="71"/>
      <c r="NWL153" s="71"/>
      <c r="NWM153" s="71"/>
      <c r="NWN153" s="71"/>
      <c r="NWO153" s="71"/>
      <c r="NWP153" s="71"/>
      <c r="NWQ153" s="71"/>
      <c r="NWR153" s="71"/>
      <c r="NWS153" s="71"/>
      <c r="NWT153" s="71"/>
      <c r="NWU153" s="71"/>
      <c r="NWV153" s="71"/>
      <c r="NWW153" s="71"/>
      <c r="NWX153" s="71"/>
      <c r="NWY153" s="71"/>
      <c r="NWZ153" s="71"/>
      <c r="NXA153" s="71"/>
      <c r="NXB153" s="71"/>
      <c r="NXC153" s="71"/>
      <c r="NXD153" s="71"/>
      <c r="NXE153" s="71"/>
      <c r="NXF153" s="71"/>
      <c r="NXG153" s="71"/>
      <c r="NXH153" s="71"/>
      <c r="NXI153" s="71"/>
      <c r="NXJ153" s="71"/>
      <c r="NXK153" s="71"/>
      <c r="NXL153" s="71"/>
      <c r="NXM153" s="71"/>
      <c r="NXN153" s="71"/>
      <c r="NXO153" s="71"/>
      <c r="NXP153" s="71"/>
      <c r="NXQ153" s="71"/>
      <c r="NXR153" s="71"/>
      <c r="NXS153" s="71"/>
      <c r="NXT153" s="71"/>
      <c r="NXU153" s="71"/>
      <c r="NXV153" s="71"/>
      <c r="NXW153" s="71"/>
      <c r="NXX153" s="71"/>
      <c r="NXY153" s="71"/>
      <c r="NXZ153" s="71"/>
      <c r="NYA153" s="71"/>
      <c r="NYB153" s="71"/>
      <c r="NYC153" s="71"/>
      <c r="NYD153" s="71"/>
      <c r="NYE153" s="71"/>
      <c r="NYF153" s="71"/>
      <c r="NYG153" s="71"/>
      <c r="NYH153" s="71"/>
      <c r="NYI153" s="71"/>
      <c r="NYJ153" s="71"/>
      <c r="NYK153" s="71"/>
      <c r="NYL153" s="71"/>
      <c r="NYM153" s="71"/>
      <c r="NYN153" s="71"/>
      <c r="NYO153" s="71"/>
      <c r="NYP153" s="71"/>
      <c r="NYQ153" s="71"/>
      <c r="NYR153" s="71"/>
      <c r="NYS153" s="71"/>
      <c r="NYT153" s="71"/>
      <c r="NYU153" s="71"/>
      <c r="NYV153" s="71"/>
      <c r="NYW153" s="71"/>
      <c r="NYX153" s="71"/>
      <c r="NYY153" s="71"/>
      <c r="NYZ153" s="71"/>
      <c r="NZA153" s="71"/>
      <c r="NZB153" s="71"/>
      <c r="NZC153" s="71"/>
      <c r="NZD153" s="71"/>
      <c r="NZE153" s="71"/>
      <c r="NZF153" s="71"/>
      <c r="NZG153" s="71"/>
      <c r="NZH153" s="71"/>
      <c r="NZI153" s="71"/>
      <c r="NZJ153" s="71"/>
      <c r="NZK153" s="71"/>
      <c r="NZL153" s="71"/>
      <c r="NZM153" s="71"/>
      <c r="NZN153" s="71"/>
      <c r="NZO153" s="71"/>
      <c r="NZP153" s="71"/>
      <c r="NZQ153" s="71"/>
      <c r="NZR153" s="71"/>
      <c r="NZS153" s="71"/>
      <c r="NZT153" s="71"/>
      <c r="NZU153" s="71"/>
      <c r="NZV153" s="71"/>
      <c r="NZW153" s="71"/>
      <c r="NZX153" s="71"/>
      <c r="NZY153" s="71"/>
      <c r="NZZ153" s="71"/>
      <c r="OAA153" s="71"/>
      <c r="OAB153" s="71"/>
      <c r="OAC153" s="71"/>
      <c r="OAD153" s="71"/>
      <c r="OAE153" s="71"/>
      <c r="OAF153" s="71"/>
      <c r="OAG153" s="71"/>
      <c r="OAH153" s="71"/>
      <c r="OAI153" s="71"/>
      <c r="OAJ153" s="71"/>
      <c r="OAK153" s="71"/>
      <c r="OAL153" s="71"/>
      <c r="OAM153" s="71"/>
      <c r="OAN153" s="71"/>
      <c r="OAO153" s="71"/>
      <c r="OAP153" s="71"/>
      <c r="OAQ153" s="71"/>
      <c r="OAR153" s="71"/>
      <c r="OAS153" s="71"/>
      <c r="OAT153" s="71"/>
      <c r="OAU153" s="71"/>
      <c r="OAV153" s="71"/>
      <c r="OAW153" s="71"/>
      <c r="OAX153" s="71"/>
      <c r="OAY153" s="71"/>
      <c r="OAZ153" s="71"/>
      <c r="OBA153" s="71"/>
      <c r="OBB153" s="71"/>
      <c r="OBC153" s="71"/>
      <c r="OBD153" s="71"/>
      <c r="OBE153" s="71"/>
      <c r="OBF153" s="71"/>
      <c r="OBG153" s="71"/>
      <c r="OBH153" s="71"/>
      <c r="OBI153" s="71"/>
      <c r="OBJ153" s="71"/>
      <c r="OBK153" s="71"/>
      <c r="OBL153" s="71"/>
      <c r="OBM153" s="71"/>
      <c r="OBN153" s="71"/>
      <c r="OBO153" s="71"/>
      <c r="OBP153" s="71"/>
      <c r="OBQ153" s="71"/>
      <c r="OBR153" s="71"/>
      <c r="OBS153" s="71"/>
      <c r="OBT153" s="71"/>
      <c r="OBU153" s="71"/>
      <c r="OBV153" s="71"/>
      <c r="OBW153" s="71"/>
      <c r="OBX153" s="71"/>
      <c r="OBY153" s="71"/>
      <c r="OBZ153" s="71"/>
      <c r="OCA153" s="71"/>
      <c r="OCB153" s="71"/>
      <c r="OCC153" s="71"/>
      <c r="OCD153" s="71"/>
      <c r="OCE153" s="71"/>
      <c r="OCF153" s="71"/>
      <c r="OCG153" s="71"/>
      <c r="OCH153" s="71"/>
      <c r="OCI153" s="71"/>
      <c r="OCJ153" s="71"/>
      <c r="OCK153" s="71"/>
      <c r="OCL153" s="71"/>
      <c r="OCM153" s="71"/>
      <c r="OCN153" s="71"/>
      <c r="OCO153" s="71"/>
      <c r="OCP153" s="71"/>
      <c r="OCQ153" s="71"/>
      <c r="OCR153" s="71"/>
      <c r="OCS153" s="71"/>
      <c r="OCT153" s="71"/>
      <c r="OCU153" s="71"/>
      <c r="OCV153" s="71"/>
      <c r="OCW153" s="71"/>
      <c r="OCX153" s="71"/>
      <c r="OCY153" s="71"/>
      <c r="OCZ153" s="71"/>
      <c r="ODA153" s="71"/>
      <c r="ODB153" s="71"/>
      <c r="ODC153" s="71"/>
      <c r="ODD153" s="71"/>
      <c r="ODE153" s="71"/>
      <c r="ODF153" s="71"/>
      <c r="ODG153" s="71"/>
      <c r="ODH153" s="71"/>
      <c r="ODI153" s="71"/>
      <c r="ODJ153" s="71"/>
      <c r="ODK153" s="71"/>
      <c r="ODL153" s="71"/>
      <c r="ODM153" s="71"/>
      <c r="ODN153" s="71"/>
      <c r="ODO153" s="71"/>
      <c r="ODP153" s="71"/>
      <c r="ODQ153" s="71"/>
      <c r="ODR153" s="71"/>
      <c r="ODS153" s="71"/>
      <c r="ODT153" s="71"/>
      <c r="ODU153" s="71"/>
      <c r="ODV153" s="71"/>
      <c r="ODW153" s="71"/>
      <c r="ODX153" s="71"/>
      <c r="ODY153" s="71"/>
      <c r="ODZ153" s="71"/>
      <c r="OEA153" s="71"/>
      <c r="OEB153" s="71"/>
      <c r="OEC153" s="71"/>
      <c r="OED153" s="71"/>
      <c r="OEE153" s="71"/>
      <c r="OEF153" s="71"/>
      <c r="OEG153" s="71"/>
      <c r="OEH153" s="71"/>
      <c r="OEI153" s="71"/>
      <c r="OEJ153" s="71"/>
      <c r="OEK153" s="71"/>
      <c r="OEL153" s="71"/>
      <c r="OEM153" s="71"/>
      <c r="OEN153" s="71"/>
      <c r="OEO153" s="71"/>
      <c r="OEP153" s="71"/>
      <c r="OEQ153" s="71"/>
      <c r="OER153" s="71"/>
      <c r="OES153" s="71"/>
      <c r="OET153" s="71"/>
      <c r="OEU153" s="71"/>
      <c r="OEV153" s="71"/>
      <c r="OEW153" s="71"/>
      <c r="OEX153" s="71"/>
      <c r="OEY153" s="71"/>
      <c r="OEZ153" s="71"/>
      <c r="OFA153" s="71"/>
      <c r="OFB153" s="71"/>
      <c r="OFC153" s="71"/>
      <c r="OFD153" s="71"/>
      <c r="OFE153" s="71"/>
      <c r="OFF153" s="71"/>
      <c r="OFG153" s="71"/>
      <c r="OFH153" s="71"/>
      <c r="OFI153" s="71"/>
      <c r="OFJ153" s="71"/>
      <c r="OFK153" s="71"/>
      <c r="OFL153" s="71"/>
      <c r="OFM153" s="71"/>
      <c r="OFN153" s="71"/>
      <c r="OFO153" s="71"/>
      <c r="OFP153" s="71"/>
      <c r="OFQ153" s="71"/>
      <c r="OFR153" s="71"/>
      <c r="OFS153" s="71"/>
      <c r="OFT153" s="71"/>
      <c r="OFU153" s="71"/>
      <c r="OFV153" s="71"/>
      <c r="OFW153" s="71"/>
      <c r="OFX153" s="71"/>
      <c r="OFY153" s="71"/>
      <c r="OFZ153" s="71"/>
      <c r="OGA153" s="71"/>
      <c r="OGB153" s="71"/>
      <c r="OGC153" s="71"/>
      <c r="OGD153" s="71"/>
      <c r="OGE153" s="71"/>
      <c r="OGF153" s="71"/>
      <c r="OGG153" s="71"/>
      <c r="OGH153" s="71"/>
      <c r="OGI153" s="71"/>
      <c r="OGJ153" s="71"/>
      <c r="OGK153" s="71"/>
      <c r="OGL153" s="71"/>
      <c r="OGM153" s="71"/>
      <c r="OGN153" s="71"/>
      <c r="OGO153" s="71"/>
      <c r="OGP153" s="71"/>
      <c r="OGQ153" s="71"/>
      <c r="OGR153" s="71"/>
      <c r="OGS153" s="71"/>
      <c r="OGT153" s="71"/>
      <c r="OGU153" s="71"/>
      <c r="OGV153" s="71"/>
      <c r="OGW153" s="71"/>
      <c r="OGX153" s="71"/>
      <c r="OGY153" s="71"/>
      <c r="OGZ153" s="71"/>
      <c r="OHA153" s="71"/>
      <c r="OHB153" s="71"/>
      <c r="OHC153" s="71"/>
      <c r="OHD153" s="71"/>
      <c r="OHE153" s="71"/>
      <c r="OHF153" s="71"/>
      <c r="OHG153" s="71"/>
      <c r="OHH153" s="71"/>
      <c r="OHI153" s="71"/>
      <c r="OHJ153" s="71"/>
      <c r="OHK153" s="71"/>
      <c r="OHL153" s="71"/>
      <c r="OHM153" s="71"/>
      <c r="OHN153" s="71"/>
      <c r="OHO153" s="71"/>
      <c r="OHP153" s="71"/>
      <c r="OHQ153" s="71"/>
      <c r="OHR153" s="71"/>
      <c r="OHS153" s="71"/>
      <c r="OHT153" s="71"/>
      <c r="OHU153" s="71"/>
      <c r="OHV153" s="71"/>
      <c r="OHW153" s="71"/>
      <c r="OHX153" s="71"/>
      <c r="OHY153" s="71"/>
      <c r="OHZ153" s="71"/>
      <c r="OIA153" s="71"/>
      <c r="OIB153" s="71"/>
      <c r="OIC153" s="71"/>
      <c r="OID153" s="71"/>
      <c r="OIE153" s="71"/>
      <c r="OIF153" s="71"/>
      <c r="OIG153" s="71"/>
      <c r="OIH153" s="71"/>
      <c r="OII153" s="71"/>
      <c r="OIJ153" s="71"/>
      <c r="OIK153" s="71"/>
      <c r="OIL153" s="71"/>
      <c r="OIM153" s="71"/>
      <c r="OIN153" s="71"/>
      <c r="OIO153" s="71"/>
      <c r="OIP153" s="71"/>
      <c r="OIQ153" s="71"/>
      <c r="OIR153" s="71"/>
      <c r="OIS153" s="71"/>
      <c r="OIT153" s="71"/>
      <c r="OIU153" s="71"/>
      <c r="OIV153" s="71"/>
      <c r="OIW153" s="71"/>
      <c r="OIX153" s="71"/>
      <c r="OIY153" s="71"/>
      <c r="OIZ153" s="71"/>
      <c r="OJA153" s="71"/>
      <c r="OJB153" s="71"/>
      <c r="OJC153" s="71"/>
      <c r="OJD153" s="71"/>
      <c r="OJE153" s="71"/>
      <c r="OJF153" s="71"/>
      <c r="OJG153" s="71"/>
      <c r="OJH153" s="71"/>
      <c r="OJI153" s="71"/>
      <c r="OJJ153" s="71"/>
      <c r="OJK153" s="71"/>
      <c r="OJL153" s="71"/>
      <c r="OJM153" s="71"/>
      <c r="OJN153" s="71"/>
      <c r="OJO153" s="71"/>
      <c r="OJP153" s="71"/>
      <c r="OJQ153" s="71"/>
      <c r="OJR153" s="71"/>
      <c r="OJS153" s="71"/>
      <c r="OJT153" s="71"/>
      <c r="OJU153" s="71"/>
      <c r="OJV153" s="71"/>
      <c r="OJW153" s="71"/>
      <c r="OJX153" s="71"/>
      <c r="OJY153" s="71"/>
      <c r="OJZ153" s="71"/>
      <c r="OKA153" s="71"/>
      <c r="OKB153" s="71"/>
      <c r="OKC153" s="71"/>
      <c r="OKD153" s="71"/>
      <c r="OKE153" s="71"/>
      <c r="OKF153" s="71"/>
      <c r="OKG153" s="71"/>
      <c r="OKH153" s="71"/>
      <c r="OKI153" s="71"/>
      <c r="OKJ153" s="71"/>
      <c r="OKK153" s="71"/>
      <c r="OKL153" s="71"/>
      <c r="OKM153" s="71"/>
      <c r="OKN153" s="71"/>
      <c r="OKO153" s="71"/>
      <c r="OKP153" s="71"/>
      <c r="OKQ153" s="71"/>
      <c r="OKR153" s="71"/>
      <c r="OKS153" s="71"/>
      <c r="OKT153" s="71"/>
      <c r="OKU153" s="71"/>
      <c r="OKV153" s="71"/>
      <c r="OKW153" s="71"/>
      <c r="OKX153" s="71"/>
      <c r="OKY153" s="71"/>
      <c r="OKZ153" s="71"/>
      <c r="OLA153" s="71"/>
      <c r="OLB153" s="71"/>
      <c r="OLC153" s="71"/>
      <c r="OLD153" s="71"/>
      <c r="OLE153" s="71"/>
      <c r="OLF153" s="71"/>
      <c r="OLG153" s="71"/>
      <c r="OLH153" s="71"/>
      <c r="OLI153" s="71"/>
      <c r="OLJ153" s="71"/>
      <c r="OLK153" s="71"/>
      <c r="OLL153" s="71"/>
      <c r="OLM153" s="71"/>
      <c r="OLN153" s="71"/>
      <c r="OLO153" s="71"/>
      <c r="OLP153" s="71"/>
      <c r="OLQ153" s="71"/>
      <c r="OLR153" s="71"/>
      <c r="OLS153" s="71"/>
      <c r="OLT153" s="71"/>
      <c r="OLU153" s="71"/>
      <c r="OLV153" s="71"/>
      <c r="OLW153" s="71"/>
      <c r="OLX153" s="71"/>
      <c r="OLY153" s="71"/>
      <c r="OLZ153" s="71"/>
      <c r="OMA153" s="71"/>
      <c r="OMB153" s="71"/>
      <c r="OMC153" s="71"/>
      <c r="OMD153" s="71"/>
      <c r="OME153" s="71"/>
      <c r="OMF153" s="71"/>
      <c r="OMG153" s="71"/>
      <c r="OMH153" s="71"/>
      <c r="OMI153" s="71"/>
      <c r="OMJ153" s="71"/>
      <c r="OMK153" s="71"/>
      <c r="OML153" s="71"/>
      <c r="OMM153" s="71"/>
      <c r="OMN153" s="71"/>
      <c r="OMO153" s="71"/>
      <c r="OMP153" s="71"/>
      <c r="OMQ153" s="71"/>
      <c r="OMR153" s="71"/>
      <c r="OMS153" s="71"/>
      <c r="OMT153" s="71"/>
      <c r="OMU153" s="71"/>
      <c r="OMV153" s="71"/>
      <c r="OMW153" s="71"/>
      <c r="OMX153" s="71"/>
      <c r="OMY153" s="71"/>
      <c r="OMZ153" s="71"/>
      <c r="ONA153" s="71"/>
      <c r="ONB153" s="71"/>
      <c r="ONC153" s="71"/>
      <c r="OND153" s="71"/>
      <c r="ONE153" s="71"/>
      <c r="ONF153" s="71"/>
      <c r="ONG153" s="71"/>
      <c r="ONH153" s="71"/>
      <c r="ONI153" s="71"/>
      <c r="ONJ153" s="71"/>
      <c r="ONK153" s="71"/>
      <c r="ONL153" s="71"/>
      <c r="ONM153" s="71"/>
      <c r="ONN153" s="71"/>
      <c r="ONO153" s="71"/>
      <c r="ONP153" s="71"/>
      <c r="ONQ153" s="71"/>
      <c r="ONR153" s="71"/>
      <c r="ONS153" s="71"/>
      <c r="ONT153" s="71"/>
      <c r="ONU153" s="71"/>
      <c r="ONV153" s="71"/>
      <c r="ONW153" s="71"/>
      <c r="ONX153" s="71"/>
      <c r="ONY153" s="71"/>
      <c r="ONZ153" s="71"/>
      <c r="OOA153" s="71"/>
      <c r="OOB153" s="71"/>
      <c r="OOC153" s="71"/>
      <c r="OOD153" s="71"/>
      <c r="OOE153" s="71"/>
      <c r="OOF153" s="71"/>
      <c r="OOG153" s="71"/>
      <c r="OOH153" s="71"/>
      <c r="OOI153" s="71"/>
      <c r="OOJ153" s="71"/>
      <c r="OOK153" s="71"/>
      <c r="OOL153" s="71"/>
      <c r="OOM153" s="71"/>
      <c r="OON153" s="71"/>
      <c r="OOO153" s="71"/>
      <c r="OOP153" s="71"/>
      <c r="OOQ153" s="71"/>
      <c r="OOR153" s="71"/>
      <c r="OOS153" s="71"/>
      <c r="OOT153" s="71"/>
      <c r="OOU153" s="71"/>
      <c r="OOV153" s="71"/>
      <c r="OOW153" s="71"/>
      <c r="OOX153" s="71"/>
      <c r="OOY153" s="71"/>
      <c r="OOZ153" s="71"/>
      <c r="OPA153" s="71"/>
      <c r="OPB153" s="71"/>
      <c r="OPC153" s="71"/>
      <c r="OPD153" s="71"/>
      <c r="OPE153" s="71"/>
      <c r="OPF153" s="71"/>
      <c r="OPG153" s="71"/>
      <c r="OPH153" s="71"/>
      <c r="OPI153" s="71"/>
      <c r="OPJ153" s="71"/>
      <c r="OPK153" s="71"/>
      <c r="OPL153" s="71"/>
      <c r="OPM153" s="71"/>
      <c r="OPN153" s="71"/>
      <c r="OPO153" s="71"/>
      <c r="OPP153" s="71"/>
      <c r="OPQ153" s="71"/>
      <c r="OPR153" s="71"/>
      <c r="OPS153" s="71"/>
      <c r="OPT153" s="71"/>
      <c r="OPU153" s="71"/>
      <c r="OPV153" s="71"/>
      <c r="OPW153" s="71"/>
      <c r="OPX153" s="71"/>
      <c r="OPY153" s="71"/>
      <c r="OPZ153" s="71"/>
      <c r="OQA153" s="71"/>
      <c r="OQB153" s="71"/>
      <c r="OQC153" s="71"/>
      <c r="OQD153" s="71"/>
      <c r="OQE153" s="71"/>
      <c r="OQF153" s="71"/>
      <c r="OQG153" s="71"/>
      <c r="OQH153" s="71"/>
      <c r="OQI153" s="71"/>
      <c r="OQJ153" s="71"/>
      <c r="OQK153" s="71"/>
      <c r="OQL153" s="71"/>
      <c r="OQM153" s="71"/>
      <c r="OQN153" s="71"/>
      <c r="OQO153" s="71"/>
      <c r="OQP153" s="71"/>
      <c r="OQQ153" s="71"/>
      <c r="OQR153" s="71"/>
      <c r="OQS153" s="71"/>
      <c r="OQT153" s="71"/>
      <c r="OQU153" s="71"/>
      <c r="OQV153" s="71"/>
      <c r="OQW153" s="71"/>
      <c r="OQX153" s="71"/>
      <c r="OQY153" s="71"/>
      <c r="OQZ153" s="71"/>
      <c r="ORA153" s="71"/>
      <c r="ORB153" s="71"/>
      <c r="ORC153" s="71"/>
      <c r="ORD153" s="71"/>
      <c r="ORE153" s="71"/>
      <c r="ORF153" s="71"/>
      <c r="ORG153" s="71"/>
      <c r="ORH153" s="71"/>
      <c r="ORI153" s="71"/>
      <c r="ORJ153" s="71"/>
      <c r="ORK153" s="71"/>
      <c r="ORL153" s="71"/>
      <c r="ORM153" s="71"/>
      <c r="ORN153" s="71"/>
      <c r="ORO153" s="71"/>
      <c r="ORP153" s="71"/>
      <c r="ORQ153" s="71"/>
      <c r="ORR153" s="71"/>
      <c r="ORS153" s="71"/>
      <c r="ORT153" s="71"/>
      <c r="ORU153" s="71"/>
      <c r="ORV153" s="71"/>
      <c r="ORW153" s="71"/>
      <c r="ORX153" s="71"/>
      <c r="ORY153" s="71"/>
      <c r="ORZ153" s="71"/>
      <c r="OSA153" s="71"/>
      <c r="OSB153" s="71"/>
      <c r="OSC153" s="71"/>
      <c r="OSD153" s="71"/>
      <c r="OSE153" s="71"/>
      <c r="OSF153" s="71"/>
      <c r="OSG153" s="71"/>
      <c r="OSH153" s="71"/>
      <c r="OSI153" s="71"/>
      <c r="OSJ153" s="71"/>
      <c r="OSK153" s="71"/>
      <c r="OSL153" s="71"/>
      <c r="OSM153" s="71"/>
      <c r="OSN153" s="71"/>
      <c r="OSO153" s="71"/>
      <c r="OSP153" s="71"/>
      <c r="OSQ153" s="71"/>
      <c r="OSR153" s="71"/>
      <c r="OSS153" s="71"/>
      <c r="OST153" s="71"/>
      <c r="OSU153" s="71"/>
      <c r="OSV153" s="71"/>
      <c r="OSW153" s="71"/>
      <c r="OSX153" s="71"/>
      <c r="OSY153" s="71"/>
      <c r="OSZ153" s="71"/>
      <c r="OTA153" s="71"/>
      <c r="OTB153" s="71"/>
      <c r="OTC153" s="71"/>
      <c r="OTD153" s="71"/>
      <c r="OTE153" s="71"/>
      <c r="OTF153" s="71"/>
      <c r="OTG153" s="71"/>
      <c r="OTH153" s="71"/>
      <c r="OTI153" s="71"/>
      <c r="OTJ153" s="71"/>
      <c r="OTK153" s="71"/>
      <c r="OTL153" s="71"/>
      <c r="OTM153" s="71"/>
      <c r="OTN153" s="71"/>
      <c r="OTO153" s="71"/>
      <c r="OTP153" s="71"/>
      <c r="OTQ153" s="71"/>
      <c r="OTR153" s="71"/>
      <c r="OTS153" s="71"/>
      <c r="OTT153" s="71"/>
      <c r="OTU153" s="71"/>
      <c r="OTV153" s="71"/>
      <c r="OTW153" s="71"/>
      <c r="OTX153" s="71"/>
      <c r="OTY153" s="71"/>
      <c r="OTZ153" s="71"/>
      <c r="OUA153" s="71"/>
      <c r="OUB153" s="71"/>
      <c r="OUC153" s="71"/>
      <c r="OUD153" s="71"/>
      <c r="OUE153" s="71"/>
      <c r="OUF153" s="71"/>
      <c r="OUG153" s="71"/>
      <c r="OUH153" s="71"/>
      <c r="OUI153" s="71"/>
      <c r="OUJ153" s="71"/>
      <c r="OUK153" s="71"/>
      <c r="OUL153" s="71"/>
      <c r="OUM153" s="71"/>
      <c r="OUN153" s="71"/>
      <c r="OUO153" s="71"/>
      <c r="OUP153" s="71"/>
      <c r="OUQ153" s="71"/>
      <c r="OUR153" s="71"/>
      <c r="OUS153" s="71"/>
      <c r="OUT153" s="71"/>
      <c r="OUU153" s="71"/>
      <c r="OUV153" s="71"/>
      <c r="OUW153" s="71"/>
      <c r="OUX153" s="71"/>
      <c r="OUY153" s="71"/>
      <c r="OUZ153" s="71"/>
      <c r="OVA153" s="71"/>
      <c r="OVB153" s="71"/>
      <c r="OVC153" s="71"/>
      <c r="OVD153" s="71"/>
      <c r="OVE153" s="71"/>
      <c r="OVF153" s="71"/>
      <c r="OVG153" s="71"/>
      <c r="OVH153" s="71"/>
      <c r="OVI153" s="71"/>
      <c r="OVJ153" s="71"/>
      <c r="OVK153" s="71"/>
      <c r="OVL153" s="71"/>
      <c r="OVM153" s="71"/>
      <c r="OVN153" s="71"/>
      <c r="OVO153" s="71"/>
      <c r="OVP153" s="71"/>
      <c r="OVQ153" s="71"/>
      <c r="OVR153" s="71"/>
      <c r="OVS153" s="71"/>
      <c r="OVT153" s="71"/>
      <c r="OVU153" s="71"/>
      <c r="OVV153" s="71"/>
      <c r="OVW153" s="71"/>
      <c r="OVX153" s="71"/>
      <c r="OVY153" s="71"/>
      <c r="OVZ153" s="71"/>
      <c r="OWA153" s="71"/>
      <c r="OWB153" s="71"/>
      <c r="OWC153" s="71"/>
      <c r="OWD153" s="71"/>
      <c r="OWE153" s="71"/>
      <c r="OWF153" s="71"/>
      <c r="OWG153" s="71"/>
      <c r="OWH153" s="71"/>
      <c r="OWI153" s="71"/>
      <c r="OWJ153" s="71"/>
      <c r="OWK153" s="71"/>
      <c r="OWL153" s="71"/>
      <c r="OWM153" s="71"/>
      <c r="OWN153" s="71"/>
      <c r="OWO153" s="71"/>
      <c r="OWP153" s="71"/>
      <c r="OWQ153" s="71"/>
      <c r="OWR153" s="71"/>
      <c r="OWS153" s="71"/>
      <c r="OWT153" s="71"/>
      <c r="OWU153" s="71"/>
      <c r="OWV153" s="71"/>
      <c r="OWW153" s="71"/>
      <c r="OWX153" s="71"/>
      <c r="OWY153" s="71"/>
      <c r="OWZ153" s="71"/>
      <c r="OXA153" s="71"/>
      <c r="OXB153" s="71"/>
      <c r="OXC153" s="71"/>
      <c r="OXD153" s="71"/>
      <c r="OXE153" s="71"/>
      <c r="OXF153" s="71"/>
      <c r="OXG153" s="71"/>
      <c r="OXH153" s="71"/>
      <c r="OXI153" s="71"/>
      <c r="OXJ153" s="71"/>
      <c r="OXK153" s="71"/>
      <c r="OXL153" s="71"/>
      <c r="OXM153" s="71"/>
      <c r="OXN153" s="71"/>
      <c r="OXO153" s="71"/>
      <c r="OXP153" s="71"/>
      <c r="OXQ153" s="71"/>
      <c r="OXR153" s="71"/>
      <c r="OXS153" s="71"/>
      <c r="OXT153" s="71"/>
      <c r="OXU153" s="71"/>
      <c r="OXV153" s="71"/>
      <c r="OXW153" s="71"/>
      <c r="OXX153" s="71"/>
      <c r="OXY153" s="71"/>
      <c r="OXZ153" s="71"/>
      <c r="OYA153" s="71"/>
      <c r="OYB153" s="71"/>
      <c r="OYC153" s="71"/>
      <c r="OYD153" s="71"/>
      <c r="OYE153" s="71"/>
      <c r="OYF153" s="71"/>
      <c r="OYG153" s="71"/>
      <c r="OYH153" s="71"/>
      <c r="OYI153" s="71"/>
      <c r="OYJ153" s="71"/>
      <c r="OYK153" s="71"/>
      <c r="OYL153" s="71"/>
      <c r="OYM153" s="71"/>
      <c r="OYN153" s="71"/>
      <c r="OYO153" s="71"/>
      <c r="OYP153" s="71"/>
      <c r="OYQ153" s="71"/>
      <c r="OYR153" s="71"/>
      <c r="OYS153" s="71"/>
      <c r="OYT153" s="71"/>
      <c r="OYU153" s="71"/>
      <c r="OYV153" s="71"/>
      <c r="OYW153" s="71"/>
      <c r="OYX153" s="71"/>
      <c r="OYY153" s="71"/>
      <c r="OYZ153" s="71"/>
      <c r="OZA153" s="71"/>
      <c r="OZB153" s="71"/>
      <c r="OZC153" s="71"/>
      <c r="OZD153" s="71"/>
      <c r="OZE153" s="71"/>
      <c r="OZF153" s="71"/>
      <c r="OZG153" s="71"/>
      <c r="OZH153" s="71"/>
      <c r="OZI153" s="71"/>
      <c r="OZJ153" s="71"/>
      <c r="OZK153" s="71"/>
      <c r="OZL153" s="71"/>
      <c r="OZM153" s="71"/>
      <c r="OZN153" s="71"/>
      <c r="OZO153" s="71"/>
      <c r="OZP153" s="71"/>
      <c r="OZQ153" s="71"/>
      <c r="OZR153" s="71"/>
      <c r="OZS153" s="71"/>
      <c r="OZT153" s="71"/>
      <c r="OZU153" s="71"/>
      <c r="OZV153" s="71"/>
      <c r="OZW153" s="71"/>
      <c r="OZX153" s="71"/>
      <c r="OZY153" s="71"/>
      <c r="OZZ153" s="71"/>
      <c r="PAA153" s="71"/>
      <c r="PAB153" s="71"/>
      <c r="PAC153" s="71"/>
      <c r="PAD153" s="71"/>
      <c r="PAE153" s="71"/>
      <c r="PAF153" s="71"/>
      <c r="PAG153" s="71"/>
      <c r="PAH153" s="71"/>
      <c r="PAI153" s="71"/>
      <c r="PAJ153" s="71"/>
      <c r="PAK153" s="71"/>
      <c r="PAL153" s="71"/>
      <c r="PAM153" s="71"/>
      <c r="PAN153" s="71"/>
      <c r="PAO153" s="71"/>
      <c r="PAP153" s="71"/>
      <c r="PAQ153" s="71"/>
      <c r="PAR153" s="71"/>
      <c r="PAS153" s="71"/>
      <c r="PAT153" s="71"/>
      <c r="PAU153" s="71"/>
      <c r="PAV153" s="71"/>
      <c r="PAW153" s="71"/>
      <c r="PAX153" s="71"/>
      <c r="PAY153" s="71"/>
      <c r="PAZ153" s="71"/>
      <c r="PBA153" s="71"/>
      <c r="PBB153" s="71"/>
      <c r="PBC153" s="71"/>
      <c r="PBD153" s="71"/>
      <c r="PBE153" s="71"/>
      <c r="PBF153" s="71"/>
      <c r="PBG153" s="71"/>
      <c r="PBH153" s="71"/>
      <c r="PBI153" s="71"/>
      <c r="PBJ153" s="71"/>
      <c r="PBK153" s="71"/>
      <c r="PBL153" s="71"/>
      <c r="PBM153" s="71"/>
      <c r="PBN153" s="71"/>
      <c r="PBO153" s="71"/>
      <c r="PBP153" s="71"/>
      <c r="PBQ153" s="71"/>
      <c r="PBR153" s="71"/>
      <c r="PBS153" s="71"/>
      <c r="PBT153" s="71"/>
      <c r="PBU153" s="71"/>
      <c r="PBV153" s="71"/>
      <c r="PBW153" s="71"/>
      <c r="PBX153" s="71"/>
      <c r="PBY153" s="71"/>
      <c r="PBZ153" s="71"/>
      <c r="PCA153" s="71"/>
      <c r="PCB153" s="71"/>
      <c r="PCC153" s="71"/>
      <c r="PCD153" s="71"/>
      <c r="PCE153" s="71"/>
      <c r="PCF153" s="71"/>
      <c r="PCG153" s="71"/>
      <c r="PCH153" s="71"/>
      <c r="PCI153" s="71"/>
      <c r="PCJ153" s="71"/>
      <c r="PCK153" s="71"/>
      <c r="PCL153" s="71"/>
      <c r="PCM153" s="71"/>
      <c r="PCN153" s="71"/>
      <c r="PCO153" s="71"/>
      <c r="PCP153" s="71"/>
      <c r="PCQ153" s="71"/>
      <c r="PCR153" s="71"/>
      <c r="PCS153" s="71"/>
      <c r="PCT153" s="71"/>
      <c r="PCU153" s="71"/>
      <c r="PCV153" s="71"/>
      <c r="PCW153" s="71"/>
      <c r="PCX153" s="71"/>
      <c r="PCY153" s="71"/>
      <c r="PCZ153" s="71"/>
      <c r="PDA153" s="71"/>
      <c r="PDB153" s="71"/>
      <c r="PDC153" s="71"/>
      <c r="PDD153" s="71"/>
      <c r="PDE153" s="71"/>
      <c r="PDF153" s="71"/>
      <c r="PDG153" s="71"/>
      <c r="PDH153" s="71"/>
      <c r="PDI153" s="71"/>
      <c r="PDJ153" s="71"/>
      <c r="PDK153" s="71"/>
      <c r="PDL153" s="71"/>
      <c r="PDM153" s="71"/>
      <c r="PDN153" s="71"/>
      <c r="PDO153" s="71"/>
      <c r="PDP153" s="71"/>
      <c r="PDQ153" s="71"/>
      <c r="PDR153" s="71"/>
      <c r="PDS153" s="71"/>
      <c r="PDT153" s="71"/>
      <c r="PDU153" s="71"/>
      <c r="PDV153" s="71"/>
      <c r="PDW153" s="71"/>
      <c r="PDX153" s="71"/>
      <c r="PDY153" s="71"/>
      <c r="PDZ153" s="71"/>
      <c r="PEA153" s="71"/>
      <c r="PEB153" s="71"/>
      <c r="PEC153" s="71"/>
      <c r="PED153" s="71"/>
      <c r="PEE153" s="71"/>
      <c r="PEF153" s="71"/>
      <c r="PEG153" s="71"/>
      <c r="PEH153" s="71"/>
      <c r="PEI153" s="71"/>
      <c r="PEJ153" s="71"/>
      <c r="PEK153" s="71"/>
      <c r="PEL153" s="71"/>
      <c r="PEM153" s="71"/>
      <c r="PEN153" s="71"/>
      <c r="PEO153" s="71"/>
      <c r="PEP153" s="71"/>
      <c r="PEQ153" s="71"/>
      <c r="PER153" s="71"/>
      <c r="PES153" s="71"/>
      <c r="PET153" s="71"/>
      <c r="PEU153" s="71"/>
      <c r="PEV153" s="71"/>
      <c r="PEW153" s="71"/>
      <c r="PEX153" s="71"/>
      <c r="PEY153" s="71"/>
      <c r="PEZ153" s="71"/>
      <c r="PFA153" s="71"/>
      <c r="PFB153" s="71"/>
      <c r="PFC153" s="71"/>
      <c r="PFD153" s="71"/>
      <c r="PFE153" s="71"/>
      <c r="PFF153" s="71"/>
      <c r="PFG153" s="71"/>
      <c r="PFH153" s="71"/>
      <c r="PFI153" s="71"/>
      <c r="PFJ153" s="71"/>
      <c r="PFK153" s="71"/>
      <c r="PFL153" s="71"/>
      <c r="PFM153" s="71"/>
      <c r="PFN153" s="71"/>
      <c r="PFO153" s="71"/>
      <c r="PFP153" s="71"/>
      <c r="PFQ153" s="71"/>
      <c r="PFR153" s="71"/>
      <c r="PFS153" s="71"/>
      <c r="PFT153" s="71"/>
      <c r="PFU153" s="71"/>
      <c r="PFV153" s="71"/>
      <c r="PFW153" s="71"/>
      <c r="PFX153" s="71"/>
      <c r="PFY153" s="71"/>
      <c r="PFZ153" s="71"/>
      <c r="PGA153" s="71"/>
      <c r="PGB153" s="71"/>
      <c r="PGC153" s="71"/>
      <c r="PGD153" s="71"/>
      <c r="PGE153" s="71"/>
      <c r="PGF153" s="71"/>
      <c r="PGG153" s="71"/>
      <c r="PGH153" s="71"/>
      <c r="PGI153" s="71"/>
      <c r="PGJ153" s="71"/>
      <c r="PGK153" s="71"/>
      <c r="PGL153" s="71"/>
      <c r="PGM153" s="71"/>
      <c r="PGN153" s="71"/>
      <c r="PGO153" s="71"/>
      <c r="PGP153" s="71"/>
      <c r="PGQ153" s="71"/>
      <c r="PGR153" s="71"/>
      <c r="PGS153" s="71"/>
      <c r="PGT153" s="71"/>
      <c r="PGU153" s="71"/>
      <c r="PGV153" s="71"/>
      <c r="PGW153" s="71"/>
      <c r="PGX153" s="71"/>
      <c r="PGY153" s="71"/>
      <c r="PGZ153" s="71"/>
      <c r="PHA153" s="71"/>
      <c r="PHB153" s="71"/>
      <c r="PHC153" s="71"/>
      <c r="PHD153" s="71"/>
      <c r="PHE153" s="71"/>
      <c r="PHF153" s="71"/>
      <c r="PHG153" s="71"/>
      <c r="PHH153" s="71"/>
      <c r="PHI153" s="71"/>
      <c r="PHJ153" s="71"/>
      <c r="PHK153" s="71"/>
      <c r="PHL153" s="71"/>
      <c r="PHM153" s="71"/>
      <c r="PHN153" s="71"/>
      <c r="PHO153" s="71"/>
      <c r="PHP153" s="71"/>
      <c r="PHQ153" s="71"/>
      <c r="PHR153" s="71"/>
      <c r="PHS153" s="71"/>
      <c r="PHT153" s="71"/>
      <c r="PHU153" s="71"/>
      <c r="PHV153" s="71"/>
      <c r="PHW153" s="71"/>
      <c r="PHX153" s="71"/>
      <c r="PHY153" s="71"/>
      <c r="PHZ153" s="71"/>
      <c r="PIA153" s="71"/>
      <c r="PIB153" s="71"/>
      <c r="PIC153" s="71"/>
      <c r="PID153" s="71"/>
      <c r="PIE153" s="71"/>
      <c r="PIF153" s="71"/>
      <c r="PIG153" s="71"/>
      <c r="PIH153" s="71"/>
      <c r="PII153" s="71"/>
      <c r="PIJ153" s="71"/>
      <c r="PIK153" s="71"/>
      <c r="PIL153" s="71"/>
      <c r="PIM153" s="71"/>
      <c r="PIN153" s="71"/>
      <c r="PIO153" s="71"/>
      <c r="PIP153" s="71"/>
      <c r="PIQ153" s="71"/>
      <c r="PIR153" s="71"/>
      <c r="PIS153" s="71"/>
      <c r="PIT153" s="71"/>
      <c r="PIU153" s="71"/>
      <c r="PIV153" s="71"/>
      <c r="PIW153" s="71"/>
      <c r="PIX153" s="71"/>
      <c r="PIY153" s="71"/>
      <c r="PIZ153" s="71"/>
      <c r="PJA153" s="71"/>
      <c r="PJB153" s="71"/>
      <c r="PJC153" s="71"/>
      <c r="PJD153" s="71"/>
      <c r="PJE153" s="71"/>
      <c r="PJF153" s="71"/>
      <c r="PJG153" s="71"/>
      <c r="PJH153" s="71"/>
      <c r="PJI153" s="71"/>
      <c r="PJJ153" s="71"/>
      <c r="PJK153" s="71"/>
      <c r="PJL153" s="71"/>
      <c r="PJM153" s="71"/>
      <c r="PJN153" s="71"/>
      <c r="PJO153" s="71"/>
      <c r="PJP153" s="71"/>
      <c r="PJQ153" s="71"/>
      <c r="PJR153" s="71"/>
      <c r="PJS153" s="71"/>
      <c r="PJT153" s="71"/>
      <c r="PJU153" s="71"/>
      <c r="PJV153" s="71"/>
      <c r="PJW153" s="71"/>
      <c r="PJX153" s="71"/>
      <c r="PJY153" s="71"/>
      <c r="PJZ153" s="71"/>
      <c r="PKA153" s="71"/>
      <c r="PKB153" s="71"/>
      <c r="PKC153" s="71"/>
      <c r="PKD153" s="71"/>
      <c r="PKE153" s="71"/>
      <c r="PKF153" s="71"/>
      <c r="PKG153" s="71"/>
      <c r="PKH153" s="71"/>
      <c r="PKI153" s="71"/>
      <c r="PKJ153" s="71"/>
      <c r="PKK153" s="71"/>
      <c r="PKL153" s="71"/>
      <c r="PKM153" s="71"/>
      <c r="PKN153" s="71"/>
      <c r="PKO153" s="71"/>
      <c r="PKP153" s="71"/>
      <c r="PKQ153" s="71"/>
      <c r="PKR153" s="71"/>
      <c r="PKS153" s="71"/>
      <c r="PKT153" s="71"/>
      <c r="PKU153" s="71"/>
      <c r="PKV153" s="71"/>
      <c r="PKW153" s="71"/>
      <c r="PKX153" s="71"/>
      <c r="PKY153" s="71"/>
      <c r="PKZ153" s="71"/>
      <c r="PLA153" s="71"/>
      <c r="PLB153" s="71"/>
      <c r="PLC153" s="71"/>
      <c r="PLD153" s="71"/>
      <c r="PLE153" s="71"/>
      <c r="PLF153" s="71"/>
      <c r="PLG153" s="71"/>
      <c r="PLH153" s="71"/>
      <c r="PLI153" s="71"/>
      <c r="PLJ153" s="71"/>
      <c r="PLK153" s="71"/>
      <c r="PLL153" s="71"/>
      <c r="PLM153" s="71"/>
      <c r="PLN153" s="71"/>
      <c r="PLO153" s="71"/>
      <c r="PLP153" s="71"/>
      <c r="PLQ153" s="71"/>
      <c r="PLR153" s="71"/>
      <c r="PLS153" s="71"/>
      <c r="PLT153" s="71"/>
      <c r="PLU153" s="71"/>
      <c r="PLV153" s="71"/>
      <c r="PLW153" s="71"/>
      <c r="PLX153" s="71"/>
      <c r="PLY153" s="71"/>
      <c r="PLZ153" s="71"/>
      <c r="PMA153" s="71"/>
      <c r="PMB153" s="71"/>
      <c r="PMC153" s="71"/>
      <c r="PMD153" s="71"/>
      <c r="PME153" s="71"/>
      <c r="PMF153" s="71"/>
      <c r="PMG153" s="71"/>
      <c r="PMH153" s="71"/>
      <c r="PMI153" s="71"/>
      <c r="PMJ153" s="71"/>
      <c r="PMK153" s="71"/>
      <c r="PML153" s="71"/>
      <c r="PMM153" s="71"/>
      <c r="PMN153" s="71"/>
      <c r="PMO153" s="71"/>
      <c r="PMP153" s="71"/>
      <c r="PMQ153" s="71"/>
      <c r="PMR153" s="71"/>
      <c r="PMS153" s="71"/>
      <c r="PMT153" s="71"/>
      <c r="PMU153" s="71"/>
      <c r="PMV153" s="71"/>
      <c r="PMW153" s="71"/>
      <c r="PMX153" s="71"/>
      <c r="PMY153" s="71"/>
      <c r="PMZ153" s="71"/>
      <c r="PNA153" s="71"/>
      <c r="PNB153" s="71"/>
      <c r="PNC153" s="71"/>
      <c r="PND153" s="71"/>
      <c r="PNE153" s="71"/>
      <c r="PNF153" s="71"/>
      <c r="PNG153" s="71"/>
      <c r="PNH153" s="71"/>
      <c r="PNI153" s="71"/>
      <c r="PNJ153" s="71"/>
      <c r="PNK153" s="71"/>
      <c r="PNL153" s="71"/>
      <c r="PNM153" s="71"/>
      <c r="PNN153" s="71"/>
      <c r="PNO153" s="71"/>
      <c r="PNP153" s="71"/>
      <c r="PNQ153" s="71"/>
      <c r="PNR153" s="71"/>
      <c r="PNS153" s="71"/>
      <c r="PNT153" s="71"/>
      <c r="PNU153" s="71"/>
      <c r="PNV153" s="71"/>
      <c r="PNW153" s="71"/>
      <c r="PNX153" s="71"/>
      <c r="PNY153" s="71"/>
      <c r="PNZ153" s="71"/>
      <c r="POA153" s="71"/>
      <c r="POB153" s="71"/>
      <c r="POC153" s="71"/>
      <c r="POD153" s="71"/>
      <c r="POE153" s="71"/>
      <c r="POF153" s="71"/>
      <c r="POG153" s="71"/>
      <c r="POH153" s="71"/>
      <c r="POI153" s="71"/>
      <c r="POJ153" s="71"/>
      <c r="POK153" s="71"/>
      <c r="POL153" s="71"/>
      <c r="POM153" s="71"/>
      <c r="PON153" s="71"/>
      <c r="POO153" s="71"/>
      <c r="POP153" s="71"/>
      <c r="POQ153" s="71"/>
      <c r="POR153" s="71"/>
      <c r="POS153" s="71"/>
      <c r="POT153" s="71"/>
      <c r="POU153" s="71"/>
      <c r="POV153" s="71"/>
      <c r="POW153" s="71"/>
      <c r="POX153" s="71"/>
      <c r="POY153" s="71"/>
      <c r="POZ153" s="71"/>
      <c r="PPA153" s="71"/>
      <c r="PPB153" s="71"/>
      <c r="PPC153" s="71"/>
      <c r="PPD153" s="71"/>
      <c r="PPE153" s="71"/>
      <c r="PPF153" s="71"/>
      <c r="PPG153" s="71"/>
      <c r="PPH153" s="71"/>
      <c r="PPI153" s="71"/>
      <c r="PPJ153" s="71"/>
      <c r="PPK153" s="71"/>
      <c r="PPL153" s="71"/>
      <c r="PPM153" s="71"/>
      <c r="PPN153" s="71"/>
      <c r="PPO153" s="71"/>
      <c r="PPP153" s="71"/>
      <c r="PPQ153" s="71"/>
      <c r="PPR153" s="71"/>
      <c r="PPS153" s="71"/>
      <c r="PPT153" s="71"/>
      <c r="PPU153" s="71"/>
      <c r="PPV153" s="71"/>
      <c r="PPW153" s="71"/>
      <c r="PPX153" s="71"/>
      <c r="PPY153" s="71"/>
      <c r="PPZ153" s="71"/>
      <c r="PQA153" s="71"/>
      <c r="PQB153" s="71"/>
      <c r="PQC153" s="71"/>
      <c r="PQD153" s="71"/>
      <c r="PQE153" s="71"/>
      <c r="PQF153" s="71"/>
      <c r="PQG153" s="71"/>
      <c r="PQH153" s="71"/>
      <c r="PQI153" s="71"/>
      <c r="PQJ153" s="71"/>
      <c r="PQK153" s="71"/>
      <c r="PQL153" s="71"/>
      <c r="PQM153" s="71"/>
      <c r="PQN153" s="71"/>
      <c r="PQO153" s="71"/>
      <c r="PQP153" s="71"/>
      <c r="PQQ153" s="71"/>
      <c r="PQR153" s="71"/>
      <c r="PQS153" s="71"/>
      <c r="PQT153" s="71"/>
      <c r="PQU153" s="71"/>
      <c r="PQV153" s="71"/>
      <c r="PQW153" s="71"/>
      <c r="PQX153" s="71"/>
      <c r="PQY153" s="71"/>
      <c r="PQZ153" s="71"/>
      <c r="PRA153" s="71"/>
      <c r="PRB153" s="71"/>
      <c r="PRC153" s="71"/>
      <c r="PRD153" s="71"/>
      <c r="PRE153" s="71"/>
      <c r="PRF153" s="71"/>
      <c r="PRG153" s="71"/>
      <c r="PRH153" s="71"/>
      <c r="PRI153" s="71"/>
      <c r="PRJ153" s="71"/>
      <c r="PRK153" s="71"/>
      <c r="PRL153" s="71"/>
      <c r="PRM153" s="71"/>
      <c r="PRN153" s="71"/>
      <c r="PRO153" s="71"/>
      <c r="PRP153" s="71"/>
      <c r="PRQ153" s="71"/>
      <c r="PRR153" s="71"/>
      <c r="PRS153" s="71"/>
      <c r="PRT153" s="71"/>
      <c r="PRU153" s="71"/>
      <c r="PRV153" s="71"/>
      <c r="PRW153" s="71"/>
      <c r="PRX153" s="71"/>
      <c r="PRY153" s="71"/>
      <c r="PRZ153" s="71"/>
      <c r="PSA153" s="71"/>
      <c r="PSB153" s="71"/>
      <c r="PSC153" s="71"/>
      <c r="PSD153" s="71"/>
      <c r="PSE153" s="71"/>
      <c r="PSF153" s="71"/>
      <c r="PSG153" s="71"/>
      <c r="PSH153" s="71"/>
      <c r="PSI153" s="71"/>
      <c r="PSJ153" s="71"/>
      <c r="PSK153" s="71"/>
      <c r="PSL153" s="71"/>
      <c r="PSM153" s="71"/>
      <c r="PSN153" s="71"/>
      <c r="PSO153" s="71"/>
      <c r="PSP153" s="71"/>
      <c r="PSQ153" s="71"/>
      <c r="PSR153" s="71"/>
      <c r="PSS153" s="71"/>
      <c r="PST153" s="71"/>
      <c r="PSU153" s="71"/>
      <c r="PSV153" s="71"/>
      <c r="PSW153" s="71"/>
      <c r="PSX153" s="71"/>
      <c r="PSY153" s="71"/>
      <c r="PSZ153" s="71"/>
      <c r="PTA153" s="71"/>
      <c r="PTB153" s="71"/>
      <c r="PTC153" s="71"/>
      <c r="PTD153" s="71"/>
      <c r="PTE153" s="71"/>
      <c r="PTF153" s="71"/>
      <c r="PTG153" s="71"/>
      <c r="PTH153" s="71"/>
      <c r="PTI153" s="71"/>
      <c r="PTJ153" s="71"/>
      <c r="PTK153" s="71"/>
      <c r="PTL153" s="71"/>
      <c r="PTM153" s="71"/>
      <c r="PTN153" s="71"/>
      <c r="PTO153" s="71"/>
      <c r="PTP153" s="71"/>
      <c r="PTQ153" s="71"/>
      <c r="PTR153" s="71"/>
      <c r="PTS153" s="71"/>
      <c r="PTT153" s="71"/>
      <c r="PTU153" s="71"/>
      <c r="PTV153" s="71"/>
      <c r="PTW153" s="71"/>
      <c r="PTX153" s="71"/>
      <c r="PTY153" s="71"/>
      <c r="PTZ153" s="71"/>
      <c r="PUA153" s="71"/>
      <c r="PUB153" s="71"/>
      <c r="PUC153" s="71"/>
      <c r="PUD153" s="71"/>
      <c r="PUE153" s="71"/>
      <c r="PUF153" s="71"/>
      <c r="PUG153" s="71"/>
      <c r="PUH153" s="71"/>
      <c r="PUI153" s="71"/>
      <c r="PUJ153" s="71"/>
      <c r="PUK153" s="71"/>
      <c r="PUL153" s="71"/>
      <c r="PUM153" s="71"/>
      <c r="PUN153" s="71"/>
      <c r="PUO153" s="71"/>
      <c r="PUP153" s="71"/>
      <c r="PUQ153" s="71"/>
      <c r="PUR153" s="71"/>
      <c r="PUS153" s="71"/>
      <c r="PUT153" s="71"/>
      <c r="PUU153" s="71"/>
      <c r="PUV153" s="71"/>
      <c r="PUW153" s="71"/>
      <c r="PUX153" s="71"/>
      <c r="PUY153" s="71"/>
      <c r="PUZ153" s="71"/>
      <c r="PVA153" s="71"/>
      <c r="PVB153" s="71"/>
      <c r="PVC153" s="71"/>
      <c r="PVD153" s="71"/>
      <c r="PVE153" s="71"/>
      <c r="PVF153" s="71"/>
      <c r="PVG153" s="71"/>
      <c r="PVH153" s="71"/>
      <c r="PVI153" s="71"/>
      <c r="PVJ153" s="71"/>
      <c r="PVK153" s="71"/>
      <c r="PVL153" s="71"/>
      <c r="PVM153" s="71"/>
      <c r="PVN153" s="71"/>
      <c r="PVO153" s="71"/>
      <c r="PVP153" s="71"/>
      <c r="PVQ153" s="71"/>
      <c r="PVR153" s="71"/>
      <c r="PVS153" s="71"/>
      <c r="PVT153" s="71"/>
      <c r="PVU153" s="71"/>
      <c r="PVV153" s="71"/>
      <c r="PVW153" s="71"/>
      <c r="PVX153" s="71"/>
      <c r="PVY153" s="71"/>
      <c r="PVZ153" s="71"/>
      <c r="PWA153" s="71"/>
      <c r="PWB153" s="71"/>
      <c r="PWC153" s="71"/>
      <c r="PWD153" s="71"/>
      <c r="PWE153" s="71"/>
      <c r="PWF153" s="71"/>
      <c r="PWG153" s="71"/>
      <c r="PWH153" s="71"/>
      <c r="PWI153" s="71"/>
      <c r="PWJ153" s="71"/>
      <c r="PWK153" s="71"/>
      <c r="PWL153" s="71"/>
      <c r="PWM153" s="71"/>
      <c r="PWN153" s="71"/>
      <c r="PWO153" s="71"/>
      <c r="PWP153" s="71"/>
      <c r="PWQ153" s="71"/>
      <c r="PWR153" s="71"/>
      <c r="PWS153" s="71"/>
      <c r="PWT153" s="71"/>
      <c r="PWU153" s="71"/>
      <c r="PWV153" s="71"/>
      <c r="PWW153" s="71"/>
      <c r="PWX153" s="71"/>
      <c r="PWY153" s="71"/>
      <c r="PWZ153" s="71"/>
      <c r="PXA153" s="71"/>
      <c r="PXB153" s="71"/>
      <c r="PXC153" s="71"/>
      <c r="PXD153" s="71"/>
      <c r="PXE153" s="71"/>
      <c r="PXF153" s="71"/>
      <c r="PXG153" s="71"/>
      <c r="PXH153" s="71"/>
      <c r="PXI153" s="71"/>
      <c r="PXJ153" s="71"/>
      <c r="PXK153" s="71"/>
      <c r="PXL153" s="71"/>
      <c r="PXM153" s="71"/>
      <c r="PXN153" s="71"/>
      <c r="PXO153" s="71"/>
      <c r="PXP153" s="71"/>
      <c r="PXQ153" s="71"/>
      <c r="PXR153" s="71"/>
      <c r="PXS153" s="71"/>
      <c r="PXT153" s="71"/>
      <c r="PXU153" s="71"/>
      <c r="PXV153" s="71"/>
      <c r="PXW153" s="71"/>
      <c r="PXX153" s="71"/>
      <c r="PXY153" s="71"/>
      <c r="PXZ153" s="71"/>
      <c r="PYA153" s="71"/>
      <c r="PYB153" s="71"/>
      <c r="PYC153" s="71"/>
      <c r="PYD153" s="71"/>
      <c r="PYE153" s="71"/>
      <c r="PYF153" s="71"/>
      <c r="PYG153" s="71"/>
      <c r="PYH153" s="71"/>
      <c r="PYI153" s="71"/>
      <c r="PYJ153" s="71"/>
      <c r="PYK153" s="71"/>
      <c r="PYL153" s="71"/>
      <c r="PYM153" s="71"/>
      <c r="PYN153" s="71"/>
      <c r="PYO153" s="71"/>
      <c r="PYP153" s="71"/>
      <c r="PYQ153" s="71"/>
      <c r="PYR153" s="71"/>
      <c r="PYS153" s="71"/>
      <c r="PYT153" s="71"/>
      <c r="PYU153" s="71"/>
      <c r="PYV153" s="71"/>
      <c r="PYW153" s="71"/>
      <c r="PYX153" s="71"/>
      <c r="PYY153" s="71"/>
      <c r="PYZ153" s="71"/>
      <c r="PZA153" s="71"/>
      <c r="PZB153" s="71"/>
      <c r="PZC153" s="71"/>
      <c r="PZD153" s="71"/>
      <c r="PZE153" s="71"/>
      <c r="PZF153" s="71"/>
      <c r="PZG153" s="71"/>
      <c r="PZH153" s="71"/>
      <c r="PZI153" s="71"/>
      <c r="PZJ153" s="71"/>
      <c r="PZK153" s="71"/>
      <c r="PZL153" s="71"/>
      <c r="PZM153" s="71"/>
      <c r="PZN153" s="71"/>
      <c r="PZO153" s="71"/>
      <c r="PZP153" s="71"/>
      <c r="PZQ153" s="71"/>
      <c r="PZR153" s="71"/>
      <c r="PZS153" s="71"/>
      <c r="PZT153" s="71"/>
      <c r="PZU153" s="71"/>
      <c r="PZV153" s="71"/>
      <c r="PZW153" s="71"/>
      <c r="PZX153" s="71"/>
      <c r="PZY153" s="71"/>
      <c r="PZZ153" s="71"/>
      <c r="QAA153" s="71"/>
      <c r="QAB153" s="71"/>
      <c r="QAC153" s="71"/>
      <c r="QAD153" s="71"/>
      <c r="QAE153" s="71"/>
      <c r="QAF153" s="71"/>
      <c r="QAG153" s="71"/>
      <c r="QAH153" s="71"/>
      <c r="QAI153" s="71"/>
      <c r="QAJ153" s="71"/>
      <c r="QAK153" s="71"/>
      <c r="QAL153" s="71"/>
      <c r="QAM153" s="71"/>
      <c r="QAN153" s="71"/>
      <c r="QAO153" s="71"/>
      <c r="QAP153" s="71"/>
      <c r="QAQ153" s="71"/>
      <c r="QAR153" s="71"/>
      <c r="QAS153" s="71"/>
      <c r="QAT153" s="71"/>
      <c r="QAU153" s="71"/>
      <c r="QAV153" s="71"/>
      <c r="QAW153" s="71"/>
      <c r="QAX153" s="71"/>
      <c r="QAY153" s="71"/>
      <c r="QAZ153" s="71"/>
      <c r="QBA153" s="71"/>
      <c r="QBB153" s="71"/>
      <c r="QBC153" s="71"/>
      <c r="QBD153" s="71"/>
      <c r="QBE153" s="71"/>
      <c r="QBF153" s="71"/>
      <c r="QBG153" s="71"/>
      <c r="QBH153" s="71"/>
      <c r="QBI153" s="71"/>
      <c r="QBJ153" s="71"/>
      <c r="QBK153" s="71"/>
      <c r="QBL153" s="71"/>
      <c r="QBM153" s="71"/>
      <c r="QBN153" s="71"/>
      <c r="QBO153" s="71"/>
      <c r="QBP153" s="71"/>
      <c r="QBQ153" s="71"/>
      <c r="QBR153" s="71"/>
      <c r="QBS153" s="71"/>
      <c r="QBT153" s="71"/>
      <c r="QBU153" s="71"/>
      <c r="QBV153" s="71"/>
      <c r="QBW153" s="71"/>
      <c r="QBX153" s="71"/>
      <c r="QBY153" s="71"/>
      <c r="QBZ153" s="71"/>
      <c r="QCA153" s="71"/>
      <c r="QCB153" s="71"/>
      <c r="QCC153" s="71"/>
      <c r="QCD153" s="71"/>
      <c r="QCE153" s="71"/>
      <c r="QCF153" s="71"/>
      <c r="QCG153" s="71"/>
      <c r="QCH153" s="71"/>
      <c r="QCI153" s="71"/>
      <c r="QCJ153" s="71"/>
      <c r="QCK153" s="71"/>
      <c r="QCL153" s="71"/>
      <c r="QCM153" s="71"/>
      <c r="QCN153" s="71"/>
      <c r="QCO153" s="71"/>
      <c r="QCP153" s="71"/>
      <c r="QCQ153" s="71"/>
      <c r="QCR153" s="71"/>
      <c r="QCS153" s="71"/>
      <c r="QCT153" s="71"/>
      <c r="QCU153" s="71"/>
      <c r="QCV153" s="71"/>
      <c r="QCW153" s="71"/>
      <c r="QCX153" s="71"/>
      <c r="QCY153" s="71"/>
      <c r="QCZ153" s="71"/>
      <c r="QDA153" s="71"/>
      <c r="QDB153" s="71"/>
      <c r="QDC153" s="71"/>
      <c r="QDD153" s="71"/>
      <c r="QDE153" s="71"/>
      <c r="QDF153" s="71"/>
      <c r="QDG153" s="71"/>
      <c r="QDH153" s="71"/>
      <c r="QDI153" s="71"/>
      <c r="QDJ153" s="71"/>
      <c r="QDK153" s="71"/>
      <c r="QDL153" s="71"/>
      <c r="QDM153" s="71"/>
      <c r="QDN153" s="71"/>
      <c r="QDO153" s="71"/>
      <c r="QDP153" s="71"/>
      <c r="QDQ153" s="71"/>
      <c r="QDR153" s="71"/>
      <c r="QDS153" s="71"/>
      <c r="QDT153" s="71"/>
      <c r="QDU153" s="71"/>
      <c r="QDV153" s="71"/>
      <c r="QDW153" s="71"/>
      <c r="QDX153" s="71"/>
      <c r="QDY153" s="71"/>
      <c r="QDZ153" s="71"/>
      <c r="QEA153" s="71"/>
      <c r="QEB153" s="71"/>
      <c r="QEC153" s="71"/>
      <c r="QED153" s="71"/>
      <c r="QEE153" s="71"/>
      <c r="QEF153" s="71"/>
      <c r="QEG153" s="71"/>
      <c r="QEH153" s="71"/>
      <c r="QEI153" s="71"/>
      <c r="QEJ153" s="71"/>
      <c r="QEK153" s="71"/>
      <c r="QEL153" s="71"/>
      <c r="QEM153" s="71"/>
      <c r="QEN153" s="71"/>
      <c r="QEO153" s="71"/>
      <c r="QEP153" s="71"/>
      <c r="QEQ153" s="71"/>
      <c r="QER153" s="71"/>
      <c r="QES153" s="71"/>
      <c r="QET153" s="71"/>
      <c r="QEU153" s="71"/>
      <c r="QEV153" s="71"/>
      <c r="QEW153" s="71"/>
      <c r="QEX153" s="71"/>
      <c r="QEY153" s="71"/>
      <c r="QEZ153" s="71"/>
      <c r="QFA153" s="71"/>
      <c r="QFB153" s="71"/>
      <c r="QFC153" s="71"/>
      <c r="QFD153" s="71"/>
      <c r="QFE153" s="71"/>
      <c r="QFF153" s="71"/>
      <c r="QFG153" s="71"/>
      <c r="QFH153" s="71"/>
      <c r="QFI153" s="71"/>
      <c r="QFJ153" s="71"/>
      <c r="QFK153" s="71"/>
      <c r="QFL153" s="71"/>
      <c r="QFM153" s="71"/>
      <c r="QFN153" s="71"/>
      <c r="QFO153" s="71"/>
      <c r="QFP153" s="71"/>
      <c r="QFQ153" s="71"/>
      <c r="QFR153" s="71"/>
      <c r="QFS153" s="71"/>
      <c r="QFT153" s="71"/>
      <c r="QFU153" s="71"/>
      <c r="QFV153" s="71"/>
      <c r="QFW153" s="71"/>
      <c r="QFX153" s="71"/>
      <c r="QFY153" s="71"/>
      <c r="QFZ153" s="71"/>
      <c r="QGA153" s="71"/>
      <c r="QGB153" s="71"/>
      <c r="QGC153" s="71"/>
      <c r="QGD153" s="71"/>
      <c r="QGE153" s="71"/>
      <c r="QGF153" s="71"/>
      <c r="QGG153" s="71"/>
      <c r="QGH153" s="71"/>
      <c r="QGI153" s="71"/>
      <c r="QGJ153" s="71"/>
      <c r="QGK153" s="71"/>
      <c r="QGL153" s="71"/>
      <c r="QGM153" s="71"/>
      <c r="QGN153" s="71"/>
      <c r="QGO153" s="71"/>
      <c r="QGP153" s="71"/>
      <c r="QGQ153" s="71"/>
      <c r="QGR153" s="71"/>
      <c r="QGS153" s="71"/>
      <c r="QGT153" s="71"/>
      <c r="QGU153" s="71"/>
      <c r="QGV153" s="71"/>
      <c r="QGW153" s="71"/>
      <c r="QGX153" s="71"/>
      <c r="QGY153" s="71"/>
      <c r="QGZ153" s="71"/>
      <c r="QHA153" s="71"/>
      <c r="QHB153" s="71"/>
      <c r="QHC153" s="71"/>
      <c r="QHD153" s="71"/>
      <c r="QHE153" s="71"/>
      <c r="QHF153" s="71"/>
      <c r="QHG153" s="71"/>
      <c r="QHH153" s="71"/>
      <c r="QHI153" s="71"/>
      <c r="QHJ153" s="71"/>
      <c r="QHK153" s="71"/>
      <c r="QHL153" s="71"/>
      <c r="QHM153" s="71"/>
      <c r="QHN153" s="71"/>
      <c r="QHO153" s="71"/>
      <c r="QHP153" s="71"/>
      <c r="QHQ153" s="71"/>
      <c r="QHR153" s="71"/>
      <c r="QHS153" s="71"/>
      <c r="QHT153" s="71"/>
      <c r="QHU153" s="71"/>
      <c r="QHV153" s="71"/>
      <c r="QHW153" s="71"/>
      <c r="QHX153" s="71"/>
      <c r="QHY153" s="71"/>
      <c r="QHZ153" s="71"/>
      <c r="QIA153" s="71"/>
      <c r="QIB153" s="71"/>
      <c r="QIC153" s="71"/>
      <c r="QID153" s="71"/>
      <c r="QIE153" s="71"/>
      <c r="QIF153" s="71"/>
      <c r="QIG153" s="71"/>
      <c r="QIH153" s="71"/>
      <c r="QII153" s="71"/>
      <c r="QIJ153" s="71"/>
      <c r="QIK153" s="71"/>
      <c r="QIL153" s="71"/>
      <c r="QIM153" s="71"/>
      <c r="QIN153" s="71"/>
      <c r="QIO153" s="71"/>
      <c r="QIP153" s="71"/>
      <c r="QIQ153" s="71"/>
      <c r="QIR153" s="71"/>
      <c r="QIS153" s="71"/>
      <c r="QIT153" s="71"/>
      <c r="QIU153" s="71"/>
      <c r="QIV153" s="71"/>
      <c r="QIW153" s="71"/>
      <c r="QIX153" s="71"/>
      <c r="QIY153" s="71"/>
      <c r="QIZ153" s="71"/>
      <c r="QJA153" s="71"/>
      <c r="QJB153" s="71"/>
      <c r="QJC153" s="71"/>
      <c r="QJD153" s="71"/>
      <c r="QJE153" s="71"/>
      <c r="QJF153" s="71"/>
      <c r="QJG153" s="71"/>
      <c r="QJH153" s="71"/>
      <c r="QJI153" s="71"/>
      <c r="QJJ153" s="71"/>
      <c r="QJK153" s="71"/>
      <c r="QJL153" s="71"/>
      <c r="QJM153" s="71"/>
      <c r="QJN153" s="71"/>
      <c r="QJO153" s="71"/>
      <c r="QJP153" s="71"/>
      <c r="QJQ153" s="71"/>
      <c r="QJR153" s="71"/>
      <c r="QJS153" s="71"/>
      <c r="QJT153" s="71"/>
      <c r="QJU153" s="71"/>
      <c r="QJV153" s="71"/>
      <c r="QJW153" s="71"/>
      <c r="QJX153" s="71"/>
      <c r="QJY153" s="71"/>
      <c r="QJZ153" s="71"/>
      <c r="QKA153" s="71"/>
      <c r="QKB153" s="71"/>
      <c r="QKC153" s="71"/>
      <c r="QKD153" s="71"/>
      <c r="QKE153" s="71"/>
      <c r="QKF153" s="71"/>
      <c r="QKG153" s="71"/>
      <c r="QKH153" s="71"/>
      <c r="QKI153" s="71"/>
      <c r="QKJ153" s="71"/>
      <c r="QKK153" s="71"/>
      <c r="QKL153" s="71"/>
      <c r="QKM153" s="71"/>
      <c r="QKN153" s="71"/>
      <c r="QKO153" s="71"/>
      <c r="QKP153" s="71"/>
      <c r="QKQ153" s="71"/>
      <c r="QKR153" s="71"/>
      <c r="QKS153" s="71"/>
      <c r="QKT153" s="71"/>
      <c r="QKU153" s="71"/>
      <c r="QKV153" s="71"/>
      <c r="QKW153" s="71"/>
      <c r="QKX153" s="71"/>
      <c r="QKY153" s="71"/>
      <c r="QKZ153" s="71"/>
      <c r="QLA153" s="71"/>
      <c r="QLB153" s="71"/>
      <c r="QLC153" s="71"/>
      <c r="QLD153" s="71"/>
      <c r="QLE153" s="71"/>
      <c r="QLF153" s="71"/>
      <c r="QLG153" s="71"/>
      <c r="QLH153" s="71"/>
      <c r="QLI153" s="71"/>
      <c r="QLJ153" s="71"/>
      <c r="QLK153" s="71"/>
      <c r="QLL153" s="71"/>
      <c r="QLM153" s="71"/>
      <c r="QLN153" s="71"/>
      <c r="QLO153" s="71"/>
      <c r="QLP153" s="71"/>
      <c r="QLQ153" s="71"/>
      <c r="QLR153" s="71"/>
      <c r="QLS153" s="71"/>
      <c r="QLT153" s="71"/>
      <c r="QLU153" s="71"/>
      <c r="QLV153" s="71"/>
      <c r="QLW153" s="71"/>
      <c r="QLX153" s="71"/>
      <c r="QLY153" s="71"/>
      <c r="QLZ153" s="71"/>
      <c r="QMA153" s="71"/>
      <c r="QMB153" s="71"/>
      <c r="QMC153" s="71"/>
      <c r="QMD153" s="71"/>
      <c r="QME153" s="71"/>
      <c r="QMF153" s="71"/>
      <c r="QMG153" s="71"/>
      <c r="QMH153" s="71"/>
      <c r="QMI153" s="71"/>
      <c r="QMJ153" s="71"/>
      <c r="QMK153" s="71"/>
      <c r="QML153" s="71"/>
      <c r="QMM153" s="71"/>
      <c r="QMN153" s="71"/>
      <c r="QMO153" s="71"/>
      <c r="QMP153" s="71"/>
      <c r="QMQ153" s="71"/>
      <c r="QMR153" s="71"/>
      <c r="QMS153" s="71"/>
      <c r="QMT153" s="71"/>
      <c r="QMU153" s="71"/>
      <c r="QMV153" s="71"/>
      <c r="QMW153" s="71"/>
      <c r="QMX153" s="71"/>
      <c r="QMY153" s="71"/>
      <c r="QMZ153" s="71"/>
      <c r="QNA153" s="71"/>
      <c r="QNB153" s="71"/>
      <c r="QNC153" s="71"/>
      <c r="QND153" s="71"/>
      <c r="QNE153" s="71"/>
      <c r="QNF153" s="71"/>
      <c r="QNG153" s="71"/>
      <c r="QNH153" s="71"/>
      <c r="QNI153" s="71"/>
      <c r="QNJ153" s="71"/>
      <c r="QNK153" s="71"/>
      <c r="QNL153" s="71"/>
      <c r="QNM153" s="71"/>
      <c r="QNN153" s="71"/>
      <c r="QNO153" s="71"/>
      <c r="QNP153" s="71"/>
      <c r="QNQ153" s="71"/>
      <c r="QNR153" s="71"/>
      <c r="QNS153" s="71"/>
      <c r="QNT153" s="71"/>
      <c r="QNU153" s="71"/>
      <c r="QNV153" s="71"/>
      <c r="QNW153" s="71"/>
      <c r="QNX153" s="71"/>
      <c r="QNY153" s="71"/>
      <c r="QNZ153" s="71"/>
      <c r="QOA153" s="71"/>
      <c r="QOB153" s="71"/>
      <c r="QOC153" s="71"/>
      <c r="QOD153" s="71"/>
      <c r="QOE153" s="71"/>
      <c r="QOF153" s="71"/>
      <c r="QOG153" s="71"/>
      <c r="QOH153" s="71"/>
      <c r="QOI153" s="71"/>
      <c r="QOJ153" s="71"/>
      <c r="QOK153" s="71"/>
      <c r="QOL153" s="71"/>
      <c r="QOM153" s="71"/>
      <c r="QON153" s="71"/>
      <c r="QOO153" s="71"/>
      <c r="QOP153" s="71"/>
      <c r="QOQ153" s="71"/>
      <c r="QOR153" s="71"/>
      <c r="QOS153" s="71"/>
      <c r="QOT153" s="71"/>
      <c r="QOU153" s="71"/>
      <c r="QOV153" s="71"/>
      <c r="QOW153" s="71"/>
      <c r="QOX153" s="71"/>
      <c r="QOY153" s="71"/>
      <c r="QOZ153" s="71"/>
      <c r="QPA153" s="71"/>
      <c r="QPB153" s="71"/>
      <c r="QPC153" s="71"/>
      <c r="QPD153" s="71"/>
      <c r="QPE153" s="71"/>
      <c r="QPF153" s="71"/>
      <c r="QPG153" s="71"/>
      <c r="QPH153" s="71"/>
      <c r="QPI153" s="71"/>
      <c r="QPJ153" s="71"/>
      <c r="QPK153" s="71"/>
      <c r="QPL153" s="71"/>
      <c r="QPM153" s="71"/>
      <c r="QPN153" s="71"/>
      <c r="QPO153" s="71"/>
      <c r="QPP153" s="71"/>
      <c r="QPQ153" s="71"/>
      <c r="QPR153" s="71"/>
      <c r="QPS153" s="71"/>
      <c r="QPT153" s="71"/>
      <c r="QPU153" s="71"/>
      <c r="QPV153" s="71"/>
      <c r="QPW153" s="71"/>
      <c r="QPX153" s="71"/>
      <c r="QPY153" s="71"/>
      <c r="QPZ153" s="71"/>
      <c r="QQA153" s="71"/>
      <c r="QQB153" s="71"/>
      <c r="QQC153" s="71"/>
      <c r="QQD153" s="71"/>
      <c r="QQE153" s="71"/>
      <c r="QQF153" s="71"/>
      <c r="QQG153" s="71"/>
      <c r="QQH153" s="71"/>
      <c r="QQI153" s="71"/>
      <c r="QQJ153" s="71"/>
      <c r="QQK153" s="71"/>
      <c r="QQL153" s="71"/>
      <c r="QQM153" s="71"/>
      <c r="QQN153" s="71"/>
      <c r="QQO153" s="71"/>
      <c r="QQP153" s="71"/>
      <c r="QQQ153" s="71"/>
      <c r="QQR153" s="71"/>
      <c r="QQS153" s="71"/>
      <c r="QQT153" s="71"/>
      <c r="QQU153" s="71"/>
      <c r="QQV153" s="71"/>
      <c r="QQW153" s="71"/>
      <c r="QQX153" s="71"/>
      <c r="QQY153" s="71"/>
      <c r="QQZ153" s="71"/>
      <c r="QRA153" s="71"/>
      <c r="QRB153" s="71"/>
      <c r="QRC153" s="71"/>
      <c r="QRD153" s="71"/>
      <c r="QRE153" s="71"/>
      <c r="QRF153" s="71"/>
      <c r="QRG153" s="71"/>
      <c r="QRH153" s="71"/>
      <c r="QRI153" s="71"/>
      <c r="QRJ153" s="71"/>
      <c r="QRK153" s="71"/>
      <c r="QRL153" s="71"/>
      <c r="QRM153" s="71"/>
      <c r="QRN153" s="71"/>
      <c r="QRO153" s="71"/>
      <c r="QRP153" s="71"/>
      <c r="QRQ153" s="71"/>
      <c r="QRR153" s="71"/>
      <c r="QRS153" s="71"/>
      <c r="QRT153" s="71"/>
      <c r="QRU153" s="71"/>
      <c r="QRV153" s="71"/>
      <c r="QRW153" s="71"/>
      <c r="QRX153" s="71"/>
      <c r="QRY153" s="71"/>
      <c r="QRZ153" s="71"/>
      <c r="QSA153" s="71"/>
      <c r="QSB153" s="71"/>
      <c r="QSC153" s="71"/>
      <c r="QSD153" s="71"/>
      <c r="QSE153" s="71"/>
      <c r="QSF153" s="71"/>
      <c r="QSG153" s="71"/>
      <c r="QSH153" s="71"/>
      <c r="QSI153" s="71"/>
      <c r="QSJ153" s="71"/>
      <c r="QSK153" s="71"/>
      <c r="QSL153" s="71"/>
      <c r="QSM153" s="71"/>
      <c r="QSN153" s="71"/>
      <c r="QSO153" s="71"/>
      <c r="QSP153" s="71"/>
      <c r="QSQ153" s="71"/>
      <c r="QSR153" s="71"/>
      <c r="QSS153" s="71"/>
      <c r="QST153" s="71"/>
      <c r="QSU153" s="71"/>
      <c r="QSV153" s="71"/>
      <c r="QSW153" s="71"/>
      <c r="QSX153" s="71"/>
      <c r="QSY153" s="71"/>
      <c r="QSZ153" s="71"/>
      <c r="QTA153" s="71"/>
      <c r="QTB153" s="71"/>
      <c r="QTC153" s="71"/>
      <c r="QTD153" s="71"/>
      <c r="QTE153" s="71"/>
      <c r="QTF153" s="71"/>
      <c r="QTG153" s="71"/>
      <c r="QTH153" s="71"/>
      <c r="QTI153" s="71"/>
      <c r="QTJ153" s="71"/>
      <c r="QTK153" s="71"/>
      <c r="QTL153" s="71"/>
      <c r="QTM153" s="71"/>
      <c r="QTN153" s="71"/>
      <c r="QTO153" s="71"/>
      <c r="QTP153" s="71"/>
      <c r="QTQ153" s="71"/>
      <c r="QTR153" s="71"/>
      <c r="QTS153" s="71"/>
      <c r="QTT153" s="71"/>
      <c r="QTU153" s="71"/>
      <c r="QTV153" s="71"/>
      <c r="QTW153" s="71"/>
      <c r="QTX153" s="71"/>
      <c r="QTY153" s="71"/>
      <c r="QTZ153" s="71"/>
      <c r="QUA153" s="71"/>
      <c r="QUB153" s="71"/>
      <c r="QUC153" s="71"/>
      <c r="QUD153" s="71"/>
      <c r="QUE153" s="71"/>
      <c r="QUF153" s="71"/>
      <c r="QUG153" s="71"/>
      <c r="QUH153" s="71"/>
      <c r="QUI153" s="71"/>
      <c r="QUJ153" s="71"/>
      <c r="QUK153" s="71"/>
      <c r="QUL153" s="71"/>
      <c r="QUM153" s="71"/>
      <c r="QUN153" s="71"/>
      <c r="QUO153" s="71"/>
      <c r="QUP153" s="71"/>
      <c r="QUQ153" s="71"/>
      <c r="QUR153" s="71"/>
      <c r="QUS153" s="71"/>
      <c r="QUT153" s="71"/>
      <c r="QUU153" s="71"/>
      <c r="QUV153" s="71"/>
      <c r="QUW153" s="71"/>
      <c r="QUX153" s="71"/>
      <c r="QUY153" s="71"/>
      <c r="QUZ153" s="71"/>
      <c r="QVA153" s="71"/>
      <c r="QVB153" s="71"/>
      <c r="QVC153" s="71"/>
      <c r="QVD153" s="71"/>
      <c r="QVE153" s="71"/>
      <c r="QVF153" s="71"/>
      <c r="QVG153" s="71"/>
      <c r="QVH153" s="71"/>
      <c r="QVI153" s="71"/>
      <c r="QVJ153" s="71"/>
      <c r="QVK153" s="71"/>
      <c r="QVL153" s="71"/>
      <c r="QVM153" s="71"/>
      <c r="QVN153" s="71"/>
      <c r="QVO153" s="71"/>
      <c r="QVP153" s="71"/>
      <c r="QVQ153" s="71"/>
      <c r="QVR153" s="71"/>
      <c r="QVS153" s="71"/>
      <c r="QVT153" s="71"/>
      <c r="QVU153" s="71"/>
      <c r="QVV153" s="71"/>
      <c r="QVW153" s="71"/>
      <c r="QVX153" s="71"/>
      <c r="QVY153" s="71"/>
      <c r="QVZ153" s="71"/>
      <c r="QWA153" s="71"/>
      <c r="QWB153" s="71"/>
      <c r="QWC153" s="71"/>
      <c r="QWD153" s="71"/>
      <c r="QWE153" s="71"/>
      <c r="QWF153" s="71"/>
      <c r="QWG153" s="71"/>
      <c r="QWH153" s="71"/>
      <c r="QWI153" s="71"/>
      <c r="QWJ153" s="71"/>
      <c r="QWK153" s="71"/>
      <c r="QWL153" s="71"/>
      <c r="QWM153" s="71"/>
      <c r="QWN153" s="71"/>
      <c r="QWO153" s="71"/>
      <c r="QWP153" s="71"/>
      <c r="QWQ153" s="71"/>
      <c r="QWR153" s="71"/>
      <c r="QWS153" s="71"/>
      <c r="QWT153" s="71"/>
      <c r="QWU153" s="71"/>
      <c r="QWV153" s="71"/>
      <c r="QWW153" s="71"/>
      <c r="QWX153" s="71"/>
      <c r="QWY153" s="71"/>
      <c r="QWZ153" s="71"/>
      <c r="QXA153" s="71"/>
      <c r="QXB153" s="71"/>
      <c r="QXC153" s="71"/>
      <c r="QXD153" s="71"/>
      <c r="QXE153" s="71"/>
      <c r="QXF153" s="71"/>
      <c r="QXG153" s="71"/>
      <c r="QXH153" s="71"/>
      <c r="QXI153" s="71"/>
      <c r="QXJ153" s="71"/>
      <c r="QXK153" s="71"/>
      <c r="QXL153" s="71"/>
      <c r="QXM153" s="71"/>
      <c r="QXN153" s="71"/>
      <c r="QXO153" s="71"/>
      <c r="QXP153" s="71"/>
      <c r="QXQ153" s="71"/>
      <c r="QXR153" s="71"/>
      <c r="QXS153" s="71"/>
      <c r="QXT153" s="71"/>
      <c r="QXU153" s="71"/>
      <c r="QXV153" s="71"/>
      <c r="QXW153" s="71"/>
      <c r="QXX153" s="71"/>
      <c r="QXY153" s="71"/>
      <c r="QXZ153" s="71"/>
      <c r="QYA153" s="71"/>
      <c r="QYB153" s="71"/>
      <c r="QYC153" s="71"/>
      <c r="QYD153" s="71"/>
      <c r="QYE153" s="71"/>
      <c r="QYF153" s="71"/>
      <c r="QYG153" s="71"/>
      <c r="QYH153" s="71"/>
      <c r="QYI153" s="71"/>
      <c r="QYJ153" s="71"/>
      <c r="QYK153" s="71"/>
      <c r="QYL153" s="71"/>
      <c r="QYM153" s="71"/>
      <c r="QYN153" s="71"/>
      <c r="QYO153" s="71"/>
      <c r="QYP153" s="71"/>
      <c r="QYQ153" s="71"/>
      <c r="QYR153" s="71"/>
      <c r="QYS153" s="71"/>
      <c r="QYT153" s="71"/>
      <c r="QYU153" s="71"/>
      <c r="QYV153" s="71"/>
      <c r="QYW153" s="71"/>
      <c r="QYX153" s="71"/>
      <c r="QYY153" s="71"/>
      <c r="QYZ153" s="71"/>
      <c r="QZA153" s="71"/>
      <c r="QZB153" s="71"/>
      <c r="QZC153" s="71"/>
      <c r="QZD153" s="71"/>
      <c r="QZE153" s="71"/>
      <c r="QZF153" s="71"/>
      <c r="QZG153" s="71"/>
      <c r="QZH153" s="71"/>
      <c r="QZI153" s="71"/>
      <c r="QZJ153" s="71"/>
      <c r="QZK153" s="71"/>
      <c r="QZL153" s="71"/>
      <c r="QZM153" s="71"/>
      <c r="QZN153" s="71"/>
      <c r="QZO153" s="71"/>
      <c r="QZP153" s="71"/>
      <c r="QZQ153" s="71"/>
      <c r="QZR153" s="71"/>
      <c r="QZS153" s="71"/>
      <c r="QZT153" s="71"/>
      <c r="QZU153" s="71"/>
      <c r="QZV153" s="71"/>
      <c r="QZW153" s="71"/>
      <c r="QZX153" s="71"/>
      <c r="QZY153" s="71"/>
      <c r="QZZ153" s="71"/>
      <c r="RAA153" s="71"/>
      <c r="RAB153" s="71"/>
      <c r="RAC153" s="71"/>
      <c r="RAD153" s="71"/>
      <c r="RAE153" s="71"/>
      <c r="RAF153" s="71"/>
      <c r="RAG153" s="71"/>
      <c r="RAH153" s="71"/>
      <c r="RAI153" s="71"/>
      <c r="RAJ153" s="71"/>
      <c r="RAK153" s="71"/>
      <c r="RAL153" s="71"/>
      <c r="RAM153" s="71"/>
      <c r="RAN153" s="71"/>
      <c r="RAO153" s="71"/>
      <c r="RAP153" s="71"/>
      <c r="RAQ153" s="71"/>
      <c r="RAR153" s="71"/>
      <c r="RAS153" s="71"/>
      <c r="RAT153" s="71"/>
      <c r="RAU153" s="71"/>
      <c r="RAV153" s="71"/>
      <c r="RAW153" s="71"/>
      <c r="RAX153" s="71"/>
      <c r="RAY153" s="71"/>
      <c r="RAZ153" s="71"/>
      <c r="RBA153" s="71"/>
      <c r="RBB153" s="71"/>
      <c r="RBC153" s="71"/>
      <c r="RBD153" s="71"/>
      <c r="RBE153" s="71"/>
      <c r="RBF153" s="71"/>
      <c r="RBG153" s="71"/>
      <c r="RBH153" s="71"/>
      <c r="RBI153" s="71"/>
      <c r="RBJ153" s="71"/>
      <c r="RBK153" s="71"/>
      <c r="RBL153" s="71"/>
      <c r="RBM153" s="71"/>
      <c r="RBN153" s="71"/>
      <c r="RBO153" s="71"/>
      <c r="RBP153" s="71"/>
      <c r="RBQ153" s="71"/>
      <c r="RBR153" s="71"/>
      <c r="RBS153" s="71"/>
      <c r="RBT153" s="71"/>
      <c r="RBU153" s="71"/>
      <c r="RBV153" s="71"/>
      <c r="RBW153" s="71"/>
      <c r="RBX153" s="71"/>
      <c r="RBY153" s="71"/>
      <c r="RBZ153" s="71"/>
      <c r="RCA153" s="71"/>
      <c r="RCB153" s="71"/>
      <c r="RCC153" s="71"/>
      <c r="RCD153" s="71"/>
      <c r="RCE153" s="71"/>
      <c r="RCF153" s="71"/>
      <c r="RCG153" s="71"/>
      <c r="RCH153" s="71"/>
      <c r="RCI153" s="71"/>
      <c r="RCJ153" s="71"/>
      <c r="RCK153" s="71"/>
      <c r="RCL153" s="71"/>
      <c r="RCM153" s="71"/>
      <c r="RCN153" s="71"/>
      <c r="RCO153" s="71"/>
      <c r="RCP153" s="71"/>
      <c r="RCQ153" s="71"/>
      <c r="RCR153" s="71"/>
      <c r="RCS153" s="71"/>
      <c r="RCT153" s="71"/>
      <c r="RCU153" s="71"/>
      <c r="RCV153" s="71"/>
      <c r="RCW153" s="71"/>
      <c r="RCX153" s="71"/>
      <c r="RCY153" s="71"/>
      <c r="RCZ153" s="71"/>
      <c r="RDA153" s="71"/>
      <c r="RDB153" s="71"/>
      <c r="RDC153" s="71"/>
      <c r="RDD153" s="71"/>
      <c r="RDE153" s="71"/>
      <c r="RDF153" s="71"/>
      <c r="RDG153" s="71"/>
      <c r="RDH153" s="71"/>
      <c r="RDI153" s="71"/>
      <c r="RDJ153" s="71"/>
      <c r="RDK153" s="71"/>
      <c r="RDL153" s="71"/>
      <c r="RDM153" s="71"/>
      <c r="RDN153" s="71"/>
      <c r="RDO153" s="71"/>
      <c r="RDP153" s="71"/>
      <c r="RDQ153" s="71"/>
      <c r="RDR153" s="71"/>
      <c r="RDS153" s="71"/>
      <c r="RDT153" s="71"/>
      <c r="RDU153" s="71"/>
      <c r="RDV153" s="71"/>
      <c r="RDW153" s="71"/>
      <c r="RDX153" s="71"/>
      <c r="RDY153" s="71"/>
      <c r="RDZ153" s="71"/>
      <c r="REA153" s="71"/>
      <c r="REB153" s="71"/>
      <c r="REC153" s="71"/>
      <c r="RED153" s="71"/>
      <c r="REE153" s="71"/>
      <c r="REF153" s="71"/>
      <c r="REG153" s="71"/>
      <c r="REH153" s="71"/>
      <c r="REI153" s="71"/>
      <c r="REJ153" s="71"/>
      <c r="REK153" s="71"/>
      <c r="REL153" s="71"/>
      <c r="REM153" s="71"/>
      <c r="REN153" s="71"/>
      <c r="REO153" s="71"/>
      <c r="REP153" s="71"/>
      <c r="REQ153" s="71"/>
      <c r="RER153" s="71"/>
      <c r="RES153" s="71"/>
      <c r="RET153" s="71"/>
      <c r="REU153" s="71"/>
      <c r="REV153" s="71"/>
      <c r="REW153" s="71"/>
      <c r="REX153" s="71"/>
      <c r="REY153" s="71"/>
      <c r="REZ153" s="71"/>
      <c r="RFA153" s="71"/>
      <c r="RFB153" s="71"/>
      <c r="RFC153" s="71"/>
      <c r="RFD153" s="71"/>
      <c r="RFE153" s="71"/>
      <c r="RFF153" s="71"/>
      <c r="RFG153" s="71"/>
      <c r="RFH153" s="71"/>
      <c r="RFI153" s="71"/>
      <c r="RFJ153" s="71"/>
      <c r="RFK153" s="71"/>
      <c r="RFL153" s="71"/>
      <c r="RFM153" s="71"/>
      <c r="RFN153" s="71"/>
      <c r="RFO153" s="71"/>
      <c r="RFP153" s="71"/>
      <c r="RFQ153" s="71"/>
      <c r="RFR153" s="71"/>
      <c r="RFS153" s="71"/>
      <c r="RFT153" s="71"/>
      <c r="RFU153" s="71"/>
      <c r="RFV153" s="71"/>
      <c r="RFW153" s="71"/>
      <c r="RFX153" s="71"/>
      <c r="RFY153" s="71"/>
      <c r="RFZ153" s="71"/>
      <c r="RGA153" s="71"/>
      <c r="RGB153" s="71"/>
      <c r="RGC153" s="71"/>
      <c r="RGD153" s="71"/>
      <c r="RGE153" s="71"/>
      <c r="RGF153" s="71"/>
      <c r="RGG153" s="71"/>
      <c r="RGH153" s="71"/>
      <c r="RGI153" s="71"/>
      <c r="RGJ153" s="71"/>
      <c r="RGK153" s="71"/>
      <c r="RGL153" s="71"/>
      <c r="RGM153" s="71"/>
      <c r="RGN153" s="71"/>
      <c r="RGO153" s="71"/>
      <c r="RGP153" s="71"/>
      <c r="RGQ153" s="71"/>
      <c r="RGR153" s="71"/>
      <c r="RGS153" s="71"/>
      <c r="RGT153" s="71"/>
      <c r="RGU153" s="71"/>
      <c r="RGV153" s="71"/>
      <c r="RGW153" s="71"/>
      <c r="RGX153" s="71"/>
      <c r="RGY153" s="71"/>
      <c r="RGZ153" s="71"/>
      <c r="RHA153" s="71"/>
      <c r="RHB153" s="71"/>
      <c r="RHC153" s="71"/>
      <c r="RHD153" s="71"/>
      <c r="RHE153" s="71"/>
      <c r="RHF153" s="71"/>
      <c r="RHG153" s="71"/>
      <c r="RHH153" s="71"/>
      <c r="RHI153" s="71"/>
      <c r="RHJ153" s="71"/>
      <c r="RHK153" s="71"/>
      <c r="RHL153" s="71"/>
      <c r="RHM153" s="71"/>
      <c r="RHN153" s="71"/>
      <c r="RHO153" s="71"/>
      <c r="RHP153" s="71"/>
      <c r="RHQ153" s="71"/>
      <c r="RHR153" s="71"/>
      <c r="RHS153" s="71"/>
      <c r="RHT153" s="71"/>
      <c r="RHU153" s="71"/>
      <c r="RHV153" s="71"/>
      <c r="RHW153" s="71"/>
      <c r="RHX153" s="71"/>
      <c r="RHY153" s="71"/>
      <c r="RHZ153" s="71"/>
      <c r="RIA153" s="71"/>
      <c r="RIB153" s="71"/>
      <c r="RIC153" s="71"/>
      <c r="RID153" s="71"/>
      <c r="RIE153" s="71"/>
      <c r="RIF153" s="71"/>
      <c r="RIG153" s="71"/>
      <c r="RIH153" s="71"/>
      <c r="RII153" s="71"/>
      <c r="RIJ153" s="71"/>
      <c r="RIK153" s="71"/>
      <c r="RIL153" s="71"/>
      <c r="RIM153" s="71"/>
      <c r="RIN153" s="71"/>
      <c r="RIO153" s="71"/>
      <c r="RIP153" s="71"/>
      <c r="RIQ153" s="71"/>
      <c r="RIR153" s="71"/>
      <c r="RIS153" s="71"/>
      <c r="RIT153" s="71"/>
      <c r="RIU153" s="71"/>
      <c r="RIV153" s="71"/>
      <c r="RIW153" s="71"/>
      <c r="RIX153" s="71"/>
      <c r="RIY153" s="71"/>
      <c r="RIZ153" s="71"/>
      <c r="RJA153" s="71"/>
      <c r="RJB153" s="71"/>
      <c r="RJC153" s="71"/>
      <c r="RJD153" s="71"/>
      <c r="RJE153" s="71"/>
      <c r="RJF153" s="71"/>
      <c r="RJG153" s="71"/>
      <c r="RJH153" s="71"/>
      <c r="RJI153" s="71"/>
      <c r="RJJ153" s="71"/>
      <c r="RJK153" s="71"/>
      <c r="RJL153" s="71"/>
      <c r="RJM153" s="71"/>
      <c r="RJN153" s="71"/>
      <c r="RJO153" s="71"/>
      <c r="RJP153" s="71"/>
      <c r="RJQ153" s="71"/>
      <c r="RJR153" s="71"/>
      <c r="RJS153" s="71"/>
      <c r="RJT153" s="71"/>
      <c r="RJU153" s="71"/>
      <c r="RJV153" s="71"/>
      <c r="RJW153" s="71"/>
      <c r="RJX153" s="71"/>
      <c r="RJY153" s="71"/>
      <c r="RJZ153" s="71"/>
      <c r="RKA153" s="71"/>
      <c r="RKB153" s="71"/>
      <c r="RKC153" s="71"/>
      <c r="RKD153" s="71"/>
      <c r="RKE153" s="71"/>
      <c r="RKF153" s="71"/>
      <c r="RKG153" s="71"/>
      <c r="RKH153" s="71"/>
      <c r="RKI153" s="71"/>
      <c r="RKJ153" s="71"/>
      <c r="RKK153" s="71"/>
      <c r="RKL153" s="71"/>
      <c r="RKM153" s="71"/>
      <c r="RKN153" s="71"/>
      <c r="RKO153" s="71"/>
      <c r="RKP153" s="71"/>
      <c r="RKQ153" s="71"/>
      <c r="RKR153" s="71"/>
      <c r="RKS153" s="71"/>
      <c r="RKT153" s="71"/>
      <c r="RKU153" s="71"/>
      <c r="RKV153" s="71"/>
      <c r="RKW153" s="71"/>
      <c r="RKX153" s="71"/>
      <c r="RKY153" s="71"/>
      <c r="RKZ153" s="71"/>
      <c r="RLA153" s="71"/>
      <c r="RLB153" s="71"/>
      <c r="RLC153" s="71"/>
      <c r="RLD153" s="71"/>
      <c r="RLE153" s="71"/>
      <c r="RLF153" s="71"/>
      <c r="RLG153" s="71"/>
      <c r="RLH153" s="71"/>
      <c r="RLI153" s="71"/>
      <c r="RLJ153" s="71"/>
      <c r="RLK153" s="71"/>
      <c r="RLL153" s="71"/>
      <c r="RLM153" s="71"/>
      <c r="RLN153" s="71"/>
      <c r="RLO153" s="71"/>
      <c r="RLP153" s="71"/>
      <c r="RLQ153" s="71"/>
      <c r="RLR153" s="71"/>
      <c r="RLS153" s="71"/>
      <c r="RLT153" s="71"/>
      <c r="RLU153" s="71"/>
      <c r="RLV153" s="71"/>
      <c r="RLW153" s="71"/>
      <c r="RLX153" s="71"/>
      <c r="RLY153" s="71"/>
      <c r="RLZ153" s="71"/>
      <c r="RMA153" s="71"/>
      <c r="RMB153" s="71"/>
      <c r="RMC153" s="71"/>
      <c r="RMD153" s="71"/>
      <c r="RME153" s="71"/>
      <c r="RMF153" s="71"/>
      <c r="RMG153" s="71"/>
      <c r="RMH153" s="71"/>
      <c r="RMI153" s="71"/>
      <c r="RMJ153" s="71"/>
      <c r="RMK153" s="71"/>
      <c r="RML153" s="71"/>
      <c r="RMM153" s="71"/>
      <c r="RMN153" s="71"/>
      <c r="RMO153" s="71"/>
      <c r="RMP153" s="71"/>
      <c r="RMQ153" s="71"/>
      <c r="RMR153" s="71"/>
      <c r="RMS153" s="71"/>
      <c r="RMT153" s="71"/>
      <c r="RMU153" s="71"/>
      <c r="RMV153" s="71"/>
      <c r="RMW153" s="71"/>
      <c r="RMX153" s="71"/>
      <c r="RMY153" s="71"/>
      <c r="RMZ153" s="71"/>
      <c r="RNA153" s="71"/>
      <c r="RNB153" s="71"/>
      <c r="RNC153" s="71"/>
      <c r="RND153" s="71"/>
      <c r="RNE153" s="71"/>
      <c r="RNF153" s="71"/>
      <c r="RNG153" s="71"/>
      <c r="RNH153" s="71"/>
      <c r="RNI153" s="71"/>
      <c r="RNJ153" s="71"/>
      <c r="RNK153" s="71"/>
      <c r="RNL153" s="71"/>
      <c r="RNM153" s="71"/>
      <c r="RNN153" s="71"/>
      <c r="RNO153" s="71"/>
      <c r="RNP153" s="71"/>
      <c r="RNQ153" s="71"/>
      <c r="RNR153" s="71"/>
      <c r="RNS153" s="71"/>
      <c r="RNT153" s="71"/>
      <c r="RNU153" s="71"/>
      <c r="RNV153" s="71"/>
      <c r="RNW153" s="71"/>
      <c r="RNX153" s="71"/>
      <c r="RNY153" s="71"/>
      <c r="RNZ153" s="71"/>
      <c r="ROA153" s="71"/>
      <c r="ROB153" s="71"/>
      <c r="ROC153" s="71"/>
      <c r="ROD153" s="71"/>
      <c r="ROE153" s="71"/>
      <c r="ROF153" s="71"/>
      <c r="ROG153" s="71"/>
      <c r="ROH153" s="71"/>
      <c r="ROI153" s="71"/>
      <c r="ROJ153" s="71"/>
      <c r="ROK153" s="71"/>
      <c r="ROL153" s="71"/>
      <c r="ROM153" s="71"/>
      <c r="RON153" s="71"/>
      <c r="ROO153" s="71"/>
      <c r="ROP153" s="71"/>
      <c r="ROQ153" s="71"/>
      <c r="ROR153" s="71"/>
      <c r="ROS153" s="71"/>
      <c r="ROT153" s="71"/>
      <c r="ROU153" s="71"/>
      <c r="ROV153" s="71"/>
      <c r="ROW153" s="71"/>
      <c r="ROX153" s="71"/>
      <c r="ROY153" s="71"/>
      <c r="ROZ153" s="71"/>
      <c r="RPA153" s="71"/>
      <c r="RPB153" s="71"/>
      <c r="RPC153" s="71"/>
      <c r="RPD153" s="71"/>
      <c r="RPE153" s="71"/>
      <c r="RPF153" s="71"/>
      <c r="RPG153" s="71"/>
      <c r="RPH153" s="71"/>
      <c r="RPI153" s="71"/>
      <c r="RPJ153" s="71"/>
      <c r="RPK153" s="71"/>
      <c r="RPL153" s="71"/>
      <c r="RPM153" s="71"/>
      <c r="RPN153" s="71"/>
      <c r="RPO153" s="71"/>
      <c r="RPP153" s="71"/>
      <c r="RPQ153" s="71"/>
      <c r="RPR153" s="71"/>
      <c r="RPS153" s="71"/>
      <c r="RPT153" s="71"/>
      <c r="RPU153" s="71"/>
      <c r="RPV153" s="71"/>
      <c r="RPW153" s="71"/>
      <c r="RPX153" s="71"/>
      <c r="RPY153" s="71"/>
      <c r="RPZ153" s="71"/>
      <c r="RQA153" s="71"/>
      <c r="RQB153" s="71"/>
      <c r="RQC153" s="71"/>
      <c r="RQD153" s="71"/>
      <c r="RQE153" s="71"/>
      <c r="RQF153" s="71"/>
      <c r="RQG153" s="71"/>
      <c r="RQH153" s="71"/>
      <c r="RQI153" s="71"/>
      <c r="RQJ153" s="71"/>
      <c r="RQK153" s="71"/>
      <c r="RQL153" s="71"/>
      <c r="RQM153" s="71"/>
      <c r="RQN153" s="71"/>
      <c r="RQO153" s="71"/>
      <c r="RQP153" s="71"/>
      <c r="RQQ153" s="71"/>
      <c r="RQR153" s="71"/>
      <c r="RQS153" s="71"/>
      <c r="RQT153" s="71"/>
      <c r="RQU153" s="71"/>
      <c r="RQV153" s="71"/>
      <c r="RQW153" s="71"/>
      <c r="RQX153" s="71"/>
      <c r="RQY153" s="71"/>
      <c r="RQZ153" s="71"/>
      <c r="RRA153" s="71"/>
      <c r="RRB153" s="71"/>
      <c r="RRC153" s="71"/>
      <c r="RRD153" s="71"/>
      <c r="RRE153" s="71"/>
      <c r="RRF153" s="71"/>
      <c r="RRG153" s="71"/>
      <c r="RRH153" s="71"/>
      <c r="RRI153" s="71"/>
      <c r="RRJ153" s="71"/>
      <c r="RRK153" s="71"/>
      <c r="RRL153" s="71"/>
      <c r="RRM153" s="71"/>
      <c r="RRN153" s="71"/>
      <c r="RRO153" s="71"/>
      <c r="RRP153" s="71"/>
      <c r="RRQ153" s="71"/>
      <c r="RRR153" s="71"/>
      <c r="RRS153" s="71"/>
      <c r="RRT153" s="71"/>
      <c r="RRU153" s="71"/>
      <c r="RRV153" s="71"/>
      <c r="RRW153" s="71"/>
      <c r="RRX153" s="71"/>
      <c r="RRY153" s="71"/>
      <c r="RRZ153" s="71"/>
      <c r="RSA153" s="71"/>
      <c r="RSB153" s="71"/>
      <c r="RSC153" s="71"/>
      <c r="RSD153" s="71"/>
      <c r="RSE153" s="71"/>
      <c r="RSF153" s="71"/>
      <c r="RSG153" s="71"/>
      <c r="RSH153" s="71"/>
      <c r="RSI153" s="71"/>
      <c r="RSJ153" s="71"/>
      <c r="RSK153" s="71"/>
      <c r="RSL153" s="71"/>
      <c r="RSM153" s="71"/>
      <c r="RSN153" s="71"/>
      <c r="RSO153" s="71"/>
      <c r="RSP153" s="71"/>
      <c r="RSQ153" s="71"/>
      <c r="RSR153" s="71"/>
      <c r="RSS153" s="71"/>
      <c r="RST153" s="71"/>
      <c r="RSU153" s="71"/>
      <c r="RSV153" s="71"/>
      <c r="RSW153" s="71"/>
      <c r="RSX153" s="71"/>
      <c r="RSY153" s="71"/>
      <c r="RSZ153" s="71"/>
      <c r="RTA153" s="71"/>
      <c r="RTB153" s="71"/>
      <c r="RTC153" s="71"/>
      <c r="RTD153" s="71"/>
      <c r="RTE153" s="71"/>
      <c r="RTF153" s="71"/>
      <c r="RTG153" s="71"/>
      <c r="RTH153" s="71"/>
      <c r="RTI153" s="71"/>
      <c r="RTJ153" s="71"/>
      <c r="RTK153" s="71"/>
      <c r="RTL153" s="71"/>
      <c r="RTM153" s="71"/>
      <c r="RTN153" s="71"/>
      <c r="RTO153" s="71"/>
      <c r="RTP153" s="71"/>
      <c r="RTQ153" s="71"/>
      <c r="RTR153" s="71"/>
      <c r="RTS153" s="71"/>
      <c r="RTT153" s="71"/>
      <c r="RTU153" s="71"/>
      <c r="RTV153" s="71"/>
      <c r="RTW153" s="71"/>
      <c r="RTX153" s="71"/>
      <c r="RTY153" s="71"/>
      <c r="RTZ153" s="71"/>
      <c r="RUA153" s="71"/>
      <c r="RUB153" s="71"/>
      <c r="RUC153" s="71"/>
      <c r="RUD153" s="71"/>
      <c r="RUE153" s="71"/>
      <c r="RUF153" s="71"/>
      <c r="RUG153" s="71"/>
      <c r="RUH153" s="71"/>
      <c r="RUI153" s="71"/>
      <c r="RUJ153" s="71"/>
      <c r="RUK153" s="71"/>
      <c r="RUL153" s="71"/>
      <c r="RUM153" s="71"/>
      <c r="RUN153" s="71"/>
      <c r="RUO153" s="71"/>
      <c r="RUP153" s="71"/>
      <c r="RUQ153" s="71"/>
      <c r="RUR153" s="71"/>
      <c r="RUS153" s="71"/>
      <c r="RUT153" s="71"/>
      <c r="RUU153" s="71"/>
      <c r="RUV153" s="71"/>
      <c r="RUW153" s="71"/>
      <c r="RUX153" s="71"/>
      <c r="RUY153" s="71"/>
      <c r="RUZ153" s="71"/>
      <c r="RVA153" s="71"/>
      <c r="RVB153" s="71"/>
      <c r="RVC153" s="71"/>
      <c r="RVD153" s="71"/>
      <c r="RVE153" s="71"/>
      <c r="RVF153" s="71"/>
      <c r="RVG153" s="71"/>
      <c r="RVH153" s="71"/>
      <c r="RVI153" s="71"/>
      <c r="RVJ153" s="71"/>
      <c r="RVK153" s="71"/>
      <c r="RVL153" s="71"/>
      <c r="RVM153" s="71"/>
      <c r="RVN153" s="71"/>
      <c r="RVO153" s="71"/>
      <c r="RVP153" s="71"/>
      <c r="RVQ153" s="71"/>
      <c r="RVR153" s="71"/>
      <c r="RVS153" s="71"/>
      <c r="RVT153" s="71"/>
      <c r="RVU153" s="71"/>
      <c r="RVV153" s="71"/>
      <c r="RVW153" s="71"/>
      <c r="RVX153" s="71"/>
      <c r="RVY153" s="71"/>
      <c r="RVZ153" s="71"/>
      <c r="RWA153" s="71"/>
      <c r="RWB153" s="71"/>
      <c r="RWC153" s="71"/>
      <c r="RWD153" s="71"/>
      <c r="RWE153" s="71"/>
      <c r="RWF153" s="71"/>
      <c r="RWG153" s="71"/>
      <c r="RWH153" s="71"/>
      <c r="RWI153" s="71"/>
      <c r="RWJ153" s="71"/>
      <c r="RWK153" s="71"/>
      <c r="RWL153" s="71"/>
      <c r="RWM153" s="71"/>
      <c r="RWN153" s="71"/>
      <c r="RWO153" s="71"/>
      <c r="RWP153" s="71"/>
      <c r="RWQ153" s="71"/>
      <c r="RWR153" s="71"/>
      <c r="RWS153" s="71"/>
      <c r="RWT153" s="71"/>
      <c r="RWU153" s="71"/>
      <c r="RWV153" s="71"/>
      <c r="RWW153" s="71"/>
      <c r="RWX153" s="71"/>
      <c r="RWY153" s="71"/>
      <c r="RWZ153" s="71"/>
      <c r="RXA153" s="71"/>
      <c r="RXB153" s="71"/>
      <c r="RXC153" s="71"/>
      <c r="RXD153" s="71"/>
      <c r="RXE153" s="71"/>
      <c r="RXF153" s="71"/>
      <c r="RXG153" s="71"/>
      <c r="RXH153" s="71"/>
      <c r="RXI153" s="71"/>
      <c r="RXJ153" s="71"/>
      <c r="RXK153" s="71"/>
      <c r="RXL153" s="71"/>
      <c r="RXM153" s="71"/>
      <c r="RXN153" s="71"/>
      <c r="RXO153" s="71"/>
      <c r="RXP153" s="71"/>
      <c r="RXQ153" s="71"/>
      <c r="RXR153" s="71"/>
      <c r="RXS153" s="71"/>
      <c r="RXT153" s="71"/>
      <c r="RXU153" s="71"/>
      <c r="RXV153" s="71"/>
      <c r="RXW153" s="71"/>
      <c r="RXX153" s="71"/>
      <c r="RXY153" s="71"/>
      <c r="RXZ153" s="71"/>
      <c r="RYA153" s="71"/>
      <c r="RYB153" s="71"/>
      <c r="RYC153" s="71"/>
      <c r="RYD153" s="71"/>
      <c r="RYE153" s="71"/>
      <c r="RYF153" s="71"/>
      <c r="RYG153" s="71"/>
      <c r="RYH153" s="71"/>
      <c r="RYI153" s="71"/>
      <c r="RYJ153" s="71"/>
      <c r="RYK153" s="71"/>
      <c r="RYL153" s="71"/>
      <c r="RYM153" s="71"/>
      <c r="RYN153" s="71"/>
      <c r="RYO153" s="71"/>
      <c r="RYP153" s="71"/>
      <c r="RYQ153" s="71"/>
      <c r="RYR153" s="71"/>
      <c r="RYS153" s="71"/>
      <c r="RYT153" s="71"/>
      <c r="RYU153" s="71"/>
      <c r="RYV153" s="71"/>
      <c r="RYW153" s="71"/>
      <c r="RYX153" s="71"/>
      <c r="RYY153" s="71"/>
      <c r="RYZ153" s="71"/>
      <c r="RZA153" s="71"/>
      <c r="RZB153" s="71"/>
      <c r="RZC153" s="71"/>
      <c r="RZD153" s="71"/>
      <c r="RZE153" s="71"/>
      <c r="RZF153" s="71"/>
      <c r="RZG153" s="71"/>
      <c r="RZH153" s="71"/>
      <c r="RZI153" s="71"/>
      <c r="RZJ153" s="71"/>
      <c r="RZK153" s="71"/>
      <c r="RZL153" s="71"/>
      <c r="RZM153" s="71"/>
      <c r="RZN153" s="71"/>
      <c r="RZO153" s="71"/>
      <c r="RZP153" s="71"/>
      <c r="RZQ153" s="71"/>
      <c r="RZR153" s="71"/>
      <c r="RZS153" s="71"/>
      <c r="RZT153" s="71"/>
      <c r="RZU153" s="71"/>
      <c r="RZV153" s="71"/>
      <c r="RZW153" s="71"/>
      <c r="RZX153" s="71"/>
      <c r="RZY153" s="71"/>
      <c r="RZZ153" s="71"/>
      <c r="SAA153" s="71"/>
      <c r="SAB153" s="71"/>
      <c r="SAC153" s="71"/>
      <c r="SAD153" s="71"/>
      <c r="SAE153" s="71"/>
      <c r="SAF153" s="71"/>
      <c r="SAG153" s="71"/>
      <c r="SAH153" s="71"/>
      <c r="SAI153" s="71"/>
      <c r="SAJ153" s="71"/>
      <c r="SAK153" s="71"/>
      <c r="SAL153" s="71"/>
      <c r="SAM153" s="71"/>
      <c r="SAN153" s="71"/>
      <c r="SAO153" s="71"/>
      <c r="SAP153" s="71"/>
      <c r="SAQ153" s="71"/>
      <c r="SAR153" s="71"/>
      <c r="SAS153" s="71"/>
      <c r="SAT153" s="71"/>
      <c r="SAU153" s="71"/>
      <c r="SAV153" s="71"/>
      <c r="SAW153" s="71"/>
      <c r="SAX153" s="71"/>
      <c r="SAY153" s="71"/>
      <c r="SAZ153" s="71"/>
      <c r="SBA153" s="71"/>
      <c r="SBB153" s="71"/>
      <c r="SBC153" s="71"/>
      <c r="SBD153" s="71"/>
      <c r="SBE153" s="71"/>
      <c r="SBF153" s="71"/>
      <c r="SBG153" s="71"/>
      <c r="SBH153" s="71"/>
      <c r="SBI153" s="71"/>
      <c r="SBJ153" s="71"/>
      <c r="SBK153" s="71"/>
      <c r="SBL153" s="71"/>
      <c r="SBM153" s="71"/>
      <c r="SBN153" s="71"/>
      <c r="SBO153" s="71"/>
      <c r="SBP153" s="71"/>
      <c r="SBQ153" s="71"/>
      <c r="SBR153" s="71"/>
      <c r="SBS153" s="71"/>
      <c r="SBT153" s="71"/>
      <c r="SBU153" s="71"/>
      <c r="SBV153" s="71"/>
      <c r="SBW153" s="71"/>
      <c r="SBX153" s="71"/>
      <c r="SBY153" s="71"/>
      <c r="SBZ153" s="71"/>
      <c r="SCA153" s="71"/>
      <c r="SCB153" s="71"/>
      <c r="SCC153" s="71"/>
      <c r="SCD153" s="71"/>
      <c r="SCE153" s="71"/>
      <c r="SCF153" s="71"/>
      <c r="SCG153" s="71"/>
      <c r="SCH153" s="71"/>
      <c r="SCI153" s="71"/>
      <c r="SCJ153" s="71"/>
      <c r="SCK153" s="71"/>
      <c r="SCL153" s="71"/>
      <c r="SCM153" s="71"/>
      <c r="SCN153" s="71"/>
      <c r="SCO153" s="71"/>
      <c r="SCP153" s="71"/>
      <c r="SCQ153" s="71"/>
      <c r="SCR153" s="71"/>
      <c r="SCS153" s="71"/>
      <c r="SCT153" s="71"/>
      <c r="SCU153" s="71"/>
      <c r="SCV153" s="71"/>
      <c r="SCW153" s="71"/>
      <c r="SCX153" s="71"/>
      <c r="SCY153" s="71"/>
      <c r="SCZ153" s="71"/>
      <c r="SDA153" s="71"/>
      <c r="SDB153" s="71"/>
      <c r="SDC153" s="71"/>
      <c r="SDD153" s="71"/>
      <c r="SDE153" s="71"/>
      <c r="SDF153" s="71"/>
      <c r="SDG153" s="71"/>
      <c r="SDH153" s="71"/>
      <c r="SDI153" s="71"/>
      <c r="SDJ153" s="71"/>
      <c r="SDK153" s="71"/>
      <c r="SDL153" s="71"/>
      <c r="SDM153" s="71"/>
      <c r="SDN153" s="71"/>
      <c r="SDO153" s="71"/>
      <c r="SDP153" s="71"/>
      <c r="SDQ153" s="71"/>
      <c r="SDR153" s="71"/>
      <c r="SDS153" s="71"/>
      <c r="SDT153" s="71"/>
      <c r="SDU153" s="71"/>
      <c r="SDV153" s="71"/>
      <c r="SDW153" s="71"/>
      <c r="SDX153" s="71"/>
      <c r="SDY153" s="71"/>
      <c r="SDZ153" s="71"/>
      <c r="SEA153" s="71"/>
      <c r="SEB153" s="71"/>
      <c r="SEC153" s="71"/>
      <c r="SED153" s="71"/>
      <c r="SEE153" s="71"/>
      <c r="SEF153" s="71"/>
      <c r="SEG153" s="71"/>
      <c r="SEH153" s="71"/>
      <c r="SEI153" s="71"/>
      <c r="SEJ153" s="71"/>
      <c r="SEK153" s="71"/>
      <c r="SEL153" s="71"/>
      <c r="SEM153" s="71"/>
      <c r="SEN153" s="71"/>
      <c r="SEO153" s="71"/>
      <c r="SEP153" s="71"/>
      <c r="SEQ153" s="71"/>
      <c r="SER153" s="71"/>
      <c r="SES153" s="71"/>
      <c r="SET153" s="71"/>
      <c r="SEU153" s="71"/>
      <c r="SEV153" s="71"/>
      <c r="SEW153" s="71"/>
      <c r="SEX153" s="71"/>
      <c r="SEY153" s="71"/>
      <c r="SEZ153" s="71"/>
      <c r="SFA153" s="71"/>
      <c r="SFB153" s="71"/>
      <c r="SFC153" s="71"/>
      <c r="SFD153" s="71"/>
      <c r="SFE153" s="71"/>
      <c r="SFF153" s="71"/>
      <c r="SFG153" s="71"/>
      <c r="SFH153" s="71"/>
      <c r="SFI153" s="71"/>
      <c r="SFJ153" s="71"/>
      <c r="SFK153" s="71"/>
      <c r="SFL153" s="71"/>
      <c r="SFM153" s="71"/>
      <c r="SFN153" s="71"/>
      <c r="SFO153" s="71"/>
      <c r="SFP153" s="71"/>
      <c r="SFQ153" s="71"/>
      <c r="SFR153" s="71"/>
      <c r="SFS153" s="71"/>
      <c r="SFT153" s="71"/>
      <c r="SFU153" s="71"/>
      <c r="SFV153" s="71"/>
      <c r="SFW153" s="71"/>
      <c r="SFX153" s="71"/>
      <c r="SFY153" s="71"/>
      <c r="SFZ153" s="71"/>
      <c r="SGA153" s="71"/>
      <c r="SGB153" s="71"/>
      <c r="SGC153" s="71"/>
      <c r="SGD153" s="71"/>
      <c r="SGE153" s="71"/>
      <c r="SGF153" s="71"/>
      <c r="SGG153" s="71"/>
      <c r="SGH153" s="71"/>
      <c r="SGI153" s="71"/>
      <c r="SGJ153" s="71"/>
      <c r="SGK153" s="71"/>
      <c r="SGL153" s="71"/>
      <c r="SGM153" s="71"/>
      <c r="SGN153" s="71"/>
      <c r="SGO153" s="71"/>
      <c r="SGP153" s="71"/>
      <c r="SGQ153" s="71"/>
      <c r="SGR153" s="71"/>
      <c r="SGS153" s="71"/>
      <c r="SGT153" s="71"/>
      <c r="SGU153" s="71"/>
      <c r="SGV153" s="71"/>
      <c r="SGW153" s="71"/>
      <c r="SGX153" s="71"/>
      <c r="SGY153" s="71"/>
      <c r="SGZ153" s="71"/>
      <c r="SHA153" s="71"/>
      <c r="SHB153" s="71"/>
      <c r="SHC153" s="71"/>
      <c r="SHD153" s="71"/>
      <c r="SHE153" s="71"/>
      <c r="SHF153" s="71"/>
      <c r="SHG153" s="71"/>
      <c r="SHH153" s="71"/>
      <c r="SHI153" s="71"/>
      <c r="SHJ153" s="71"/>
      <c r="SHK153" s="71"/>
      <c r="SHL153" s="71"/>
      <c r="SHM153" s="71"/>
      <c r="SHN153" s="71"/>
      <c r="SHO153" s="71"/>
      <c r="SHP153" s="71"/>
      <c r="SHQ153" s="71"/>
      <c r="SHR153" s="71"/>
      <c r="SHS153" s="71"/>
      <c r="SHT153" s="71"/>
      <c r="SHU153" s="71"/>
      <c r="SHV153" s="71"/>
      <c r="SHW153" s="71"/>
      <c r="SHX153" s="71"/>
      <c r="SHY153" s="71"/>
      <c r="SHZ153" s="71"/>
      <c r="SIA153" s="71"/>
      <c r="SIB153" s="71"/>
      <c r="SIC153" s="71"/>
      <c r="SID153" s="71"/>
      <c r="SIE153" s="71"/>
      <c r="SIF153" s="71"/>
      <c r="SIG153" s="71"/>
      <c r="SIH153" s="71"/>
      <c r="SII153" s="71"/>
      <c r="SIJ153" s="71"/>
      <c r="SIK153" s="71"/>
      <c r="SIL153" s="71"/>
      <c r="SIM153" s="71"/>
      <c r="SIN153" s="71"/>
      <c r="SIO153" s="71"/>
      <c r="SIP153" s="71"/>
      <c r="SIQ153" s="71"/>
      <c r="SIR153" s="71"/>
      <c r="SIS153" s="71"/>
      <c r="SIT153" s="71"/>
      <c r="SIU153" s="71"/>
      <c r="SIV153" s="71"/>
      <c r="SIW153" s="71"/>
      <c r="SIX153" s="71"/>
      <c r="SIY153" s="71"/>
      <c r="SIZ153" s="71"/>
      <c r="SJA153" s="71"/>
      <c r="SJB153" s="71"/>
      <c r="SJC153" s="71"/>
      <c r="SJD153" s="71"/>
      <c r="SJE153" s="71"/>
      <c r="SJF153" s="71"/>
      <c r="SJG153" s="71"/>
      <c r="SJH153" s="71"/>
      <c r="SJI153" s="71"/>
      <c r="SJJ153" s="71"/>
      <c r="SJK153" s="71"/>
      <c r="SJL153" s="71"/>
      <c r="SJM153" s="71"/>
      <c r="SJN153" s="71"/>
      <c r="SJO153" s="71"/>
      <c r="SJP153" s="71"/>
      <c r="SJQ153" s="71"/>
      <c r="SJR153" s="71"/>
      <c r="SJS153" s="71"/>
      <c r="SJT153" s="71"/>
      <c r="SJU153" s="71"/>
      <c r="SJV153" s="71"/>
      <c r="SJW153" s="71"/>
      <c r="SJX153" s="71"/>
      <c r="SJY153" s="71"/>
      <c r="SJZ153" s="71"/>
      <c r="SKA153" s="71"/>
      <c r="SKB153" s="71"/>
      <c r="SKC153" s="71"/>
      <c r="SKD153" s="71"/>
      <c r="SKE153" s="71"/>
      <c r="SKF153" s="71"/>
      <c r="SKG153" s="71"/>
      <c r="SKH153" s="71"/>
      <c r="SKI153" s="71"/>
      <c r="SKJ153" s="71"/>
      <c r="SKK153" s="71"/>
      <c r="SKL153" s="71"/>
      <c r="SKM153" s="71"/>
      <c r="SKN153" s="71"/>
      <c r="SKO153" s="71"/>
      <c r="SKP153" s="71"/>
      <c r="SKQ153" s="71"/>
      <c r="SKR153" s="71"/>
      <c r="SKS153" s="71"/>
      <c r="SKT153" s="71"/>
      <c r="SKU153" s="71"/>
      <c r="SKV153" s="71"/>
      <c r="SKW153" s="71"/>
      <c r="SKX153" s="71"/>
      <c r="SKY153" s="71"/>
      <c r="SKZ153" s="71"/>
      <c r="SLA153" s="71"/>
      <c r="SLB153" s="71"/>
      <c r="SLC153" s="71"/>
      <c r="SLD153" s="71"/>
      <c r="SLE153" s="71"/>
      <c r="SLF153" s="71"/>
      <c r="SLG153" s="71"/>
      <c r="SLH153" s="71"/>
      <c r="SLI153" s="71"/>
      <c r="SLJ153" s="71"/>
      <c r="SLK153" s="71"/>
      <c r="SLL153" s="71"/>
      <c r="SLM153" s="71"/>
      <c r="SLN153" s="71"/>
      <c r="SLO153" s="71"/>
      <c r="SLP153" s="71"/>
      <c r="SLQ153" s="71"/>
      <c r="SLR153" s="71"/>
      <c r="SLS153" s="71"/>
      <c r="SLT153" s="71"/>
      <c r="SLU153" s="71"/>
      <c r="SLV153" s="71"/>
      <c r="SLW153" s="71"/>
      <c r="SLX153" s="71"/>
      <c r="SLY153" s="71"/>
      <c r="SLZ153" s="71"/>
      <c r="SMA153" s="71"/>
      <c r="SMB153" s="71"/>
      <c r="SMC153" s="71"/>
      <c r="SMD153" s="71"/>
      <c r="SME153" s="71"/>
      <c r="SMF153" s="71"/>
      <c r="SMG153" s="71"/>
      <c r="SMH153" s="71"/>
      <c r="SMI153" s="71"/>
      <c r="SMJ153" s="71"/>
      <c r="SMK153" s="71"/>
      <c r="SML153" s="71"/>
      <c r="SMM153" s="71"/>
      <c r="SMN153" s="71"/>
      <c r="SMO153" s="71"/>
      <c r="SMP153" s="71"/>
      <c r="SMQ153" s="71"/>
      <c r="SMR153" s="71"/>
      <c r="SMS153" s="71"/>
      <c r="SMT153" s="71"/>
      <c r="SMU153" s="71"/>
      <c r="SMV153" s="71"/>
      <c r="SMW153" s="71"/>
      <c r="SMX153" s="71"/>
      <c r="SMY153" s="71"/>
      <c r="SMZ153" s="71"/>
      <c r="SNA153" s="71"/>
      <c r="SNB153" s="71"/>
      <c r="SNC153" s="71"/>
      <c r="SND153" s="71"/>
      <c r="SNE153" s="71"/>
      <c r="SNF153" s="71"/>
      <c r="SNG153" s="71"/>
      <c r="SNH153" s="71"/>
      <c r="SNI153" s="71"/>
      <c r="SNJ153" s="71"/>
      <c r="SNK153" s="71"/>
      <c r="SNL153" s="71"/>
      <c r="SNM153" s="71"/>
      <c r="SNN153" s="71"/>
      <c r="SNO153" s="71"/>
      <c r="SNP153" s="71"/>
      <c r="SNQ153" s="71"/>
      <c r="SNR153" s="71"/>
      <c r="SNS153" s="71"/>
      <c r="SNT153" s="71"/>
      <c r="SNU153" s="71"/>
      <c r="SNV153" s="71"/>
      <c r="SNW153" s="71"/>
      <c r="SNX153" s="71"/>
      <c r="SNY153" s="71"/>
      <c r="SNZ153" s="71"/>
      <c r="SOA153" s="71"/>
      <c r="SOB153" s="71"/>
      <c r="SOC153" s="71"/>
      <c r="SOD153" s="71"/>
      <c r="SOE153" s="71"/>
      <c r="SOF153" s="71"/>
      <c r="SOG153" s="71"/>
      <c r="SOH153" s="71"/>
      <c r="SOI153" s="71"/>
      <c r="SOJ153" s="71"/>
      <c r="SOK153" s="71"/>
      <c r="SOL153" s="71"/>
      <c r="SOM153" s="71"/>
      <c r="SON153" s="71"/>
      <c r="SOO153" s="71"/>
      <c r="SOP153" s="71"/>
      <c r="SOQ153" s="71"/>
      <c r="SOR153" s="71"/>
      <c r="SOS153" s="71"/>
      <c r="SOT153" s="71"/>
      <c r="SOU153" s="71"/>
      <c r="SOV153" s="71"/>
      <c r="SOW153" s="71"/>
      <c r="SOX153" s="71"/>
      <c r="SOY153" s="71"/>
      <c r="SOZ153" s="71"/>
      <c r="SPA153" s="71"/>
      <c r="SPB153" s="71"/>
      <c r="SPC153" s="71"/>
      <c r="SPD153" s="71"/>
      <c r="SPE153" s="71"/>
      <c r="SPF153" s="71"/>
      <c r="SPG153" s="71"/>
      <c r="SPH153" s="71"/>
      <c r="SPI153" s="71"/>
      <c r="SPJ153" s="71"/>
      <c r="SPK153" s="71"/>
      <c r="SPL153" s="71"/>
      <c r="SPM153" s="71"/>
      <c r="SPN153" s="71"/>
      <c r="SPO153" s="71"/>
      <c r="SPP153" s="71"/>
      <c r="SPQ153" s="71"/>
      <c r="SPR153" s="71"/>
      <c r="SPS153" s="71"/>
      <c r="SPT153" s="71"/>
      <c r="SPU153" s="71"/>
      <c r="SPV153" s="71"/>
      <c r="SPW153" s="71"/>
      <c r="SPX153" s="71"/>
      <c r="SPY153" s="71"/>
      <c r="SPZ153" s="71"/>
      <c r="SQA153" s="71"/>
      <c r="SQB153" s="71"/>
      <c r="SQC153" s="71"/>
      <c r="SQD153" s="71"/>
      <c r="SQE153" s="71"/>
      <c r="SQF153" s="71"/>
      <c r="SQG153" s="71"/>
      <c r="SQH153" s="71"/>
      <c r="SQI153" s="71"/>
      <c r="SQJ153" s="71"/>
      <c r="SQK153" s="71"/>
      <c r="SQL153" s="71"/>
      <c r="SQM153" s="71"/>
      <c r="SQN153" s="71"/>
      <c r="SQO153" s="71"/>
      <c r="SQP153" s="71"/>
      <c r="SQQ153" s="71"/>
      <c r="SQR153" s="71"/>
      <c r="SQS153" s="71"/>
      <c r="SQT153" s="71"/>
      <c r="SQU153" s="71"/>
      <c r="SQV153" s="71"/>
      <c r="SQW153" s="71"/>
      <c r="SQX153" s="71"/>
      <c r="SQY153" s="71"/>
      <c r="SQZ153" s="71"/>
      <c r="SRA153" s="71"/>
      <c r="SRB153" s="71"/>
      <c r="SRC153" s="71"/>
      <c r="SRD153" s="71"/>
      <c r="SRE153" s="71"/>
      <c r="SRF153" s="71"/>
      <c r="SRG153" s="71"/>
      <c r="SRH153" s="71"/>
      <c r="SRI153" s="71"/>
      <c r="SRJ153" s="71"/>
      <c r="SRK153" s="71"/>
      <c r="SRL153" s="71"/>
      <c r="SRM153" s="71"/>
      <c r="SRN153" s="71"/>
      <c r="SRO153" s="71"/>
      <c r="SRP153" s="71"/>
      <c r="SRQ153" s="71"/>
      <c r="SRR153" s="71"/>
      <c r="SRS153" s="71"/>
      <c r="SRT153" s="71"/>
      <c r="SRU153" s="71"/>
      <c r="SRV153" s="71"/>
      <c r="SRW153" s="71"/>
      <c r="SRX153" s="71"/>
      <c r="SRY153" s="71"/>
      <c r="SRZ153" s="71"/>
      <c r="SSA153" s="71"/>
      <c r="SSB153" s="71"/>
      <c r="SSC153" s="71"/>
      <c r="SSD153" s="71"/>
      <c r="SSE153" s="71"/>
      <c r="SSF153" s="71"/>
      <c r="SSG153" s="71"/>
      <c r="SSH153" s="71"/>
      <c r="SSI153" s="71"/>
      <c r="SSJ153" s="71"/>
      <c r="SSK153" s="71"/>
      <c r="SSL153" s="71"/>
      <c r="SSM153" s="71"/>
      <c r="SSN153" s="71"/>
      <c r="SSO153" s="71"/>
      <c r="SSP153" s="71"/>
      <c r="SSQ153" s="71"/>
      <c r="SSR153" s="71"/>
      <c r="SSS153" s="71"/>
      <c r="SST153" s="71"/>
      <c r="SSU153" s="71"/>
      <c r="SSV153" s="71"/>
      <c r="SSW153" s="71"/>
      <c r="SSX153" s="71"/>
      <c r="SSY153" s="71"/>
      <c r="SSZ153" s="71"/>
      <c r="STA153" s="71"/>
      <c r="STB153" s="71"/>
      <c r="STC153" s="71"/>
      <c r="STD153" s="71"/>
      <c r="STE153" s="71"/>
      <c r="STF153" s="71"/>
      <c r="STG153" s="71"/>
      <c r="STH153" s="71"/>
      <c r="STI153" s="71"/>
      <c r="STJ153" s="71"/>
      <c r="STK153" s="71"/>
      <c r="STL153" s="71"/>
      <c r="STM153" s="71"/>
      <c r="STN153" s="71"/>
      <c r="STO153" s="71"/>
      <c r="STP153" s="71"/>
      <c r="STQ153" s="71"/>
      <c r="STR153" s="71"/>
      <c r="STS153" s="71"/>
      <c r="STT153" s="71"/>
      <c r="STU153" s="71"/>
      <c r="STV153" s="71"/>
      <c r="STW153" s="71"/>
      <c r="STX153" s="71"/>
      <c r="STY153" s="71"/>
      <c r="STZ153" s="71"/>
      <c r="SUA153" s="71"/>
      <c r="SUB153" s="71"/>
      <c r="SUC153" s="71"/>
      <c r="SUD153" s="71"/>
      <c r="SUE153" s="71"/>
      <c r="SUF153" s="71"/>
      <c r="SUG153" s="71"/>
      <c r="SUH153" s="71"/>
      <c r="SUI153" s="71"/>
      <c r="SUJ153" s="71"/>
      <c r="SUK153" s="71"/>
      <c r="SUL153" s="71"/>
      <c r="SUM153" s="71"/>
      <c r="SUN153" s="71"/>
      <c r="SUO153" s="71"/>
      <c r="SUP153" s="71"/>
      <c r="SUQ153" s="71"/>
      <c r="SUR153" s="71"/>
      <c r="SUS153" s="71"/>
      <c r="SUT153" s="71"/>
      <c r="SUU153" s="71"/>
      <c r="SUV153" s="71"/>
      <c r="SUW153" s="71"/>
      <c r="SUX153" s="71"/>
      <c r="SUY153" s="71"/>
      <c r="SUZ153" s="71"/>
      <c r="SVA153" s="71"/>
      <c r="SVB153" s="71"/>
      <c r="SVC153" s="71"/>
      <c r="SVD153" s="71"/>
      <c r="SVE153" s="71"/>
      <c r="SVF153" s="71"/>
      <c r="SVG153" s="71"/>
      <c r="SVH153" s="71"/>
      <c r="SVI153" s="71"/>
      <c r="SVJ153" s="71"/>
      <c r="SVK153" s="71"/>
      <c r="SVL153" s="71"/>
      <c r="SVM153" s="71"/>
      <c r="SVN153" s="71"/>
      <c r="SVO153" s="71"/>
      <c r="SVP153" s="71"/>
      <c r="SVQ153" s="71"/>
      <c r="SVR153" s="71"/>
      <c r="SVS153" s="71"/>
      <c r="SVT153" s="71"/>
      <c r="SVU153" s="71"/>
      <c r="SVV153" s="71"/>
      <c r="SVW153" s="71"/>
      <c r="SVX153" s="71"/>
      <c r="SVY153" s="71"/>
      <c r="SVZ153" s="71"/>
      <c r="SWA153" s="71"/>
      <c r="SWB153" s="71"/>
      <c r="SWC153" s="71"/>
      <c r="SWD153" s="71"/>
      <c r="SWE153" s="71"/>
      <c r="SWF153" s="71"/>
      <c r="SWG153" s="71"/>
      <c r="SWH153" s="71"/>
      <c r="SWI153" s="71"/>
      <c r="SWJ153" s="71"/>
      <c r="SWK153" s="71"/>
      <c r="SWL153" s="71"/>
      <c r="SWM153" s="71"/>
      <c r="SWN153" s="71"/>
      <c r="SWO153" s="71"/>
      <c r="SWP153" s="71"/>
      <c r="SWQ153" s="71"/>
      <c r="SWR153" s="71"/>
      <c r="SWS153" s="71"/>
      <c r="SWT153" s="71"/>
      <c r="SWU153" s="71"/>
      <c r="SWV153" s="71"/>
      <c r="SWW153" s="71"/>
      <c r="SWX153" s="71"/>
      <c r="SWY153" s="71"/>
      <c r="SWZ153" s="71"/>
      <c r="SXA153" s="71"/>
      <c r="SXB153" s="71"/>
      <c r="SXC153" s="71"/>
      <c r="SXD153" s="71"/>
      <c r="SXE153" s="71"/>
      <c r="SXF153" s="71"/>
      <c r="SXG153" s="71"/>
      <c r="SXH153" s="71"/>
      <c r="SXI153" s="71"/>
      <c r="SXJ153" s="71"/>
      <c r="SXK153" s="71"/>
      <c r="SXL153" s="71"/>
      <c r="SXM153" s="71"/>
      <c r="SXN153" s="71"/>
      <c r="SXO153" s="71"/>
      <c r="SXP153" s="71"/>
      <c r="SXQ153" s="71"/>
      <c r="SXR153" s="71"/>
      <c r="SXS153" s="71"/>
      <c r="SXT153" s="71"/>
      <c r="SXU153" s="71"/>
      <c r="SXV153" s="71"/>
      <c r="SXW153" s="71"/>
      <c r="SXX153" s="71"/>
      <c r="SXY153" s="71"/>
      <c r="SXZ153" s="71"/>
      <c r="SYA153" s="71"/>
      <c r="SYB153" s="71"/>
      <c r="SYC153" s="71"/>
      <c r="SYD153" s="71"/>
      <c r="SYE153" s="71"/>
      <c r="SYF153" s="71"/>
      <c r="SYG153" s="71"/>
      <c r="SYH153" s="71"/>
      <c r="SYI153" s="71"/>
      <c r="SYJ153" s="71"/>
      <c r="SYK153" s="71"/>
      <c r="SYL153" s="71"/>
      <c r="SYM153" s="71"/>
      <c r="SYN153" s="71"/>
      <c r="SYO153" s="71"/>
      <c r="SYP153" s="71"/>
      <c r="SYQ153" s="71"/>
      <c r="SYR153" s="71"/>
      <c r="SYS153" s="71"/>
      <c r="SYT153" s="71"/>
      <c r="SYU153" s="71"/>
      <c r="SYV153" s="71"/>
      <c r="SYW153" s="71"/>
      <c r="SYX153" s="71"/>
      <c r="SYY153" s="71"/>
      <c r="SYZ153" s="71"/>
      <c r="SZA153" s="71"/>
      <c r="SZB153" s="71"/>
      <c r="SZC153" s="71"/>
      <c r="SZD153" s="71"/>
      <c r="SZE153" s="71"/>
      <c r="SZF153" s="71"/>
      <c r="SZG153" s="71"/>
      <c r="SZH153" s="71"/>
      <c r="SZI153" s="71"/>
      <c r="SZJ153" s="71"/>
      <c r="SZK153" s="71"/>
      <c r="SZL153" s="71"/>
      <c r="SZM153" s="71"/>
      <c r="SZN153" s="71"/>
      <c r="SZO153" s="71"/>
      <c r="SZP153" s="71"/>
      <c r="SZQ153" s="71"/>
      <c r="SZR153" s="71"/>
      <c r="SZS153" s="71"/>
      <c r="SZT153" s="71"/>
      <c r="SZU153" s="71"/>
      <c r="SZV153" s="71"/>
      <c r="SZW153" s="71"/>
      <c r="SZX153" s="71"/>
      <c r="SZY153" s="71"/>
      <c r="SZZ153" s="71"/>
      <c r="TAA153" s="71"/>
      <c r="TAB153" s="71"/>
      <c r="TAC153" s="71"/>
      <c r="TAD153" s="71"/>
      <c r="TAE153" s="71"/>
      <c r="TAF153" s="71"/>
      <c r="TAG153" s="71"/>
      <c r="TAH153" s="71"/>
      <c r="TAI153" s="71"/>
      <c r="TAJ153" s="71"/>
      <c r="TAK153" s="71"/>
      <c r="TAL153" s="71"/>
      <c r="TAM153" s="71"/>
      <c r="TAN153" s="71"/>
      <c r="TAO153" s="71"/>
      <c r="TAP153" s="71"/>
      <c r="TAQ153" s="71"/>
      <c r="TAR153" s="71"/>
      <c r="TAS153" s="71"/>
      <c r="TAT153" s="71"/>
      <c r="TAU153" s="71"/>
      <c r="TAV153" s="71"/>
      <c r="TAW153" s="71"/>
      <c r="TAX153" s="71"/>
      <c r="TAY153" s="71"/>
      <c r="TAZ153" s="71"/>
      <c r="TBA153" s="71"/>
      <c r="TBB153" s="71"/>
      <c r="TBC153" s="71"/>
      <c r="TBD153" s="71"/>
      <c r="TBE153" s="71"/>
      <c r="TBF153" s="71"/>
      <c r="TBG153" s="71"/>
      <c r="TBH153" s="71"/>
      <c r="TBI153" s="71"/>
      <c r="TBJ153" s="71"/>
      <c r="TBK153" s="71"/>
      <c r="TBL153" s="71"/>
      <c r="TBM153" s="71"/>
      <c r="TBN153" s="71"/>
      <c r="TBO153" s="71"/>
      <c r="TBP153" s="71"/>
      <c r="TBQ153" s="71"/>
      <c r="TBR153" s="71"/>
      <c r="TBS153" s="71"/>
      <c r="TBT153" s="71"/>
      <c r="TBU153" s="71"/>
      <c r="TBV153" s="71"/>
      <c r="TBW153" s="71"/>
      <c r="TBX153" s="71"/>
      <c r="TBY153" s="71"/>
      <c r="TBZ153" s="71"/>
      <c r="TCA153" s="71"/>
      <c r="TCB153" s="71"/>
      <c r="TCC153" s="71"/>
      <c r="TCD153" s="71"/>
      <c r="TCE153" s="71"/>
      <c r="TCF153" s="71"/>
      <c r="TCG153" s="71"/>
      <c r="TCH153" s="71"/>
      <c r="TCI153" s="71"/>
      <c r="TCJ153" s="71"/>
      <c r="TCK153" s="71"/>
      <c r="TCL153" s="71"/>
      <c r="TCM153" s="71"/>
      <c r="TCN153" s="71"/>
      <c r="TCO153" s="71"/>
      <c r="TCP153" s="71"/>
      <c r="TCQ153" s="71"/>
      <c r="TCR153" s="71"/>
      <c r="TCS153" s="71"/>
      <c r="TCT153" s="71"/>
      <c r="TCU153" s="71"/>
      <c r="TCV153" s="71"/>
      <c r="TCW153" s="71"/>
      <c r="TCX153" s="71"/>
      <c r="TCY153" s="71"/>
      <c r="TCZ153" s="71"/>
      <c r="TDA153" s="71"/>
      <c r="TDB153" s="71"/>
      <c r="TDC153" s="71"/>
      <c r="TDD153" s="71"/>
      <c r="TDE153" s="71"/>
      <c r="TDF153" s="71"/>
      <c r="TDG153" s="71"/>
      <c r="TDH153" s="71"/>
      <c r="TDI153" s="71"/>
      <c r="TDJ153" s="71"/>
      <c r="TDK153" s="71"/>
      <c r="TDL153" s="71"/>
      <c r="TDM153" s="71"/>
      <c r="TDN153" s="71"/>
      <c r="TDO153" s="71"/>
      <c r="TDP153" s="71"/>
      <c r="TDQ153" s="71"/>
      <c r="TDR153" s="71"/>
      <c r="TDS153" s="71"/>
      <c r="TDT153" s="71"/>
      <c r="TDU153" s="71"/>
      <c r="TDV153" s="71"/>
      <c r="TDW153" s="71"/>
      <c r="TDX153" s="71"/>
      <c r="TDY153" s="71"/>
      <c r="TDZ153" s="71"/>
      <c r="TEA153" s="71"/>
      <c r="TEB153" s="71"/>
      <c r="TEC153" s="71"/>
      <c r="TED153" s="71"/>
      <c r="TEE153" s="71"/>
      <c r="TEF153" s="71"/>
      <c r="TEG153" s="71"/>
      <c r="TEH153" s="71"/>
      <c r="TEI153" s="71"/>
      <c r="TEJ153" s="71"/>
      <c r="TEK153" s="71"/>
      <c r="TEL153" s="71"/>
      <c r="TEM153" s="71"/>
      <c r="TEN153" s="71"/>
      <c r="TEO153" s="71"/>
      <c r="TEP153" s="71"/>
      <c r="TEQ153" s="71"/>
      <c r="TER153" s="71"/>
      <c r="TES153" s="71"/>
      <c r="TET153" s="71"/>
      <c r="TEU153" s="71"/>
      <c r="TEV153" s="71"/>
      <c r="TEW153" s="71"/>
      <c r="TEX153" s="71"/>
      <c r="TEY153" s="71"/>
      <c r="TEZ153" s="71"/>
      <c r="TFA153" s="71"/>
      <c r="TFB153" s="71"/>
      <c r="TFC153" s="71"/>
      <c r="TFD153" s="71"/>
      <c r="TFE153" s="71"/>
      <c r="TFF153" s="71"/>
      <c r="TFG153" s="71"/>
      <c r="TFH153" s="71"/>
      <c r="TFI153" s="71"/>
      <c r="TFJ153" s="71"/>
      <c r="TFK153" s="71"/>
      <c r="TFL153" s="71"/>
      <c r="TFM153" s="71"/>
      <c r="TFN153" s="71"/>
      <c r="TFO153" s="71"/>
      <c r="TFP153" s="71"/>
      <c r="TFQ153" s="71"/>
      <c r="TFR153" s="71"/>
      <c r="TFS153" s="71"/>
      <c r="TFT153" s="71"/>
      <c r="TFU153" s="71"/>
      <c r="TFV153" s="71"/>
      <c r="TFW153" s="71"/>
      <c r="TFX153" s="71"/>
      <c r="TFY153" s="71"/>
      <c r="TFZ153" s="71"/>
      <c r="TGA153" s="71"/>
      <c r="TGB153" s="71"/>
      <c r="TGC153" s="71"/>
      <c r="TGD153" s="71"/>
      <c r="TGE153" s="71"/>
      <c r="TGF153" s="71"/>
      <c r="TGG153" s="71"/>
      <c r="TGH153" s="71"/>
      <c r="TGI153" s="71"/>
      <c r="TGJ153" s="71"/>
      <c r="TGK153" s="71"/>
      <c r="TGL153" s="71"/>
      <c r="TGM153" s="71"/>
      <c r="TGN153" s="71"/>
      <c r="TGO153" s="71"/>
      <c r="TGP153" s="71"/>
      <c r="TGQ153" s="71"/>
      <c r="TGR153" s="71"/>
      <c r="TGS153" s="71"/>
      <c r="TGT153" s="71"/>
      <c r="TGU153" s="71"/>
      <c r="TGV153" s="71"/>
      <c r="TGW153" s="71"/>
      <c r="TGX153" s="71"/>
      <c r="TGY153" s="71"/>
      <c r="TGZ153" s="71"/>
      <c r="THA153" s="71"/>
      <c r="THB153" s="71"/>
      <c r="THC153" s="71"/>
      <c r="THD153" s="71"/>
      <c r="THE153" s="71"/>
      <c r="THF153" s="71"/>
      <c r="THG153" s="71"/>
      <c r="THH153" s="71"/>
      <c r="THI153" s="71"/>
      <c r="THJ153" s="71"/>
      <c r="THK153" s="71"/>
      <c r="THL153" s="71"/>
      <c r="THM153" s="71"/>
      <c r="THN153" s="71"/>
      <c r="THO153" s="71"/>
      <c r="THP153" s="71"/>
      <c r="THQ153" s="71"/>
      <c r="THR153" s="71"/>
      <c r="THS153" s="71"/>
      <c r="THT153" s="71"/>
      <c r="THU153" s="71"/>
      <c r="THV153" s="71"/>
      <c r="THW153" s="71"/>
      <c r="THX153" s="71"/>
      <c r="THY153" s="71"/>
      <c r="THZ153" s="71"/>
      <c r="TIA153" s="71"/>
      <c r="TIB153" s="71"/>
      <c r="TIC153" s="71"/>
      <c r="TID153" s="71"/>
      <c r="TIE153" s="71"/>
      <c r="TIF153" s="71"/>
      <c r="TIG153" s="71"/>
      <c r="TIH153" s="71"/>
      <c r="TII153" s="71"/>
      <c r="TIJ153" s="71"/>
      <c r="TIK153" s="71"/>
      <c r="TIL153" s="71"/>
      <c r="TIM153" s="71"/>
      <c r="TIN153" s="71"/>
      <c r="TIO153" s="71"/>
      <c r="TIP153" s="71"/>
      <c r="TIQ153" s="71"/>
      <c r="TIR153" s="71"/>
      <c r="TIS153" s="71"/>
      <c r="TIT153" s="71"/>
      <c r="TIU153" s="71"/>
      <c r="TIV153" s="71"/>
      <c r="TIW153" s="71"/>
      <c r="TIX153" s="71"/>
      <c r="TIY153" s="71"/>
      <c r="TIZ153" s="71"/>
      <c r="TJA153" s="71"/>
      <c r="TJB153" s="71"/>
      <c r="TJC153" s="71"/>
      <c r="TJD153" s="71"/>
      <c r="TJE153" s="71"/>
      <c r="TJF153" s="71"/>
      <c r="TJG153" s="71"/>
      <c r="TJH153" s="71"/>
      <c r="TJI153" s="71"/>
      <c r="TJJ153" s="71"/>
      <c r="TJK153" s="71"/>
      <c r="TJL153" s="71"/>
      <c r="TJM153" s="71"/>
      <c r="TJN153" s="71"/>
      <c r="TJO153" s="71"/>
      <c r="TJP153" s="71"/>
      <c r="TJQ153" s="71"/>
      <c r="TJR153" s="71"/>
      <c r="TJS153" s="71"/>
      <c r="TJT153" s="71"/>
      <c r="TJU153" s="71"/>
      <c r="TJV153" s="71"/>
      <c r="TJW153" s="71"/>
      <c r="TJX153" s="71"/>
      <c r="TJY153" s="71"/>
      <c r="TJZ153" s="71"/>
      <c r="TKA153" s="71"/>
      <c r="TKB153" s="71"/>
      <c r="TKC153" s="71"/>
      <c r="TKD153" s="71"/>
      <c r="TKE153" s="71"/>
      <c r="TKF153" s="71"/>
      <c r="TKG153" s="71"/>
      <c r="TKH153" s="71"/>
      <c r="TKI153" s="71"/>
      <c r="TKJ153" s="71"/>
      <c r="TKK153" s="71"/>
      <c r="TKL153" s="71"/>
      <c r="TKM153" s="71"/>
      <c r="TKN153" s="71"/>
      <c r="TKO153" s="71"/>
      <c r="TKP153" s="71"/>
      <c r="TKQ153" s="71"/>
      <c r="TKR153" s="71"/>
      <c r="TKS153" s="71"/>
      <c r="TKT153" s="71"/>
      <c r="TKU153" s="71"/>
      <c r="TKV153" s="71"/>
      <c r="TKW153" s="71"/>
      <c r="TKX153" s="71"/>
      <c r="TKY153" s="71"/>
      <c r="TKZ153" s="71"/>
      <c r="TLA153" s="71"/>
      <c r="TLB153" s="71"/>
      <c r="TLC153" s="71"/>
      <c r="TLD153" s="71"/>
      <c r="TLE153" s="71"/>
      <c r="TLF153" s="71"/>
      <c r="TLG153" s="71"/>
      <c r="TLH153" s="71"/>
      <c r="TLI153" s="71"/>
      <c r="TLJ153" s="71"/>
      <c r="TLK153" s="71"/>
      <c r="TLL153" s="71"/>
      <c r="TLM153" s="71"/>
      <c r="TLN153" s="71"/>
      <c r="TLO153" s="71"/>
      <c r="TLP153" s="71"/>
      <c r="TLQ153" s="71"/>
      <c r="TLR153" s="71"/>
      <c r="TLS153" s="71"/>
      <c r="TLT153" s="71"/>
      <c r="TLU153" s="71"/>
      <c r="TLV153" s="71"/>
      <c r="TLW153" s="71"/>
      <c r="TLX153" s="71"/>
      <c r="TLY153" s="71"/>
      <c r="TLZ153" s="71"/>
      <c r="TMA153" s="71"/>
      <c r="TMB153" s="71"/>
      <c r="TMC153" s="71"/>
      <c r="TMD153" s="71"/>
      <c r="TME153" s="71"/>
      <c r="TMF153" s="71"/>
      <c r="TMG153" s="71"/>
      <c r="TMH153" s="71"/>
      <c r="TMI153" s="71"/>
      <c r="TMJ153" s="71"/>
      <c r="TMK153" s="71"/>
      <c r="TML153" s="71"/>
      <c r="TMM153" s="71"/>
      <c r="TMN153" s="71"/>
      <c r="TMO153" s="71"/>
      <c r="TMP153" s="71"/>
      <c r="TMQ153" s="71"/>
      <c r="TMR153" s="71"/>
      <c r="TMS153" s="71"/>
      <c r="TMT153" s="71"/>
      <c r="TMU153" s="71"/>
      <c r="TMV153" s="71"/>
      <c r="TMW153" s="71"/>
      <c r="TMX153" s="71"/>
      <c r="TMY153" s="71"/>
      <c r="TMZ153" s="71"/>
      <c r="TNA153" s="71"/>
      <c r="TNB153" s="71"/>
      <c r="TNC153" s="71"/>
      <c r="TND153" s="71"/>
      <c r="TNE153" s="71"/>
      <c r="TNF153" s="71"/>
      <c r="TNG153" s="71"/>
      <c r="TNH153" s="71"/>
      <c r="TNI153" s="71"/>
      <c r="TNJ153" s="71"/>
      <c r="TNK153" s="71"/>
      <c r="TNL153" s="71"/>
      <c r="TNM153" s="71"/>
      <c r="TNN153" s="71"/>
      <c r="TNO153" s="71"/>
      <c r="TNP153" s="71"/>
      <c r="TNQ153" s="71"/>
      <c r="TNR153" s="71"/>
      <c r="TNS153" s="71"/>
      <c r="TNT153" s="71"/>
      <c r="TNU153" s="71"/>
      <c r="TNV153" s="71"/>
      <c r="TNW153" s="71"/>
      <c r="TNX153" s="71"/>
      <c r="TNY153" s="71"/>
      <c r="TNZ153" s="71"/>
      <c r="TOA153" s="71"/>
      <c r="TOB153" s="71"/>
      <c r="TOC153" s="71"/>
      <c r="TOD153" s="71"/>
      <c r="TOE153" s="71"/>
      <c r="TOF153" s="71"/>
      <c r="TOG153" s="71"/>
      <c r="TOH153" s="71"/>
      <c r="TOI153" s="71"/>
      <c r="TOJ153" s="71"/>
      <c r="TOK153" s="71"/>
      <c r="TOL153" s="71"/>
      <c r="TOM153" s="71"/>
      <c r="TON153" s="71"/>
      <c r="TOO153" s="71"/>
      <c r="TOP153" s="71"/>
      <c r="TOQ153" s="71"/>
      <c r="TOR153" s="71"/>
      <c r="TOS153" s="71"/>
      <c r="TOT153" s="71"/>
      <c r="TOU153" s="71"/>
      <c r="TOV153" s="71"/>
      <c r="TOW153" s="71"/>
      <c r="TOX153" s="71"/>
      <c r="TOY153" s="71"/>
      <c r="TOZ153" s="71"/>
      <c r="TPA153" s="71"/>
      <c r="TPB153" s="71"/>
      <c r="TPC153" s="71"/>
      <c r="TPD153" s="71"/>
      <c r="TPE153" s="71"/>
      <c r="TPF153" s="71"/>
      <c r="TPG153" s="71"/>
      <c r="TPH153" s="71"/>
      <c r="TPI153" s="71"/>
      <c r="TPJ153" s="71"/>
      <c r="TPK153" s="71"/>
      <c r="TPL153" s="71"/>
      <c r="TPM153" s="71"/>
      <c r="TPN153" s="71"/>
      <c r="TPO153" s="71"/>
      <c r="TPP153" s="71"/>
      <c r="TPQ153" s="71"/>
      <c r="TPR153" s="71"/>
      <c r="TPS153" s="71"/>
      <c r="TPT153" s="71"/>
      <c r="TPU153" s="71"/>
      <c r="TPV153" s="71"/>
      <c r="TPW153" s="71"/>
      <c r="TPX153" s="71"/>
      <c r="TPY153" s="71"/>
      <c r="TPZ153" s="71"/>
      <c r="TQA153" s="71"/>
      <c r="TQB153" s="71"/>
      <c r="TQC153" s="71"/>
      <c r="TQD153" s="71"/>
      <c r="TQE153" s="71"/>
      <c r="TQF153" s="71"/>
      <c r="TQG153" s="71"/>
      <c r="TQH153" s="71"/>
      <c r="TQI153" s="71"/>
      <c r="TQJ153" s="71"/>
      <c r="TQK153" s="71"/>
      <c r="TQL153" s="71"/>
      <c r="TQM153" s="71"/>
      <c r="TQN153" s="71"/>
      <c r="TQO153" s="71"/>
      <c r="TQP153" s="71"/>
      <c r="TQQ153" s="71"/>
      <c r="TQR153" s="71"/>
      <c r="TQS153" s="71"/>
      <c r="TQT153" s="71"/>
      <c r="TQU153" s="71"/>
      <c r="TQV153" s="71"/>
      <c r="TQW153" s="71"/>
      <c r="TQX153" s="71"/>
      <c r="TQY153" s="71"/>
      <c r="TQZ153" s="71"/>
      <c r="TRA153" s="71"/>
      <c r="TRB153" s="71"/>
      <c r="TRC153" s="71"/>
      <c r="TRD153" s="71"/>
      <c r="TRE153" s="71"/>
      <c r="TRF153" s="71"/>
      <c r="TRG153" s="71"/>
      <c r="TRH153" s="71"/>
      <c r="TRI153" s="71"/>
      <c r="TRJ153" s="71"/>
      <c r="TRK153" s="71"/>
      <c r="TRL153" s="71"/>
      <c r="TRM153" s="71"/>
      <c r="TRN153" s="71"/>
      <c r="TRO153" s="71"/>
      <c r="TRP153" s="71"/>
      <c r="TRQ153" s="71"/>
      <c r="TRR153" s="71"/>
      <c r="TRS153" s="71"/>
      <c r="TRT153" s="71"/>
      <c r="TRU153" s="71"/>
      <c r="TRV153" s="71"/>
      <c r="TRW153" s="71"/>
      <c r="TRX153" s="71"/>
      <c r="TRY153" s="71"/>
      <c r="TRZ153" s="71"/>
      <c r="TSA153" s="71"/>
      <c r="TSB153" s="71"/>
      <c r="TSC153" s="71"/>
      <c r="TSD153" s="71"/>
      <c r="TSE153" s="71"/>
      <c r="TSF153" s="71"/>
      <c r="TSG153" s="71"/>
      <c r="TSH153" s="71"/>
      <c r="TSI153" s="71"/>
      <c r="TSJ153" s="71"/>
      <c r="TSK153" s="71"/>
      <c r="TSL153" s="71"/>
      <c r="TSM153" s="71"/>
      <c r="TSN153" s="71"/>
      <c r="TSO153" s="71"/>
      <c r="TSP153" s="71"/>
      <c r="TSQ153" s="71"/>
      <c r="TSR153" s="71"/>
      <c r="TSS153" s="71"/>
      <c r="TST153" s="71"/>
      <c r="TSU153" s="71"/>
      <c r="TSV153" s="71"/>
      <c r="TSW153" s="71"/>
      <c r="TSX153" s="71"/>
      <c r="TSY153" s="71"/>
      <c r="TSZ153" s="71"/>
      <c r="TTA153" s="71"/>
      <c r="TTB153" s="71"/>
      <c r="TTC153" s="71"/>
      <c r="TTD153" s="71"/>
      <c r="TTE153" s="71"/>
      <c r="TTF153" s="71"/>
      <c r="TTG153" s="71"/>
      <c r="TTH153" s="71"/>
      <c r="TTI153" s="71"/>
      <c r="TTJ153" s="71"/>
      <c r="TTK153" s="71"/>
      <c r="TTL153" s="71"/>
      <c r="TTM153" s="71"/>
      <c r="TTN153" s="71"/>
      <c r="TTO153" s="71"/>
      <c r="TTP153" s="71"/>
      <c r="TTQ153" s="71"/>
      <c r="TTR153" s="71"/>
      <c r="TTS153" s="71"/>
      <c r="TTT153" s="71"/>
      <c r="TTU153" s="71"/>
      <c r="TTV153" s="71"/>
      <c r="TTW153" s="71"/>
      <c r="TTX153" s="71"/>
      <c r="TTY153" s="71"/>
      <c r="TTZ153" s="71"/>
      <c r="TUA153" s="71"/>
      <c r="TUB153" s="71"/>
      <c r="TUC153" s="71"/>
      <c r="TUD153" s="71"/>
      <c r="TUE153" s="71"/>
      <c r="TUF153" s="71"/>
      <c r="TUG153" s="71"/>
      <c r="TUH153" s="71"/>
      <c r="TUI153" s="71"/>
      <c r="TUJ153" s="71"/>
      <c r="TUK153" s="71"/>
      <c r="TUL153" s="71"/>
      <c r="TUM153" s="71"/>
      <c r="TUN153" s="71"/>
      <c r="TUO153" s="71"/>
      <c r="TUP153" s="71"/>
      <c r="TUQ153" s="71"/>
      <c r="TUR153" s="71"/>
      <c r="TUS153" s="71"/>
      <c r="TUT153" s="71"/>
      <c r="TUU153" s="71"/>
      <c r="TUV153" s="71"/>
      <c r="TUW153" s="71"/>
      <c r="TUX153" s="71"/>
      <c r="TUY153" s="71"/>
      <c r="TUZ153" s="71"/>
      <c r="TVA153" s="71"/>
      <c r="TVB153" s="71"/>
      <c r="TVC153" s="71"/>
      <c r="TVD153" s="71"/>
      <c r="TVE153" s="71"/>
      <c r="TVF153" s="71"/>
      <c r="TVG153" s="71"/>
      <c r="TVH153" s="71"/>
      <c r="TVI153" s="71"/>
      <c r="TVJ153" s="71"/>
      <c r="TVK153" s="71"/>
      <c r="TVL153" s="71"/>
      <c r="TVM153" s="71"/>
      <c r="TVN153" s="71"/>
      <c r="TVO153" s="71"/>
      <c r="TVP153" s="71"/>
      <c r="TVQ153" s="71"/>
      <c r="TVR153" s="71"/>
      <c r="TVS153" s="71"/>
      <c r="TVT153" s="71"/>
      <c r="TVU153" s="71"/>
      <c r="TVV153" s="71"/>
      <c r="TVW153" s="71"/>
      <c r="TVX153" s="71"/>
      <c r="TVY153" s="71"/>
      <c r="TVZ153" s="71"/>
      <c r="TWA153" s="71"/>
      <c r="TWB153" s="71"/>
      <c r="TWC153" s="71"/>
      <c r="TWD153" s="71"/>
      <c r="TWE153" s="71"/>
      <c r="TWF153" s="71"/>
      <c r="TWG153" s="71"/>
      <c r="TWH153" s="71"/>
      <c r="TWI153" s="71"/>
      <c r="TWJ153" s="71"/>
      <c r="TWK153" s="71"/>
      <c r="TWL153" s="71"/>
      <c r="TWM153" s="71"/>
      <c r="TWN153" s="71"/>
      <c r="TWO153" s="71"/>
      <c r="TWP153" s="71"/>
      <c r="TWQ153" s="71"/>
      <c r="TWR153" s="71"/>
      <c r="TWS153" s="71"/>
      <c r="TWT153" s="71"/>
      <c r="TWU153" s="71"/>
      <c r="TWV153" s="71"/>
      <c r="TWW153" s="71"/>
      <c r="TWX153" s="71"/>
      <c r="TWY153" s="71"/>
      <c r="TWZ153" s="71"/>
      <c r="TXA153" s="71"/>
      <c r="TXB153" s="71"/>
      <c r="TXC153" s="71"/>
      <c r="TXD153" s="71"/>
      <c r="TXE153" s="71"/>
      <c r="TXF153" s="71"/>
      <c r="TXG153" s="71"/>
      <c r="TXH153" s="71"/>
      <c r="TXI153" s="71"/>
      <c r="TXJ153" s="71"/>
      <c r="TXK153" s="71"/>
      <c r="TXL153" s="71"/>
      <c r="TXM153" s="71"/>
      <c r="TXN153" s="71"/>
      <c r="TXO153" s="71"/>
      <c r="TXP153" s="71"/>
      <c r="TXQ153" s="71"/>
      <c r="TXR153" s="71"/>
      <c r="TXS153" s="71"/>
      <c r="TXT153" s="71"/>
      <c r="TXU153" s="71"/>
      <c r="TXV153" s="71"/>
      <c r="TXW153" s="71"/>
      <c r="TXX153" s="71"/>
      <c r="TXY153" s="71"/>
      <c r="TXZ153" s="71"/>
      <c r="TYA153" s="71"/>
      <c r="TYB153" s="71"/>
      <c r="TYC153" s="71"/>
      <c r="TYD153" s="71"/>
      <c r="TYE153" s="71"/>
      <c r="TYF153" s="71"/>
      <c r="TYG153" s="71"/>
      <c r="TYH153" s="71"/>
      <c r="TYI153" s="71"/>
      <c r="TYJ153" s="71"/>
      <c r="TYK153" s="71"/>
      <c r="TYL153" s="71"/>
      <c r="TYM153" s="71"/>
      <c r="TYN153" s="71"/>
      <c r="TYO153" s="71"/>
      <c r="TYP153" s="71"/>
      <c r="TYQ153" s="71"/>
      <c r="TYR153" s="71"/>
      <c r="TYS153" s="71"/>
      <c r="TYT153" s="71"/>
      <c r="TYU153" s="71"/>
      <c r="TYV153" s="71"/>
      <c r="TYW153" s="71"/>
      <c r="TYX153" s="71"/>
      <c r="TYY153" s="71"/>
      <c r="TYZ153" s="71"/>
      <c r="TZA153" s="71"/>
      <c r="TZB153" s="71"/>
      <c r="TZC153" s="71"/>
      <c r="TZD153" s="71"/>
      <c r="TZE153" s="71"/>
      <c r="TZF153" s="71"/>
      <c r="TZG153" s="71"/>
      <c r="TZH153" s="71"/>
      <c r="TZI153" s="71"/>
      <c r="TZJ153" s="71"/>
      <c r="TZK153" s="71"/>
      <c r="TZL153" s="71"/>
      <c r="TZM153" s="71"/>
      <c r="TZN153" s="71"/>
      <c r="TZO153" s="71"/>
      <c r="TZP153" s="71"/>
      <c r="TZQ153" s="71"/>
      <c r="TZR153" s="71"/>
      <c r="TZS153" s="71"/>
      <c r="TZT153" s="71"/>
      <c r="TZU153" s="71"/>
      <c r="TZV153" s="71"/>
      <c r="TZW153" s="71"/>
      <c r="TZX153" s="71"/>
      <c r="TZY153" s="71"/>
      <c r="TZZ153" s="71"/>
      <c r="UAA153" s="71"/>
      <c r="UAB153" s="71"/>
      <c r="UAC153" s="71"/>
      <c r="UAD153" s="71"/>
      <c r="UAE153" s="71"/>
      <c r="UAF153" s="71"/>
      <c r="UAG153" s="71"/>
      <c r="UAH153" s="71"/>
      <c r="UAI153" s="71"/>
      <c r="UAJ153" s="71"/>
      <c r="UAK153" s="71"/>
      <c r="UAL153" s="71"/>
      <c r="UAM153" s="71"/>
      <c r="UAN153" s="71"/>
      <c r="UAO153" s="71"/>
      <c r="UAP153" s="71"/>
      <c r="UAQ153" s="71"/>
      <c r="UAR153" s="71"/>
      <c r="UAS153" s="71"/>
      <c r="UAT153" s="71"/>
      <c r="UAU153" s="71"/>
      <c r="UAV153" s="71"/>
      <c r="UAW153" s="71"/>
      <c r="UAX153" s="71"/>
      <c r="UAY153" s="71"/>
      <c r="UAZ153" s="71"/>
      <c r="UBA153" s="71"/>
      <c r="UBB153" s="71"/>
      <c r="UBC153" s="71"/>
      <c r="UBD153" s="71"/>
      <c r="UBE153" s="71"/>
      <c r="UBF153" s="71"/>
      <c r="UBG153" s="71"/>
      <c r="UBH153" s="71"/>
      <c r="UBI153" s="71"/>
      <c r="UBJ153" s="71"/>
      <c r="UBK153" s="71"/>
      <c r="UBL153" s="71"/>
      <c r="UBM153" s="71"/>
      <c r="UBN153" s="71"/>
      <c r="UBO153" s="71"/>
      <c r="UBP153" s="71"/>
      <c r="UBQ153" s="71"/>
      <c r="UBR153" s="71"/>
      <c r="UBS153" s="71"/>
      <c r="UBT153" s="71"/>
      <c r="UBU153" s="71"/>
      <c r="UBV153" s="71"/>
      <c r="UBW153" s="71"/>
      <c r="UBX153" s="71"/>
      <c r="UBY153" s="71"/>
      <c r="UBZ153" s="71"/>
      <c r="UCA153" s="71"/>
      <c r="UCB153" s="71"/>
      <c r="UCC153" s="71"/>
      <c r="UCD153" s="71"/>
      <c r="UCE153" s="71"/>
      <c r="UCF153" s="71"/>
      <c r="UCG153" s="71"/>
      <c r="UCH153" s="71"/>
      <c r="UCI153" s="71"/>
      <c r="UCJ153" s="71"/>
      <c r="UCK153" s="71"/>
      <c r="UCL153" s="71"/>
      <c r="UCM153" s="71"/>
      <c r="UCN153" s="71"/>
      <c r="UCO153" s="71"/>
      <c r="UCP153" s="71"/>
      <c r="UCQ153" s="71"/>
      <c r="UCR153" s="71"/>
      <c r="UCS153" s="71"/>
      <c r="UCT153" s="71"/>
      <c r="UCU153" s="71"/>
      <c r="UCV153" s="71"/>
      <c r="UCW153" s="71"/>
      <c r="UCX153" s="71"/>
      <c r="UCY153" s="71"/>
      <c r="UCZ153" s="71"/>
      <c r="UDA153" s="71"/>
      <c r="UDB153" s="71"/>
      <c r="UDC153" s="71"/>
      <c r="UDD153" s="71"/>
      <c r="UDE153" s="71"/>
      <c r="UDF153" s="71"/>
      <c r="UDG153" s="71"/>
      <c r="UDH153" s="71"/>
      <c r="UDI153" s="71"/>
      <c r="UDJ153" s="71"/>
      <c r="UDK153" s="71"/>
      <c r="UDL153" s="71"/>
      <c r="UDM153" s="71"/>
      <c r="UDN153" s="71"/>
      <c r="UDO153" s="71"/>
      <c r="UDP153" s="71"/>
      <c r="UDQ153" s="71"/>
      <c r="UDR153" s="71"/>
      <c r="UDS153" s="71"/>
      <c r="UDT153" s="71"/>
      <c r="UDU153" s="71"/>
      <c r="UDV153" s="71"/>
      <c r="UDW153" s="71"/>
      <c r="UDX153" s="71"/>
      <c r="UDY153" s="71"/>
      <c r="UDZ153" s="71"/>
      <c r="UEA153" s="71"/>
      <c r="UEB153" s="71"/>
      <c r="UEC153" s="71"/>
      <c r="UED153" s="71"/>
      <c r="UEE153" s="71"/>
      <c r="UEF153" s="71"/>
      <c r="UEG153" s="71"/>
      <c r="UEH153" s="71"/>
      <c r="UEI153" s="71"/>
      <c r="UEJ153" s="71"/>
      <c r="UEK153" s="71"/>
      <c r="UEL153" s="71"/>
      <c r="UEM153" s="71"/>
      <c r="UEN153" s="71"/>
      <c r="UEO153" s="71"/>
      <c r="UEP153" s="71"/>
      <c r="UEQ153" s="71"/>
      <c r="UER153" s="71"/>
      <c r="UES153" s="71"/>
      <c r="UET153" s="71"/>
      <c r="UEU153" s="71"/>
      <c r="UEV153" s="71"/>
      <c r="UEW153" s="71"/>
      <c r="UEX153" s="71"/>
      <c r="UEY153" s="71"/>
      <c r="UEZ153" s="71"/>
      <c r="UFA153" s="71"/>
      <c r="UFB153" s="71"/>
      <c r="UFC153" s="71"/>
      <c r="UFD153" s="71"/>
      <c r="UFE153" s="71"/>
      <c r="UFF153" s="71"/>
      <c r="UFG153" s="71"/>
      <c r="UFH153" s="71"/>
      <c r="UFI153" s="71"/>
      <c r="UFJ153" s="71"/>
      <c r="UFK153" s="71"/>
      <c r="UFL153" s="71"/>
      <c r="UFM153" s="71"/>
      <c r="UFN153" s="71"/>
      <c r="UFO153" s="71"/>
      <c r="UFP153" s="71"/>
      <c r="UFQ153" s="71"/>
      <c r="UFR153" s="71"/>
      <c r="UFS153" s="71"/>
      <c r="UFT153" s="71"/>
      <c r="UFU153" s="71"/>
      <c r="UFV153" s="71"/>
      <c r="UFW153" s="71"/>
      <c r="UFX153" s="71"/>
      <c r="UFY153" s="71"/>
      <c r="UFZ153" s="71"/>
      <c r="UGA153" s="71"/>
      <c r="UGB153" s="71"/>
      <c r="UGC153" s="71"/>
      <c r="UGD153" s="71"/>
      <c r="UGE153" s="71"/>
      <c r="UGF153" s="71"/>
      <c r="UGG153" s="71"/>
      <c r="UGH153" s="71"/>
      <c r="UGI153" s="71"/>
      <c r="UGJ153" s="71"/>
      <c r="UGK153" s="71"/>
      <c r="UGL153" s="71"/>
      <c r="UGM153" s="71"/>
      <c r="UGN153" s="71"/>
      <c r="UGO153" s="71"/>
      <c r="UGP153" s="71"/>
      <c r="UGQ153" s="71"/>
      <c r="UGR153" s="71"/>
      <c r="UGS153" s="71"/>
      <c r="UGT153" s="71"/>
      <c r="UGU153" s="71"/>
      <c r="UGV153" s="71"/>
      <c r="UGW153" s="71"/>
      <c r="UGX153" s="71"/>
      <c r="UGY153" s="71"/>
      <c r="UGZ153" s="71"/>
      <c r="UHA153" s="71"/>
      <c r="UHB153" s="71"/>
      <c r="UHC153" s="71"/>
      <c r="UHD153" s="71"/>
      <c r="UHE153" s="71"/>
      <c r="UHF153" s="71"/>
      <c r="UHG153" s="71"/>
      <c r="UHH153" s="71"/>
      <c r="UHI153" s="71"/>
      <c r="UHJ153" s="71"/>
      <c r="UHK153" s="71"/>
      <c r="UHL153" s="71"/>
      <c r="UHM153" s="71"/>
      <c r="UHN153" s="71"/>
      <c r="UHO153" s="71"/>
      <c r="UHP153" s="71"/>
      <c r="UHQ153" s="71"/>
      <c r="UHR153" s="71"/>
      <c r="UHS153" s="71"/>
      <c r="UHT153" s="71"/>
      <c r="UHU153" s="71"/>
      <c r="UHV153" s="71"/>
      <c r="UHW153" s="71"/>
      <c r="UHX153" s="71"/>
      <c r="UHY153" s="71"/>
      <c r="UHZ153" s="71"/>
      <c r="UIA153" s="71"/>
      <c r="UIB153" s="71"/>
      <c r="UIC153" s="71"/>
      <c r="UID153" s="71"/>
      <c r="UIE153" s="71"/>
      <c r="UIF153" s="71"/>
      <c r="UIG153" s="71"/>
      <c r="UIH153" s="71"/>
      <c r="UII153" s="71"/>
      <c r="UIJ153" s="71"/>
      <c r="UIK153" s="71"/>
      <c r="UIL153" s="71"/>
      <c r="UIM153" s="71"/>
      <c r="UIN153" s="71"/>
      <c r="UIO153" s="71"/>
      <c r="UIP153" s="71"/>
      <c r="UIQ153" s="71"/>
      <c r="UIR153" s="71"/>
      <c r="UIS153" s="71"/>
      <c r="UIT153" s="71"/>
      <c r="UIU153" s="71"/>
      <c r="UIV153" s="71"/>
      <c r="UIW153" s="71"/>
      <c r="UIX153" s="71"/>
      <c r="UIY153" s="71"/>
      <c r="UIZ153" s="71"/>
      <c r="UJA153" s="71"/>
      <c r="UJB153" s="71"/>
      <c r="UJC153" s="71"/>
      <c r="UJD153" s="71"/>
      <c r="UJE153" s="71"/>
      <c r="UJF153" s="71"/>
      <c r="UJG153" s="71"/>
      <c r="UJH153" s="71"/>
      <c r="UJI153" s="71"/>
      <c r="UJJ153" s="71"/>
      <c r="UJK153" s="71"/>
      <c r="UJL153" s="71"/>
      <c r="UJM153" s="71"/>
      <c r="UJN153" s="71"/>
      <c r="UJO153" s="71"/>
      <c r="UJP153" s="71"/>
      <c r="UJQ153" s="71"/>
      <c r="UJR153" s="71"/>
      <c r="UJS153" s="71"/>
      <c r="UJT153" s="71"/>
      <c r="UJU153" s="71"/>
      <c r="UJV153" s="71"/>
      <c r="UJW153" s="71"/>
      <c r="UJX153" s="71"/>
      <c r="UJY153" s="71"/>
      <c r="UJZ153" s="71"/>
      <c r="UKA153" s="71"/>
      <c r="UKB153" s="71"/>
      <c r="UKC153" s="71"/>
      <c r="UKD153" s="71"/>
      <c r="UKE153" s="71"/>
      <c r="UKF153" s="71"/>
      <c r="UKG153" s="71"/>
      <c r="UKH153" s="71"/>
      <c r="UKI153" s="71"/>
      <c r="UKJ153" s="71"/>
      <c r="UKK153" s="71"/>
      <c r="UKL153" s="71"/>
      <c r="UKM153" s="71"/>
      <c r="UKN153" s="71"/>
      <c r="UKO153" s="71"/>
      <c r="UKP153" s="71"/>
      <c r="UKQ153" s="71"/>
      <c r="UKR153" s="71"/>
      <c r="UKS153" s="71"/>
      <c r="UKT153" s="71"/>
      <c r="UKU153" s="71"/>
      <c r="UKV153" s="71"/>
      <c r="UKW153" s="71"/>
      <c r="UKX153" s="71"/>
      <c r="UKY153" s="71"/>
      <c r="UKZ153" s="71"/>
      <c r="ULA153" s="71"/>
      <c r="ULB153" s="71"/>
      <c r="ULC153" s="71"/>
      <c r="ULD153" s="71"/>
      <c r="ULE153" s="71"/>
      <c r="ULF153" s="71"/>
      <c r="ULG153" s="71"/>
      <c r="ULH153" s="71"/>
      <c r="ULI153" s="71"/>
      <c r="ULJ153" s="71"/>
      <c r="ULK153" s="71"/>
      <c r="ULL153" s="71"/>
      <c r="ULM153" s="71"/>
      <c r="ULN153" s="71"/>
      <c r="ULO153" s="71"/>
      <c r="ULP153" s="71"/>
      <c r="ULQ153" s="71"/>
      <c r="ULR153" s="71"/>
      <c r="ULS153" s="71"/>
      <c r="ULT153" s="71"/>
      <c r="ULU153" s="71"/>
      <c r="ULV153" s="71"/>
      <c r="ULW153" s="71"/>
      <c r="ULX153" s="71"/>
      <c r="ULY153" s="71"/>
      <c r="ULZ153" s="71"/>
      <c r="UMA153" s="71"/>
      <c r="UMB153" s="71"/>
      <c r="UMC153" s="71"/>
      <c r="UMD153" s="71"/>
      <c r="UME153" s="71"/>
      <c r="UMF153" s="71"/>
      <c r="UMG153" s="71"/>
      <c r="UMH153" s="71"/>
      <c r="UMI153" s="71"/>
      <c r="UMJ153" s="71"/>
      <c r="UMK153" s="71"/>
      <c r="UML153" s="71"/>
      <c r="UMM153" s="71"/>
      <c r="UMN153" s="71"/>
      <c r="UMO153" s="71"/>
      <c r="UMP153" s="71"/>
      <c r="UMQ153" s="71"/>
      <c r="UMR153" s="71"/>
      <c r="UMS153" s="71"/>
      <c r="UMT153" s="71"/>
      <c r="UMU153" s="71"/>
      <c r="UMV153" s="71"/>
      <c r="UMW153" s="71"/>
      <c r="UMX153" s="71"/>
      <c r="UMY153" s="71"/>
      <c r="UMZ153" s="71"/>
      <c r="UNA153" s="71"/>
      <c r="UNB153" s="71"/>
      <c r="UNC153" s="71"/>
      <c r="UND153" s="71"/>
      <c r="UNE153" s="71"/>
      <c r="UNF153" s="71"/>
      <c r="UNG153" s="71"/>
      <c r="UNH153" s="71"/>
      <c r="UNI153" s="71"/>
      <c r="UNJ153" s="71"/>
      <c r="UNK153" s="71"/>
      <c r="UNL153" s="71"/>
      <c r="UNM153" s="71"/>
      <c r="UNN153" s="71"/>
      <c r="UNO153" s="71"/>
      <c r="UNP153" s="71"/>
      <c r="UNQ153" s="71"/>
      <c r="UNR153" s="71"/>
      <c r="UNS153" s="71"/>
      <c r="UNT153" s="71"/>
      <c r="UNU153" s="71"/>
      <c r="UNV153" s="71"/>
      <c r="UNW153" s="71"/>
      <c r="UNX153" s="71"/>
      <c r="UNY153" s="71"/>
      <c r="UNZ153" s="71"/>
      <c r="UOA153" s="71"/>
      <c r="UOB153" s="71"/>
      <c r="UOC153" s="71"/>
      <c r="UOD153" s="71"/>
      <c r="UOE153" s="71"/>
      <c r="UOF153" s="71"/>
      <c r="UOG153" s="71"/>
      <c r="UOH153" s="71"/>
      <c r="UOI153" s="71"/>
      <c r="UOJ153" s="71"/>
      <c r="UOK153" s="71"/>
      <c r="UOL153" s="71"/>
      <c r="UOM153" s="71"/>
      <c r="UON153" s="71"/>
      <c r="UOO153" s="71"/>
      <c r="UOP153" s="71"/>
      <c r="UOQ153" s="71"/>
      <c r="UOR153" s="71"/>
      <c r="UOS153" s="71"/>
      <c r="UOT153" s="71"/>
      <c r="UOU153" s="71"/>
      <c r="UOV153" s="71"/>
      <c r="UOW153" s="71"/>
      <c r="UOX153" s="71"/>
      <c r="UOY153" s="71"/>
      <c r="UOZ153" s="71"/>
      <c r="UPA153" s="71"/>
      <c r="UPB153" s="71"/>
      <c r="UPC153" s="71"/>
      <c r="UPD153" s="71"/>
      <c r="UPE153" s="71"/>
      <c r="UPF153" s="71"/>
      <c r="UPG153" s="71"/>
      <c r="UPH153" s="71"/>
      <c r="UPI153" s="71"/>
      <c r="UPJ153" s="71"/>
      <c r="UPK153" s="71"/>
      <c r="UPL153" s="71"/>
      <c r="UPM153" s="71"/>
      <c r="UPN153" s="71"/>
      <c r="UPO153" s="71"/>
      <c r="UPP153" s="71"/>
      <c r="UPQ153" s="71"/>
      <c r="UPR153" s="71"/>
      <c r="UPS153" s="71"/>
      <c r="UPT153" s="71"/>
      <c r="UPU153" s="71"/>
      <c r="UPV153" s="71"/>
      <c r="UPW153" s="71"/>
      <c r="UPX153" s="71"/>
      <c r="UPY153" s="71"/>
      <c r="UPZ153" s="71"/>
      <c r="UQA153" s="71"/>
      <c r="UQB153" s="71"/>
      <c r="UQC153" s="71"/>
      <c r="UQD153" s="71"/>
      <c r="UQE153" s="71"/>
      <c r="UQF153" s="71"/>
      <c r="UQG153" s="71"/>
      <c r="UQH153" s="71"/>
      <c r="UQI153" s="71"/>
      <c r="UQJ153" s="71"/>
      <c r="UQK153" s="71"/>
      <c r="UQL153" s="71"/>
      <c r="UQM153" s="71"/>
      <c r="UQN153" s="71"/>
      <c r="UQO153" s="71"/>
      <c r="UQP153" s="71"/>
      <c r="UQQ153" s="71"/>
      <c r="UQR153" s="71"/>
      <c r="UQS153" s="71"/>
      <c r="UQT153" s="71"/>
      <c r="UQU153" s="71"/>
      <c r="UQV153" s="71"/>
      <c r="UQW153" s="71"/>
      <c r="UQX153" s="71"/>
      <c r="UQY153" s="71"/>
      <c r="UQZ153" s="71"/>
      <c r="URA153" s="71"/>
      <c r="URB153" s="71"/>
      <c r="URC153" s="71"/>
      <c r="URD153" s="71"/>
      <c r="URE153" s="71"/>
      <c r="URF153" s="71"/>
      <c r="URG153" s="71"/>
      <c r="URH153" s="71"/>
      <c r="URI153" s="71"/>
      <c r="URJ153" s="71"/>
      <c r="URK153" s="71"/>
      <c r="URL153" s="71"/>
      <c r="URM153" s="71"/>
      <c r="URN153" s="71"/>
      <c r="URO153" s="71"/>
      <c r="URP153" s="71"/>
      <c r="URQ153" s="71"/>
      <c r="URR153" s="71"/>
      <c r="URS153" s="71"/>
      <c r="URT153" s="71"/>
      <c r="URU153" s="71"/>
      <c r="URV153" s="71"/>
      <c r="URW153" s="71"/>
      <c r="URX153" s="71"/>
      <c r="URY153" s="71"/>
      <c r="URZ153" s="71"/>
      <c r="USA153" s="71"/>
      <c r="USB153" s="71"/>
      <c r="USC153" s="71"/>
      <c r="USD153" s="71"/>
      <c r="USE153" s="71"/>
      <c r="USF153" s="71"/>
      <c r="USG153" s="71"/>
      <c r="USH153" s="71"/>
      <c r="USI153" s="71"/>
      <c r="USJ153" s="71"/>
      <c r="USK153" s="71"/>
      <c r="USL153" s="71"/>
      <c r="USM153" s="71"/>
      <c r="USN153" s="71"/>
      <c r="USO153" s="71"/>
      <c r="USP153" s="71"/>
      <c r="USQ153" s="71"/>
      <c r="USR153" s="71"/>
      <c r="USS153" s="71"/>
      <c r="UST153" s="71"/>
      <c r="USU153" s="71"/>
      <c r="USV153" s="71"/>
      <c r="USW153" s="71"/>
      <c r="USX153" s="71"/>
      <c r="USY153" s="71"/>
      <c r="USZ153" s="71"/>
      <c r="UTA153" s="71"/>
      <c r="UTB153" s="71"/>
      <c r="UTC153" s="71"/>
      <c r="UTD153" s="71"/>
      <c r="UTE153" s="71"/>
      <c r="UTF153" s="71"/>
      <c r="UTG153" s="71"/>
      <c r="UTH153" s="71"/>
      <c r="UTI153" s="71"/>
      <c r="UTJ153" s="71"/>
      <c r="UTK153" s="71"/>
      <c r="UTL153" s="71"/>
      <c r="UTM153" s="71"/>
      <c r="UTN153" s="71"/>
      <c r="UTO153" s="71"/>
      <c r="UTP153" s="71"/>
      <c r="UTQ153" s="71"/>
      <c r="UTR153" s="71"/>
      <c r="UTS153" s="71"/>
      <c r="UTT153" s="71"/>
      <c r="UTU153" s="71"/>
      <c r="UTV153" s="71"/>
      <c r="UTW153" s="71"/>
      <c r="UTX153" s="71"/>
      <c r="UTY153" s="71"/>
      <c r="UTZ153" s="71"/>
      <c r="UUA153" s="71"/>
      <c r="UUB153" s="71"/>
      <c r="UUC153" s="71"/>
      <c r="UUD153" s="71"/>
      <c r="UUE153" s="71"/>
      <c r="UUF153" s="71"/>
      <c r="UUG153" s="71"/>
      <c r="UUH153" s="71"/>
      <c r="UUI153" s="71"/>
      <c r="UUJ153" s="71"/>
      <c r="UUK153" s="71"/>
      <c r="UUL153" s="71"/>
      <c r="UUM153" s="71"/>
      <c r="UUN153" s="71"/>
      <c r="UUO153" s="71"/>
      <c r="UUP153" s="71"/>
      <c r="UUQ153" s="71"/>
      <c r="UUR153" s="71"/>
      <c r="UUS153" s="71"/>
      <c r="UUT153" s="71"/>
      <c r="UUU153" s="71"/>
      <c r="UUV153" s="71"/>
      <c r="UUW153" s="71"/>
      <c r="UUX153" s="71"/>
      <c r="UUY153" s="71"/>
      <c r="UUZ153" s="71"/>
      <c r="UVA153" s="71"/>
      <c r="UVB153" s="71"/>
      <c r="UVC153" s="71"/>
      <c r="UVD153" s="71"/>
      <c r="UVE153" s="71"/>
      <c r="UVF153" s="71"/>
      <c r="UVG153" s="71"/>
      <c r="UVH153" s="71"/>
      <c r="UVI153" s="71"/>
      <c r="UVJ153" s="71"/>
      <c r="UVK153" s="71"/>
      <c r="UVL153" s="71"/>
      <c r="UVM153" s="71"/>
      <c r="UVN153" s="71"/>
      <c r="UVO153" s="71"/>
      <c r="UVP153" s="71"/>
      <c r="UVQ153" s="71"/>
      <c r="UVR153" s="71"/>
      <c r="UVS153" s="71"/>
      <c r="UVT153" s="71"/>
      <c r="UVU153" s="71"/>
      <c r="UVV153" s="71"/>
      <c r="UVW153" s="71"/>
      <c r="UVX153" s="71"/>
      <c r="UVY153" s="71"/>
      <c r="UVZ153" s="71"/>
      <c r="UWA153" s="71"/>
      <c r="UWB153" s="71"/>
      <c r="UWC153" s="71"/>
      <c r="UWD153" s="71"/>
      <c r="UWE153" s="71"/>
      <c r="UWF153" s="71"/>
      <c r="UWG153" s="71"/>
      <c r="UWH153" s="71"/>
      <c r="UWI153" s="71"/>
      <c r="UWJ153" s="71"/>
      <c r="UWK153" s="71"/>
      <c r="UWL153" s="71"/>
      <c r="UWM153" s="71"/>
      <c r="UWN153" s="71"/>
      <c r="UWO153" s="71"/>
      <c r="UWP153" s="71"/>
      <c r="UWQ153" s="71"/>
      <c r="UWR153" s="71"/>
      <c r="UWS153" s="71"/>
      <c r="UWT153" s="71"/>
      <c r="UWU153" s="71"/>
      <c r="UWV153" s="71"/>
      <c r="UWW153" s="71"/>
      <c r="UWX153" s="71"/>
      <c r="UWY153" s="71"/>
      <c r="UWZ153" s="71"/>
      <c r="UXA153" s="71"/>
      <c r="UXB153" s="71"/>
      <c r="UXC153" s="71"/>
      <c r="UXD153" s="71"/>
      <c r="UXE153" s="71"/>
      <c r="UXF153" s="71"/>
      <c r="UXG153" s="71"/>
      <c r="UXH153" s="71"/>
      <c r="UXI153" s="71"/>
      <c r="UXJ153" s="71"/>
      <c r="UXK153" s="71"/>
      <c r="UXL153" s="71"/>
      <c r="UXM153" s="71"/>
      <c r="UXN153" s="71"/>
      <c r="UXO153" s="71"/>
      <c r="UXP153" s="71"/>
      <c r="UXQ153" s="71"/>
      <c r="UXR153" s="71"/>
      <c r="UXS153" s="71"/>
      <c r="UXT153" s="71"/>
      <c r="UXU153" s="71"/>
      <c r="UXV153" s="71"/>
      <c r="UXW153" s="71"/>
      <c r="UXX153" s="71"/>
      <c r="UXY153" s="71"/>
      <c r="UXZ153" s="71"/>
      <c r="UYA153" s="71"/>
      <c r="UYB153" s="71"/>
      <c r="UYC153" s="71"/>
      <c r="UYD153" s="71"/>
      <c r="UYE153" s="71"/>
      <c r="UYF153" s="71"/>
      <c r="UYG153" s="71"/>
      <c r="UYH153" s="71"/>
      <c r="UYI153" s="71"/>
      <c r="UYJ153" s="71"/>
      <c r="UYK153" s="71"/>
      <c r="UYL153" s="71"/>
      <c r="UYM153" s="71"/>
      <c r="UYN153" s="71"/>
      <c r="UYO153" s="71"/>
      <c r="UYP153" s="71"/>
      <c r="UYQ153" s="71"/>
      <c r="UYR153" s="71"/>
      <c r="UYS153" s="71"/>
      <c r="UYT153" s="71"/>
      <c r="UYU153" s="71"/>
      <c r="UYV153" s="71"/>
      <c r="UYW153" s="71"/>
      <c r="UYX153" s="71"/>
      <c r="UYY153" s="71"/>
      <c r="UYZ153" s="71"/>
      <c r="UZA153" s="71"/>
      <c r="UZB153" s="71"/>
      <c r="UZC153" s="71"/>
      <c r="UZD153" s="71"/>
      <c r="UZE153" s="71"/>
      <c r="UZF153" s="71"/>
      <c r="UZG153" s="71"/>
      <c r="UZH153" s="71"/>
      <c r="UZI153" s="71"/>
      <c r="UZJ153" s="71"/>
      <c r="UZK153" s="71"/>
      <c r="UZL153" s="71"/>
      <c r="UZM153" s="71"/>
      <c r="UZN153" s="71"/>
      <c r="UZO153" s="71"/>
      <c r="UZP153" s="71"/>
      <c r="UZQ153" s="71"/>
      <c r="UZR153" s="71"/>
      <c r="UZS153" s="71"/>
      <c r="UZT153" s="71"/>
      <c r="UZU153" s="71"/>
      <c r="UZV153" s="71"/>
      <c r="UZW153" s="71"/>
      <c r="UZX153" s="71"/>
      <c r="UZY153" s="71"/>
      <c r="UZZ153" s="71"/>
      <c r="VAA153" s="71"/>
      <c r="VAB153" s="71"/>
      <c r="VAC153" s="71"/>
      <c r="VAD153" s="71"/>
      <c r="VAE153" s="71"/>
      <c r="VAF153" s="71"/>
      <c r="VAG153" s="71"/>
      <c r="VAH153" s="71"/>
      <c r="VAI153" s="71"/>
      <c r="VAJ153" s="71"/>
      <c r="VAK153" s="71"/>
      <c r="VAL153" s="71"/>
      <c r="VAM153" s="71"/>
      <c r="VAN153" s="71"/>
      <c r="VAO153" s="71"/>
      <c r="VAP153" s="71"/>
      <c r="VAQ153" s="71"/>
      <c r="VAR153" s="71"/>
      <c r="VAS153" s="71"/>
      <c r="VAT153" s="71"/>
      <c r="VAU153" s="71"/>
      <c r="VAV153" s="71"/>
      <c r="VAW153" s="71"/>
      <c r="VAX153" s="71"/>
      <c r="VAY153" s="71"/>
      <c r="VAZ153" s="71"/>
      <c r="VBA153" s="71"/>
      <c r="VBB153" s="71"/>
      <c r="VBC153" s="71"/>
      <c r="VBD153" s="71"/>
      <c r="VBE153" s="71"/>
      <c r="VBF153" s="71"/>
      <c r="VBG153" s="71"/>
      <c r="VBH153" s="71"/>
      <c r="VBI153" s="71"/>
      <c r="VBJ153" s="71"/>
      <c r="VBK153" s="71"/>
      <c r="VBL153" s="71"/>
      <c r="VBM153" s="71"/>
      <c r="VBN153" s="71"/>
      <c r="VBO153" s="71"/>
      <c r="VBP153" s="71"/>
      <c r="VBQ153" s="71"/>
      <c r="VBR153" s="71"/>
      <c r="VBS153" s="71"/>
      <c r="VBT153" s="71"/>
      <c r="VBU153" s="71"/>
      <c r="VBV153" s="71"/>
      <c r="VBW153" s="71"/>
      <c r="VBX153" s="71"/>
      <c r="VBY153" s="71"/>
      <c r="VBZ153" s="71"/>
      <c r="VCA153" s="71"/>
      <c r="VCB153" s="71"/>
      <c r="VCC153" s="71"/>
      <c r="VCD153" s="71"/>
      <c r="VCE153" s="71"/>
      <c r="VCF153" s="71"/>
      <c r="VCG153" s="71"/>
      <c r="VCH153" s="71"/>
      <c r="VCI153" s="71"/>
      <c r="VCJ153" s="71"/>
      <c r="VCK153" s="71"/>
      <c r="VCL153" s="71"/>
      <c r="VCM153" s="71"/>
      <c r="VCN153" s="71"/>
      <c r="VCO153" s="71"/>
      <c r="VCP153" s="71"/>
      <c r="VCQ153" s="71"/>
      <c r="VCR153" s="71"/>
      <c r="VCS153" s="71"/>
      <c r="VCT153" s="71"/>
      <c r="VCU153" s="71"/>
      <c r="VCV153" s="71"/>
      <c r="VCW153" s="71"/>
      <c r="VCX153" s="71"/>
      <c r="VCY153" s="71"/>
      <c r="VCZ153" s="71"/>
      <c r="VDA153" s="71"/>
      <c r="VDB153" s="71"/>
      <c r="VDC153" s="71"/>
      <c r="VDD153" s="71"/>
      <c r="VDE153" s="71"/>
      <c r="VDF153" s="71"/>
      <c r="VDG153" s="71"/>
      <c r="VDH153" s="71"/>
      <c r="VDI153" s="71"/>
      <c r="VDJ153" s="71"/>
      <c r="VDK153" s="71"/>
      <c r="VDL153" s="71"/>
      <c r="VDM153" s="71"/>
      <c r="VDN153" s="71"/>
      <c r="VDO153" s="71"/>
      <c r="VDP153" s="71"/>
      <c r="VDQ153" s="71"/>
      <c r="VDR153" s="71"/>
      <c r="VDS153" s="71"/>
      <c r="VDT153" s="71"/>
      <c r="VDU153" s="71"/>
      <c r="VDV153" s="71"/>
      <c r="VDW153" s="71"/>
      <c r="VDX153" s="71"/>
      <c r="VDY153" s="71"/>
      <c r="VDZ153" s="71"/>
      <c r="VEA153" s="71"/>
      <c r="VEB153" s="71"/>
      <c r="VEC153" s="71"/>
      <c r="VED153" s="71"/>
      <c r="VEE153" s="71"/>
      <c r="VEF153" s="71"/>
      <c r="VEG153" s="71"/>
      <c r="VEH153" s="71"/>
      <c r="VEI153" s="71"/>
      <c r="VEJ153" s="71"/>
      <c r="VEK153" s="71"/>
      <c r="VEL153" s="71"/>
      <c r="VEM153" s="71"/>
      <c r="VEN153" s="71"/>
      <c r="VEO153" s="71"/>
      <c r="VEP153" s="71"/>
      <c r="VEQ153" s="71"/>
      <c r="VER153" s="71"/>
      <c r="VES153" s="71"/>
      <c r="VET153" s="71"/>
      <c r="VEU153" s="71"/>
      <c r="VEV153" s="71"/>
      <c r="VEW153" s="71"/>
      <c r="VEX153" s="71"/>
      <c r="VEY153" s="71"/>
      <c r="VEZ153" s="71"/>
      <c r="VFA153" s="71"/>
      <c r="VFB153" s="71"/>
      <c r="VFC153" s="71"/>
      <c r="VFD153" s="71"/>
      <c r="VFE153" s="71"/>
      <c r="VFF153" s="71"/>
      <c r="VFG153" s="71"/>
      <c r="VFH153" s="71"/>
      <c r="VFI153" s="71"/>
      <c r="VFJ153" s="71"/>
      <c r="VFK153" s="71"/>
      <c r="VFL153" s="71"/>
      <c r="VFM153" s="71"/>
      <c r="VFN153" s="71"/>
      <c r="VFO153" s="71"/>
      <c r="VFP153" s="71"/>
      <c r="VFQ153" s="71"/>
      <c r="VFR153" s="71"/>
      <c r="VFS153" s="71"/>
      <c r="VFT153" s="71"/>
      <c r="VFU153" s="71"/>
      <c r="VFV153" s="71"/>
      <c r="VFW153" s="71"/>
      <c r="VFX153" s="71"/>
      <c r="VFY153" s="71"/>
      <c r="VFZ153" s="71"/>
      <c r="VGA153" s="71"/>
      <c r="VGB153" s="71"/>
      <c r="VGC153" s="71"/>
      <c r="VGD153" s="71"/>
      <c r="VGE153" s="71"/>
      <c r="VGF153" s="71"/>
      <c r="VGG153" s="71"/>
      <c r="VGH153" s="71"/>
      <c r="VGI153" s="71"/>
      <c r="VGJ153" s="71"/>
      <c r="VGK153" s="71"/>
      <c r="VGL153" s="71"/>
      <c r="VGM153" s="71"/>
      <c r="VGN153" s="71"/>
      <c r="VGO153" s="71"/>
      <c r="VGP153" s="71"/>
      <c r="VGQ153" s="71"/>
      <c r="VGR153" s="71"/>
      <c r="VGS153" s="71"/>
      <c r="VGT153" s="71"/>
      <c r="VGU153" s="71"/>
      <c r="VGV153" s="71"/>
      <c r="VGW153" s="71"/>
      <c r="VGX153" s="71"/>
      <c r="VGY153" s="71"/>
      <c r="VGZ153" s="71"/>
      <c r="VHA153" s="71"/>
      <c r="VHB153" s="71"/>
      <c r="VHC153" s="71"/>
      <c r="VHD153" s="71"/>
      <c r="VHE153" s="71"/>
      <c r="VHF153" s="71"/>
      <c r="VHG153" s="71"/>
      <c r="VHH153" s="71"/>
      <c r="VHI153" s="71"/>
      <c r="VHJ153" s="71"/>
      <c r="VHK153" s="71"/>
      <c r="VHL153" s="71"/>
      <c r="VHM153" s="71"/>
      <c r="VHN153" s="71"/>
      <c r="VHO153" s="71"/>
      <c r="VHP153" s="71"/>
      <c r="VHQ153" s="71"/>
      <c r="VHR153" s="71"/>
      <c r="VHS153" s="71"/>
      <c r="VHT153" s="71"/>
      <c r="VHU153" s="71"/>
      <c r="VHV153" s="71"/>
      <c r="VHW153" s="71"/>
      <c r="VHX153" s="71"/>
      <c r="VHY153" s="71"/>
      <c r="VHZ153" s="71"/>
      <c r="VIA153" s="71"/>
      <c r="VIB153" s="71"/>
      <c r="VIC153" s="71"/>
      <c r="VID153" s="71"/>
      <c r="VIE153" s="71"/>
      <c r="VIF153" s="71"/>
      <c r="VIG153" s="71"/>
      <c r="VIH153" s="71"/>
      <c r="VII153" s="71"/>
      <c r="VIJ153" s="71"/>
      <c r="VIK153" s="71"/>
      <c r="VIL153" s="71"/>
      <c r="VIM153" s="71"/>
      <c r="VIN153" s="71"/>
      <c r="VIO153" s="71"/>
      <c r="VIP153" s="71"/>
      <c r="VIQ153" s="71"/>
      <c r="VIR153" s="71"/>
      <c r="VIS153" s="71"/>
      <c r="VIT153" s="71"/>
      <c r="VIU153" s="71"/>
      <c r="VIV153" s="71"/>
      <c r="VIW153" s="71"/>
      <c r="VIX153" s="71"/>
      <c r="VIY153" s="71"/>
      <c r="VIZ153" s="71"/>
      <c r="VJA153" s="71"/>
      <c r="VJB153" s="71"/>
      <c r="VJC153" s="71"/>
      <c r="VJD153" s="71"/>
      <c r="VJE153" s="71"/>
      <c r="VJF153" s="71"/>
      <c r="VJG153" s="71"/>
      <c r="VJH153" s="71"/>
      <c r="VJI153" s="71"/>
      <c r="VJJ153" s="71"/>
      <c r="VJK153" s="71"/>
      <c r="VJL153" s="71"/>
      <c r="VJM153" s="71"/>
      <c r="VJN153" s="71"/>
      <c r="VJO153" s="71"/>
      <c r="VJP153" s="71"/>
      <c r="VJQ153" s="71"/>
      <c r="VJR153" s="71"/>
      <c r="VJS153" s="71"/>
      <c r="VJT153" s="71"/>
      <c r="VJU153" s="71"/>
      <c r="VJV153" s="71"/>
      <c r="VJW153" s="71"/>
      <c r="VJX153" s="71"/>
      <c r="VJY153" s="71"/>
      <c r="VJZ153" s="71"/>
      <c r="VKA153" s="71"/>
      <c r="VKB153" s="71"/>
      <c r="VKC153" s="71"/>
      <c r="VKD153" s="71"/>
      <c r="VKE153" s="71"/>
      <c r="VKF153" s="71"/>
      <c r="VKG153" s="71"/>
      <c r="VKH153" s="71"/>
      <c r="VKI153" s="71"/>
      <c r="VKJ153" s="71"/>
      <c r="VKK153" s="71"/>
      <c r="VKL153" s="71"/>
      <c r="VKM153" s="71"/>
      <c r="VKN153" s="71"/>
      <c r="VKO153" s="71"/>
      <c r="VKP153" s="71"/>
      <c r="VKQ153" s="71"/>
      <c r="VKR153" s="71"/>
      <c r="VKS153" s="71"/>
      <c r="VKT153" s="71"/>
      <c r="VKU153" s="71"/>
      <c r="VKV153" s="71"/>
      <c r="VKW153" s="71"/>
      <c r="VKX153" s="71"/>
      <c r="VKY153" s="71"/>
      <c r="VKZ153" s="71"/>
      <c r="VLA153" s="71"/>
      <c r="VLB153" s="71"/>
      <c r="VLC153" s="71"/>
      <c r="VLD153" s="71"/>
      <c r="VLE153" s="71"/>
      <c r="VLF153" s="71"/>
      <c r="VLG153" s="71"/>
      <c r="VLH153" s="71"/>
      <c r="VLI153" s="71"/>
      <c r="VLJ153" s="71"/>
      <c r="VLK153" s="71"/>
      <c r="VLL153" s="71"/>
      <c r="VLM153" s="71"/>
      <c r="VLN153" s="71"/>
      <c r="VLO153" s="71"/>
      <c r="VLP153" s="71"/>
      <c r="VLQ153" s="71"/>
      <c r="VLR153" s="71"/>
      <c r="VLS153" s="71"/>
      <c r="VLT153" s="71"/>
      <c r="VLU153" s="71"/>
      <c r="VLV153" s="71"/>
      <c r="VLW153" s="71"/>
      <c r="VLX153" s="71"/>
      <c r="VLY153" s="71"/>
      <c r="VLZ153" s="71"/>
      <c r="VMA153" s="71"/>
      <c r="VMB153" s="71"/>
      <c r="VMC153" s="71"/>
      <c r="VMD153" s="71"/>
      <c r="VME153" s="71"/>
      <c r="VMF153" s="71"/>
      <c r="VMG153" s="71"/>
      <c r="VMH153" s="71"/>
      <c r="VMI153" s="71"/>
      <c r="VMJ153" s="71"/>
      <c r="VMK153" s="71"/>
      <c r="VML153" s="71"/>
      <c r="VMM153" s="71"/>
      <c r="VMN153" s="71"/>
      <c r="VMO153" s="71"/>
      <c r="VMP153" s="71"/>
      <c r="VMQ153" s="71"/>
      <c r="VMR153" s="71"/>
      <c r="VMS153" s="71"/>
      <c r="VMT153" s="71"/>
      <c r="VMU153" s="71"/>
      <c r="VMV153" s="71"/>
      <c r="VMW153" s="71"/>
      <c r="VMX153" s="71"/>
      <c r="VMY153" s="71"/>
      <c r="VMZ153" s="71"/>
      <c r="VNA153" s="71"/>
      <c r="VNB153" s="71"/>
      <c r="VNC153" s="71"/>
      <c r="VND153" s="71"/>
      <c r="VNE153" s="71"/>
      <c r="VNF153" s="71"/>
      <c r="VNG153" s="71"/>
      <c r="VNH153" s="71"/>
      <c r="VNI153" s="71"/>
      <c r="VNJ153" s="71"/>
      <c r="VNK153" s="71"/>
      <c r="VNL153" s="71"/>
      <c r="VNM153" s="71"/>
      <c r="VNN153" s="71"/>
      <c r="VNO153" s="71"/>
      <c r="VNP153" s="71"/>
      <c r="VNQ153" s="71"/>
      <c r="VNR153" s="71"/>
      <c r="VNS153" s="71"/>
      <c r="VNT153" s="71"/>
      <c r="VNU153" s="71"/>
      <c r="VNV153" s="71"/>
      <c r="VNW153" s="71"/>
      <c r="VNX153" s="71"/>
      <c r="VNY153" s="71"/>
      <c r="VNZ153" s="71"/>
      <c r="VOA153" s="71"/>
      <c r="VOB153" s="71"/>
      <c r="VOC153" s="71"/>
      <c r="VOD153" s="71"/>
      <c r="VOE153" s="71"/>
      <c r="VOF153" s="71"/>
      <c r="VOG153" s="71"/>
      <c r="VOH153" s="71"/>
      <c r="VOI153" s="71"/>
      <c r="VOJ153" s="71"/>
      <c r="VOK153" s="71"/>
      <c r="VOL153" s="71"/>
      <c r="VOM153" s="71"/>
      <c r="VON153" s="71"/>
      <c r="VOO153" s="71"/>
      <c r="VOP153" s="71"/>
      <c r="VOQ153" s="71"/>
      <c r="VOR153" s="71"/>
      <c r="VOS153" s="71"/>
      <c r="VOT153" s="71"/>
      <c r="VOU153" s="71"/>
      <c r="VOV153" s="71"/>
      <c r="VOW153" s="71"/>
      <c r="VOX153" s="71"/>
      <c r="VOY153" s="71"/>
      <c r="VOZ153" s="71"/>
      <c r="VPA153" s="71"/>
      <c r="VPB153" s="71"/>
      <c r="VPC153" s="71"/>
      <c r="VPD153" s="71"/>
      <c r="VPE153" s="71"/>
      <c r="VPF153" s="71"/>
      <c r="VPG153" s="71"/>
      <c r="VPH153" s="71"/>
      <c r="VPI153" s="71"/>
      <c r="VPJ153" s="71"/>
      <c r="VPK153" s="71"/>
      <c r="VPL153" s="71"/>
      <c r="VPM153" s="71"/>
      <c r="VPN153" s="71"/>
      <c r="VPO153" s="71"/>
      <c r="VPP153" s="71"/>
      <c r="VPQ153" s="71"/>
      <c r="VPR153" s="71"/>
      <c r="VPS153" s="71"/>
      <c r="VPT153" s="71"/>
      <c r="VPU153" s="71"/>
      <c r="VPV153" s="71"/>
      <c r="VPW153" s="71"/>
      <c r="VPX153" s="71"/>
      <c r="VPY153" s="71"/>
      <c r="VPZ153" s="71"/>
      <c r="VQA153" s="71"/>
      <c r="VQB153" s="71"/>
      <c r="VQC153" s="71"/>
      <c r="VQD153" s="71"/>
      <c r="VQE153" s="71"/>
      <c r="VQF153" s="71"/>
      <c r="VQG153" s="71"/>
      <c r="VQH153" s="71"/>
      <c r="VQI153" s="71"/>
      <c r="VQJ153" s="71"/>
      <c r="VQK153" s="71"/>
      <c r="VQL153" s="71"/>
      <c r="VQM153" s="71"/>
      <c r="VQN153" s="71"/>
      <c r="VQO153" s="71"/>
      <c r="VQP153" s="71"/>
      <c r="VQQ153" s="71"/>
      <c r="VQR153" s="71"/>
      <c r="VQS153" s="71"/>
      <c r="VQT153" s="71"/>
      <c r="VQU153" s="71"/>
      <c r="VQV153" s="71"/>
      <c r="VQW153" s="71"/>
      <c r="VQX153" s="71"/>
      <c r="VQY153" s="71"/>
      <c r="VQZ153" s="71"/>
      <c r="VRA153" s="71"/>
      <c r="VRB153" s="71"/>
      <c r="VRC153" s="71"/>
      <c r="VRD153" s="71"/>
      <c r="VRE153" s="71"/>
      <c r="VRF153" s="71"/>
      <c r="VRG153" s="71"/>
      <c r="VRH153" s="71"/>
      <c r="VRI153" s="71"/>
      <c r="VRJ153" s="71"/>
      <c r="VRK153" s="71"/>
      <c r="VRL153" s="71"/>
      <c r="VRM153" s="71"/>
      <c r="VRN153" s="71"/>
      <c r="VRO153" s="71"/>
      <c r="VRP153" s="71"/>
      <c r="VRQ153" s="71"/>
      <c r="VRR153" s="71"/>
      <c r="VRS153" s="71"/>
      <c r="VRT153" s="71"/>
      <c r="VRU153" s="71"/>
      <c r="VRV153" s="71"/>
      <c r="VRW153" s="71"/>
      <c r="VRX153" s="71"/>
      <c r="VRY153" s="71"/>
      <c r="VRZ153" s="71"/>
      <c r="VSA153" s="71"/>
      <c r="VSB153" s="71"/>
      <c r="VSC153" s="71"/>
      <c r="VSD153" s="71"/>
      <c r="VSE153" s="71"/>
      <c r="VSF153" s="71"/>
      <c r="VSG153" s="71"/>
      <c r="VSH153" s="71"/>
      <c r="VSI153" s="71"/>
      <c r="VSJ153" s="71"/>
      <c r="VSK153" s="71"/>
      <c r="VSL153" s="71"/>
      <c r="VSM153" s="71"/>
      <c r="VSN153" s="71"/>
      <c r="VSO153" s="71"/>
      <c r="VSP153" s="71"/>
      <c r="VSQ153" s="71"/>
      <c r="VSR153" s="71"/>
      <c r="VSS153" s="71"/>
      <c r="VST153" s="71"/>
      <c r="VSU153" s="71"/>
      <c r="VSV153" s="71"/>
      <c r="VSW153" s="71"/>
      <c r="VSX153" s="71"/>
      <c r="VSY153" s="71"/>
      <c r="VSZ153" s="71"/>
      <c r="VTA153" s="71"/>
      <c r="VTB153" s="71"/>
      <c r="VTC153" s="71"/>
      <c r="VTD153" s="71"/>
      <c r="VTE153" s="71"/>
      <c r="VTF153" s="71"/>
      <c r="VTG153" s="71"/>
      <c r="VTH153" s="71"/>
      <c r="VTI153" s="71"/>
      <c r="VTJ153" s="71"/>
      <c r="VTK153" s="71"/>
      <c r="VTL153" s="71"/>
      <c r="VTM153" s="71"/>
      <c r="VTN153" s="71"/>
      <c r="VTO153" s="71"/>
      <c r="VTP153" s="71"/>
      <c r="VTQ153" s="71"/>
      <c r="VTR153" s="71"/>
      <c r="VTS153" s="71"/>
      <c r="VTT153" s="71"/>
      <c r="VTU153" s="71"/>
      <c r="VTV153" s="71"/>
      <c r="VTW153" s="71"/>
      <c r="VTX153" s="71"/>
      <c r="VTY153" s="71"/>
      <c r="VTZ153" s="71"/>
      <c r="VUA153" s="71"/>
      <c r="VUB153" s="71"/>
      <c r="VUC153" s="71"/>
      <c r="VUD153" s="71"/>
      <c r="VUE153" s="71"/>
      <c r="VUF153" s="71"/>
      <c r="VUG153" s="71"/>
      <c r="VUH153" s="71"/>
      <c r="VUI153" s="71"/>
      <c r="VUJ153" s="71"/>
      <c r="VUK153" s="71"/>
      <c r="VUL153" s="71"/>
      <c r="VUM153" s="71"/>
      <c r="VUN153" s="71"/>
      <c r="VUO153" s="71"/>
      <c r="VUP153" s="71"/>
      <c r="VUQ153" s="71"/>
      <c r="VUR153" s="71"/>
      <c r="VUS153" s="71"/>
      <c r="VUT153" s="71"/>
      <c r="VUU153" s="71"/>
      <c r="VUV153" s="71"/>
      <c r="VUW153" s="71"/>
      <c r="VUX153" s="71"/>
      <c r="VUY153" s="71"/>
      <c r="VUZ153" s="71"/>
      <c r="VVA153" s="71"/>
      <c r="VVB153" s="71"/>
      <c r="VVC153" s="71"/>
      <c r="VVD153" s="71"/>
      <c r="VVE153" s="71"/>
      <c r="VVF153" s="71"/>
      <c r="VVG153" s="71"/>
      <c r="VVH153" s="71"/>
      <c r="VVI153" s="71"/>
      <c r="VVJ153" s="71"/>
      <c r="VVK153" s="71"/>
      <c r="VVL153" s="71"/>
      <c r="VVM153" s="71"/>
      <c r="VVN153" s="71"/>
      <c r="VVO153" s="71"/>
      <c r="VVP153" s="71"/>
      <c r="VVQ153" s="71"/>
      <c r="VVR153" s="71"/>
      <c r="VVS153" s="71"/>
      <c r="VVT153" s="71"/>
      <c r="VVU153" s="71"/>
      <c r="VVV153" s="71"/>
      <c r="VVW153" s="71"/>
      <c r="VVX153" s="71"/>
      <c r="VVY153" s="71"/>
      <c r="VVZ153" s="71"/>
      <c r="VWA153" s="71"/>
      <c r="VWB153" s="71"/>
      <c r="VWC153" s="71"/>
      <c r="VWD153" s="71"/>
      <c r="VWE153" s="71"/>
      <c r="VWF153" s="71"/>
      <c r="VWG153" s="71"/>
      <c r="VWH153" s="71"/>
      <c r="VWI153" s="71"/>
      <c r="VWJ153" s="71"/>
      <c r="VWK153" s="71"/>
      <c r="VWL153" s="71"/>
      <c r="VWM153" s="71"/>
      <c r="VWN153" s="71"/>
      <c r="VWO153" s="71"/>
      <c r="VWP153" s="71"/>
      <c r="VWQ153" s="71"/>
      <c r="VWR153" s="71"/>
      <c r="VWS153" s="71"/>
      <c r="VWT153" s="71"/>
      <c r="VWU153" s="71"/>
      <c r="VWV153" s="71"/>
      <c r="VWW153" s="71"/>
      <c r="VWX153" s="71"/>
      <c r="VWY153" s="71"/>
      <c r="VWZ153" s="71"/>
      <c r="VXA153" s="71"/>
      <c r="VXB153" s="71"/>
      <c r="VXC153" s="71"/>
      <c r="VXD153" s="71"/>
      <c r="VXE153" s="71"/>
      <c r="VXF153" s="71"/>
      <c r="VXG153" s="71"/>
      <c r="VXH153" s="71"/>
      <c r="VXI153" s="71"/>
      <c r="VXJ153" s="71"/>
      <c r="VXK153" s="71"/>
      <c r="VXL153" s="71"/>
      <c r="VXM153" s="71"/>
      <c r="VXN153" s="71"/>
      <c r="VXO153" s="71"/>
      <c r="VXP153" s="71"/>
      <c r="VXQ153" s="71"/>
      <c r="VXR153" s="71"/>
      <c r="VXS153" s="71"/>
      <c r="VXT153" s="71"/>
      <c r="VXU153" s="71"/>
      <c r="VXV153" s="71"/>
      <c r="VXW153" s="71"/>
      <c r="VXX153" s="71"/>
      <c r="VXY153" s="71"/>
      <c r="VXZ153" s="71"/>
      <c r="VYA153" s="71"/>
      <c r="VYB153" s="71"/>
      <c r="VYC153" s="71"/>
      <c r="VYD153" s="71"/>
      <c r="VYE153" s="71"/>
      <c r="VYF153" s="71"/>
      <c r="VYG153" s="71"/>
      <c r="VYH153" s="71"/>
      <c r="VYI153" s="71"/>
      <c r="VYJ153" s="71"/>
      <c r="VYK153" s="71"/>
      <c r="VYL153" s="71"/>
      <c r="VYM153" s="71"/>
      <c r="VYN153" s="71"/>
      <c r="VYO153" s="71"/>
      <c r="VYP153" s="71"/>
      <c r="VYQ153" s="71"/>
      <c r="VYR153" s="71"/>
      <c r="VYS153" s="71"/>
      <c r="VYT153" s="71"/>
      <c r="VYU153" s="71"/>
      <c r="VYV153" s="71"/>
      <c r="VYW153" s="71"/>
      <c r="VYX153" s="71"/>
      <c r="VYY153" s="71"/>
      <c r="VYZ153" s="71"/>
      <c r="VZA153" s="71"/>
      <c r="VZB153" s="71"/>
      <c r="VZC153" s="71"/>
      <c r="VZD153" s="71"/>
      <c r="VZE153" s="71"/>
      <c r="VZF153" s="71"/>
      <c r="VZG153" s="71"/>
      <c r="VZH153" s="71"/>
      <c r="VZI153" s="71"/>
      <c r="VZJ153" s="71"/>
      <c r="VZK153" s="71"/>
      <c r="VZL153" s="71"/>
      <c r="VZM153" s="71"/>
      <c r="VZN153" s="71"/>
      <c r="VZO153" s="71"/>
      <c r="VZP153" s="71"/>
      <c r="VZQ153" s="71"/>
      <c r="VZR153" s="71"/>
      <c r="VZS153" s="71"/>
      <c r="VZT153" s="71"/>
      <c r="VZU153" s="71"/>
      <c r="VZV153" s="71"/>
      <c r="VZW153" s="71"/>
      <c r="VZX153" s="71"/>
      <c r="VZY153" s="71"/>
      <c r="VZZ153" s="71"/>
      <c r="WAA153" s="71"/>
      <c r="WAB153" s="71"/>
      <c r="WAC153" s="71"/>
      <c r="WAD153" s="71"/>
      <c r="WAE153" s="71"/>
      <c r="WAF153" s="71"/>
      <c r="WAG153" s="71"/>
      <c r="WAH153" s="71"/>
      <c r="WAI153" s="71"/>
      <c r="WAJ153" s="71"/>
      <c r="WAK153" s="71"/>
      <c r="WAL153" s="71"/>
      <c r="WAM153" s="71"/>
      <c r="WAN153" s="71"/>
      <c r="WAO153" s="71"/>
      <c r="WAP153" s="71"/>
      <c r="WAQ153" s="71"/>
      <c r="WAR153" s="71"/>
      <c r="WAS153" s="71"/>
      <c r="WAT153" s="71"/>
      <c r="WAU153" s="71"/>
      <c r="WAV153" s="71"/>
      <c r="WAW153" s="71"/>
      <c r="WAX153" s="71"/>
      <c r="WAY153" s="71"/>
      <c r="WAZ153" s="71"/>
      <c r="WBA153" s="71"/>
      <c r="WBB153" s="71"/>
      <c r="WBC153" s="71"/>
      <c r="WBD153" s="71"/>
      <c r="WBE153" s="71"/>
      <c r="WBF153" s="71"/>
      <c r="WBG153" s="71"/>
      <c r="WBH153" s="71"/>
      <c r="WBI153" s="71"/>
      <c r="WBJ153" s="71"/>
      <c r="WBK153" s="71"/>
      <c r="WBL153" s="71"/>
      <c r="WBM153" s="71"/>
      <c r="WBN153" s="71"/>
      <c r="WBO153" s="71"/>
      <c r="WBP153" s="71"/>
      <c r="WBQ153" s="71"/>
      <c r="WBR153" s="71"/>
      <c r="WBS153" s="71"/>
      <c r="WBT153" s="71"/>
      <c r="WBU153" s="71"/>
      <c r="WBV153" s="71"/>
      <c r="WBW153" s="71"/>
      <c r="WBX153" s="71"/>
      <c r="WBY153" s="71"/>
      <c r="WBZ153" s="71"/>
      <c r="WCA153" s="71"/>
      <c r="WCB153" s="71"/>
      <c r="WCC153" s="71"/>
      <c r="WCD153" s="71"/>
      <c r="WCE153" s="71"/>
      <c r="WCF153" s="71"/>
      <c r="WCG153" s="71"/>
      <c r="WCH153" s="71"/>
      <c r="WCI153" s="71"/>
      <c r="WCJ153" s="71"/>
      <c r="WCK153" s="71"/>
      <c r="WCL153" s="71"/>
      <c r="WCM153" s="71"/>
      <c r="WCN153" s="71"/>
      <c r="WCO153" s="71"/>
      <c r="WCP153" s="71"/>
      <c r="WCQ153" s="71"/>
      <c r="WCR153" s="71"/>
      <c r="WCS153" s="71"/>
      <c r="WCT153" s="71"/>
      <c r="WCU153" s="71"/>
      <c r="WCV153" s="71"/>
      <c r="WCW153" s="71"/>
      <c r="WCX153" s="71"/>
      <c r="WCY153" s="71"/>
      <c r="WCZ153" s="71"/>
      <c r="WDA153" s="71"/>
      <c r="WDB153" s="71"/>
      <c r="WDC153" s="71"/>
      <c r="WDD153" s="71"/>
      <c r="WDE153" s="71"/>
      <c r="WDF153" s="71"/>
      <c r="WDG153" s="71"/>
      <c r="WDH153" s="71"/>
      <c r="WDI153" s="71"/>
      <c r="WDJ153" s="71"/>
      <c r="WDK153" s="71"/>
      <c r="WDL153" s="71"/>
      <c r="WDM153" s="71"/>
      <c r="WDN153" s="71"/>
      <c r="WDO153" s="71"/>
      <c r="WDP153" s="71"/>
      <c r="WDQ153" s="71"/>
      <c r="WDR153" s="71"/>
      <c r="WDS153" s="71"/>
      <c r="WDT153" s="71"/>
      <c r="WDU153" s="71"/>
      <c r="WDV153" s="71"/>
      <c r="WDW153" s="71"/>
      <c r="WDX153" s="71"/>
      <c r="WDY153" s="71"/>
      <c r="WDZ153" s="71"/>
      <c r="WEA153" s="71"/>
      <c r="WEB153" s="71"/>
      <c r="WEC153" s="71"/>
      <c r="WED153" s="71"/>
      <c r="WEE153" s="71"/>
      <c r="WEF153" s="71"/>
      <c r="WEG153" s="71"/>
      <c r="WEH153" s="71"/>
      <c r="WEI153" s="71"/>
      <c r="WEJ153" s="71"/>
      <c r="WEK153" s="71"/>
      <c r="WEL153" s="71"/>
      <c r="WEM153" s="71"/>
      <c r="WEN153" s="71"/>
      <c r="WEO153" s="71"/>
      <c r="WEP153" s="71"/>
      <c r="WEQ153" s="71"/>
      <c r="WER153" s="71"/>
      <c r="WES153" s="71"/>
      <c r="WET153" s="71"/>
      <c r="WEU153" s="71"/>
      <c r="WEV153" s="71"/>
      <c r="WEW153" s="71"/>
      <c r="WEX153" s="71"/>
      <c r="WEY153" s="71"/>
      <c r="WEZ153" s="71"/>
      <c r="WFA153" s="71"/>
      <c r="WFB153" s="71"/>
      <c r="WFC153" s="71"/>
      <c r="WFD153" s="71"/>
      <c r="WFE153" s="71"/>
      <c r="WFF153" s="71"/>
      <c r="WFG153" s="71"/>
      <c r="WFH153" s="71"/>
      <c r="WFI153" s="71"/>
      <c r="WFJ153" s="71"/>
      <c r="WFK153" s="71"/>
      <c r="WFL153" s="71"/>
      <c r="WFM153" s="71"/>
      <c r="WFN153" s="71"/>
      <c r="WFO153" s="71"/>
      <c r="WFP153" s="71"/>
      <c r="WFQ153" s="71"/>
      <c r="WFR153" s="71"/>
      <c r="WFS153" s="71"/>
      <c r="WFT153" s="71"/>
      <c r="WFU153" s="71"/>
      <c r="WFV153" s="71"/>
      <c r="WFW153" s="71"/>
      <c r="WFX153" s="71"/>
      <c r="WFY153" s="71"/>
      <c r="WFZ153" s="71"/>
      <c r="WGA153" s="71"/>
      <c r="WGB153" s="71"/>
      <c r="WGC153" s="71"/>
      <c r="WGD153" s="71"/>
      <c r="WGE153" s="71"/>
      <c r="WGF153" s="71"/>
      <c r="WGG153" s="71"/>
      <c r="WGH153" s="71"/>
      <c r="WGI153" s="71"/>
      <c r="WGJ153" s="71"/>
      <c r="WGK153" s="71"/>
      <c r="WGL153" s="71"/>
      <c r="WGM153" s="71"/>
      <c r="WGN153" s="71"/>
      <c r="WGO153" s="71"/>
      <c r="WGP153" s="71"/>
      <c r="WGQ153" s="71"/>
      <c r="WGR153" s="71"/>
      <c r="WGS153" s="71"/>
      <c r="WGT153" s="71"/>
      <c r="WGU153" s="71"/>
      <c r="WGV153" s="71"/>
      <c r="WGW153" s="71"/>
      <c r="WGX153" s="71"/>
      <c r="WGY153" s="71"/>
      <c r="WGZ153" s="71"/>
      <c r="WHA153" s="71"/>
      <c r="WHB153" s="71"/>
      <c r="WHC153" s="71"/>
      <c r="WHD153" s="71"/>
      <c r="WHE153" s="71"/>
      <c r="WHF153" s="71"/>
      <c r="WHG153" s="71"/>
      <c r="WHH153" s="71"/>
      <c r="WHI153" s="71"/>
      <c r="WHJ153" s="71"/>
      <c r="WHK153" s="71"/>
      <c r="WHL153" s="71"/>
      <c r="WHM153" s="71"/>
      <c r="WHN153" s="71"/>
      <c r="WHO153" s="71"/>
      <c r="WHP153" s="71"/>
      <c r="WHQ153" s="71"/>
      <c r="WHR153" s="71"/>
      <c r="WHS153" s="71"/>
      <c r="WHT153" s="71"/>
      <c r="WHU153" s="71"/>
      <c r="WHV153" s="71"/>
      <c r="WHW153" s="71"/>
      <c r="WHX153" s="71"/>
      <c r="WHY153" s="71"/>
      <c r="WHZ153" s="71"/>
      <c r="WIA153" s="71"/>
      <c r="WIB153" s="71"/>
      <c r="WIC153" s="71"/>
      <c r="WID153" s="71"/>
      <c r="WIE153" s="71"/>
      <c r="WIF153" s="71"/>
      <c r="WIG153" s="71"/>
      <c r="WIH153" s="71"/>
      <c r="WII153" s="71"/>
      <c r="WIJ153" s="71"/>
      <c r="WIK153" s="71"/>
      <c r="WIL153" s="71"/>
      <c r="WIM153" s="71"/>
      <c r="WIN153" s="71"/>
      <c r="WIO153" s="71"/>
      <c r="WIP153" s="71"/>
      <c r="WIQ153" s="71"/>
      <c r="WIR153" s="71"/>
      <c r="WIS153" s="71"/>
      <c r="WIT153" s="71"/>
      <c r="WIU153" s="71"/>
      <c r="WIV153" s="71"/>
      <c r="WIW153" s="71"/>
      <c r="WIX153" s="71"/>
      <c r="WIY153" s="71"/>
      <c r="WIZ153" s="71"/>
      <c r="WJA153" s="71"/>
      <c r="WJB153" s="71"/>
      <c r="WJC153" s="71"/>
      <c r="WJD153" s="71"/>
      <c r="WJE153" s="71"/>
      <c r="WJF153" s="71"/>
      <c r="WJG153" s="71"/>
      <c r="WJH153" s="71"/>
      <c r="WJI153" s="71"/>
      <c r="WJJ153" s="71"/>
      <c r="WJK153" s="71"/>
      <c r="WJL153" s="71"/>
      <c r="WJM153" s="71"/>
      <c r="WJN153" s="71"/>
      <c r="WJO153" s="71"/>
      <c r="WJP153" s="71"/>
      <c r="WJQ153" s="71"/>
      <c r="WJR153" s="71"/>
      <c r="WJS153" s="71"/>
      <c r="WJT153" s="71"/>
      <c r="WJU153" s="71"/>
      <c r="WJV153" s="71"/>
      <c r="WJW153" s="71"/>
      <c r="WJX153" s="71"/>
      <c r="WJY153" s="71"/>
      <c r="WJZ153" s="71"/>
      <c r="WKA153" s="71"/>
      <c r="WKB153" s="71"/>
      <c r="WKC153" s="71"/>
      <c r="WKD153" s="71"/>
      <c r="WKE153" s="71"/>
      <c r="WKF153" s="71"/>
      <c r="WKG153" s="71"/>
      <c r="WKH153" s="71"/>
      <c r="WKI153" s="71"/>
      <c r="WKJ153" s="71"/>
      <c r="WKK153" s="71"/>
      <c r="WKL153" s="71"/>
      <c r="WKM153" s="71"/>
      <c r="WKN153" s="71"/>
      <c r="WKO153" s="71"/>
      <c r="WKP153" s="71"/>
      <c r="WKQ153" s="71"/>
      <c r="WKR153" s="71"/>
      <c r="WKS153" s="71"/>
      <c r="WKT153" s="71"/>
      <c r="WKU153" s="71"/>
      <c r="WKV153" s="71"/>
      <c r="WKW153" s="71"/>
      <c r="WKX153" s="71"/>
      <c r="WKY153" s="71"/>
      <c r="WKZ153" s="71"/>
      <c r="WLA153" s="71"/>
      <c r="WLB153" s="71"/>
      <c r="WLC153" s="71"/>
      <c r="WLD153" s="71"/>
      <c r="WLE153" s="71"/>
      <c r="WLF153" s="71"/>
      <c r="WLG153" s="71"/>
      <c r="WLH153" s="71"/>
      <c r="WLI153" s="71"/>
      <c r="WLJ153" s="71"/>
      <c r="WLK153" s="71"/>
      <c r="WLL153" s="71"/>
      <c r="WLM153" s="71"/>
      <c r="WLN153" s="71"/>
      <c r="WLO153" s="71"/>
      <c r="WLP153" s="71"/>
      <c r="WLQ153" s="71"/>
      <c r="WLR153" s="71"/>
      <c r="WLS153" s="71"/>
      <c r="WLT153" s="71"/>
      <c r="WLU153" s="71"/>
      <c r="WLV153" s="71"/>
      <c r="WLW153" s="71"/>
      <c r="WLX153" s="71"/>
      <c r="WLY153" s="71"/>
      <c r="WLZ153" s="71"/>
      <c r="WMA153" s="71"/>
      <c r="WMB153" s="71"/>
      <c r="WMC153" s="71"/>
      <c r="WMD153" s="71"/>
      <c r="WME153" s="71"/>
      <c r="WMF153" s="71"/>
      <c r="WMG153" s="71"/>
      <c r="WMH153" s="71"/>
      <c r="WMI153" s="71"/>
      <c r="WMJ153" s="71"/>
      <c r="WMK153" s="71"/>
      <c r="WML153" s="71"/>
      <c r="WMM153" s="71"/>
      <c r="WMN153" s="71"/>
      <c r="WMO153" s="71"/>
      <c r="WMP153" s="71"/>
      <c r="WMQ153" s="71"/>
      <c r="WMR153" s="71"/>
      <c r="WMS153" s="71"/>
      <c r="WMT153" s="71"/>
      <c r="WMU153" s="71"/>
      <c r="WMV153" s="71"/>
      <c r="WMW153" s="71"/>
      <c r="WMX153" s="71"/>
      <c r="WMY153" s="71"/>
      <c r="WMZ153" s="71"/>
      <c r="WNA153" s="71"/>
      <c r="WNB153" s="71"/>
      <c r="WNC153" s="71"/>
      <c r="WND153" s="71"/>
      <c r="WNE153" s="71"/>
      <c r="WNF153" s="71"/>
      <c r="WNG153" s="71"/>
      <c r="WNH153" s="71"/>
      <c r="WNI153" s="71"/>
      <c r="WNJ153" s="71"/>
      <c r="WNK153" s="71"/>
      <c r="WNL153" s="71"/>
      <c r="WNM153" s="71"/>
      <c r="WNN153" s="71"/>
      <c r="WNO153" s="71"/>
      <c r="WNP153" s="71"/>
      <c r="WNQ153" s="71"/>
      <c r="WNR153" s="71"/>
      <c r="WNS153" s="71"/>
      <c r="WNT153" s="71"/>
      <c r="WNU153" s="71"/>
      <c r="WNV153" s="71"/>
      <c r="WNW153" s="71"/>
      <c r="WNX153" s="71"/>
      <c r="WNY153" s="71"/>
      <c r="WNZ153" s="71"/>
      <c r="WOA153" s="71"/>
      <c r="WOB153" s="71"/>
      <c r="WOC153" s="71"/>
      <c r="WOD153" s="71"/>
      <c r="WOE153" s="71"/>
      <c r="WOF153" s="71"/>
      <c r="WOG153" s="71"/>
      <c r="WOH153" s="71"/>
      <c r="WOI153" s="71"/>
      <c r="WOJ153" s="71"/>
      <c r="WOK153" s="71"/>
      <c r="WOL153" s="71"/>
      <c r="WOM153" s="71"/>
      <c r="WON153" s="71"/>
      <c r="WOO153" s="71"/>
      <c r="WOP153" s="71"/>
      <c r="WOQ153" s="71"/>
      <c r="WOR153" s="71"/>
      <c r="WOS153" s="71"/>
      <c r="WOT153" s="71"/>
      <c r="WOU153" s="71"/>
      <c r="WOV153" s="71"/>
      <c r="WOW153" s="71"/>
      <c r="WOX153" s="71"/>
      <c r="WOY153" s="71"/>
      <c r="WOZ153" s="71"/>
      <c r="WPA153" s="71"/>
      <c r="WPB153" s="71"/>
      <c r="WPC153" s="71"/>
      <c r="WPD153" s="71"/>
      <c r="WPE153" s="71"/>
      <c r="WPF153" s="71"/>
      <c r="WPG153" s="71"/>
      <c r="WPH153" s="71"/>
      <c r="WPI153" s="71"/>
      <c r="WPJ153" s="71"/>
      <c r="WPK153" s="71"/>
      <c r="WPL153" s="71"/>
      <c r="WPM153" s="71"/>
      <c r="WPN153" s="71"/>
      <c r="WPO153" s="71"/>
      <c r="WPP153" s="71"/>
      <c r="WPQ153" s="71"/>
      <c r="WPR153" s="71"/>
      <c r="WPS153" s="71"/>
      <c r="WPT153" s="71"/>
      <c r="WPU153" s="71"/>
      <c r="WPV153" s="71"/>
      <c r="WPW153" s="71"/>
      <c r="WPX153" s="71"/>
      <c r="WPY153" s="71"/>
      <c r="WPZ153" s="71"/>
      <c r="WQA153" s="71"/>
      <c r="WQB153" s="71"/>
      <c r="WQC153" s="71"/>
      <c r="WQD153" s="71"/>
      <c r="WQE153" s="71"/>
      <c r="WQF153" s="71"/>
      <c r="WQG153" s="71"/>
      <c r="WQH153" s="71"/>
      <c r="WQI153" s="71"/>
      <c r="WQJ153" s="71"/>
      <c r="WQK153" s="71"/>
      <c r="WQL153" s="71"/>
      <c r="WQM153" s="71"/>
      <c r="WQN153" s="71"/>
      <c r="WQO153" s="71"/>
      <c r="WQP153" s="71"/>
      <c r="WQQ153" s="71"/>
      <c r="WQR153" s="71"/>
      <c r="WQS153" s="71"/>
      <c r="WQT153" s="71"/>
      <c r="WQU153" s="71"/>
      <c r="WQV153" s="71"/>
      <c r="WQW153" s="71"/>
      <c r="WQX153" s="71"/>
      <c r="WQY153" s="71"/>
      <c r="WQZ153" s="71"/>
      <c r="WRA153" s="71"/>
      <c r="WRB153" s="71"/>
      <c r="WRC153" s="71"/>
      <c r="WRD153" s="71"/>
      <c r="WRE153" s="71"/>
      <c r="WRF153" s="71"/>
      <c r="WRG153" s="71"/>
      <c r="WRH153" s="71"/>
      <c r="WRI153" s="71"/>
      <c r="WRJ153" s="71"/>
      <c r="WRK153" s="71"/>
      <c r="WRL153" s="71"/>
      <c r="WRM153" s="71"/>
      <c r="WRN153" s="71"/>
      <c r="WRO153" s="71"/>
      <c r="WRP153" s="71"/>
      <c r="WRQ153" s="71"/>
      <c r="WRR153" s="71"/>
      <c r="WRS153" s="71"/>
      <c r="WRT153" s="71"/>
      <c r="WRU153" s="71"/>
      <c r="WRV153" s="71"/>
      <c r="WRW153" s="71"/>
      <c r="WRX153" s="71"/>
      <c r="WRY153" s="71"/>
      <c r="WRZ153" s="71"/>
      <c r="WSA153" s="71"/>
      <c r="WSB153" s="71"/>
      <c r="WSC153" s="71"/>
      <c r="WSD153" s="71"/>
      <c r="WSE153" s="71"/>
      <c r="WSF153" s="71"/>
      <c r="WSG153" s="71"/>
      <c r="WSH153" s="71"/>
      <c r="WSI153" s="71"/>
      <c r="WSJ153" s="71"/>
      <c r="WSK153" s="71"/>
      <c r="WSL153" s="71"/>
      <c r="WSM153" s="71"/>
      <c r="WSN153" s="71"/>
      <c r="WSO153" s="71"/>
      <c r="WSP153" s="71"/>
      <c r="WSQ153" s="71"/>
      <c r="WSR153" s="71"/>
      <c r="WSS153" s="71"/>
      <c r="WST153" s="71"/>
      <c r="WSU153" s="71"/>
      <c r="WSV153" s="71"/>
      <c r="WSW153" s="71"/>
      <c r="WSX153" s="71"/>
      <c r="WSY153" s="71"/>
      <c r="WSZ153" s="71"/>
      <c r="WTA153" s="71"/>
      <c r="WTB153" s="71"/>
      <c r="WTC153" s="71"/>
      <c r="WTD153" s="71"/>
      <c r="WTE153" s="71"/>
      <c r="WTF153" s="71"/>
      <c r="WTG153" s="71"/>
      <c r="WTH153" s="71"/>
      <c r="WTI153" s="71"/>
      <c r="WTJ153" s="71"/>
      <c r="WTK153" s="71"/>
      <c r="WTL153" s="71"/>
      <c r="WTM153" s="71"/>
      <c r="WTN153" s="71"/>
      <c r="WTO153" s="71"/>
      <c r="WTP153" s="71"/>
      <c r="WTQ153" s="71"/>
      <c r="WTR153" s="71"/>
      <c r="WTS153" s="71"/>
      <c r="WTT153" s="71"/>
      <c r="WTU153" s="71"/>
      <c r="WTV153" s="71"/>
      <c r="WTW153" s="71"/>
      <c r="WTX153" s="71"/>
      <c r="WTY153" s="71"/>
      <c r="WTZ153" s="71"/>
      <c r="WUA153" s="71"/>
      <c r="WUB153" s="71"/>
      <c r="WUC153" s="71"/>
      <c r="WUD153" s="71"/>
      <c r="WUE153" s="71"/>
      <c r="WUF153" s="71"/>
      <c r="WUG153" s="71"/>
      <c r="WUH153" s="71"/>
      <c r="WUI153" s="71"/>
      <c r="WUJ153" s="71"/>
      <c r="WUK153" s="71"/>
      <c r="WUL153" s="71"/>
      <c r="WUM153" s="71"/>
      <c r="WUN153" s="71"/>
      <c r="WUO153" s="71"/>
      <c r="WUP153" s="71"/>
      <c r="WUQ153" s="71"/>
      <c r="WUR153" s="71"/>
      <c r="WUS153" s="71"/>
      <c r="WUT153" s="71"/>
      <c r="WUU153" s="71"/>
      <c r="WUV153" s="71"/>
      <c r="WUW153" s="71"/>
      <c r="WUX153" s="71"/>
      <c r="WUY153" s="71"/>
      <c r="WUZ153" s="71"/>
      <c r="WVA153" s="71"/>
      <c r="WVB153" s="71"/>
      <c r="WVC153" s="71"/>
      <c r="WVD153" s="71"/>
      <c r="WVE153" s="71"/>
      <c r="WVF153" s="71"/>
      <c r="WVG153" s="71"/>
      <c r="WVH153" s="71"/>
      <c r="WVI153" s="71"/>
      <c r="WVJ153" s="71"/>
      <c r="WVK153" s="71"/>
      <c r="WVL153" s="71"/>
      <c r="WVM153" s="71"/>
      <c r="WVN153" s="71"/>
      <c r="WVO153" s="71"/>
      <c r="WVP153" s="71"/>
      <c r="WVQ153" s="71"/>
      <c r="WVR153" s="71"/>
      <c r="WVS153" s="71"/>
      <c r="WVT153" s="71"/>
      <c r="WVU153" s="71"/>
      <c r="WVV153" s="71"/>
      <c r="WVW153" s="71"/>
      <c r="WVX153" s="71"/>
      <c r="WVY153" s="71"/>
      <c r="WVZ153" s="71"/>
      <c r="WWA153" s="71"/>
      <c r="WWB153" s="71"/>
      <c r="WWC153" s="71"/>
      <c r="WWD153" s="71"/>
      <c r="WWE153" s="71"/>
      <c r="WWF153" s="71"/>
      <c r="WWG153" s="71"/>
      <c r="WWH153" s="71"/>
      <c r="WWI153" s="71"/>
      <c r="WWJ153" s="71"/>
      <c r="WWK153" s="71"/>
      <c r="WWL153" s="71"/>
      <c r="WWM153" s="71"/>
      <c r="WWN153" s="71"/>
      <c r="WWO153" s="71"/>
      <c r="WWP153" s="71"/>
      <c r="WWQ153" s="71"/>
      <c r="WWR153" s="71"/>
      <c r="WWS153" s="71"/>
      <c r="WWT153" s="71"/>
      <c r="WWU153" s="71"/>
      <c r="WWV153" s="71"/>
      <c r="WWW153" s="71"/>
      <c r="WWX153" s="71"/>
      <c r="WWY153" s="71"/>
      <c r="WWZ153" s="71"/>
      <c r="WXA153" s="71"/>
      <c r="WXB153" s="71"/>
      <c r="WXC153" s="71"/>
      <c r="WXD153" s="71"/>
      <c r="WXE153" s="71"/>
      <c r="WXF153" s="71"/>
      <c r="WXG153" s="71"/>
      <c r="WXH153" s="71"/>
      <c r="WXI153" s="71"/>
      <c r="WXJ153" s="71"/>
      <c r="WXK153" s="71"/>
      <c r="WXL153" s="71"/>
      <c r="WXM153" s="71"/>
      <c r="WXN153" s="71"/>
      <c r="WXO153" s="71"/>
      <c r="WXP153" s="71"/>
      <c r="WXQ153" s="71"/>
      <c r="WXR153" s="71"/>
      <c r="WXS153" s="71"/>
      <c r="WXT153" s="71"/>
      <c r="WXU153" s="71"/>
      <c r="WXV153" s="71"/>
      <c r="WXW153" s="71"/>
      <c r="WXX153" s="71"/>
      <c r="WXY153" s="71"/>
      <c r="WXZ153" s="71"/>
      <c r="WYA153" s="71"/>
      <c r="WYB153" s="71"/>
      <c r="WYC153" s="71"/>
      <c r="WYD153" s="71"/>
      <c r="WYE153" s="71"/>
      <c r="WYF153" s="71"/>
      <c r="WYG153" s="71"/>
      <c r="WYH153" s="71"/>
      <c r="WYI153" s="71"/>
      <c r="WYJ153" s="71"/>
      <c r="WYK153" s="71"/>
      <c r="WYL153" s="71"/>
      <c r="WYM153" s="71"/>
      <c r="WYN153" s="71"/>
      <c r="WYO153" s="71"/>
      <c r="WYP153" s="71"/>
      <c r="WYQ153" s="71"/>
      <c r="WYR153" s="71"/>
      <c r="WYS153" s="71"/>
      <c r="WYT153" s="71"/>
      <c r="WYU153" s="71"/>
      <c r="WYV153" s="71"/>
      <c r="WYW153" s="71"/>
      <c r="WYX153" s="71"/>
      <c r="WYY153" s="71"/>
      <c r="WYZ153" s="71"/>
      <c r="WZA153" s="71"/>
      <c r="WZB153" s="71"/>
      <c r="WZC153" s="71"/>
      <c r="WZD153" s="71"/>
      <c r="WZE153" s="71"/>
      <c r="WZF153" s="71"/>
      <c r="WZG153" s="71"/>
      <c r="WZH153" s="71"/>
      <c r="WZI153" s="71"/>
      <c r="WZJ153" s="71"/>
      <c r="WZK153" s="71"/>
      <c r="WZL153" s="71"/>
      <c r="WZM153" s="71"/>
      <c r="WZN153" s="71"/>
      <c r="WZO153" s="71"/>
      <c r="WZP153" s="71"/>
      <c r="WZQ153" s="71"/>
      <c r="WZR153" s="71"/>
      <c r="WZS153" s="71"/>
      <c r="WZT153" s="71"/>
      <c r="WZU153" s="71"/>
      <c r="WZV153" s="71"/>
      <c r="WZW153" s="71"/>
      <c r="WZX153" s="71"/>
      <c r="WZY153" s="71"/>
      <c r="WZZ153" s="71"/>
      <c r="XAA153" s="71"/>
      <c r="XAB153" s="71"/>
      <c r="XAC153" s="71"/>
      <c r="XAD153" s="71"/>
      <c r="XAE153" s="71"/>
      <c r="XAF153" s="71"/>
      <c r="XAG153" s="71"/>
      <c r="XAH153" s="71"/>
      <c r="XAI153" s="71"/>
      <c r="XAJ153" s="71"/>
      <c r="XAK153" s="71"/>
      <c r="XAL153" s="71"/>
      <c r="XAM153" s="71"/>
      <c r="XAN153" s="71"/>
      <c r="XAO153" s="71"/>
      <c r="XAP153" s="71"/>
      <c r="XAQ153" s="71"/>
      <c r="XAR153" s="71"/>
      <c r="XAS153" s="71"/>
      <c r="XAT153" s="71"/>
      <c r="XAU153" s="71"/>
      <c r="XAV153" s="71"/>
      <c r="XAW153" s="71"/>
      <c r="XAX153" s="71"/>
      <c r="XAY153" s="71"/>
      <c r="XAZ153" s="71"/>
      <c r="XBA153" s="71"/>
      <c r="XBB153" s="71"/>
      <c r="XBC153" s="71"/>
      <c r="XBD153" s="71"/>
      <c r="XBE153" s="71"/>
      <c r="XBF153" s="71"/>
      <c r="XBG153" s="71"/>
      <c r="XBH153" s="71"/>
      <c r="XBI153" s="71"/>
      <c r="XBJ153" s="71"/>
      <c r="XBK153" s="71"/>
      <c r="XBL153" s="71"/>
      <c r="XBM153" s="71"/>
      <c r="XBN153" s="71"/>
      <c r="XBO153" s="71"/>
      <c r="XBP153" s="71"/>
      <c r="XBQ153" s="71"/>
      <c r="XBR153" s="71"/>
      <c r="XBS153" s="71"/>
      <c r="XBT153" s="71"/>
      <c r="XBU153" s="71"/>
      <c r="XBV153" s="71"/>
      <c r="XBW153" s="71"/>
      <c r="XBX153" s="71"/>
      <c r="XBY153" s="71"/>
      <c r="XBZ153" s="71"/>
      <c r="XCA153" s="71"/>
      <c r="XCB153" s="71"/>
      <c r="XCC153" s="71"/>
      <c r="XCD153" s="71"/>
      <c r="XCE153" s="71"/>
      <c r="XCF153" s="71"/>
      <c r="XCG153" s="71"/>
      <c r="XCH153" s="71"/>
      <c r="XCI153" s="71"/>
      <c r="XCJ153" s="71"/>
      <c r="XCK153" s="71"/>
      <c r="XCL153" s="71"/>
      <c r="XCM153" s="71"/>
      <c r="XCN153" s="71"/>
      <c r="XCO153" s="71"/>
      <c r="XCP153" s="71"/>
      <c r="XCQ153" s="71"/>
      <c r="XCR153" s="71"/>
      <c r="XCS153" s="71"/>
      <c r="XCT153" s="71"/>
      <c r="XCU153" s="71"/>
      <c r="XCV153" s="71"/>
      <c r="XCW153" s="71"/>
      <c r="XCX153" s="71"/>
      <c r="XCY153" s="71"/>
      <c r="XCZ153" s="71"/>
      <c r="XDA153" s="71"/>
      <c r="XDB153" s="71"/>
      <c r="XDC153" s="71"/>
      <c r="XDD153" s="71"/>
      <c r="XDE153" s="71"/>
      <c r="XDF153" s="71"/>
      <c r="XDG153" s="71"/>
      <c r="XDH153" s="71"/>
      <c r="XDI153" s="71"/>
      <c r="XDJ153" s="71"/>
      <c r="XDK153" s="71"/>
      <c r="XDL153" s="71"/>
      <c r="XDM153" s="71"/>
      <c r="XDN153" s="71"/>
      <c r="XDO153" s="71"/>
      <c r="XDP153" s="71"/>
      <c r="XDQ153" s="71"/>
      <c r="XDR153" s="71"/>
      <c r="XDS153" s="71"/>
      <c r="XDT153" s="71"/>
      <c r="XDU153" s="71"/>
      <c r="XDV153" s="71"/>
      <c r="XDW153" s="71"/>
      <c r="XDX153" s="71"/>
      <c r="XDY153" s="71"/>
      <c r="XDZ153" s="71"/>
      <c r="XEA153" s="71"/>
      <c r="XEB153" s="71"/>
      <c r="XEC153" s="71"/>
      <c r="XED153" s="71"/>
      <c r="XEE153" s="71"/>
      <c r="XEF153" s="71"/>
      <c r="XEG153" s="71"/>
      <c r="XEH153" s="71"/>
      <c r="XEI153" s="71"/>
      <c r="XEJ153" s="71"/>
      <c r="XEK153" s="71"/>
      <c r="XEL153" s="71"/>
      <c r="XEM153" s="71"/>
      <c r="XEN153" s="71"/>
      <c r="XEO153" s="71"/>
      <c r="XEP153" s="71"/>
      <c r="XEQ153" s="71"/>
      <c r="XER153" s="71"/>
    </row>
    <row r="154" spans="1:16372" s="75" customFormat="1" ht="18" hidden="1" outlineLevel="1" x14ac:dyDescent="0.2">
      <c r="A154" s="55"/>
      <c r="B154" s="68" t="s">
        <v>39</v>
      </c>
      <c r="C154" s="68">
        <f>IF(Lastenheft[[#This Row],[Ebene]]="Ü1",1,IF(Lastenheft[[#This Row],[Ebene]]="Ü2",2,IF(Lastenheft[[#This Row],[Ebene]]="Ü3",3,IF(Lastenheft[[#This Row],[Ebene]]="Ü4",4,IF(Lastenheft[[#This Row],[Ebene]]="T",5)))))</f>
        <v>5</v>
      </c>
      <c r="D154" s="68">
        <f t="shared" si="8"/>
        <v>2</v>
      </c>
      <c r="E154" s="68">
        <f t="shared" si="9"/>
        <v>3</v>
      </c>
      <c r="F154" s="68">
        <f t="shared" si="10"/>
        <v>2</v>
      </c>
      <c r="G154" s="68">
        <f t="shared" si="11"/>
        <v>0</v>
      </c>
      <c r="H154" s="68">
        <f>IF($C154=1,0,IF($C154=2,0,IF($C154=3,0,IF($C154=4,0,IF(AND($C154=5,NOT(Lastenheft[[#This Row],[Kriterium (M=Muss; I=Information)]]="nicht aktiv")),INDEX(H:H,ROW(H154)-1)+1,INDEX(H:H,ROW(H154)-1))))))</f>
        <v>1</v>
      </c>
      <c r="I154" s="69" t="str">
        <f>IF(NOT(Lastenheft[[#This Row],[Kriterium (M=Muss; I=Information)]]="nicht aktiv"),_xlfn.TEXTJOIN(".",FALSE,Lastenheft[[#This Row],[Spalte4]:[Spalte22]]),"")</f>
        <v/>
      </c>
      <c r="J154" s="19" t="str">
        <f>IF(NOT(Lastenheft[[#This Row],[Kriterium (M=Muss; I=Information)]]="nicht aktiv"),IF(C154=1,CONCATENATE(D154),IF(C154=2,CONCATENATE(D154,".",E154),IF(C154=3,CONCATENATE(D154,".",E154,".",F154),IF(C154=4,CONCATENATE(D154,".",E154,".",F154,".",G154),IF(C154=5,""))))),"")</f>
        <v/>
      </c>
      <c r="K154" s="28" t="s">
        <v>382</v>
      </c>
      <c r="L154" s="72"/>
      <c r="M154" s="70" t="s">
        <v>27</v>
      </c>
      <c r="N154" s="73"/>
      <c r="O154" s="73"/>
      <c r="P154" s="74"/>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c r="BC154" s="71"/>
      <c r="BD154" s="71"/>
      <c r="BE154" s="71"/>
      <c r="BF154" s="71"/>
      <c r="BG154" s="71"/>
      <c r="BH154" s="71"/>
      <c r="BI154" s="71"/>
      <c r="BJ154" s="71"/>
      <c r="BK154" s="71"/>
      <c r="BL154" s="71"/>
      <c r="BM154" s="71"/>
      <c r="BN154" s="71"/>
      <c r="BO154" s="71"/>
      <c r="BP154" s="71"/>
      <c r="BQ154" s="71"/>
      <c r="BR154" s="71"/>
      <c r="BS154" s="71"/>
      <c r="BT154" s="71"/>
      <c r="BU154" s="71"/>
      <c r="BV154" s="71"/>
      <c r="BW154" s="71"/>
      <c r="BX154" s="71"/>
      <c r="BY154" s="71"/>
      <c r="BZ154" s="71"/>
      <c r="CA154" s="71"/>
      <c r="CB154" s="71"/>
      <c r="CC154" s="71"/>
      <c r="CD154" s="71"/>
      <c r="CE154" s="71"/>
      <c r="CF154" s="71"/>
      <c r="CG154" s="71"/>
      <c r="CH154" s="71"/>
      <c r="CI154" s="71"/>
      <c r="CJ154" s="71"/>
      <c r="CK154" s="71"/>
      <c r="CL154" s="71"/>
      <c r="CM154" s="71"/>
      <c r="CN154" s="71"/>
      <c r="CO154" s="71"/>
      <c r="CP154" s="71"/>
      <c r="CQ154" s="71"/>
      <c r="CR154" s="71"/>
      <c r="CS154" s="71"/>
      <c r="CT154" s="71"/>
      <c r="CU154" s="71"/>
      <c r="CV154" s="71"/>
      <c r="CW154" s="71"/>
      <c r="CX154" s="71"/>
      <c r="CY154" s="71"/>
      <c r="CZ154" s="71"/>
      <c r="DA154" s="71"/>
      <c r="DB154" s="71"/>
      <c r="DC154" s="71"/>
      <c r="DD154" s="71"/>
      <c r="DE154" s="71"/>
      <c r="DF154" s="71"/>
      <c r="DG154" s="71"/>
      <c r="DH154" s="71"/>
      <c r="DI154" s="71"/>
      <c r="DJ154" s="71"/>
      <c r="DK154" s="71"/>
      <c r="DL154" s="71"/>
      <c r="DM154" s="71"/>
      <c r="DN154" s="71"/>
      <c r="DO154" s="71"/>
      <c r="DP154" s="71"/>
      <c r="DQ154" s="71"/>
      <c r="DR154" s="71"/>
      <c r="DS154" s="71"/>
      <c r="DT154" s="71"/>
      <c r="DU154" s="71"/>
      <c r="DV154" s="71"/>
      <c r="DW154" s="71"/>
      <c r="DX154" s="71"/>
      <c r="DY154" s="71"/>
      <c r="DZ154" s="71"/>
      <c r="EA154" s="71"/>
      <c r="EB154" s="71"/>
      <c r="EC154" s="71"/>
      <c r="ED154" s="71"/>
      <c r="EE154" s="71"/>
      <c r="EF154" s="71"/>
      <c r="EG154" s="71"/>
      <c r="EH154" s="71"/>
      <c r="EI154" s="71"/>
      <c r="EJ154" s="71"/>
      <c r="EK154" s="71"/>
      <c r="EL154" s="71"/>
      <c r="EM154" s="71"/>
      <c r="EN154" s="71"/>
      <c r="EO154" s="71"/>
      <c r="EP154" s="71"/>
      <c r="EQ154" s="71"/>
      <c r="ER154" s="71"/>
      <c r="ES154" s="71"/>
      <c r="ET154" s="71"/>
      <c r="EU154" s="71"/>
      <c r="EV154" s="71"/>
      <c r="EW154" s="71"/>
      <c r="EX154" s="71"/>
      <c r="EY154" s="71"/>
      <c r="EZ154" s="71"/>
      <c r="FA154" s="71"/>
      <c r="FB154" s="71"/>
      <c r="FC154" s="71"/>
      <c r="FD154" s="71"/>
      <c r="FE154" s="71"/>
      <c r="FF154" s="71"/>
      <c r="FG154" s="71"/>
      <c r="FH154" s="71"/>
      <c r="FI154" s="71"/>
      <c r="FJ154" s="71"/>
      <c r="FK154" s="71"/>
      <c r="FL154" s="71"/>
      <c r="FM154" s="71"/>
      <c r="FN154" s="71"/>
      <c r="FO154" s="71"/>
      <c r="FP154" s="71"/>
      <c r="FQ154" s="71"/>
      <c r="FR154" s="71"/>
      <c r="FS154" s="71"/>
      <c r="FT154" s="71"/>
      <c r="FU154" s="71"/>
      <c r="FV154" s="71"/>
      <c r="FW154" s="71"/>
      <c r="FX154" s="71"/>
      <c r="FY154" s="71"/>
      <c r="FZ154" s="71"/>
      <c r="GA154" s="71"/>
      <c r="GB154" s="71"/>
      <c r="GC154" s="71"/>
      <c r="GD154" s="71"/>
      <c r="GE154" s="71"/>
      <c r="GF154" s="71"/>
      <c r="GG154" s="71"/>
      <c r="GH154" s="71"/>
      <c r="GI154" s="71"/>
      <c r="GJ154" s="71"/>
      <c r="GK154" s="71"/>
      <c r="GL154" s="71"/>
      <c r="GM154" s="71"/>
      <c r="GN154" s="71"/>
      <c r="GO154" s="71"/>
      <c r="GP154" s="71"/>
      <c r="GQ154" s="71"/>
      <c r="GR154" s="71"/>
      <c r="GS154" s="71"/>
      <c r="GT154" s="71"/>
      <c r="GU154" s="71"/>
      <c r="GV154" s="71"/>
      <c r="GW154" s="71"/>
      <c r="GX154" s="71"/>
      <c r="GY154" s="71"/>
      <c r="GZ154" s="71"/>
      <c r="HA154" s="71"/>
      <c r="HB154" s="71"/>
      <c r="HC154" s="71"/>
      <c r="HD154" s="71"/>
      <c r="HE154" s="71"/>
      <c r="HF154" s="71"/>
      <c r="HG154" s="71"/>
      <c r="HH154" s="71"/>
      <c r="HI154" s="71"/>
      <c r="HJ154" s="71"/>
      <c r="HK154" s="71"/>
      <c r="HL154" s="71"/>
      <c r="HM154" s="71"/>
      <c r="HN154" s="71"/>
      <c r="HO154" s="71"/>
      <c r="HP154" s="71"/>
      <c r="HQ154" s="71"/>
      <c r="HR154" s="71"/>
      <c r="HS154" s="71"/>
      <c r="HT154" s="71"/>
      <c r="HU154" s="71"/>
      <c r="HV154" s="71"/>
      <c r="HW154" s="71"/>
      <c r="HX154" s="71"/>
      <c r="HY154" s="71"/>
      <c r="HZ154" s="71"/>
      <c r="IA154" s="71"/>
      <c r="IB154" s="71"/>
      <c r="IC154" s="71"/>
      <c r="ID154" s="71"/>
      <c r="IE154" s="71"/>
      <c r="IF154" s="71"/>
      <c r="IG154" s="71"/>
      <c r="IH154" s="71"/>
      <c r="II154" s="71"/>
      <c r="IJ154" s="71"/>
      <c r="IK154" s="71"/>
      <c r="IL154" s="71"/>
      <c r="IM154" s="71"/>
      <c r="IN154" s="71"/>
      <c r="IO154" s="71"/>
      <c r="IP154" s="71"/>
      <c r="IQ154" s="71"/>
      <c r="IR154" s="71"/>
      <c r="IS154" s="71"/>
      <c r="IT154" s="71"/>
      <c r="IU154" s="71"/>
      <c r="IV154" s="71"/>
      <c r="IW154" s="71"/>
      <c r="IX154" s="71"/>
      <c r="IY154" s="71"/>
      <c r="IZ154" s="71"/>
      <c r="JA154" s="71"/>
      <c r="JB154" s="71"/>
      <c r="JC154" s="71"/>
      <c r="JD154" s="71"/>
      <c r="JE154" s="71"/>
      <c r="JF154" s="71"/>
      <c r="JG154" s="71"/>
      <c r="JH154" s="71"/>
      <c r="JI154" s="71"/>
      <c r="JJ154" s="71"/>
      <c r="JK154" s="71"/>
      <c r="JL154" s="71"/>
      <c r="JM154" s="71"/>
      <c r="JN154" s="71"/>
      <c r="JO154" s="71"/>
      <c r="JP154" s="71"/>
      <c r="JQ154" s="71"/>
      <c r="JR154" s="71"/>
      <c r="JS154" s="71"/>
      <c r="JT154" s="71"/>
      <c r="JU154" s="71"/>
      <c r="JV154" s="71"/>
      <c r="JW154" s="71"/>
      <c r="JX154" s="71"/>
      <c r="JY154" s="71"/>
      <c r="JZ154" s="71"/>
      <c r="KA154" s="71"/>
      <c r="KB154" s="71"/>
      <c r="KC154" s="71"/>
      <c r="KD154" s="71"/>
      <c r="KE154" s="71"/>
      <c r="KF154" s="71"/>
      <c r="KG154" s="71"/>
      <c r="KH154" s="71"/>
      <c r="KI154" s="71"/>
      <c r="KJ154" s="71"/>
      <c r="KK154" s="71"/>
      <c r="KL154" s="71"/>
      <c r="KM154" s="71"/>
      <c r="KN154" s="71"/>
      <c r="KO154" s="71"/>
      <c r="KP154" s="71"/>
      <c r="KQ154" s="71"/>
      <c r="KR154" s="71"/>
      <c r="KS154" s="71"/>
      <c r="KT154" s="71"/>
      <c r="KU154" s="71"/>
      <c r="KV154" s="71"/>
      <c r="KW154" s="71"/>
      <c r="KX154" s="71"/>
      <c r="KY154" s="71"/>
      <c r="KZ154" s="71"/>
      <c r="LA154" s="71"/>
      <c r="LB154" s="71"/>
      <c r="LC154" s="71"/>
      <c r="LD154" s="71"/>
      <c r="LE154" s="71"/>
      <c r="LF154" s="71"/>
      <c r="LG154" s="71"/>
      <c r="LH154" s="71"/>
      <c r="LI154" s="71"/>
      <c r="LJ154" s="71"/>
      <c r="LK154" s="71"/>
      <c r="LL154" s="71"/>
      <c r="LM154" s="71"/>
      <c r="LN154" s="71"/>
      <c r="LO154" s="71"/>
      <c r="LP154" s="71"/>
      <c r="LQ154" s="71"/>
      <c r="LR154" s="71"/>
      <c r="LS154" s="71"/>
      <c r="LT154" s="71"/>
      <c r="LU154" s="71"/>
      <c r="LV154" s="71"/>
      <c r="LW154" s="71"/>
      <c r="LX154" s="71"/>
      <c r="LY154" s="71"/>
      <c r="LZ154" s="71"/>
      <c r="MA154" s="71"/>
      <c r="MB154" s="71"/>
      <c r="MC154" s="71"/>
      <c r="MD154" s="71"/>
      <c r="ME154" s="71"/>
      <c r="MF154" s="71"/>
      <c r="MG154" s="71"/>
      <c r="MH154" s="71"/>
      <c r="MI154" s="71"/>
      <c r="MJ154" s="71"/>
      <c r="MK154" s="71"/>
      <c r="ML154" s="71"/>
      <c r="MM154" s="71"/>
      <c r="MN154" s="71"/>
      <c r="MO154" s="71"/>
      <c r="MP154" s="71"/>
      <c r="MQ154" s="71"/>
      <c r="MR154" s="71"/>
      <c r="MS154" s="71"/>
      <c r="MT154" s="71"/>
      <c r="MU154" s="71"/>
      <c r="MV154" s="71"/>
      <c r="MW154" s="71"/>
      <c r="MX154" s="71"/>
      <c r="MY154" s="71"/>
      <c r="MZ154" s="71"/>
      <c r="NA154" s="71"/>
      <c r="NB154" s="71"/>
      <c r="NC154" s="71"/>
      <c r="ND154" s="71"/>
      <c r="NE154" s="71"/>
      <c r="NF154" s="71"/>
      <c r="NG154" s="71"/>
      <c r="NH154" s="71"/>
      <c r="NI154" s="71"/>
      <c r="NJ154" s="71"/>
      <c r="NK154" s="71"/>
      <c r="NL154" s="71"/>
      <c r="NM154" s="71"/>
      <c r="NN154" s="71"/>
      <c r="NO154" s="71"/>
      <c r="NP154" s="71"/>
      <c r="NQ154" s="71"/>
      <c r="NR154" s="71"/>
      <c r="NS154" s="71"/>
      <c r="NT154" s="71"/>
      <c r="NU154" s="71"/>
      <c r="NV154" s="71"/>
      <c r="NW154" s="71"/>
      <c r="NX154" s="71"/>
      <c r="NY154" s="71"/>
      <c r="NZ154" s="71"/>
      <c r="OA154" s="71"/>
      <c r="OB154" s="71"/>
      <c r="OC154" s="71"/>
      <c r="OD154" s="71"/>
      <c r="OE154" s="71"/>
      <c r="OF154" s="71"/>
      <c r="OG154" s="71"/>
      <c r="OH154" s="71"/>
      <c r="OI154" s="71"/>
      <c r="OJ154" s="71"/>
      <c r="OK154" s="71"/>
      <c r="OL154" s="71"/>
      <c r="OM154" s="71"/>
      <c r="ON154" s="71"/>
      <c r="OO154" s="71"/>
      <c r="OP154" s="71"/>
      <c r="OQ154" s="71"/>
      <c r="OR154" s="71"/>
      <c r="OS154" s="71"/>
      <c r="OT154" s="71"/>
      <c r="OU154" s="71"/>
      <c r="OV154" s="71"/>
      <c r="OW154" s="71"/>
      <c r="OX154" s="71"/>
      <c r="OY154" s="71"/>
      <c r="OZ154" s="71"/>
      <c r="PA154" s="71"/>
      <c r="PB154" s="71"/>
      <c r="PC154" s="71"/>
      <c r="PD154" s="71"/>
      <c r="PE154" s="71"/>
      <c r="PF154" s="71"/>
      <c r="PG154" s="71"/>
      <c r="PH154" s="71"/>
      <c r="PI154" s="71"/>
      <c r="PJ154" s="71"/>
      <c r="PK154" s="71"/>
      <c r="PL154" s="71"/>
      <c r="PM154" s="71"/>
      <c r="PN154" s="71"/>
      <c r="PO154" s="71"/>
      <c r="PP154" s="71"/>
      <c r="PQ154" s="71"/>
      <c r="PR154" s="71"/>
      <c r="PS154" s="71"/>
      <c r="PT154" s="71"/>
      <c r="PU154" s="71"/>
      <c r="PV154" s="71"/>
      <c r="PW154" s="71"/>
      <c r="PX154" s="71"/>
      <c r="PY154" s="71"/>
      <c r="PZ154" s="71"/>
      <c r="QA154" s="71"/>
      <c r="QB154" s="71"/>
      <c r="QC154" s="71"/>
      <c r="QD154" s="71"/>
      <c r="QE154" s="71"/>
      <c r="QF154" s="71"/>
      <c r="QG154" s="71"/>
      <c r="QH154" s="71"/>
      <c r="QI154" s="71"/>
      <c r="QJ154" s="71"/>
      <c r="QK154" s="71"/>
      <c r="QL154" s="71"/>
      <c r="QM154" s="71"/>
      <c r="QN154" s="71"/>
      <c r="QO154" s="71"/>
      <c r="QP154" s="71"/>
      <c r="QQ154" s="71"/>
      <c r="QR154" s="71"/>
      <c r="QS154" s="71"/>
      <c r="QT154" s="71"/>
      <c r="QU154" s="71"/>
      <c r="QV154" s="71"/>
      <c r="QW154" s="71"/>
      <c r="QX154" s="71"/>
      <c r="QY154" s="71"/>
      <c r="QZ154" s="71"/>
      <c r="RA154" s="71"/>
      <c r="RB154" s="71"/>
      <c r="RC154" s="71"/>
      <c r="RD154" s="71"/>
      <c r="RE154" s="71"/>
      <c r="RF154" s="71"/>
      <c r="RG154" s="71"/>
      <c r="RH154" s="71"/>
      <c r="RI154" s="71"/>
      <c r="RJ154" s="71"/>
      <c r="RK154" s="71"/>
      <c r="RL154" s="71"/>
      <c r="RM154" s="71"/>
      <c r="RN154" s="71"/>
      <c r="RO154" s="71"/>
      <c r="RP154" s="71"/>
      <c r="RQ154" s="71"/>
      <c r="RR154" s="71"/>
      <c r="RS154" s="71"/>
      <c r="RT154" s="71"/>
      <c r="RU154" s="71"/>
      <c r="RV154" s="71"/>
      <c r="RW154" s="71"/>
      <c r="RX154" s="71"/>
      <c r="RY154" s="71"/>
      <c r="RZ154" s="71"/>
      <c r="SA154" s="71"/>
      <c r="SB154" s="71"/>
      <c r="SC154" s="71"/>
      <c r="SD154" s="71"/>
      <c r="SE154" s="71"/>
      <c r="SF154" s="71"/>
      <c r="SG154" s="71"/>
      <c r="SH154" s="71"/>
      <c r="SI154" s="71"/>
      <c r="SJ154" s="71"/>
      <c r="SK154" s="71"/>
      <c r="SL154" s="71"/>
      <c r="SM154" s="71"/>
      <c r="SN154" s="71"/>
      <c r="SO154" s="71"/>
      <c r="SP154" s="71"/>
      <c r="SQ154" s="71"/>
      <c r="SR154" s="71"/>
      <c r="SS154" s="71"/>
      <c r="ST154" s="71"/>
      <c r="SU154" s="71"/>
      <c r="SV154" s="71"/>
      <c r="SW154" s="71"/>
      <c r="SX154" s="71"/>
      <c r="SY154" s="71"/>
      <c r="SZ154" s="71"/>
      <c r="TA154" s="71"/>
      <c r="TB154" s="71"/>
      <c r="TC154" s="71"/>
      <c r="TD154" s="71"/>
      <c r="TE154" s="71"/>
      <c r="TF154" s="71"/>
      <c r="TG154" s="71"/>
      <c r="TH154" s="71"/>
      <c r="TI154" s="71"/>
      <c r="TJ154" s="71"/>
      <c r="TK154" s="71"/>
      <c r="TL154" s="71"/>
      <c r="TM154" s="71"/>
      <c r="TN154" s="71"/>
      <c r="TO154" s="71"/>
      <c r="TP154" s="71"/>
      <c r="TQ154" s="71"/>
      <c r="TR154" s="71"/>
      <c r="TS154" s="71"/>
      <c r="TT154" s="71"/>
      <c r="TU154" s="71"/>
      <c r="TV154" s="71"/>
      <c r="TW154" s="71"/>
      <c r="TX154" s="71"/>
      <c r="TY154" s="71"/>
      <c r="TZ154" s="71"/>
      <c r="UA154" s="71"/>
      <c r="UB154" s="71"/>
      <c r="UC154" s="71"/>
      <c r="UD154" s="71"/>
      <c r="UE154" s="71"/>
      <c r="UF154" s="71"/>
      <c r="UG154" s="71"/>
      <c r="UH154" s="71"/>
      <c r="UI154" s="71"/>
      <c r="UJ154" s="71"/>
      <c r="UK154" s="71"/>
      <c r="UL154" s="71"/>
      <c r="UM154" s="71"/>
      <c r="UN154" s="71"/>
      <c r="UO154" s="71"/>
      <c r="UP154" s="71"/>
      <c r="UQ154" s="71"/>
      <c r="UR154" s="71"/>
      <c r="US154" s="71"/>
      <c r="UT154" s="71"/>
      <c r="UU154" s="71"/>
      <c r="UV154" s="71"/>
      <c r="UW154" s="71"/>
      <c r="UX154" s="71"/>
      <c r="UY154" s="71"/>
      <c r="UZ154" s="71"/>
      <c r="VA154" s="71"/>
      <c r="VB154" s="71"/>
      <c r="VC154" s="71"/>
      <c r="VD154" s="71"/>
      <c r="VE154" s="71"/>
      <c r="VF154" s="71"/>
      <c r="VG154" s="71"/>
      <c r="VH154" s="71"/>
      <c r="VI154" s="71"/>
      <c r="VJ154" s="71"/>
      <c r="VK154" s="71"/>
      <c r="VL154" s="71"/>
      <c r="VM154" s="71"/>
      <c r="VN154" s="71"/>
      <c r="VO154" s="71"/>
      <c r="VP154" s="71"/>
      <c r="VQ154" s="71"/>
      <c r="VR154" s="71"/>
      <c r="VS154" s="71"/>
      <c r="VT154" s="71"/>
      <c r="VU154" s="71"/>
      <c r="VV154" s="71"/>
      <c r="VW154" s="71"/>
      <c r="VX154" s="71"/>
      <c r="VY154" s="71"/>
      <c r="VZ154" s="71"/>
      <c r="WA154" s="71"/>
      <c r="WB154" s="71"/>
      <c r="WC154" s="71"/>
      <c r="WD154" s="71"/>
      <c r="WE154" s="71"/>
      <c r="WF154" s="71"/>
      <c r="WG154" s="71"/>
      <c r="WH154" s="71"/>
      <c r="WI154" s="71"/>
      <c r="WJ154" s="71"/>
      <c r="WK154" s="71"/>
      <c r="WL154" s="71"/>
      <c r="WM154" s="71"/>
      <c r="WN154" s="71"/>
      <c r="WO154" s="71"/>
      <c r="WP154" s="71"/>
      <c r="WQ154" s="71"/>
      <c r="WR154" s="71"/>
      <c r="WS154" s="71"/>
      <c r="WT154" s="71"/>
      <c r="WU154" s="71"/>
      <c r="WV154" s="71"/>
      <c r="WW154" s="71"/>
      <c r="WX154" s="71"/>
      <c r="WY154" s="71"/>
      <c r="WZ154" s="71"/>
      <c r="XA154" s="71"/>
      <c r="XB154" s="71"/>
      <c r="XC154" s="71"/>
      <c r="XD154" s="71"/>
      <c r="XE154" s="71"/>
      <c r="XF154" s="71"/>
      <c r="XG154" s="71"/>
      <c r="XH154" s="71"/>
      <c r="XI154" s="71"/>
      <c r="XJ154" s="71"/>
      <c r="XK154" s="71"/>
      <c r="XL154" s="71"/>
      <c r="XM154" s="71"/>
      <c r="XN154" s="71"/>
      <c r="XO154" s="71"/>
      <c r="XP154" s="71"/>
      <c r="XQ154" s="71"/>
      <c r="XR154" s="71"/>
      <c r="XS154" s="71"/>
      <c r="XT154" s="71"/>
      <c r="XU154" s="71"/>
      <c r="XV154" s="71"/>
      <c r="XW154" s="71"/>
      <c r="XX154" s="71"/>
      <c r="XY154" s="71"/>
      <c r="XZ154" s="71"/>
      <c r="YA154" s="71"/>
      <c r="YB154" s="71"/>
      <c r="YC154" s="71"/>
      <c r="YD154" s="71"/>
      <c r="YE154" s="71"/>
      <c r="YF154" s="71"/>
      <c r="YG154" s="71"/>
      <c r="YH154" s="71"/>
      <c r="YI154" s="71"/>
      <c r="YJ154" s="71"/>
      <c r="YK154" s="71"/>
      <c r="YL154" s="71"/>
      <c r="YM154" s="71"/>
      <c r="YN154" s="71"/>
      <c r="YO154" s="71"/>
      <c r="YP154" s="71"/>
      <c r="YQ154" s="71"/>
      <c r="YR154" s="71"/>
      <c r="YS154" s="71"/>
      <c r="YT154" s="71"/>
      <c r="YU154" s="71"/>
      <c r="YV154" s="71"/>
      <c r="YW154" s="71"/>
      <c r="YX154" s="71"/>
      <c r="YY154" s="71"/>
      <c r="YZ154" s="71"/>
      <c r="ZA154" s="71"/>
      <c r="ZB154" s="71"/>
      <c r="ZC154" s="71"/>
      <c r="ZD154" s="71"/>
      <c r="ZE154" s="71"/>
      <c r="ZF154" s="71"/>
      <c r="ZG154" s="71"/>
      <c r="ZH154" s="71"/>
      <c r="ZI154" s="71"/>
      <c r="ZJ154" s="71"/>
      <c r="ZK154" s="71"/>
      <c r="ZL154" s="71"/>
      <c r="ZM154" s="71"/>
      <c r="ZN154" s="71"/>
      <c r="ZO154" s="71"/>
      <c r="ZP154" s="71"/>
      <c r="ZQ154" s="71"/>
      <c r="ZR154" s="71"/>
      <c r="ZS154" s="71"/>
      <c r="ZT154" s="71"/>
      <c r="ZU154" s="71"/>
      <c r="ZV154" s="71"/>
      <c r="ZW154" s="71"/>
      <c r="ZX154" s="71"/>
      <c r="ZY154" s="71"/>
      <c r="ZZ154" s="71"/>
      <c r="AAA154" s="71"/>
      <c r="AAB154" s="71"/>
      <c r="AAC154" s="71"/>
      <c r="AAD154" s="71"/>
      <c r="AAE154" s="71"/>
      <c r="AAF154" s="71"/>
      <c r="AAG154" s="71"/>
      <c r="AAH154" s="71"/>
      <c r="AAI154" s="71"/>
      <c r="AAJ154" s="71"/>
      <c r="AAK154" s="71"/>
      <c r="AAL154" s="71"/>
      <c r="AAM154" s="71"/>
      <c r="AAN154" s="71"/>
      <c r="AAO154" s="71"/>
      <c r="AAP154" s="71"/>
      <c r="AAQ154" s="71"/>
      <c r="AAR154" s="71"/>
      <c r="AAS154" s="71"/>
      <c r="AAT154" s="71"/>
      <c r="AAU154" s="71"/>
      <c r="AAV154" s="71"/>
      <c r="AAW154" s="71"/>
      <c r="AAX154" s="71"/>
      <c r="AAY154" s="71"/>
      <c r="AAZ154" s="71"/>
      <c r="ABA154" s="71"/>
      <c r="ABB154" s="71"/>
      <c r="ABC154" s="71"/>
      <c r="ABD154" s="71"/>
      <c r="ABE154" s="71"/>
      <c r="ABF154" s="71"/>
      <c r="ABG154" s="71"/>
      <c r="ABH154" s="71"/>
      <c r="ABI154" s="71"/>
      <c r="ABJ154" s="71"/>
      <c r="ABK154" s="71"/>
      <c r="ABL154" s="71"/>
      <c r="ABM154" s="71"/>
      <c r="ABN154" s="71"/>
      <c r="ABO154" s="71"/>
      <c r="ABP154" s="71"/>
      <c r="ABQ154" s="71"/>
      <c r="ABR154" s="71"/>
      <c r="ABS154" s="71"/>
      <c r="ABT154" s="71"/>
      <c r="ABU154" s="71"/>
      <c r="ABV154" s="71"/>
      <c r="ABW154" s="71"/>
      <c r="ABX154" s="71"/>
      <c r="ABY154" s="71"/>
      <c r="ABZ154" s="71"/>
      <c r="ACA154" s="71"/>
      <c r="ACB154" s="71"/>
      <c r="ACC154" s="71"/>
      <c r="ACD154" s="71"/>
      <c r="ACE154" s="71"/>
      <c r="ACF154" s="71"/>
      <c r="ACG154" s="71"/>
      <c r="ACH154" s="71"/>
      <c r="ACI154" s="71"/>
      <c r="ACJ154" s="71"/>
      <c r="ACK154" s="71"/>
      <c r="ACL154" s="71"/>
      <c r="ACM154" s="71"/>
      <c r="ACN154" s="71"/>
      <c r="ACO154" s="71"/>
      <c r="ACP154" s="71"/>
      <c r="ACQ154" s="71"/>
      <c r="ACR154" s="71"/>
      <c r="ACS154" s="71"/>
      <c r="ACT154" s="71"/>
      <c r="ACU154" s="71"/>
      <c r="ACV154" s="71"/>
      <c r="ACW154" s="71"/>
      <c r="ACX154" s="71"/>
      <c r="ACY154" s="71"/>
      <c r="ACZ154" s="71"/>
      <c r="ADA154" s="71"/>
      <c r="ADB154" s="71"/>
      <c r="ADC154" s="71"/>
      <c r="ADD154" s="71"/>
      <c r="ADE154" s="71"/>
      <c r="ADF154" s="71"/>
      <c r="ADG154" s="71"/>
      <c r="ADH154" s="71"/>
      <c r="ADI154" s="71"/>
      <c r="ADJ154" s="71"/>
      <c r="ADK154" s="71"/>
      <c r="ADL154" s="71"/>
      <c r="ADM154" s="71"/>
      <c r="ADN154" s="71"/>
      <c r="ADO154" s="71"/>
      <c r="ADP154" s="71"/>
      <c r="ADQ154" s="71"/>
      <c r="ADR154" s="71"/>
      <c r="ADS154" s="71"/>
      <c r="ADT154" s="71"/>
      <c r="ADU154" s="71"/>
      <c r="ADV154" s="71"/>
      <c r="ADW154" s="71"/>
      <c r="ADX154" s="71"/>
      <c r="ADY154" s="71"/>
      <c r="ADZ154" s="71"/>
      <c r="AEA154" s="71"/>
      <c r="AEB154" s="71"/>
      <c r="AEC154" s="71"/>
      <c r="AED154" s="71"/>
      <c r="AEE154" s="71"/>
      <c r="AEF154" s="71"/>
      <c r="AEG154" s="71"/>
      <c r="AEH154" s="71"/>
      <c r="AEI154" s="71"/>
      <c r="AEJ154" s="71"/>
      <c r="AEK154" s="71"/>
      <c r="AEL154" s="71"/>
      <c r="AEM154" s="71"/>
      <c r="AEN154" s="71"/>
      <c r="AEO154" s="71"/>
      <c r="AEP154" s="71"/>
      <c r="AEQ154" s="71"/>
      <c r="AER154" s="71"/>
      <c r="AES154" s="71"/>
      <c r="AET154" s="71"/>
      <c r="AEU154" s="71"/>
      <c r="AEV154" s="71"/>
      <c r="AEW154" s="71"/>
      <c r="AEX154" s="71"/>
      <c r="AEY154" s="71"/>
      <c r="AEZ154" s="71"/>
      <c r="AFA154" s="71"/>
      <c r="AFB154" s="71"/>
      <c r="AFC154" s="71"/>
      <c r="AFD154" s="71"/>
      <c r="AFE154" s="71"/>
      <c r="AFF154" s="71"/>
      <c r="AFG154" s="71"/>
      <c r="AFH154" s="71"/>
      <c r="AFI154" s="71"/>
      <c r="AFJ154" s="71"/>
      <c r="AFK154" s="71"/>
      <c r="AFL154" s="71"/>
      <c r="AFM154" s="71"/>
      <c r="AFN154" s="71"/>
      <c r="AFO154" s="71"/>
      <c r="AFP154" s="71"/>
      <c r="AFQ154" s="71"/>
      <c r="AFR154" s="71"/>
      <c r="AFS154" s="71"/>
      <c r="AFT154" s="71"/>
      <c r="AFU154" s="71"/>
      <c r="AFV154" s="71"/>
      <c r="AFW154" s="71"/>
      <c r="AFX154" s="71"/>
      <c r="AFY154" s="71"/>
      <c r="AFZ154" s="71"/>
      <c r="AGA154" s="71"/>
      <c r="AGB154" s="71"/>
      <c r="AGC154" s="71"/>
      <c r="AGD154" s="71"/>
      <c r="AGE154" s="71"/>
      <c r="AGF154" s="71"/>
      <c r="AGG154" s="71"/>
      <c r="AGH154" s="71"/>
      <c r="AGI154" s="71"/>
      <c r="AGJ154" s="71"/>
      <c r="AGK154" s="71"/>
      <c r="AGL154" s="71"/>
      <c r="AGM154" s="71"/>
      <c r="AGN154" s="71"/>
      <c r="AGO154" s="71"/>
      <c r="AGP154" s="71"/>
      <c r="AGQ154" s="71"/>
      <c r="AGR154" s="71"/>
      <c r="AGS154" s="71"/>
      <c r="AGT154" s="71"/>
      <c r="AGU154" s="71"/>
      <c r="AGV154" s="71"/>
      <c r="AGW154" s="71"/>
      <c r="AGX154" s="71"/>
      <c r="AGY154" s="71"/>
      <c r="AGZ154" s="71"/>
      <c r="AHA154" s="71"/>
      <c r="AHB154" s="71"/>
      <c r="AHC154" s="71"/>
      <c r="AHD154" s="71"/>
      <c r="AHE154" s="71"/>
      <c r="AHF154" s="71"/>
      <c r="AHG154" s="71"/>
      <c r="AHH154" s="71"/>
      <c r="AHI154" s="71"/>
      <c r="AHJ154" s="71"/>
      <c r="AHK154" s="71"/>
      <c r="AHL154" s="71"/>
      <c r="AHM154" s="71"/>
      <c r="AHN154" s="71"/>
      <c r="AHO154" s="71"/>
      <c r="AHP154" s="71"/>
      <c r="AHQ154" s="71"/>
      <c r="AHR154" s="71"/>
      <c r="AHS154" s="71"/>
      <c r="AHT154" s="71"/>
      <c r="AHU154" s="71"/>
      <c r="AHV154" s="71"/>
      <c r="AHW154" s="71"/>
      <c r="AHX154" s="71"/>
      <c r="AHY154" s="71"/>
      <c r="AHZ154" s="71"/>
      <c r="AIA154" s="71"/>
      <c r="AIB154" s="71"/>
      <c r="AIC154" s="71"/>
      <c r="AID154" s="71"/>
      <c r="AIE154" s="71"/>
      <c r="AIF154" s="71"/>
      <c r="AIG154" s="71"/>
      <c r="AIH154" s="71"/>
      <c r="AII154" s="71"/>
      <c r="AIJ154" s="71"/>
      <c r="AIK154" s="71"/>
      <c r="AIL154" s="71"/>
      <c r="AIM154" s="71"/>
      <c r="AIN154" s="71"/>
      <c r="AIO154" s="71"/>
      <c r="AIP154" s="71"/>
      <c r="AIQ154" s="71"/>
      <c r="AIR154" s="71"/>
      <c r="AIS154" s="71"/>
      <c r="AIT154" s="71"/>
      <c r="AIU154" s="71"/>
      <c r="AIV154" s="71"/>
      <c r="AIW154" s="71"/>
      <c r="AIX154" s="71"/>
      <c r="AIY154" s="71"/>
      <c r="AIZ154" s="71"/>
      <c r="AJA154" s="71"/>
      <c r="AJB154" s="71"/>
      <c r="AJC154" s="71"/>
      <c r="AJD154" s="71"/>
      <c r="AJE154" s="71"/>
      <c r="AJF154" s="71"/>
      <c r="AJG154" s="71"/>
      <c r="AJH154" s="71"/>
      <c r="AJI154" s="71"/>
      <c r="AJJ154" s="71"/>
      <c r="AJK154" s="71"/>
      <c r="AJL154" s="71"/>
      <c r="AJM154" s="71"/>
      <c r="AJN154" s="71"/>
      <c r="AJO154" s="71"/>
      <c r="AJP154" s="71"/>
      <c r="AJQ154" s="71"/>
      <c r="AJR154" s="71"/>
      <c r="AJS154" s="71"/>
      <c r="AJT154" s="71"/>
      <c r="AJU154" s="71"/>
      <c r="AJV154" s="71"/>
      <c r="AJW154" s="71"/>
      <c r="AJX154" s="71"/>
      <c r="AJY154" s="71"/>
      <c r="AJZ154" s="71"/>
      <c r="AKA154" s="71"/>
      <c r="AKB154" s="71"/>
      <c r="AKC154" s="71"/>
      <c r="AKD154" s="71"/>
      <c r="AKE154" s="71"/>
      <c r="AKF154" s="71"/>
      <c r="AKG154" s="71"/>
      <c r="AKH154" s="71"/>
      <c r="AKI154" s="71"/>
      <c r="AKJ154" s="71"/>
      <c r="AKK154" s="71"/>
      <c r="AKL154" s="71"/>
      <c r="AKM154" s="71"/>
      <c r="AKN154" s="71"/>
      <c r="AKO154" s="71"/>
      <c r="AKP154" s="71"/>
      <c r="AKQ154" s="71"/>
      <c r="AKR154" s="71"/>
      <c r="AKS154" s="71"/>
      <c r="AKT154" s="71"/>
      <c r="AKU154" s="71"/>
      <c r="AKV154" s="71"/>
      <c r="AKW154" s="71"/>
      <c r="AKX154" s="71"/>
      <c r="AKY154" s="71"/>
      <c r="AKZ154" s="71"/>
      <c r="ALA154" s="71"/>
      <c r="ALB154" s="71"/>
      <c r="ALC154" s="71"/>
      <c r="ALD154" s="71"/>
      <c r="ALE154" s="71"/>
      <c r="ALF154" s="71"/>
      <c r="ALG154" s="71"/>
      <c r="ALH154" s="71"/>
      <c r="ALI154" s="71"/>
      <c r="ALJ154" s="71"/>
      <c r="ALK154" s="71"/>
      <c r="ALL154" s="71"/>
      <c r="ALM154" s="71"/>
      <c r="ALN154" s="71"/>
      <c r="ALO154" s="71"/>
      <c r="ALP154" s="71"/>
      <c r="ALQ154" s="71"/>
      <c r="ALR154" s="71"/>
      <c r="ALS154" s="71"/>
      <c r="ALT154" s="71"/>
      <c r="ALU154" s="71"/>
      <c r="ALV154" s="71"/>
      <c r="ALW154" s="71"/>
      <c r="ALX154" s="71"/>
      <c r="ALY154" s="71"/>
      <c r="ALZ154" s="71"/>
      <c r="AMA154" s="71"/>
      <c r="AMB154" s="71"/>
      <c r="AMC154" s="71"/>
      <c r="AMD154" s="71"/>
      <c r="AME154" s="71"/>
      <c r="AMF154" s="71"/>
      <c r="AMG154" s="71"/>
      <c r="AMH154" s="71"/>
      <c r="AMI154" s="71"/>
      <c r="AMJ154" s="71"/>
      <c r="AMK154" s="71"/>
      <c r="AML154" s="71"/>
      <c r="AMM154" s="71"/>
      <c r="AMN154" s="71"/>
      <c r="AMO154" s="71"/>
      <c r="AMP154" s="71"/>
      <c r="AMQ154" s="71"/>
      <c r="AMR154" s="71"/>
      <c r="AMS154" s="71"/>
      <c r="AMT154" s="71"/>
      <c r="AMU154" s="71"/>
      <c r="AMV154" s="71"/>
      <c r="AMW154" s="71"/>
      <c r="AMX154" s="71"/>
      <c r="AMY154" s="71"/>
      <c r="AMZ154" s="71"/>
      <c r="ANA154" s="71"/>
      <c r="ANB154" s="71"/>
      <c r="ANC154" s="71"/>
      <c r="AND154" s="71"/>
      <c r="ANE154" s="71"/>
      <c r="ANF154" s="71"/>
      <c r="ANG154" s="71"/>
      <c r="ANH154" s="71"/>
      <c r="ANI154" s="71"/>
      <c r="ANJ154" s="71"/>
      <c r="ANK154" s="71"/>
      <c r="ANL154" s="71"/>
      <c r="ANM154" s="71"/>
      <c r="ANN154" s="71"/>
      <c r="ANO154" s="71"/>
      <c r="ANP154" s="71"/>
      <c r="ANQ154" s="71"/>
      <c r="ANR154" s="71"/>
      <c r="ANS154" s="71"/>
      <c r="ANT154" s="71"/>
      <c r="ANU154" s="71"/>
      <c r="ANV154" s="71"/>
      <c r="ANW154" s="71"/>
      <c r="ANX154" s="71"/>
      <c r="ANY154" s="71"/>
      <c r="ANZ154" s="71"/>
      <c r="AOA154" s="71"/>
      <c r="AOB154" s="71"/>
      <c r="AOC154" s="71"/>
      <c r="AOD154" s="71"/>
      <c r="AOE154" s="71"/>
      <c r="AOF154" s="71"/>
      <c r="AOG154" s="71"/>
      <c r="AOH154" s="71"/>
      <c r="AOI154" s="71"/>
      <c r="AOJ154" s="71"/>
      <c r="AOK154" s="71"/>
      <c r="AOL154" s="71"/>
      <c r="AOM154" s="71"/>
      <c r="AON154" s="71"/>
      <c r="AOO154" s="71"/>
      <c r="AOP154" s="71"/>
      <c r="AOQ154" s="71"/>
      <c r="AOR154" s="71"/>
      <c r="AOS154" s="71"/>
      <c r="AOT154" s="71"/>
      <c r="AOU154" s="71"/>
      <c r="AOV154" s="71"/>
      <c r="AOW154" s="71"/>
      <c r="AOX154" s="71"/>
      <c r="AOY154" s="71"/>
      <c r="AOZ154" s="71"/>
      <c r="APA154" s="71"/>
      <c r="APB154" s="71"/>
      <c r="APC154" s="71"/>
      <c r="APD154" s="71"/>
      <c r="APE154" s="71"/>
      <c r="APF154" s="71"/>
      <c r="APG154" s="71"/>
      <c r="APH154" s="71"/>
      <c r="API154" s="71"/>
      <c r="APJ154" s="71"/>
      <c r="APK154" s="71"/>
      <c r="APL154" s="71"/>
      <c r="APM154" s="71"/>
      <c r="APN154" s="71"/>
      <c r="APO154" s="71"/>
      <c r="APP154" s="71"/>
      <c r="APQ154" s="71"/>
      <c r="APR154" s="71"/>
      <c r="APS154" s="71"/>
      <c r="APT154" s="71"/>
      <c r="APU154" s="71"/>
      <c r="APV154" s="71"/>
      <c r="APW154" s="71"/>
      <c r="APX154" s="71"/>
      <c r="APY154" s="71"/>
      <c r="APZ154" s="71"/>
      <c r="AQA154" s="71"/>
      <c r="AQB154" s="71"/>
      <c r="AQC154" s="71"/>
      <c r="AQD154" s="71"/>
      <c r="AQE154" s="71"/>
      <c r="AQF154" s="71"/>
      <c r="AQG154" s="71"/>
      <c r="AQH154" s="71"/>
      <c r="AQI154" s="71"/>
      <c r="AQJ154" s="71"/>
      <c r="AQK154" s="71"/>
      <c r="AQL154" s="71"/>
      <c r="AQM154" s="71"/>
      <c r="AQN154" s="71"/>
      <c r="AQO154" s="71"/>
      <c r="AQP154" s="71"/>
      <c r="AQQ154" s="71"/>
      <c r="AQR154" s="71"/>
      <c r="AQS154" s="71"/>
      <c r="AQT154" s="71"/>
      <c r="AQU154" s="71"/>
      <c r="AQV154" s="71"/>
      <c r="AQW154" s="71"/>
      <c r="AQX154" s="71"/>
      <c r="AQY154" s="71"/>
      <c r="AQZ154" s="71"/>
      <c r="ARA154" s="71"/>
      <c r="ARB154" s="71"/>
      <c r="ARC154" s="71"/>
      <c r="ARD154" s="71"/>
      <c r="ARE154" s="71"/>
      <c r="ARF154" s="71"/>
      <c r="ARG154" s="71"/>
      <c r="ARH154" s="71"/>
      <c r="ARI154" s="71"/>
      <c r="ARJ154" s="71"/>
      <c r="ARK154" s="71"/>
      <c r="ARL154" s="71"/>
      <c r="ARM154" s="71"/>
      <c r="ARN154" s="71"/>
      <c r="ARO154" s="71"/>
      <c r="ARP154" s="71"/>
      <c r="ARQ154" s="71"/>
      <c r="ARR154" s="71"/>
      <c r="ARS154" s="71"/>
      <c r="ART154" s="71"/>
      <c r="ARU154" s="71"/>
      <c r="ARV154" s="71"/>
      <c r="ARW154" s="71"/>
      <c r="ARX154" s="71"/>
      <c r="ARY154" s="71"/>
      <c r="ARZ154" s="71"/>
      <c r="ASA154" s="71"/>
      <c r="ASB154" s="71"/>
      <c r="ASC154" s="71"/>
      <c r="ASD154" s="71"/>
      <c r="ASE154" s="71"/>
      <c r="ASF154" s="71"/>
      <c r="ASG154" s="71"/>
      <c r="ASH154" s="71"/>
      <c r="ASI154" s="71"/>
      <c r="ASJ154" s="71"/>
      <c r="ASK154" s="71"/>
      <c r="ASL154" s="71"/>
      <c r="ASM154" s="71"/>
      <c r="ASN154" s="71"/>
      <c r="ASO154" s="71"/>
      <c r="ASP154" s="71"/>
      <c r="ASQ154" s="71"/>
      <c r="ASR154" s="71"/>
      <c r="ASS154" s="71"/>
      <c r="AST154" s="71"/>
      <c r="ASU154" s="71"/>
      <c r="ASV154" s="71"/>
      <c r="ASW154" s="71"/>
      <c r="ASX154" s="71"/>
      <c r="ASY154" s="71"/>
      <c r="ASZ154" s="71"/>
      <c r="ATA154" s="71"/>
      <c r="ATB154" s="71"/>
      <c r="ATC154" s="71"/>
      <c r="ATD154" s="71"/>
      <c r="ATE154" s="71"/>
      <c r="ATF154" s="71"/>
      <c r="ATG154" s="71"/>
      <c r="ATH154" s="71"/>
      <c r="ATI154" s="71"/>
      <c r="ATJ154" s="71"/>
      <c r="ATK154" s="71"/>
      <c r="ATL154" s="71"/>
      <c r="ATM154" s="71"/>
      <c r="ATN154" s="71"/>
      <c r="ATO154" s="71"/>
      <c r="ATP154" s="71"/>
      <c r="ATQ154" s="71"/>
      <c r="ATR154" s="71"/>
      <c r="ATS154" s="71"/>
      <c r="ATT154" s="71"/>
      <c r="ATU154" s="71"/>
      <c r="ATV154" s="71"/>
      <c r="ATW154" s="71"/>
      <c r="ATX154" s="71"/>
      <c r="ATY154" s="71"/>
      <c r="ATZ154" s="71"/>
      <c r="AUA154" s="71"/>
      <c r="AUB154" s="71"/>
      <c r="AUC154" s="71"/>
      <c r="AUD154" s="71"/>
      <c r="AUE154" s="71"/>
      <c r="AUF154" s="71"/>
      <c r="AUG154" s="71"/>
      <c r="AUH154" s="71"/>
      <c r="AUI154" s="71"/>
      <c r="AUJ154" s="71"/>
      <c r="AUK154" s="71"/>
      <c r="AUL154" s="71"/>
      <c r="AUM154" s="71"/>
      <c r="AUN154" s="71"/>
      <c r="AUO154" s="71"/>
      <c r="AUP154" s="71"/>
      <c r="AUQ154" s="71"/>
      <c r="AUR154" s="71"/>
      <c r="AUS154" s="71"/>
      <c r="AUT154" s="71"/>
      <c r="AUU154" s="71"/>
      <c r="AUV154" s="71"/>
      <c r="AUW154" s="71"/>
      <c r="AUX154" s="71"/>
      <c r="AUY154" s="71"/>
      <c r="AUZ154" s="71"/>
      <c r="AVA154" s="71"/>
      <c r="AVB154" s="71"/>
      <c r="AVC154" s="71"/>
      <c r="AVD154" s="71"/>
      <c r="AVE154" s="71"/>
      <c r="AVF154" s="71"/>
      <c r="AVG154" s="71"/>
      <c r="AVH154" s="71"/>
      <c r="AVI154" s="71"/>
      <c r="AVJ154" s="71"/>
      <c r="AVK154" s="71"/>
      <c r="AVL154" s="71"/>
      <c r="AVM154" s="71"/>
      <c r="AVN154" s="71"/>
      <c r="AVO154" s="71"/>
      <c r="AVP154" s="71"/>
      <c r="AVQ154" s="71"/>
      <c r="AVR154" s="71"/>
      <c r="AVS154" s="71"/>
      <c r="AVT154" s="71"/>
      <c r="AVU154" s="71"/>
      <c r="AVV154" s="71"/>
      <c r="AVW154" s="71"/>
      <c r="AVX154" s="71"/>
      <c r="AVY154" s="71"/>
      <c r="AVZ154" s="71"/>
      <c r="AWA154" s="71"/>
      <c r="AWB154" s="71"/>
      <c r="AWC154" s="71"/>
      <c r="AWD154" s="71"/>
      <c r="AWE154" s="71"/>
      <c r="AWF154" s="71"/>
      <c r="AWG154" s="71"/>
      <c r="AWH154" s="71"/>
      <c r="AWI154" s="71"/>
      <c r="AWJ154" s="71"/>
      <c r="AWK154" s="71"/>
      <c r="AWL154" s="71"/>
      <c r="AWM154" s="71"/>
      <c r="AWN154" s="71"/>
      <c r="AWO154" s="71"/>
      <c r="AWP154" s="71"/>
      <c r="AWQ154" s="71"/>
      <c r="AWR154" s="71"/>
      <c r="AWS154" s="71"/>
      <c r="AWT154" s="71"/>
      <c r="AWU154" s="71"/>
      <c r="AWV154" s="71"/>
      <c r="AWW154" s="71"/>
      <c r="AWX154" s="71"/>
      <c r="AWY154" s="71"/>
      <c r="AWZ154" s="71"/>
      <c r="AXA154" s="71"/>
      <c r="AXB154" s="71"/>
      <c r="AXC154" s="71"/>
      <c r="AXD154" s="71"/>
      <c r="AXE154" s="71"/>
      <c r="AXF154" s="71"/>
      <c r="AXG154" s="71"/>
      <c r="AXH154" s="71"/>
      <c r="AXI154" s="71"/>
      <c r="AXJ154" s="71"/>
      <c r="AXK154" s="71"/>
      <c r="AXL154" s="71"/>
      <c r="AXM154" s="71"/>
      <c r="AXN154" s="71"/>
      <c r="AXO154" s="71"/>
      <c r="AXP154" s="71"/>
      <c r="AXQ154" s="71"/>
      <c r="AXR154" s="71"/>
      <c r="AXS154" s="71"/>
      <c r="AXT154" s="71"/>
      <c r="AXU154" s="71"/>
      <c r="AXV154" s="71"/>
      <c r="AXW154" s="71"/>
      <c r="AXX154" s="71"/>
      <c r="AXY154" s="71"/>
      <c r="AXZ154" s="71"/>
      <c r="AYA154" s="71"/>
      <c r="AYB154" s="71"/>
      <c r="AYC154" s="71"/>
      <c r="AYD154" s="71"/>
      <c r="AYE154" s="71"/>
      <c r="AYF154" s="71"/>
      <c r="AYG154" s="71"/>
      <c r="AYH154" s="71"/>
      <c r="AYI154" s="71"/>
      <c r="AYJ154" s="71"/>
      <c r="AYK154" s="71"/>
      <c r="AYL154" s="71"/>
      <c r="AYM154" s="71"/>
      <c r="AYN154" s="71"/>
      <c r="AYO154" s="71"/>
      <c r="AYP154" s="71"/>
      <c r="AYQ154" s="71"/>
      <c r="AYR154" s="71"/>
      <c r="AYS154" s="71"/>
      <c r="AYT154" s="71"/>
      <c r="AYU154" s="71"/>
      <c r="AYV154" s="71"/>
      <c r="AYW154" s="71"/>
      <c r="AYX154" s="71"/>
      <c r="AYY154" s="71"/>
      <c r="AYZ154" s="71"/>
      <c r="AZA154" s="71"/>
      <c r="AZB154" s="71"/>
      <c r="AZC154" s="71"/>
      <c r="AZD154" s="71"/>
      <c r="AZE154" s="71"/>
      <c r="AZF154" s="71"/>
      <c r="AZG154" s="71"/>
      <c r="AZH154" s="71"/>
      <c r="AZI154" s="71"/>
      <c r="AZJ154" s="71"/>
      <c r="AZK154" s="71"/>
      <c r="AZL154" s="71"/>
      <c r="AZM154" s="71"/>
      <c r="AZN154" s="71"/>
      <c r="AZO154" s="71"/>
      <c r="AZP154" s="71"/>
      <c r="AZQ154" s="71"/>
      <c r="AZR154" s="71"/>
      <c r="AZS154" s="71"/>
      <c r="AZT154" s="71"/>
      <c r="AZU154" s="71"/>
      <c r="AZV154" s="71"/>
      <c r="AZW154" s="71"/>
      <c r="AZX154" s="71"/>
      <c r="AZY154" s="71"/>
      <c r="AZZ154" s="71"/>
      <c r="BAA154" s="71"/>
      <c r="BAB154" s="71"/>
      <c r="BAC154" s="71"/>
      <c r="BAD154" s="71"/>
      <c r="BAE154" s="71"/>
      <c r="BAF154" s="71"/>
      <c r="BAG154" s="71"/>
      <c r="BAH154" s="71"/>
      <c r="BAI154" s="71"/>
      <c r="BAJ154" s="71"/>
      <c r="BAK154" s="71"/>
      <c r="BAL154" s="71"/>
      <c r="BAM154" s="71"/>
      <c r="BAN154" s="71"/>
      <c r="BAO154" s="71"/>
      <c r="BAP154" s="71"/>
      <c r="BAQ154" s="71"/>
      <c r="BAR154" s="71"/>
      <c r="BAS154" s="71"/>
      <c r="BAT154" s="71"/>
      <c r="BAU154" s="71"/>
      <c r="BAV154" s="71"/>
      <c r="BAW154" s="71"/>
      <c r="BAX154" s="71"/>
      <c r="BAY154" s="71"/>
      <c r="BAZ154" s="71"/>
      <c r="BBA154" s="71"/>
      <c r="BBB154" s="71"/>
      <c r="BBC154" s="71"/>
      <c r="BBD154" s="71"/>
      <c r="BBE154" s="71"/>
      <c r="BBF154" s="71"/>
      <c r="BBG154" s="71"/>
      <c r="BBH154" s="71"/>
      <c r="BBI154" s="71"/>
      <c r="BBJ154" s="71"/>
      <c r="BBK154" s="71"/>
      <c r="BBL154" s="71"/>
      <c r="BBM154" s="71"/>
      <c r="BBN154" s="71"/>
      <c r="BBO154" s="71"/>
      <c r="BBP154" s="71"/>
      <c r="BBQ154" s="71"/>
      <c r="BBR154" s="71"/>
      <c r="BBS154" s="71"/>
      <c r="BBT154" s="71"/>
      <c r="BBU154" s="71"/>
      <c r="BBV154" s="71"/>
      <c r="BBW154" s="71"/>
      <c r="BBX154" s="71"/>
      <c r="BBY154" s="71"/>
      <c r="BBZ154" s="71"/>
      <c r="BCA154" s="71"/>
      <c r="BCB154" s="71"/>
      <c r="BCC154" s="71"/>
      <c r="BCD154" s="71"/>
      <c r="BCE154" s="71"/>
      <c r="BCF154" s="71"/>
      <c r="BCG154" s="71"/>
      <c r="BCH154" s="71"/>
      <c r="BCI154" s="71"/>
      <c r="BCJ154" s="71"/>
      <c r="BCK154" s="71"/>
      <c r="BCL154" s="71"/>
      <c r="BCM154" s="71"/>
      <c r="BCN154" s="71"/>
      <c r="BCO154" s="71"/>
      <c r="BCP154" s="71"/>
      <c r="BCQ154" s="71"/>
      <c r="BCR154" s="71"/>
      <c r="BCS154" s="71"/>
      <c r="BCT154" s="71"/>
      <c r="BCU154" s="71"/>
      <c r="BCV154" s="71"/>
      <c r="BCW154" s="71"/>
      <c r="BCX154" s="71"/>
      <c r="BCY154" s="71"/>
      <c r="BCZ154" s="71"/>
      <c r="BDA154" s="71"/>
      <c r="BDB154" s="71"/>
      <c r="BDC154" s="71"/>
      <c r="BDD154" s="71"/>
      <c r="BDE154" s="71"/>
      <c r="BDF154" s="71"/>
      <c r="BDG154" s="71"/>
      <c r="BDH154" s="71"/>
      <c r="BDI154" s="71"/>
      <c r="BDJ154" s="71"/>
      <c r="BDK154" s="71"/>
      <c r="BDL154" s="71"/>
      <c r="BDM154" s="71"/>
      <c r="BDN154" s="71"/>
      <c r="BDO154" s="71"/>
      <c r="BDP154" s="71"/>
      <c r="BDQ154" s="71"/>
      <c r="BDR154" s="71"/>
      <c r="BDS154" s="71"/>
      <c r="BDT154" s="71"/>
      <c r="BDU154" s="71"/>
      <c r="BDV154" s="71"/>
      <c r="BDW154" s="71"/>
      <c r="BDX154" s="71"/>
      <c r="BDY154" s="71"/>
      <c r="BDZ154" s="71"/>
      <c r="BEA154" s="71"/>
      <c r="BEB154" s="71"/>
      <c r="BEC154" s="71"/>
      <c r="BED154" s="71"/>
      <c r="BEE154" s="71"/>
      <c r="BEF154" s="71"/>
      <c r="BEG154" s="71"/>
      <c r="BEH154" s="71"/>
      <c r="BEI154" s="71"/>
      <c r="BEJ154" s="71"/>
      <c r="BEK154" s="71"/>
      <c r="BEL154" s="71"/>
      <c r="BEM154" s="71"/>
      <c r="BEN154" s="71"/>
      <c r="BEO154" s="71"/>
      <c r="BEP154" s="71"/>
      <c r="BEQ154" s="71"/>
      <c r="BER154" s="71"/>
      <c r="BES154" s="71"/>
      <c r="BET154" s="71"/>
      <c r="BEU154" s="71"/>
      <c r="BEV154" s="71"/>
      <c r="BEW154" s="71"/>
      <c r="BEX154" s="71"/>
      <c r="BEY154" s="71"/>
      <c r="BEZ154" s="71"/>
      <c r="BFA154" s="71"/>
      <c r="BFB154" s="71"/>
      <c r="BFC154" s="71"/>
      <c r="BFD154" s="71"/>
      <c r="BFE154" s="71"/>
      <c r="BFF154" s="71"/>
      <c r="BFG154" s="71"/>
      <c r="BFH154" s="71"/>
      <c r="BFI154" s="71"/>
      <c r="BFJ154" s="71"/>
      <c r="BFK154" s="71"/>
      <c r="BFL154" s="71"/>
      <c r="BFM154" s="71"/>
      <c r="BFN154" s="71"/>
      <c r="BFO154" s="71"/>
      <c r="BFP154" s="71"/>
      <c r="BFQ154" s="71"/>
      <c r="BFR154" s="71"/>
      <c r="BFS154" s="71"/>
      <c r="BFT154" s="71"/>
      <c r="BFU154" s="71"/>
      <c r="BFV154" s="71"/>
      <c r="BFW154" s="71"/>
      <c r="BFX154" s="71"/>
      <c r="BFY154" s="71"/>
      <c r="BFZ154" s="71"/>
      <c r="BGA154" s="71"/>
      <c r="BGB154" s="71"/>
      <c r="BGC154" s="71"/>
      <c r="BGD154" s="71"/>
      <c r="BGE154" s="71"/>
      <c r="BGF154" s="71"/>
      <c r="BGG154" s="71"/>
      <c r="BGH154" s="71"/>
      <c r="BGI154" s="71"/>
      <c r="BGJ154" s="71"/>
      <c r="BGK154" s="71"/>
      <c r="BGL154" s="71"/>
      <c r="BGM154" s="71"/>
      <c r="BGN154" s="71"/>
      <c r="BGO154" s="71"/>
      <c r="BGP154" s="71"/>
      <c r="BGQ154" s="71"/>
      <c r="BGR154" s="71"/>
      <c r="BGS154" s="71"/>
      <c r="BGT154" s="71"/>
      <c r="BGU154" s="71"/>
      <c r="BGV154" s="71"/>
      <c r="BGW154" s="71"/>
      <c r="BGX154" s="71"/>
      <c r="BGY154" s="71"/>
      <c r="BGZ154" s="71"/>
      <c r="BHA154" s="71"/>
      <c r="BHB154" s="71"/>
      <c r="BHC154" s="71"/>
      <c r="BHD154" s="71"/>
      <c r="BHE154" s="71"/>
      <c r="BHF154" s="71"/>
      <c r="BHG154" s="71"/>
      <c r="BHH154" s="71"/>
      <c r="BHI154" s="71"/>
      <c r="BHJ154" s="71"/>
      <c r="BHK154" s="71"/>
      <c r="BHL154" s="71"/>
      <c r="BHM154" s="71"/>
      <c r="BHN154" s="71"/>
      <c r="BHO154" s="71"/>
      <c r="BHP154" s="71"/>
      <c r="BHQ154" s="71"/>
      <c r="BHR154" s="71"/>
      <c r="BHS154" s="71"/>
      <c r="BHT154" s="71"/>
      <c r="BHU154" s="71"/>
      <c r="BHV154" s="71"/>
      <c r="BHW154" s="71"/>
      <c r="BHX154" s="71"/>
      <c r="BHY154" s="71"/>
      <c r="BHZ154" s="71"/>
      <c r="BIA154" s="71"/>
      <c r="BIB154" s="71"/>
      <c r="BIC154" s="71"/>
      <c r="BID154" s="71"/>
      <c r="BIE154" s="71"/>
      <c r="BIF154" s="71"/>
      <c r="BIG154" s="71"/>
      <c r="BIH154" s="71"/>
      <c r="BII154" s="71"/>
      <c r="BIJ154" s="71"/>
      <c r="BIK154" s="71"/>
      <c r="BIL154" s="71"/>
      <c r="BIM154" s="71"/>
      <c r="BIN154" s="71"/>
      <c r="BIO154" s="71"/>
      <c r="BIP154" s="71"/>
      <c r="BIQ154" s="71"/>
      <c r="BIR154" s="71"/>
      <c r="BIS154" s="71"/>
      <c r="BIT154" s="71"/>
      <c r="BIU154" s="71"/>
      <c r="BIV154" s="71"/>
      <c r="BIW154" s="71"/>
      <c r="BIX154" s="71"/>
      <c r="BIY154" s="71"/>
      <c r="BIZ154" s="71"/>
      <c r="BJA154" s="71"/>
      <c r="BJB154" s="71"/>
      <c r="BJC154" s="71"/>
      <c r="BJD154" s="71"/>
      <c r="BJE154" s="71"/>
      <c r="BJF154" s="71"/>
      <c r="BJG154" s="71"/>
      <c r="BJH154" s="71"/>
      <c r="BJI154" s="71"/>
      <c r="BJJ154" s="71"/>
      <c r="BJK154" s="71"/>
      <c r="BJL154" s="71"/>
      <c r="BJM154" s="71"/>
      <c r="BJN154" s="71"/>
      <c r="BJO154" s="71"/>
      <c r="BJP154" s="71"/>
      <c r="BJQ154" s="71"/>
      <c r="BJR154" s="71"/>
      <c r="BJS154" s="71"/>
      <c r="BJT154" s="71"/>
      <c r="BJU154" s="71"/>
      <c r="BJV154" s="71"/>
      <c r="BJW154" s="71"/>
      <c r="BJX154" s="71"/>
      <c r="BJY154" s="71"/>
      <c r="BJZ154" s="71"/>
      <c r="BKA154" s="71"/>
      <c r="BKB154" s="71"/>
      <c r="BKC154" s="71"/>
      <c r="BKD154" s="71"/>
      <c r="BKE154" s="71"/>
      <c r="BKF154" s="71"/>
      <c r="BKG154" s="71"/>
      <c r="BKH154" s="71"/>
      <c r="BKI154" s="71"/>
      <c r="BKJ154" s="71"/>
      <c r="BKK154" s="71"/>
      <c r="BKL154" s="71"/>
      <c r="BKM154" s="71"/>
      <c r="BKN154" s="71"/>
      <c r="BKO154" s="71"/>
      <c r="BKP154" s="71"/>
      <c r="BKQ154" s="71"/>
      <c r="BKR154" s="71"/>
      <c r="BKS154" s="71"/>
      <c r="BKT154" s="71"/>
      <c r="BKU154" s="71"/>
      <c r="BKV154" s="71"/>
      <c r="BKW154" s="71"/>
      <c r="BKX154" s="71"/>
      <c r="BKY154" s="71"/>
      <c r="BKZ154" s="71"/>
      <c r="BLA154" s="71"/>
      <c r="BLB154" s="71"/>
      <c r="BLC154" s="71"/>
      <c r="BLD154" s="71"/>
      <c r="BLE154" s="71"/>
      <c r="BLF154" s="71"/>
      <c r="BLG154" s="71"/>
      <c r="BLH154" s="71"/>
      <c r="BLI154" s="71"/>
      <c r="BLJ154" s="71"/>
      <c r="BLK154" s="71"/>
      <c r="BLL154" s="71"/>
      <c r="BLM154" s="71"/>
      <c r="BLN154" s="71"/>
      <c r="BLO154" s="71"/>
      <c r="BLP154" s="71"/>
      <c r="BLQ154" s="71"/>
      <c r="BLR154" s="71"/>
      <c r="BLS154" s="71"/>
      <c r="BLT154" s="71"/>
      <c r="BLU154" s="71"/>
      <c r="BLV154" s="71"/>
      <c r="BLW154" s="71"/>
      <c r="BLX154" s="71"/>
      <c r="BLY154" s="71"/>
      <c r="BLZ154" s="71"/>
      <c r="BMA154" s="71"/>
      <c r="BMB154" s="71"/>
      <c r="BMC154" s="71"/>
      <c r="BMD154" s="71"/>
      <c r="BME154" s="71"/>
      <c r="BMF154" s="71"/>
      <c r="BMG154" s="71"/>
      <c r="BMH154" s="71"/>
      <c r="BMI154" s="71"/>
      <c r="BMJ154" s="71"/>
      <c r="BMK154" s="71"/>
      <c r="BML154" s="71"/>
      <c r="BMM154" s="71"/>
      <c r="BMN154" s="71"/>
      <c r="BMO154" s="71"/>
      <c r="BMP154" s="71"/>
      <c r="BMQ154" s="71"/>
      <c r="BMR154" s="71"/>
      <c r="BMS154" s="71"/>
      <c r="BMT154" s="71"/>
      <c r="BMU154" s="71"/>
      <c r="BMV154" s="71"/>
      <c r="BMW154" s="71"/>
      <c r="BMX154" s="71"/>
      <c r="BMY154" s="71"/>
      <c r="BMZ154" s="71"/>
      <c r="BNA154" s="71"/>
      <c r="BNB154" s="71"/>
      <c r="BNC154" s="71"/>
      <c r="BND154" s="71"/>
      <c r="BNE154" s="71"/>
      <c r="BNF154" s="71"/>
      <c r="BNG154" s="71"/>
      <c r="BNH154" s="71"/>
      <c r="BNI154" s="71"/>
      <c r="BNJ154" s="71"/>
      <c r="BNK154" s="71"/>
      <c r="BNL154" s="71"/>
      <c r="BNM154" s="71"/>
      <c r="BNN154" s="71"/>
      <c r="BNO154" s="71"/>
      <c r="BNP154" s="71"/>
      <c r="BNQ154" s="71"/>
      <c r="BNR154" s="71"/>
      <c r="BNS154" s="71"/>
      <c r="BNT154" s="71"/>
      <c r="BNU154" s="71"/>
      <c r="BNV154" s="71"/>
      <c r="BNW154" s="71"/>
      <c r="BNX154" s="71"/>
      <c r="BNY154" s="71"/>
      <c r="BNZ154" s="71"/>
      <c r="BOA154" s="71"/>
      <c r="BOB154" s="71"/>
      <c r="BOC154" s="71"/>
      <c r="BOD154" s="71"/>
      <c r="BOE154" s="71"/>
      <c r="BOF154" s="71"/>
      <c r="BOG154" s="71"/>
      <c r="BOH154" s="71"/>
      <c r="BOI154" s="71"/>
      <c r="BOJ154" s="71"/>
      <c r="BOK154" s="71"/>
      <c r="BOL154" s="71"/>
      <c r="BOM154" s="71"/>
      <c r="BON154" s="71"/>
      <c r="BOO154" s="71"/>
      <c r="BOP154" s="71"/>
      <c r="BOQ154" s="71"/>
      <c r="BOR154" s="71"/>
      <c r="BOS154" s="71"/>
      <c r="BOT154" s="71"/>
      <c r="BOU154" s="71"/>
      <c r="BOV154" s="71"/>
      <c r="BOW154" s="71"/>
      <c r="BOX154" s="71"/>
      <c r="BOY154" s="71"/>
      <c r="BOZ154" s="71"/>
      <c r="BPA154" s="71"/>
      <c r="BPB154" s="71"/>
      <c r="BPC154" s="71"/>
      <c r="BPD154" s="71"/>
      <c r="BPE154" s="71"/>
      <c r="BPF154" s="71"/>
      <c r="BPG154" s="71"/>
      <c r="BPH154" s="71"/>
      <c r="BPI154" s="71"/>
      <c r="BPJ154" s="71"/>
      <c r="BPK154" s="71"/>
      <c r="BPL154" s="71"/>
      <c r="BPM154" s="71"/>
      <c r="BPN154" s="71"/>
      <c r="BPO154" s="71"/>
      <c r="BPP154" s="71"/>
      <c r="BPQ154" s="71"/>
      <c r="BPR154" s="71"/>
      <c r="BPS154" s="71"/>
      <c r="BPT154" s="71"/>
      <c r="BPU154" s="71"/>
      <c r="BPV154" s="71"/>
      <c r="BPW154" s="71"/>
      <c r="BPX154" s="71"/>
      <c r="BPY154" s="71"/>
      <c r="BPZ154" s="71"/>
      <c r="BQA154" s="71"/>
      <c r="BQB154" s="71"/>
      <c r="BQC154" s="71"/>
      <c r="BQD154" s="71"/>
      <c r="BQE154" s="71"/>
      <c r="BQF154" s="71"/>
      <c r="BQG154" s="71"/>
      <c r="BQH154" s="71"/>
      <c r="BQI154" s="71"/>
      <c r="BQJ154" s="71"/>
      <c r="BQK154" s="71"/>
      <c r="BQL154" s="71"/>
      <c r="BQM154" s="71"/>
      <c r="BQN154" s="71"/>
      <c r="BQO154" s="71"/>
      <c r="BQP154" s="71"/>
      <c r="BQQ154" s="71"/>
      <c r="BQR154" s="71"/>
      <c r="BQS154" s="71"/>
      <c r="BQT154" s="71"/>
      <c r="BQU154" s="71"/>
      <c r="BQV154" s="71"/>
      <c r="BQW154" s="71"/>
      <c r="BQX154" s="71"/>
      <c r="BQY154" s="71"/>
      <c r="BQZ154" s="71"/>
      <c r="BRA154" s="71"/>
      <c r="BRB154" s="71"/>
      <c r="BRC154" s="71"/>
      <c r="BRD154" s="71"/>
      <c r="BRE154" s="71"/>
      <c r="BRF154" s="71"/>
      <c r="BRG154" s="71"/>
      <c r="BRH154" s="71"/>
      <c r="BRI154" s="71"/>
      <c r="BRJ154" s="71"/>
      <c r="BRK154" s="71"/>
      <c r="BRL154" s="71"/>
      <c r="BRM154" s="71"/>
      <c r="BRN154" s="71"/>
      <c r="BRO154" s="71"/>
      <c r="BRP154" s="71"/>
      <c r="BRQ154" s="71"/>
      <c r="BRR154" s="71"/>
      <c r="BRS154" s="71"/>
      <c r="BRT154" s="71"/>
      <c r="BRU154" s="71"/>
      <c r="BRV154" s="71"/>
      <c r="BRW154" s="71"/>
      <c r="BRX154" s="71"/>
      <c r="BRY154" s="71"/>
      <c r="BRZ154" s="71"/>
      <c r="BSA154" s="71"/>
      <c r="BSB154" s="71"/>
      <c r="BSC154" s="71"/>
      <c r="BSD154" s="71"/>
      <c r="BSE154" s="71"/>
      <c r="BSF154" s="71"/>
      <c r="BSG154" s="71"/>
      <c r="BSH154" s="71"/>
      <c r="BSI154" s="71"/>
      <c r="BSJ154" s="71"/>
      <c r="BSK154" s="71"/>
      <c r="BSL154" s="71"/>
      <c r="BSM154" s="71"/>
      <c r="BSN154" s="71"/>
      <c r="BSO154" s="71"/>
      <c r="BSP154" s="71"/>
      <c r="BSQ154" s="71"/>
      <c r="BSR154" s="71"/>
      <c r="BSS154" s="71"/>
      <c r="BST154" s="71"/>
      <c r="BSU154" s="71"/>
      <c r="BSV154" s="71"/>
      <c r="BSW154" s="71"/>
      <c r="BSX154" s="71"/>
      <c r="BSY154" s="71"/>
      <c r="BSZ154" s="71"/>
      <c r="BTA154" s="71"/>
      <c r="BTB154" s="71"/>
      <c r="BTC154" s="71"/>
      <c r="BTD154" s="71"/>
      <c r="BTE154" s="71"/>
      <c r="BTF154" s="71"/>
      <c r="BTG154" s="71"/>
      <c r="BTH154" s="71"/>
      <c r="BTI154" s="71"/>
      <c r="BTJ154" s="71"/>
      <c r="BTK154" s="71"/>
      <c r="BTL154" s="71"/>
      <c r="BTM154" s="71"/>
      <c r="BTN154" s="71"/>
      <c r="BTO154" s="71"/>
      <c r="BTP154" s="71"/>
      <c r="BTQ154" s="71"/>
      <c r="BTR154" s="71"/>
      <c r="BTS154" s="71"/>
      <c r="BTT154" s="71"/>
      <c r="BTU154" s="71"/>
      <c r="BTV154" s="71"/>
      <c r="BTW154" s="71"/>
      <c r="BTX154" s="71"/>
      <c r="BTY154" s="71"/>
      <c r="BTZ154" s="71"/>
      <c r="BUA154" s="71"/>
      <c r="BUB154" s="71"/>
      <c r="BUC154" s="71"/>
      <c r="BUD154" s="71"/>
      <c r="BUE154" s="71"/>
      <c r="BUF154" s="71"/>
      <c r="BUG154" s="71"/>
      <c r="BUH154" s="71"/>
      <c r="BUI154" s="71"/>
      <c r="BUJ154" s="71"/>
      <c r="BUK154" s="71"/>
      <c r="BUL154" s="71"/>
      <c r="BUM154" s="71"/>
      <c r="BUN154" s="71"/>
      <c r="BUO154" s="71"/>
      <c r="BUP154" s="71"/>
      <c r="BUQ154" s="71"/>
      <c r="BUR154" s="71"/>
      <c r="BUS154" s="71"/>
      <c r="BUT154" s="71"/>
      <c r="BUU154" s="71"/>
      <c r="BUV154" s="71"/>
      <c r="BUW154" s="71"/>
      <c r="BUX154" s="71"/>
      <c r="BUY154" s="71"/>
      <c r="BUZ154" s="71"/>
      <c r="BVA154" s="71"/>
      <c r="BVB154" s="71"/>
      <c r="BVC154" s="71"/>
      <c r="BVD154" s="71"/>
      <c r="BVE154" s="71"/>
      <c r="BVF154" s="71"/>
      <c r="BVG154" s="71"/>
      <c r="BVH154" s="71"/>
      <c r="BVI154" s="71"/>
      <c r="BVJ154" s="71"/>
      <c r="BVK154" s="71"/>
      <c r="BVL154" s="71"/>
      <c r="BVM154" s="71"/>
      <c r="BVN154" s="71"/>
      <c r="BVO154" s="71"/>
      <c r="BVP154" s="71"/>
      <c r="BVQ154" s="71"/>
      <c r="BVR154" s="71"/>
      <c r="BVS154" s="71"/>
      <c r="BVT154" s="71"/>
      <c r="BVU154" s="71"/>
      <c r="BVV154" s="71"/>
      <c r="BVW154" s="71"/>
      <c r="BVX154" s="71"/>
      <c r="BVY154" s="71"/>
      <c r="BVZ154" s="71"/>
      <c r="BWA154" s="71"/>
      <c r="BWB154" s="71"/>
      <c r="BWC154" s="71"/>
      <c r="BWD154" s="71"/>
      <c r="BWE154" s="71"/>
      <c r="BWF154" s="71"/>
      <c r="BWG154" s="71"/>
      <c r="BWH154" s="71"/>
      <c r="BWI154" s="71"/>
      <c r="BWJ154" s="71"/>
      <c r="BWK154" s="71"/>
      <c r="BWL154" s="71"/>
      <c r="BWM154" s="71"/>
      <c r="BWN154" s="71"/>
      <c r="BWO154" s="71"/>
      <c r="BWP154" s="71"/>
      <c r="BWQ154" s="71"/>
      <c r="BWR154" s="71"/>
      <c r="BWS154" s="71"/>
      <c r="BWT154" s="71"/>
      <c r="BWU154" s="71"/>
      <c r="BWV154" s="71"/>
      <c r="BWW154" s="71"/>
      <c r="BWX154" s="71"/>
      <c r="BWY154" s="71"/>
      <c r="BWZ154" s="71"/>
      <c r="BXA154" s="71"/>
      <c r="BXB154" s="71"/>
      <c r="BXC154" s="71"/>
      <c r="BXD154" s="71"/>
      <c r="BXE154" s="71"/>
      <c r="BXF154" s="71"/>
      <c r="BXG154" s="71"/>
      <c r="BXH154" s="71"/>
      <c r="BXI154" s="71"/>
      <c r="BXJ154" s="71"/>
      <c r="BXK154" s="71"/>
      <c r="BXL154" s="71"/>
      <c r="BXM154" s="71"/>
      <c r="BXN154" s="71"/>
      <c r="BXO154" s="71"/>
      <c r="BXP154" s="71"/>
      <c r="BXQ154" s="71"/>
      <c r="BXR154" s="71"/>
      <c r="BXS154" s="71"/>
      <c r="BXT154" s="71"/>
      <c r="BXU154" s="71"/>
      <c r="BXV154" s="71"/>
      <c r="BXW154" s="71"/>
      <c r="BXX154" s="71"/>
      <c r="BXY154" s="71"/>
      <c r="BXZ154" s="71"/>
      <c r="BYA154" s="71"/>
      <c r="BYB154" s="71"/>
      <c r="BYC154" s="71"/>
      <c r="BYD154" s="71"/>
      <c r="BYE154" s="71"/>
      <c r="BYF154" s="71"/>
      <c r="BYG154" s="71"/>
      <c r="BYH154" s="71"/>
      <c r="BYI154" s="71"/>
      <c r="BYJ154" s="71"/>
      <c r="BYK154" s="71"/>
      <c r="BYL154" s="71"/>
      <c r="BYM154" s="71"/>
      <c r="BYN154" s="71"/>
      <c r="BYO154" s="71"/>
      <c r="BYP154" s="71"/>
      <c r="BYQ154" s="71"/>
      <c r="BYR154" s="71"/>
      <c r="BYS154" s="71"/>
      <c r="BYT154" s="71"/>
      <c r="BYU154" s="71"/>
      <c r="BYV154" s="71"/>
      <c r="BYW154" s="71"/>
      <c r="BYX154" s="71"/>
      <c r="BYY154" s="71"/>
      <c r="BYZ154" s="71"/>
      <c r="BZA154" s="71"/>
      <c r="BZB154" s="71"/>
      <c r="BZC154" s="71"/>
      <c r="BZD154" s="71"/>
      <c r="BZE154" s="71"/>
      <c r="BZF154" s="71"/>
      <c r="BZG154" s="71"/>
      <c r="BZH154" s="71"/>
      <c r="BZI154" s="71"/>
      <c r="BZJ154" s="71"/>
      <c r="BZK154" s="71"/>
      <c r="BZL154" s="71"/>
      <c r="BZM154" s="71"/>
      <c r="BZN154" s="71"/>
      <c r="BZO154" s="71"/>
      <c r="BZP154" s="71"/>
      <c r="BZQ154" s="71"/>
      <c r="BZR154" s="71"/>
      <c r="BZS154" s="71"/>
      <c r="BZT154" s="71"/>
      <c r="BZU154" s="71"/>
      <c r="BZV154" s="71"/>
      <c r="BZW154" s="71"/>
      <c r="BZX154" s="71"/>
      <c r="BZY154" s="71"/>
      <c r="BZZ154" s="71"/>
      <c r="CAA154" s="71"/>
      <c r="CAB154" s="71"/>
      <c r="CAC154" s="71"/>
      <c r="CAD154" s="71"/>
      <c r="CAE154" s="71"/>
      <c r="CAF154" s="71"/>
      <c r="CAG154" s="71"/>
      <c r="CAH154" s="71"/>
      <c r="CAI154" s="71"/>
      <c r="CAJ154" s="71"/>
      <c r="CAK154" s="71"/>
      <c r="CAL154" s="71"/>
      <c r="CAM154" s="71"/>
      <c r="CAN154" s="71"/>
      <c r="CAO154" s="71"/>
      <c r="CAP154" s="71"/>
      <c r="CAQ154" s="71"/>
      <c r="CAR154" s="71"/>
      <c r="CAS154" s="71"/>
      <c r="CAT154" s="71"/>
      <c r="CAU154" s="71"/>
      <c r="CAV154" s="71"/>
      <c r="CAW154" s="71"/>
      <c r="CAX154" s="71"/>
      <c r="CAY154" s="71"/>
      <c r="CAZ154" s="71"/>
      <c r="CBA154" s="71"/>
      <c r="CBB154" s="71"/>
      <c r="CBC154" s="71"/>
      <c r="CBD154" s="71"/>
      <c r="CBE154" s="71"/>
      <c r="CBF154" s="71"/>
      <c r="CBG154" s="71"/>
      <c r="CBH154" s="71"/>
      <c r="CBI154" s="71"/>
      <c r="CBJ154" s="71"/>
      <c r="CBK154" s="71"/>
      <c r="CBL154" s="71"/>
      <c r="CBM154" s="71"/>
      <c r="CBN154" s="71"/>
      <c r="CBO154" s="71"/>
      <c r="CBP154" s="71"/>
      <c r="CBQ154" s="71"/>
      <c r="CBR154" s="71"/>
      <c r="CBS154" s="71"/>
      <c r="CBT154" s="71"/>
      <c r="CBU154" s="71"/>
      <c r="CBV154" s="71"/>
      <c r="CBW154" s="71"/>
      <c r="CBX154" s="71"/>
      <c r="CBY154" s="71"/>
      <c r="CBZ154" s="71"/>
      <c r="CCA154" s="71"/>
      <c r="CCB154" s="71"/>
      <c r="CCC154" s="71"/>
      <c r="CCD154" s="71"/>
      <c r="CCE154" s="71"/>
      <c r="CCF154" s="71"/>
      <c r="CCG154" s="71"/>
      <c r="CCH154" s="71"/>
      <c r="CCI154" s="71"/>
      <c r="CCJ154" s="71"/>
      <c r="CCK154" s="71"/>
      <c r="CCL154" s="71"/>
      <c r="CCM154" s="71"/>
      <c r="CCN154" s="71"/>
      <c r="CCO154" s="71"/>
      <c r="CCP154" s="71"/>
      <c r="CCQ154" s="71"/>
      <c r="CCR154" s="71"/>
      <c r="CCS154" s="71"/>
      <c r="CCT154" s="71"/>
      <c r="CCU154" s="71"/>
      <c r="CCV154" s="71"/>
      <c r="CCW154" s="71"/>
      <c r="CCX154" s="71"/>
      <c r="CCY154" s="71"/>
      <c r="CCZ154" s="71"/>
      <c r="CDA154" s="71"/>
      <c r="CDB154" s="71"/>
      <c r="CDC154" s="71"/>
      <c r="CDD154" s="71"/>
      <c r="CDE154" s="71"/>
      <c r="CDF154" s="71"/>
      <c r="CDG154" s="71"/>
      <c r="CDH154" s="71"/>
      <c r="CDI154" s="71"/>
      <c r="CDJ154" s="71"/>
      <c r="CDK154" s="71"/>
      <c r="CDL154" s="71"/>
      <c r="CDM154" s="71"/>
      <c r="CDN154" s="71"/>
      <c r="CDO154" s="71"/>
      <c r="CDP154" s="71"/>
      <c r="CDQ154" s="71"/>
      <c r="CDR154" s="71"/>
      <c r="CDS154" s="71"/>
      <c r="CDT154" s="71"/>
      <c r="CDU154" s="71"/>
      <c r="CDV154" s="71"/>
      <c r="CDW154" s="71"/>
      <c r="CDX154" s="71"/>
      <c r="CDY154" s="71"/>
      <c r="CDZ154" s="71"/>
      <c r="CEA154" s="71"/>
      <c r="CEB154" s="71"/>
      <c r="CEC154" s="71"/>
      <c r="CED154" s="71"/>
      <c r="CEE154" s="71"/>
      <c r="CEF154" s="71"/>
      <c r="CEG154" s="71"/>
      <c r="CEH154" s="71"/>
      <c r="CEI154" s="71"/>
      <c r="CEJ154" s="71"/>
      <c r="CEK154" s="71"/>
      <c r="CEL154" s="71"/>
      <c r="CEM154" s="71"/>
      <c r="CEN154" s="71"/>
      <c r="CEO154" s="71"/>
      <c r="CEP154" s="71"/>
      <c r="CEQ154" s="71"/>
      <c r="CER154" s="71"/>
      <c r="CES154" s="71"/>
      <c r="CET154" s="71"/>
      <c r="CEU154" s="71"/>
      <c r="CEV154" s="71"/>
      <c r="CEW154" s="71"/>
      <c r="CEX154" s="71"/>
      <c r="CEY154" s="71"/>
      <c r="CEZ154" s="71"/>
      <c r="CFA154" s="71"/>
      <c r="CFB154" s="71"/>
      <c r="CFC154" s="71"/>
      <c r="CFD154" s="71"/>
      <c r="CFE154" s="71"/>
      <c r="CFF154" s="71"/>
      <c r="CFG154" s="71"/>
      <c r="CFH154" s="71"/>
      <c r="CFI154" s="71"/>
      <c r="CFJ154" s="71"/>
      <c r="CFK154" s="71"/>
      <c r="CFL154" s="71"/>
      <c r="CFM154" s="71"/>
      <c r="CFN154" s="71"/>
      <c r="CFO154" s="71"/>
      <c r="CFP154" s="71"/>
      <c r="CFQ154" s="71"/>
      <c r="CFR154" s="71"/>
      <c r="CFS154" s="71"/>
      <c r="CFT154" s="71"/>
      <c r="CFU154" s="71"/>
      <c r="CFV154" s="71"/>
      <c r="CFW154" s="71"/>
      <c r="CFX154" s="71"/>
      <c r="CFY154" s="71"/>
      <c r="CFZ154" s="71"/>
      <c r="CGA154" s="71"/>
      <c r="CGB154" s="71"/>
      <c r="CGC154" s="71"/>
      <c r="CGD154" s="71"/>
      <c r="CGE154" s="71"/>
      <c r="CGF154" s="71"/>
      <c r="CGG154" s="71"/>
      <c r="CGH154" s="71"/>
      <c r="CGI154" s="71"/>
      <c r="CGJ154" s="71"/>
      <c r="CGK154" s="71"/>
      <c r="CGL154" s="71"/>
      <c r="CGM154" s="71"/>
      <c r="CGN154" s="71"/>
      <c r="CGO154" s="71"/>
      <c r="CGP154" s="71"/>
      <c r="CGQ154" s="71"/>
      <c r="CGR154" s="71"/>
      <c r="CGS154" s="71"/>
      <c r="CGT154" s="71"/>
      <c r="CGU154" s="71"/>
      <c r="CGV154" s="71"/>
      <c r="CGW154" s="71"/>
      <c r="CGX154" s="71"/>
      <c r="CGY154" s="71"/>
      <c r="CGZ154" s="71"/>
      <c r="CHA154" s="71"/>
      <c r="CHB154" s="71"/>
      <c r="CHC154" s="71"/>
      <c r="CHD154" s="71"/>
      <c r="CHE154" s="71"/>
      <c r="CHF154" s="71"/>
      <c r="CHG154" s="71"/>
      <c r="CHH154" s="71"/>
      <c r="CHI154" s="71"/>
      <c r="CHJ154" s="71"/>
      <c r="CHK154" s="71"/>
      <c r="CHL154" s="71"/>
      <c r="CHM154" s="71"/>
      <c r="CHN154" s="71"/>
      <c r="CHO154" s="71"/>
      <c r="CHP154" s="71"/>
      <c r="CHQ154" s="71"/>
      <c r="CHR154" s="71"/>
      <c r="CHS154" s="71"/>
      <c r="CHT154" s="71"/>
      <c r="CHU154" s="71"/>
      <c r="CHV154" s="71"/>
      <c r="CHW154" s="71"/>
      <c r="CHX154" s="71"/>
      <c r="CHY154" s="71"/>
      <c r="CHZ154" s="71"/>
      <c r="CIA154" s="71"/>
      <c r="CIB154" s="71"/>
      <c r="CIC154" s="71"/>
      <c r="CID154" s="71"/>
      <c r="CIE154" s="71"/>
      <c r="CIF154" s="71"/>
      <c r="CIG154" s="71"/>
      <c r="CIH154" s="71"/>
      <c r="CII154" s="71"/>
      <c r="CIJ154" s="71"/>
      <c r="CIK154" s="71"/>
      <c r="CIL154" s="71"/>
      <c r="CIM154" s="71"/>
      <c r="CIN154" s="71"/>
      <c r="CIO154" s="71"/>
      <c r="CIP154" s="71"/>
      <c r="CIQ154" s="71"/>
      <c r="CIR154" s="71"/>
      <c r="CIS154" s="71"/>
      <c r="CIT154" s="71"/>
      <c r="CIU154" s="71"/>
      <c r="CIV154" s="71"/>
      <c r="CIW154" s="71"/>
      <c r="CIX154" s="71"/>
      <c r="CIY154" s="71"/>
      <c r="CIZ154" s="71"/>
      <c r="CJA154" s="71"/>
      <c r="CJB154" s="71"/>
      <c r="CJC154" s="71"/>
      <c r="CJD154" s="71"/>
      <c r="CJE154" s="71"/>
      <c r="CJF154" s="71"/>
      <c r="CJG154" s="71"/>
      <c r="CJH154" s="71"/>
      <c r="CJI154" s="71"/>
      <c r="CJJ154" s="71"/>
      <c r="CJK154" s="71"/>
      <c r="CJL154" s="71"/>
      <c r="CJM154" s="71"/>
      <c r="CJN154" s="71"/>
      <c r="CJO154" s="71"/>
      <c r="CJP154" s="71"/>
      <c r="CJQ154" s="71"/>
      <c r="CJR154" s="71"/>
      <c r="CJS154" s="71"/>
      <c r="CJT154" s="71"/>
      <c r="CJU154" s="71"/>
      <c r="CJV154" s="71"/>
      <c r="CJW154" s="71"/>
      <c r="CJX154" s="71"/>
      <c r="CJY154" s="71"/>
      <c r="CJZ154" s="71"/>
      <c r="CKA154" s="71"/>
      <c r="CKB154" s="71"/>
      <c r="CKC154" s="71"/>
      <c r="CKD154" s="71"/>
      <c r="CKE154" s="71"/>
      <c r="CKF154" s="71"/>
      <c r="CKG154" s="71"/>
      <c r="CKH154" s="71"/>
      <c r="CKI154" s="71"/>
      <c r="CKJ154" s="71"/>
      <c r="CKK154" s="71"/>
      <c r="CKL154" s="71"/>
      <c r="CKM154" s="71"/>
      <c r="CKN154" s="71"/>
      <c r="CKO154" s="71"/>
      <c r="CKP154" s="71"/>
      <c r="CKQ154" s="71"/>
      <c r="CKR154" s="71"/>
      <c r="CKS154" s="71"/>
      <c r="CKT154" s="71"/>
      <c r="CKU154" s="71"/>
      <c r="CKV154" s="71"/>
      <c r="CKW154" s="71"/>
      <c r="CKX154" s="71"/>
      <c r="CKY154" s="71"/>
      <c r="CKZ154" s="71"/>
      <c r="CLA154" s="71"/>
      <c r="CLB154" s="71"/>
      <c r="CLC154" s="71"/>
      <c r="CLD154" s="71"/>
      <c r="CLE154" s="71"/>
      <c r="CLF154" s="71"/>
      <c r="CLG154" s="71"/>
      <c r="CLH154" s="71"/>
      <c r="CLI154" s="71"/>
      <c r="CLJ154" s="71"/>
      <c r="CLK154" s="71"/>
      <c r="CLL154" s="71"/>
      <c r="CLM154" s="71"/>
      <c r="CLN154" s="71"/>
      <c r="CLO154" s="71"/>
      <c r="CLP154" s="71"/>
      <c r="CLQ154" s="71"/>
      <c r="CLR154" s="71"/>
      <c r="CLS154" s="71"/>
      <c r="CLT154" s="71"/>
      <c r="CLU154" s="71"/>
      <c r="CLV154" s="71"/>
      <c r="CLW154" s="71"/>
      <c r="CLX154" s="71"/>
      <c r="CLY154" s="71"/>
      <c r="CLZ154" s="71"/>
      <c r="CMA154" s="71"/>
      <c r="CMB154" s="71"/>
      <c r="CMC154" s="71"/>
      <c r="CMD154" s="71"/>
      <c r="CME154" s="71"/>
      <c r="CMF154" s="71"/>
      <c r="CMG154" s="71"/>
      <c r="CMH154" s="71"/>
      <c r="CMI154" s="71"/>
      <c r="CMJ154" s="71"/>
      <c r="CMK154" s="71"/>
      <c r="CML154" s="71"/>
      <c r="CMM154" s="71"/>
      <c r="CMN154" s="71"/>
      <c r="CMO154" s="71"/>
      <c r="CMP154" s="71"/>
      <c r="CMQ154" s="71"/>
      <c r="CMR154" s="71"/>
      <c r="CMS154" s="71"/>
      <c r="CMT154" s="71"/>
      <c r="CMU154" s="71"/>
      <c r="CMV154" s="71"/>
      <c r="CMW154" s="71"/>
      <c r="CMX154" s="71"/>
      <c r="CMY154" s="71"/>
      <c r="CMZ154" s="71"/>
      <c r="CNA154" s="71"/>
      <c r="CNB154" s="71"/>
      <c r="CNC154" s="71"/>
      <c r="CND154" s="71"/>
      <c r="CNE154" s="71"/>
      <c r="CNF154" s="71"/>
      <c r="CNG154" s="71"/>
      <c r="CNH154" s="71"/>
      <c r="CNI154" s="71"/>
      <c r="CNJ154" s="71"/>
      <c r="CNK154" s="71"/>
      <c r="CNL154" s="71"/>
      <c r="CNM154" s="71"/>
      <c r="CNN154" s="71"/>
      <c r="CNO154" s="71"/>
      <c r="CNP154" s="71"/>
      <c r="CNQ154" s="71"/>
      <c r="CNR154" s="71"/>
      <c r="CNS154" s="71"/>
      <c r="CNT154" s="71"/>
      <c r="CNU154" s="71"/>
      <c r="CNV154" s="71"/>
      <c r="CNW154" s="71"/>
      <c r="CNX154" s="71"/>
      <c r="CNY154" s="71"/>
      <c r="CNZ154" s="71"/>
      <c r="COA154" s="71"/>
      <c r="COB154" s="71"/>
      <c r="COC154" s="71"/>
      <c r="COD154" s="71"/>
      <c r="COE154" s="71"/>
      <c r="COF154" s="71"/>
      <c r="COG154" s="71"/>
      <c r="COH154" s="71"/>
      <c r="COI154" s="71"/>
      <c r="COJ154" s="71"/>
      <c r="COK154" s="71"/>
      <c r="COL154" s="71"/>
      <c r="COM154" s="71"/>
      <c r="CON154" s="71"/>
      <c r="COO154" s="71"/>
      <c r="COP154" s="71"/>
      <c r="COQ154" s="71"/>
      <c r="COR154" s="71"/>
      <c r="COS154" s="71"/>
      <c r="COT154" s="71"/>
      <c r="COU154" s="71"/>
      <c r="COV154" s="71"/>
      <c r="COW154" s="71"/>
      <c r="COX154" s="71"/>
      <c r="COY154" s="71"/>
      <c r="COZ154" s="71"/>
      <c r="CPA154" s="71"/>
      <c r="CPB154" s="71"/>
      <c r="CPC154" s="71"/>
      <c r="CPD154" s="71"/>
      <c r="CPE154" s="71"/>
      <c r="CPF154" s="71"/>
      <c r="CPG154" s="71"/>
      <c r="CPH154" s="71"/>
      <c r="CPI154" s="71"/>
      <c r="CPJ154" s="71"/>
      <c r="CPK154" s="71"/>
      <c r="CPL154" s="71"/>
      <c r="CPM154" s="71"/>
      <c r="CPN154" s="71"/>
      <c r="CPO154" s="71"/>
      <c r="CPP154" s="71"/>
      <c r="CPQ154" s="71"/>
      <c r="CPR154" s="71"/>
      <c r="CPS154" s="71"/>
      <c r="CPT154" s="71"/>
      <c r="CPU154" s="71"/>
      <c r="CPV154" s="71"/>
      <c r="CPW154" s="71"/>
      <c r="CPX154" s="71"/>
      <c r="CPY154" s="71"/>
      <c r="CPZ154" s="71"/>
      <c r="CQA154" s="71"/>
      <c r="CQB154" s="71"/>
      <c r="CQC154" s="71"/>
      <c r="CQD154" s="71"/>
      <c r="CQE154" s="71"/>
      <c r="CQF154" s="71"/>
      <c r="CQG154" s="71"/>
      <c r="CQH154" s="71"/>
      <c r="CQI154" s="71"/>
      <c r="CQJ154" s="71"/>
      <c r="CQK154" s="71"/>
      <c r="CQL154" s="71"/>
      <c r="CQM154" s="71"/>
      <c r="CQN154" s="71"/>
      <c r="CQO154" s="71"/>
      <c r="CQP154" s="71"/>
      <c r="CQQ154" s="71"/>
      <c r="CQR154" s="71"/>
      <c r="CQS154" s="71"/>
      <c r="CQT154" s="71"/>
      <c r="CQU154" s="71"/>
      <c r="CQV154" s="71"/>
      <c r="CQW154" s="71"/>
      <c r="CQX154" s="71"/>
      <c r="CQY154" s="71"/>
      <c r="CQZ154" s="71"/>
      <c r="CRA154" s="71"/>
      <c r="CRB154" s="71"/>
      <c r="CRC154" s="71"/>
      <c r="CRD154" s="71"/>
      <c r="CRE154" s="71"/>
      <c r="CRF154" s="71"/>
      <c r="CRG154" s="71"/>
      <c r="CRH154" s="71"/>
      <c r="CRI154" s="71"/>
      <c r="CRJ154" s="71"/>
      <c r="CRK154" s="71"/>
      <c r="CRL154" s="71"/>
      <c r="CRM154" s="71"/>
      <c r="CRN154" s="71"/>
      <c r="CRO154" s="71"/>
      <c r="CRP154" s="71"/>
      <c r="CRQ154" s="71"/>
      <c r="CRR154" s="71"/>
      <c r="CRS154" s="71"/>
      <c r="CRT154" s="71"/>
      <c r="CRU154" s="71"/>
      <c r="CRV154" s="71"/>
      <c r="CRW154" s="71"/>
      <c r="CRX154" s="71"/>
      <c r="CRY154" s="71"/>
      <c r="CRZ154" s="71"/>
      <c r="CSA154" s="71"/>
      <c r="CSB154" s="71"/>
      <c r="CSC154" s="71"/>
      <c r="CSD154" s="71"/>
      <c r="CSE154" s="71"/>
      <c r="CSF154" s="71"/>
      <c r="CSG154" s="71"/>
      <c r="CSH154" s="71"/>
      <c r="CSI154" s="71"/>
      <c r="CSJ154" s="71"/>
      <c r="CSK154" s="71"/>
      <c r="CSL154" s="71"/>
      <c r="CSM154" s="71"/>
      <c r="CSN154" s="71"/>
      <c r="CSO154" s="71"/>
      <c r="CSP154" s="71"/>
      <c r="CSQ154" s="71"/>
      <c r="CSR154" s="71"/>
      <c r="CSS154" s="71"/>
      <c r="CST154" s="71"/>
      <c r="CSU154" s="71"/>
      <c r="CSV154" s="71"/>
      <c r="CSW154" s="71"/>
      <c r="CSX154" s="71"/>
      <c r="CSY154" s="71"/>
      <c r="CSZ154" s="71"/>
      <c r="CTA154" s="71"/>
      <c r="CTB154" s="71"/>
      <c r="CTC154" s="71"/>
      <c r="CTD154" s="71"/>
      <c r="CTE154" s="71"/>
      <c r="CTF154" s="71"/>
      <c r="CTG154" s="71"/>
      <c r="CTH154" s="71"/>
      <c r="CTI154" s="71"/>
      <c r="CTJ154" s="71"/>
      <c r="CTK154" s="71"/>
      <c r="CTL154" s="71"/>
      <c r="CTM154" s="71"/>
      <c r="CTN154" s="71"/>
      <c r="CTO154" s="71"/>
      <c r="CTP154" s="71"/>
      <c r="CTQ154" s="71"/>
      <c r="CTR154" s="71"/>
      <c r="CTS154" s="71"/>
      <c r="CTT154" s="71"/>
      <c r="CTU154" s="71"/>
      <c r="CTV154" s="71"/>
      <c r="CTW154" s="71"/>
      <c r="CTX154" s="71"/>
      <c r="CTY154" s="71"/>
      <c r="CTZ154" s="71"/>
      <c r="CUA154" s="71"/>
      <c r="CUB154" s="71"/>
      <c r="CUC154" s="71"/>
      <c r="CUD154" s="71"/>
      <c r="CUE154" s="71"/>
      <c r="CUF154" s="71"/>
      <c r="CUG154" s="71"/>
      <c r="CUH154" s="71"/>
      <c r="CUI154" s="71"/>
      <c r="CUJ154" s="71"/>
      <c r="CUK154" s="71"/>
      <c r="CUL154" s="71"/>
      <c r="CUM154" s="71"/>
      <c r="CUN154" s="71"/>
      <c r="CUO154" s="71"/>
      <c r="CUP154" s="71"/>
      <c r="CUQ154" s="71"/>
      <c r="CUR154" s="71"/>
      <c r="CUS154" s="71"/>
      <c r="CUT154" s="71"/>
      <c r="CUU154" s="71"/>
      <c r="CUV154" s="71"/>
      <c r="CUW154" s="71"/>
      <c r="CUX154" s="71"/>
      <c r="CUY154" s="71"/>
      <c r="CUZ154" s="71"/>
      <c r="CVA154" s="71"/>
      <c r="CVB154" s="71"/>
      <c r="CVC154" s="71"/>
      <c r="CVD154" s="71"/>
      <c r="CVE154" s="71"/>
      <c r="CVF154" s="71"/>
      <c r="CVG154" s="71"/>
      <c r="CVH154" s="71"/>
      <c r="CVI154" s="71"/>
      <c r="CVJ154" s="71"/>
      <c r="CVK154" s="71"/>
      <c r="CVL154" s="71"/>
      <c r="CVM154" s="71"/>
      <c r="CVN154" s="71"/>
      <c r="CVO154" s="71"/>
      <c r="CVP154" s="71"/>
      <c r="CVQ154" s="71"/>
      <c r="CVR154" s="71"/>
      <c r="CVS154" s="71"/>
      <c r="CVT154" s="71"/>
      <c r="CVU154" s="71"/>
      <c r="CVV154" s="71"/>
      <c r="CVW154" s="71"/>
      <c r="CVX154" s="71"/>
      <c r="CVY154" s="71"/>
      <c r="CVZ154" s="71"/>
      <c r="CWA154" s="71"/>
      <c r="CWB154" s="71"/>
      <c r="CWC154" s="71"/>
      <c r="CWD154" s="71"/>
      <c r="CWE154" s="71"/>
      <c r="CWF154" s="71"/>
      <c r="CWG154" s="71"/>
      <c r="CWH154" s="71"/>
      <c r="CWI154" s="71"/>
      <c r="CWJ154" s="71"/>
      <c r="CWK154" s="71"/>
      <c r="CWL154" s="71"/>
      <c r="CWM154" s="71"/>
      <c r="CWN154" s="71"/>
      <c r="CWO154" s="71"/>
      <c r="CWP154" s="71"/>
      <c r="CWQ154" s="71"/>
      <c r="CWR154" s="71"/>
      <c r="CWS154" s="71"/>
      <c r="CWT154" s="71"/>
      <c r="CWU154" s="71"/>
      <c r="CWV154" s="71"/>
      <c r="CWW154" s="71"/>
      <c r="CWX154" s="71"/>
      <c r="CWY154" s="71"/>
      <c r="CWZ154" s="71"/>
      <c r="CXA154" s="71"/>
      <c r="CXB154" s="71"/>
      <c r="CXC154" s="71"/>
      <c r="CXD154" s="71"/>
      <c r="CXE154" s="71"/>
      <c r="CXF154" s="71"/>
      <c r="CXG154" s="71"/>
      <c r="CXH154" s="71"/>
      <c r="CXI154" s="71"/>
      <c r="CXJ154" s="71"/>
      <c r="CXK154" s="71"/>
      <c r="CXL154" s="71"/>
      <c r="CXM154" s="71"/>
      <c r="CXN154" s="71"/>
      <c r="CXO154" s="71"/>
      <c r="CXP154" s="71"/>
      <c r="CXQ154" s="71"/>
      <c r="CXR154" s="71"/>
      <c r="CXS154" s="71"/>
      <c r="CXT154" s="71"/>
      <c r="CXU154" s="71"/>
      <c r="CXV154" s="71"/>
      <c r="CXW154" s="71"/>
      <c r="CXX154" s="71"/>
      <c r="CXY154" s="71"/>
      <c r="CXZ154" s="71"/>
      <c r="CYA154" s="71"/>
      <c r="CYB154" s="71"/>
      <c r="CYC154" s="71"/>
      <c r="CYD154" s="71"/>
      <c r="CYE154" s="71"/>
      <c r="CYF154" s="71"/>
      <c r="CYG154" s="71"/>
      <c r="CYH154" s="71"/>
      <c r="CYI154" s="71"/>
      <c r="CYJ154" s="71"/>
      <c r="CYK154" s="71"/>
      <c r="CYL154" s="71"/>
      <c r="CYM154" s="71"/>
      <c r="CYN154" s="71"/>
      <c r="CYO154" s="71"/>
      <c r="CYP154" s="71"/>
      <c r="CYQ154" s="71"/>
      <c r="CYR154" s="71"/>
      <c r="CYS154" s="71"/>
      <c r="CYT154" s="71"/>
      <c r="CYU154" s="71"/>
      <c r="CYV154" s="71"/>
      <c r="CYW154" s="71"/>
      <c r="CYX154" s="71"/>
      <c r="CYY154" s="71"/>
      <c r="CYZ154" s="71"/>
      <c r="CZA154" s="71"/>
      <c r="CZB154" s="71"/>
      <c r="CZC154" s="71"/>
      <c r="CZD154" s="71"/>
      <c r="CZE154" s="71"/>
      <c r="CZF154" s="71"/>
      <c r="CZG154" s="71"/>
      <c r="CZH154" s="71"/>
      <c r="CZI154" s="71"/>
      <c r="CZJ154" s="71"/>
      <c r="CZK154" s="71"/>
      <c r="CZL154" s="71"/>
      <c r="CZM154" s="71"/>
      <c r="CZN154" s="71"/>
      <c r="CZO154" s="71"/>
      <c r="CZP154" s="71"/>
      <c r="CZQ154" s="71"/>
      <c r="CZR154" s="71"/>
      <c r="CZS154" s="71"/>
      <c r="CZT154" s="71"/>
      <c r="CZU154" s="71"/>
      <c r="CZV154" s="71"/>
      <c r="CZW154" s="71"/>
      <c r="CZX154" s="71"/>
      <c r="CZY154" s="71"/>
      <c r="CZZ154" s="71"/>
      <c r="DAA154" s="71"/>
      <c r="DAB154" s="71"/>
      <c r="DAC154" s="71"/>
      <c r="DAD154" s="71"/>
      <c r="DAE154" s="71"/>
      <c r="DAF154" s="71"/>
      <c r="DAG154" s="71"/>
      <c r="DAH154" s="71"/>
      <c r="DAI154" s="71"/>
      <c r="DAJ154" s="71"/>
      <c r="DAK154" s="71"/>
      <c r="DAL154" s="71"/>
      <c r="DAM154" s="71"/>
      <c r="DAN154" s="71"/>
      <c r="DAO154" s="71"/>
      <c r="DAP154" s="71"/>
      <c r="DAQ154" s="71"/>
      <c r="DAR154" s="71"/>
      <c r="DAS154" s="71"/>
      <c r="DAT154" s="71"/>
      <c r="DAU154" s="71"/>
      <c r="DAV154" s="71"/>
      <c r="DAW154" s="71"/>
      <c r="DAX154" s="71"/>
      <c r="DAY154" s="71"/>
      <c r="DAZ154" s="71"/>
      <c r="DBA154" s="71"/>
      <c r="DBB154" s="71"/>
      <c r="DBC154" s="71"/>
      <c r="DBD154" s="71"/>
      <c r="DBE154" s="71"/>
      <c r="DBF154" s="71"/>
      <c r="DBG154" s="71"/>
      <c r="DBH154" s="71"/>
      <c r="DBI154" s="71"/>
      <c r="DBJ154" s="71"/>
      <c r="DBK154" s="71"/>
      <c r="DBL154" s="71"/>
      <c r="DBM154" s="71"/>
      <c r="DBN154" s="71"/>
      <c r="DBO154" s="71"/>
      <c r="DBP154" s="71"/>
      <c r="DBQ154" s="71"/>
      <c r="DBR154" s="71"/>
      <c r="DBS154" s="71"/>
      <c r="DBT154" s="71"/>
      <c r="DBU154" s="71"/>
      <c r="DBV154" s="71"/>
      <c r="DBW154" s="71"/>
      <c r="DBX154" s="71"/>
      <c r="DBY154" s="71"/>
      <c r="DBZ154" s="71"/>
      <c r="DCA154" s="71"/>
      <c r="DCB154" s="71"/>
      <c r="DCC154" s="71"/>
      <c r="DCD154" s="71"/>
      <c r="DCE154" s="71"/>
      <c r="DCF154" s="71"/>
      <c r="DCG154" s="71"/>
      <c r="DCH154" s="71"/>
      <c r="DCI154" s="71"/>
      <c r="DCJ154" s="71"/>
      <c r="DCK154" s="71"/>
      <c r="DCL154" s="71"/>
      <c r="DCM154" s="71"/>
      <c r="DCN154" s="71"/>
      <c r="DCO154" s="71"/>
      <c r="DCP154" s="71"/>
      <c r="DCQ154" s="71"/>
      <c r="DCR154" s="71"/>
      <c r="DCS154" s="71"/>
      <c r="DCT154" s="71"/>
      <c r="DCU154" s="71"/>
      <c r="DCV154" s="71"/>
      <c r="DCW154" s="71"/>
      <c r="DCX154" s="71"/>
      <c r="DCY154" s="71"/>
      <c r="DCZ154" s="71"/>
      <c r="DDA154" s="71"/>
      <c r="DDB154" s="71"/>
      <c r="DDC154" s="71"/>
      <c r="DDD154" s="71"/>
      <c r="DDE154" s="71"/>
      <c r="DDF154" s="71"/>
      <c r="DDG154" s="71"/>
      <c r="DDH154" s="71"/>
      <c r="DDI154" s="71"/>
      <c r="DDJ154" s="71"/>
      <c r="DDK154" s="71"/>
      <c r="DDL154" s="71"/>
      <c r="DDM154" s="71"/>
      <c r="DDN154" s="71"/>
      <c r="DDO154" s="71"/>
      <c r="DDP154" s="71"/>
      <c r="DDQ154" s="71"/>
      <c r="DDR154" s="71"/>
      <c r="DDS154" s="71"/>
      <c r="DDT154" s="71"/>
      <c r="DDU154" s="71"/>
      <c r="DDV154" s="71"/>
      <c r="DDW154" s="71"/>
      <c r="DDX154" s="71"/>
      <c r="DDY154" s="71"/>
      <c r="DDZ154" s="71"/>
      <c r="DEA154" s="71"/>
      <c r="DEB154" s="71"/>
      <c r="DEC154" s="71"/>
      <c r="DED154" s="71"/>
      <c r="DEE154" s="71"/>
      <c r="DEF154" s="71"/>
      <c r="DEG154" s="71"/>
      <c r="DEH154" s="71"/>
      <c r="DEI154" s="71"/>
      <c r="DEJ154" s="71"/>
      <c r="DEK154" s="71"/>
      <c r="DEL154" s="71"/>
      <c r="DEM154" s="71"/>
      <c r="DEN154" s="71"/>
      <c r="DEO154" s="71"/>
      <c r="DEP154" s="71"/>
      <c r="DEQ154" s="71"/>
      <c r="DER154" s="71"/>
      <c r="DES154" s="71"/>
      <c r="DET154" s="71"/>
      <c r="DEU154" s="71"/>
      <c r="DEV154" s="71"/>
      <c r="DEW154" s="71"/>
      <c r="DEX154" s="71"/>
      <c r="DEY154" s="71"/>
      <c r="DEZ154" s="71"/>
      <c r="DFA154" s="71"/>
      <c r="DFB154" s="71"/>
      <c r="DFC154" s="71"/>
      <c r="DFD154" s="71"/>
      <c r="DFE154" s="71"/>
      <c r="DFF154" s="71"/>
      <c r="DFG154" s="71"/>
      <c r="DFH154" s="71"/>
      <c r="DFI154" s="71"/>
      <c r="DFJ154" s="71"/>
      <c r="DFK154" s="71"/>
      <c r="DFL154" s="71"/>
      <c r="DFM154" s="71"/>
      <c r="DFN154" s="71"/>
      <c r="DFO154" s="71"/>
      <c r="DFP154" s="71"/>
      <c r="DFQ154" s="71"/>
      <c r="DFR154" s="71"/>
      <c r="DFS154" s="71"/>
      <c r="DFT154" s="71"/>
      <c r="DFU154" s="71"/>
      <c r="DFV154" s="71"/>
      <c r="DFW154" s="71"/>
      <c r="DFX154" s="71"/>
      <c r="DFY154" s="71"/>
      <c r="DFZ154" s="71"/>
      <c r="DGA154" s="71"/>
      <c r="DGB154" s="71"/>
      <c r="DGC154" s="71"/>
      <c r="DGD154" s="71"/>
      <c r="DGE154" s="71"/>
      <c r="DGF154" s="71"/>
      <c r="DGG154" s="71"/>
      <c r="DGH154" s="71"/>
      <c r="DGI154" s="71"/>
      <c r="DGJ154" s="71"/>
      <c r="DGK154" s="71"/>
      <c r="DGL154" s="71"/>
      <c r="DGM154" s="71"/>
      <c r="DGN154" s="71"/>
      <c r="DGO154" s="71"/>
      <c r="DGP154" s="71"/>
      <c r="DGQ154" s="71"/>
      <c r="DGR154" s="71"/>
      <c r="DGS154" s="71"/>
      <c r="DGT154" s="71"/>
      <c r="DGU154" s="71"/>
      <c r="DGV154" s="71"/>
      <c r="DGW154" s="71"/>
      <c r="DGX154" s="71"/>
      <c r="DGY154" s="71"/>
      <c r="DGZ154" s="71"/>
      <c r="DHA154" s="71"/>
      <c r="DHB154" s="71"/>
      <c r="DHC154" s="71"/>
      <c r="DHD154" s="71"/>
      <c r="DHE154" s="71"/>
      <c r="DHF154" s="71"/>
      <c r="DHG154" s="71"/>
      <c r="DHH154" s="71"/>
      <c r="DHI154" s="71"/>
      <c r="DHJ154" s="71"/>
      <c r="DHK154" s="71"/>
      <c r="DHL154" s="71"/>
      <c r="DHM154" s="71"/>
      <c r="DHN154" s="71"/>
      <c r="DHO154" s="71"/>
      <c r="DHP154" s="71"/>
      <c r="DHQ154" s="71"/>
      <c r="DHR154" s="71"/>
      <c r="DHS154" s="71"/>
      <c r="DHT154" s="71"/>
      <c r="DHU154" s="71"/>
      <c r="DHV154" s="71"/>
      <c r="DHW154" s="71"/>
      <c r="DHX154" s="71"/>
      <c r="DHY154" s="71"/>
      <c r="DHZ154" s="71"/>
      <c r="DIA154" s="71"/>
      <c r="DIB154" s="71"/>
      <c r="DIC154" s="71"/>
      <c r="DID154" s="71"/>
      <c r="DIE154" s="71"/>
      <c r="DIF154" s="71"/>
      <c r="DIG154" s="71"/>
      <c r="DIH154" s="71"/>
      <c r="DII154" s="71"/>
      <c r="DIJ154" s="71"/>
      <c r="DIK154" s="71"/>
      <c r="DIL154" s="71"/>
      <c r="DIM154" s="71"/>
      <c r="DIN154" s="71"/>
      <c r="DIO154" s="71"/>
      <c r="DIP154" s="71"/>
      <c r="DIQ154" s="71"/>
      <c r="DIR154" s="71"/>
      <c r="DIS154" s="71"/>
      <c r="DIT154" s="71"/>
      <c r="DIU154" s="71"/>
      <c r="DIV154" s="71"/>
      <c r="DIW154" s="71"/>
      <c r="DIX154" s="71"/>
      <c r="DIY154" s="71"/>
      <c r="DIZ154" s="71"/>
      <c r="DJA154" s="71"/>
      <c r="DJB154" s="71"/>
      <c r="DJC154" s="71"/>
      <c r="DJD154" s="71"/>
      <c r="DJE154" s="71"/>
      <c r="DJF154" s="71"/>
      <c r="DJG154" s="71"/>
      <c r="DJH154" s="71"/>
      <c r="DJI154" s="71"/>
      <c r="DJJ154" s="71"/>
      <c r="DJK154" s="71"/>
      <c r="DJL154" s="71"/>
      <c r="DJM154" s="71"/>
      <c r="DJN154" s="71"/>
      <c r="DJO154" s="71"/>
      <c r="DJP154" s="71"/>
      <c r="DJQ154" s="71"/>
      <c r="DJR154" s="71"/>
      <c r="DJS154" s="71"/>
      <c r="DJT154" s="71"/>
      <c r="DJU154" s="71"/>
      <c r="DJV154" s="71"/>
      <c r="DJW154" s="71"/>
      <c r="DJX154" s="71"/>
      <c r="DJY154" s="71"/>
      <c r="DJZ154" s="71"/>
      <c r="DKA154" s="71"/>
      <c r="DKB154" s="71"/>
      <c r="DKC154" s="71"/>
      <c r="DKD154" s="71"/>
      <c r="DKE154" s="71"/>
      <c r="DKF154" s="71"/>
      <c r="DKG154" s="71"/>
      <c r="DKH154" s="71"/>
      <c r="DKI154" s="71"/>
      <c r="DKJ154" s="71"/>
      <c r="DKK154" s="71"/>
      <c r="DKL154" s="71"/>
      <c r="DKM154" s="71"/>
      <c r="DKN154" s="71"/>
      <c r="DKO154" s="71"/>
      <c r="DKP154" s="71"/>
      <c r="DKQ154" s="71"/>
      <c r="DKR154" s="71"/>
      <c r="DKS154" s="71"/>
      <c r="DKT154" s="71"/>
      <c r="DKU154" s="71"/>
      <c r="DKV154" s="71"/>
      <c r="DKW154" s="71"/>
      <c r="DKX154" s="71"/>
      <c r="DKY154" s="71"/>
      <c r="DKZ154" s="71"/>
      <c r="DLA154" s="71"/>
      <c r="DLB154" s="71"/>
      <c r="DLC154" s="71"/>
      <c r="DLD154" s="71"/>
      <c r="DLE154" s="71"/>
      <c r="DLF154" s="71"/>
      <c r="DLG154" s="71"/>
      <c r="DLH154" s="71"/>
      <c r="DLI154" s="71"/>
      <c r="DLJ154" s="71"/>
      <c r="DLK154" s="71"/>
      <c r="DLL154" s="71"/>
      <c r="DLM154" s="71"/>
      <c r="DLN154" s="71"/>
      <c r="DLO154" s="71"/>
      <c r="DLP154" s="71"/>
      <c r="DLQ154" s="71"/>
      <c r="DLR154" s="71"/>
      <c r="DLS154" s="71"/>
      <c r="DLT154" s="71"/>
      <c r="DLU154" s="71"/>
      <c r="DLV154" s="71"/>
      <c r="DLW154" s="71"/>
      <c r="DLX154" s="71"/>
      <c r="DLY154" s="71"/>
      <c r="DLZ154" s="71"/>
      <c r="DMA154" s="71"/>
      <c r="DMB154" s="71"/>
      <c r="DMC154" s="71"/>
      <c r="DMD154" s="71"/>
      <c r="DME154" s="71"/>
      <c r="DMF154" s="71"/>
      <c r="DMG154" s="71"/>
      <c r="DMH154" s="71"/>
      <c r="DMI154" s="71"/>
      <c r="DMJ154" s="71"/>
      <c r="DMK154" s="71"/>
      <c r="DML154" s="71"/>
      <c r="DMM154" s="71"/>
      <c r="DMN154" s="71"/>
      <c r="DMO154" s="71"/>
      <c r="DMP154" s="71"/>
      <c r="DMQ154" s="71"/>
      <c r="DMR154" s="71"/>
      <c r="DMS154" s="71"/>
      <c r="DMT154" s="71"/>
      <c r="DMU154" s="71"/>
      <c r="DMV154" s="71"/>
      <c r="DMW154" s="71"/>
      <c r="DMX154" s="71"/>
      <c r="DMY154" s="71"/>
      <c r="DMZ154" s="71"/>
      <c r="DNA154" s="71"/>
      <c r="DNB154" s="71"/>
      <c r="DNC154" s="71"/>
      <c r="DND154" s="71"/>
      <c r="DNE154" s="71"/>
      <c r="DNF154" s="71"/>
      <c r="DNG154" s="71"/>
      <c r="DNH154" s="71"/>
      <c r="DNI154" s="71"/>
      <c r="DNJ154" s="71"/>
      <c r="DNK154" s="71"/>
      <c r="DNL154" s="71"/>
      <c r="DNM154" s="71"/>
      <c r="DNN154" s="71"/>
      <c r="DNO154" s="71"/>
      <c r="DNP154" s="71"/>
      <c r="DNQ154" s="71"/>
      <c r="DNR154" s="71"/>
      <c r="DNS154" s="71"/>
      <c r="DNT154" s="71"/>
      <c r="DNU154" s="71"/>
      <c r="DNV154" s="71"/>
      <c r="DNW154" s="71"/>
      <c r="DNX154" s="71"/>
      <c r="DNY154" s="71"/>
      <c r="DNZ154" s="71"/>
      <c r="DOA154" s="71"/>
      <c r="DOB154" s="71"/>
      <c r="DOC154" s="71"/>
      <c r="DOD154" s="71"/>
      <c r="DOE154" s="71"/>
      <c r="DOF154" s="71"/>
      <c r="DOG154" s="71"/>
      <c r="DOH154" s="71"/>
      <c r="DOI154" s="71"/>
      <c r="DOJ154" s="71"/>
      <c r="DOK154" s="71"/>
      <c r="DOL154" s="71"/>
      <c r="DOM154" s="71"/>
      <c r="DON154" s="71"/>
      <c r="DOO154" s="71"/>
      <c r="DOP154" s="71"/>
      <c r="DOQ154" s="71"/>
      <c r="DOR154" s="71"/>
      <c r="DOS154" s="71"/>
      <c r="DOT154" s="71"/>
      <c r="DOU154" s="71"/>
      <c r="DOV154" s="71"/>
      <c r="DOW154" s="71"/>
      <c r="DOX154" s="71"/>
      <c r="DOY154" s="71"/>
      <c r="DOZ154" s="71"/>
      <c r="DPA154" s="71"/>
      <c r="DPB154" s="71"/>
      <c r="DPC154" s="71"/>
      <c r="DPD154" s="71"/>
      <c r="DPE154" s="71"/>
      <c r="DPF154" s="71"/>
      <c r="DPG154" s="71"/>
      <c r="DPH154" s="71"/>
      <c r="DPI154" s="71"/>
      <c r="DPJ154" s="71"/>
      <c r="DPK154" s="71"/>
      <c r="DPL154" s="71"/>
      <c r="DPM154" s="71"/>
      <c r="DPN154" s="71"/>
      <c r="DPO154" s="71"/>
      <c r="DPP154" s="71"/>
      <c r="DPQ154" s="71"/>
      <c r="DPR154" s="71"/>
      <c r="DPS154" s="71"/>
      <c r="DPT154" s="71"/>
      <c r="DPU154" s="71"/>
      <c r="DPV154" s="71"/>
      <c r="DPW154" s="71"/>
      <c r="DPX154" s="71"/>
      <c r="DPY154" s="71"/>
      <c r="DPZ154" s="71"/>
      <c r="DQA154" s="71"/>
      <c r="DQB154" s="71"/>
      <c r="DQC154" s="71"/>
      <c r="DQD154" s="71"/>
      <c r="DQE154" s="71"/>
      <c r="DQF154" s="71"/>
      <c r="DQG154" s="71"/>
      <c r="DQH154" s="71"/>
      <c r="DQI154" s="71"/>
      <c r="DQJ154" s="71"/>
      <c r="DQK154" s="71"/>
      <c r="DQL154" s="71"/>
      <c r="DQM154" s="71"/>
      <c r="DQN154" s="71"/>
      <c r="DQO154" s="71"/>
      <c r="DQP154" s="71"/>
      <c r="DQQ154" s="71"/>
      <c r="DQR154" s="71"/>
      <c r="DQS154" s="71"/>
      <c r="DQT154" s="71"/>
      <c r="DQU154" s="71"/>
      <c r="DQV154" s="71"/>
      <c r="DQW154" s="71"/>
      <c r="DQX154" s="71"/>
      <c r="DQY154" s="71"/>
      <c r="DQZ154" s="71"/>
      <c r="DRA154" s="71"/>
      <c r="DRB154" s="71"/>
      <c r="DRC154" s="71"/>
      <c r="DRD154" s="71"/>
      <c r="DRE154" s="71"/>
      <c r="DRF154" s="71"/>
      <c r="DRG154" s="71"/>
      <c r="DRH154" s="71"/>
      <c r="DRI154" s="71"/>
      <c r="DRJ154" s="71"/>
      <c r="DRK154" s="71"/>
      <c r="DRL154" s="71"/>
      <c r="DRM154" s="71"/>
      <c r="DRN154" s="71"/>
      <c r="DRO154" s="71"/>
      <c r="DRP154" s="71"/>
      <c r="DRQ154" s="71"/>
      <c r="DRR154" s="71"/>
      <c r="DRS154" s="71"/>
      <c r="DRT154" s="71"/>
      <c r="DRU154" s="71"/>
      <c r="DRV154" s="71"/>
      <c r="DRW154" s="71"/>
      <c r="DRX154" s="71"/>
      <c r="DRY154" s="71"/>
      <c r="DRZ154" s="71"/>
      <c r="DSA154" s="71"/>
      <c r="DSB154" s="71"/>
      <c r="DSC154" s="71"/>
      <c r="DSD154" s="71"/>
      <c r="DSE154" s="71"/>
      <c r="DSF154" s="71"/>
      <c r="DSG154" s="71"/>
      <c r="DSH154" s="71"/>
      <c r="DSI154" s="71"/>
      <c r="DSJ154" s="71"/>
      <c r="DSK154" s="71"/>
      <c r="DSL154" s="71"/>
      <c r="DSM154" s="71"/>
      <c r="DSN154" s="71"/>
      <c r="DSO154" s="71"/>
      <c r="DSP154" s="71"/>
      <c r="DSQ154" s="71"/>
      <c r="DSR154" s="71"/>
      <c r="DSS154" s="71"/>
      <c r="DST154" s="71"/>
      <c r="DSU154" s="71"/>
      <c r="DSV154" s="71"/>
      <c r="DSW154" s="71"/>
      <c r="DSX154" s="71"/>
      <c r="DSY154" s="71"/>
      <c r="DSZ154" s="71"/>
      <c r="DTA154" s="71"/>
      <c r="DTB154" s="71"/>
      <c r="DTC154" s="71"/>
      <c r="DTD154" s="71"/>
      <c r="DTE154" s="71"/>
      <c r="DTF154" s="71"/>
      <c r="DTG154" s="71"/>
      <c r="DTH154" s="71"/>
      <c r="DTI154" s="71"/>
      <c r="DTJ154" s="71"/>
      <c r="DTK154" s="71"/>
      <c r="DTL154" s="71"/>
      <c r="DTM154" s="71"/>
      <c r="DTN154" s="71"/>
      <c r="DTO154" s="71"/>
      <c r="DTP154" s="71"/>
      <c r="DTQ154" s="71"/>
      <c r="DTR154" s="71"/>
      <c r="DTS154" s="71"/>
      <c r="DTT154" s="71"/>
      <c r="DTU154" s="71"/>
      <c r="DTV154" s="71"/>
      <c r="DTW154" s="71"/>
      <c r="DTX154" s="71"/>
      <c r="DTY154" s="71"/>
      <c r="DTZ154" s="71"/>
      <c r="DUA154" s="71"/>
      <c r="DUB154" s="71"/>
      <c r="DUC154" s="71"/>
      <c r="DUD154" s="71"/>
      <c r="DUE154" s="71"/>
      <c r="DUF154" s="71"/>
      <c r="DUG154" s="71"/>
      <c r="DUH154" s="71"/>
      <c r="DUI154" s="71"/>
      <c r="DUJ154" s="71"/>
      <c r="DUK154" s="71"/>
      <c r="DUL154" s="71"/>
      <c r="DUM154" s="71"/>
      <c r="DUN154" s="71"/>
      <c r="DUO154" s="71"/>
      <c r="DUP154" s="71"/>
      <c r="DUQ154" s="71"/>
      <c r="DUR154" s="71"/>
      <c r="DUS154" s="71"/>
      <c r="DUT154" s="71"/>
      <c r="DUU154" s="71"/>
      <c r="DUV154" s="71"/>
      <c r="DUW154" s="71"/>
      <c r="DUX154" s="71"/>
      <c r="DUY154" s="71"/>
      <c r="DUZ154" s="71"/>
      <c r="DVA154" s="71"/>
      <c r="DVB154" s="71"/>
      <c r="DVC154" s="71"/>
      <c r="DVD154" s="71"/>
      <c r="DVE154" s="71"/>
      <c r="DVF154" s="71"/>
      <c r="DVG154" s="71"/>
      <c r="DVH154" s="71"/>
      <c r="DVI154" s="71"/>
      <c r="DVJ154" s="71"/>
      <c r="DVK154" s="71"/>
      <c r="DVL154" s="71"/>
      <c r="DVM154" s="71"/>
      <c r="DVN154" s="71"/>
      <c r="DVO154" s="71"/>
      <c r="DVP154" s="71"/>
      <c r="DVQ154" s="71"/>
      <c r="DVR154" s="71"/>
      <c r="DVS154" s="71"/>
      <c r="DVT154" s="71"/>
      <c r="DVU154" s="71"/>
      <c r="DVV154" s="71"/>
      <c r="DVW154" s="71"/>
      <c r="DVX154" s="71"/>
      <c r="DVY154" s="71"/>
      <c r="DVZ154" s="71"/>
      <c r="DWA154" s="71"/>
      <c r="DWB154" s="71"/>
      <c r="DWC154" s="71"/>
      <c r="DWD154" s="71"/>
      <c r="DWE154" s="71"/>
      <c r="DWF154" s="71"/>
      <c r="DWG154" s="71"/>
      <c r="DWH154" s="71"/>
      <c r="DWI154" s="71"/>
      <c r="DWJ154" s="71"/>
      <c r="DWK154" s="71"/>
      <c r="DWL154" s="71"/>
      <c r="DWM154" s="71"/>
      <c r="DWN154" s="71"/>
      <c r="DWO154" s="71"/>
      <c r="DWP154" s="71"/>
      <c r="DWQ154" s="71"/>
      <c r="DWR154" s="71"/>
      <c r="DWS154" s="71"/>
      <c r="DWT154" s="71"/>
      <c r="DWU154" s="71"/>
      <c r="DWV154" s="71"/>
      <c r="DWW154" s="71"/>
      <c r="DWX154" s="71"/>
      <c r="DWY154" s="71"/>
      <c r="DWZ154" s="71"/>
      <c r="DXA154" s="71"/>
      <c r="DXB154" s="71"/>
      <c r="DXC154" s="71"/>
      <c r="DXD154" s="71"/>
      <c r="DXE154" s="71"/>
      <c r="DXF154" s="71"/>
      <c r="DXG154" s="71"/>
      <c r="DXH154" s="71"/>
      <c r="DXI154" s="71"/>
      <c r="DXJ154" s="71"/>
      <c r="DXK154" s="71"/>
      <c r="DXL154" s="71"/>
      <c r="DXM154" s="71"/>
      <c r="DXN154" s="71"/>
      <c r="DXO154" s="71"/>
      <c r="DXP154" s="71"/>
      <c r="DXQ154" s="71"/>
      <c r="DXR154" s="71"/>
      <c r="DXS154" s="71"/>
      <c r="DXT154" s="71"/>
      <c r="DXU154" s="71"/>
      <c r="DXV154" s="71"/>
      <c r="DXW154" s="71"/>
      <c r="DXX154" s="71"/>
      <c r="DXY154" s="71"/>
      <c r="DXZ154" s="71"/>
      <c r="DYA154" s="71"/>
      <c r="DYB154" s="71"/>
      <c r="DYC154" s="71"/>
      <c r="DYD154" s="71"/>
      <c r="DYE154" s="71"/>
      <c r="DYF154" s="71"/>
      <c r="DYG154" s="71"/>
      <c r="DYH154" s="71"/>
      <c r="DYI154" s="71"/>
      <c r="DYJ154" s="71"/>
      <c r="DYK154" s="71"/>
      <c r="DYL154" s="71"/>
      <c r="DYM154" s="71"/>
      <c r="DYN154" s="71"/>
      <c r="DYO154" s="71"/>
      <c r="DYP154" s="71"/>
      <c r="DYQ154" s="71"/>
      <c r="DYR154" s="71"/>
      <c r="DYS154" s="71"/>
      <c r="DYT154" s="71"/>
      <c r="DYU154" s="71"/>
      <c r="DYV154" s="71"/>
      <c r="DYW154" s="71"/>
      <c r="DYX154" s="71"/>
      <c r="DYY154" s="71"/>
      <c r="DYZ154" s="71"/>
      <c r="DZA154" s="71"/>
      <c r="DZB154" s="71"/>
      <c r="DZC154" s="71"/>
      <c r="DZD154" s="71"/>
      <c r="DZE154" s="71"/>
      <c r="DZF154" s="71"/>
      <c r="DZG154" s="71"/>
      <c r="DZH154" s="71"/>
      <c r="DZI154" s="71"/>
      <c r="DZJ154" s="71"/>
      <c r="DZK154" s="71"/>
      <c r="DZL154" s="71"/>
      <c r="DZM154" s="71"/>
      <c r="DZN154" s="71"/>
      <c r="DZO154" s="71"/>
      <c r="DZP154" s="71"/>
      <c r="DZQ154" s="71"/>
      <c r="DZR154" s="71"/>
      <c r="DZS154" s="71"/>
      <c r="DZT154" s="71"/>
      <c r="DZU154" s="71"/>
      <c r="DZV154" s="71"/>
      <c r="DZW154" s="71"/>
      <c r="DZX154" s="71"/>
      <c r="DZY154" s="71"/>
      <c r="DZZ154" s="71"/>
      <c r="EAA154" s="71"/>
      <c r="EAB154" s="71"/>
      <c r="EAC154" s="71"/>
      <c r="EAD154" s="71"/>
      <c r="EAE154" s="71"/>
      <c r="EAF154" s="71"/>
      <c r="EAG154" s="71"/>
      <c r="EAH154" s="71"/>
      <c r="EAI154" s="71"/>
      <c r="EAJ154" s="71"/>
      <c r="EAK154" s="71"/>
      <c r="EAL154" s="71"/>
      <c r="EAM154" s="71"/>
      <c r="EAN154" s="71"/>
      <c r="EAO154" s="71"/>
      <c r="EAP154" s="71"/>
      <c r="EAQ154" s="71"/>
      <c r="EAR154" s="71"/>
      <c r="EAS154" s="71"/>
      <c r="EAT154" s="71"/>
      <c r="EAU154" s="71"/>
      <c r="EAV154" s="71"/>
      <c r="EAW154" s="71"/>
      <c r="EAX154" s="71"/>
      <c r="EAY154" s="71"/>
      <c r="EAZ154" s="71"/>
      <c r="EBA154" s="71"/>
      <c r="EBB154" s="71"/>
      <c r="EBC154" s="71"/>
      <c r="EBD154" s="71"/>
      <c r="EBE154" s="71"/>
      <c r="EBF154" s="71"/>
      <c r="EBG154" s="71"/>
      <c r="EBH154" s="71"/>
      <c r="EBI154" s="71"/>
      <c r="EBJ154" s="71"/>
      <c r="EBK154" s="71"/>
      <c r="EBL154" s="71"/>
      <c r="EBM154" s="71"/>
      <c r="EBN154" s="71"/>
      <c r="EBO154" s="71"/>
      <c r="EBP154" s="71"/>
      <c r="EBQ154" s="71"/>
      <c r="EBR154" s="71"/>
      <c r="EBS154" s="71"/>
      <c r="EBT154" s="71"/>
      <c r="EBU154" s="71"/>
      <c r="EBV154" s="71"/>
      <c r="EBW154" s="71"/>
      <c r="EBX154" s="71"/>
      <c r="EBY154" s="71"/>
      <c r="EBZ154" s="71"/>
      <c r="ECA154" s="71"/>
      <c r="ECB154" s="71"/>
      <c r="ECC154" s="71"/>
      <c r="ECD154" s="71"/>
      <c r="ECE154" s="71"/>
      <c r="ECF154" s="71"/>
      <c r="ECG154" s="71"/>
      <c r="ECH154" s="71"/>
      <c r="ECI154" s="71"/>
      <c r="ECJ154" s="71"/>
      <c r="ECK154" s="71"/>
      <c r="ECL154" s="71"/>
      <c r="ECM154" s="71"/>
      <c r="ECN154" s="71"/>
      <c r="ECO154" s="71"/>
      <c r="ECP154" s="71"/>
      <c r="ECQ154" s="71"/>
      <c r="ECR154" s="71"/>
      <c r="ECS154" s="71"/>
      <c r="ECT154" s="71"/>
      <c r="ECU154" s="71"/>
      <c r="ECV154" s="71"/>
      <c r="ECW154" s="71"/>
      <c r="ECX154" s="71"/>
      <c r="ECY154" s="71"/>
      <c r="ECZ154" s="71"/>
      <c r="EDA154" s="71"/>
      <c r="EDB154" s="71"/>
      <c r="EDC154" s="71"/>
      <c r="EDD154" s="71"/>
      <c r="EDE154" s="71"/>
      <c r="EDF154" s="71"/>
      <c r="EDG154" s="71"/>
      <c r="EDH154" s="71"/>
      <c r="EDI154" s="71"/>
      <c r="EDJ154" s="71"/>
      <c r="EDK154" s="71"/>
      <c r="EDL154" s="71"/>
      <c r="EDM154" s="71"/>
      <c r="EDN154" s="71"/>
      <c r="EDO154" s="71"/>
      <c r="EDP154" s="71"/>
      <c r="EDQ154" s="71"/>
      <c r="EDR154" s="71"/>
      <c r="EDS154" s="71"/>
      <c r="EDT154" s="71"/>
      <c r="EDU154" s="71"/>
      <c r="EDV154" s="71"/>
      <c r="EDW154" s="71"/>
      <c r="EDX154" s="71"/>
      <c r="EDY154" s="71"/>
      <c r="EDZ154" s="71"/>
      <c r="EEA154" s="71"/>
      <c r="EEB154" s="71"/>
      <c r="EEC154" s="71"/>
      <c r="EED154" s="71"/>
      <c r="EEE154" s="71"/>
      <c r="EEF154" s="71"/>
      <c r="EEG154" s="71"/>
      <c r="EEH154" s="71"/>
      <c r="EEI154" s="71"/>
      <c r="EEJ154" s="71"/>
      <c r="EEK154" s="71"/>
      <c r="EEL154" s="71"/>
      <c r="EEM154" s="71"/>
      <c r="EEN154" s="71"/>
      <c r="EEO154" s="71"/>
      <c r="EEP154" s="71"/>
      <c r="EEQ154" s="71"/>
      <c r="EER154" s="71"/>
      <c r="EES154" s="71"/>
      <c r="EET154" s="71"/>
      <c r="EEU154" s="71"/>
      <c r="EEV154" s="71"/>
      <c r="EEW154" s="71"/>
      <c r="EEX154" s="71"/>
      <c r="EEY154" s="71"/>
      <c r="EEZ154" s="71"/>
      <c r="EFA154" s="71"/>
      <c r="EFB154" s="71"/>
      <c r="EFC154" s="71"/>
      <c r="EFD154" s="71"/>
      <c r="EFE154" s="71"/>
      <c r="EFF154" s="71"/>
      <c r="EFG154" s="71"/>
      <c r="EFH154" s="71"/>
      <c r="EFI154" s="71"/>
      <c r="EFJ154" s="71"/>
      <c r="EFK154" s="71"/>
      <c r="EFL154" s="71"/>
      <c r="EFM154" s="71"/>
      <c r="EFN154" s="71"/>
      <c r="EFO154" s="71"/>
      <c r="EFP154" s="71"/>
      <c r="EFQ154" s="71"/>
      <c r="EFR154" s="71"/>
      <c r="EFS154" s="71"/>
      <c r="EFT154" s="71"/>
      <c r="EFU154" s="71"/>
      <c r="EFV154" s="71"/>
      <c r="EFW154" s="71"/>
      <c r="EFX154" s="71"/>
      <c r="EFY154" s="71"/>
      <c r="EFZ154" s="71"/>
      <c r="EGA154" s="71"/>
      <c r="EGB154" s="71"/>
      <c r="EGC154" s="71"/>
      <c r="EGD154" s="71"/>
      <c r="EGE154" s="71"/>
      <c r="EGF154" s="71"/>
      <c r="EGG154" s="71"/>
      <c r="EGH154" s="71"/>
      <c r="EGI154" s="71"/>
      <c r="EGJ154" s="71"/>
      <c r="EGK154" s="71"/>
      <c r="EGL154" s="71"/>
      <c r="EGM154" s="71"/>
      <c r="EGN154" s="71"/>
      <c r="EGO154" s="71"/>
      <c r="EGP154" s="71"/>
      <c r="EGQ154" s="71"/>
      <c r="EGR154" s="71"/>
      <c r="EGS154" s="71"/>
      <c r="EGT154" s="71"/>
      <c r="EGU154" s="71"/>
      <c r="EGV154" s="71"/>
      <c r="EGW154" s="71"/>
      <c r="EGX154" s="71"/>
      <c r="EGY154" s="71"/>
      <c r="EGZ154" s="71"/>
      <c r="EHA154" s="71"/>
      <c r="EHB154" s="71"/>
      <c r="EHC154" s="71"/>
      <c r="EHD154" s="71"/>
      <c r="EHE154" s="71"/>
      <c r="EHF154" s="71"/>
      <c r="EHG154" s="71"/>
      <c r="EHH154" s="71"/>
      <c r="EHI154" s="71"/>
      <c r="EHJ154" s="71"/>
      <c r="EHK154" s="71"/>
      <c r="EHL154" s="71"/>
      <c r="EHM154" s="71"/>
      <c r="EHN154" s="71"/>
      <c r="EHO154" s="71"/>
      <c r="EHP154" s="71"/>
      <c r="EHQ154" s="71"/>
      <c r="EHR154" s="71"/>
      <c r="EHS154" s="71"/>
      <c r="EHT154" s="71"/>
      <c r="EHU154" s="71"/>
      <c r="EHV154" s="71"/>
      <c r="EHW154" s="71"/>
      <c r="EHX154" s="71"/>
      <c r="EHY154" s="71"/>
      <c r="EHZ154" s="71"/>
      <c r="EIA154" s="71"/>
      <c r="EIB154" s="71"/>
      <c r="EIC154" s="71"/>
      <c r="EID154" s="71"/>
      <c r="EIE154" s="71"/>
      <c r="EIF154" s="71"/>
      <c r="EIG154" s="71"/>
      <c r="EIH154" s="71"/>
      <c r="EII154" s="71"/>
      <c r="EIJ154" s="71"/>
      <c r="EIK154" s="71"/>
      <c r="EIL154" s="71"/>
      <c r="EIM154" s="71"/>
      <c r="EIN154" s="71"/>
      <c r="EIO154" s="71"/>
      <c r="EIP154" s="71"/>
      <c r="EIQ154" s="71"/>
      <c r="EIR154" s="71"/>
      <c r="EIS154" s="71"/>
      <c r="EIT154" s="71"/>
      <c r="EIU154" s="71"/>
      <c r="EIV154" s="71"/>
      <c r="EIW154" s="71"/>
      <c r="EIX154" s="71"/>
      <c r="EIY154" s="71"/>
      <c r="EIZ154" s="71"/>
      <c r="EJA154" s="71"/>
      <c r="EJB154" s="71"/>
      <c r="EJC154" s="71"/>
      <c r="EJD154" s="71"/>
      <c r="EJE154" s="71"/>
      <c r="EJF154" s="71"/>
      <c r="EJG154" s="71"/>
      <c r="EJH154" s="71"/>
      <c r="EJI154" s="71"/>
      <c r="EJJ154" s="71"/>
      <c r="EJK154" s="71"/>
      <c r="EJL154" s="71"/>
      <c r="EJM154" s="71"/>
      <c r="EJN154" s="71"/>
      <c r="EJO154" s="71"/>
      <c r="EJP154" s="71"/>
      <c r="EJQ154" s="71"/>
      <c r="EJR154" s="71"/>
      <c r="EJS154" s="71"/>
      <c r="EJT154" s="71"/>
      <c r="EJU154" s="71"/>
      <c r="EJV154" s="71"/>
      <c r="EJW154" s="71"/>
      <c r="EJX154" s="71"/>
      <c r="EJY154" s="71"/>
      <c r="EJZ154" s="71"/>
      <c r="EKA154" s="71"/>
      <c r="EKB154" s="71"/>
      <c r="EKC154" s="71"/>
      <c r="EKD154" s="71"/>
      <c r="EKE154" s="71"/>
      <c r="EKF154" s="71"/>
      <c r="EKG154" s="71"/>
      <c r="EKH154" s="71"/>
      <c r="EKI154" s="71"/>
      <c r="EKJ154" s="71"/>
      <c r="EKK154" s="71"/>
      <c r="EKL154" s="71"/>
      <c r="EKM154" s="71"/>
      <c r="EKN154" s="71"/>
      <c r="EKO154" s="71"/>
      <c r="EKP154" s="71"/>
      <c r="EKQ154" s="71"/>
      <c r="EKR154" s="71"/>
      <c r="EKS154" s="71"/>
      <c r="EKT154" s="71"/>
      <c r="EKU154" s="71"/>
      <c r="EKV154" s="71"/>
      <c r="EKW154" s="71"/>
      <c r="EKX154" s="71"/>
      <c r="EKY154" s="71"/>
      <c r="EKZ154" s="71"/>
      <c r="ELA154" s="71"/>
      <c r="ELB154" s="71"/>
      <c r="ELC154" s="71"/>
      <c r="ELD154" s="71"/>
      <c r="ELE154" s="71"/>
      <c r="ELF154" s="71"/>
      <c r="ELG154" s="71"/>
      <c r="ELH154" s="71"/>
      <c r="ELI154" s="71"/>
      <c r="ELJ154" s="71"/>
      <c r="ELK154" s="71"/>
      <c r="ELL154" s="71"/>
      <c r="ELM154" s="71"/>
      <c r="ELN154" s="71"/>
      <c r="ELO154" s="71"/>
      <c r="ELP154" s="71"/>
      <c r="ELQ154" s="71"/>
      <c r="ELR154" s="71"/>
      <c r="ELS154" s="71"/>
      <c r="ELT154" s="71"/>
      <c r="ELU154" s="71"/>
      <c r="ELV154" s="71"/>
      <c r="ELW154" s="71"/>
      <c r="ELX154" s="71"/>
      <c r="ELY154" s="71"/>
      <c r="ELZ154" s="71"/>
      <c r="EMA154" s="71"/>
      <c r="EMB154" s="71"/>
      <c r="EMC154" s="71"/>
      <c r="EMD154" s="71"/>
      <c r="EME154" s="71"/>
      <c r="EMF154" s="71"/>
      <c r="EMG154" s="71"/>
      <c r="EMH154" s="71"/>
      <c r="EMI154" s="71"/>
      <c r="EMJ154" s="71"/>
      <c r="EMK154" s="71"/>
      <c r="EML154" s="71"/>
      <c r="EMM154" s="71"/>
      <c r="EMN154" s="71"/>
      <c r="EMO154" s="71"/>
      <c r="EMP154" s="71"/>
      <c r="EMQ154" s="71"/>
      <c r="EMR154" s="71"/>
      <c r="EMS154" s="71"/>
      <c r="EMT154" s="71"/>
      <c r="EMU154" s="71"/>
      <c r="EMV154" s="71"/>
      <c r="EMW154" s="71"/>
      <c r="EMX154" s="71"/>
      <c r="EMY154" s="71"/>
      <c r="EMZ154" s="71"/>
      <c r="ENA154" s="71"/>
      <c r="ENB154" s="71"/>
      <c r="ENC154" s="71"/>
      <c r="END154" s="71"/>
      <c r="ENE154" s="71"/>
      <c r="ENF154" s="71"/>
      <c r="ENG154" s="71"/>
      <c r="ENH154" s="71"/>
      <c r="ENI154" s="71"/>
      <c r="ENJ154" s="71"/>
      <c r="ENK154" s="71"/>
      <c r="ENL154" s="71"/>
      <c r="ENM154" s="71"/>
      <c r="ENN154" s="71"/>
      <c r="ENO154" s="71"/>
      <c r="ENP154" s="71"/>
      <c r="ENQ154" s="71"/>
      <c r="ENR154" s="71"/>
      <c r="ENS154" s="71"/>
      <c r="ENT154" s="71"/>
      <c r="ENU154" s="71"/>
      <c r="ENV154" s="71"/>
      <c r="ENW154" s="71"/>
      <c r="ENX154" s="71"/>
      <c r="ENY154" s="71"/>
      <c r="ENZ154" s="71"/>
      <c r="EOA154" s="71"/>
      <c r="EOB154" s="71"/>
      <c r="EOC154" s="71"/>
      <c r="EOD154" s="71"/>
      <c r="EOE154" s="71"/>
      <c r="EOF154" s="71"/>
      <c r="EOG154" s="71"/>
      <c r="EOH154" s="71"/>
      <c r="EOI154" s="71"/>
      <c r="EOJ154" s="71"/>
      <c r="EOK154" s="71"/>
      <c r="EOL154" s="71"/>
      <c r="EOM154" s="71"/>
      <c r="EON154" s="71"/>
      <c r="EOO154" s="71"/>
      <c r="EOP154" s="71"/>
      <c r="EOQ154" s="71"/>
      <c r="EOR154" s="71"/>
      <c r="EOS154" s="71"/>
      <c r="EOT154" s="71"/>
      <c r="EOU154" s="71"/>
      <c r="EOV154" s="71"/>
      <c r="EOW154" s="71"/>
      <c r="EOX154" s="71"/>
      <c r="EOY154" s="71"/>
      <c r="EOZ154" s="71"/>
      <c r="EPA154" s="71"/>
      <c r="EPB154" s="71"/>
      <c r="EPC154" s="71"/>
      <c r="EPD154" s="71"/>
      <c r="EPE154" s="71"/>
      <c r="EPF154" s="71"/>
      <c r="EPG154" s="71"/>
      <c r="EPH154" s="71"/>
      <c r="EPI154" s="71"/>
      <c r="EPJ154" s="71"/>
      <c r="EPK154" s="71"/>
      <c r="EPL154" s="71"/>
      <c r="EPM154" s="71"/>
      <c r="EPN154" s="71"/>
      <c r="EPO154" s="71"/>
      <c r="EPP154" s="71"/>
      <c r="EPQ154" s="71"/>
      <c r="EPR154" s="71"/>
      <c r="EPS154" s="71"/>
      <c r="EPT154" s="71"/>
      <c r="EPU154" s="71"/>
      <c r="EPV154" s="71"/>
      <c r="EPW154" s="71"/>
      <c r="EPX154" s="71"/>
      <c r="EPY154" s="71"/>
      <c r="EPZ154" s="71"/>
      <c r="EQA154" s="71"/>
      <c r="EQB154" s="71"/>
      <c r="EQC154" s="71"/>
      <c r="EQD154" s="71"/>
      <c r="EQE154" s="71"/>
      <c r="EQF154" s="71"/>
      <c r="EQG154" s="71"/>
      <c r="EQH154" s="71"/>
      <c r="EQI154" s="71"/>
      <c r="EQJ154" s="71"/>
      <c r="EQK154" s="71"/>
      <c r="EQL154" s="71"/>
      <c r="EQM154" s="71"/>
      <c r="EQN154" s="71"/>
      <c r="EQO154" s="71"/>
      <c r="EQP154" s="71"/>
      <c r="EQQ154" s="71"/>
      <c r="EQR154" s="71"/>
      <c r="EQS154" s="71"/>
      <c r="EQT154" s="71"/>
      <c r="EQU154" s="71"/>
      <c r="EQV154" s="71"/>
      <c r="EQW154" s="71"/>
      <c r="EQX154" s="71"/>
      <c r="EQY154" s="71"/>
      <c r="EQZ154" s="71"/>
      <c r="ERA154" s="71"/>
      <c r="ERB154" s="71"/>
      <c r="ERC154" s="71"/>
      <c r="ERD154" s="71"/>
      <c r="ERE154" s="71"/>
      <c r="ERF154" s="71"/>
      <c r="ERG154" s="71"/>
      <c r="ERH154" s="71"/>
      <c r="ERI154" s="71"/>
      <c r="ERJ154" s="71"/>
      <c r="ERK154" s="71"/>
      <c r="ERL154" s="71"/>
      <c r="ERM154" s="71"/>
      <c r="ERN154" s="71"/>
      <c r="ERO154" s="71"/>
      <c r="ERP154" s="71"/>
      <c r="ERQ154" s="71"/>
      <c r="ERR154" s="71"/>
      <c r="ERS154" s="71"/>
      <c r="ERT154" s="71"/>
      <c r="ERU154" s="71"/>
      <c r="ERV154" s="71"/>
      <c r="ERW154" s="71"/>
      <c r="ERX154" s="71"/>
      <c r="ERY154" s="71"/>
      <c r="ERZ154" s="71"/>
      <c r="ESA154" s="71"/>
      <c r="ESB154" s="71"/>
      <c r="ESC154" s="71"/>
      <c r="ESD154" s="71"/>
      <c r="ESE154" s="71"/>
      <c r="ESF154" s="71"/>
      <c r="ESG154" s="71"/>
      <c r="ESH154" s="71"/>
      <c r="ESI154" s="71"/>
      <c r="ESJ154" s="71"/>
      <c r="ESK154" s="71"/>
      <c r="ESL154" s="71"/>
      <c r="ESM154" s="71"/>
      <c r="ESN154" s="71"/>
      <c r="ESO154" s="71"/>
      <c r="ESP154" s="71"/>
      <c r="ESQ154" s="71"/>
      <c r="ESR154" s="71"/>
      <c r="ESS154" s="71"/>
      <c r="EST154" s="71"/>
      <c r="ESU154" s="71"/>
      <c r="ESV154" s="71"/>
      <c r="ESW154" s="71"/>
      <c r="ESX154" s="71"/>
      <c r="ESY154" s="71"/>
      <c r="ESZ154" s="71"/>
      <c r="ETA154" s="71"/>
      <c r="ETB154" s="71"/>
      <c r="ETC154" s="71"/>
      <c r="ETD154" s="71"/>
      <c r="ETE154" s="71"/>
      <c r="ETF154" s="71"/>
      <c r="ETG154" s="71"/>
      <c r="ETH154" s="71"/>
      <c r="ETI154" s="71"/>
      <c r="ETJ154" s="71"/>
      <c r="ETK154" s="71"/>
      <c r="ETL154" s="71"/>
      <c r="ETM154" s="71"/>
      <c r="ETN154" s="71"/>
      <c r="ETO154" s="71"/>
      <c r="ETP154" s="71"/>
      <c r="ETQ154" s="71"/>
      <c r="ETR154" s="71"/>
      <c r="ETS154" s="71"/>
      <c r="ETT154" s="71"/>
      <c r="ETU154" s="71"/>
      <c r="ETV154" s="71"/>
      <c r="ETW154" s="71"/>
      <c r="ETX154" s="71"/>
      <c r="ETY154" s="71"/>
      <c r="ETZ154" s="71"/>
      <c r="EUA154" s="71"/>
      <c r="EUB154" s="71"/>
      <c r="EUC154" s="71"/>
      <c r="EUD154" s="71"/>
      <c r="EUE154" s="71"/>
      <c r="EUF154" s="71"/>
      <c r="EUG154" s="71"/>
      <c r="EUH154" s="71"/>
      <c r="EUI154" s="71"/>
      <c r="EUJ154" s="71"/>
      <c r="EUK154" s="71"/>
      <c r="EUL154" s="71"/>
      <c r="EUM154" s="71"/>
      <c r="EUN154" s="71"/>
      <c r="EUO154" s="71"/>
      <c r="EUP154" s="71"/>
      <c r="EUQ154" s="71"/>
      <c r="EUR154" s="71"/>
      <c r="EUS154" s="71"/>
      <c r="EUT154" s="71"/>
      <c r="EUU154" s="71"/>
      <c r="EUV154" s="71"/>
      <c r="EUW154" s="71"/>
      <c r="EUX154" s="71"/>
      <c r="EUY154" s="71"/>
      <c r="EUZ154" s="71"/>
      <c r="EVA154" s="71"/>
      <c r="EVB154" s="71"/>
      <c r="EVC154" s="71"/>
      <c r="EVD154" s="71"/>
      <c r="EVE154" s="71"/>
      <c r="EVF154" s="71"/>
      <c r="EVG154" s="71"/>
      <c r="EVH154" s="71"/>
      <c r="EVI154" s="71"/>
      <c r="EVJ154" s="71"/>
      <c r="EVK154" s="71"/>
      <c r="EVL154" s="71"/>
      <c r="EVM154" s="71"/>
      <c r="EVN154" s="71"/>
      <c r="EVO154" s="71"/>
      <c r="EVP154" s="71"/>
      <c r="EVQ154" s="71"/>
      <c r="EVR154" s="71"/>
      <c r="EVS154" s="71"/>
      <c r="EVT154" s="71"/>
      <c r="EVU154" s="71"/>
      <c r="EVV154" s="71"/>
      <c r="EVW154" s="71"/>
      <c r="EVX154" s="71"/>
      <c r="EVY154" s="71"/>
      <c r="EVZ154" s="71"/>
      <c r="EWA154" s="71"/>
      <c r="EWB154" s="71"/>
      <c r="EWC154" s="71"/>
      <c r="EWD154" s="71"/>
      <c r="EWE154" s="71"/>
      <c r="EWF154" s="71"/>
      <c r="EWG154" s="71"/>
      <c r="EWH154" s="71"/>
      <c r="EWI154" s="71"/>
      <c r="EWJ154" s="71"/>
      <c r="EWK154" s="71"/>
      <c r="EWL154" s="71"/>
      <c r="EWM154" s="71"/>
      <c r="EWN154" s="71"/>
      <c r="EWO154" s="71"/>
      <c r="EWP154" s="71"/>
      <c r="EWQ154" s="71"/>
      <c r="EWR154" s="71"/>
      <c r="EWS154" s="71"/>
      <c r="EWT154" s="71"/>
      <c r="EWU154" s="71"/>
      <c r="EWV154" s="71"/>
      <c r="EWW154" s="71"/>
      <c r="EWX154" s="71"/>
      <c r="EWY154" s="71"/>
      <c r="EWZ154" s="71"/>
      <c r="EXA154" s="71"/>
      <c r="EXB154" s="71"/>
      <c r="EXC154" s="71"/>
      <c r="EXD154" s="71"/>
      <c r="EXE154" s="71"/>
      <c r="EXF154" s="71"/>
      <c r="EXG154" s="71"/>
      <c r="EXH154" s="71"/>
      <c r="EXI154" s="71"/>
      <c r="EXJ154" s="71"/>
      <c r="EXK154" s="71"/>
      <c r="EXL154" s="71"/>
      <c r="EXM154" s="71"/>
      <c r="EXN154" s="71"/>
      <c r="EXO154" s="71"/>
      <c r="EXP154" s="71"/>
      <c r="EXQ154" s="71"/>
      <c r="EXR154" s="71"/>
      <c r="EXS154" s="71"/>
      <c r="EXT154" s="71"/>
      <c r="EXU154" s="71"/>
      <c r="EXV154" s="71"/>
      <c r="EXW154" s="71"/>
      <c r="EXX154" s="71"/>
      <c r="EXY154" s="71"/>
      <c r="EXZ154" s="71"/>
      <c r="EYA154" s="71"/>
      <c r="EYB154" s="71"/>
      <c r="EYC154" s="71"/>
      <c r="EYD154" s="71"/>
      <c r="EYE154" s="71"/>
      <c r="EYF154" s="71"/>
      <c r="EYG154" s="71"/>
      <c r="EYH154" s="71"/>
      <c r="EYI154" s="71"/>
      <c r="EYJ154" s="71"/>
      <c r="EYK154" s="71"/>
      <c r="EYL154" s="71"/>
      <c r="EYM154" s="71"/>
      <c r="EYN154" s="71"/>
      <c r="EYO154" s="71"/>
      <c r="EYP154" s="71"/>
      <c r="EYQ154" s="71"/>
      <c r="EYR154" s="71"/>
      <c r="EYS154" s="71"/>
      <c r="EYT154" s="71"/>
      <c r="EYU154" s="71"/>
      <c r="EYV154" s="71"/>
      <c r="EYW154" s="71"/>
      <c r="EYX154" s="71"/>
      <c r="EYY154" s="71"/>
      <c r="EYZ154" s="71"/>
      <c r="EZA154" s="71"/>
      <c r="EZB154" s="71"/>
      <c r="EZC154" s="71"/>
      <c r="EZD154" s="71"/>
      <c r="EZE154" s="71"/>
      <c r="EZF154" s="71"/>
      <c r="EZG154" s="71"/>
      <c r="EZH154" s="71"/>
      <c r="EZI154" s="71"/>
      <c r="EZJ154" s="71"/>
      <c r="EZK154" s="71"/>
      <c r="EZL154" s="71"/>
      <c r="EZM154" s="71"/>
      <c r="EZN154" s="71"/>
      <c r="EZO154" s="71"/>
      <c r="EZP154" s="71"/>
      <c r="EZQ154" s="71"/>
      <c r="EZR154" s="71"/>
      <c r="EZS154" s="71"/>
      <c r="EZT154" s="71"/>
      <c r="EZU154" s="71"/>
      <c r="EZV154" s="71"/>
      <c r="EZW154" s="71"/>
      <c r="EZX154" s="71"/>
      <c r="EZY154" s="71"/>
      <c r="EZZ154" s="71"/>
      <c r="FAA154" s="71"/>
      <c r="FAB154" s="71"/>
      <c r="FAC154" s="71"/>
      <c r="FAD154" s="71"/>
      <c r="FAE154" s="71"/>
      <c r="FAF154" s="71"/>
      <c r="FAG154" s="71"/>
      <c r="FAH154" s="71"/>
      <c r="FAI154" s="71"/>
      <c r="FAJ154" s="71"/>
      <c r="FAK154" s="71"/>
      <c r="FAL154" s="71"/>
      <c r="FAM154" s="71"/>
      <c r="FAN154" s="71"/>
      <c r="FAO154" s="71"/>
      <c r="FAP154" s="71"/>
      <c r="FAQ154" s="71"/>
      <c r="FAR154" s="71"/>
      <c r="FAS154" s="71"/>
      <c r="FAT154" s="71"/>
      <c r="FAU154" s="71"/>
      <c r="FAV154" s="71"/>
      <c r="FAW154" s="71"/>
      <c r="FAX154" s="71"/>
      <c r="FAY154" s="71"/>
      <c r="FAZ154" s="71"/>
      <c r="FBA154" s="71"/>
      <c r="FBB154" s="71"/>
      <c r="FBC154" s="71"/>
      <c r="FBD154" s="71"/>
      <c r="FBE154" s="71"/>
      <c r="FBF154" s="71"/>
      <c r="FBG154" s="71"/>
      <c r="FBH154" s="71"/>
      <c r="FBI154" s="71"/>
      <c r="FBJ154" s="71"/>
      <c r="FBK154" s="71"/>
      <c r="FBL154" s="71"/>
      <c r="FBM154" s="71"/>
      <c r="FBN154" s="71"/>
      <c r="FBO154" s="71"/>
      <c r="FBP154" s="71"/>
      <c r="FBQ154" s="71"/>
      <c r="FBR154" s="71"/>
      <c r="FBS154" s="71"/>
      <c r="FBT154" s="71"/>
      <c r="FBU154" s="71"/>
      <c r="FBV154" s="71"/>
      <c r="FBW154" s="71"/>
      <c r="FBX154" s="71"/>
      <c r="FBY154" s="71"/>
      <c r="FBZ154" s="71"/>
      <c r="FCA154" s="71"/>
      <c r="FCB154" s="71"/>
      <c r="FCC154" s="71"/>
      <c r="FCD154" s="71"/>
      <c r="FCE154" s="71"/>
      <c r="FCF154" s="71"/>
      <c r="FCG154" s="71"/>
      <c r="FCH154" s="71"/>
      <c r="FCI154" s="71"/>
      <c r="FCJ154" s="71"/>
      <c r="FCK154" s="71"/>
      <c r="FCL154" s="71"/>
      <c r="FCM154" s="71"/>
      <c r="FCN154" s="71"/>
      <c r="FCO154" s="71"/>
      <c r="FCP154" s="71"/>
      <c r="FCQ154" s="71"/>
      <c r="FCR154" s="71"/>
      <c r="FCS154" s="71"/>
      <c r="FCT154" s="71"/>
      <c r="FCU154" s="71"/>
      <c r="FCV154" s="71"/>
      <c r="FCW154" s="71"/>
      <c r="FCX154" s="71"/>
      <c r="FCY154" s="71"/>
      <c r="FCZ154" s="71"/>
      <c r="FDA154" s="71"/>
      <c r="FDB154" s="71"/>
      <c r="FDC154" s="71"/>
      <c r="FDD154" s="71"/>
      <c r="FDE154" s="71"/>
      <c r="FDF154" s="71"/>
      <c r="FDG154" s="71"/>
      <c r="FDH154" s="71"/>
      <c r="FDI154" s="71"/>
      <c r="FDJ154" s="71"/>
      <c r="FDK154" s="71"/>
      <c r="FDL154" s="71"/>
      <c r="FDM154" s="71"/>
      <c r="FDN154" s="71"/>
      <c r="FDO154" s="71"/>
      <c r="FDP154" s="71"/>
      <c r="FDQ154" s="71"/>
      <c r="FDR154" s="71"/>
      <c r="FDS154" s="71"/>
      <c r="FDT154" s="71"/>
      <c r="FDU154" s="71"/>
      <c r="FDV154" s="71"/>
      <c r="FDW154" s="71"/>
      <c r="FDX154" s="71"/>
      <c r="FDY154" s="71"/>
      <c r="FDZ154" s="71"/>
      <c r="FEA154" s="71"/>
      <c r="FEB154" s="71"/>
      <c r="FEC154" s="71"/>
      <c r="FED154" s="71"/>
      <c r="FEE154" s="71"/>
      <c r="FEF154" s="71"/>
      <c r="FEG154" s="71"/>
      <c r="FEH154" s="71"/>
      <c r="FEI154" s="71"/>
      <c r="FEJ154" s="71"/>
      <c r="FEK154" s="71"/>
      <c r="FEL154" s="71"/>
      <c r="FEM154" s="71"/>
      <c r="FEN154" s="71"/>
      <c r="FEO154" s="71"/>
      <c r="FEP154" s="71"/>
      <c r="FEQ154" s="71"/>
      <c r="FER154" s="71"/>
      <c r="FES154" s="71"/>
      <c r="FET154" s="71"/>
      <c r="FEU154" s="71"/>
      <c r="FEV154" s="71"/>
      <c r="FEW154" s="71"/>
      <c r="FEX154" s="71"/>
      <c r="FEY154" s="71"/>
      <c r="FEZ154" s="71"/>
      <c r="FFA154" s="71"/>
      <c r="FFB154" s="71"/>
      <c r="FFC154" s="71"/>
      <c r="FFD154" s="71"/>
      <c r="FFE154" s="71"/>
      <c r="FFF154" s="71"/>
      <c r="FFG154" s="71"/>
      <c r="FFH154" s="71"/>
      <c r="FFI154" s="71"/>
      <c r="FFJ154" s="71"/>
      <c r="FFK154" s="71"/>
      <c r="FFL154" s="71"/>
      <c r="FFM154" s="71"/>
      <c r="FFN154" s="71"/>
      <c r="FFO154" s="71"/>
      <c r="FFP154" s="71"/>
      <c r="FFQ154" s="71"/>
      <c r="FFR154" s="71"/>
      <c r="FFS154" s="71"/>
      <c r="FFT154" s="71"/>
      <c r="FFU154" s="71"/>
      <c r="FFV154" s="71"/>
      <c r="FFW154" s="71"/>
      <c r="FFX154" s="71"/>
      <c r="FFY154" s="71"/>
      <c r="FFZ154" s="71"/>
      <c r="FGA154" s="71"/>
      <c r="FGB154" s="71"/>
      <c r="FGC154" s="71"/>
      <c r="FGD154" s="71"/>
      <c r="FGE154" s="71"/>
      <c r="FGF154" s="71"/>
      <c r="FGG154" s="71"/>
      <c r="FGH154" s="71"/>
      <c r="FGI154" s="71"/>
      <c r="FGJ154" s="71"/>
      <c r="FGK154" s="71"/>
      <c r="FGL154" s="71"/>
      <c r="FGM154" s="71"/>
      <c r="FGN154" s="71"/>
      <c r="FGO154" s="71"/>
      <c r="FGP154" s="71"/>
      <c r="FGQ154" s="71"/>
      <c r="FGR154" s="71"/>
      <c r="FGS154" s="71"/>
      <c r="FGT154" s="71"/>
      <c r="FGU154" s="71"/>
      <c r="FGV154" s="71"/>
      <c r="FGW154" s="71"/>
      <c r="FGX154" s="71"/>
      <c r="FGY154" s="71"/>
      <c r="FGZ154" s="71"/>
      <c r="FHA154" s="71"/>
      <c r="FHB154" s="71"/>
      <c r="FHC154" s="71"/>
      <c r="FHD154" s="71"/>
      <c r="FHE154" s="71"/>
      <c r="FHF154" s="71"/>
      <c r="FHG154" s="71"/>
      <c r="FHH154" s="71"/>
      <c r="FHI154" s="71"/>
      <c r="FHJ154" s="71"/>
      <c r="FHK154" s="71"/>
      <c r="FHL154" s="71"/>
      <c r="FHM154" s="71"/>
      <c r="FHN154" s="71"/>
      <c r="FHO154" s="71"/>
      <c r="FHP154" s="71"/>
      <c r="FHQ154" s="71"/>
      <c r="FHR154" s="71"/>
      <c r="FHS154" s="71"/>
      <c r="FHT154" s="71"/>
      <c r="FHU154" s="71"/>
      <c r="FHV154" s="71"/>
      <c r="FHW154" s="71"/>
      <c r="FHX154" s="71"/>
      <c r="FHY154" s="71"/>
      <c r="FHZ154" s="71"/>
      <c r="FIA154" s="71"/>
      <c r="FIB154" s="71"/>
      <c r="FIC154" s="71"/>
      <c r="FID154" s="71"/>
      <c r="FIE154" s="71"/>
      <c r="FIF154" s="71"/>
      <c r="FIG154" s="71"/>
      <c r="FIH154" s="71"/>
      <c r="FII154" s="71"/>
      <c r="FIJ154" s="71"/>
      <c r="FIK154" s="71"/>
      <c r="FIL154" s="71"/>
      <c r="FIM154" s="71"/>
      <c r="FIN154" s="71"/>
      <c r="FIO154" s="71"/>
      <c r="FIP154" s="71"/>
      <c r="FIQ154" s="71"/>
      <c r="FIR154" s="71"/>
      <c r="FIS154" s="71"/>
      <c r="FIT154" s="71"/>
      <c r="FIU154" s="71"/>
      <c r="FIV154" s="71"/>
      <c r="FIW154" s="71"/>
      <c r="FIX154" s="71"/>
      <c r="FIY154" s="71"/>
      <c r="FIZ154" s="71"/>
      <c r="FJA154" s="71"/>
      <c r="FJB154" s="71"/>
      <c r="FJC154" s="71"/>
      <c r="FJD154" s="71"/>
      <c r="FJE154" s="71"/>
      <c r="FJF154" s="71"/>
      <c r="FJG154" s="71"/>
      <c r="FJH154" s="71"/>
      <c r="FJI154" s="71"/>
      <c r="FJJ154" s="71"/>
      <c r="FJK154" s="71"/>
      <c r="FJL154" s="71"/>
      <c r="FJM154" s="71"/>
      <c r="FJN154" s="71"/>
      <c r="FJO154" s="71"/>
      <c r="FJP154" s="71"/>
      <c r="FJQ154" s="71"/>
      <c r="FJR154" s="71"/>
      <c r="FJS154" s="71"/>
      <c r="FJT154" s="71"/>
      <c r="FJU154" s="71"/>
      <c r="FJV154" s="71"/>
      <c r="FJW154" s="71"/>
      <c r="FJX154" s="71"/>
      <c r="FJY154" s="71"/>
      <c r="FJZ154" s="71"/>
      <c r="FKA154" s="71"/>
      <c r="FKB154" s="71"/>
      <c r="FKC154" s="71"/>
      <c r="FKD154" s="71"/>
      <c r="FKE154" s="71"/>
      <c r="FKF154" s="71"/>
      <c r="FKG154" s="71"/>
      <c r="FKH154" s="71"/>
      <c r="FKI154" s="71"/>
      <c r="FKJ154" s="71"/>
      <c r="FKK154" s="71"/>
      <c r="FKL154" s="71"/>
      <c r="FKM154" s="71"/>
      <c r="FKN154" s="71"/>
      <c r="FKO154" s="71"/>
      <c r="FKP154" s="71"/>
      <c r="FKQ154" s="71"/>
      <c r="FKR154" s="71"/>
      <c r="FKS154" s="71"/>
      <c r="FKT154" s="71"/>
      <c r="FKU154" s="71"/>
      <c r="FKV154" s="71"/>
      <c r="FKW154" s="71"/>
      <c r="FKX154" s="71"/>
      <c r="FKY154" s="71"/>
      <c r="FKZ154" s="71"/>
      <c r="FLA154" s="71"/>
      <c r="FLB154" s="71"/>
      <c r="FLC154" s="71"/>
      <c r="FLD154" s="71"/>
      <c r="FLE154" s="71"/>
      <c r="FLF154" s="71"/>
      <c r="FLG154" s="71"/>
      <c r="FLH154" s="71"/>
      <c r="FLI154" s="71"/>
      <c r="FLJ154" s="71"/>
      <c r="FLK154" s="71"/>
      <c r="FLL154" s="71"/>
      <c r="FLM154" s="71"/>
      <c r="FLN154" s="71"/>
      <c r="FLO154" s="71"/>
      <c r="FLP154" s="71"/>
      <c r="FLQ154" s="71"/>
      <c r="FLR154" s="71"/>
      <c r="FLS154" s="71"/>
      <c r="FLT154" s="71"/>
      <c r="FLU154" s="71"/>
      <c r="FLV154" s="71"/>
      <c r="FLW154" s="71"/>
      <c r="FLX154" s="71"/>
      <c r="FLY154" s="71"/>
      <c r="FLZ154" s="71"/>
      <c r="FMA154" s="71"/>
      <c r="FMB154" s="71"/>
      <c r="FMC154" s="71"/>
      <c r="FMD154" s="71"/>
      <c r="FME154" s="71"/>
      <c r="FMF154" s="71"/>
      <c r="FMG154" s="71"/>
      <c r="FMH154" s="71"/>
      <c r="FMI154" s="71"/>
      <c r="FMJ154" s="71"/>
      <c r="FMK154" s="71"/>
      <c r="FML154" s="71"/>
      <c r="FMM154" s="71"/>
      <c r="FMN154" s="71"/>
      <c r="FMO154" s="71"/>
      <c r="FMP154" s="71"/>
      <c r="FMQ154" s="71"/>
      <c r="FMR154" s="71"/>
      <c r="FMS154" s="71"/>
      <c r="FMT154" s="71"/>
      <c r="FMU154" s="71"/>
      <c r="FMV154" s="71"/>
      <c r="FMW154" s="71"/>
      <c r="FMX154" s="71"/>
      <c r="FMY154" s="71"/>
      <c r="FMZ154" s="71"/>
      <c r="FNA154" s="71"/>
      <c r="FNB154" s="71"/>
      <c r="FNC154" s="71"/>
      <c r="FND154" s="71"/>
      <c r="FNE154" s="71"/>
      <c r="FNF154" s="71"/>
      <c r="FNG154" s="71"/>
      <c r="FNH154" s="71"/>
      <c r="FNI154" s="71"/>
      <c r="FNJ154" s="71"/>
      <c r="FNK154" s="71"/>
      <c r="FNL154" s="71"/>
      <c r="FNM154" s="71"/>
      <c r="FNN154" s="71"/>
      <c r="FNO154" s="71"/>
      <c r="FNP154" s="71"/>
      <c r="FNQ154" s="71"/>
      <c r="FNR154" s="71"/>
      <c r="FNS154" s="71"/>
      <c r="FNT154" s="71"/>
      <c r="FNU154" s="71"/>
      <c r="FNV154" s="71"/>
      <c r="FNW154" s="71"/>
      <c r="FNX154" s="71"/>
      <c r="FNY154" s="71"/>
      <c r="FNZ154" s="71"/>
      <c r="FOA154" s="71"/>
      <c r="FOB154" s="71"/>
      <c r="FOC154" s="71"/>
      <c r="FOD154" s="71"/>
      <c r="FOE154" s="71"/>
      <c r="FOF154" s="71"/>
      <c r="FOG154" s="71"/>
      <c r="FOH154" s="71"/>
      <c r="FOI154" s="71"/>
      <c r="FOJ154" s="71"/>
      <c r="FOK154" s="71"/>
      <c r="FOL154" s="71"/>
      <c r="FOM154" s="71"/>
      <c r="FON154" s="71"/>
      <c r="FOO154" s="71"/>
      <c r="FOP154" s="71"/>
      <c r="FOQ154" s="71"/>
      <c r="FOR154" s="71"/>
      <c r="FOS154" s="71"/>
      <c r="FOT154" s="71"/>
      <c r="FOU154" s="71"/>
      <c r="FOV154" s="71"/>
      <c r="FOW154" s="71"/>
      <c r="FOX154" s="71"/>
      <c r="FOY154" s="71"/>
      <c r="FOZ154" s="71"/>
      <c r="FPA154" s="71"/>
      <c r="FPB154" s="71"/>
      <c r="FPC154" s="71"/>
      <c r="FPD154" s="71"/>
      <c r="FPE154" s="71"/>
      <c r="FPF154" s="71"/>
      <c r="FPG154" s="71"/>
      <c r="FPH154" s="71"/>
      <c r="FPI154" s="71"/>
      <c r="FPJ154" s="71"/>
      <c r="FPK154" s="71"/>
      <c r="FPL154" s="71"/>
      <c r="FPM154" s="71"/>
      <c r="FPN154" s="71"/>
      <c r="FPO154" s="71"/>
      <c r="FPP154" s="71"/>
      <c r="FPQ154" s="71"/>
      <c r="FPR154" s="71"/>
      <c r="FPS154" s="71"/>
      <c r="FPT154" s="71"/>
      <c r="FPU154" s="71"/>
      <c r="FPV154" s="71"/>
      <c r="FPW154" s="71"/>
      <c r="FPX154" s="71"/>
      <c r="FPY154" s="71"/>
      <c r="FPZ154" s="71"/>
      <c r="FQA154" s="71"/>
      <c r="FQB154" s="71"/>
      <c r="FQC154" s="71"/>
      <c r="FQD154" s="71"/>
      <c r="FQE154" s="71"/>
      <c r="FQF154" s="71"/>
      <c r="FQG154" s="71"/>
      <c r="FQH154" s="71"/>
      <c r="FQI154" s="71"/>
      <c r="FQJ154" s="71"/>
      <c r="FQK154" s="71"/>
      <c r="FQL154" s="71"/>
      <c r="FQM154" s="71"/>
      <c r="FQN154" s="71"/>
      <c r="FQO154" s="71"/>
      <c r="FQP154" s="71"/>
      <c r="FQQ154" s="71"/>
      <c r="FQR154" s="71"/>
      <c r="FQS154" s="71"/>
      <c r="FQT154" s="71"/>
      <c r="FQU154" s="71"/>
      <c r="FQV154" s="71"/>
      <c r="FQW154" s="71"/>
      <c r="FQX154" s="71"/>
      <c r="FQY154" s="71"/>
      <c r="FQZ154" s="71"/>
      <c r="FRA154" s="71"/>
      <c r="FRB154" s="71"/>
      <c r="FRC154" s="71"/>
      <c r="FRD154" s="71"/>
      <c r="FRE154" s="71"/>
      <c r="FRF154" s="71"/>
      <c r="FRG154" s="71"/>
      <c r="FRH154" s="71"/>
      <c r="FRI154" s="71"/>
      <c r="FRJ154" s="71"/>
      <c r="FRK154" s="71"/>
      <c r="FRL154" s="71"/>
      <c r="FRM154" s="71"/>
      <c r="FRN154" s="71"/>
      <c r="FRO154" s="71"/>
      <c r="FRP154" s="71"/>
      <c r="FRQ154" s="71"/>
      <c r="FRR154" s="71"/>
      <c r="FRS154" s="71"/>
      <c r="FRT154" s="71"/>
      <c r="FRU154" s="71"/>
      <c r="FRV154" s="71"/>
      <c r="FRW154" s="71"/>
      <c r="FRX154" s="71"/>
      <c r="FRY154" s="71"/>
      <c r="FRZ154" s="71"/>
      <c r="FSA154" s="71"/>
      <c r="FSB154" s="71"/>
      <c r="FSC154" s="71"/>
      <c r="FSD154" s="71"/>
      <c r="FSE154" s="71"/>
      <c r="FSF154" s="71"/>
      <c r="FSG154" s="71"/>
      <c r="FSH154" s="71"/>
      <c r="FSI154" s="71"/>
      <c r="FSJ154" s="71"/>
      <c r="FSK154" s="71"/>
      <c r="FSL154" s="71"/>
      <c r="FSM154" s="71"/>
      <c r="FSN154" s="71"/>
      <c r="FSO154" s="71"/>
      <c r="FSP154" s="71"/>
      <c r="FSQ154" s="71"/>
      <c r="FSR154" s="71"/>
      <c r="FSS154" s="71"/>
      <c r="FST154" s="71"/>
      <c r="FSU154" s="71"/>
      <c r="FSV154" s="71"/>
      <c r="FSW154" s="71"/>
      <c r="FSX154" s="71"/>
      <c r="FSY154" s="71"/>
      <c r="FSZ154" s="71"/>
      <c r="FTA154" s="71"/>
      <c r="FTB154" s="71"/>
      <c r="FTC154" s="71"/>
      <c r="FTD154" s="71"/>
      <c r="FTE154" s="71"/>
      <c r="FTF154" s="71"/>
      <c r="FTG154" s="71"/>
      <c r="FTH154" s="71"/>
      <c r="FTI154" s="71"/>
      <c r="FTJ154" s="71"/>
      <c r="FTK154" s="71"/>
      <c r="FTL154" s="71"/>
      <c r="FTM154" s="71"/>
      <c r="FTN154" s="71"/>
      <c r="FTO154" s="71"/>
      <c r="FTP154" s="71"/>
      <c r="FTQ154" s="71"/>
      <c r="FTR154" s="71"/>
      <c r="FTS154" s="71"/>
      <c r="FTT154" s="71"/>
      <c r="FTU154" s="71"/>
      <c r="FTV154" s="71"/>
      <c r="FTW154" s="71"/>
      <c r="FTX154" s="71"/>
      <c r="FTY154" s="71"/>
      <c r="FTZ154" s="71"/>
      <c r="FUA154" s="71"/>
      <c r="FUB154" s="71"/>
      <c r="FUC154" s="71"/>
      <c r="FUD154" s="71"/>
      <c r="FUE154" s="71"/>
      <c r="FUF154" s="71"/>
      <c r="FUG154" s="71"/>
      <c r="FUH154" s="71"/>
      <c r="FUI154" s="71"/>
      <c r="FUJ154" s="71"/>
      <c r="FUK154" s="71"/>
      <c r="FUL154" s="71"/>
      <c r="FUM154" s="71"/>
      <c r="FUN154" s="71"/>
      <c r="FUO154" s="71"/>
      <c r="FUP154" s="71"/>
      <c r="FUQ154" s="71"/>
      <c r="FUR154" s="71"/>
      <c r="FUS154" s="71"/>
      <c r="FUT154" s="71"/>
      <c r="FUU154" s="71"/>
      <c r="FUV154" s="71"/>
      <c r="FUW154" s="71"/>
      <c r="FUX154" s="71"/>
      <c r="FUY154" s="71"/>
      <c r="FUZ154" s="71"/>
      <c r="FVA154" s="71"/>
      <c r="FVB154" s="71"/>
      <c r="FVC154" s="71"/>
      <c r="FVD154" s="71"/>
      <c r="FVE154" s="71"/>
      <c r="FVF154" s="71"/>
      <c r="FVG154" s="71"/>
      <c r="FVH154" s="71"/>
      <c r="FVI154" s="71"/>
      <c r="FVJ154" s="71"/>
      <c r="FVK154" s="71"/>
      <c r="FVL154" s="71"/>
      <c r="FVM154" s="71"/>
      <c r="FVN154" s="71"/>
      <c r="FVO154" s="71"/>
      <c r="FVP154" s="71"/>
      <c r="FVQ154" s="71"/>
      <c r="FVR154" s="71"/>
      <c r="FVS154" s="71"/>
      <c r="FVT154" s="71"/>
      <c r="FVU154" s="71"/>
      <c r="FVV154" s="71"/>
      <c r="FVW154" s="71"/>
      <c r="FVX154" s="71"/>
      <c r="FVY154" s="71"/>
      <c r="FVZ154" s="71"/>
      <c r="FWA154" s="71"/>
      <c r="FWB154" s="71"/>
      <c r="FWC154" s="71"/>
      <c r="FWD154" s="71"/>
      <c r="FWE154" s="71"/>
      <c r="FWF154" s="71"/>
      <c r="FWG154" s="71"/>
      <c r="FWH154" s="71"/>
      <c r="FWI154" s="71"/>
      <c r="FWJ154" s="71"/>
      <c r="FWK154" s="71"/>
      <c r="FWL154" s="71"/>
      <c r="FWM154" s="71"/>
      <c r="FWN154" s="71"/>
      <c r="FWO154" s="71"/>
      <c r="FWP154" s="71"/>
      <c r="FWQ154" s="71"/>
      <c r="FWR154" s="71"/>
      <c r="FWS154" s="71"/>
      <c r="FWT154" s="71"/>
      <c r="FWU154" s="71"/>
      <c r="FWV154" s="71"/>
      <c r="FWW154" s="71"/>
      <c r="FWX154" s="71"/>
      <c r="FWY154" s="71"/>
      <c r="FWZ154" s="71"/>
      <c r="FXA154" s="71"/>
      <c r="FXB154" s="71"/>
      <c r="FXC154" s="71"/>
      <c r="FXD154" s="71"/>
      <c r="FXE154" s="71"/>
      <c r="FXF154" s="71"/>
      <c r="FXG154" s="71"/>
      <c r="FXH154" s="71"/>
      <c r="FXI154" s="71"/>
      <c r="FXJ154" s="71"/>
      <c r="FXK154" s="71"/>
      <c r="FXL154" s="71"/>
      <c r="FXM154" s="71"/>
      <c r="FXN154" s="71"/>
      <c r="FXO154" s="71"/>
      <c r="FXP154" s="71"/>
      <c r="FXQ154" s="71"/>
      <c r="FXR154" s="71"/>
      <c r="FXS154" s="71"/>
      <c r="FXT154" s="71"/>
      <c r="FXU154" s="71"/>
      <c r="FXV154" s="71"/>
      <c r="FXW154" s="71"/>
      <c r="FXX154" s="71"/>
      <c r="FXY154" s="71"/>
      <c r="FXZ154" s="71"/>
      <c r="FYA154" s="71"/>
      <c r="FYB154" s="71"/>
      <c r="FYC154" s="71"/>
      <c r="FYD154" s="71"/>
      <c r="FYE154" s="71"/>
      <c r="FYF154" s="71"/>
      <c r="FYG154" s="71"/>
      <c r="FYH154" s="71"/>
      <c r="FYI154" s="71"/>
      <c r="FYJ154" s="71"/>
      <c r="FYK154" s="71"/>
      <c r="FYL154" s="71"/>
      <c r="FYM154" s="71"/>
      <c r="FYN154" s="71"/>
      <c r="FYO154" s="71"/>
      <c r="FYP154" s="71"/>
      <c r="FYQ154" s="71"/>
      <c r="FYR154" s="71"/>
      <c r="FYS154" s="71"/>
      <c r="FYT154" s="71"/>
      <c r="FYU154" s="71"/>
      <c r="FYV154" s="71"/>
      <c r="FYW154" s="71"/>
      <c r="FYX154" s="71"/>
      <c r="FYY154" s="71"/>
      <c r="FYZ154" s="71"/>
      <c r="FZA154" s="71"/>
      <c r="FZB154" s="71"/>
      <c r="FZC154" s="71"/>
      <c r="FZD154" s="71"/>
      <c r="FZE154" s="71"/>
      <c r="FZF154" s="71"/>
      <c r="FZG154" s="71"/>
      <c r="FZH154" s="71"/>
      <c r="FZI154" s="71"/>
      <c r="FZJ154" s="71"/>
      <c r="FZK154" s="71"/>
      <c r="FZL154" s="71"/>
      <c r="FZM154" s="71"/>
      <c r="FZN154" s="71"/>
      <c r="FZO154" s="71"/>
      <c r="FZP154" s="71"/>
      <c r="FZQ154" s="71"/>
      <c r="FZR154" s="71"/>
      <c r="FZS154" s="71"/>
      <c r="FZT154" s="71"/>
      <c r="FZU154" s="71"/>
      <c r="FZV154" s="71"/>
      <c r="FZW154" s="71"/>
      <c r="FZX154" s="71"/>
      <c r="FZY154" s="71"/>
      <c r="FZZ154" s="71"/>
      <c r="GAA154" s="71"/>
      <c r="GAB154" s="71"/>
      <c r="GAC154" s="71"/>
      <c r="GAD154" s="71"/>
      <c r="GAE154" s="71"/>
      <c r="GAF154" s="71"/>
      <c r="GAG154" s="71"/>
      <c r="GAH154" s="71"/>
      <c r="GAI154" s="71"/>
      <c r="GAJ154" s="71"/>
      <c r="GAK154" s="71"/>
      <c r="GAL154" s="71"/>
      <c r="GAM154" s="71"/>
      <c r="GAN154" s="71"/>
      <c r="GAO154" s="71"/>
      <c r="GAP154" s="71"/>
      <c r="GAQ154" s="71"/>
      <c r="GAR154" s="71"/>
      <c r="GAS154" s="71"/>
      <c r="GAT154" s="71"/>
      <c r="GAU154" s="71"/>
      <c r="GAV154" s="71"/>
      <c r="GAW154" s="71"/>
      <c r="GAX154" s="71"/>
      <c r="GAY154" s="71"/>
      <c r="GAZ154" s="71"/>
      <c r="GBA154" s="71"/>
      <c r="GBB154" s="71"/>
      <c r="GBC154" s="71"/>
      <c r="GBD154" s="71"/>
      <c r="GBE154" s="71"/>
      <c r="GBF154" s="71"/>
      <c r="GBG154" s="71"/>
      <c r="GBH154" s="71"/>
      <c r="GBI154" s="71"/>
      <c r="GBJ154" s="71"/>
      <c r="GBK154" s="71"/>
      <c r="GBL154" s="71"/>
      <c r="GBM154" s="71"/>
      <c r="GBN154" s="71"/>
      <c r="GBO154" s="71"/>
      <c r="GBP154" s="71"/>
      <c r="GBQ154" s="71"/>
      <c r="GBR154" s="71"/>
      <c r="GBS154" s="71"/>
      <c r="GBT154" s="71"/>
      <c r="GBU154" s="71"/>
      <c r="GBV154" s="71"/>
      <c r="GBW154" s="71"/>
      <c r="GBX154" s="71"/>
      <c r="GBY154" s="71"/>
      <c r="GBZ154" s="71"/>
      <c r="GCA154" s="71"/>
      <c r="GCB154" s="71"/>
      <c r="GCC154" s="71"/>
      <c r="GCD154" s="71"/>
      <c r="GCE154" s="71"/>
      <c r="GCF154" s="71"/>
      <c r="GCG154" s="71"/>
      <c r="GCH154" s="71"/>
      <c r="GCI154" s="71"/>
      <c r="GCJ154" s="71"/>
      <c r="GCK154" s="71"/>
      <c r="GCL154" s="71"/>
      <c r="GCM154" s="71"/>
      <c r="GCN154" s="71"/>
      <c r="GCO154" s="71"/>
      <c r="GCP154" s="71"/>
      <c r="GCQ154" s="71"/>
      <c r="GCR154" s="71"/>
      <c r="GCS154" s="71"/>
      <c r="GCT154" s="71"/>
      <c r="GCU154" s="71"/>
      <c r="GCV154" s="71"/>
      <c r="GCW154" s="71"/>
      <c r="GCX154" s="71"/>
      <c r="GCY154" s="71"/>
      <c r="GCZ154" s="71"/>
      <c r="GDA154" s="71"/>
      <c r="GDB154" s="71"/>
      <c r="GDC154" s="71"/>
      <c r="GDD154" s="71"/>
      <c r="GDE154" s="71"/>
      <c r="GDF154" s="71"/>
      <c r="GDG154" s="71"/>
      <c r="GDH154" s="71"/>
      <c r="GDI154" s="71"/>
      <c r="GDJ154" s="71"/>
      <c r="GDK154" s="71"/>
      <c r="GDL154" s="71"/>
      <c r="GDM154" s="71"/>
      <c r="GDN154" s="71"/>
      <c r="GDO154" s="71"/>
      <c r="GDP154" s="71"/>
      <c r="GDQ154" s="71"/>
      <c r="GDR154" s="71"/>
      <c r="GDS154" s="71"/>
      <c r="GDT154" s="71"/>
      <c r="GDU154" s="71"/>
      <c r="GDV154" s="71"/>
      <c r="GDW154" s="71"/>
      <c r="GDX154" s="71"/>
      <c r="GDY154" s="71"/>
      <c r="GDZ154" s="71"/>
      <c r="GEA154" s="71"/>
      <c r="GEB154" s="71"/>
      <c r="GEC154" s="71"/>
      <c r="GED154" s="71"/>
      <c r="GEE154" s="71"/>
      <c r="GEF154" s="71"/>
      <c r="GEG154" s="71"/>
      <c r="GEH154" s="71"/>
      <c r="GEI154" s="71"/>
      <c r="GEJ154" s="71"/>
      <c r="GEK154" s="71"/>
      <c r="GEL154" s="71"/>
      <c r="GEM154" s="71"/>
      <c r="GEN154" s="71"/>
      <c r="GEO154" s="71"/>
      <c r="GEP154" s="71"/>
      <c r="GEQ154" s="71"/>
      <c r="GER154" s="71"/>
      <c r="GES154" s="71"/>
      <c r="GET154" s="71"/>
      <c r="GEU154" s="71"/>
      <c r="GEV154" s="71"/>
      <c r="GEW154" s="71"/>
      <c r="GEX154" s="71"/>
      <c r="GEY154" s="71"/>
      <c r="GEZ154" s="71"/>
      <c r="GFA154" s="71"/>
      <c r="GFB154" s="71"/>
      <c r="GFC154" s="71"/>
      <c r="GFD154" s="71"/>
      <c r="GFE154" s="71"/>
      <c r="GFF154" s="71"/>
      <c r="GFG154" s="71"/>
      <c r="GFH154" s="71"/>
      <c r="GFI154" s="71"/>
      <c r="GFJ154" s="71"/>
      <c r="GFK154" s="71"/>
      <c r="GFL154" s="71"/>
      <c r="GFM154" s="71"/>
      <c r="GFN154" s="71"/>
      <c r="GFO154" s="71"/>
      <c r="GFP154" s="71"/>
      <c r="GFQ154" s="71"/>
      <c r="GFR154" s="71"/>
      <c r="GFS154" s="71"/>
      <c r="GFT154" s="71"/>
      <c r="GFU154" s="71"/>
      <c r="GFV154" s="71"/>
      <c r="GFW154" s="71"/>
      <c r="GFX154" s="71"/>
      <c r="GFY154" s="71"/>
      <c r="GFZ154" s="71"/>
      <c r="GGA154" s="71"/>
      <c r="GGB154" s="71"/>
      <c r="GGC154" s="71"/>
      <c r="GGD154" s="71"/>
      <c r="GGE154" s="71"/>
      <c r="GGF154" s="71"/>
      <c r="GGG154" s="71"/>
      <c r="GGH154" s="71"/>
      <c r="GGI154" s="71"/>
      <c r="GGJ154" s="71"/>
      <c r="GGK154" s="71"/>
      <c r="GGL154" s="71"/>
      <c r="GGM154" s="71"/>
      <c r="GGN154" s="71"/>
      <c r="GGO154" s="71"/>
      <c r="GGP154" s="71"/>
      <c r="GGQ154" s="71"/>
      <c r="GGR154" s="71"/>
      <c r="GGS154" s="71"/>
      <c r="GGT154" s="71"/>
      <c r="GGU154" s="71"/>
      <c r="GGV154" s="71"/>
      <c r="GGW154" s="71"/>
      <c r="GGX154" s="71"/>
      <c r="GGY154" s="71"/>
      <c r="GGZ154" s="71"/>
      <c r="GHA154" s="71"/>
      <c r="GHB154" s="71"/>
      <c r="GHC154" s="71"/>
      <c r="GHD154" s="71"/>
      <c r="GHE154" s="71"/>
      <c r="GHF154" s="71"/>
      <c r="GHG154" s="71"/>
      <c r="GHH154" s="71"/>
      <c r="GHI154" s="71"/>
      <c r="GHJ154" s="71"/>
      <c r="GHK154" s="71"/>
      <c r="GHL154" s="71"/>
      <c r="GHM154" s="71"/>
      <c r="GHN154" s="71"/>
      <c r="GHO154" s="71"/>
      <c r="GHP154" s="71"/>
      <c r="GHQ154" s="71"/>
      <c r="GHR154" s="71"/>
      <c r="GHS154" s="71"/>
      <c r="GHT154" s="71"/>
      <c r="GHU154" s="71"/>
      <c r="GHV154" s="71"/>
      <c r="GHW154" s="71"/>
      <c r="GHX154" s="71"/>
      <c r="GHY154" s="71"/>
      <c r="GHZ154" s="71"/>
      <c r="GIA154" s="71"/>
      <c r="GIB154" s="71"/>
      <c r="GIC154" s="71"/>
      <c r="GID154" s="71"/>
      <c r="GIE154" s="71"/>
      <c r="GIF154" s="71"/>
      <c r="GIG154" s="71"/>
      <c r="GIH154" s="71"/>
      <c r="GII154" s="71"/>
      <c r="GIJ154" s="71"/>
      <c r="GIK154" s="71"/>
      <c r="GIL154" s="71"/>
      <c r="GIM154" s="71"/>
      <c r="GIN154" s="71"/>
      <c r="GIO154" s="71"/>
      <c r="GIP154" s="71"/>
      <c r="GIQ154" s="71"/>
      <c r="GIR154" s="71"/>
      <c r="GIS154" s="71"/>
      <c r="GIT154" s="71"/>
      <c r="GIU154" s="71"/>
      <c r="GIV154" s="71"/>
      <c r="GIW154" s="71"/>
      <c r="GIX154" s="71"/>
      <c r="GIY154" s="71"/>
      <c r="GIZ154" s="71"/>
      <c r="GJA154" s="71"/>
      <c r="GJB154" s="71"/>
      <c r="GJC154" s="71"/>
      <c r="GJD154" s="71"/>
      <c r="GJE154" s="71"/>
      <c r="GJF154" s="71"/>
      <c r="GJG154" s="71"/>
      <c r="GJH154" s="71"/>
      <c r="GJI154" s="71"/>
      <c r="GJJ154" s="71"/>
      <c r="GJK154" s="71"/>
      <c r="GJL154" s="71"/>
      <c r="GJM154" s="71"/>
      <c r="GJN154" s="71"/>
      <c r="GJO154" s="71"/>
      <c r="GJP154" s="71"/>
      <c r="GJQ154" s="71"/>
      <c r="GJR154" s="71"/>
      <c r="GJS154" s="71"/>
      <c r="GJT154" s="71"/>
      <c r="GJU154" s="71"/>
      <c r="GJV154" s="71"/>
      <c r="GJW154" s="71"/>
      <c r="GJX154" s="71"/>
      <c r="GJY154" s="71"/>
      <c r="GJZ154" s="71"/>
      <c r="GKA154" s="71"/>
      <c r="GKB154" s="71"/>
      <c r="GKC154" s="71"/>
      <c r="GKD154" s="71"/>
      <c r="GKE154" s="71"/>
      <c r="GKF154" s="71"/>
      <c r="GKG154" s="71"/>
      <c r="GKH154" s="71"/>
      <c r="GKI154" s="71"/>
      <c r="GKJ154" s="71"/>
      <c r="GKK154" s="71"/>
      <c r="GKL154" s="71"/>
      <c r="GKM154" s="71"/>
      <c r="GKN154" s="71"/>
      <c r="GKO154" s="71"/>
      <c r="GKP154" s="71"/>
      <c r="GKQ154" s="71"/>
      <c r="GKR154" s="71"/>
      <c r="GKS154" s="71"/>
      <c r="GKT154" s="71"/>
      <c r="GKU154" s="71"/>
      <c r="GKV154" s="71"/>
      <c r="GKW154" s="71"/>
      <c r="GKX154" s="71"/>
      <c r="GKY154" s="71"/>
      <c r="GKZ154" s="71"/>
      <c r="GLA154" s="71"/>
      <c r="GLB154" s="71"/>
      <c r="GLC154" s="71"/>
      <c r="GLD154" s="71"/>
      <c r="GLE154" s="71"/>
      <c r="GLF154" s="71"/>
      <c r="GLG154" s="71"/>
      <c r="GLH154" s="71"/>
      <c r="GLI154" s="71"/>
      <c r="GLJ154" s="71"/>
      <c r="GLK154" s="71"/>
      <c r="GLL154" s="71"/>
      <c r="GLM154" s="71"/>
      <c r="GLN154" s="71"/>
      <c r="GLO154" s="71"/>
      <c r="GLP154" s="71"/>
      <c r="GLQ154" s="71"/>
      <c r="GLR154" s="71"/>
      <c r="GLS154" s="71"/>
      <c r="GLT154" s="71"/>
      <c r="GLU154" s="71"/>
      <c r="GLV154" s="71"/>
      <c r="GLW154" s="71"/>
      <c r="GLX154" s="71"/>
      <c r="GLY154" s="71"/>
      <c r="GLZ154" s="71"/>
      <c r="GMA154" s="71"/>
      <c r="GMB154" s="71"/>
      <c r="GMC154" s="71"/>
      <c r="GMD154" s="71"/>
      <c r="GME154" s="71"/>
      <c r="GMF154" s="71"/>
      <c r="GMG154" s="71"/>
      <c r="GMH154" s="71"/>
      <c r="GMI154" s="71"/>
      <c r="GMJ154" s="71"/>
      <c r="GMK154" s="71"/>
      <c r="GML154" s="71"/>
      <c r="GMM154" s="71"/>
      <c r="GMN154" s="71"/>
      <c r="GMO154" s="71"/>
      <c r="GMP154" s="71"/>
      <c r="GMQ154" s="71"/>
      <c r="GMR154" s="71"/>
      <c r="GMS154" s="71"/>
      <c r="GMT154" s="71"/>
      <c r="GMU154" s="71"/>
      <c r="GMV154" s="71"/>
      <c r="GMW154" s="71"/>
      <c r="GMX154" s="71"/>
      <c r="GMY154" s="71"/>
      <c r="GMZ154" s="71"/>
      <c r="GNA154" s="71"/>
      <c r="GNB154" s="71"/>
      <c r="GNC154" s="71"/>
      <c r="GND154" s="71"/>
      <c r="GNE154" s="71"/>
      <c r="GNF154" s="71"/>
      <c r="GNG154" s="71"/>
      <c r="GNH154" s="71"/>
      <c r="GNI154" s="71"/>
      <c r="GNJ154" s="71"/>
      <c r="GNK154" s="71"/>
      <c r="GNL154" s="71"/>
      <c r="GNM154" s="71"/>
      <c r="GNN154" s="71"/>
      <c r="GNO154" s="71"/>
      <c r="GNP154" s="71"/>
      <c r="GNQ154" s="71"/>
      <c r="GNR154" s="71"/>
      <c r="GNS154" s="71"/>
      <c r="GNT154" s="71"/>
      <c r="GNU154" s="71"/>
      <c r="GNV154" s="71"/>
      <c r="GNW154" s="71"/>
      <c r="GNX154" s="71"/>
      <c r="GNY154" s="71"/>
      <c r="GNZ154" s="71"/>
      <c r="GOA154" s="71"/>
      <c r="GOB154" s="71"/>
      <c r="GOC154" s="71"/>
      <c r="GOD154" s="71"/>
      <c r="GOE154" s="71"/>
      <c r="GOF154" s="71"/>
      <c r="GOG154" s="71"/>
      <c r="GOH154" s="71"/>
      <c r="GOI154" s="71"/>
      <c r="GOJ154" s="71"/>
      <c r="GOK154" s="71"/>
      <c r="GOL154" s="71"/>
      <c r="GOM154" s="71"/>
      <c r="GON154" s="71"/>
      <c r="GOO154" s="71"/>
      <c r="GOP154" s="71"/>
      <c r="GOQ154" s="71"/>
      <c r="GOR154" s="71"/>
      <c r="GOS154" s="71"/>
      <c r="GOT154" s="71"/>
      <c r="GOU154" s="71"/>
      <c r="GOV154" s="71"/>
      <c r="GOW154" s="71"/>
      <c r="GOX154" s="71"/>
      <c r="GOY154" s="71"/>
      <c r="GOZ154" s="71"/>
      <c r="GPA154" s="71"/>
      <c r="GPB154" s="71"/>
      <c r="GPC154" s="71"/>
      <c r="GPD154" s="71"/>
      <c r="GPE154" s="71"/>
      <c r="GPF154" s="71"/>
      <c r="GPG154" s="71"/>
      <c r="GPH154" s="71"/>
      <c r="GPI154" s="71"/>
      <c r="GPJ154" s="71"/>
      <c r="GPK154" s="71"/>
      <c r="GPL154" s="71"/>
      <c r="GPM154" s="71"/>
      <c r="GPN154" s="71"/>
      <c r="GPO154" s="71"/>
      <c r="GPP154" s="71"/>
      <c r="GPQ154" s="71"/>
      <c r="GPR154" s="71"/>
      <c r="GPS154" s="71"/>
      <c r="GPT154" s="71"/>
      <c r="GPU154" s="71"/>
      <c r="GPV154" s="71"/>
      <c r="GPW154" s="71"/>
      <c r="GPX154" s="71"/>
      <c r="GPY154" s="71"/>
      <c r="GPZ154" s="71"/>
      <c r="GQA154" s="71"/>
      <c r="GQB154" s="71"/>
      <c r="GQC154" s="71"/>
      <c r="GQD154" s="71"/>
      <c r="GQE154" s="71"/>
      <c r="GQF154" s="71"/>
      <c r="GQG154" s="71"/>
      <c r="GQH154" s="71"/>
      <c r="GQI154" s="71"/>
      <c r="GQJ154" s="71"/>
      <c r="GQK154" s="71"/>
      <c r="GQL154" s="71"/>
      <c r="GQM154" s="71"/>
      <c r="GQN154" s="71"/>
      <c r="GQO154" s="71"/>
      <c r="GQP154" s="71"/>
      <c r="GQQ154" s="71"/>
      <c r="GQR154" s="71"/>
      <c r="GQS154" s="71"/>
      <c r="GQT154" s="71"/>
      <c r="GQU154" s="71"/>
      <c r="GQV154" s="71"/>
      <c r="GQW154" s="71"/>
      <c r="GQX154" s="71"/>
      <c r="GQY154" s="71"/>
      <c r="GQZ154" s="71"/>
      <c r="GRA154" s="71"/>
      <c r="GRB154" s="71"/>
      <c r="GRC154" s="71"/>
      <c r="GRD154" s="71"/>
      <c r="GRE154" s="71"/>
      <c r="GRF154" s="71"/>
      <c r="GRG154" s="71"/>
      <c r="GRH154" s="71"/>
      <c r="GRI154" s="71"/>
      <c r="GRJ154" s="71"/>
      <c r="GRK154" s="71"/>
      <c r="GRL154" s="71"/>
      <c r="GRM154" s="71"/>
      <c r="GRN154" s="71"/>
      <c r="GRO154" s="71"/>
      <c r="GRP154" s="71"/>
      <c r="GRQ154" s="71"/>
      <c r="GRR154" s="71"/>
      <c r="GRS154" s="71"/>
      <c r="GRT154" s="71"/>
      <c r="GRU154" s="71"/>
      <c r="GRV154" s="71"/>
      <c r="GRW154" s="71"/>
      <c r="GRX154" s="71"/>
      <c r="GRY154" s="71"/>
      <c r="GRZ154" s="71"/>
      <c r="GSA154" s="71"/>
      <c r="GSB154" s="71"/>
      <c r="GSC154" s="71"/>
      <c r="GSD154" s="71"/>
      <c r="GSE154" s="71"/>
      <c r="GSF154" s="71"/>
      <c r="GSG154" s="71"/>
      <c r="GSH154" s="71"/>
      <c r="GSI154" s="71"/>
      <c r="GSJ154" s="71"/>
      <c r="GSK154" s="71"/>
      <c r="GSL154" s="71"/>
      <c r="GSM154" s="71"/>
      <c r="GSN154" s="71"/>
      <c r="GSO154" s="71"/>
      <c r="GSP154" s="71"/>
      <c r="GSQ154" s="71"/>
      <c r="GSR154" s="71"/>
      <c r="GSS154" s="71"/>
      <c r="GST154" s="71"/>
      <c r="GSU154" s="71"/>
      <c r="GSV154" s="71"/>
      <c r="GSW154" s="71"/>
      <c r="GSX154" s="71"/>
      <c r="GSY154" s="71"/>
      <c r="GSZ154" s="71"/>
      <c r="GTA154" s="71"/>
      <c r="GTB154" s="71"/>
      <c r="GTC154" s="71"/>
      <c r="GTD154" s="71"/>
      <c r="GTE154" s="71"/>
      <c r="GTF154" s="71"/>
      <c r="GTG154" s="71"/>
      <c r="GTH154" s="71"/>
      <c r="GTI154" s="71"/>
      <c r="GTJ154" s="71"/>
      <c r="GTK154" s="71"/>
      <c r="GTL154" s="71"/>
      <c r="GTM154" s="71"/>
      <c r="GTN154" s="71"/>
      <c r="GTO154" s="71"/>
      <c r="GTP154" s="71"/>
      <c r="GTQ154" s="71"/>
      <c r="GTR154" s="71"/>
      <c r="GTS154" s="71"/>
      <c r="GTT154" s="71"/>
      <c r="GTU154" s="71"/>
      <c r="GTV154" s="71"/>
      <c r="GTW154" s="71"/>
      <c r="GTX154" s="71"/>
      <c r="GTY154" s="71"/>
      <c r="GTZ154" s="71"/>
      <c r="GUA154" s="71"/>
      <c r="GUB154" s="71"/>
      <c r="GUC154" s="71"/>
      <c r="GUD154" s="71"/>
      <c r="GUE154" s="71"/>
      <c r="GUF154" s="71"/>
      <c r="GUG154" s="71"/>
      <c r="GUH154" s="71"/>
      <c r="GUI154" s="71"/>
      <c r="GUJ154" s="71"/>
      <c r="GUK154" s="71"/>
      <c r="GUL154" s="71"/>
      <c r="GUM154" s="71"/>
      <c r="GUN154" s="71"/>
      <c r="GUO154" s="71"/>
      <c r="GUP154" s="71"/>
      <c r="GUQ154" s="71"/>
      <c r="GUR154" s="71"/>
      <c r="GUS154" s="71"/>
      <c r="GUT154" s="71"/>
      <c r="GUU154" s="71"/>
      <c r="GUV154" s="71"/>
      <c r="GUW154" s="71"/>
      <c r="GUX154" s="71"/>
      <c r="GUY154" s="71"/>
      <c r="GUZ154" s="71"/>
      <c r="GVA154" s="71"/>
      <c r="GVB154" s="71"/>
      <c r="GVC154" s="71"/>
      <c r="GVD154" s="71"/>
      <c r="GVE154" s="71"/>
      <c r="GVF154" s="71"/>
      <c r="GVG154" s="71"/>
      <c r="GVH154" s="71"/>
      <c r="GVI154" s="71"/>
      <c r="GVJ154" s="71"/>
      <c r="GVK154" s="71"/>
      <c r="GVL154" s="71"/>
      <c r="GVM154" s="71"/>
      <c r="GVN154" s="71"/>
      <c r="GVO154" s="71"/>
      <c r="GVP154" s="71"/>
      <c r="GVQ154" s="71"/>
      <c r="GVR154" s="71"/>
      <c r="GVS154" s="71"/>
      <c r="GVT154" s="71"/>
      <c r="GVU154" s="71"/>
      <c r="GVV154" s="71"/>
      <c r="GVW154" s="71"/>
      <c r="GVX154" s="71"/>
      <c r="GVY154" s="71"/>
      <c r="GVZ154" s="71"/>
      <c r="GWA154" s="71"/>
      <c r="GWB154" s="71"/>
      <c r="GWC154" s="71"/>
      <c r="GWD154" s="71"/>
      <c r="GWE154" s="71"/>
      <c r="GWF154" s="71"/>
      <c r="GWG154" s="71"/>
      <c r="GWH154" s="71"/>
      <c r="GWI154" s="71"/>
      <c r="GWJ154" s="71"/>
      <c r="GWK154" s="71"/>
      <c r="GWL154" s="71"/>
      <c r="GWM154" s="71"/>
      <c r="GWN154" s="71"/>
      <c r="GWO154" s="71"/>
      <c r="GWP154" s="71"/>
      <c r="GWQ154" s="71"/>
      <c r="GWR154" s="71"/>
      <c r="GWS154" s="71"/>
      <c r="GWT154" s="71"/>
      <c r="GWU154" s="71"/>
      <c r="GWV154" s="71"/>
      <c r="GWW154" s="71"/>
      <c r="GWX154" s="71"/>
      <c r="GWY154" s="71"/>
      <c r="GWZ154" s="71"/>
      <c r="GXA154" s="71"/>
      <c r="GXB154" s="71"/>
      <c r="GXC154" s="71"/>
      <c r="GXD154" s="71"/>
      <c r="GXE154" s="71"/>
      <c r="GXF154" s="71"/>
      <c r="GXG154" s="71"/>
      <c r="GXH154" s="71"/>
      <c r="GXI154" s="71"/>
      <c r="GXJ154" s="71"/>
      <c r="GXK154" s="71"/>
      <c r="GXL154" s="71"/>
      <c r="GXM154" s="71"/>
      <c r="GXN154" s="71"/>
      <c r="GXO154" s="71"/>
      <c r="GXP154" s="71"/>
      <c r="GXQ154" s="71"/>
      <c r="GXR154" s="71"/>
      <c r="GXS154" s="71"/>
      <c r="GXT154" s="71"/>
      <c r="GXU154" s="71"/>
      <c r="GXV154" s="71"/>
      <c r="GXW154" s="71"/>
      <c r="GXX154" s="71"/>
      <c r="GXY154" s="71"/>
      <c r="GXZ154" s="71"/>
      <c r="GYA154" s="71"/>
      <c r="GYB154" s="71"/>
      <c r="GYC154" s="71"/>
      <c r="GYD154" s="71"/>
      <c r="GYE154" s="71"/>
      <c r="GYF154" s="71"/>
      <c r="GYG154" s="71"/>
      <c r="GYH154" s="71"/>
      <c r="GYI154" s="71"/>
      <c r="GYJ154" s="71"/>
      <c r="GYK154" s="71"/>
      <c r="GYL154" s="71"/>
      <c r="GYM154" s="71"/>
      <c r="GYN154" s="71"/>
      <c r="GYO154" s="71"/>
      <c r="GYP154" s="71"/>
      <c r="GYQ154" s="71"/>
      <c r="GYR154" s="71"/>
      <c r="GYS154" s="71"/>
      <c r="GYT154" s="71"/>
      <c r="GYU154" s="71"/>
      <c r="GYV154" s="71"/>
      <c r="GYW154" s="71"/>
      <c r="GYX154" s="71"/>
      <c r="GYY154" s="71"/>
      <c r="GYZ154" s="71"/>
      <c r="GZA154" s="71"/>
      <c r="GZB154" s="71"/>
      <c r="GZC154" s="71"/>
      <c r="GZD154" s="71"/>
      <c r="GZE154" s="71"/>
      <c r="GZF154" s="71"/>
      <c r="GZG154" s="71"/>
      <c r="GZH154" s="71"/>
      <c r="GZI154" s="71"/>
      <c r="GZJ154" s="71"/>
      <c r="GZK154" s="71"/>
      <c r="GZL154" s="71"/>
      <c r="GZM154" s="71"/>
      <c r="GZN154" s="71"/>
      <c r="GZO154" s="71"/>
      <c r="GZP154" s="71"/>
      <c r="GZQ154" s="71"/>
      <c r="GZR154" s="71"/>
      <c r="GZS154" s="71"/>
      <c r="GZT154" s="71"/>
      <c r="GZU154" s="71"/>
      <c r="GZV154" s="71"/>
      <c r="GZW154" s="71"/>
      <c r="GZX154" s="71"/>
      <c r="GZY154" s="71"/>
      <c r="GZZ154" s="71"/>
      <c r="HAA154" s="71"/>
      <c r="HAB154" s="71"/>
      <c r="HAC154" s="71"/>
      <c r="HAD154" s="71"/>
      <c r="HAE154" s="71"/>
      <c r="HAF154" s="71"/>
      <c r="HAG154" s="71"/>
      <c r="HAH154" s="71"/>
      <c r="HAI154" s="71"/>
      <c r="HAJ154" s="71"/>
      <c r="HAK154" s="71"/>
      <c r="HAL154" s="71"/>
      <c r="HAM154" s="71"/>
      <c r="HAN154" s="71"/>
      <c r="HAO154" s="71"/>
      <c r="HAP154" s="71"/>
      <c r="HAQ154" s="71"/>
      <c r="HAR154" s="71"/>
      <c r="HAS154" s="71"/>
      <c r="HAT154" s="71"/>
      <c r="HAU154" s="71"/>
      <c r="HAV154" s="71"/>
      <c r="HAW154" s="71"/>
      <c r="HAX154" s="71"/>
      <c r="HAY154" s="71"/>
      <c r="HAZ154" s="71"/>
      <c r="HBA154" s="71"/>
      <c r="HBB154" s="71"/>
      <c r="HBC154" s="71"/>
      <c r="HBD154" s="71"/>
      <c r="HBE154" s="71"/>
      <c r="HBF154" s="71"/>
      <c r="HBG154" s="71"/>
      <c r="HBH154" s="71"/>
      <c r="HBI154" s="71"/>
      <c r="HBJ154" s="71"/>
      <c r="HBK154" s="71"/>
      <c r="HBL154" s="71"/>
      <c r="HBM154" s="71"/>
      <c r="HBN154" s="71"/>
      <c r="HBO154" s="71"/>
      <c r="HBP154" s="71"/>
      <c r="HBQ154" s="71"/>
      <c r="HBR154" s="71"/>
      <c r="HBS154" s="71"/>
      <c r="HBT154" s="71"/>
      <c r="HBU154" s="71"/>
      <c r="HBV154" s="71"/>
      <c r="HBW154" s="71"/>
      <c r="HBX154" s="71"/>
      <c r="HBY154" s="71"/>
      <c r="HBZ154" s="71"/>
      <c r="HCA154" s="71"/>
      <c r="HCB154" s="71"/>
      <c r="HCC154" s="71"/>
      <c r="HCD154" s="71"/>
      <c r="HCE154" s="71"/>
      <c r="HCF154" s="71"/>
      <c r="HCG154" s="71"/>
      <c r="HCH154" s="71"/>
      <c r="HCI154" s="71"/>
      <c r="HCJ154" s="71"/>
      <c r="HCK154" s="71"/>
      <c r="HCL154" s="71"/>
      <c r="HCM154" s="71"/>
      <c r="HCN154" s="71"/>
      <c r="HCO154" s="71"/>
      <c r="HCP154" s="71"/>
      <c r="HCQ154" s="71"/>
      <c r="HCR154" s="71"/>
      <c r="HCS154" s="71"/>
      <c r="HCT154" s="71"/>
      <c r="HCU154" s="71"/>
      <c r="HCV154" s="71"/>
      <c r="HCW154" s="71"/>
      <c r="HCX154" s="71"/>
      <c r="HCY154" s="71"/>
      <c r="HCZ154" s="71"/>
      <c r="HDA154" s="71"/>
      <c r="HDB154" s="71"/>
      <c r="HDC154" s="71"/>
      <c r="HDD154" s="71"/>
      <c r="HDE154" s="71"/>
      <c r="HDF154" s="71"/>
      <c r="HDG154" s="71"/>
      <c r="HDH154" s="71"/>
      <c r="HDI154" s="71"/>
      <c r="HDJ154" s="71"/>
      <c r="HDK154" s="71"/>
      <c r="HDL154" s="71"/>
      <c r="HDM154" s="71"/>
      <c r="HDN154" s="71"/>
      <c r="HDO154" s="71"/>
      <c r="HDP154" s="71"/>
      <c r="HDQ154" s="71"/>
      <c r="HDR154" s="71"/>
      <c r="HDS154" s="71"/>
      <c r="HDT154" s="71"/>
      <c r="HDU154" s="71"/>
      <c r="HDV154" s="71"/>
      <c r="HDW154" s="71"/>
      <c r="HDX154" s="71"/>
      <c r="HDY154" s="71"/>
      <c r="HDZ154" s="71"/>
      <c r="HEA154" s="71"/>
      <c r="HEB154" s="71"/>
      <c r="HEC154" s="71"/>
      <c r="HED154" s="71"/>
      <c r="HEE154" s="71"/>
      <c r="HEF154" s="71"/>
      <c r="HEG154" s="71"/>
      <c r="HEH154" s="71"/>
      <c r="HEI154" s="71"/>
      <c r="HEJ154" s="71"/>
      <c r="HEK154" s="71"/>
      <c r="HEL154" s="71"/>
      <c r="HEM154" s="71"/>
      <c r="HEN154" s="71"/>
      <c r="HEO154" s="71"/>
      <c r="HEP154" s="71"/>
      <c r="HEQ154" s="71"/>
      <c r="HER154" s="71"/>
      <c r="HES154" s="71"/>
      <c r="HET154" s="71"/>
      <c r="HEU154" s="71"/>
      <c r="HEV154" s="71"/>
      <c r="HEW154" s="71"/>
      <c r="HEX154" s="71"/>
      <c r="HEY154" s="71"/>
      <c r="HEZ154" s="71"/>
      <c r="HFA154" s="71"/>
      <c r="HFB154" s="71"/>
      <c r="HFC154" s="71"/>
      <c r="HFD154" s="71"/>
      <c r="HFE154" s="71"/>
      <c r="HFF154" s="71"/>
      <c r="HFG154" s="71"/>
      <c r="HFH154" s="71"/>
      <c r="HFI154" s="71"/>
      <c r="HFJ154" s="71"/>
      <c r="HFK154" s="71"/>
      <c r="HFL154" s="71"/>
      <c r="HFM154" s="71"/>
      <c r="HFN154" s="71"/>
      <c r="HFO154" s="71"/>
      <c r="HFP154" s="71"/>
      <c r="HFQ154" s="71"/>
      <c r="HFR154" s="71"/>
      <c r="HFS154" s="71"/>
      <c r="HFT154" s="71"/>
      <c r="HFU154" s="71"/>
      <c r="HFV154" s="71"/>
      <c r="HFW154" s="71"/>
      <c r="HFX154" s="71"/>
      <c r="HFY154" s="71"/>
      <c r="HFZ154" s="71"/>
      <c r="HGA154" s="71"/>
      <c r="HGB154" s="71"/>
      <c r="HGC154" s="71"/>
      <c r="HGD154" s="71"/>
      <c r="HGE154" s="71"/>
      <c r="HGF154" s="71"/>
      <c r="HGG154" s="71"/>
      <c r="HGH154" s="71"/>
      <c r="HGI154" s="71"/>
      <c r="HGJ154" s="71"/>
      <c r="HGK154" s="71"/>
      <c r="HGL154" s="71"/>
      <c r="HGM154" s="71"/>
      <c r="HGN154" s="71"/>
      <c r="HGO154" s="71"/>
      <c r="HGP154" s="71"/>
      <c r="HGQ154" s="71"/>
      <c r="HGR154" s="71"/>
      <c r="HGS154" s="71"/>
      <c r="HGT154" s="71"/>
      <c r="HGU154" s="71"/>
      <c r="HGV154" s="71"/>
      <c r="HGW154" s="71"/>
      <c r="HGX154" s="71"/>
      <c r="HGY154" s="71"/>
      <c r="HGZ154" s="71"/>
      <c r="HHA154" s="71"/>
      <c r="HHB154" s="71"/>
      <c r="HHC154" s="71"/>
      <c r="HHD154" s="71"/>
      <c r="HHE154" s="71"/>
      <c r="HHF154" s="71"/>
      <c r="HHG154" s="71"/>
      <c r="HHH154" s="71"/>
      <c r="HHI154" s="71"/>
      <c r="HHJ154" s="71"/>
      <c r="HHK154" s="71"/>
      <c r="HHL154" s="71"/>
      <c r="HHM154" s="71"/>
      <c r="HHN154" s="71"/>
      <c r="HHO154" s="71"/>
      <c r="HHP154" s="71"/>
      <c r="HHQ154" s="71"/>
      <c r="HHR154" s="71"/>
      <c r="HHS154" s="71"/>
      <c r="HHT154" s="71"/>
      <c r="HHU154" s="71"/>
      <c r="HHV154" s="71"/>
      <c r="HHW154" s="71"/>
      <c r="HHX154" s="71"/>
      <c r="HHY154" s="71"/>
      <c r="HHZ154" s="71"/>
      <c r="HIA154" s="71"/>
      <c r="HIB154" s="71"/>
      <c r="HIC154" s="71"/>
      <c r="HID154" s="71"/>
      <c r="HIE154" s="71"/>
      <c r="HIF154" s="71"/>
      <c r="HIG154" s="71"/>
      <c r="HIH154" s="71"/>
      <c r="HII154" s="71"/>
      <c r="HIJ154" s="71"/>
      <c r="HIK154" s="71"/>
      <c r="HIL154" s="71"/>
      <c r="HIM154" s="71"/>
      <c r="HIN154" s="71"/>
      <c r="HIO154" s="71"/>
      <c r="HIP154" s="71"/>
      <c r="HIQ154" s="71"/>
      <c r="HIR154" s="71"/>
      <c r="HIS154" s="71"/>
      <c r="HIT154" s="71"/>
      <c r="HIU154" s="71"/>
      <c r="HIV154" s="71"/>
      <c r="HIW154" s="71"/>
      <c r="HIX154" s="71"/>
      <c r="HIY154" s="71"/>
      <c r="HIZ154" s="71"/>
      <c r="HJA154" s="71"/>
      <c r="HJB154" s="71"/>
      <c r="HJC154" s="71"/>
      <c r="HJD154" s="71"/>
      <c r="HJE154" s="71"/>
      <c r="HJF154" s="71"/>
      <c r="HJG154" s="71"/>
      <c r="HJH154" s="71"/>
      <c r="HJI154" s="71"/>
      <c r="HJJ154" s="71"/>
      <c r="HJK154" s="71"/>
      <c r="HJL154" s="71"/>
      <c r="HJM154" s="71"/>
      <c r="HJN154" s="71"/>
      <c r="HJO154" s="71"/>
      <c r="HJP154" s="71"/>
      <c r="HJQ154" s="71"/>
      <c r="HJR154" s="71"/>
      <c r="HJS154" s="71"/>
      <c r="HJT154" s="71"/>
      <c r="HJU154" s="71"/>
      <c r="HJV154" s="71"/>
      <c r="HJW154" s="71"/>
      <c r="HJX154" s="71"/>
      <c r="HJY154" s="71"/>
      <c r="HJZ154" s="71"/>
      <c r="HKA154" s="71"/>
      <c r="HKB154" s="71"/>
      <c r="HKC154" s="71"/>
      <c r="HKD154" s="71"/>
      <c r="HKE154" s="71"/>
      <c r="HKF154" s="71"/>
      <c r="HKG154" s="71"/>
      <c r="HKH154" s="71"/>
      <c r="HKI154" s="71"/>
      <c r="HKJ154" s="71"/>
      <c r="HKK154" s="71"/>
      <c r="HKL154" s="71"/>
      <c r="HKM154" s="71"/>
      <c r="HKN154" s="71"/>
      <c r="HKO154" s="71"/>
      <c r="HKP154" s="71"/>
      <c r="HKQ154" s="71"/>
      <c r="HKR154" s="71"/>
      <c r="HKS154" s="71"/>
      <c r="HKT154" s="71"/>
      <c r="HKU154" s="71"/>
      <c r="HKV154" s="71"/>
      <c r="HKW154" s="71"/>
      <c r="HKX154" s="71"/>
      <c r="HKY154" s="71"/>
      <c r="HKZ154" s="71"/>
      <c r="HLA154" s="71"/>
      <c r="HLB154" s="71"/>
      <c r="HLC154" s="71"/>
      <c r="HLD154" s="71"/>
      <c r="HLE154" s="71"/>
      <c r="HLF154" s="71"/>
      <c r="HLG154" s="71"/>
      <c r="HLH154" s="71"/>
      <c r="HLI154" s="71"/>
      <c r="HLJ154" s="71"/>
      <c r="HLK154" s="71"/>
      <c r="HLL154" s="71"/>
      <c r="HLM154" s="71"/>
      <c r="HLN154" s="71"/>
      <c r="HLO154" s="71"/>
      <c r="HLP154" s="71"/>
      <c r="HLQ154" s="71"/>
      <c r="HLR154" s="71"/>
      <c r="HLS154" s="71"/>
      <c r="HLT154" s="71"/>
      <c r="HLU154" s="71"/>
      <c r="HLV154" s="71"/>
      <c r="HLW154" s="71"/>
      <c r="HLX154" s="71"/>
      <c r="HLY154" s="71"/>
      <c r="HLZ154" s="71"/>
      <c r="HMA154" s="71"/>
      <c r="HMB154" s="71"/>
      <c r="HMC154" s="71"/>
      <c r="HMD154" s="71"/>
      <c r="HME154" s="71"/>
      <c r="HMF154" s="71"/>
      <c r="HMG154" s="71"/>
      <c r="HMH154" s="71"/>
      <c r="HMI154" s="71"/>
      <c r="HMJ154" s="71"/>
      <c r="HMK154" s="71"/>
      <c r="HML154" s="71"/>
      <c r="HMM154" s="71"/>
      <c r="HMN154" s="71"/>
      <c r="HMO154" s="71"/>
      <c r="HMP154" s="71"/>
      <c r="HMQ154" s="71"/>
      <c r="HMR154" s="71"/>
      <c r="HMS154" s="71"/>
      <c r="HMT154" s="71"/>
      <c r="HMU154" s="71"/>
      <c r="HMV154" s="71"/>
      <c r="HMW154" s="71"/>
      <c r="HMX154" s="71"/>
      <c r="HMY154" s="71"/>
      <c r="HMZ154" s="71"/>
      <c r="HNA154" s="71"/>
      <c r="HNB154" s="71"/>
      <c r="HNC154" s="71"/>
      <c r="HND154" s="71"/>
      <c r="HNE154" s="71"/>
      <c r="HNF154" s="71"/>
      <c r="HNG154" s="71"/>
      <c r="HNH154" s="71"/>
      <c r="HNI154" s="71"/>
      <c r="HNJ154" s="71"/>
      <c r="HNK154" s="71"/>
      <c r="HNL154" s="71"/>
      <c r="HNM154" s="71"/>
      <c r="HNN154" s="71"/>
      <c r="HNO154" s="71"/>
      <c r="HNP154" s="71"/>
      <c r="HNQ154" s="71"/>
      <c r="HNR154" s="71"/>
      <c r="HNS154" s="71"/>
      <c r="HNT154" s="71"/>
      <c r="HNU154" s="71"/>
      <c r="HNV154" s="71"/>
      <c r="HNW154" s="71"/>
      <c r="HNX154" s="71"/>
      <c r="HNY154" s="71"/>
      <c r="HNZ154" s="71"/>
      <c r="HOA154" s="71"/>
      <c r="HOB154" s="71"/>
      <c r="HOC154" s="71"/>
      <c r="HOD154" s="71"/>
      <c r="HOE154" s="71"/>
      <c r="HOF154" s="71"/>
      <c r="HOG154" s="71"/>
      <c r="HOH154" s="71"/>
      <c r="HOI154" s="71"/>
      <c r="HOJ154" s="71"/>
      <c r="HOK154" s="71"/>
      <c r="HOL154" s="71"/>
      <c r="HOM154" s="71"/>
      <c r="HON154" s="71"/>
      <c r="HOO154" s="71"/>
      <c r="HOP154" s="71"/>
      <c r="HOQ154" s="71"/>
      <c r="HOR154" s="71"/>
      <c r="HOS154" s="71"/>
      <c r="HOT154" s="71"/>
      <c r="HOU154" s="71"/>
      <c r="HOV154" s="71"/>
      <c r="HOW154" s="71"/>
      <c r="HOX154" s="71"/>
      <c r="HOY154" s="71"/>
      <c r="HOZ154" s="71"/>
      <c r="HPA154" s="71"/>
      <c r="HPB154" s="71"/>
      <c r="HPC154" s="71"/>
      <c r="HPD154" s="71"/>
      <c r="HPE154" s="71"/>
      <c r="HPF154" s="71"/>
      <c r="HPG154" s="71"/>
      <c r="HPH154" s="71"/>
      <c r="HPI154" s="71"/>
      <c r="HPJ154" s="71"/>
      <c r="HPK154" s="71"/>
      <c r="HPL154" s="71"/>
      <c r="HPM154" s="71"/>
      <c r="HPN154" s="71"/>
      <c r="HPO154" s="71"/>
      <c r="HPP154" s="71"/>
      <c r="HPQ154" s="71"/>
      <c r="HPR154" s="71"/>
      <c r="HPS154" s="71"/>
      <c r="HPT154" s="71"/>
      <c r="HPU154" s="71"/>
      <c r="HPV154" s="71"/>
      <c r="HPW154" s="71"/>
      <c r="HPX154" s="71"/>
      <c r="HPY154" s="71"/>
      <c r="HPZ154" s="71"/>
      <c r="HQA154" s="71"/>
      <c r="HQB154" s="71"/>
      <c r="HQC154" s="71"/>
      <c r="HQD154" s="71"/>
      <c r="HQE154" s="71"/>
      <c r="HQF154" s="71"/>
      <c r="HQG154" s="71"/>
      <c r="HQH154" s="71"/>
      <c r="HQI154" s="71"/>
      <c r="HQJ154" s="71"/>
      <c r="HQK154" s="71"/>
      <c r="HQL154" s="71"/>
      <c r="HQM154" s="71"/>
      <c r="HQN154" s="71"/>
      <c r="HQO154" s="71"/>
      <c r="HQP154" s="71"/>
      <c r="HQQ154" s="71"/>
      <c r="HQR154" s="71"/>
      <c r="HQS154" s="71"/>
      <c r="HQT154" s="71"/>
      <c r="HQU154" s="71"/>
      <c r="HQV154" s="71"/>
      <c r="HQW154" s="71"/>
      <c r="HQX154" s="71"/>
      <c r="HQY154" s="71"/>
      <c r="HQZ154" s="71"/>
      <c r="HRA154" s="71"/>
      <c r="HRB154" s="71"/>
      <c r="HRC154" s="71"/>
      <c r="HRD154" s="71"/>
      <c r="HRE154" s="71"/>
      <c r="HRF154" s="71"/>
      <c r="HRG154" s="71"/>
      <c r="HRH154" s="71"/>
      <c r="HRI154" s="71"/>
      <c r="HRJ154" s="71"/>
      <c r="HRK154" s="71"/>
      <c r="HRL154" s="71"/>
      <c r="HRM154" s="71"/>
      <c r="HRN154" s="71"/>
      <c r="HRO154" s="71"/>
      <c r="HRP154" s="71"/>
      <c r="HRQ154" s="71"/>
      <c r="HRR154" s="71"/>
      <c r="HRS154" s="71"/>
      <c r="HRT154" s="71"/>
      <c r="HRU154" s="71"/>
      <c r="HRV154" s="71"/>
      <c r="HRW154" s="71"/>
      <c r="HRX154" s="71"/>
      <c r="HRY154" s="71"/>
      <c r="HRZ154" s="71"/>
      <c r="HSA154" s="71"/>
      <c r="HSB154" s="71"/>
      <c r="HSC154" s="71"/>
      <c r="HSD154" s="71"/>
      <c r="HSE154" s="71"/>
      <c r="HSF154" s="71"/>
      <c r="HSG154" s="71"/>
      <c r="HSH154" s="71"/>
      <c r="HSI154" s="71"/>
      <c r="HSJ154" s="71"/>
      <c r="HSK154" s="71"/>
      <c r="HSL154" s="71"/>
      <c r="HSM154" s="71"/>
      <c r="HSN154" s="71"/>
      <c r="HSO154" s="71"/>
      <c r="HSP154" s="71"/>
      <c r="HSQ154" s="71"/>
      <c r="HSR154" s="71"/>
      <c r="HSS154" s="71"/>
      <c r="HST154" s="71"/>
      <c r="HSU154" s="71"/>
      <c r="HSV154" s="71"/>
      <c r="HSW154" s="71"/>
      <c r="HSX154" s="71"/>
      <c r="HSY154" s="71"/>
      <c r="HSZ154" s="71"/>
      <c r="HTA154" s="71"/>
      <c r="HTB154" s="71"/>
      <c r="HTC154" s="71"/>
      <c r="HTD154" s="71"/>
      <c r="HTE154" s="71"/>
      <c r="HTF154" s="71"/>
      <c r="HTG154" s="71"/>
      <c r="HTH154" s="71"/>
      <c r="HTI154" s="71"/>
      <c r="HTJ154" s="71"/>
      <c r="HTK154" s="71"/>
      <c r="HTL154" s="71"/>
      <c r="HTM154" s="71"/>
      <c r="HTN154" s="71"/>
      <c r="HTO154" s="71"/>
      <c r="HTP154" s="71"/>
      <c r="HTQ154" s="71"/>
      <c r="HTR154" s="71"/>
      <c r="HTS154" s="71"/>
      <c r="HTT154" s="71"/>
      <c r="HTU154" s="71"/>
      <c r="HTV154" s="71"/>
      <c r="HTW154" s="71"/>
      <c r="HTX154" s="71"/>
      <c r="HTY154" s="71"/>
      <c r="HTZ154" s="71"/>
      <c r="HUA154" s="71"/>
      <c r="HUB154" s="71"/>
      <c r="HUC154" s="71"/>
      <c r="HUD154" s="71"/>
      <c r="HUE154" s="71"/>
      <c r="HUF154" s="71"/>
      <c r="HUG154" s="71"/>
      <c r="HUH154" s="71"/>
      <c r="HUI154" s="71"/>
      <c r="HUJ154" s="71"/>
      <c r="HUK154" s="71"/>
      <c r="HUL154" s="71"/>
      <c r="HUM154" s="71"/>
      <c r="HUN154" s="71"/>
      <c r="HUO154" s="71"/>
      <c r="HUP154" s="71"/>
      <c r="HUQ154" s="71"/>
      <c r="HUR154" s="71"/>
      <c r="HUS154" s="71"/>
      <c r="HUT154" s="71"/>
      <c r="HUU154" s="71"/>
      <c r="HUV154" s="71"/>
      <c r="HUW154" s="71"/>
      <c r="HUX154" s="71"/>
      <c r="HUY154" s="71"/>
      <c r="HUZ154" s="71"/>
      <c r="HVA154" s="71"/>
      <c r="HVB154" s="71"/>
      <c r="HVC154" s="71"/>
      <c r="HVD154" s="71"/>
      <c r="HVE154" s="71"/>
      <c r="HVF154" s="71"/>
      <c r="HVG154" s="71"/>
      <c r="HVH154" s="71"/>
      <c r="HVI154" s="71"/>
      <c r="HVJ154" s="71"/>
      <c r="HVK154" s="71"/>
      <c r="HVL154" s="71"/>
      <c r="HVM154" s="71"/>
      <c r="HVN154" s="71"/>
      <c r="HVO154" s="71"/>
      <c r="HVP154" s="71"/>
      <c r="HVQ154" s="71"/>
      <c r="HVR154" s="71"/>
      <c r="HVS154" s="71"/>
      <c r="HVT154" s="71"/>
      <c r="HVU154" s="71"/>
      <c r="HVV154" s="71"/>
      <c r="HVW154" s="71"/>
      <c r="HVX154" s="71"/>
      <c r="HVY154" s="71"/>
      <c r="HVZ154" s="71"/>
      <c r="HWA154" s="71"/>
      <c r="HWB154" s="71"/>
      <c r="HWC154" s="71"/>
      <c r="HWD154" s="71"/>
      <c r="HWE154" s="71"/>
      <c r="HWF154" s="71"/>
      <c r="HWG154" s="71"/>
      <c r="HWH154" s="71"/>
      <c r="HWI154" s="71"/>
      <c r="HWJ154" s="71"/>
      <c r="HWK154" s="71"/>
      <c r="HWL154" s="71"/>
      <c r="HWM154" s="71"/>
      <c r="HWN154" s="71"/>
      <c r="HWO154" s="71"/>
      <c r="HWP154" s="71"/>
      <c r="HWQ154" s="71"/>
      <c r="HWR154" s="71"/>
      <c r="HWS154" s="71"/>
      <c r="HWT154" s="71"/>
      <c r="HWU154" s="71"/>
      <c r="HWV154" s="71"/>
      <c r="HWW154" s="71"/>
      <c r="HWX154" s="71"/>
      <c r="HWY154" s="71"/>
      <c r="HWZ154" s="71"/>
      <c r="HXA154" s="71"/>
      <c r="HXB154" s="71"/>
      <c r="HXC154" s="71"/>
      <c r="HXD154" s="71"/>
      <c r="HXE154" s="71"/>
      <c r="HXF154" s="71"/>
      <c r="HXG154" s="71"/>
      <c r="HXH154" s="71"/>
      <c r="HXI154" s="71"/>
      <c r="HXJ154" s="71"/>
      <c r="HXK154" s="71"/>
      <c r="HXL154" s="71"/>
      <c r="HXM154" s="71"/>
      <c r="HXN154" s="71"/>
      <c r="HXO154" s="71"/>
      <c r="HXP154" s="71"/>
      <c r="HXQ154" s="71"/>
      <c r="HXR154" s="71"/>
      <c r="HXS154" s="71"/>
      <c r="HXT154" s="71"/>
      <c r="HXU154" s="71"/>
      <c r="HXV154" s="71"/>
      <c r="HXW154" s="71"/>
      <c r="HXX154" s="71"/>
      <c r="HXY154" s="71"/>
      <c r="HXZ154" s="71"/>
      <c r="HYA154" s="71"/>
      <c r="HYB154" s="71"/>
      <c r="HYC154" s="71"/>
      <c r="HYD154" s="71"/>
      <c r="HYE154" s="71"/>
      <c r="HYF154" s="71"/>
      <c r="HYG154" s="71"/>
      <c r="HYH154" s="71"/>
      <c r="HYI154" s="71"/>
      <c r="HYJ154" s="71"/>
      <c r="HYK154" s="71"/>
      <c r="HYL154" s="71"/>
      <c r="HYM154" s="71"/>
      <c r="HYN154" s="71"/>
      <c r="HYO154" s="71"/>
      <c r="HYP154" s="71"/>
      <c r="HYQ154" s="71"/>
      <c r="HYR154" s="71"/>
      <c r="HYS154" s="71"/>
      <c r="HYT154" s="71"/>
      <c r="HYU154" s="71"/>
      <c r="HYV154" s="71"/>
      <c r="HYW154" s="71"/>
      <c r="HYX154" s="71"/>
      <c r="HYY154" s="71"/>
      <c r="HYZ154" s="71"/>
      <c r="HZA154" s="71"/>
      <c r="HZB154" s="71"/>
      <c r="HZC154" s="71"/>
      <c r="HZD154" s="71"/>
      <c r="HZE154" s="71"/>
      <c r="HZF154" s="71"/>
      <c r="HZG154" s="71"/>
      <c r="HZH154" s="71"/>
      <c r="HZI154" s="71"/>
      <c r="HZJ154" s="71"/>
      <c r="HZK154" s="71"/>
      <c r="HZL154" s="71"/>
      <c r="HZM154" s="71"/>
      <c r="HZN154" s="71"/>
      <c r="HZO154" s="71"/>
      <c r="HZP154" s="71"/>
      <c r="HZQ154" s="71"/>
      <c r="HZR154" s="71"/>
      <c r="HZS154" s="71"/>
      <c r="HZT154" s="71"/>
      <c r="HZU154" s="71"/>
      <c r="HZV154" s="71"/>
      <c r="HZW154" s="71"/>
      <c r="HZX154" s="71"/>
      <c r="HZY154" s="71"/>
      <c r="HZZ154" s="71"/>
      <c r="IAA154" s="71"/>
      <c r="IAB154" s="71"/>
      <c r="IAC154" s="71"/>
      <c r="IAD154" s="71"/>
      <c r="IAE154" s="71"/>
      <c r="IAF154" s="71"/>
      <c r="IAG154" s="71"/>
      <c r="IAH154" s="71"/>
      <c r="IAI154" s="71"/>
      <c r="IAJ154" s="71"/>
      <c r="IAK154" s="71"/>
      <c r="IAL154" s="71"/>
      <c r="IAM154" s="71"/>
      <c r="IAN154" s="71"/>
      <c r="IAO154" s="71"/>
      <c r="IAP154" s="71"/>
      <c r="IAQ154" s="71"/>
      <c r="IAR154" s="71"/>
      <c r="IAS154" s="71"/>
      <c r="IAT154" s="71"/>
      <c r="IAU154" s="71"/>
      <c r="IAV154" s="71"/>
      <c r="IAW154" s="71"/>
      <c r="IAX154" s="71"/>
      <c r="IAY154" s="71"/>
      <c r="IAZ154" s="71"/>
      <c r="IBA154" s="71"/>
      <c r="IBB154" s="71"/>
      <c r="IBC154" s="71"/>
      <c r="IBD154" s="71"/>
      <c r="IBE154" s="71"/>
      <c r="IBF154" s="71"/>
      <c r="IBG154" s="71"/>
      <c r="IBH154" s="71"/>
      <c r="IBI154" s="71"/>
      <c r="IBJ154" s="71"/>
      <c r="IBK154" s="71"/>
      <c r="IBL154" s="71"/>
      <c r="IBM154" s="71"/>
      <c r="IBN154" s="71"/>
      <c r="IBO154" s="71"/>
      <c r="IBP154" s="71"/>
      <c r="IBQ154" s="71"/>
      <c r="IBR154" s="71"/>
      <c r="IBS154" s="71"/>
      <c r="IBT154" s="71"/>
      <c r="IBU154" s="71"/>
      <c r="IBV154" s="71"/>
      <c r="IBW154" s="71"/>
      <c r="IBX154" s="71"/>
      <c r="IBY154" s="71"/>
      <c r="IBZ154" s="71"/>
      <c r="ICA154" s="71"/>
      <c r="ICB154" s="71"/>
      <c r="ICC154" s="71"/>
      <c r="ICD154" s="71"/>
      <c r="ICE154" s="71"/>
      <c r="ICF154" s="71"/>
      <c r="ICG154" s="71"/>
      <c r="ICH154" s="71"/>
      <c r="ICI154" s="71"/>
      <c r="ICJ154" s="71"/>
      <c r="ICK154" s="71"/>
      <c r="ICL154" s="71"/>
      <c r="ICM154" s="71"/>
      <c r="ICN154" s="71"/>
      <c r="ICO154" s="71"/>
      <c r="ICP154" s="71"/>
      <c r="ICQ154" s="71"/>
      <c r="ICR154" s="71"/>
      <c r="ICS154" s="71"/>
      <c r="ICT154" s="71"/>
      <c r="ICU154" s="71"/>
      <c r="ICV154" s="71"/>
      <c r="ICW154" s="71"/>
      <c r="ICX154" s="71"/>
      <c r="ICY154" s="71"/>
      <c r="ICZ154" s="71"/>
      <c r="IDA154" s="71"/>
      <c r="IDB154" s="71"/>
      <c r="IDC154" s="71"/>
      <c r="IDD154" s="71"/>
      <c r="IDE154" s="71"/>
      <c r="IDF154" s="71"/>
      <c r="IDG154" s="71"/>
      <c r="IDH154" s="71"/>
      <c r="IDI154" s="71"/>
      <c r="IDJ154" s="71"/>
      <c r="IDK154" s="71"/>
      <c r="IDL154" s="71"/>
      <c r="IDM154" s="71"/>
      <c r="IDN154" s="71"/>
      <c r="IDO154" s="71"/>
      <c r="IDP154" s="71"/>
      <c r="IDQ154" s="71"/>
      <c r="IDR154" s="71"/>
      <c r="IDS154" s="71"/>
      <c r="IDT154" s="71"/>
      <c r="IDU154" s="71"/>
      <c r="IDV154" s="71"/>
      <c r="IDW154" s="71"/>
      <c r="IDX154" s="71"/>
      <c r="IDY154" s="71"/>
      <c r="IDZ154" s="71"/>
      <c r="IEA154" s="71"/>
      <c r="IEB154" s="71"/>
      <c r="IEC154" s="71"/>
      <c r="IED154" s="71"/>
      <c r="IEE154" s="71"/>
      <c r="IEF154" s="71"/>
      <c r="IEG154" s="71"/>
      <c r="IEH154" s="71"/>
      <c r="IEI154" s="71"/>
      <c r="IEJ154" s="71"/>
      <c r="IEK154" s="71"/>
      <c r="IEL154" s="71"/>
      <c r="IEM154" s="71"/>
      <c r="IEN154" s="71"/>
      <c r="IEO154" s="71"/>
      <c r="IEP154" s="71"/>
      <c r="IEQ154" s="71"/>
      <c r="IER154" s="71"/>
      <c r="IES154" s="71"/>
      <c r="IET154" s="71"/>
      <c r="IEU154" s="71"/>
      <c r="IEV154" s="71"/>
      <c r="IEW154" s="71"/>
      <c r="IEX154" s="71"/>
      <c r="IEY154" s="71"/>
      <c r="IEZ154" s="71"/>
      <c r="IFA154" s="71"/>
      <c r="IFB154" s="71"/>
      <c r="IFC154" s="71"/>
      <c r="IFD154" s="71"/>
      <c r="IFE154" s="71"/>
      <c r="IFF154" s="71"/>
      <c r="IFG154" s="71"/>
      <c r="IFH154" s="71"/>
      <c r="IFI154" s="71"/>
      <c r="IFJ154" s="71"/>
      <c r="IFK154" s="71"/>
      <c r="IFL154" s="71"/>
      <c r="IFM154" s="71"/>
      <c r="IFN154" s="71"/>
      <c r="IFO154" s="71"/>
      <c r="IFP154" s="71"/>
      <c r="IFQ154" s="71"/>
      <c r="IFR154" s="71"/>
      <c r="IFS154" s="71"/>
      <c r="IFT154" s="71"/>
      <c r="IFU154" s="71"/>
      <c r="IFV154" s="71"/>
      <c r="IFW154" s="71"/>
      <c r="IFX154" s="71"/>
      <c r="IFY154" s="71"/>
      <c r="IFZ154" s="71"/>
      <c r="IGA154" s="71"/>
      <c r="IGB154" s="71"/>
      <c r="IGC154" s="71"/>
      <c r="IGD154" s="71"/>
      <c r="IGE154" s="71"/>
      <c r="IGF154" s="71"/>
      <c r="IGG154" s="71"/>
      <c r="IGH154" s="71"/>
      <c r="IGI154" s="71"/>
      <c r="IGJ154" s="71"/>
      <c r="IGK154" s="71"/>
      <c r="IGL154" s="71"/>
      <c r="IGM154" s="71"/>
      <c r="IGN154" s="71"/>
      <c r="IGO154" s="71"/>
      <c r="IGP154" s="71"/>
      <c r="IGQ154" s="71"/>
      <c r="IGR154" s="71"/>
      <c r="IGS154" s="71"/>
      <c r="IGT154" s="71"/>
      <c r="IGU154" s="71"/>
      <c r="IGV154" s="71"/>
      <c r="IGW154" s="71"/>
      <c r="IGX154" s="71"/>
      <c r="IGY154" s="71"/>
      <c r="IGZ154" s="71"/>
      <c r="IHA154" s="71"/>
      <c r="IHB154" s="71"/>
      <c r="IHC154" s="71"/>
      <c r="IHD154" s="71"/>
      <c r="IHE154" s="71"/>
      <c r="IHF154" s="71"/>
      <c r="IHG154" s="71"/>
      <c r="IHH154" s="71"/>
      <c r="IHI154" s="71"/>
      <c r="IHJ154" s="71"/>
      <c r="IHK154" s="71"/>
      <c r="IHL154" s="71"/>
      <c r="IHM154" s="71"/>
      <c r="IHN154" s="71"/>
      <c r="IHO154" s="71"/>
      <c r="IHP154" s="71"/>
      <c r="IHQ154" s="71"/>
      <c r="IHR154" s="71"/>
      <c r="IHS154" s="71"/>
      <c r="IHT154" s="71"/>
      <c r="IHU154" s="71"/>
      <c r="IHV154" s="71"/>
      <c r="IHW154" s="71"/>
      <c r="IHX154" s="71"/>
      <c r="IHY154" s="71"/>
      <c r="IHZ154" s="71"/>
      <c r="IIA154" s="71"/>
      <c r="IIB154" s="71"/>
      <c r="IIC154" s="71"/>
      <c r="IID154" s="71"/>
      <c r="IIE154" s="71"/>
      <c r="IIF154" s="71"/>
      <c r="IIG154" s="71"/>
      <c r="IIH154" s="71"/>
      <c r="III154" s="71"/>
      <c r="IIJ154" s="71"/>
      <c r="IIK154" s="71"/>
      <c r="IIL154" s="71"/>
      <c r="IIM154" s="71"/>
      <c r="IIN154" s="71"/>
      <c r="IIO154" s="71"/>
      <c r="IIP154" s="71"/>
      <c r="IIQ154" s="71"/>
      <c r="IIR154" s="71"/>
      <c r="IIS154" s="71"/>
      <c r="IIT154" s="71"/>
      <c r="IIU154" s="71"/>
      <c r="IIV154" s="71"/>
      <c r="IIW154" s="71"/>
      <c r="IIX154" s="71"/>
      <c r="IIY154" s="71"/>
      <c r="IIZ154" s="71"/>
      <c r="IJA154" s="71"/>
      <c r="IJB154" s="71"/>
      <c r="IJC154" s="71"/>
      <c r="IJD154" s="71"/>
      <c r="IJE154" s="71"/>
      <c r="IJF154" s="71"/>
      <c r="IJG154" s="71"/>
      <c r="IJH154" s="71"/>
      <c r="IJI154" s="71"/>
      <c r="IJJ154" s="71"/>
      <c r="IJK154" s="71"/>
      <c r="IJL154" s="71"/>
      <c r="IJM154" s="71"/>
      <c r="IJN154" s="71"/>
      <c r="IJO154" s="71"/>
      <c r="IJP154" s="71"/>
      <c r="IJQ154" s="71"/>
      <c r="IJR154" s="71"/>
      <c r="IJS154" s="71"/>
      <c r="IJT154" s="71"/>
      <c r="IJU154" s="71"/>
      <c r="IJV154" s="71"/>
      <c r="IJW154" s="71"/>
      <c r="IJX154" s="71"/>
      <c r="IJY154" s="71"/>
      <c r="IJZ154" s="71"/>
      <c r="IKA154" s="71"/>
      <c r="IKB154" s="71"/>
      <c r="IKC154" s="71"/>
      <c r="IKD154" s="71"/>
      <c r="IKE154" s="71"/>
      <c r="IKF154" s="71"/>
      <c r="IKG154" s="71"/>
      <c r="IKH154" s="71"/>
      <c r="IKI154" s="71"/>
      <c r="IKJ154" s="71"/>
      <c r="IKK154" s="71"/>
      <c r="IKL154" s="71"/>
      <c r="IKM154" s="71"/>
      <c r="IKN154" s="71"/>
      <c r="IKO154" s="71"/>
      <c r="IKP154" s="71"/>
      <c r="IKQ154" s="71"/>
      <c r="IKR154" s="71"/>
      <c r="IKS154" s="71"/>
      <c r="IKT154" s="71"/>
      <c r="IKU154" s="71"/>
      <c r="IKV154" s="71"/>
      <c r="IKW154" s="71"/>
      <c r="IKX154" s="71"/>
      <c r="IKY154" s="71"/>
      <c r="IKZ154" s="71"/>
      <c r="ILA154" s="71"/>
      <c r="ILB154" s="71"/>
      <c r="ILC154" s="71"/>
      <c r="ILD154" s="71"/>
      <c r="ILE154" s="71"/>
      <c r="ILF154" s="71"/>
      <c r="ILG154" s="71"/>
      <c r="ILH154" s="71"/>
      <c r="ILI154" s="71"/>
      <c r="ILJ154" s="71"/>
      <c r="ILK154" s="71"/>
      <c r="ILL154" s="71"/>
      <c r="ILM154" s="71"/>
      <c r="ILN154" s="71"/>
      <c r="ILO154" s="71"/>
      <c r="ILP154" s="71"/>
      <c r="ILQ154" s="71"/>
      <c r="ILR154" s="71"/>
      <c r="ILS154" s="71"/>
      <c r="ILT154" s="71"/>
      <c r="ILU154" s="71"/>
      <c r="ILV154" s="71"/>
      <c r="ILW154" s="71"/>
      <c r="ILX154" s="71"/>
      <c r="ILY154" s="71"/>
      <c r="ILZ154" s="71"/>
      <c r="IMA154" s="71"/>
      <c r="IMB154" s="71"/>
      <c r="IMC154" s="71"/>
      <c r="IMD154" s="71"/>
      <c r="IME154" s="71"/>
      <c r="IMF154" s="71"/>
      <c r="IMG154" s="71"/>
      <c r="IMH154" s="71"/>
      <c r="IMI154" s="71"/>
      <c r="IMJ154" s="71"/>
      <c r="IMK154" s="71"/>
      <c r="IML154" s="71"/>
      <c r="IMM154" s="71"/>
      <c r="IMN154" s="71"/>
      <c r="IMO154" s="71"/>
      <c r="IMP154" s="71"/>
      <c r="IMQ154" s="71"/>
      <c r="IMR154" s="71"/>
      <c r="IMS154" s="71"/>
      <c r="IMT154" s="71"/>
      <c r="IMU154" s="71"/>
      <c r="IMV154" s="71"/>
      <c r="IMW154" s="71"/>
      <c r="IMX154" s="71"/>
      <c r="IMY154" s="71"/>
      <c r="IMZ154" s="71"/>
      <c r="INA154" s="71"/>
      <c r="INB154" s="71"/>
      <c r="INC154" s="71"/>
      <c r="IND154" s="71"/>
      <c r="INE154" s="71"/>
      <c r="INF154" s="71"/>
      <c r="ING154" s="71"/>
      <c r="INH154" s="71"/>
      <c r="INI154" s="71"/>
      <c r="INJ154" s="71"/>
      <c r="INK154" s="71"/>
      <c r="INL154" s="71"/>
      <c r="INM154" s="71"/>
      <c r="INN154" s="71"/>
      <c r="INO154" s="71"/>
      <c r="INP154" s="71"/>
      <c r="INQ154" s="71"/>
      <c r="INR154" s="71"/>
      <c r="INS154" s="71"/>
      <c r="INT154" s="71"/>
      <c r="INU154" s="71"/>
      <c r="INV154" s="71"/>
      <c r="INW154" s="71"/>
      <c r="INX154" s="71"/>
      <c r="INY154" s="71"/>
      <c r="INZ154" s="71"/>
      <c r="IOA154" s="71"/>
      <c r="IOB154" s="71"/>
      <c r="IOC154" s="71"/>
      <c r="IOD154" s="71"/>
      <c r="IOE154" s="71"/>
      <c r="IOF154" s="71"/>
      <c r="IOG154" s="71"/>
      <c r="IOH154" s="71"/>
      <c r="IOI154" s="71"/>
      <c r="IOJ154" s="71"/>
      <c r="IOK154" s="71"/>
      <c r="IOL154" s="71"/>
      <c r="IOM154" s="71"/>
      <c r="ION154" s="71"/>
      <c r="IOO154" s="71"/>
      <c r="IOP154" s="71"/>
      <c r="IOQ154" s="71"/>
      <c r="IOR154" s="71"/>
      <c r="IOS154" s="71"/>
      <c r="IOT154" s="71"/>
      <c r="IOU154" s="71"/>
      <c r="IOV154" s="71"/>
      <c r="IOW154" s="71"/>
      <c r="IOX154" s="71"/>
      <c r="IOY154" s="71"/>
      <c r="IOZ154" s="71"/>
      <c r="IPA154" s="71"/>
      <c r="IPB154" s="71"/>
      <c r="IPC154" s="71"/>
      <c r="IPD154" s="71"/>
      <c r="IPE154" s="71"/>
      <c r="IPF154" s="71"/>
      <c r="IPG154" s="71"/>
      <c r="IPH154" s="71"/>
      <c r="IPI154" s="71"/>
      <c r="IPJ154" s="71"/>
      <c r="IPK154" s="71"/>
      <c r="IPL154" s="71"/>
      <c r="IPM154" s="71"/>
      <c r="IPN154" s="71"/>
      <c r="IPO154" s="71"/>
      <c r="IPP154" s="71"/>
      <c r="IPQ154" s="71"/>
      <c r="IPR154" s="71"/>
      <c r="IPS154" s="71"/>
      <c r="IPT154" s="71"/>
      <c r="IPU154" s="71"/>
      <c r="IPV154" s="71"/>
      <c r="IPW154" s="71"/>
      <c r="IPX154" s="71"/>
      <c r="IPY154" s="71"/>
      <c r="IPZ154" s="71"/>
      <c r="IQA154" s="71"/>
      <c r="IQB154" s="71"/>
      <c r="IQC154" s="71"/>
      <c r="IQD154" s="71"/>
      <c r="IQE154" s="71"/>
      <c r="IQF154" s="71"/>
      <c r="IQG154" s="71"/>
      <c r="IQH154" s="71"/>
      <c r="IQI154" s="71"/>
      <c r="IQJ154" s="71"/>
      <c r="IQK154" s="71"/>
      <c r="IQL154" s="71"/>
      <c r="IQM154" s="71"/>
      <c r="IQN154" s="71"/>
      <c r="IQO154" s="71"/>
      <c r="IQP154" s="71"/>
      <c r="IQQ154" s="71"/>
      <c r="IQR154" s="71"/>
      <c r="IQS154" s="71"/>
      <c r="IQT154" s="71"/>
      <c r="IQU154" s="71"/>
      <c r="IQV154" s="71"/>
      <c r="IQW154" s="71"/>
      <c r="IQX154" s="71"/>
      <c r="IQY154" s="71"/>
      <c r="IQZ154" s="71"/>
      <c r="IRA154" s="71"/>
      <c r="IRB154" s="71"/>
      <c r="IRC154" s="71"/>
      <c r="IRD154" s="71"/>
      <c r="IRE154" s="71"/>
      <c r="IRF154" s="71"/>
      <c r="IRG154" s="71"/>
      <c r="IRH154" s="71"/>
      <c r="IRI154" s="71"/>
      <c r="IRJ154" s="71"/>
      <c r="IRK154" s="71"/>
      <c r="IRL154" s="71"/>
      <c r="IRM154" s="71"/>
      <c r="IRN154" s="71"/>
      <c r="IRO154" s="71"/>
      <c r="IRP154" s="71"/>
      <c r="IRQ154" s="71"/>
      <c r="IRR154" s="71"/>
      <c r="IRS154" s="71"/>
      <c r="IRT154" s="71"/>
      <c r="IRU154" s="71"/>
      <c r="IRV154" s="71"/>
      <c r="IRW154" s="71"/>
      <c r="IRX154" s="71"/>
      <c r="IRY154" s="71"/>
      <c r="IRZ154" s="71"/>
      <c r="ISA154" s="71"/>
      <c r="ISB154" s="71"/>
      <c r="ISC154" s="71"/>
      <c r="ISD154" s="71"/>
      <c r="ISE154" s="71"/>
      <c r="ISF154" s="71"/>
      <c r="ISG154" s="71"/>
      <c r="ISH154" s="71"/>
      <c r="ISI154" s="71"/>
      <c r="ISJ154" s="71"/>
      <c r="ISK154" s="71"/>
      <c r="ISL154" s="71"/>
      <c r="ISM154" s="71"/>
      <c r="ISN154" s="71"/>
      <c r="ISO154" s="71"/>
      <c r="ISP154" s="71"/>
      <c r="ISQ154" s="71"/>
      <c r="ISR154" s="71"/>
      <c r="ISS154" s="71"/>
      <c r="IST154" s="71"/>
      <c r="ISU154" s="71"/>
      <c r="ISV154" s="71"/>
      <c r="ISW154" s="71"/>
      <c r="ISX154" s="71"/>
      <c r="ISY154" s="71"/>
      <c r="ISZ154" s="71"/>
      <c r="ITA154" s="71"/>
      <c r="ITB154" s="71"/>
      <c r="ITC154" s="71"/>
      <c r="ITD154" s="71"/>
      <c r="ITE154" s="71"/>
      <c r="ITF154" s="71"/>
      <c r="ITG154" s="71"/>
      <c r="ITH154" s="71"/>
      <c r="ITI154" s="71"/>
      <c r="ITJ154" s="71"/>
      <c r="ITK154" s="71"/>
      <c r="ITL154" s="71"/>
      <c r="ITM154" s="71"/>
      <c r="ITN154" s="71"/>
      <c r="ITO154" s="71"/>
      <c r="ITP154" s="71"/>
      <c r="ITQ154" s="71"/>
      <c r="ITR154" s="71"/>
      <c r="ITS154" s="71"/>
      <c r="ITT154" s="71"/>
      <c r="ITU154" s="71"/>
      <c r="ITV154" s="71"/>
      <c r="ITW154" s="71"/>
      <c r="ITX154" s="71"/>
      <c r="ITY154" s="71"/>
      <c r="ITZ154" s="71"/>
      <c r="IUA154" s="71"/>
      <c r="IUB154" s="71"/>
      <c r="IUC154" s="71"/>
      <c r="IUD154" s="71"/>
      <c r="IUE154" s="71"/>
      <c r="IUF154" s="71"/>
      <c r="IUG154" s="71"/>
      <c r="IUH154" s="71"/>
      <c r="IUI154" s="71"/>
      <c r="IUJ154" s="71"/>
      <c r="IUK154" s="71"/>
      <c r="IUL154" s="71"/>
      <c r="IUM154" s="71"/>
      <c r="IUN154" s="71"/>
      <c r="IUO154" s="71"/>
      <c r="IUP154" s="71"/>
      <c r="IUQ154" s="71"/>
      <c r="IUR154" s="71"/>
      <c r="IUS154" s="71"/>
      <c r="IUT154" s="71"/>
      <c r="IUU154" s="71"/>
      <c r="IUV154" s="71"/>
      <c r="IUW154" s="71"/>
      <c r="IUX154" s="71"/>
      <c r="IUY154" s="71"/>
      <c r="IUZ154" s="71"/>
      <c r="IVA154" s="71"/>
      <c r="IVB154" s="71"/>
      <c r="IVC154" s="71"/>
      <c r="IVD154" s="71"/>
      <c r="IVE154" s="71"/>
      <c r="IVF154" s="71"/>
      <c r="IVG154" s="71"/>
      <c r="IVH154" s="71"/>
      <c r="IVI154" s="71"/>
      <c r="IVJ154" s="71"/>
      <c r="IVK154" s="71"/>
      <c r="IVL154" s="71"/>
      <c r="IVM154" s="71"/>
      <c r="IVN154" s="71"/>
      <c r="IVO154" s="71"/>
      <c r="IVP154" s="71"/>
      <c r="IVQ154" s="71"/>
      <c r="IVR154" s="71"/>
      <c r="IVS154" s="71"/>
      <c r="IVT154" s="71"/>
      <c r="IVU154" s="71"/>
      <c r="IVV154" s="71"/>
      <c r="IVW154" s="71"/>
      <c r="IVX154" s="71"/>
      <c r="IVY154" s="71"/>
      <c r="IVZ154" s="71"/>
      <c r="IWA154" s="71"/>
      <c r="IWB154" s="71"/>
      <c r="IWC154" s="71"/>
      <c r="IWD154" s="71"/>
      <c r="IWE154" s="71"/>
      <c r="IWF154" s="71"/>
      <c r="IWG154" s="71"/>
      <c r="IWH154" s="71"/>
      <c r="IWI154" s="71"/>
      <c r="IWJ154" s="71"/>
      <c r="IWK154" s="71"/>
      <c r="IWL154" s="71"/>
      <c r="IWM154" s="71"/>
      <c r="IWN154" s="71"/>
      <c r="IWO154" s="71"/>
      <c r="IWP154" s="71"/>
      <c r="IWQ154" s="71"/>
      <c r="IWR154" s="71"/>
      <c r="IWS154" s="71"/>
      <c r="IWT154" s="71"/>
      <c r="IWU154" s="71"/>
      <c r="IWV154" s="71"/>
      <c r="IWW154" s="71"/>
      <c r="IWX154" s="71"/>
      <c r="IWY154" s="71"/>
      <c r="IWZ154" s="71"/>
      <c r="IXA154" s="71"/>
      <c r="IXB154" s="71"/>
      <c r="IXC154" s="71"/>
      <c r="IXD154" s="71"/>
      <c r="IXE154" s="71"/>
      <c r="IXF154" s="71"/>
      <c r="IXG154" s="71"/>
      <c r="IXH154" s="71"/>
      <c r="IXI154" s="71"/>
      <c r="IXJ154" s="71"/>
      <c r="IXK154" s="71"/>
      <c r="IXL154" s="71"/>
      <c r="IXM154" s="71"/>
      <c r="IXN154" s="71"/>
      <c r="IXO154" s="71"/>
      <c r="IXP154" s="71"/>
      <c r="IXQ154" s="71"/>
      <c r="IXR154" s="71"/>
      <c r="IXS154" s="71"/>
      <c r="IXT154" s="71"/>
      <c r="IXU154" s="71"/>
      <c r="IXV154" s="71"/>
      <c r="IXW154" s="71"/>
      <c r="IXX154" s="71"/>
      <c r="IXY154" s="71"/>
      <c r="IXZ154" s="71"/>
      <c r="IYA154" s="71"/>
      <c r="IYB154" s="71"/>
      <c r="IYC154" s="71"/>
      <c r="IYD154" s="71"/>
      <c r="IYE154" s="71"/>
      <c r="IYF154" s="71"/>
      <c r="IYG154" s="71"/>
      <c r="IYH154" s="71"/>
      <c r="IYI154" s="71"/>
      <c r="IYJ154" s="71"/>
      <c r="IYK154" s="71"/>
      <c r="IYL154" s="71"/>
      <c r="IYM154" s="71"/>
      <c r="IYN154" s="71"/>
      <c r="IYO154" s="71"/>
      <c r="IYP154" s="71"/>
      <c r="IYQ154" s="71"/>
      <c r="IYR154" s="71"/>
      <c r="IYS154" s="71"/>
      <c r="IYT154" s="71"/>
      <c r="IYU154" s="71"/>
      <c r="IYV154" s="71"/>
      <c r="IYW154" s="71"/>
      <c r="IYX154" s="71"/>
      <c r="IYY154" s="71"/>
      <c r="IYZ154" s="71"/>
      <c r="IZA154" s="71"/>
      <c r="IZB154" s="71"/>
      <c r="IZC154" s="71"/>
      <c r="IZD154" s="71"/>
      <c r="IZE154" s="71"/>
      <c r="IZF154" s="71"/>
      <c r="IZG154" s="71"/>
      <c r="IZH154" s="71"/>
      <c r="IZI154" s="71"/>
      <c r="IZJ154" s="71"/>
      <c r="IZK154" s="71"/>
      <c r="IZL154" s="71"/>
      <c r="IZM154" s="71"/>
      <c r="IZN154" s="71"/>
      <c r="IZO154" s="71"/>
      <c r="IZP154" s="71"/>
      <c r="IZQ154" s="71"/>
      <c r="IZR154" s="71"/>
      <c r="IZS154" s="71"/>
      <c r="IZT154" s="71"/>
      <c r="IZU154" s="71"/>
      <c r="IZV154" s="71"/>
      <c r="IZW154" s="71"/>
      <c r="IZX154" s="71"/>
      <c r="IZY154" s="71"/>
      <c r="IZZ154" s="71"/>
      <c r="JAA154" s="71"/>
      <c r="JAB154" s="71"/>
      <c r="JAC154" s="71"/>
      <c r="JAD154" s="71"/>
      <c r="JAE154" s="71"/>
      <c r="JAF154" s="71"/>
      <c r="JAG154" s="71"/>
      <c r="JAH154" s="71"/>
      <c r="JAI154" s="71"/>
      <c r="JAJ154" s="71"/>
      <c r="JAK154" s="71"/>
      <c r="JAL154" s="71"/>
      <c r="JAM154" s="71"/>
      <c r="JAN154" s="71"/>
      <c r="JAO154" s="71"/>
      <c r="JAP154" s="71"/>
      <c r="JAQ154" s="71"/>
      <c r="JAR154" s="71"/>
      <c r="JAS154" s="71"/>
      <c r="JAT154" s="71"/>
      <c r="JAU154" s="71"/>
      <c r="JAV154" s="71"/>
      <c r="JAW154" s="71"/>
      <c r="JAX154" s="71"/>
      <c r="JAY154" s="71"/>
      <c r="JAZ154" s="71"/>
      <c r="JBA154" s="71"/>
      <c r="JBB154" s="71"/>
      <c r="JBC154" s="71"/>
      <c r="JBD154" s="71"/>
      <c r="JBE154" s="71"/>
      <c r="JBF154" s="71"/>
      <c r="JBG154" s="71"/>
      <c r="JBH154" s="71"/>
      <c r="JBI154" s="71"/>
      <c r="JBJ154" s="71"/>
      <c r="JBK154" s="71"/>
      <c r="JBL154" s="71"/>
      <c r="JBM154" s="71"/>
      <c r="JBN154" s="71"/>
      <c r="JBO154" s="71"/>
      <c r="JBP154" s="71"/>
      <c r="JBQ154" s="71"/>
      <c r="JBR154" s="71"/>
      <c r="JBS154" s="71"/>
      <c r="JBT154" s="71"/>
      <c r="JBU154" s="71"/>
      <c r="JBV154" s="71"/>
      <c r="JBW154" s="71"/>
      <c r="JBX154" s="71"/>
      <c r="JBY154" s="71"/>
      <c r="JBZ154" s="71"/>
      <c r="JCA154" s="71"/>
      <c r="JCB154" s="71"/>
      <c r="JCC154" s="71"/>
      <c r="JCD154" s="71"/>
      <c r="JCE154" s="71"/>
      <c r="JCF154" s="71"/>
      <c r="JCG154" s="71"/>
      <c r="JCH154" s="71"/>
      <c r="JCI154" s="71"/>
      <c r="JCJ154" s="71"/>
      <c r="JCK154" s="71"/>
      <c r="JCL154" s="71"/>
      <c r="JCM154" s="71"/>
      <c r="JCN154" s="71"/>
      <c r="JCO154" s="71"/>
      <c r="JCP154" s="71"/>
      <c r="JCQ154" s="71"/>
      <c r="JCR154" s="71"/>
      <c r="JCS154" s="71"/>
      <c r="JCT154" s="71"/>
      <c r="JCU154" s="71"/>
      <c r="JCV154" s="71"/>
      <c r="JCW154" s="71"/>
      <c r="JCX154" s="71"/>
      <c r="JCY154" s="71"/>
      <c r="JCZ154" s="71"/>
      <c r="JDA154" s="71"/>
      <c r="JDB154" s="71"/>
      <c r="JDC154" s="71"/>
      <c r="JDD154" s="71"/>
      <c r="JDE154" s="71"/>
      <c r="JDF154" s="71"/>
      <c r="JDG154" s="71"/>
      <c r="JDH154" s="71"/>
      <c r="JDI154" s="71"/>
      <c r="JDJ154" s="71"/>
      <c r="JDK154" s="71"/>
      <c r="JDL154" s="71"/>
      <c r="JDM154" s="71"/>
      <c r="JDN154" s="71"/>
      <c r="JDO154" s="71"/>
      <c r="JDP154" s="71"/>
      <c r="JDQ154" s="71"/>
      <c r="JDR154" s="71"/>
      <c r="JDS154" s="71"/>
      <c r="JDT154" s="71"/>
      <c r="JDU154" s="71"/>
      <c r="JDV154" s="71"/>
      <c r="JDW154" s="71"/>
      <c r="JDX154" s="71"/>
      <c r="JDY154" s="71"/>
      <c r="JDZ154" s="71"/>
      <c r="JEA154" s="71"/>
      <c r="JEB154" s="71"/>
      <c r="JEC154" s="71"/>
      <c r="JED154" s="71"/>
      <c r="JEE154" s="71"/>
      <c r="JEF154" s="71"/>
      <c r="JEG154" s="71"/>
      <c r="JEH154" s="71"/>
      <c r="JEI154" s="71"/>
      <c r="JEJ154" s="71"/>
      <c r="JEK154" s="71"/>
      <c r="JEL154" s="71"/>
      <c r="JEM154" s="71"/>
      <c r="JEN154" s="71"/>
      <c r="JEO154" s="71"/>
      <c r="JEP154" s="71"/>
      <c r="JEQ154" s="71"/>
      <c r="JER154" s="71"/>
      <c r="JES154" s="71"/>
      <c r="JET154" s="71"/>
      <c r="JEU154" s="71"/>
      <c r="JEV154" s="71"/>
      <c r="JEW154" s="71"/>
      <c r="JEX154" s="71"/>
      <c r="JEY154" s="71"/>
      <c r="JEZ154" s="71"/>
      <c r="JFA154" s="71"/>
      <c r="JFB154" s="71"/>
      <c r="JFC154" s="71"/>
      <c r="JFD154" s="71"/>
      <c r="JFE154" s="71"/>
      <c r="JFF154" s="71"/>
      <c r="JFG154" s="71"/>
      <c r="JFH154" s="71"/>
      <c r="JFI154" s="71"/>
      <c r="JFJ154" s="71"/>
      <c r="JFK154" s="71"/>
      <c r="JFL154" s="71"/>
      <c r="JFM154" s="71"/>
      <c r="JFN154" s="71"/>
      <c r="JFO154" s="71"/>
      <c r="JFP154" s="71"/>
      <c r="JFQ154" s="71"/>
      <c r="JFR154" s="71"/>
      <c r="JFS154" s="71"/>
      <c r="JFT154" s="71"/>
      <c r="JFU154" s="71"/>
      <c r="JFV154" s="71"/>
      <c r="JFW154" s="71"/>
      <c r="JFX154" s="71"/>
      <c r="JFY154" s="71"/>
      <c r="JFZ154" s="71"/>
      <c r="JGA154" s="71"/>
      <c r="JGB154" s="71"/>
      <c r="JGC154" s="71"/>
      <c r="JGD154" s="71"/>
      <c r="JGE154" s="71"/>
      <c r="JGF154" s="71"/>
      <c r="JGG154" s="71"/>
      <c r="JGH154" s="71"/>
      <c r="JGI154" s="71"/>
      <c r="JGJ154" s="71"/>
      <c r="JGK154" s="71"/>
      <c r="JGL154" s="71"/>
      <c r="JGM154" s="71"/>
      <c r="JGN154" s="71"/>
      <c r="JGO154" s="71"/>
      <c r="JGP154" s="71"/>
      <c r="JGQ154" s="71"/>
      <c r="JGR154" s="71"/>
      <c r="JGS154" s="71"/>
      <c r="JGT154" s="71"/>
      <c r="JGU154" s="71"/>
      <c r="JGV154" s="71"/>
      <c r="JGW154" s="71"/>
      <c r="JGX154" s="71"/>
      <c r="JGY154" s="71"/>
      <c r="JGZ154" s="71"/>
      <c r="JHA154" s="71"/>
      <c r="JHB154" s="71"/>
      <c r="JHC154" s="71"/>
      <c r="JHD154" s="71"/>
      <c r="JHE154" s="71"/>
      <c r="JHF154" s="71"/>
      <c r="JHG154" s="71"/>
      <c r="JHH154" s="71"/>
      <c r="JHI154" s="71"/>
      <c r="JHJ154" s="71"/>
      <c r="JHK154" s="71"/>
      <c r="JHL154" s="71"/>
      <c r="JHM154" s="71"/>
      <c r="JHN154" s="71"/>
      <c r="JHO154" s="71"/>
      <c r="JHP154" s="71"/>
      <c r="JHQ154" s="71"/>
      <c r="JHR154" s="71"/>
      <c r="JHS154" s="71"/>
      <c r="JHT154" s="71"/>
      <c r="JHU154" s="71"/>
      <c r="JHV154" s="71"/>
      <c r="JHW154" s="71"/>
      <c r="JHX154" s="71"/>
      <c r="JHY154" s="71"/>
      <c r="JHZ154" s="71"/>
      <c r="JIA154" s="71"/>
      <c r="JIB154" s="71"/>
      <c r="JIC154" s="71"/>
      <c r="JID154" s="71"/>
      <c r="JIE154" s="71"/>
      <c r="JIF154" s="71"/>
      <c r="JIG154" s="71"/>
      <c r="JIH154" s="71"/>
      <c r="JII154" s="71"/>
      <c r="JIJ154" s="71"/>
      <c r="JIK154" s="71"/>
      <c r="JIL154" s="71"/>
      <c r="JIM154" s="71"/>
      <c r="JIN154" s="71"/>
      <c r="JIO154" s="71"/>
      <c r="JIP154" s="71"/>
      <c r="JIQ154" s="71"/>
      <c r="JIR154" s="71"/>
      <c r="JIS154" s="71"/>
      <c r="JIT154" s="71"/>
      <c r="JIU154" s="71"/>
      <c r="JIV154" s="71"/>
      <c r="JIW154" s="71"/>
      <c r="JIX154" s="71"/>
      <c r="JIY154" s="71"/>
      <c r="JIZ154" s="71"/>
      <c r="JJA154" s="71"/>
      <c r="JJB154" s="71"/>
      <c r="JJC154" s="71"/>
      <c r="JJD154" s="71"/>
      <c r="JJE154" s="71"/>
      <c r="JJF154" s="71"/>
      <c r="JJG154" s="71"/>
      <c r="JJH154" s="71"/>
      <c r="JJI154" s="71"/>
      <c r="JJJ154" s="71"/>
      <c r="JJK154" s="71"/>
      <c r="JJL154" s="71"/>
      <c r="JJM154" s="71"/>
      <c r="JJN154" s="71"/>
      <c r="JJO154" s="71"/>
      <c r="JJP154" s="71"/>
      <c r="JJQ154" s="71"/>
      <c r="JJR154" s="71"/>
      <c r="JJS154" s="71"/>
      <c r="JJT154" s="71"/>
      <c r="JJU154" s="71"/>
      <c r="JJV154" s="71"/>
      <c r="JJW154" s="71"/>
      <c r="JJX154" s="71"/>
      <c r="JJY154" s="71"/>
      <c r="JJZ154" s="71"/>
      <c r="JKA154" s="71"/>
      <c r="JKB154" s="71"/>
      <c r="JKC154" s="71"/>
      <c r="JKD154" s="71"/>
      <c r="JKE154" s="71"/>
      <c r="JKF154" s="71"/>
      <c r="JKG154" s="71"/>
      <c r="JKH154" s="71"/>
      <c r="JKI154" s="71"/>
      <c r="JKJ154" s="71"/>
      <c r="JKK154" s="71"/>
      <c r="JKL154" s="71"/>
      <c r="JKM154" s="71"/>
      <c r="JKN154" s="71"/>
      <c r="JKO154" s="71"/>
      <c r="JKP154" s="71"/>
      <c r="JKQ154" s="71"/>
      <c r="JKR154" s="71"/>
      <c r="JKS154" s="71"/>
      <c r="JKT154" s="71"/>
      <c r="JKU154" s="71"/>
      <c r="JKV154" s="71"/>
      <c r="JKW154" s="71"/>
      <c r="JKX154" s="71"/>
      <c r="JKY154" s="71"/>
      <c r="JKZ154" s="71"/>
      <c r="JLA154" s="71"/>
      <c r="JLB154" s="71"/>
      <c r="JLC154" s="71"/>
      <c r="JLD154" s="71"/>
      <c r="JLE154" s="71"/>
      <c r="JLF154" s="71"/>
      <c r="JLG154" s="71"/>
      <c r="JLH154" s="71"/>
      <c r="JLI154" s="71"/>
      <c r="JLJ154" s="71"/>
      <c r="JLK154" s="71"/>
      <c r="JLL154" s="71"/>
      <c r="JLM154" s="71"/>
      <c r="JLN154" s="71"/>
      <c r="JLO154" s="71"/>
      <c r="JLP154" s="71"/>
      <c r="JLQ154" s="71"/>
      <c r="JLR154" s="71"/>
      <c r="JLS154" s="71"/>
      <c r="JLT154" s="71"/>
      <c r="JLU154" s="71"/>
      <c r="JLV154" s="71"/>
      <c r="JLW154" s="71"/>
      <c r="JLX154" s="71"/>
      <c r="JLY154" s="71"/>
      <c r="JLZ154" s="71"/>
      <c r="JMA154" s="71"/>
      <c r="JMB154" s="71"/>
      <c r="JMC154" s="71"/>
      <c r="JMD154" s="71"/>
      <c r="JME154" s="71"/>
      <c r="JMF154" s="71"/>
      <c r="JMG154" s="71"/>
      <c r="JMH154" s="71"/>
      <c r="JMI154" s="71"/>
      <c r="JMJ154" s="71"/>
      <c r="JMK154" s="71"/>
      <c r="JML154" s="71"/>
      <c r="JMM154" s="71"/>
      <c r="JMN154" s="71"/>
      <c r="JMO154" s="71"/>
      <c r="JMP154" s="71"/>
      <c r="JMQ154" s="71"/>
      <c r="JMR154" s="71"/>
      <c r="JMS154" s="71"/>
      <c r="JMT154" s="71"/>
      <c r="JMU154" s="71"/>
      <c r="JMV154" s="71"/>
      <c r="JMW154" s="71"/>
      <c r="JMX154" s="71"/>
      <c r="JMY154" s="71"/>
      <c r="JMZ154" s="71"/>
      <c r="JNA154" s="71"/>
      <c r="JNB154" s="71"/>
      <c r="JNC154" s="71"/>
      <c r="JND154" s="71"/>
      <c r="JNE154" s="71"/>
      <c r="JNF154" s="71"/>
      <c r="JNG154" s="71"/>
      <c r="JNH154" s="71"/>
      <c r="JNI154" s="71"/>
      <c r="JNJ154" s="71"/>
      <c r="JNK154" s="71"/>
      <c r="JNL154" s="71"/>
      <c r="JNM154" s="71"/>
      <c r="JNN154" s="71"/>
      <c r="JNO154" s="71"/>
      <c r="JNP154" s="71"/>
      <c r="JNQ154" s="71"/>
      <c r="JNR154" s="71"/>
      <c r="JNS154" s="71"/>
      <c r="JNT154" s="71"/>
      <c r="JNU154" s="71"/>
      <c r="JNV154" s="71"/>
      <c r="JNW154" s="71"/>
      <c r="JNX154" s="71"/>
      <c r="JNY154" s="71"/>
      <c r="JNZ154" s="71"/>
      <c r="JOA154" s="71"/>
      <c r="JOB154" s="71"/>
      <c r="JOC154" s="71"/>
      <c r="JOD154" s="71"/>
      <c r="JOE154" s="71"/>
      <c r="JOF154" s="71"/>
      <c r="JOG154" s="71"/>
      <c r="JOH154" s="71"/>
      <c r="JOI154" s="71"/>
      <c r="JOJ154" s="71"/>
      <c r="JOK154" s="71"/>
      <c r="JOL154" s="71"/>
      <c r="JOM154" s="71"/>
      <c r="JON154" s="71"/>
      <c r="JOO154" s="71"/>
      <c r="JOP154" s="71"/>
      <c r="JOQ154" s="71"/>
      <c r="JOR154" s="71"/>
      <c r="JOS154" s="71"/>
      <c r="JOT154" s="71"/>
      <c r="JOU154" s="71"/>
      <c r="JOV154" s="71"/>
      <c r="JOW154" s="71"/>
      <c r="JOX154" s="71"/>
      <c r="JOY154" s="71"/>
      <c r="JOZ154" s="71"/>
      <c r="JPA154" s="71"/>
      <c r="JPB154" s="71"/>
      <c r="JPC154" s="71"/>
      <c r="JPD154" s="71"/>
      <c r="JPE154" s="71"/>
      <c r="JPF154" s="71"/>
      <c r="JPG154" s="71"/>
      <c r="JPH154" s="71"/>
      <c r="JPI154" s="71"/>
      <c r="JPJ154" s="71"/>
      <c r="JPK154" s="71"/>
      <c r="JPL154" s="71"/>
      <c r="JPM154" s="71"/>
      <c r="JPN154" s="71"/>
      <c r="JPO154" s="71"/>
      <c r="JPP154" s="71"/>
      <c r="JPQ154" s="71"/>
      <c r="JPR154" s="71"/>
      <c r="JPS154" s="71"/>
      <c r="JPT154" s="71"/>
      <c r="JPU154" s="71"/>
      <c r="JPV154" s="71"/>
      <c r="JPW154" s="71"/>
      <c r="JPX154" s="71"/>
      <c r="JPY154" s="71"/>
      <c r="JPZ154" s="71"/>
      <c r="JQA154" s="71"/>
      <c r="JQB154" s="71"/>
      <c r="JQC154" s="71"/>
      <c r="JQD154" s="71"/>
      <c r="JQE154" s="71"/>
      <c r="JQF154" s="71"/>
      <c r="JQG154" s="71"/>
      <c r="JQH154" s="71"/>
      <c r="JQI154" s="71"/>
      <c r="JQJ154" s="71"/>
      <c r="JQK154" s="71"/>
      <c r="JQL154" s="71"/>
      <c r="JQM154" s="71"/>
      <c r="JQN154" s="71"/>
      <c r="JQO154" s="71"/>
      <c r="JQP154" s="71"/>
      <c r="JQQ154" s="71"/>
      <c r="JQR154" s="71"/>
      <c r="JQS154" s="71"/>
      <c r="JQT154" s="71"/>
      <c r="JQU154" s="71"/>
      <c r="JQV154" s="71"/>
      <c r="JQW154" s="71"/>
      <c r="JQX154" s="71"/>
      <c r="JQY154" s="71"/>
      <c r="JQZ154" s="71"/>
      <c r="JRA154" s="71"/>
      <c r="JRB154" s="71"/>
      <c r="JRC154" s="71"/>
      <c r="JRD154" s="71"/>
      <c r="JRE154" s="71"/>
      <c r="JRF154" s="71"/>
      <c r="JRG154" s="71"/>
      <c r="JRH154" s="71"/>
      <c r="JRI154" s="71"/>
      <c r="JRJ154" s="71"/>
      <c r="JRK154" s="71"/>
      <c r="JRL154" s="71"/>
      <c r="JRM154" s="71"/>
      <c r="JRN154" s="71"/>
      <c r="JRO154" s="71"/>
      <c r="JRP154" s="71"/>
      <c r="JRQ154" s="71"/>
      <c r="JRR154" s="71"/>
      <c r="JRS154" s="71"/>
      <c r="JRT154" s="71"/>
      <c r="JRU154" s="71"/>
      <c r="JRV154" s="71"/>
      <c r="JRW154" s="71"/>
      <c r="JRX154" s="71"/>
      <c r="JRY154" s="71"/>
      <c r="JRZ154" s="71"/>
      <c r="JSA154" s="71"/>
      <c r="JSB154" s="71"/>
      <c r="JSC154" s="71"/>
      <c r="JSD154" s="71"/>
      <c r="JSE154" s="71"/>
      <c r="JSF154" s="71"/>
      <c r="JSG154" s="71"/>
      <c r="JSH154" s="71"/>
      <c r="JSI154" s="71"/>
      <c r="JSJ154" s="71"/>
      <c r="JSK154" s="71"/>
      <c r="JSL154" s="71"/>
      <c r="JSM154" s="71"/>
      <c r="JSN154" s="71"/>
      <c r="JSO154" s="71"/>
      <c r="JSP154" s="71"/>
      <c r="JSQ154" s="71"/>
      <c r="JSR154" s="71"/>
      <c r="JSS154" s="71"/>
      <c r="JST154" s="71"/>
      <c r="JSU154" s="71"/>
      <c r="JSV154" s="71"/>
      <c r="JSW154" s="71"/>
      <c r="JSX154" s="71"/>
      <c r="JSY154" s="71"/>
      <c r="JSZ154" s="71"/>
      <c r="JTA154" s="71"/>
      <c r="JTB154" s="71"/>
      <c r="JTC154" s="71"/>
      <c r="JTD154" s="71"/>
      <c r="JTE154" s="71"/>
      <c r="JTF154" s="71"/>
      <c r="JTG154" s="71"/>
      <c r="JTH154" s="71"/>
      <c r="JTI154" s="71"/>
      <c r="JTJ154" s="71"/>
      <c r="JTK154" s="71"/>
      <c r="JTL154" s="71"/>
      <c r="JTM154" s="71"/>
      <c r="JTN154" s="71"/>
      <c r="JTO154" s="71"/>
      <c r="JTP154" s="71"/>
      <c r="JTQ154" s="71"/>
      <c r="JTR154" s="71"/>
      <c r="JTS154" s="71"/>
      <c r="JTT154" s="71"/>
      <c r="JTU154" s="71"/>
      <c r="JTV154" s="71"/>
      <c r="JTW154" s="71"/>
      <c r="JTX154" s="71"/>
      <c r="JTY154" s="71"/>
      <c r="JTZ154" s="71"/>
      <c r="JUA154" s="71"/>
      <c r="JUB154" s="71"/>
      <c r="JUC154" s="71"/>
      <c r="JUD154" s="71"/>
      <c r="JUE154" s="71"/>
      <c r="JUF154" s="71"/>
      <c r="JUG154" s="71"/>
      <c r="JUH154" s="71"/>
      <c r="JUI154" s="71"/>
      <c r="JUJ154" s="71"/>
      <c r="JUK154" s="71"/>
      <c r="JUL154" s="71"/>
      <c r="JUM154" s="71"/>
      <c r="JUN154" s="71"/>
      <c r="JUO154" s="71"/>
      <c r="JUP154" s="71"/>
      <c r="JUQ154" s="71"/>
      <c r="JUR154" s="71"/>
      <c r="JUS154" s="71"/>
      <c r="JUT154" s="71"/>
      <c r="JUU154" s="71"/>
      <c r="JUV154" s="71"/>
      <c r="JUW154" s="71"/>
      <c r="JUX154" s="71"/>
      <c r="JUY154" s="71"/>
      <c r="JUZ154" s="71"/>
      <c r="JVA154" s="71"/>
      <c r="JVB154" s="71"/>
      <c r="JVC154" s="71"/>
      <c r="JVD154" s="71"/>
      <c r="JVE154" s="71"/>
      <c r="JVF154" s="71"/>
      <c r="JVG154" s="71"/>
      <c r="JVH154" s="71"/>
      <c r="JVI154" s="71"/>
      <c r="JVJ154" s="71"/>
      <c r="JVK154" s="71"/>
      <c r="JVL154" s="71"/>
      <c r="JVM154" s="71"/>
      <c r="JVN154" s="71"/>
      <c r="JVO154" s="71"/>
      <c r="JVP154" s="71"/>
      <c r="JVQ154" s="71"/>
      <c r="JVR154" s="71"/>
      <c r="JVS154" s="71"/>
      <c r="JVT154" s="71"/>
      <c r="JVU154" s="71"/>
      <c r="JVV154" s="71"/>
      <c r="JVW154" s="71"/>
      <c r="JVX154" s="71"/>
      <c r="JVY154" s="71"/>
      <c r="JVZ154" s="71"/>
      <c r="JWA154" s="71"/>
      <c r="JWB154" s="71"/>
      <c r="JWC154" s="71"/>
      <c r="JWD154" s="71"/>
      <c r="JWE154" s="71"/>
      <c r="JWF154" s="71"/>
      <c r="JWG154" s="71"/>
      <c r="JWH154" s="71"/>
      <c r="JWI154" s="71"/>
      <c r="JWJ154" s="71"/>
      <c r="JWK154" s="71"/>
      <c r="JWL154" s="71"/>
      <c r="JWM154" s="71"/>
      <c r="JWN154" s="71"/>
      <c r="JWO154" s="71"/>
      <c r="JWP154" s="71"/>
      <c r="JWQ154" s="71"/>
      <c r="JWR154" s="71"/>
      <c r="JWS154" s="71"/>
      <c r="JWT154" s="71"/>
      <c r="JWU154" s="71"/>
      <c r="JWV154" s="71"/>
      <c r="JWW154" s="71"/>
      <c r="JWX154" s="71"/>
      <c r="JWY154" s="71"/>
      <c r="JWZ154" s="71"/>
      <c r="JXA154" s="71"/>
      <c r="JXB154" s="71"/>
      <c r="JXC154" s="71"/>
      <c r="JXD154" s="71"/>
      <c r="JXE154" s="71"/>
      <c r="JXF154" s="71"/>
      <c r="JXG154" s="71"/>
      <c r="JXH154" s="71"/>
      <c r="JXI154" s="71"/>
      <c r="JXJ154" s="71"/>
      <c r="JXK154" s="71"/>
      <c r="JXL154" s="71"/>
      <c r="JXM154" s="71"/>
      <c r="JXN154" s="71"/>
      <c r="JXO154" s="71"/>
      <c r="JXP154" s="71"/>
      <c r="JXQ154" s="71"/>
      <c r="JXR154" s="71"/>
      <c r="JXS154" s="71"/>
      <c r="JXT154" s="71"/>
      <c r="JXU154" s="71"/>
      <c r="JXV154" s="71"/>
      <c r="JXW154" s="71"/>
      <c r="JXX154" s="71"/>
      <c r="JXY154" s="71"/>
      <c r="JXZ154" s="71"/>
      <c r="JYA154" s="71"/>
      <c r="JYB154" s="71"/>
      <c r="JYC154" s="71"/>
      <c r="JYD154" s="71"/>
      <c r="JYE154" s="71"/>
      <c r="JYF154" s="71"/>
      <c r="JYG154" s="71"/>
      <c r="JYH154" s="71"/>
      <c r="JYI154" s="71"/>
      <c r="JYJ154" s="71"/>
      <c r="JYK154" s="71"/>
      <c r="JYL154" s="71"/>
      <c r="JYM154" s="71"/>
      <c r="JYN154" s="71"/>
      <c r="JYO154" s="71"/>
      <c r="JYP154" s="71"/>
      <c r="JYQ154" s="71"/>
      <c r="JYR154" s="71"/>
      <c r="JYS154" s="71"/>
      <c r="JYT154" s="71"/>
      <c r="JYU154" s="71"/>
      <c r="JYV154" s="71"/>
      <c r="JYW154" s="71"/>
      <c r="JYX154" s="71"/>
      <c r="JYY154" s="71"/>
      <c r="JYZ154" s="71"/>
      <c r="JZA154" s="71"/>
      <c r="JZB154" s="71"/>
      <c r="JZC154" s="71"/>
      <c r="JZD154" s="71"/>
      <c r="JZE154" s="71"/>
      <c r="JZF154" s="71"/>
      <c r="JZG154" s="71"/>
      <c r="JZH154" s="71"/>
      <c r="JZI154" s="71"/>
      <c r="JZJ154" s="71"/>
      <c r="JZK154" s="71"/>
      <c r="JZL154" s="71"/>
      <c r="JZM154" s="71"/>
      <c r="JZN154" s="71"/>
      <c r="JZO154" s="71"/>
      <c r="JZP154" s="71"/>
      <c r="JZQ154" s="71"/>
      <c r="JZR154" s="71"/>
      <c r="JZS154" s="71"/>
      <c r="JZT154" s="71"/>
      <c r="JZU154" s="71"/>
      <c r="JZV154" s="71"/>
      <c r="JZW154" s="71"/>
      <c r="JZX154" s="71"/>
      <c r="JZY154" s="71"/>
      <c r="JZZ154" s="71"/>
      <c r="KAA154" s="71"/>
      <c r="KAB154" s="71"/>
      <c r="KAC154" s="71"/>
      <c r="KAD154" s="71"/>
      <c r="KAE154" s="71"/>
      <c r="KAF154" s="71"/>
      <c r="KAG154" s="71"/>
      <c r="KAH154" s="71"/>
      <c r="KAI154" s="71"/>
      <c r="KAJ154" s="71"/>
      <c r="KAK154" s="71"/>
      <c r="KAL154" s="71"/>
      <c r="KAM154" s="71"/>
      <c r="KAN154" s="71"/>
      <c r="KAO154" s="71"/>
      <c r="KAP154" s="71"/>
      <c r="KAQ154" s="71"/>
      <c r="KAR154" s="71"/>
      <c r="KAS154" s="71"/>
      <c r="KAT154" s="71"/>
      <c r="KAU154" s="71"/>
      <c r="KAV154" s="71"/>
      <c r="KAW154" s="71"/>
      <c r="KAX154" s="71"/>
      <c r="KAY154" s="71"/>
      <c r="KAZ154" s="71"/>
      <c r="KBA154" s="71"/>
      <c r="KBB154" s="71"/>
      <c r="KBC154" s="71"/>
      <c r="KBD154" s="71"/>
      <c r="KBE154" s="71"/>
      <c r="KBF154" s="71"/>
      <c r="KBG154" s="71"/>
      <c r="KBH154" s="71"/>
      <c r="KBI154" s="71"/>
      <c r="KBJ154" s="71"/>
      <c r="KBK154" s="71"/>
      <c r="KBL154" s="71"/>
      <c r="KBM154" s="71"/>
      <c r="KBN154" s="71"/>
      <c r="KBO154" s="71"/>
      <c r="KBP154" s="71"/>
      <c r="KBQ154" s="71"/>
      <c r="KBR154" s="71"/>
      <c r="KBS154" s="71"/>
      <c r="KBT154" s="71"/>
      <c r="KBU154" s="71"/>
      <c r="KBV154" s="71"/>
      <c r="KBW154" s="71"/>
      <c r="KBX154" s="71"/>
      <c r="KBY154" s="71"/>
      <c r="KBZ154" s="71"/>
      <c r="KCA154" s="71"/>
      <c r="KCB154" s="71"/>
      <c r="KCC154" s="71"/>
      <c r="KCD154" s="71"/>
      <c r="KCE154" s="71"/>
      <c r="KCF154" s="71"/>
      <c r="KCG154" s="71"/>
      <c r="KCH154" s="71"/>
      <c r="KCI154" s="71"/>
      <c r="KCJ154" s="71"/>
      <c r="KCK154" s="71"/>
      <c r="KCL154" s="71"/>
      <c r="KCM154" s="71"/>
      <c r="KCN154" s="71"/>
      <c r="KCO154" s="71"/>
      <c r="KCP154" s="71"/>
      <c r="KCQ154" s="71"/>
      <c r="KCR154" s="71"/>
      <c r="KCS154" s="71"/>
      <c r="KCT154" s="71"/>
      <c r="KCU154" s="71"/>
      <c r="KCV154" s="71"/>
      <c r="KCW154" s="71"/>
      <c r="KCX154" s="71"/>
      <c r="KCY154" s="71"/>
      <c r="KCZ154" s="71"/>
      <c r="KDA154" s="71"/>
      <c r="KDB154" s="71"/>
      <c r="KDC154" s="71"/>
      <c r="KDD154" s="71"/>
      <c r="KDE154" s="71"/>
      <c r="KDF154" s="71"/>
      <c r="KDG154" s="71"/>
      <c r="KDH154" s="71"/>
      <c r="KDI154" s="71"/>
      <c r="KDJ154" s="71"/>
      <c r="KDK154" s="71"/>
      <c r="KDL154" s="71"/>
      <c r="KDM154" s="71"/>
      <c r="KDN154" s="71"/>
      <c r="KDO154" s="71"/>
      <c r="KDP154" s="71"/>
      <c r="KDQ154" s="71"/>
      <c r="KDR154" s="71"/>
      <c r="KDS154" s="71"/>
      <c r="KDT154" s="71"/>
      <c r="KDU154" s="71"/>
      <c r="KDV154" s="71"/>
      <c r="KDW154" s="71"/>
      <c r="KDX154" s="71"/>
      <c r="KDY154" s="71"/>
      <c r="KDZ154" s="71"/>
      <c r="KEA154" s="71"/>
      <c r="KEB154" s="71"/>
      <c r="KEC154" s="71"/>
      <c r="KED154" s="71"/>
      <c r="KEE154" s="71"/>
      <c r="KEF154" s="71"/>
      <c r="KEG154" s="71"/>
      <c r="KEH154" s="71"/>
      <c r="KEI154" s="71"/>
      <c r="KEJ154" s="71"/>
      <c r="KEK154" s="71"/>
      <c r="KEL154" s="71"/>
      <c r="KEM154" s="71"/>
      <c r="KEN154" s="71"/>
      <c r="KEO154" s="71"/>
      <c r="KEP154" s="71"/>
      <c r="KEQ154" s="71"/>
      <c r="KER154" s="71"/>
      <c r="KES154" s="71"/>
      <c r="KET154" s="71"/>
      <c r="KEU154" s="71"/>
      <c r="KEV154" s="71"/>
      <c r="KEW154" s="71"/>
      <c r="KEX154" s="71"/>
      <c r="KEY154" s="71"/>
      <c r="KEZ154" s="71"/>
      <c r="KFA154" s="71"/>
      <c r="KFB154" s="71"/>
      <c r="KFC154" s="71"/>
      <c r="KFD154" s="71"/>
      <c r="KFE154" s="71"/>
      <c r="KFF154" s="71"/>
      <c r="KFG154" s="71"/>
      <c r="KFH154" s="71"/>
      <c r="KFI154" s="71"/>
      <c r="KFJ154" s="71"/>
      <c r="KFK154" s="71"/>
      <c r="KFL154" s="71"/>
      <c r="KFM154" s="71"/>
      <c r="KFN154" s="71"/>
      <c r="KFO154" s="71"/>
      <c r="KFP154" s="71"/>
      <c r="KFQ154" s="71"/>
      <c r="KFR154" s="71"/>
      <c r="KFS154" s="71"/>
      <c r="KFT154" s="71"/>
      <c r="KFU154" s="71"/>
      <c r="KFV154" s="71"/>
      <c r="KFW154" s="71"/>
      <c r="KFX154" s="71"/>
      <c r="KFY154" s="71"/>
      <c r="KFZ154" s="71"/>
      <c r="KGA154" s="71"/>
      <c r="KGB154" s="71"/>
      <c r="KGC154" s="71"/>
      <c r="KGD154" s="71"/>
      <c r="KGE154" s="71"/>
      <c r="KGF154" s="71"/>
      <c r="KGG154" s="71"/>
      <c r="KGH154" s="71"/>
      <c r="KGI154" s="71"/>
      <c r="KGJ154" s="71"/>
      <c r="KGK154" s="71"/>
      <c r="KGL154" s="71"/>
      <c r="KGM154" s="71"/>
      <c r="KGN154" s="71"/>
      <c r="KGO154" s="71"/>
      <c r="KGP154" s="71"/>
      <c r="KGQ154" s="71"/>
      <c r="KGR154" s="71"/>
      <c r="KGS154" s="71"/>
      <c r="KGT154" s="71"/>
      <c r="KGU154" s="71"/>
      <c r="KGV154" s="71"/>
      <c r="KGW154" s="71"/>
      <c r="KGX154" s="71"/>
      <c r="KGY154" s="71"/>
      <c r="KGZ154" s="71"/>
      <c r="KHA154" s="71"/>
      <c r="KHB154" s="71"/>
      <c r="KHC154" s="71"/>
      <c r="KHD154" s="71"/>
      <c r="KHE154" s="71"/>
      <c r="KHF154" s="71"/>
      <c r="KHG154" s="71"/>
      <c r="KHH154" s="71"/>
      <c r="KHI154" s="71"/>
      <c r="KHJ154" s="71"/>
      <c r="KHK154" s="71"/>
      <c r="KHL154" s="71"/>
      <c r="KHM154" s="71"/>
      <c r="KHN154" s="71"/>
      <c r="KHO154" s="71"/>
      <c r="KHP154" s="71"/>
      <c r="KHQ154" s="71"/>
      <c r="KHR154" s="71"/>
      <c r="KHS154" s="71"/>
      <c r="KHT154" s="71"/>
      <c r="KHU154" s="71"/>
      <c r="KHV154" s="71"/>
      <c r="KHW154" s="71"/>
      <c r="KHX154" s="71"/>
      <c r="KHY154" s="71"/>
      <c r="KHZ154" s="71"/>
      <c r="KIA154" s="71"/>
      <c r="KIB154" s="71"/>
      <c r="KIC154" s="71"/>
      <c r="KID154" s="71"/>
      <c r="KIE154" s="71"/>
      <c r="KIF154" s="71"/>
      <c r="KIG154" s="71"/>
      <c r="KIH154" s="71"/>
      <c r="KII154" s="71"/>
      <c r="KIJ154" s="71"/>
      <c r="KIK154" s="71"/>
      <c r="KIL154" s="71"/>
      <c r="KIM154" s="71"/>
      <c r="KIN154" s="71"/>
      <c r="KIO154" s="71"/>
      <c r="KIP154" s="71"/>
      <c r="KIQ154" s="71"/>
      <c r="KIR154" s="71"/>
      <c r="KIS154" s="71"/>
      <c r="KIT154" s="71"/>
      <c r="KIU154" s="71"/>
      <c r="KIV154" s="71"/>
      <c r="KIW154" s="71"/>
      <c r="KIX154" s="71"/>
      <c r="KIY154" s="71"/>
      <c r="KIZ154" s="71"/>
      <c r="KJA154" s="71"/>
      <c r="KJB154" s="71"/>
      <c r="KJC154" s="71"/>
      <c r="KJD154" s="71"/>
      <c r="KJE154" s="71"/>
      <c r="KJF154" s="71"/>
      <c r="KJG154" s="71"/>
      <c r="KJH154" s="71"/>
      <c r="KJI154" s="71"/>
      <c r="KJJ154" s="71"/>
      <c r="KJK154" s="71"/>
      <c r="KJL154" s="71"/>
      <c r="KJM154" s="71"/>
      <c r="KJN154" s="71"/>
      <c r="KJO154" s="71"/>
      <c r="KJP154" s="71"/>
      <c r="KJQ154" s="71"/>
      <c r="KJR154" s="71"/>
      <c r="KJS154" s="71"/>
      <c r="KJT154" s="71"/>
      <c r="KJU154" s="71"/>
      <c r="KJV154" s="71"/>
      <c r="KJW154" s="71"/>
      <c r="KJX154" s="71"/>
      <c r="KJY154" s="71"/>
      <c r="KJZ154" s="71"/>
      <c r="KKA154" s="71"/>
      <c r="KKB154" s="71"/>
      <c r="KKC154" s="71"/>
      <c r="KKD154" s="71"/>
      <c r="KKE154" s="71"/>
      <c r="KKF154" s="71"/>
      <c r="KKG154" s="71"/>
      <c r="KKH154" s="71"/>
      <c r="KKI154" s="71"/>
      <c r="KKJ154" s="71"/>
      <c r="KKK154" s="71"/>
      <c r="KKL154" s="71"/>
      <c r="KKM154" s="71"/>
      <c r="KKN154" s="71"/>
      <c r="KKO154" s="71"/>
      <c r="KKP154" s="71"/>
      <c r="KKQ154" s="71"/>
      <c r="KKR154" s="71"/>
      <c r="KKS154" s="71"/>
      <c r="KKT154" s="71"/>
      <c r="KKU154" s="71"/>
      <c r="KKV154" s="71"/>
      <c r="KKW154" s="71"/>
      <c r="KKX154" s="71"/>
      <c r="KKY154" s="71"/>
      <c r="KKZ154" s="71"/>
      <c r="KLA154" s="71"/>
      <c r="KLB154" s="71"/>
      <c r="KLC154" s="71"/>
      <c r="KLD154" s="71"/>
      <c r="KLE154" s="71"/>
      <c r="KLF154" s="71"/>
      <c r="KLG154" s="71"/>
      <c r="KLH154" s="71"/>
      <c r="KLI154" s="71"/>
      <c r="KLJ154" s="71"/>
      <c r="KLK154" s="71"/>
      <c r="KLL154" s="71"/>
      <c r="KLM154" s="71"/>
      <c r="KLN154" s="71"/>
      <c r="KLO154" s="71"/>
      <c r="KLP154" s="71"/>
      <c r="KLQ154" s="71"/>
      <c r="KLR154" s="71"/>
      <c r="KLS154" s="71"/>
      <c r="KLT154" s="71"/>
      <c r="KLU154" s="71"/>
      <c r="KLV154" s="71"/>
      <c r="KLW154" s="71"/>
      <c r="KLX154" s="71"/>
      <c r="KLY154" s="71"/>
      <c r="KLZ154" s="71"/>
      <c r="KMA154" s="71"/>
      <c r="KMB154" s="71"/>
      <c r="KMC154" s="71"/>
      <c r="KMD154" s="71"/>
      <c r="KME154" s="71"/>
      <c r="KMF154" s="71"/>
      <c r="KMG154" s="71"/>
      <c r="KMH154" s="71"/>
      <c r="KMI154" s="71"/>
      <c r="KMJ154" s="71"/>
      <c r="KMK154" s="71"/>
      <c r="KML154" s="71"/>
      <c r="KMM154" s="71"/>
      <c r="KMN154" s="71"/>
      <c r="KMO154" s="71"/>
      <c r="KMP154" s="71"/>
      <c r="KMQ154" s="71"/>
      <c r="KMR154" s="71"/>
      <c r="KMS154" s="71"/>
      <c r="KMT154" s="71"/>
      <c r="KMU154" s="71"/>
      <c r="KMV154" s="71"/>
      <c r="KMW154" s="71"/>
      <c r="KMX154" s="71"/>
      <c r="KMY154" s="71"/>
      <c r="KMZ154" s="71"/>
      <c r="KNA154" s="71"/>
      <c r="KNB154" s="71"/>
      <c r="KNC154" s="71"/>
      <c r="KND154" s="71"/>
      <c r="KNE154" s="71"/>
      <c r="KNF154" s="71"/>
      <c r="KNG154" s="71"/>
      <c r="KNH154" s="71"/>
      <c r="KNI154" s="71"/>
      <c r="KNJ154" s="71"/>
      <c r="KNK154" s="71"/>
      <c r="KNL154" s="71"/>
      <c r="KNM154" s="71"/>
      <c r="KNN154" s="71"/>
      <c r="KNO154" s="71"/>
      <c r="KNP154" s="71"/>
      <c r="KNQ154" s="71"/>
      <c r="KNR154" s="71"/>
      <c r="KNS154" s="71"/>
      <c r="KNT154" s="71"/>
      <c r="KNU154" s="71"/>
      <c r="KNV154" s="71"/>
      <c r="KNW154" s="71"/>
      <c r="KNX154" s="71"/>
      <c r="KNY154" s="71"/>
      <c r="KNZ154" s="71"/>
      <c r="KOA154" s="71"/>
      <c r="KOB154" s="71"/>
      <c r="KOC154" s="71"/>
      <c r="KOD154" s="71"/>
      <c r="KOE154" s="71"/>
      <c r="KOF154" s="71"/>
      <c r="KOG154" s="71"/>
      <c r="KOH154" s="71"/>
      <c r="KOI154" s="71"/>
      <c r="KOJ154" s="71"/>
      <c r="KOK154" s="71"/>
      <c r="KOL154" s="71"/>
      <c r="KOM154" s="71"/>
      <c r="KON154" s="71"/>
      <c r="KOO154" s="71"/>
      <c r="KOP154" s="71"/>
      <c r="KOQ154" s="71"/>
      <c r="KOR154" s="71"/>
      <c r="KOS154" s="71"/>
      <c r="KOT154" s="71"/>
      <c r="KOU154" s="71"/>
      <c r="KOV154" s="71"/>
      <c r="KOW154" s="71"/>
      <c r="KOX154" s="71"/>
      <c r="KOY154" s="71"/>
      <c r="KOZ154" s="71"/>
      <c r="KPA154" s="71"/>
      <c r="KPB154" s="71"/>
      <c r="KPC154" s="71"/>
      <c r="KPD154" s="71"/>
      <c r="KPE154" s="71"/>
      <c r="KPF154" s="71"/>
      <c r="KPG154" s="71"/>
      <c r="KPH154" s="71"/>
      <c r="KPI154" s="71"/>
      <c r="KPJ154" s="71"/>
      <c r="KPK154" s="71"/>
      <c r="KPL154" s="71"/>
      <c r="KPM154" s="71"/>
      <c r="KPN154" s="71"/>
      <c r="KPO154" s="71"/>
      <c r="KPP154" s="71"/>
      <c r="KPQ154" s="71"/>
      <c r="KPR154" s="71"/>
      <c r="KPS154" s="71"/>
      <c r="KPT154" s="71"/>
      <c r="KPU154" s="71"/>
      <c r="KPV154" s="71"/>
      <c r="KPW154" s="71"/>
      <c r="KPX154" s="71"/>
      <c r="KPY154" s="71"/>
      <c r="KPZ154" s="71"/>
      <c r="KQA154" s="71"/>
      <c r="KQB154" s="71"/>
      <c r="KQC154" s="71"/>
      <c r="KQD154" s="71"/>
      <c r="KQE154" s="71"/>
      <c r="KQF154" s="71"/>
      <c r="KQG154" s="71"/>
      <c r="KQH154" s="71"/>
      <c r="KQI154" s="71"/>
      <c r="KQJ154" s="71"/>
      <c r="KQK154" s="71"/>
      <c r="KQL154" s="71"/>
      <c r="KQM154" s="71"/>
      <c r="KQN154" s="71"/>
      <c r="KQO154" s="71"/>
      <c r="KQP154" s="71"/>
      <c r="KQQ154" s="71"/>
      <c r="KQR154" s="71"/>
      <c r="KQS154" s="71"/>
      <c r="KQT154" s="71"/>
      <c r="KQU154" s="71"/>
      <c r="KQV154" s="71"/>
      <c r="KQW154" s="71"/>
      <c r="KQX154" s="71"/>
      <c r="KQY154" s="71"/>
      <c r="KQZ154" s="71"/>
      <c r="KRA154" s="71"/>
      <c r="KRB154" s="71"/>
      <c r="KRC154" s="71"/>
      <c r="KRD154" s="71"/>
      <c r="KRE154" s="71"/>
      <c r="KRF154" s="71"/>
      <c r="KRG154" s="71"/>
      <c r="KRH154" s="71"/>
      <c r="KRI154" s="71"/>
      <c r="KRJ154" s="71"/>
      <c r="KRK154" s="71"/>
      <c r="KRL154" s="71"/>
      <c r="KRM154" s="71"/>
      <c r="KRN154" s="71"/>
      <c r="KRO154" s="71"/>
      <c r="KRP154" s="71"/>
      <c r="KRQ154" s="71"/>
      <c r="KRR154" s="71"/>
      <c r="KRS154" s="71"/>
      <c r="KRT154" s="71"/>
      <c r="KRU154" s="71"/>
      <c r="KRV154" s="71"/>
      <c r="KRW154" s="71"/>
      <c r="KRX154" s="71"/>
      <c r="KRY154" s="71"/>
      <c r="KRZ154" s="71"/>
      <c r="KSA154" s="71"/>
      <c r="KSB154" s="71"/>
      <c r="KSC154" s="71"/>
      <c r="KSD154" s="71"/>
      <c r="KSE154" s="71"/>
      <c r="KSF154" s="71"/>
      <c r="KSG154" s="71"/>
      <c r="KSH154" s="71"/>
      <c r="KSI154" s="71"/>
      <c r="KSJ154" s="71"/>
      <c r="KSK154" s="71"/>
      <c r="KSL154" s="71"/>
      <c r="KSM154" s="71"/>
      <c r="KSN154" s="71"/>
      <c r="KSO154" s="71"/>
      <c r="KSP154" s="71"/>
      <c r="KSQ154" s="71"/>
      <c r="KSR154" s="71"/>
      <c r="KSS154" s="71"/>
      <c r="KST154" s="71"/>
      <c r="KSU154" s="71"/>
      <c r="KSV154" s="71"/>
      <c r="KSW154" s="71"/>
      <c r="KSX154" s="71"/>
      <c r="KSY154" s="71"/>
      <c r="KSZ154" s="71"/>
      <c r="KTA154" s="71"/>
      <c r="KTB154" s="71"/>
      <c r="KTC154" s="71"/>
      <c r="KTD154" s="71"/>
      <c r="KTE154" s="71"/>
      <c r="KTF154" s="71"/>
      <c r="KTG154" s="71"/>
      <c r="KTH154" s="71"/>
      <c r="KTI154" s="71"/>
      <c r="KTJ154" s="71"/>
      <c r="KTK154" s="71"/>
      <c r="KTL154" s="71"/>
      <c r="KTM154" s="71"/>
      <c r="KTN154" s="71"/>
      <c r="KTO154" s="71"/>
      <c r="KTP154" s="71"/>
      <c r="KTQ154" s="71"/>
      <c r="KTR154" s="71"/>
      <c r="KTS154" s="71"/>
      <c r="KTT154" s="71"/>
      <c r="KTU154" s="71"/>
      <c r="KTV154" s="71"/>
      <c r="KTW154" s="71"/>
      <c r="KTX154" s="71"/>
      <c r="KTY154" s="71"/>
      <c r="KTZ154" s="71"/>
      <c r="KUA154" s="71"/>
      <c r="KUB154" s="71"/>
      <c r="KUC154" s="71"/>
      <c r="KUD154" s="71"/>
      <c r="KUE154" s="71"/>
      <c r="KUF154" s="71"/>
      <c r="KUG154" s="71"/>
      <c r="KUH154" s="71"/>
      <c r="KUI154" s="71"/>
      <c r="KUJ154" s="71"/>
      <c r="KUK154" s="71"/>
      <c r="KUL154" s="71"/>
      <c r="KUM154" s="71"/>
      <c r="KUN154" s="71"/>
      <c r="KUO154" s="71"/>
      <c r="KUP154" s="71"/>
      <c r="KUQ154" s="71"/>
      <c r="KUR154" s="71"/>
      <c r="KUS154" s="71"/>
      <c r="KUT154" s="71"/>
      <c r="KUU154" s="71"/>
      <c r="KUV154" s="71"/>
      <c r="KUW154" s="71"/>
      <c r="KUX154" s="71"/>
      <c r="KUY154" s="71"/>
      <c r="KUZ154" s="71"/>
      <c r="KVA154" s="71"/>
      <c r="KVB154" s="71"/>
      <c r="KVC154" s="71"/>
      <c r="KVD154" s="71"/>
      <c r="KVE154" s="71"/>
      <c r="KVF154" s="71"/>
      <c r="KVG154" s="71"/>
      <c r="KVH154" s="71"/>
      <c r="KVI154" s="71"/>
      <c r="KVJ154" s="71"/>
      <c r="KVK154" s="71"/>
      <c r="KVL154" s="71"/>
      <c r="KVM154" s="71"/>
      <c r="KVN154" s="71"/>
      <c r="KVO154" s="71"/>
      <c r="KVP154" s="71"/>
      <c r="KVQ154" s="71"/>
      <c r="KVR154" s="71"/>
      <c r="KVS154" s="71"/>
      <c r="KVT154" s="71"/>
      <c r="KVU154" s="71"/>
      <c r="KVV154" s="71"/>
      <c r="KVW154" s="71"/>
      <c r="KVX154" s="71"/>
      <c r="KVY154" s="71"/>
      <c r="KVZ154" s="71"/>
      <c r="KWA154" s="71"/>
      <c r="KWB154" s="71"/>
      <c r="KWC154" s="71"/>
      <c r="KWD154" s="71"/>
      <c r="KWE154" s="71"/>
      <c r="KWF154" s="71"/>
      <c r="KWG154" s="71"/>
      <c r="KWH154" s="71"/>
      <c r="KWI154" s="71"/>
      <c r="KWJ154" s="71"/>
      <c r="KWK154" s="71"/>
      <c r="KWL154" s="71"/>
      <c r="KWM154" s="71"/>
      <c r="KWN154" s="71"/>
      <c r="KWO154" s="71"/>
      <c r="KWP154" s="71"/>
      <c r="KWQ154" s="71"/>
      <c r="KWR154" s="71"/>
      <c r="KWS154" s="71"/>
      <c r="KWT154" s="71"/>
      <c r="KWU154" s="71"/>
      <c r="KWV154" s="71"/>
      <c r="KWW154" s="71"/>
      <c r="KWX154" s="71"/>
      <c r="KWY154" s="71"/>
      <c r="KWZ154" s="71"/>
      <c r="KXA154" s="71"/>
      <c r="KXB154" s="71"/>
      <c r="KXC154" s="71"/>
      <c r="KXD154" s="71"/>
      <c r="KXE154" s="71"/>
      <c r="KXF154" s="71"/>
      <c r="KXG154" s="71"/>
      <c r="KXH154" s="71"/>
      <c r="KXI154" s="71"/>
      <c r="KXJ154" s="71"/>
      <c r="KXK154" s="71"/>
      <c r="KXL154" s="71"/>
      <c r="KXM154" s="71"/>
      <c r="KXN154" s="71"/>
      <c r="KXO154" s="71"/>
      <c r="KXP154" s="71"/>
      <c r="KXQ154" s="71"/>
      <c r="KXR154" s="71"/>
      <c r="KXS154" s="71"/>
      <c r="KXT154" s="71"/>
      <c r="KXU154" s="71"/>
      <c r="KXV154" s="71"/>
      <c r="KXW154" s="71"/>
      <c r="KXX154" s="71"/>
      <c r="KXY154" s="71"/>
      <c r="KXZ154" s="71"/>
      <c r="KYA154" s="71"/>
      <c r="KYB154" s="71"/>
      <c r="KYC154" s="71"/>
      <c r="KYD154" s="71"/>
      <c r="KYE154" s="71"/>
      <c r="KYF154" s="71"/>
      <c r="KYG154" s="71"/>
      <c r="KYH154" s="71"/>
      <c r="KYI154" s="71"/>
      <c r="KYJ154" s="71"/>
      <c r="KYK154" s="71"/>
      <c r="KYL154" s="71"/>
      <c r="KYM154" s="71"/>
      <c r="KYN154" s="71"/>
      <c r="KYO154" s="71"/>
      <c r="KYP154" s="71"/>
      <c r="KYQ154" s="71"/>
      <c r="KYR154" s="71"/>
      <c r="KYS154" s="71"/>
      <c r="KYT154" s="71"/>
      <c r="KYU154" s="71"/>
      <c r="KYV154" s="71"/>
      <c r="KYW154" s="71"/>
      <c r="KYX154" s="71"/>
      <c r="KYY154" s="71"/>
      <c r="KYZ154" s="71"/>
      <c r="KZA154" s="71"/>
      <c r="KZB154" s="71"/>
      <c r="KZC154" s="71"/>
      <c r="KZD154" s="71"/>
      <c r="KZE154" s="71"/>
      <c r="KZF154" s="71"/>
      <c r="KZG154" s="71"/>
      <c r="KZH154" s="71"/>
      <c r="KZI154" s="71"/>
      <c r="KZJ154" s="71"/>
      <c r="KZK154" s="71"/>
      <c r="KZL154" s="71"/>
      <c r="KZM154" s="71"/>
      <c r="KZN154" s="71"/>
      <c r="KZO154" s="71"/>
      <c r="KZP154" s="71"/>
      <c r="KZQ154" s="71"/>
      <c r="KZR154" s="71"/>
      <c r="KZS154" s="71"/>
      <c r="KZT154" s="71"/>
      <c r="KZU154" s="71"/>
      <c r="KZV154" s="71"/>
      <c r="KZW154" s="71"/>
      <c r="KZX154" s="71"/>
      <c r="KZY154" s="71"/>
      <c r="KZZ154" s="71"/>
      <c r="LAA154" s="71"/>
      <c r="LAB154" s="71"/>
      <c r="LAC154" s="71"/>
      <c r="LAD154" s="71"/>
      <c r="LAE154" s="71"/>
      <c r="LAF154" s="71"/>
      <c r="LAG154" s="71"/>
      <c r="LAH154" s="71"/>
      <c r="LAI154" s="71"/>
      <c r="LAJ154" s="71"/>
      <c r="LAK154" s="71"/>
      <c r="LAL154" s="71"/>
      <c r="LAM154" s="71"/>
      <c r="LAN154" s="71"/>
      <c r="LAO154" s="71"/>
      <c r="LAP154" s="71"/>
      <c r="LAQ154" s="71"/>
      <c r="LAR154" s="71"/>
      <c r="LAS154" s="71"/>
      <c r="LAT154" s="71"/>
      <c r="LAU154" s="71"/>
      <c r="LAV154" s="71"/>
      <c r="LAW154" s="71"/>
      <c r="LAX154" s="71"/>
      <c r="LAY154" s="71"/>
      <c r="LAZ154" s="71"/>
      <c r="LBA154" s="71"/>
      <c r="LBB154" s="71"/>
      <c r="LBC154" s="71"/>
      <c r="LBD154" s="71"/>
      <c r="LBE154" s="71"/>
      <c r="LBF154" s="71"/>
      <c r="LBG154" s="71"/>
      <c r="LBH154" s="71"/>
      <c r="LBI154" s="71"/>
      <c r="LBJ154" s="71"/>
      <c r="LBK154" s="71"/>
      <c r="LBL154" s="71"/>
      <c r="LBM154" s="71"/>
      <c r="LBN154" s="71"/>
      <c r="LBO154" s="71"/>
      <c r="LBP154" s="71"/>
      <c r="LBQ154" s="71"/>
      <c r="LBR154" s="71"/>
      <c r="LBS154" s="71"/>
      <c r="LBT154" s="71"/>
      <c r="LBU154" s="71"/>
      <c r="LBV154" s="71"/>
      <c r="LBW154" s="71"/>
      <c r="LBX154" s="71"/>
      <c r="LBY154" s="71"/>
      <c r="LBZ154" s="71"/>
      <c r="LCA154" s="71"/>
      <c r="LCB154" s="71"/>
      <c r="LCC154" s="71"/>
      <c r="LCD154" s="71"/>
      <c r="LCE154" s="71"/>
      <c r="LCF154" s="71"/>
      <c r="LCG154" s="71"/>
      <c r="LCH154" s="71"/>
      <c r="LCI154" s="71"/>
      <c r="LCJ154" s="71"/>
      <c r="LCK154" s="71"/>
      <c r="LCL154" s="71"/>
      <c r="LCM154" s="71"/>
      <c r="LCN154" s="71"/>
      <c r="LCO154" s="71"/>
      <c r="LCP154" s="71"/>
      <c r="LCQ154" s="71"/>
      <c r="LCR154" s="71"/>
      <c r="LCS154" s="71"/>
      <c r="LCT154" s="71"/>
      <c r="LCU154" s="71"/>
      <c r="LCV154" s="71"/>
      <c r="LCW154" s="71"/>
      <c r="LCX154" s="71"/>
      <c r="LCY154" s="71"/>
      <c r="LCZ154" s="71"/>
      <c r="LDA154" s="71"/>
      <c r="LDB154" s="71"/>
      <c r="LDC154" s="71"/>
      <c r="LDD154" s="71"/>
      <c r="LDE154" s="71"/>
      <c r="LDF154" s="71"/>
      <c r="LDG154" s="71"/>
      <c r="LDH154" s="71"/>
      <c r="LDI154" s="71"/>
      <c r="LDJ154" s="71"/>
      <c r="LDK154" s="71"/>
      <c r="LDL154" s="71"/>
      <c r="LDM154" s="71"/>
      <c r="LDN154" s="71"/>
      <c r="LDO154" s="71"/>
      <c r="LDP154" s="71"/>
      <c r="LDQ154" s="71"/>
      <c r="LDR154" s="71"/>
      <c r="LDS154" s="71"/>
      <c r="LDT154" s="71"/>
      <c r="LDU154" s="71"/>
      <c r="LDV154" s="71"/>
      <c r="LDW154" s="71"/>
      <c r="LDX154" s="71"/>
      <c r="LDY154" s="71"/>
      <c r="LDZ154" s="71"/>
      <c r="LEA154" s="71"/>
      <c r="LEB154" s="71"/>
      <c r="LEC154" s="71"/>
      <c r="LED154" s="71"/>
      <c r="LEE154" s="71"/>
      <c r="LEF154" s="71"/>
      <c r="LEG154" s="71"/>
      <c r="LEH154" s="71"/>
      <c r="LEI154" s="71"/>
      <c r="LEJ154" s="71"/>
      <c r="LEK154" s="71"/>
      <c r="LEL154" s="71"/>
      <c r="LEM154" s="71"/>
      <c r="LEN154" s="71"/>
      <c r="LEO154" s="71"/>
      <c r="LEP154" s="71"/>
      <c r="LEQ154" s="71"/>
      <c r="LER154" s="71"/>
      <c r="LES154" s="71"/>
      <c r="LET154" s="71"/>
      <c r="LEU154" s="71"/>
      <c r="LEV154" s="71"/>
      <c r="LEW154" s="71"/>
      <c r="LEX154" s="71"/>
      <c r="LEY154" s="71"/>
      <c r="LEZ154" s="71"/>
      <c r="LFA154" s="71"/>
      <c r="LFB154" s="71"/>
      <c r="LFC154" s="71"/>
      <c r="LFD154" s="71"/>
      <c r="LFE154" s="71"/>
      <c r="LFF154" s="71"/>
      <c r="LFG154" s="71"/>
      <c r="LFH154" s="71"/>
      <c r="LFI154" s="71"/>
      <c r="LFJ154" s="71"/>
      <c r="LFK154" s="71"/>
      <c r="LFL154" s="71"/>
      <c r="LFM154" s="71"/>
      <c r="LFN154" s="71"/>
      <c r="LFO154" s="71"/>
      <c r="LFP154" s="71"/>
      <c r="LFQ154" s="71"/>
      <c r="LFR154" s="71"/>
      <c r="LFS154" s="71"/>
      <c r="LFT154" s="71"/>
      <c r="LFU154" s="71"/>
      <c r="LFV154" s="71"/>
      <c r="LFW154" s="71"/>
      <c r="LFX154" s="71"/>
      <c r="LFY154" s="71"/>
      <c r="LFZ154" s="71"/>
      <c r="LGA154" s="71"/>
      <c r="LGB154" s="71"/>
      <c r="LGC154" s="71"/>
      <c r="LGD154" s="71"/>
      <c r="LGE154" s="71"/>
      <c r="LGF154" s="71"/>
      <c r="LGG154" s="71"/>
      <c r="LGH154" s="71"/>
      <c r="LGI154" s="71"/>
      <c r="LGJ154" s="71"/>
      <c r="LGK154" s="71"/>
      <c r="LGL154" s="71"/>
      <c r="LGM154" s="71"/>
      <c r="LGN154" s="71"/>
      <c r="LGO154" s="71"/>
      <c r="LGP154" s="71"/>
      <c r="LGQ154" s="71"/>
      <c r="LGR154" s="71"/>
      <c r="LGS154" s="71"/>
      <c r="LGT154" s="71"/>
      <c r="LGU154" s="71"/>
      <c r="LGV154" s="71"/>
      <c r="LGW154" s="71"/>
      <c r="LGX154" s="71"/>
      <c r="LGY154" s="71"/>
      <c r="LGZ154" s="71"/>
      <c r="LHA154" s="71"/>
      <c r="LHB154" s="71"/>
      <c r="LHC154" s="71"/>
      <c r="LHD154" s="71"/>
      <c r="LHE154" s="71"/>
      <c r="LHF154" s="71"/>
      <c r="LHG154" s="71"/>
      <c r="LHH154" s="71"/>
      <c r="LHI154" s="71"/>
      <c r="LHJ154" s="71"/>
      <c r="LHK154" s="71"/>
      <c r="LHL154" s="71"/>
      <c r="LHM154" s="71"/>
      <c r="LHN154" s="71"/>
      <c r="LHO154" s="71"/>
      <c r="LHP154" s="71"/>
      <c r="LHQ154" s="71"/>
      <c r="LHR154" s="71"/>
      <c r="LHS154" s="71"/>
      <c r="LHT154" s="71"/>
      <c r="LHU154" s="71"/>
      <c r="LHV154" s="71"/>
      <c r="LHW154" s="71"/>
      <c r="LHX154" s="71"/>
      <c r="LHY154" s="71"/>
      <c r="LHZ154" s="71"/>
      <c r="LIA154" s="71"/>
      <c r="LIB154" s="71"/>
      <c r="LIC154" s="71"/>
      <c r="LID154" s="71"/>
      <c r="LIE154" s="71"/>
      <c r="LIF154" s="71"/>
      <c r="LIG154" s="71"/>
      <c r="LIH154" s="71"/>
      <c r="LII154" s="71"/>
      <c r="LIJ154" s="71"/>
      <c r="LIK154" s="71"/>
      <c r="LIL154" s="71"/>
      <c r="LIM154" s="71"/>
      <c r="LIN154" s="71"/>
      <c r="LIO154" s="71"/>
      <c r="LIP154" s="71"/>
      <c r="LIQ154" s="71"/>
      <c r="LIR154" s="71"/>
      <c r="LIS154" s="71"/>
      <c r="LIT154" s="71"/>
      <c r="LIU154" s="71"/>
      <c r="LIV154" s="71"/>
      <c r="LIW154" s="71"/>
      <c r="LIX154" s="71"/>
      <c r="LIY154" s="71"/>
      <c r="LIZ154" s="71"/>
      <c r="LJA154" s="71"/>
      <c r="LJB154" s="71"/>
      <c r="LJC154" s="71"/>
      <c r="LJD154" s="71"/>
      <c r="LJE154" s="71"/>
      <c r="LJF154" s="71"/>
      <c r="LJG154" s="71"/>
      <c r="LJH154" s="71"/>
      <c r="LJI154" s="71"/>
      <c r="LJJ154" s="71"/>
      <c r="LJK154" s="71"/>
      <c r="LJL154" s="71"/>
      <c r="LJM154" s="71"/>
      <c r="LJN154" s="71"/>
      <c r="LJO154" s="71"/>
      <c r="LJP154" s="71"/>
      <c r="LJQ154" s="71"/>
      <c r="LJR154" s="71"/>
      <c r="LJS154" s="71"/>
      <c r="LJT154" s="71"/>
      <c r="LJU154" s="71"/>
      <c r="LJV154" s="71"/>
      <c r="LJW154" s="71"/>
      <c r="LJX154" s="71"/>
      <c r="LJY154" s="71"/>
      <c r="LJZ154" s="71"/>
      <c r="LKA154" s="71"/>
      <c r="LKB154" s="71"/>
      <c r="LKC154" s="71"/>
      <c r="LKD154" s="71"/>
      <c r="LKE154" s="71"/>
      <c r="LKF154" s="71"/>
      <c r="LKG154" s="71"/>
      <c r="LKH154" s="71"/>
      <c r="LKI154" s="71"/>
      <c r="LKJ154" s="71"/>
      <c r="LKK154" s="71"/>
      <c r="LKL154" s="71"/>
      <c r="LKM154" s="71"/>
      <c r="LKN154" s="71"/>
      <c r="LKO154" s="71"/>
      <c r="LKP154" s="71"/>
      <c r="LKQ154" s="71"/>
      <c r="LKR154" s="71"/>
      <c r="LKS154" s="71"/>
      <c r="LKT154" s="71"/>
      <c r="LKU154" s="71"/>
      <c r="LKV154" s="71"/>
      <c r="LKW154" s="71"/>
      <c r="LKX154" s="71"/>
      <c r="LKY154" s="71"/>
      <c r="LKZ154" s="71"/>
      <c r="LLA154" s="71"/>
      <c r="LLB154" s="71"/>
      <c r="LLC154" s="71"/>
      <c r="LLD154" s="71"/>
      <c r="LLE154" s="71"/>
      <c r="LLF154" s="71"/>
      <c r="LLG154" s="71"/>
      <c r="LLH154" s="71"/>
      <c r="LLI154" s="71"/>
      <c r="LLJ154" s="71"/>
      <c r="LLK154" s="71"/>
      <c r="LLL154" s="71"/>
      <c r="LLM154" s="71"/>
      <c r="LLN154" s="71"/>
      <c r="LLO154" s="71"/>
      <c r="LLP154" s="71"/>
      <c r="LLQ154" s="71"/>
      <c r="LLR154" s="71"/>
      <c r="LLS154" s="71"/>
      <c r="LLT154" s="71"/>
      <c r="LLU154" s="71"/>
      <c r="LLV154" s="71"/>
      <c r="LLW154" s="71"/>
      <c r="LLX154" s="71"/>
      <c r="LLY154" s="71"/>
      <c r="LLZ154" s="71"/>
      <c r="LMA154" s="71"/>
      <c r="LMB154" s="71"/>
      <c r="LMC154" s="71"/>
      <c r="LMD154" s="71"/>
      <c r="LME154" s="71"/>
      <c r="LMF154" s="71"/>
      <c r="LMG154" s="71"/>
      <c r="LMH154" s="71"/>
      <c r="LMI154" s="71"/>
      <c r="LMJ154" s="71"/>
      <c r="LMK154" s="71"/>
      <c r="LML154" s="71"/>
      <c r="LMM154" s="71"/>
      <c r="LMN154" s="71"/>
      <c r="LMO154" s="71"/>
      <c r="LMP154" s="71"/>
      <c r="LMQ154" s="71"/>
      <c r="LMR154" s="71"/>
      <c r="LMS154" s="71"/>
      <c r="LMT154" s="71"/>
      <c r="LMU154" s="71"/>
      <c r="LMV154" s="71"/>
      <c r="LMW154" s="71"/>
      <c r="LMX154" s="71"/>
      <c r="LMY154" s="71"/>
      <c r="LMZ154" s="71"/>
      <c r="LNA154" s="71"/>
      <c r="LNB154" s="71"/>
      <c r="LNC154" s="71"/>
      <c r="LND154" s="71"/>
      <c r="LNE154" s="71"/>
      <c r="LNF154" s="71"/>
      <c r="LNG154" s="71"/>
      <c r="LNH154" s="71"/>
      <c r="LNI154" s="71"/>
      <c r="LNJ154" s="71"/>
      <c r="LNK154" s="71"/>
      <c r="LNL154" s="71"/>
      <c r="LNM154" s="71"/>
      <c r="LNN154" s="71"/>
      <c r="LNO154" s="71"/>
      <c r="LNP154" s="71"/>
      <c r="LNQ154" s="71"/>
      <c r="LNR154" s="71"/>
      <c r="LNS154" s="71"/>
      <c r="LNT154" s="71"/>
      <c r="LNU154" s="71"/>
      <c r="LNV154" s="71"/>
      <c r="LNW154" s="71"/>
      <c r="LNX154" s="71"/>
      <c r="LNY154" s="71"/>
      <c r="LNZ154" s="71"/>
      <c r="LOA154" s="71"/>
      <c r="LOB154" s="71"/>
      <c r="LOC154" s="71"/>
      <c r="LOD154" s="71"/>
      <c r="LOE154" s="71"/>
      <c r="LOF154" s="71"/>
      <c r="LOG154" s="71"/>
      <c r="LOH154" s="71"/>
      <c r="LOI154" s="71"/>
      <c r="LOJ154" s="71"/>
      <c r="LOK154" s="71"/>
      <c r="LOL154" s="71"/>
      <c r="LOM154" s="71"/>
      <c r="LON154" s="71"/>
      <c r="LOO154" s="71"/>
      <c r="LOP154" s="71"/>
      <c r="LOQ154" s="71"/>
      <c r="LOR154" s="71"/>
      <c r="LOS154" s="71"/>
      <c r="LOT154" s="71"/>
      <c r="LOU154" s="71"/>
      <c r="LOV154" s="71"/>
      <c r="LOW154" s="71"/>
      <c r="LOX154" s="71"/>
      <c r="LOY154" s="71"/>
      <c r="LOZ154" s="71"/>
      <c r="LPA154" s="71"/>
      <c r="LPB154" s="71"/>
      <c r="LPC154" s="71"/>
      <c r="LPD154" s="71"/>
      <c r="LPE154" s="71"/>
      <c r="LPF154" s="71"/>
      <c r="LPG154" s="71"/>
      <c r="LPH154" s="71"/>
      <c r="LPI154" s="71"/>
      <c r="LPJ154" s="71"/>
      <c r="LPK154" s="71"/>
      <c r="LPL154" s="71"/>
      <c r="LPM154" s="71"/>
      <c r="LPN154" s="71"/>
      <c r="LPO154" s="71"/>
      <c r="LPP154" s="71"/>
      <c r="LPQ154" s="71"/>
      <c r="LPR154" s="71"/>
      <c r="LPS154" s="71"/>
      <c r="LPT154" s="71"/>
      <c r="LPU154" s="71"/>
      <c r="LPV154" s="71"/>
      <c r="LPW154" s="71"/>
      <c r="LPX154" s="71"/>
      <c r="LPY154" s="71"/>
      <c r="LPZ154" s="71"/>
      <c r="LQA154" s="71"/>
      <c r="LQB154" s="71"/>
      <c r="LQC154" s="71"/>
      <c r="LQD154" s="71"/>
      <c r="LQE154" s="71"/>
      <c r="LQF154" s="71"/>
      <c r="LQG154" s="71"/>
      <c r="LQH154" s="71"/>
      <c r="LQI154" s="71"/>
      <c r="LQJ154" s="71"/>
      <c r="LQK154" s="71"/>
      <c r="LQL154" s="71"/>
      <c r="LQM154" s="71"/>
      <c r="LQN154" s="71"/>
      <c r="LQO154" s="71"/>
      <c r="LQP154" s="71"/>
      <c r="LQQ154" s="71"/>
      <c r="LQR154" s="71"/>
      <c r="LQS154" s="71"/>
      <c r="LQT154" s="71"/>
      <c r="LQU154" s="71"/>
      <c r="LQV154" s="71"/>
      <c r="LQW154" s="71"/>
      <c r="LQX154" s="71"/>
      <c r="LQY154" s="71"/>
      <c r="LQZ154" s="71"/>
      <c r="LRA154" s="71"/>
      <c r="LRB154" s="71"/>
      <c r="LRC154" s="71"/>
      <c r="LRD154" s="71"/>
      <c r="LRE154" s="71"/>
      <c r="LRF154" s="71"/>
      <c r="LRG154" s="71"/>
      <c r="LRH154" s="71"/>
      <c r="LRI154" s="71"/>
      <c r="LRJ154" s="71"/>
      <c r="LRK154" s="71"/>
      <c r="LRL154" s="71"/>
      <c r="LRM154" s="71"/>
      <c r="LRN154" s="71"/>
      <c r="LRO154" s="71"/>
      <c r="LRP154" s="71"/>
      <c r="LRQ154" s="71"/>
      <c r="LRR154" s="71"/>
      <c r="LRS154" s="71"/>
      <c r="LRT154" s="71"/>
      <c r="LRU154" s="71"/>
      <c r="LRV154" s="71"/>
      <c r="LRW154" s="71"/>
      <c r="LRX154" s="71"/>
      <c r="LRY154" s="71"/>
      <c r="LRZ154" s="71"/>
      <c r="LSA154" s="71"/>
      <c r="LSB154" s="71"/>
      <c r="LSC154" s="71"/>
      <c r="LSD154" s="71"/>
      <c r="LSE154" s="71"/>
      <c r="LSF154" s="71"/>
      <c r="LSG154" s="71"/>
      <c r="LSH154" s="71"/>
      <c r="LSI154" s="71"/>
      <c r="LSJ154" s="71"/>
      <c r="LSK154" s="71"/>
      <c r="LSL154" s="71"/>
      <c r="LSM154" s="71"/>
      <c r="LSN154" s="71"/>
      <c r="LSO154" s="71"/>
      <c r="LSP154" s="71"/>
      <c r="LSQ154" s="71"/>
      <c r="LSR154" s="71"/>
      <c r="LSS154" s="71"/>
      <c r="LST154" s="71"/>
      <c r="LSU154" s="71"/>
      <c r="LSV154" s="71"/>
      <c r="LSW154" s="71"/>
      <c r="LSX154" s="71"/>
      <c r="LSY154" s="71"/>
      <c r="LSZ154" s="71"/>
      <c r="LTA154" s="71"/>
      <c r="LTB154" s="71"/>
      <c r="LTC154" s="71"/>
      <c r="LTD154" s="71"/>
      <c r="LTE154" s="71"/>
      <c r="LTF154" s="71"/>
      <c r="LTG154" s="71"/>
      <c r="LTH154" s="71"/>
      <c r="LTI154" s="71"/>
      <c r="LTJ154" s="71"/>
      <c r="LTK154" s="71"/>
      <c r="LTL154" s="71"/>
      <c r="LTM154" s="71"/>
      <c r="LTN154" s="71"/>
      <c r="LTO154" s="71"/>
      <c r="LTP154" s="71"/>
      <c r="LTQ154" s="71"/>
      <c r="LTR154" s="71"/>
      <c r="LTS154" s="71"/>
      <c r="LTT154" s="71"/>
      <c r="LTU154" s="71"/>
      <c r="LTV154" s="71"/>
      <c r="LTW154" s="71"/>
      <c r="LTX154" s="71"/>
      <c r="LTY154" s="71"/>
      <c r="LTZ154" s="71"/>
      <c r="LUA154" s="71"/>
      <c r="LUB154" s="71"/>
      <c r="LUC154" s="71"/>
      <c r="LUD154" s="71"/>
      <c r="LUE154" s="71"/>
      <c r="LUF154" s="71"/>
      <c r="LUG154" s="71"/>
      <c r="LUH154" s="71"/>
      <c r="LUI154" s="71"/>
      <c r="LUJ154" s="71"/>
      <c r="LUK154" s="71"/>
      <c r="LUL154" s="71"/>
      <c r="LUM154" s="71"/>
      <c r="LUN154" s="71"/>
      <c r="LUO154" s="71"/>
      <c r="LUP154" s="71"/>
      <c r="LUQ154" s="71"/>
      <c r="LUR154" s="71"/>
      <c r="LUS154" s="71"/>
      <c r="LUT154" s="71"/>
      <c r="LUU154" s="71"/>
      <c r="LUV154" s="71"/>
      <c r="LUW154" s="71"/>
      <c r="LUX154" s="71"/>
      <c r="LUY154" s="71"/>
      <c r="LUZ154" s="71"/>
      <c r="LVA154" s="71"/>
      <c r="LVB154" s="71"/>
      <c r="LVC154" s="71"/>
      <c r="LVD154" s="71"/>
      <c r="LVE154" s="71"/>
      <c r="LVF154" s="71"/>
      <c r="LVG154" s="71"/>
      <c r="LVH154" s="71"/>
      <c r="LVI154" s="71"/>
      <c r="LVJ154" s="71"/>
      <c r="LVK154" s="71"/>
      <c r="LVL154" s="71"/>
      <c r="LVM154" s="71"/>
      <c r="LVN154" s="71"/>
      <c r="LVO154" s="71"/>
      <c r="LVP154" s="71"/>
      <c r="LVQ154" s="71"/>
      <c r="LVR154" s="71"/>
      <c r="LVS154" s="71"/>
      <c r="LVT154" s="71"/>
      <c r="LVU154" s="71"/>
      <c r="LVV154" s="71"/>
      <c r="LVW154" s="71"/>
      <c r="LVX154" s="71"/>
      <c r="LVY154" s="71"/>
      <c r="LVZ154" s="71"/>
      <c r="LWA154" s="71"/>
      <c r="LWB154" s="71"/>
      <c r="LWC154" s="71"/>
      <c r="LWD154" s="71"/>
      <c r="LWE154" s="71"/>
      <c r="LWF154" s="71"/>
      <c r="LWG154" s="71"/>
      <c r="LWH154" s="71"/>
      <c r="LWI154" s="71"/>
      <c r="LWJ154" s="71"/>
      <c r="LWK154" s="71"/>
      <c r="LWL154" s="71"/>
      <c r="LWM154" s="71"/>
      <c r="LWN154" s="71"/>
      <c r="LWO154" s="71"/>
      <c r="LWP154" s="71"/>
      <c r="LWQ154" s="71"/>
      <c r="LWR154" s="71"/>
      <c r="LWS154" s="71"/>
      <c r="LWT154" s="71"/>
      <c r="LWU154" s="71"/>
      <c r="LWV154" s="71"/>
      <c r="LWW154" s="71"/>
      <c r="LWX154" s="71"/>
      <c r="LWY154" s="71"/>
      <c r="LWZ154" s="71"/>
      <c r="LXA154" s="71"/>
      <c r="LXB154" s="71"/>
      <c r="LXC154" s="71"/>
      <c r="LXD154" s="71"/>
      <c r="LXE154" s="71"/>
      <c r="LXF154" s="71"/>
      <c r="LXG154" s="71"/>
      <c r="LXH154" s="71"/>
      <c r="LXI154" s="71"/>
      <c r="LXJ154" s="71"/>
      <c r="LXK154" s="71"/>
      <c r="LXL154" s="71"/>
      <c r="LXM154" s="71"/>
      <c r="LXN154" s="71"/>
      <c r="LXO154" s="71"/>
      <c r="LXP154" s="71"/>
      <c r="LXQ154" s="71"/>
      <c r="LXR154" s="71"/>
      <c r="LXS154" s="71"/>
      <c r="LXT154" s="71"/>
      <c r="LXU154" s="71"/>
      <c r="LXV154" s="71"/>
      <c r="LXW154" s="71"/>
      <c r="LXX154" s="71"/>
      <c r="LXY154" s="71"/>
      <c r="LXZ154" s="71"/>
      <c r="LYA154" s="71"/>
      <c r="LYB154" s="71"/>
      <c r="LYC154" s="71"/>
      <c r="LYD154" s="71"/>
      <c r="LYE154" s="71"/>
      <c r="LYF154" s="71"/>
      <c r="LYG154" s="71"/>
      <c r="LYH154" s="71"/>
      <c r="LYI154" s="71"/>
      <c r="LYJ154" s="71"/>
      <c r="LYK154" s="71"/>
      <c r="LYL154" s="71"/>
      <c r="LYM154" s="71"/>
      <c r="LYN154" s="71"/>
      <c r="LYO154" s="71"/>
      <c r="LYP154" s="71"/>
      <c r="LYQ154" s="71"/>
      <c r="LYR154" s="71"/>
      <c r="LYS154" s="71"/>
      <c r="LYT154" s="71"/>
      <c r="LYU154" s="71"/>
      <c r="LYV154" s="71"/>
      <c r="LYW154" s="71"/>
      <c r="LYX154" s="71"/>
      <c r="LYY154" s="71"/>
      <c r="LYZ154" s="71"/>
      <c r="LZA154" s="71"/>
      <c r="LZB154" s="71"/>
      <c r="LZC154" s="71"/>
      <c r="LZD154" s="71"/>
      <c r="LZE154" s="71"/>
      <c r="LZF154" s="71"/>
      <c r="LZG154" s="71"/>
      <c r="LZH154" s="71"/>
      <c r="LZI154" s="71"/>
      <c r="LZJ154" s="71"/>
      <c r="LZK154" s="71"/>
      <c r="LZL154" s="71"/>
      <c r="LZM154" s="71"/>
      <c r="LZN154" s="71"/>
      <c r="LZO154" s="71"/>
      <c r="LZP154" s="71"/>
      <c r="LZQ154" s="71"/>
      <c r="LZR154" s="71"/>
      <c r="LZS154" s="71"/>
      <c r="LZT154" s="71"/>
      <c r="LZU154" s="71"/>
      <c r="LZV154" s="71"/>
      <c r="LZW154" s="71"/>
      <c r="LZX154" s="71"/>
      <c r="LZY154" s="71"/>
      <c r="LZZ154" s="71"/>
      <c r="MAA154" s="71"/>
      <c r="MAB154" s="71"/>
      <c r="MAC154" s="71"/>
      <c r="MAD154" s="71"/>
      <c r="MAE154" s="71"/>
      <c r="MAF154" s="71"/>
      <c r="MAG154" s="71"/>
      <c r="MAH154" s="71"/>
      <c r="MAI154" s="71"/>
      <c r="MAJ154" s="71"/>
      <c r="MAK154" s="71"/>
      <c r="MAL154" s="71"/>
      <c r="MAM154" s="71"/>
      <c r="MAN154" s="71"/>
      <c r="MAO154" s="71"/>
      <c r="MAP154" s="71"/>
      <c r="MAQ154" s="71"/>
      <c r="MAR154" s="71"/>
      <c r="MAS154" s="71"/>
      <c r="MAT154" s="71"/>
      <c r="MAU154" s="71"/>
      <c r="MAV154" s="71"/>
      <c r="MAW154" s="71"/>
      <c r="MAX154" s="71"/>
      <c r="MAY154" s="71"/>
      <c r="MAZ154" s="71"/>
      <c r="MBA154" s="71"/>
      <c r="MBB154" s="71"/>
      <c r="MBC154" s="71"/>
      <c r="MBD154" s="71"/>
      <c r="MBE154" s="71"/>
      <c r="MBF154" s="71"/>
      <c r="MBG154" s="71"/>
      <c r="MBH154" s="71"/>
      <c r="MBI154" s="71"/>
      <c r="MBJ154" s="71"/>
      <c r="MBK154" s="71"/>
      <c r="MBL154" s="71"/>
      <c r="MBM154" s="71"/>
      <c r="MBN154" s="71"/>
      <c r="MBO154" s="71"/>
      <c r="MBP154" s="71"/>
      <c r="MBQ154" s="71"/>
      <c r="MBR154" s="71"/>
      <c r="MBS154" s="71"/>
      <c r="MBT154" s="71"/>
      <c r="MBU154" s="71"/>
      <c r="MBV154" s="71"/>
      <c r="MBW154" s="71"/>
      <c r="MBX154" s="71"/>
      <c r="MBY154" s="71"/>
      <c r="MBZ154" s="71"/>
      <c r="MCA154" s="71"/>
      <c r="MCB154" s="71"/>
      <c r="MCC154" s="71"/>
      <c r="MCD154" s="71"/>
      <c r="MCE154" s="71"/>
      <c r="MCF154" s="71"/>
      <c r="MCG154" s="71"/>
      <c r="MCH154" s="71"/>
      <c r="MCI154" s="71"/>
      <c r="MCJ154" s="71"/>
      <c r="MCK154" s="71"/>
      <c r="MCL154" s="71"/>
      <c r="MCM154" s="71"/>
      <c r="MCN154" s="71"/>
      <c r="MCO154" s="71"/>
      <c r="MCP154" s="71"/>
      <c r="MCQ154" s="71"/>
      <c r="MCR154" s="71"/>
      <c r="MCS154" s="71"/>
      <c r="MCT154" s="71"/>
      <c r="MCU154" s="71"/>
      <c r="MCV154" s="71"/>
      <c r="MCW154" s="71"/>
      <c r="MCX154" s="71"/>
      <c r="MCY154" s="71"/>
      <c r="MCZ154" s="71"/>
      <c r="MDA154" s="71"/>
      <c r="MDB154" s="71"/>
      <c r="MDC154" s="71"/>
      <c r="MDD154" s="71"/>
      <c r="MDE154" s="71"/>
      <c r="MDF154" s="71"/>
      <c r="MDG154" s="71"/>
      <c r="MDH154" s="71"/>
      <c r="MDI154" s="71"/>
      <c r="MDJ154" s="71"/>
      <c r="MDK154" s="71"/>
      <c r="MDL154" s="71"/>
      <c r="MDM154" s="71"/>
      <c r="MDN154" s="71"/>
      <c r="MDO154" s="71"/>
      <c r="MDP154" s="71"/>
      <c r="MDQ154" s="71"/>
      <c r="MDR154" s="71"/>
      <c r="MDS154" s="71"/>
      <c r="MDT154" s="71"/>
      <c r="MDU154" s="71"/>
      <c r="MDV154" s="71"/>
      <c r="MDW154" s="71"/>
      <c r="MDX154" s="71"/>
      <c r="MDY154" s="71"/>
      <c r="MDZ154" s="71"/>
      <c r="MEA154" s="71"/>
      <c r="MEB154" s="71"/>
      <c r="MEC154" s="71"/>
      <c r="MED154" s="71"/>
      <c r="MEE154" s="71"/>
      <c r="MEF154" s="71"/>
      <c r="MEG154" s="71"/>
      <c r="MEH154" s="71"/>
      <c r="MEI154" s="71"/>
      <c r="MEJ154" s="71"/>
      <c r="MEK154" s="71"/>
      <c r="MEL154" s="71"/>
      <c r="MEM154" s="71"/>
      <c r="MEN154" s="71"/>
      <c r="MEO154" s="71"/>
      <c r="MEP154" s="71"/>
      <c r="MEQ154" s="71"/>
      <c r="MER154" s="71"/>
      <c r="MES154" s="71"/>
      <c r="MET154" s="71"/>
      <c r="MEU154" s="71"/>
      <c r="MEV154" s="71"/>
      <c r="MEW154" s="71"/>
      <c r="MEX154" s="71"/>
      <c r="MEY154" s="71"/>
      <c r="MEZ154" s="71"/>
      <c r="MFA154" s="71"/>
      <c r="MFB154" s="71"/>
      <c r="MFC154" s="71"/>
      <c r="MFD154" s="71"/>
      <c r="MFE154" s="71"/>
      <c r="MFF154" s="71"/>
      <c r="MFG154" s="71"/>
      <c r="MFH154" s="71"/>
      <c r="MFI154" s="71"/>
      <c r="MFJ154" s="71"/>
      <c r="MFK154" s="71"/>
      <c r="MFL154" s="71"/>
      <c r="MFM154" s="71"/>
      <c r="MFN154" s="71"/>
      <c r="MFO154" s="71"/>
      <c r="MFP154" s="71"/>
      <c r="MFQ154" s="71"/>
      <c r="MFR154" s="71"/>
      <c r="MFS154" s="71"/>
      <c r="MFT154" s="71"/>
      <c r="MFU154" s="71"/>
      <c r="MFV154" s="71"/>
      <c r="MFW154" s="71"/>
      <c r="MFX154" s="71"/>
      <c r="MFY154" s="71"/>
      <c r="MFZ154" s="71"/>
      <c r="MGA154" s="71"/>
      <c r="MGB154" s="71"/>
      <c r="MGC154" s="71"/>
      <c r="MGD154" s="71"/>
      <c r="MGE154" s="71"/>
      <c r="MGF154" s="71"/>
      <c r="MGG154" s="71"/>
      <c r="MGH154" s="71"/>
      <c r="MGI154" s="71"/>
      <c r="MGJ154" s="71"/>
      <c r="MGK154" s="71"/>
      <c r="MGL154" s="71"/>
      <c r="MGM154" s="71"/>
      <c r="MGN154" s="71"/>
      <c r="MGO154" s="71"/>
      <c r="MGP154" s="71"/>
      <c r="MGQ154" s="71"/>
      <c r="MGR154" s="71"/>
      <c r="MGS154" s="71"/>
      <c r="MGT154" s="71"/>
      <c r="MGU154" s="71"/>
      <c r="MGV154" s="71"/>
      <c r="MGW154" s="71"/>
      <c r="MGX154" s="71"/>
      <c r="MGY154" s="71"/>
      <c r="MGZ154" s="71"/>
      <c r="MHA154" s="71"/>
      <c r="MHB154" s="71"/>
      <c r="MHC154" s="71"/>
      <c r="MHD154" s="71"/>
      <c r="MHE154" s="71"/>
      <c r="MHF154" s="71"/>
      <c r="MHG154" s="71"/>
      <c r="MHH154" s="71"/>
      <c r="MHI154" s="71"/>
      <c r="MHJ154" s="71"/>
      <c r="MHK154" s="71"/>
      <c r="MHL154" s="71"/>
      <c r="MHM154" s="71"/>
      <c r="MHN154" s="71"/>
      <c r="MHO154" s="71"/>
      <c r="MHP154" s="71"/>
      <c r="MHQ154" s="71"/>
      <c r="MHR154" s="71"/>
      <c r="MHS154" s="71"/>
      <c r="MHT154" s="71"/>
      <c r="MHU154" s="71"/>
      <c r="MHV154" s="71"/>
      <c r="MHW154" s="71"/>
      <c r="MHX154" s="71"/>
      <c r="MHY154" s="71"/>
      <c r="MHZ154" s="71"/>
      <c r="MIA154" s="71"/>
      <c r="MIB154" s="71"/>
      <c r="MIC154" s="71"/>
      <c r="MID154" s="71"/>
      <c r="MIE154" s="71"/>
      <c r="MIF154" s="71"/>
      <c r="MIG154" s="71"/>
      <c r="MIH154" s="71"/>
      <c r="MII154" s="71"/>
      <c r="MIJ154" s="71"/>
      <c r="MIK154" s="71"/>
      <c r="MIL154" s="71"/>
      <c r="MIM154" s="71"/>
      <c r="MIN154" s="71"/>
      <c r="MIO154" s="71"/>
      <c r="MIP154" s="71"/>
      <c r="MIQ154" s="71"/>
      <c r="MIR154" s="71"/>
      <c r="MIS154" s="71"/>
      <c r="MIT154" s="71"/>
      <c r="MIU154" s="71"/>
      <c r="MIV154" s="71"/>
      <c r="MIW154" s="71"/>
      <c r="MIX154" s="71"/>
      <c r="MIY154" s="71"/>
      <c r="MIZ154" s="71"/>
      <c r="MJA154" s="71"/>
      <c r="MJB154" s="71"/>
      <c r="MJC154" s="71"/>
      <c r="MJD154" s="71"/>
      <c r="MJE154" s="71"/>
      <c r="MJF154" s="71"/>
      <c r="MJG154" s="71"/>
      <c r="MJH154" s="71"/>
      <c r="MJI154" s="71"/>
      <c r="MJJ154" s="71"/>
      <c r="MJK154" s="71"/>
      <c r="MJL154" s="71"/>
      <c r="MJM154" s="71"/>
      <c r="MJN154" s="71"/>
      <c r="MJO154" s="71"/>
      <c r="MJP154" s="71"/>
      <c r="MJQ154" s="71"/>
      <c r="MJR154" s="71"/>
      <c r="MJS154" s="71"/>
      <c r="MJT154" s="71"/>
      <c r="MJU154" s="71"/>
      <c r="MJV154" s="71"/>
      <c r="MJW154" s="71"/>
      <c r="MJX154" s="71"/>
      <c r="MJY154" s="71"/>
      <c r="MJZ154" s="71"/>
      <c r="MKA154" s="71"/>
      <c r="MKB154" s="71"/>
      <c r="MKC154" s="71"/>
      <c r="MKD154" s="71"/>
      <c r="MKE154" s="71"/>
      <c r="MKF154" s="71"/>
      <c r="MKG154" s="71"/>
      <c r="MKH154" s="71"/>
      <c r="MKI154" s="71"/>
      <c r="MKJ154" s="71"/>
      <c r="MKK154" s="71"/>
      <c r="MKL154" s="71"/>
      <c r="MKM154" s="71"/>
      <c r="MKN154" s="71"/>
      <c r="MKO154" s="71"/>
      <c r="MKP154" s="71"/>
      <c r="MKQ154" s="71"/>
      <c r="MKR154" s="71"/>
      <c r="MKS154" s="71"/>
      <c r="MKT154" s="71"/>
      <c r="MKU154" s="71"/>
      <c r="MKV154" s="71"/>
      <c r="MKW154" s="71"/>
      <c r="MKX154" s="71"/>
      <c r="MKY154" s="71"/>
      <c r="MKZ154" s="71"/>
      <c r="MLA154" s="71"/>
      <c r="MLB154" s="71"/>
      <c r="MLC154" s="71"/>
      <c r="MLD154" s="71"/>
      <c r="MLE154" s="71"/>
      <c r="MLF154" s="71"/>
      <c r="MLG154" s="71"/>
      <c r="MLH154" s="71"/>
      <c r="MLI154" s="71"/>
      <c r="MLJ154" s="71"/>
      <c r="MLK154" s="71"/>
      <c r="MLL154" s="71"/>
      <c r="MLM154" s="71"/>
      <c r="MLN154" s="71"/>
      <c r="MLO154" s="71"/>
      <c r="MLP154" s="71"/>
      <c r="MLQ154" s="71"/>
      <c r="MLR154" s="71"/>
      <c r="MLS154" s="71"/>
      <c r="MLT154" s="71"/>
      <c r="MLU154" s="71"/>
      <c r="MLV154" s="71"/>
      <c r="MLW154" s="71"/>
      <c r="MLX154" s="71"/>
      <c r="MLY154" s="71"/>
      <c r="MLZ154" s="71"/>
      <c r="MMA154" s="71"/>
      <c r="MMB154" s="71"/>
      <c r="MMC154" s="71"/>
      <c r="MMD154" s="71"/>
      <c r="MME154" s="71"/>
      <c r="MMF154" s="71"/>
      <c r="MMG154" s="71"/>
      <c r="MMH154" s="71"/>
      <c r="MMI154" s="71"/>
      <c r="MMJ154" s="71"/>
      <c r="MMK154" s="71"/>
      <c r="MML154" s="71"/>
      <c r="MMM154" s="71"/>
      <c r="MMN154" s="71"/>
      <c r="MMO154" s="71"/>
      <c r="MMP154" s="71"/>
      <c r="MMQ154" s="71"/>
      <c r="MMR154" s="71"/>
      <c r="MMS154" s="71"/>
      <c r="MMT154" s="71"/>
      <c r="MMU154" s="71"/>
      <c r="MMV154" s="71"/>
      <c r="MMW154" s="71"/>
      <c r="MMX154" s="71"/>
      <c r="MMY154" s="71"/>
      <c r="MMZ154" s="71"/>
      <c r="MNA154" s="71"/>
      <c r="MNB154" s="71"/>
      <c r="MNC154" s="71"/>
      <c r="MND154" s="71"/>
      <c r="MNE154" s="71"/>
      <c r="MNF154" s="71"/>
      <c r="MNG154" s="71"/>
      <c r="MNH154" s="71"/>
      <c r="MNI154" s="71"/>
      <c r="MNJ154" s="71"/>
      <c r="MNK154" s="71"/>
      <c r="MNL154" s="71"/>
      <c r="MNM154" s="71"/>
      <c r="MNN154" s="71"/>
      <c r="MNO154" s="71"/>
      <c r="MNP154" s="71"/>
      <c r="MNQ154" s="71"/>
      <c r="MNR154" s="71"/>
      <c r="MNS154" s="71"/>
      <c r="MNT154" s="71"/>
      <c r="MNU154" s="71"/>
      <c r="MNV154" s="71"/>
      <c r="MNW154" s="71"/>
      <c r="MNX154" s="71"/>
      <c r="MNY154" s="71"/>
      <c r="MNZ154" s="71"/>
      <c r="MOA154" s="71"/>
      <c r="MOB154" s="71"/>
      <c r="MOC154" s="71"/>
      <c r="MOD154" s="71"/>
      <c r="MOE154" s="71"/>
      <c r="MOF154" s="71"/>
      <c r="MOG154" s="71"/>
      <c r="MOH154" s="71"/>
      <c r="MOI154" s="71"/>
      <c r="MOJ154" s="71"/>
      <c r="MOK154" s="71"/>
      <c r="MOL154" s="71"/>
      <c r="MOM154" s="71"/>
      <c r="MON154" s="71"/>
      <c r="MOO154" s="71"/>
      <c r="MOP154" s="71"/>
      <c r="MOQ154" s="71"/>
      <c r="MOR154" s="71"/>
      <c r="MOS154" s="71"/>
      <c r="MOT154" s="71"/>
      <c r="MOU154" s="71"/>
      <c r="MOV154" s="71"/>
      <c r="MOW154" s="71"/>
      <c r="MOX154" s="71"/>
      <c r="MOY154" s="71"/>
      <c r="MOZ154" s="71"/>
      <c r="MPA154" s="71"/>
      <c r="MPB154" s="71"/>
      <c r="MPC154" s="71"/>
      <c r="MPD154" s="71"/>
      <c r="MPE154" s="71"/>
      <c r="MPF154" s="71"/>
      <c r="MPG154" s="71"/>
      <c r="MPH154" s="71"/>
      <c r="MPI154" s="71"/>
      <c r="MPJ154" s="71"/>
      <c r="MPK154" s="71"/>
      <c r="MPL154" s="71"/>
      <c r="MPM154" s="71"/>
      <c r="MPN154" s="71"/>
      <c r="MPO154" s="71"/>
      <c r="MPP154" s="71"/>
      <c r="MPQ154" s="71"/>
      <c r="MPR154" s="71"/>
      <c r="MPS154" s="71"/>
      <c r="MPT154" s="71"/>
      <c r="MPU154" s="71"/>
      <c r="MPV154" s="71"/>
      <c r="MPW154" s="71"/>
      <c r="MPX154" s="71"/>
      <c r="MPY154" s="71"/>
      <c r="MPZ154" s="71"/>
      <c r="MQA154" s="71"/>
      <c r="MQB154" s="71"/>
      <c r="MQC154" s="71"/>
      <c r="MQD154" s="71"/>
      <c r="MQE154" s="71"/>
      <c r="MQF154" s="71"/>
      <c r="MQG154" s="71"/>
      <c r="MQH154" s="71"/>
      <c r="MQI154" s="71"/>
      <c r="MQJ154" s="71"/>
      <c r="MQK154" s="71"/>
      <c r="MQL154" s="71"/>
      <c r="MQM154" s="71"/>
      <c r="MQN154" s="71"/>
      <c r="MQO154" s="71"/>
      <c r="MQP154" s="71"/>
      <c r="MQQ154" s="71"/>
      <c r="MQR154" s="71"/>
      <c r="MQS154" s="71"/>
      <c r="MQT154" s="71"/>
      <c r="MQU154" s="71"/>
      <c r="MQV154" s="71"/>
      <c r="MQW154" s="71"/>
      <c r="MQX154" s="71"/>
      <c r="MQY154" s="71"/>
      <c r="MQZ154" s="71"/>
      <c r="MRA154" s="71"/>
      <c r="MRB154" s="71"/>
      <c r="MRC154" s="71"/>
      <c r="MRD154" s="71"/>
      <c r="MRE154" s="71"/>
      <c r="MRF154" s="71"/>
      <c r="MRG154" s="71"/>
      <c r="MRH154" s="71"/>
      <c r="MRI154" s="71"/>
      <c r="MRJ154" s="71"/>
      <c r="MRK154" s="71"/>
      <c r="MRL154" s="71"/>
      <c r="MRM154" s="71"/>
      <c r="MRN154" s="71"/>
      <c r="MRO154" s="71"/>
      <c r="MRP154" s="71"/>
      <c r="MRQ154" s="71"/>
      <c r="MRR154" s="71"/>
      <c r="MRS154" s="71"/>
      <c r="MRT154" s="71"/>
      <c r="MRU154" s="71"/>
      <c r="MRV154" s="71"/>
      <c r="MRW154" s="71"/>
      <c r="MRX154" s="71"/>
      <c r="MRY154" s="71"/>
      <c r="MRZ154" s="71"/>
      <c r="MSA154" s="71"/>
      <c r="MSB154" s="71"/>
      <c r="MSC154" s="71"/>
      <c r="MSD154" s="71"/>
      <c r="MSE154" s="71"/>
      <c r="MSF154" s="71"/>
      <c r="MSG154" s="71"/>
      <c r="MSH154" s="71"/>
      <c r="MSI154" s="71"/>
      <c r="MSJ154" s="71"/>
      <c r="MSK154" s="71"/>
      <c r="MSL154" s="71"/>
      <c r="MSM154" s="71"/>
      <c r="MSN154" s="71"/>
      <c r="MSO154" s="71"/>
      <c r="MSP154" s="71"/>
      <c r="MSQ154" s="71"/>
      <c r="MSR154" s="71"/>
      <c r="MSS154" s="71"/>
      <c r="MST154" s="71"/>
      <c r="MSU154" s="71"/>
      <c r="MSV154" s="71"/>
      <c r="MSW154" s="71"/>
      <c r="MSX154" s="71"/>
      <c r="MSY154" s="71"/>
      <c r="MSZ154" s="71"/>
      <c r="MTA154" s="71"/>
      <c r="MTB154" s="71"/>
      <c r="MTC154" s="71"/>
      <c r="MTD154" s="71"/>
      <c r="MTE154" s="71"/>
      <c r="MTF154" s="71"/>
      <c r="MTG154" s="71"/>
      <c r="MTH154" s="71"/>
      <c r="MTI154" s="71"/>
      <c r="MTJ154" s="71"/>
      <c r="MTK154" s="71"/>
      <c r="MTL154" s="71"/>
      <c r="MTM154" s="71"/>
      <c r="MTN154" s="71"/>
      <c r="MTO154" s="71"/>
      <c r="MTP154" s="71"/>
      <c r="MTQ154" s="71"/>
      <c r="MTR154" s="71"/>
      <c r="MTS154" s="71"/>
      <c r="MTT154" s="71"/>
      <c r="MTU154" s="71"/>
      <c r="MTV154" s="71"/>
      <c r="MTW154" s="71"/>
      <c r="MTX154" s="71"/>
      <c r="MTY154" s="71"/>
      <c r="MTZ154" s="71"/>
      <c r="MUA154" s="71"/>
      <c r="MUB154" s="71"/>
      <c r="MUC154" s="71"/>
      <c r="MUD154" s="71"/>
      <c r="MUE154" s="71"/>
      <c r="MUF154" s="71"/>
      <c r="MUG154" s="71"/>
      <c r="MUH154" s="71"/>
      <c r="MUI154" s="71"/>
      <c r="MUJ154" s="71"/>
      <c r="MUK154" s="71"/>
      <c r="MUL154" s="71"/>
      <c r="MUM154" s="71"/>
      <c r="MUN154" s="71"/>
      <c r="MUO154" s="71"/>
      <c r="MUP154" s="71"/>
      <c r="MUQ154" s="71"/>
      <c r="MUR154" s="71"/>
      <c r="MUS154" s="71"/>
      <c r="MUT154" s="71"/>
      <c r="MUU154" s="71"/>
      <c r="MUV154" s="71"/>
      <c r="MUW154" s="71"/>
      <c r="MUX154" s="71"/>
      <c r="MUY154" s="71"/>
      <c r="MUZ154" s="71"/>
      <c r="MVA154" s="71"/>
      <c r="MVB154" s="71"/>
      <c r="MVC154" s="71"/>
      <c r="MVD154" s="71"/>
      <c r="MVE154" s="71"/>
      <c r="MVF154" s="71"/>
      <c r="MVG154" s="71"/>
      <c r="MVH154" s="71"/>
      <c r="MVI154" s="71"/>
      <c r="MVJ154" s="71"/>
      <c r="MVK154" s="71"/>
      <c r="MVL154" s="71"/>
      <c r="MVM154" s="71"/>
      <c r="MVN154" s="71"/>
      <c r="MVO154" s="71"/>
      <c r="MVP154" s="71"/>
      <c r="MVQ154" s="71"/>
      <c r="MVR154" s="71"/>
      <c r="MVS154" s="71"/>
      <c r="MVT154" s="71"/>
      <c r="MVU154" s="71"/>
      <c r="MVV154" s="71"/>
      <c r="MVW154" s="71"/>
      <c r="MVX154" s="71"/>
      <c r="MVY154" s="71"/>
      <c r="MVZ154" s="71"/>
      <c r="MWA154" s="71"/>
      <c r="MWB154" s="71"/>
      <c r="MWC154" s="71"/>
      <c r="MWD154" s="71"/>
      <c r="MWE154" s="71"/>
      <c r="MWF154" s="71"/>
      <c r="MWG154" s="71"/>
      <c r="MWH154" s="71"/>
      <c r="MWI154" s="71"/>
      <c r="MWJ154" s="71"/>
      <c r="MWK154" s="71"/>
      <c r="MWL154" s="71"/>
      <c r="MWM154" s="71"/>
      <c r="MWN154" s="71"/>
      <c r="MWO154" s="71"/>
      <c r="MWP154" s="71"/>
      <c r="MWQ154" s="71"/>
      <c r="MWR154" s="71"/>
      <c r="MWS154" s="71"/>
      <c r="MWT154" s="71"/>
      <c r="MWU154" s="71"/>
      <c r="MWV154" s="71"/>
      <c r="MWW154" s="71"/>
      <c r="MWX154" s="71"/>
      <c r="MWY154" s="71"/>
      <c r="MWZ154" s="71"/>
      <c r="MXA154" s="71"/>
      <c r="MXB154" s="71"/>
      <c r="MXC154" s="71"/>
      <c r="MXD154" s="71"/>
      <c r="MXE154" s="71"/>
      <c r="MXF154" s="71"/>
      <c r="MXG154" s="71"/>
      <c r="MXH154" s="71"/>
      <c r="MXI154" s="71"/>
      <c r="MXJ154" s="71"/>
      <c r="MXK154" s="71"/>
      <c r="MXL154" s="71"/>
      <c r="MXM154" s="71"/>
      <c r="MXN154" s="71"/>
      <c r="MXO154" s="71"/>
      <c r="MXP154" s="71"/>
      <c r="MXQ154" s="71"/>
      <c r="MXR154" s="71"/>
      <c r="MXS154" s="71"/>
      <c r="MXT154" s="71"/>
      <c r="MXU154" s="71"/>
      <c r="MXV154" s="71"/>
      <c r="MXW154" s="71"/>
      <c r="MXX154" s="71"/>
      <c r="MXY154" s="71"/>
      <c r="MXZ154" s="71"/>
      <c r="MYA154" s="71"/>
      <c r="MYB154" s="71"/>
      <c r="MYC154" s="71"/>
      <c r="MYD154" s="71"/>
      <c r="MYE154" s="71"/>
      <c r="MYF154" s="71"/>
      <c r="MYG154" s="71"/>
      <c r="MYH154" s="71"/>
      <c r="MYI154" s="71"/>
      <c r="MYJ154" s="71"/>
      <c r="MYK154" s="71"/>
      <c r="MYL154" s="71"/>
      <c r="MYM154" s="71"/>
      <c r="MYN154" s="71"/>
      <c r="MYO154" s="71"/>
      <c r="MYP154" s="71"/>
      <c r="MYQ154" s="71"/>
      <c r="MYR154" s="71"/>
      <c r="MYS154" s="71"/>
      <c r="MYT154" s="71"/>
      <c r="MYU154" s="71"/>
      <c r="MYV154" s="71"/>
      <c r="MYW154" s="71"/>
      <c r="MYX154" s="71"/>
      <c r="MYY154" s="71"/>
      <c r="MYZ154" s="71"/>
      <c r="MZA154" s="71"/>
      <c r="MZB154" s="71"/>
      <c r="MZC154" s="71"/>
      <c r="MZD154" s="71"/>
      <c r="MZE154" s="71"/>
      <c r="MZF154" s="71"/>
      <c r="MZG154" s="71"/>
      <c r="MZH154" s="71"/>
      <c r="MZI154" s="71"/>
      <c r="MZJ154" s="71"/>
      <c r="MZK154" s="71"/>
      <c r="MZL154" s="71"/>
      <c r="MZM154" s="71"/>
      <c r="MZN154" s="71"/>
      <c r="MZO154" s="71"/>
      <c r="MZP154" s="71"/>
      <c r="MZQ154" s="71"/>
      <c r="MZR154" s="71"/>
      <c r="MZS154" s="71"/>
      <c r="MZT154" s="71"/>
      <c r="MZU154" s="71"/>
      <c r="MZV154" s="71"/>
      <c r="MZW154" s="71"/>
      <c r="MZX154" s="71"/>
      <c r="MZY154" s="71"/>
      <c r="MZZ154" s="71"/>
      <c r="NAA154" s="71"/>
      <c r="NAB154" s="71"/>
      <c r="NAC154" s="71"/>
      <c r="NAD154" s="71"/>
      <c r="NAE154" s="71"/>
      <c r="NAF154" s="71"/>
      <c r="NAG154" s="71"/>
      <c r="NAH154" s="71"/>
      <c r="NAI154" s="71"/>
      <c r="NAJ154" s="71"/>
      <c r="NAK154" s="71"/>
      <c r="NAL154" s="71"/>
      <c r="NAM154" s="71"/>
      <c r="NAN154" s="71"/>
      <c r="NAO154" s="71"/>
      <c r="NAP154" s="71"/>
      <c r="NAQ154" s="71"/>
      <c r="NAR154" s="71"/>
      <c r="NAS154" s="71"/>
      <c r="NAT154" s="71"/>
      <c r="NAU154" s="71"/>
      <c r="NAV154" s="71"/>
      <c r="NAW154" s="71"/>
      <c r="NAX154" s="71"/>
      <c r="NAY154" s="71"/>
      <c r="NAZ154" s="71"/>
      <c r="NBA154" s="71"/>
      <c r="NBB154" s="71"/>
      <c r="NBC154" s="71"/>
      <c r="NBD154" s="71"/>
      <c r="NBE154" s="71"/>
      <c r="NBF154" s="71"/>
      <c r="NBG154" s="71"/>
      <c r="NBH154" s="71"/>
      <c r="NBI154" s="71"/>
      <c r="NBJ154" s="71"/>
      <c r="NBK154" s="71"/>
      <c r="NBL154" s="71"/>
      <c r="NBM154" s="71"/>
      <c r="NBN154" s="71"/>
      <c r="NBO154" s="71"/>
      <c r="NBP154" s="71"/>
      <c r="NBQ154" s="71"/>
      <c r="NBR154" s="71"/>
      <c r="NBS154" s="71"/>
      <c r="NBT154" s="71"/>
      <c r="NBU154" s="71"/>
      <c r="NBV154" s="71"/>
      <c r="NBW154" s="71"/>
      <c r="NBX154" s="71"/>
      <c r="NBY154" s="71"/>
      <c r="NBZ154" s="71"/>
      <c r="NCA154" s="71"/>
      <c r="NCB154" s="71"/>
      <c r="NCC154" s="71"/>
      <c r="NCD154" s="71"/>
      <c r="NCE154" s="71"/>
      <c r="NCF154" s="71"/>
      <c r="NCG154" s="71"/>
      <c r="NCH154" s="71"/>
      <c r="NCI154" s="71"/>
      <c r="NCJ154" s="71"/>
      <c r="NCK154" s="71"/>
      <c r="NCL154" s="71"/>
      <c r="NCM154" s="71"/>
      <c r="NCN154" s="71"/>
      <c r="NCO154" s="71"/>
      <c r="NCP154" s="71"/>
      <c r="NCQ154" s="71"/>
      <c r="NCR154" s="71"/>
      <c r="NCS154" s="71"/>
      <c r="NCT154" s="71"/>
      <c r="NCU154" s="71"/>
      <c r="NCV154" s="71"/>
      <c r="NCW154" s="71"/>
      <c r="NCX154" s="71"/>
      <c r="NCY154" s="71"/>
      <c r="NCZ154" s="71"/>
      <c r="NDA154" s="71"/>
      <c r="NDB154" s="71"/>
      <c r="NDC154" s="71"/>
      <c r="NDD154" s="71"/>
      <c r="NDE154" s="71"/>
      <c r="NDF154" s="71"/>
      <c r="NDG154" s="71"/>
      <c r="NDH154" s="71"/>
      <c r="NDI154" s="71"/>
      <c r="NDJ154" s="71"/>
      <c r="NDK154" s="71"/>
      <c r="NDL154" s="71"/>
      <c r="NDM154" s="71"/>
      <c r="NDN154" s="71"/>
      <c r="NDO154" s="71"/>
      <c r="NDP154" s="71"/>
      <c r="NDQ154" s="71"/>
      <c r="NDR154" s="71"/>
      <c r="NDS154" s="71"/>
      <c r="NDT154" s="71"/>
      <c r="NDU154" s="71"/>
      <c r="NDV154" s="71"/>
      <c r="NDW154" s="71"/>
      <c r="NDX154" s="71"/>
      <c r="NDY154" s="71"/>
      <c r="NDZ154" s="71"/>
      <c r="NEA154" s="71"/>
      <c r="NEB154" s="71"/>
      <c r="NEC154" s="71"/>
      <c r="NED154" s="71"/>
      <c r="NEE154" s="71"/>
      <c r="NEF154" s="71"/>
      <c r="NEG154" s="71"/>
      <c r="NEH154" s="71"/>
      <c r="NEI154" s="71"/>
      <c r="NEJ154" s="71"/>
      <c r="NEK154" s="71"/>
      <c r="NEL154" s="71"/>
      <c r="NEM154" s="71"/>
      <c r="NEN154" s="71"/>
      <c r="NEO154" s="71"/>
      <c r="NEP154" s="71"/>
      <c r="NEQ154" s="71"/>
      <c r="NER154" s="71"/>
      <c r="NES154" s="71"/>
      <c r="NET154" s="71"/>
      <c r="NEU154" s="71"/>
      <c r="NEV154" s="71"/>
      <c r="NEW154" s="71"/>
      <c r="NEX154" s="71"/>
      <c r="NEY154" s="71"/>
      <c r="NEZ154" s="71"/>
      <c r="NFA154" s="71"/>
      <c r="NFB154" s="71"/>
      <c r="NFC154" s="71"/>
      <c r="NFD154" s="71"/>
      <c r="NFE154" s="71"/>
      <c r="NFF154" s="71"/>
      <c r="NFG154" s="71"/>
      <c r="NFH154" s="71"/>
      <c r="NFI154" s="71"/>
      <c r="NFJ154" s="71"/>
      <c r="NFK154" s="71"/>
      <c r="NFL154" s="71"/>
      <c r="NFM154" s="71"/>
      <c r="NFN154" s="71"/>
      <c r="NFO154" s="71"/>
      <c r="NFP154" s="71"/>
      <c r="NFQ154" s="71"/>
      <c r="NFR154" s="71"/>
      <c r="NFS154" s="71"/>
      <c r="NFT154" s="71"/>
      <c r="NFU154" s="71"/>
      <c r="NFV154" s="71"/>
      <c r="NFW154" s="71"/>
      <c r="NFX154" s="71"/>
      <c r="NFY154" s="71"/>
      <c r="NFZ154" s="71"/>
      <c r="NGA154" s="71"/>
      <c r="NGB154" s="71"/>
      <c r="NGC154" s="71"/>
      <c r="NGD154" s="71"/>
      <c r="NGE154" s="71"/>
      <c r="NGF154" s="71"/>
      <c r="NGG154" s="71"/>
      <c r="NGH154" s="71"/>
      <c r="NGI154" s="71"/>
      <c r="NGJ154" s="71"/>
      <c r="NGK154" s="71"/>
      <c r="NGL154" s="71"/>
      <c r="NGM154" s="71"/>
      <c r="NGN154" s="71"/>
      <c r="NGO154" s="71"/>
      <c r="NGP154" s="71"/>
      <c r="NGQ154" s="71"/>
      <c r="NGR154" s="71"/>
      <c r="NGS154" s="71"/>
      <c r="NGT154" s="71"/>
      <c r="NGU154" s="71"/>
      <c r="NGV154" s="71"/>
      <c r="NGW154" s="71"/>
      <c r="NGX154" s="71"/>
      <c r="NGY154" s="71"/>
      <c r="NGZ154" s="71"/>
      <c r="NHA154" s="71"/>
      <c r="NHB154" s="71"/>
      <c r="NHC154" s="71"/>
      <c r="NHD154" s="71"/>
      <c r="NHE154" s="71"/>
      <c r="NHF154" s="71"/>
      <c r="NHG154" s="71"/>
      <c r="NHH154" s="71"/>
      <c r="NHI154" s="71"/>
      <c r="NHJ154" s="71"/>
      <c r="NHK154" s="71"/>
      <c r="NHL154" s="71"/>
      <c r="NHM154" s="71"/>
      <c r="NHN154" s="71"/>
      <c r="NHO154" s="71"/>
      <c r="NHP154" s="71"/>
      <c r="NHQ154" s="71"/>
      <c r="NHR154" s="71"/>
      <c r="NHS154" s="71"/>
      <c r="NHT154" s="71"/>
      <c r="NHU154" s="71"/>
      <c r="NHV154" s="71"/>
      <c r="NHW154" s="71"/>
      <c r="NHX154" s="71"/>
      <c r="NHY154" s="71"/>
      <c r="NHZ154" s="71"/>
      <c r="NIA154" s="71"/>
      <c r="NIB154" s="71"/>
      <c r="NIC154" s="71"/>
      <c r="NID154" s="71"/>
      <c r="NIE154" s="71"/>
      <c r="NIF154" s="71"/>
      <c r="NIG154" s="71"/>
      <c r="NIH154" s="71"/>
      <c r="NII154" s="71"/>
      <c r="NIJ154" s="71"/>
      <c r="NIK154" s="71"/>
      <c r="NIL154" s="71"/>
      <c r="NIM154" s="71"/>
      <c r="NIN154" s="71"/>
      <c r="NIO154" s="71"/>
      <c r="NIP154" s="71"/>
      <c r="NIQ154" s="71"/>
      <c r="NIR154" s="71"/>
      <c r="NIS154" s="71"/>
      <c r="NIT154" s="71"/>
      <c r="NIU154" s="71"/>
      <c r="NIV154" s="71"/>
      <c r="NIW154" s="71"/>
      <c r="NIX154" s="71"/>
      <c r="NIY154" s="71"/>
      <c r="NIZ154" s="71"/>
      <c r="NJA154" s="71"/>
      <c r="NJB154" s="71"/>
      <c r="NJC154" s="71"/>
      <c r="NJD154" s="71"/>
      <c r="NJE154" s="71"/>
      <c r="NJF154" s="71"/>
      <c r="NJG154" s="71"/>
      <c r="NJH154" s="71"/>
      <c r="NJI154" s="71"/>
      <c r="NJJ154" s="71"/>
      <c r="NJK154" s="71"/>
      <c r="NJL154" s="71"/>
      <c r="NJM154" s="71"/>
      <c r="NJN154" s="71"/>
      <c r="NJO154" s="71"/>
      <c r="NJP154" s="71"/>
      <c r="NJQ154" s="71"/>
      <c r="NJR154" s="71"/>
      <c r="NJS154" s="71"/>
      <c r="NJT154" s="71"/>
      <c r="NJU154" s="71"/>
      <c r="NJV154" s="71"/>
      <c r="NJW154" s="71"/>
      <c r="NJX154" s="71"/>
      <c r="NJY154" s="71"/>
      <c r="NJZ154" s="71"/>
      <c r="NKA154" s="71"/>
      <c r="NKB154" s="71"/>
      <c r="NKC154" s="71"/>
      <c r="NKD154" s="71"/>
      <c r="NKE154" s="71"/>
      <c r="NKF154" s="71"/>
      <c r="NKG154" s="71"/>
      <c r="NKH154" s="71"/>
      <c r="NKI154" s="71"/>
      <c r="NKJ154" s="71"/>
      <c r="NKK154" s="71"/>
      <c r="NKL154" s="71"/>
      <c r="NKM154" s="71"/>
      <c r="NKN154" s="71"/>
      <c r="NKO154" s="71"/>
      <c r="NKP154" s="71"/>
      <c r="NKQ154" s="71"/>
      <c r="NKR154" s="71"/>
      <c r="NKS154" s="71"/>
      <c r="NKT154" s="71"/>
      <c r="NKU154" s="71"/>
      <c r="NKV154" s="71"/>
      <c r="NKW154" s="71"/>
      <c r="NKX154" s="71"/>
      <c r="NKY154" s="71"/>
      <c r="NKZ154" s="71"/>
      <c r="NLA154" s="71"/>
      <c r="NLB154" s="71"/>
      <c r="NLC154" s="71"/>
      <c r="NLD154" s="71"/>
      <c r="NLE154" s="71"/>
      <c r="NLF154" s="71"/>
      <c r="NLG154" s="71"/>
      <c r="NLH154" s="71"/>
      <c r="NLI154" s="71"/>
      <c r="NLJ154" s="71"/>
      <c r="NLK154" s="71"/>
      <c r="NLL154" s="71"/>
      <c r="NLM154" s="71"/>
      <c r="NLN154" s="71"/>
      <c r="NLO154" s="71"/>
      <c r="NLP154" s="71"/>
      <c r="NLQ154" s="71"/>
      <c r="NLR154" s="71"/>
      <c r="NLS154" s="71"/>
      <c r="NLT154" s="71"/>
      <c r="NLU154" s="71"/>
      <c r="NLV154" s="71"/>
      <c r="NLW154" s="71"/>
      <c r="NLX154" s="71"/>
      <c r="NLY154" s="71"/>
      <c r="NLZ154" s="71"/>
      <c r="NMA154" s="71"/>
      <c r="NMB154" s="71"/>
      <c r="NMC154" s="71"/>
      <c r="NMD154" s="71"/>
      <c r="NME154" s="71"/>
      <c r="NMF154" s="71"/>
      <c r="NMG154" s="71"/>
      <c r="NMH154" s="71"/>
      <c r="NMI154" s="71"/>
      <c r="NMJ154" s="71"/>
      <c r="NMK154" s="71"/>
      <c r="NML154" s="71"/>
      <c r="NMM154" s="71"/>
      <c r="NMN154" s="71"/>
      <c r="NMO154" s="71"/>
      <c r="NMP154" s="71"/>
      <c r="NMQ154" s="71"/>
      <c r="NMR154" s="71"/>
      <c r="NMS154" s="71"/>
      <c r="NMT154" s="71"/>
      <c r="NMU154" s="71"/>
      <c r="NMV154" s="71"/>
      <c r="NMW154" s="71"/>
      <c r="NMX154" s="71"/>
      <c r="NMY154" s="71"/>
      <c r="NMZ154" s="71"/>
      <c r="NNA154" s="71"/>
      <c r="NNB154" s="71"/>
      <c r="NNC154" s="71"/>
      <c r="NND154" s="71"/>
      <c r="NNE154" s="71"/>
      <c r="NNF154" s="71"/>
      <c r="NNG154" s="71"/>
      <c r="NNH154" s="71"/>
      <c r="NNI154" s="71"/>
      <c r="NNJ154" s="71"/>
      <c r="NNK154" s="71"/>
      <c r="NNL154" s="71"/>
      <c r="NNM154" s="71"/>
      <c r="NNN154" s="71"/>
      <c r="NNO154" s="71"/>
      <c r="NNP154" s="71"/>
      <c r="NNQ154" s="71"/>
      <c r="NNR154" s="71"/>
      <c r="NNS154" s="71"/>
      <c r="NNT154" s="71"/>
      <c r="NNU154" s="71"/>
      <c r="NNV154" s="71"/>
      <c r="NNW154" s="71"/>
      <c r="NNX154" s="71"/>
      <c r="NNY154" s="71"/>
      <c r="NNZ154" s="71"/>
      <c r="NOA154" s="71"/>
      <c r="NOB154" s="71"/>
      <c r="NOC154" s="71"/>
      <c r="NOD154" s="71"/>
      <c r="NOE154" s="71"/>
      <c r="NOF154" s="71"/>
      <c r="NOG154" s="71"/>
      <c r="NOH154" s="71"/>
      <c r="NOI154" s="71"/>
      <c r="NOJ154" s="71"/>
      <c r="NOK154" s="71"/>
      <c r="NOL154" s="71"/>
      <c r="NOM154" s="71"/>
      <c r="NON154" s="71"/>
      <c r="NOO154" s="71"/>
      <c r="NOP154" s="71"/>
      <c r="NOQ154" s="71"/>
      <c r="NOR154" s="71"/>
      <c r="NOS154" s="71"/>
      <c r="NOT154" s="71"/>
      <c r="NOU154" s="71"/>
      <c r="NOV154" s="71"/>
      <c r="NOW154" s="71"/>
      <c r="NOX154" s="71"/>
      <c r="NOY154" s="71"/>
      <c r="NOZ154" s="71"/>
      <c r="NPA154" s="71"/>
      <c r="NPB154" s="71"/>
      <c r="NPC154" s="71"/>
      <c r="NPD154" s="71"/>
      <c r="NPE154" s="71"/>
      <c r="NPF154" s="71"/>
      <c r="NPG154" s="71"/>
      <c r="NPH154" s="71"/>
      <c r="NPI154" s="71"/>
      <c r="NPJ154" s="71"/>
      <c r="NPK154" s="71"/>
      <c r="NPL154" s="71"/>
      <c r="NPM154" s="71"/>
      <c r="NPN154" s="71"/>
      <c r="NPO154" s="71"/>
      <c r="NPP154" s="71"/>
      <c r="NPQ154" s="71"/>
      <c r="NPR154" s="71"/>
      <c r="NPS154" s="71"/>
      <c r="NPT154" s="71"/>
      <c r="NPU154" s="71"/>
      <c r="NPV154" s="71"/>
      <c r="NPW154" s="71"/>
      <c r="NPX154" s="71"/>
      <c r="NPY154" s="71"/>
      <c r="NPZ154" s="71"/>
      <c r="NQA154" s="71"/>
      <c r="NQB154" s="71"/>
      <c r="NQC154" s="71"/>
      <c r="NQD154" s="71"/>
      <c r="NQE154" s="71"/>
      <c r="NQF154" s="71"/>
      <c r="NQG154" s="71"/>
      <c r="NQH154" s="71"/>
      <c r="NQI154" s="71"/>
      <c r="NQJ154" s="71"/>
      <c r="NQK154" s="71"/>
      <c r="NQL154" s="71"/>
      <c r="NQM154" s="71"/>
      <c r="NQN154" s="71"/>
      <c r="NQO154" s="71"/>
      <c r="NQP154" s="71"/>
      <c r="NQQ154" s="71"/>
      <c r="NQR154" s="71"/>
      <c r="NQS154" s="71"/>
      <c r="NQT154" s="71"/>
      <c r="NQU154" s="71"/>
      <c r="NQV154" s="71"/>
      <c r="NQW154" s="71"/>
      <c r="NQX154" s="71"/>
      <c r="NQY154" s="71"/>
      <c r="NQZ154" s="71"/>
      <c r="NRA154" s="71"/>
      <c r="NRB154" s="71"/>
      <c r="NRC154" s="71"/>
      <c r="NRD154" s="71"/>
      <c r="NRE154" s="71"/>
      <c r="NRF154" s="71"/>
      <c r="NRG154" s="71"/>
      <c r="NRH154" s="71"/>
      <c r="NRI154" s="71"/>
      <c r="NRJ154" s="71"/>
      <c r="NRK154" s="71"/>
      <c r="NRL154" s="71"/>
      <c r="NRM154" s="71"/>
      <c r="NRN154" s="71"/>
      <c r="NRO154" s="71"/>
      <c r="NRP154" s="71"/>
      <c r="NRQ154" s="71"/>
      <c r="NRR154" s="71"/>
      <c r="NRS154" s="71"/>
      <c r="NRT154" s="71"/>
      <c r="NRU154" s="71"/>
      <c r="NRV154" s="71"/>
      <c r="NRW154" s="71"/>
      <c r="NRX154" s="71"/>
      <c r="NRY154" s="71"/>
      <c r="NRZ154" s="71"/>
      <c r="NSA154" s="71"/>
      <c r="NSB154" s="71"/>
      <c r="NSC154" s="71"/>
      <c r="NSD154" s="71"/>
      <c r="NSE154" s="71"/>
      <c r="NSF154" s="71"/>
      <c r="NSG154" s="71"/>
      <c r="NSH154" s="71"/>
      <c r="NSI154" s="71"/>
      <c r="NSJ154" s="71"/>
      <c r="NSK154" s="71"/>
      <c r="NSL154" s="71"/>
      <c r="NSM154" s="71"/>
      <c r="NSN154" s="71"/>
      <c r="NSO154" s="71"/>
      <c r="NSP154" s="71"/>
      <c r="NSQ154" s="71"/>
      <c r="NSR154" s="71"/>
      <c r="NSS154" s="71"/>
      <c r="NST154" s="71"/>
      <c r="NSU154" s="71"/>
      <c r="NSV154" s="71"/>
      <c r="NSW154" s="71"/>
      <c r="NSX154" s="71"/>
      <c r="NSY154" s="71"/>
      <c r="NSZ154" s="71"/>
      <c r="NTA154" s="71"/>
      <c r="NTB154" s="71"/>
      <c r="NTC154" s="71"/>
      <c r="NTD154" s="71"/>
      <c r="NTE154" s="71"/>
      <c r="NTF154" s="71"/>
      <c r="NTG154" s="71"/>
      <c r="NTH154" s="71"/>
      <c r="NTI154" s="71"/>
      <c r="NTJ154" s="71"/>
      <c r="NTK154" s="71"/>
      <c r="NTL154" s="71"/>
      <c r="NTM154" s="71"/>
      <c r="NTN154" s="71"/>
      <c r="NTO154" s="71"/>
      <c r="NTP154" s="71"/>
      <c r="NTQ154" s="71"/>
      <c r="NTR154" s="71"/>
      <c r="NTS154" s="71"/>
      <c r="NTT154" s="71"/>
      <c r="NTU154" s="71"/>
      <c r="NTV154" s="71"/>
      <c r="NTW154" s="71"/>
      <c r="NTX154" s="71"/>
      <c r="NTY154" s="71"/>
      <c r="NTZ154" s="71"/>
      <c r="NUA154" s="71"/>
      <c r="NUB154" s="71"/>
      <c r="NUC154" s="71"/>
      <c r="NUD154" s="71"/>
      <c r="NUE154" s="71"/>
      <c r="NUF154" s="71"/>
      <c r="NUG154" s="71"/>
      <c r="NUH154" s="71"/>
      <c r="NUI154" s="71"/>
      <c r="NUJ154" s="71"/>
      <c r="NUK154" s="71"/>
      <c r="NUL154" s="71"/>
      <c r="NUM154" s="71"/>
      <c r="NUN154" s="71"/>
      <c r="NUO154" s="71"/>
      <c r="NUP154" s="71"/>
      <c r="NUQ154" s="71"/>
      <c r="NUR154" s="71"/>
      <c r="NUS154" s="71"/>
      <c r="NUT154" s="71"/>
      <c r="NUU154" s="71"/>
      <c r="NUV154" s="71"/>
      <c r="NUW154" s="71"/>
      <c r="NUX154" s="71"/>
      <c r="NUY154" s="71"/>
      <c r="NUZ154" s="71"/>
      <c r="NVA154" s="71"/>
      <c r="NVB154" s="71"/>
      <c r="NVC154" s="71"/>
      <c r="NVD154" s="71"/>
      <c r="NVE154" s="71"/>
      <c r="NVF154" s="71"/>
      <c r="NVG154" s="71"/>
      <c r="NVH154" s="71"/>
      <c r="NVI154" s="71"/>
      <c r="NVJ154" s="71"/>
      <c r="NVK154" s="71"/>
      <c r="NVL154" s="71"/>
      <c r="NVM154" s="71"/>
      <c r="NVN154" s="71"/>
      <c r="NVO154" s="71"/>
      <c r="NVP154" s="71"/>
      <c r="NVQ154" s="71"/>
      <c r="NVR154" s="71"/>
      <c r="NVS154" s="71"/>
      <c r="NVT154" s="71"/>
      <c r="NVU154" s="71"/>
      <c r="NVV154" s="71"/>
      <c r="NVW154" s="71"/>
      <c r="NVX154" s="71"/>
      <c r="NVY154" s="71"/>
      <c r="NVZ154" s="71"/>
      <c r="NWA154" s="71"/>
      <c r="NWB154" s="71"/>
      <c r="NWC154" s="71"/>
      <c r="NWD154" s="71"/>
      <c r="NWE154" s="71"/>
      <c r="NWF154" s="71"/>
      <c r="NWG154" s="71"/>
      <c r="NWH154" s="71"/>
      <c r="NWI154" s="71"/>
      <c r="NWJ154" s="71"/>
      <c r="NWK154" s="71"/>
      <c r="NWL154" s="71"/>
      <c r="NWM154" s="71"/>
      <c r="NWN154" s="71"/>
      <c r="NWO154" s="71"/>
      <c r="NWP154" s="71"/>
      <c r="NWQ154" s="71"/>
      <c r="NWR154" s="71"/>
      <c r="NWS154" s="71"/>
      <c r="NWT154" s="71"/>
      <c r="NWU154" s="71"/>
      <c r="NWV154" s="71"/>
      <c r="NWW154" s="71"/>
      <c r="NWX154" s="71"/>
      <c r="NWY154" s="71"/>
      <c r="NWZ154" s="71"/>
      <c r="NXA154" s="71"/>
      <c r="NXB154" s="71"/>
      <c r="NXC154" s="71"/>
      <c r="NXD154" s="71"/>
      <c r="NXE154" s="71"/>
      <c r="NXF154" s="71"/>
      <c r="NXG154" s="71"/>
      <c r="NXH154" s="71"/>
      <c r="NXI154" s="71"/>
      <c r="NXJ154" s="71"/>
      <c r="NXK154" s="71"/>
      <c r="NXL154" s="71"/>
      <c r="NXM154" s="71"/>
      <c r="NXN154" s="71"/>
      <c r="NXO154" s="71"/>
      <c r="NXP154" s="71"/>
      <c r="NXQ154" s="71"/>
      <c r="NXR154" s="71"/>
      <c r="NXS154" s="71"/>
      <c r="NXT154" s="71"/>
      <c r="NXU154" s="71"/>
      <c r="NXV154" s="71"/>
      <c r="NXW154" s="71"/>
      <c r="NXX154" s="71"/>
      <c r="NXY154" s="71"/>
      <c r="NXZ154" s="71"/>
      <c r="NYA154" s="71"/>
      <c r="NYB154" s="71"/>
      <c r="NYC154" s="71"/>
      <c r="NYD154" s="71"/>
      <c r="NYE154" s="71"/>
      <c r="NYF154" s="71"/>
      <c r="NYG154" s="71"/>
      <c r="NYH154" s="71"/>
      <c r="NYI154" s="71"/>
      <c r="NYJ154" s="71"/>
      <c r="NYK154" s="71"/>
      <c r="NYL154" s="71"/>
      <c r="NYM154" s="71"/>
      <c r="NYN154" s="71"/>
      <c r="NYO154" s="71"/>
      <c r="NYP154" s="71"/>
      <c r="NYQ154" s="71"/>
      <c r="NYR154" s="71"/>
      <c r="NYS154" s="71"/>
      <c r="NYT154" s="71"/>
      <c r="NYU154" s="71"/>
      <c r="NYV154" s="71"/>
      <c r="NYW154" s="71"/>
      <c r="NYX154" s="71"/>
      <c r="NYY154" s="71"/>
      <c r="NYZ154" s="71"/>
      <c r="NZA154" s="71"/>
      <c r="NZB154" s="71"/>
      <c r="NZC154" s="71"/>
      <c r="NZD154" s="71"/>
      <c r="NZE154" s="71"/>
      <c r="NZF154" s="71"/>
      <c r="NZG154" s="71"/>
      <c r="NZH154" s="71"/>
      <c r="NZI154" s="71"/>
      <c r="NZJ154" s="71"/>
      <c r="NZK154" s="71"/>
      <c r="NZL154" s="71"/>
      <c r="NZM154" s="71"/>
      <c r="NZN154" s="71"/>
      <c r="NZO154" s="71"/>
      <c r="NZP154" s="71"/>
      <c r="NZQ154" s="71"/>
      <c r="NZR154" s="71"/>
      <c r="NZS154" s="71"/>
      <c r="NZT154" s="71"/>
      <c r="NZU154" s="71"/>
      <c r="NZV154" s="71"/>
      <c r="NZW154" s="71"/>
      <c r="NZX154" s="71"/>
      <c r="NZY154" s="71"/>
      <c r="NZZ154" s="71"/>
      <c r="OAA154" s="71"/>
      <c r="OAB154" s="71"/>
      <c r="OAC154" s="71"/>
      <c r="OAD154" s="71"/>
      <c r="OAE154" s="71"/>
      <c r="OAF154" s="71"/>
      <c r="OAG154" s="71"/>
      <c r="OAH154" s="71"/>
      <c r="OAI154" s="71"/>
      <c r="OAJ154" s="71"/>
      <c r="OAK154" s="71"/>
      <c r="OAL154" s="71"/>
      <c r="OAM154" s="71"/>
      <c r="OAN154" s="71"/>
      <c r="OAO154" s="71"/>
      <c r="OAP154" s="71"/>
      <c r="OAQ154" s="71"/>
      <c r="OAR154" s="71"/>
      <c r="OAS154" s="71"/>
      <c r="OAT154" s="71"/>
      <c r="OAU154" s="71"/>
      <c r="OAV154" s="71"/>
      <c r="OAW154" s="71"/>
      <c r="OAX154" s="71"/>
      <c r="OAY154" s="71"/>
      <c r="OAZ154" s="71"/>
      <c r="OBA154" s="71"/>
      <c r="OBB154" s="71"/>
      <c r="OBC154" s="71"/>
      <c r="OBD154" s="71"/>
      <c r="OBE154" s="71"/>
      <c r="OBF154" s="71"/>
      <c r="OBG154" s="71"/>
      <c r="OBH154" s="71"/>
      <c r="OBI154" s="71"/>
      <c r="OBJ154" s="71"/>
      <c r="OBK154" s="71"/>
      <c r="OBL154" s="71"/>
      <c r="OBM154" s="71"/>
      <c r="OBN154" s="71"/>
      <c r="OBO154" s="71"/>
      <c r="OBP154" s="71"/>
      <c r="OBQ154" s="71"/>
      <c r="OBR154" s="71"/>
      <c r="OBS154" s="71"/>
      <c r="OBT154" s="71"/>
      <c r="OBU154" s="71"/>
      <c r="OBV154" s="71"/>
      <c r="OBW154" s="71"/>
      <c r="OBX154" s="71"/>
      <c r="OBY154" s="71"/>
      <c r="OBZ154" s="71"/>
      <c r="OCA154" s="71"/>
      <c r="OCB154" s="71"/>
      <c r="OCC154" s="71"/>
      <c r="OCD154" s="71"/>
      <c r="OCE154" s="71"/>
      <c r="OCF154" s="71"/>
      <c r="OCG154" s="71"/>
      <c r="OCH154" s="71"/>
      <c r="OCI154" s="71"/>
      <c r="OCJ154" s="71"/>
      <c r="OCK154" s="71"/>
      <c r="OCL154" s="71"/>
      <c r="OCM154" s="71"/>
      <c r="OCN154" s="71"/>
      <c r="OCO154" s="71"/>
      <c r="OCP154" s="71"/>
      <c r="OCQ154" s="71"/>
      <c r="OCR154" s="71"/>
      <c r="OCS154" s="71"/>
      <c r="OCT154" s="71"/>
      <c r="OCU154" s="71"/>
      <c r="OCV154" s="71"/>
      <c r="OCW154" s="71"/>
      <c r="OCX154" s="71"/>
      <c r="OCY154" s="71"/>
      <c r="OCZ154" s="71"/>
      <c r="ODA154" s="71"/>
      <c r="ODB154" s="71"/>
      <c r="ODC154" s="71"/>
      <c r="ODD154" s="71"/>
      <c r="ODE154" s="71"/>
      <c r="ODF154" s="71"/>
      <c r="ODG154" s="71"/>
      <c r="ODH154" s="71"/>
      <c r="ODI154" s="71"/>
      <c r="ODJ154" s="71"/>
      <c r="ODK154" s="71"/>
      <c r="ODL154" s="71"/>
      <c r="ODM154" s="71"/>
      <c r="ODN154" s="71"/>
      <c r="ODO154" s="71"/>
      <c r="ODP154" s="71"/>
      <c r="ODQ154" s="71"/>
      <c r="ODR154" s="71"/>
      <c r="ODS154" s="71"/>
      <c r="ODT154" s="71"/>
      <c r="ODU154" s="71"/>
      <c r="ODV154" s="71"/>
      <c r="ODW154" s="71"/>
      <c r="ODX154" s="71"/>
      <c r="ODY154" s="71"/>
      <c r="ODZ154" s="71"/>
      <c r="OEA154" s="71"/>
      <c r="OEB154" s="71"/>
      <c r="OEC154" s="71"/>
      <c r="OED154" s="71"/>
      <c r="OEE154" s="71"/>
      <c r="OEF154" s="71"/>
      <c r="OEG154" s="71"/>
      <c r="OEH154" s="71"/>
      <c r="OEI154" s="71"/>
      <c r="OEJ154" s="71"/>
      <c r="OEK154" s="71"/>
      <c r="OEL154" s="71"/>
      <c r="OEM154" s="71"/>
      <c r="OEN154" s="71"/>
      <c r="OEO154" s="71"/>
      <c r="OEP154" s="71"/>
      <c r="OEQ154" s="71"/>
      <c r="OER154" s="71"/>
      <c r="OES154" s="71"/>
      <c r="OET154" s="71"/>
      <c r="OEU154" s="71"/>
      <c r="OEV154" s="71"/>
      <c r="OEW154" s="71"/>
      <c r="OEX154" s="71"/>
      <c r="OEY154" s="71"/>
      <c r="OEZ154" s="71"/>
      <c r="OFA154" s="71"/>
      <c r="OFB154" s="71"/>
      <c r="OFC154" s="71"/>
      <c r="OFD154" s="71"/>
      <c r="OFE154" s="71"/>
      <c r="OFF154" s="71"/>
      <c r="OFG154" s="71"/>
      <c r="OFH154" s="71"/>
      <c r="OFI154" s="71"/>
      <c r="OFJ154" s="71"/>
      <c r="OFK154" s="71"/>
      <c r="OFL154" s="71"/>
      <c r="OFM154" s="71"/>
      <c r="OFN154" s="71"/>
      <c r="OFO154" s="71"/>
      <c r="OFP154" s="71"/>
      <c r="OFQ154" s="71"/>
      <c r="OFR154" s="71"/>
      <c r="OFS154" s="71"/>
      <c r="OFT154" s="71"/>
      <c r="OFU154" s="71"/>
      <c r="OFV154" s="71"/>
      <c r="OFW154" s="71"/>
      <c r="OFX154" s="71"/>
      <c r="OFY154" s="71"/>
      <c r="OFZ154" s="71"/>
      <c r="OGA154" s="71"/>
      <c r="OGB154" s="71"/>
      <c r="OGC154" s="71"/>
      <c r="OGD154" s="71"/>
      <c r="OGE154" s="71"/>
      <c r="OGF154" s="71"/>
      <c r="OGG154" s="71"/>
      <c r="OGH154" s="71"/>
      <c r="OGI154" s="71"/>
      <c r="OGJ154" s="71"/>
      <c r="OGK154" s="71"/>
      <c r="OGL154" s="71"/>
      <c r="OGM154" s="71"/>
      <c r="OGN154" s="71"/>
      <c r="OGO154" s="71"/>
      <c r="OGP154" s="71"/>
      <c r="OGQ154" s="71"/>
      <c r="OGR154" s="71"/>
      <c r="OGS154" s="71"/>
      <c r="OGT154" s="71"/>
      <c r="OGU154" s="71"/>
      <c r="OGV154" s="71"/>
      <c r="OGW154" s="71"/>
      <c r="OGX154" s="71"/>
      <c r="OGY154" s="71"/>
      <c r="OGZ154" s="71"/>
      <c r="OHA154" s="71"/>
      <c r="OHB154" s="71"/>
      <c r="OHC154" s="71"/>
      <c r="OHD154" s="71"/>
      <c r="OHE154" s="71"/>
      <c r="OHF154" s="71"/>
      <c r="OHG154" s="71"/>
      <c r="OHH154" s="71"/>
      <c r="OHI154" s="71"/>
      <c r="OHJ154" s="71"/>
      <c r="OHK154" s="71"/>
      <c r="OHL154" s="71"/>
      <c r="OHM154" s="71"/>
      <c r="OHN154" s="71"/>
      <c r="OHO154" s="71"/>
      <c r="OHP154" s="71"/>
      <c r="OHQ154" s="71"/>
      <c r="OHR154" s="71"/>
      <c r="OHS154" s="71"/>
      <c r="OHT154" s="71"/>
      <c r="OHU154" s="71"/>
      <c r="OHV154" s="71"/>
      <c r="OHW154" s="71"/>
      <c r="OHX154" s="71"/>
      <c r="OHY154" s="71"/>
      <c r="OHZ154" s="71"/>
      <c r="OIA154" s="71"/>
      <c r="OIB154" s="71"/>
      <c r="OIC154" s="71"/>
      <c r="OID154" s="71"/>
      <c r="OIE154" s="71"/>
      <c r="OIF154" s="71"/>
      <c r="OIG154" s="71"/>
      <c r="OIH154" s="71"/>
      <c r="OII154" s="71"/>
      <c r="OIJ154" s="71"/>
      <c r="OIK154" s="71"/>
      <c r="OIL154" s="71"/>
      <c r="OIM154" s="71"/>
      <c r="OIN154" s="71"/>
      <c r="OIO154" s="71"/>
      <c r="OIP154" s="71"/>
      <c r="OIQ154" s="71"/>
      <c r="OIR154" s="71"/>
      <c r="OIS154" s="71"/>
      <c r="OIT154" s="71"/>
      <c r="OIU154" s="71"/>
      <c r="OIV154" s="71"/>
      <c r="OIW154" s="71"/>
      <c r="OIX154" s="71"/>
      <c r="OIY154" s="71"/>
      <c r="OIZ154" s="71"/>
      <c r="OJA154" s="71"/>
      <c r="OJB154" s="71"/>
      <c r="OJC154" s="71"/>
      <c r="OJD154" s="71"/>
      <c r="OJE154" s="71"/>
      <c r="OJF154" s="71"/>
      <c r="OJG154" s="71"/>
      <c r="OJH154" s="71"/>
      <c r="OJI154" s="71"/>
      <c r="OJJ154" s="71"/>
      <c r="OJK154" s="71"/>
      <c r="OJL154" s="71"/>
      <c r="OJM154" s="71"/>
      <c r="OJN154" s="71"/>
      <c r="OJO154" s="71"/>
      <c r="OJP154" s="71"/>
      <c r="OJQ154" s="71"/>
      <c r="OJR154" s="71"/>
      <c r="OJS154" s="71"/>
      <c r="OJT154" s="71"/>
      <c r="OJU154" s="71"/>
      <c r="OJV154" s="71"/>
      <c r="OJW154" s="71"/>
      <c r="OJX154" s="71"/>
      <c r="OJY154" s="71"/>
      <c r="OJZ154" s="71"/>
      <c r="OKA154" s="71"/>
      <c r="OKB154" s="71"/>
      <c r="OKC154" s="71"/>
      <c r="OKD154" s="71"/>
      <c r="OKE154" s="71"/>
      <c r="OKF154" s="71"/>
      <c r="OKG154" s="71"/>
      <c r="OKH154" s="71"/>
      <c r="OKI154" s="71"/>
      <c r="OKJ154" s="71"/>
      <c r="OKK154" s="71"/>
      <c r="OKL154" s="71"/>
      <c r="OKM154" s="71"/>
      <c r="OKN154" s="71"/>
      <c r="OKO154" s="71"/>
      <c r="OKP154" s="71"/>
      <c r="OKQ154" s="71"/>
      <c r="OKR154" s="71"/>
      <c r="OKS154" s="71"/>
      <c r="OKT154" s="71"/>
      <c r="OKU154" s="71"/>
      <c r="OKV154" s="71"/>
      <c r="OKW154" s="71"/>
      <c r="OKX154" s="71"/>
      <c r="OKY154" s="71"/>
      <c r="OKZ154" s="71"/>
      <c r="OLA154" s="71"/>
      <c r="OLB154" s="71"/>
      <c r="OLC154" s="71"/>
      <c r="OLD154" s="71"/>
      <c r="OLE154" s="71"/>
      <c r="OLF154" s="71"/>
      <c r="OLG154" s="71"/>
      <c r="OLH154" s="71"/>
      <c r="OLI154" s="71"/>
      <c r="OLJ154" s="71"/>
      <c r="OLK154" s="71"/>
      <c r="OLL154" s="71"/>
      <c r="OLM154" s="71"/>
      <c r="OLN154" s="71"/>
      <c r="OLO154" s="71"/>
      <c r="OLP154" s="71"/>
      <c r="OLQ154" s="71"/>
      <c r="OLR154" s="71"/>
      <c r="OLS154" s="71"/>
      <c r="OLT154" s="71"/>
      <c r="OLU154" s="71"/>
      <c r="OLV154" s="71"/>
      <c r="OLW154" s="71"/>
      <c r="OLX154" s="71"/>
      <c r="OLY154" s="71"/>
      <c r="OLZ154" s="71"/>
      <c r="OMA154" s="71"/>
      <c r="OMB154" s="71"/>
      <c r="OMC154" s="71"/>
      <c r="OMD154" s="71"/>
      <c r="OME154" s="71"/>
      <c r="OMF154" s="71"/>
      <c r="OMG154" s="71"/>
      <c r="OMH154" s="71"/>
      <c r="OMI154" s="71"/>
      <c r="OMJ154" s="71"/>
      <c r="OMK154" s="71"/>
      <c r="OML154" s="71"/>
      <c r="OMM154" s="71"/>
      <c r="OMN154" s="71"/>
      <c r="OMO154" s="71"/>
      <c r="OMP154" s="71"/>
      <c r="OMQ154" s="71"/>
      <c r="OMR154" s="71"/>
      <c r="OMS154" s="71"/>
      <c r="OMT154" s="71"/>
      <c r="OMU154" s="71"/>
      <c r="OMV154" s="71"/>
      <c r="OMW154" s="71"/>
      <c r="OMX154" s="71"/>
      <c r="OMY154" s="71"/>
      <c r="OMZ154" s="71"/>
      <c r="ONA154" s="71"/>
      <c r="ONB154" s="71"/>
      <c r="ONC154" s="71"/>
      <c r="OND154" s="71"/>
      <c r="ONE154" s="71"/>
      <c r="ONF154" s="71"/>
      <c r="ONG154" s="71"/>
      <c r="ONH154" s="71"/>
      <c r="ONI154" s="71"/>
      <c r="ONJ154" s="71"/>
      <c r="ONK154" s="71"/>
      <c r="ONL154" s="71"/>
      <c r="ONM154" s="71"/>
      <c r="ONN154" s="71"/>
      <c r="ONO154" s="71"/>
      <c r="ONP154" s="71"/>
      <c r="ONQ154" s="71"/>
      <c r="ONR154" s="71"/>
      <c r="ONS154" s="71"/>
      <c r="ONT154" s="71"/>
      <c r="ONU154" s="71"/>
      <c r="ONV154" s="71"/>
      <c r="ONW154" s="71"/>
      <c r="ONX154" s="71"/>
      <c r="ONY154" s="71"/>
      <c r="ONZ154" s="71"/>
      <c r="OOA154" s="71"/>
      <c r="OOB154" s="71"/>
      <c r="OOC154" s="71"/>
      <c r="OOD154" s="71"/>
      <c r="OOE154" s="71"/>
      <c r="OOF154" s="71"/>
      <c r="OOG154" s="71"/>
      <c r="OOH154" s="71"/>
      <c r="OOI154" s="71"/>
      <c r="OOJ154" s="71"/>
      <c r="OOK154" s="71"/>
      <c r="OOL154" s="71"/>
      <c r="OOM154" s="71"/>
      <c r="OON154" s="71"/>
      <c r="OOO154" s="71"/>
      <c r="OOP154" s="71"/>
      <c r="OOQ154" s="71"/>
      <c r="OOR154" s="71"/>
      <c r="OOS154" s="71"/>
      <c r="OOT154" s="71"/>
      <c r="OOU154" s="71"/>
      <c r="OOV154" s="71"/>
      <c r="OOW154" s="71"/>
      <c r="OOX154" s="71"/>
      <c r="OOY154" s="71"/>
      <c r="OOZ154" s="71"/>
      <c r="OPA154" s="71"/>
      <c r="OPB154" s="71"/>
      <c r="OPC154" s="71"/>
      <c r="OPD154" s="71"/>
      <c r="OPE154" s="71"/>
      <c r="OPF154" s="71"/>
      <c r="OPG154" s="71"/>
      <c r="OPH154" s="71"/>
      <c r="OPI154" s="71"/>
      <c r="OPJ154" s="71"/>
      <c r="OPK154" s="71"/>
      <c r="OPL154" s="71"/>
      <c r="OPM154" s="71"/>
      <c r="OPN154" s="71"/>
      <c r="OPO154" s="71"/>
      <c r="OPP154" s="71"/>
      <c r="OPQ154" s="71"/>
      <c r="OPR154" s="71"/>
      <c r="OPS154" s="71"/>
      <c r="OPT154" s="71"/>
      <c r="OPU154" s="71"/>
      <c r="OPV154" s="71"/>
      <c r="OPW154" s="71"/>
      <c r="OPX154" s="71"/>
      <c r="OPY154" s="71"/>
      <c r="OPZ154" s="71"/>
      <c r="OQA154" s="71"/>
      <c r="OQB154" s="71"/>
      <c r="OQC154" s="71"/>
      <c r="OQD154" s="71"/>
      <c r="OQE154" s="71"/>
      <c r="OQF154" s="71"/>
      <c r="OQG154" s="71"/>
      <c r="OQH154" s="71"/>
      <c r="OQI154" s="71"/>
      <c r="OQJ154" s="71"/>
      <c r="OQK154" s="71"/>
      <c r="OQL154" s="71"/>
      <c r="OQM154" s="71"/>
      <c r="OQN154" s="71"/>
      <c r="OQO154" s="71"/>
      <c r="OQP154" s="71"/>
      <c r="OQQ154" s="71"/>
      <c r="OQR154" s="71"/>
      <c r="OQS154" s="71"/>
      <c r="OQT154" s="71"/>
      <c r="OQU154" s="71"/>
      <c r="OQV154" s="71"/>
      <c r="OQW154" s="71"/>
      <c r="OQX154" s="71"/>
      <c r="OQY154" s="71"/>
      <c r="OQZ154" s="71"/>
      <c r="ORA154" s="71"/>
      <c r="ORB154" s="71"/>
      <c r="ORC154" s="71"/>
      <c r="ORD154" s="71"/>
      <c r="ORE154" s="71"/>
      <c r="ORF154" s="71"/>
      <c r="ORG154" s="71"/>
      <c r="ORH154" s="71"/>
      <c r="ORI154" s="71"/>
      <c r="ORJ154" s="71"/>
      <c r="ORK154" s="71"/>
      <c r="ORL154" s="71"/>
      <c r="ORM154" s="71"/>
      <c r="ORN154" s="71"/>
      <c r="ORO154" s="71"/>
      <c r="ORP154" s="71"/>
      <c r="ORQ154" s="71"/>
      <c r="ORR154" s="71"/>
      <c r="ORS154" s="71"/>
      <c r="ORT154" s="71"/>
      <c r="ORU154" s="71"/>
      <c r="ORV154" s="71"/>
      <c r="ORW154" s="71"/>
      <c r="ORX154" s="71"/>
      <c r="ORY154" s="71"/>
      <c r="ORZ154" s="71"/>
      <c r="OSA154" s="71"/>
      <c r="OSB154" s="71"/>
      <c r="OSC154" s="71"/>
      <c r="OSD154" s="71"/>
      <c r="OSE154" s="71"/>
      <c r="OSF154" s="71"/>
      <c r="OSG154" s="71"/>
      <c r="OSH154" s="71"/>
      <c r="OSI154" s="71"/>
      <c r="OSJ154" s="71"/>
      <c r="OSK154" s="71"/>
      <c r="OSL154" s="71"/>
      <c r="OSM154" s="71"/>
      <c r="OSN154" s="71"/>
      <c r="OSO154" s="71"/>
      <c r="OSP154" s="71"/>
      <c r="OSQ154" s="71"/>
      <c r="OSR154" s="71"/>
      <c r="OSS154" s="71"/>
      <c r="OST154" s="71"/>
      <c r="OSU154" s="71"/>
      <c r="OSV154" s="71"/>
      <c r="OSW154" s="71"/>
      <c r="OSX154" s="71"/>
      <c r="OSY154" s="71"/>
      <c r="OSZ154" s="71"/>
      <c r="OTA154" s="71"/>
      <c r="OTB154" s="71"/>
      <c r="OTC154" s="71"/>
      <c r="OTD154" s="71"/>
      <c r="OTE154" s="71"/>
      <c r="OTF154" s="71"/>
      <c r="OTG154" s="71"/>
      <c r="OTH154" s="71"/>
      <c r="OTI154" s="71"/>
      <c r="OTJ154" s="71"/>
      <c r="OTK154" s="71"/>
      <c r="OTL154" s="71"/>
      <c r="OTM154" s="71"/>
      <c r="OTN154" s="71"/>
      <c r="OTO154" s="71"/>
      <c r="OTP154" s="71"/>
      <c r="OTQ154" s="71"/>
      <c r="OTR154" s="71"/>
      <c r="OTS154" s="71"/>
      <c r="OTT154" s="71"/>
      <c r="OTU154" s="71"/>
      <c r="OTV154" s="71"/>
      <c r="OTW154" s="71"/>
      <c r="OTX154" s="71"/>
      <c r="OTY154" s="71"/>
      <c r="OTZ154" s="71"/>
      <c r="OUA154" s="71"/>
      <c r="OUB154" s="71"/>
      <c r="OUC154" s="71"/>
      <c r="OUD154" s="71"/>
      <c r="OUE154" s="71"/>
      <c r="OUF154" s="71"/>
      <c r="OUG154" s="71"/>
      <c r="OUH154" s="71"/>
      <c r="OUI154" s="71"/>
      <c r="OUJ154" s="71"/>
      <c r="OUK154" s="71"/>
      <c r="OUL154" s="71"/>
      <c r="OUM154" s="71"/>
      <c r="OUN154" s="71"/>
      <c r="OUO154" s="71"/>
      <c r="OUP154" s="71"/>
      <c r="OUQ154" s="71"/>
      <c r="OUR154" s="71"/>
      <c r="OUS154" s="71"/>
      <c r="OUT154" s="71"/>
      <c r="OUU154" s="71"/>
      <c r="OUV154" s="71"/>
      <c r="OUW154" s="71"/>
      <c r="OUX154" s="71"/>
      <c r="OUY154" s="71"/>
      <c r="OUZ154" s="71"/>
      <c r="OVA154" s="71"/>
      <c r="OVB154" s="71"/>
      <c r="OVC154" s="71"/>
      <c r="OVD154" s="71"/>
      <c r="OVE154" s="71"/>
      <c r="OVF154" s="71"/>
      <c r="OVG154" s="71"/>
      <c r="OVH154" s="71"/>
      <c r="OVI154" s="71"/>
      <c r="OVJ154" s="71"/>
      <c r="OVK154" s="71"/>
      <c r="OVL154" s="71"/>
      <c r="OVM154" s="71"/>
      <c r="OVN154" s="71"/>
      <c r="OVO154" s="71"/>
      <c r="OVP154" s="71"/>
      <c r="OVQ154" s="71"/>
      <c r="OVR154" s="71"/>
      <c r="OVS154" s="71"/>
      <c r="OVT154" s="71"/>
      <c r="OVU154" s="71"/>
      <c r="OVV154" s="71"/>
      <c r="OVW154" s="71"/>
      <c r="OVX154" s="71"/>
      <c r="OVY154" s="71"/>
      <c r="OVZ154" s="71"/>
      <c r="OWA154" s="71"/>
      <c r="OWB154" s="71"/>
      <c r="OWC154" s="71"/>
      <c r="OWD154" s="71"/>
      <c r="OWE154" s="71"/>
      <c r="OWF154" s="71"/>
      <c r="OWG154" s="71"/>
      <c r="OWH154" s="71"/>
      <c r="OWI154" s="71"/>
      <c r="OWJ154" s="71"/>
      <c r="OWK154" s="71"/>
      <c r="OWL154" s="71"/>
      <c r="OWM154" s="71"/>
      <c r="OWN154" s="71"/>
      <c r="OWO154" s="71"/>
      <c r="OWP154" s="71"/>
      <c r="OWQ154" s="71"/>
      <c r="OWR154" s="71"/>
      <c r="OWS154" s="71"/>
      <c r="OWT154" s="71"/>
      <c r="OWU154" s="71"/>
      <c r="OWV154" s="71"/>
      <c r="OWW154" s="71"/>
      <c r="OWX154" s="71"/>
      <c r="OWY154" s="71"/>
      <c r="OWZ154" s="71"/>
      <c r="OXA154" s="71"/>
      <c r="OXB154" s="71"/>
      <c r="OXC154" s="71"/>
      <c r="OXD154" s="71"/>
      <c r="OXE154" s="71"/>
      <c r="OXF154" s="71"/>
      <c r="OXG154" s="71"/>
      <c r="OXH154" s="71"/>
      <c r="OXI154" s="71"/>
      <c r="OXJ154" s="71"/>
      <c r="OXK154" s="71"/>
      <c r="OXL154" s="71"/>
      <c r="OXM154" s="71"/>
      <c r="OXN154" s="71"/>
      <c r="OXO154" s="71"/>
      <c r="OXP154" s="71"/>
      <c r="OXQ154" s="71"/>
      <c r="OXR154" s="71"/>
      <c r="OXS154" s="71"/>
      <c r="OXT154" s="71"/>
      <c r="OXU154" s="71"/>
      <c r="OXV154" s="71"/>
      <c r="OXW154" s="71"/>
      <c r="OXX154" s="71"/>
      <c r="OXY154" s="71"/>
      <c r="OXZ154" s="71"/>
      <c r="OYA154" s="71"/>
      <c r="OYB154" s="71"/>
      <c r="OYC154" s="71"/>
      <c r="OYD154" s="71"/>
      <c r="OYE154" s="71"/>
      <c r="OYF154" s="71"/>
      <c r="OYG154" s="71"/>
      <c r="OYH154" s="71"/>
      <c r="OYI154" s="71"/>
      <c r="OYJ154" s="71"/>
      <c r="OYK154" s="71"/>
      <c r="OYL154" s="71"/>
      <c r="OYM154" s="71"/>
      <c r="OYN154" s="71"/>
      <c r="OYO154" s="71"/>
      <c r="OYP154" s="71"/>
      <c r="OYQ154" s="71"/>
      <c r="OYR154" s="71"/>
      <c r="OYS154" s="71"/>
      <c r="OYT154" s="71"/>
      <c r="OYU154" s="71"/>
      <c r="OYV154" s="71"/>
      <c r="OYW154" s="71"/>
      <c r="OYX154" s="71"/>
      <c r="OYY154" s="71"/>
      <c r="OYZ154" s="71"/>
      <c r="OZA154" s="71"/>
      <c r="OZB154" s="71"/>
      <c r="OZC154" s="71"/>
      <c r="OZD154" s="71"/>
      <c r="OZE154" s="71"/>
      <c r="OZF154" s="71"/>
      <c r="OZG154" s="71"/>
      <c r="OZH154" s="71"/>
      <c r="OZI154" s="71"/>
      <c r="OZJ154" s="71"/>
      <c r="OZK154" s="71"/>
      <c r="OZL154" s="71"/>
      <c r="OZM154" s="71"/>
      <c r="OZN154" s="71"/>
      <c r="OZO154" s="71"/>
      <c r="OZP154" s="71"/>
      <c r="OZQ154" s="71"/>
      <c r="OZR154" s="71"/>
      <c r="OZS154" s="71"/>
      <c r="OZT154" s="71"/>
      <c r="OZU154" s="71"/>
      <c r="OZV154" s="71"/>
      <c r="OZW154" s="71"/>
      <c r="OZX154" s="71"/>
      <c r="OZY154" s="71"/>
      <c r="OZZ154" s="71"/>
      <c r="PAA154" s="71"/>
      <c r="PAB154" s="71"/>
      <c r="PAC154" s="71"/>
      <c r="PAD154" s="71"/>
      <c r="PAE154" s="71"/>
      <c r="PAF154" s="71"/>
      <c r="PAG154" s="71"/>
      <c r="PAH154" s="71"/>
      <c r="PAI154" s="71"/>
      <c r="PAJ154" s="71"/>
      <c r="PAK154" s="71"/>
      <c r="PAL154" s="71"/>
      <c r="PAM154" s="71"/>
      <c r="PAN154" s="71"/>
      <c r="PAO154" s="71"/>
      <c r="PAP154" s="71"/>
      <c r="PAQ154" s="71"/>
      <c r="PAR154" s="71"/>
      <c r="PAS154" s="71"/>
      <c r="PAT154" s="71"/>
      <c r="PAU154" s="71"/>
      <c r="PAV154" s="71"/>
      <c r="PAW154" s="71"/>
      <c r="PAX154" s="71"/>
      <c r="PAY154" s="71"/>
      <c r="PAZ154" s="71"/>
      <c r="PBA154" s="71"/>
      <c r="PBB154" s="71"/>
      <c r="PBC154" s="71"/>
      <c r="PBD154" s="71"/>
      <c r="PBE154" s="71"/>
      <c r="PBF154" s="71"/>
      <c r="PBG154" s="71"/>
      <c r="PBH154" s="71"/>
      <c r="PBI154" s="71"/>
      <c r="PBJ154" s="71"/>
      <c r="PBK154" s="71"/>
      <c r="PBL154" s="71"/>
      <c r="PBM154" s="71"/>
      <c r="PBN154" s="71"/>
      <c r="PBO154" s="71"/>
      <c r="PBP154" s="71"/>
      <c r="PBQ154" s="71"/>
      <c r="PBR154" s="71"/>
      <c r="PBS154" s="71"/>
      <c r="PBT154" s="71"/>
      <c r="PBU154" s="71"/>
      <c r="PBV154" s="71"/>
      <c r="PBW154" s="71"/>
      <c r="PBX154" s="71"/>
      <c r="PBY154" s="71"/>
      <c r="PBZ154" s="71"/>
      <c r="PCA154" s="71"/>
      <c r="PCB154" s="71"/>
      <c r="PCC154" s="71"/>
      <c r="PCD154" s="71"/>
      <c r="PCE154" s="71"/>
      <c r="PCF154" s="71"/>
      <c r="PCG154" s="71"/>
      <c r="PCH154" s="71"/>
      <c r="PCI154" s="71"/>
      <c r="PCJ154" s="71"/>
      <c r="PCK154" s="71"/>
      <c r="PCL154" s="71"/>
      <c r="PCM154" s="71"/>
      <c r="PCN154" s="71"/>
      <c r="PCO154" s="71"/>
      <c r="PCP154" s="71"/>
      <c r="PCQ154" s="71"/>
      <c r="PCR154" s="71"/>
      <c r="PCS154" s="71"/>
      <c r="PCT154" s="71"/>
      <c r="PCU154" s="71"/>
      <c r="PCV154" s="71"/>
      <c r="PCW154" s="71"/>
      <c r="PCX154" s="71"/>
      <c r="PCY154" s="71"/>
      <c r="PCZ154" s="71"/>
      <c r="PDA154" s="71"/>
      <c r="PDB154" s="71"/>
      <c r="PDC154" s="71"/>
      <c r="PDD154" s="71"/>
      <c r="PDE154" s="71"/>
      <c r="PDF154" s="71"/>
      <c r="PDG154" s="71"/>
      <c r="PDH154" s="71"/>
      <c r="PDI154" s="71"/>
      <c r="PDJ154" s="71"/>
      <c r="PDK154" s="71"/>
      <c r="PDL154" s="71"/>
      <c r="PDM154" s="71"/>
      <c r="PDN154" s="71"/>
      <c r="PDO154" s="71"/>
      <c r="PDP154" s="71"/>
      <c r="PDQ154" s="71"/>
      <c r="PDR154" s="71"/>
      <c r="PDS154" s="71"/>
      <c r="PDT154" s="71"/>
      <c r="PDU154" s="71"/>
      <c r="PDV154" s="71"/>
      <c r="PDW154" s="71"/>
      <c r="PDX154" s="71"/>
      <c r="PDY154" s="71"/>
      <c r="PDZ154" s="71"/>
      <c r="PEA154" s="71"/>
      <c r="PEB154" s="71"/>
      <c r="PEC154" s="71"/>
      <c r="PED154" s="71"/>
      <c r="PEE154" s="71"/>
      <c r="PEF154" s="71"/>
      <c r="PEG154" s="71"/>
      <c r="PEH154" s="71"/>
      <c r="PEI154" s="71"/>
      <c r="PEJ154" s="71"/>
      <c r="PEK154" s="71"/>
      <c r="PEL154" s="71"/>
      <c r="PEM154" s="71"/>
      <c r="PEN154" s="71"/>
      <c r="PEO154" s="71"/>
      <c r="PEP154" s="71"/>
      <c r="PEQ154" s="71"/>
      <c r="PER154" s="71"/>
      <c r="PES154" s="71"/>
      <c r="PET154" s="71"/>
      <c r="PEU154" s="71"/>
      <c r="PEV154" s="71"/>
      <c r="PEW154" s="71"/>
      <c r="PEX154" s="71"/>
      <c r="PEY154" s="71"/>
      <c r="PEZ154" s="71"/>
      <c r="PFA154" s="71"/>
      <c r="PFB154" s="71"/>
      <c r="PFC154" s="71"/>
      <c r="PFD154" s="71"/>
      <c r="PFE154" s="71"/>
      <c r="PFF154" s="71"/>
      <c r="PFG154" s="71"/>
      <c r="PFH154" s="71"/>
      <c r="PFI154" s="71"/>
      <c r="PFJ154" s="71"/>
      <c r="PFK154" s="71"/>
      <c r="PFL154" s="71"/>
      <c r="PFM154" s="71"/>
      <c r="PFN154" s="71"/>
      <c r="PFO154" s="71"/>
      <c r="PFP154" s="71"/>
      <c r="PFQ154" s="71"/>
      <c r="PFR154" s="71"/>
      <c r="PFS154" s="71"/>
      <c r="PFT154" s="71"/>
      <c r="PFU154" s="71"/>
      <c r="PFV154" s="71"/>
      <c r="PFW154" s="71"/>
      <c r="PFX154" s="71"/>
      <c r="PFY154" s="71"/>
      <c r="PFZ154" s="71"/>
      <c r="PGA154" s="71"/>
      <c r="PGB154" s="71"/>
      <c r="PGC154" s="71"/>
      <c r="PGD154" s="71"/>
      <c r="PGE154" s="71"/>
      <c r="PGF154" s="71"/>
      <c r="PGG154" s="71"/>
      <c r="PGH154" s="71"/>
      <c r="PGI154" s="71"/>
      <c r="PGJ154" s="71"/>
      <c r="PGK154" s="71"/>
      <c r="PGL154" s="71"/>
      <c r="PGM154" s="71"/>
      <c r="PGN154" s="71"/>
      <c r="PGO154" s="71"/>
      <c r="PGP154" s="71"/>
      <c r="PGQ154" s="71"/>
      <c r="PGR154" s="71"/>
      <c r="PGS154" s="71"/>
      <c r="PGT154" s="71"/>
      <c r="PGU154" s="71"/>
      <c r="PGV154" s="71"/>
      <c r="PGW154" s="71"/>
      <c r="PGX154" s="71"/>
      <c r="PGY154" s="71"/>
      <c r="PGZ154" s="71"/>
      <c r="PHA154" s="71"/>
      <c r="PHB154" s="71"/>
      <c r="PHC154" s="71"/>
      <c r="PHD154" s="71"/>
      <c r="PHE154" s="71"/>
      <c r="PHF154" s="71"/>
      <c r="PHG154" s="71"/>
      <c r="PHH154" s="71"/>
      <c r="PHI154" s="71"/>
      <c r="PHJ154" s="71"/>
      <c r="PHK154" s="71"/>
      <c r="PHL154" s="71"/>
      <c r="PHM154" s="71"/>
      <c r="PHN154" s="71"/>
      <c r="PHO154" s="71"/>
      <c r="PHP154" s="71"/>
      <c r="PHQ154" s="71"/>
      <c r="PHR154" s="71"/>
      <c r="PHS154" s="71"/>
      <c r="PHT154" s="71"/>
      <c r="PHU154" s="71"/>
      <c r="PHV154" s="71"/>
      <c r="PHW154" s="71"/>
      <c r="PHX154" s="71"/>
      <c r="PHY154" s="71"/>
      <c r="PHZ154" s="71"/>
      <c r="PIA154" s="71"/>
      <c r="PIB154" s="71"/>
      <c r="PIC154" s="71"/>
      <c r="PID154" s="71"/>
      <c r="PIE154" s="71"/>
      <c r="PIF154" s="71"/>
      <c r="PIG154" s="71"/>
      <c r="PIH154" s="71"/>
      <c r="PII154" s="71"/>
      <c r="PIJ154" s="71"/>
      <c r="PIK154" s="71"/>
      <c r="PIL154" s="71"/>
      <c r="PIM154" s="71"/>
      <c r="PIN154" s="71"/>
      <c r="PIO154" s="71"/>
      <c r="PIP154" s="71"/>
      <c r="PIQ154" s="71"/>
      <c r="PIR154" s="71"/>
      <c r="PIS154" s="71"/>
      <c r="PIT154" s="71"/>
      <c r="PIU154" s="71"/>
      <c r="PIV154" s="71"/>
      <c r="PIW154" s="71"/>
      <c r="PIX154" s="71"/>
      <c r="PIY154" s="71"/>
      <c r="PIZ154" s="71"/>
      <c r="PJA154" s="71"/>
      <c r="PJB154" s="71"/>
      <c r="PJC154" s="71"/>
      <c r="PJD154" s="71"/>
      <c r="PJE154" s="71"/>
      <c r="PJF154" s="71"/>
      <c r="PJG154" s="71"/>
      <c r="PJH154" s="71"/>
      <c r="PJI154" s="71"/>
      <c r="PJJ154" s="71"/>
      <c r="PJK154" s="71"/>
      <c r="PJL154" s="71"/>
      <c r="PJM154" s="71"/>
      <c r="PJN154" s="71"/>
      <c r="PJO154" s="71"/>
      <c r="PJP154" s="71"/>
      <c r="PJQ154" s="71"/>
      <c r="PJR154" s="71"/>
      <c r="PJS154" s="71"/>
      <c r="PJT154" s="71"/>
      <c r="PJU154" s="71"/>
      <c r="PJV154" s="71"/>
      <c r="PJW154" s="71"/>
      <c r="PJX154" s="71"/>
      <c r="PJY154" s="71"/>
      <c r="PJZ154" s="71"/>
      <c r="PKA154" s="71"/>
      <c r="PKB154" s="71"/>
      <c r="PKC154" s="71"/>
      <c r="PKD154" s="71"/>
      <c r="PKE154" s="71"/>
      <c r="PKF154" s="71"/>
      <c r="PKG154" s="71"/>
      <c r="PKH154" s="71"/>
      <c r="PKI154" s="71"/>
      <c r="PKJ154" s="71"/>
      <c r="PKK154" s="71"/>
      <c r="PKL154" s="71"/>
      <c r="PKM154" s="71"/>
      <c r="PKN154" s="71"/>
      <c r="PKO154" s="71"/>
      <c r="PKP154" s="71"/>
      <c r="PKQ154" s="71"/>
      <c r="PKR154" s="71"/>
      <c r="PKS154" s="71"/>
      <c r="PKT154" s="71"/>
      <c r="PKU154" s="71"/>
      <c r="PKV154" s="71"/>
      <c r="PKW154" s="71"/>
      <c r="PKX154" s="71"/>
      <c r="PKY154" s="71"/>
      <c r="PKZ154" s="71"/>
      <c r="PLA154" s="71"/>
      <c r="PLB154" s="71"/>
      <c r="PLC154" s="71"/>
      <c r="PLD154" s="71"/>
      <c r="PLE154" s="71"/>
      <c r="PLF154" s="71"/>
      <c r="PLG154" s="71"/>
      <c r="PLH154" s="71"/>
      <c r="PLI154" s="71"/>
      <c r="PLJ154" s="71"/>
      <c r="PLK154" s="71"/>
      <c r="PLL154" s="71"/>
      <c r="PLM154" s="71"/>
      <c r="PLN154" s="71"/>
      <c r="PLO154" s="71"/>
      <c r="PLP154" s="71"/>
      <c r="PLQ154" s="71"/>
      <c r="PLR154" s="71"/>
      <c r="PLS154" s="71"/>
      <c r="PLT154" s="71"/>
      <c r="PLU154" s="71"/>
      <c r="PLV154" s="71"/>
      <c r="PLW154" s="71"/>
      <c r="PLX154" s="71"/>
      <c r="PLY154" s="71"/>
      <c r="PLZ154" s="71"/>
      <c r="PMA154" s="71"/>
      <c r="PMB154" s="71"/>
      <c r="PMC154" s="71"/>
      <c r="PMD154" s="71"/>
      <c r="PME154" s="71"/>
      <c r="PMF154" s="71"/>
      <c r="PMG154" s="71"/>
      <c r="PMH154" s="71"/>
      <c r="PMI154" s="71"/>
      <c r="PMJ154" s="71"/>
      <c r="PMK154" s="71"/>
      <c r="PML154" s="71"/>
      <c r="PMM154" s="71"/>
      <c r="PMN154" s="71"/>
      <c r="PMO154" s="71"/>
      <c r="PMP154" s="71"/>
      <c r="PMQ154" s="71"/>
      <c r="PMR154" s="71"/>
      <c r="PMS154" s="71"/>
      <c r="PMT154" s="71"/>
      <c r="PMU154" s="71"/>
      <c r="PMV154" s="71"/>
      <c r="PMW154" s="71"/>
      <c r="PMX154" s="71"/>
      <c r="PMY154" s="71"/>
      <c r="PMZ154" s="71"/>
      <c r="PNA154" s="71"/>
      <c r="PNB154" s="71"/>
      <c r="PNC154" s="71"/>
      <c r="PND154" s="71"/>
      <c r="PNE154" s="71"/>
      <c r="PNF154" s="71"/>
      <c r="PNG154" s="71"/>
      <c r="PNH154" s="71"/>
      <c r="PNI154" s="71"/>
      <c r="PNJ154" s="71"/>
      <c r="PNK154" s="71"/>
      <c r="PNL154" s="71"/>
      <c r="PNM154" s="71"/>
      <c r="PNN154" s="71"/>
      <c r="PNO154" s="71"/>
      <c r="PNP154" s="71"/>
      <c r="PNQ154" s="71"/>
      <c r="PNR154" s="71"/>
      <c r="PNS154" s="71"/>
      <c r="PNT154" s="71"/>
      <c r="PNU154" s="71"/>
      <c r="PNV154" s="71"/>
      <c r="PNW154" s="71"/>
      <c r="PNX154" s="71"/>
      <c r="PNY154" s="71"/>
      <c r="PNZ154" s="71"/>
      <c r="POA154" s="71"/>
      <c r="POB154" s="71"/>
      <c r="POC154" s="71"/>
      <c r="POD154" s="71"/>
      <c r="POE154" s="71"/>
      <c r="POF154" s="71"/>
      <c r="POG154" s="71"/>
      <c r="POH154" s="71"/>
      <c r="POI154" s="71"/>
      <c r="POJ154" s="71"/>
      <c r="POK154" s="71"/>
      <c r="POL154" s="71"/>
      <c r="POM154" s="71"/>
      <c r="PON154" s="71"/>
      <c r="POO154" s="71"/>
      <c r="POP154" s="71"/>
      <c r="POQ154" s="71"/>
      <c r="POR154" s="71"/>
      <c r="POS154" s="71"/>
      <c r="POT154" s="71"/>
      <c r="POU154" s="71"/>
      <c r="POV154" s="71"/>
      <c r="POW154" s="71"/>
      <c r="POX154" s="71"/>
      <c r="POY154" s="71"/>
      <c r="POZ154" s="71"/>
      <c r="PPA154" s="71"/>
      <c r="PPB154" s="71"/>
      <c r="PPC154" s="71"/>
      <c r="PPD154" s="71"/>
      <c r="PPE154" s="71"/>
      <c r="PPF154" s="71"/>
      <c r="PPG154" s="71"/>
      <c r="PPH154" s="71"/>
      <c r="PPI154" s="71"/>
      <c r="PPJ154" s="71"/>
      <c r="PPK154" s="71"/>
      <c r="PPL154" s="71"/>
      <c r="PPM154" s="71"/>
      <c r="PPN154" s="71"/>
      <c r="PPO154" s="71"/>
      <c r="PPP154" s="71"/>
      <c r="PPQ154" s="71"/>
      <c r="PPR154" s="71"/>
      <c r="PPS154" s="71"/>
      <c r="PPT154" s="71"/>
      <c r="PPU154" s="71"/>
      <c r="PPV154" s="71"/>
      <c r="PPW154" s="71"/>
      <c r="PPX154" s="71"/>
      <c r="PPY154" s="71"/>
      <c r="PPZ154" s="71"/>
      <c r="PQA154" s="71"/>
      <c r="PQB154" s="71"/>
      <c r="PQC154" s="71"/>
      <c r="PQD154" s="71"/>
      <c r="PQE154" s="71"/>
      <c r="PQF154" s="71"/>
      <c r="PQG154" s="71"/>
      <c r="PQH154" s="71"/>
      <c r="PQI154" s="71"/>
      <c r="PQJ154" s="71"/>
      <c r="PQK154" s="71"/>
      <c r="PQL154" s="71"/>
      <c r="PQM154" s="71"/>
      <c r="PQN154" s="71"/>
      <c r="PQO154" s="71"/>
      <c r="PQP154" s="71"/>
      <c r="PQQ154" s="71"/>
      <c r="PQR154" s="71"/>
      <c r="PQS154" s="71"/>
      <c r="PQT154" s="71"/>
      <c r="PQU154" s="71"/>
      <c r="PQV154" s="71"/>
      <c r="PQW154" s="71"/>
      <c r="PQX154" s="71"/>
      <c r="PQY154" s="71"/>
      <c r="PQZ154" s="71"/>
      <c r="PRA154" s="71"/>
      <c r="PRB154" s="71"/>
      <c r="PRC154" s="71"/>
      <c r="PRD154" s="71"/>
      <c r="PRE154" s="71"/>
      <c r="PRF154" s="71"/>
      <c r="PRG154" s="71"/>
      <c r="PRH154" s="71"/>
      <c r="PRI154" s="71"/>
      <c r="PRJ154" s="71"/>
      <c r="PRK154" s="71"/>
      <c r="PRL154" s="71"/>
      <c r="PRM154" s="71"/>
      <c r="PRN154" s="71"/>
      <c r="PRO154" s="71"/>
      <c r="PRP154" s="71"/>
      <c r="PRQ154" s="71"/>
      <c r="PRR154" s="71"/>
      <c r="PRS154" s="71"/>
      <c r="PRT154" s="71"/>
      <c r="PRU154" s="71"/>
      <c r="PRV154" s="71"/>
      <c r="PRW154" s="71"/>
      <c r="PRX154" s="71"/>
      <c r="PRY154" s="71"/>
      <c r="PRZ154" s="71"/>
      <c r="PSA154" s="71"/>
      <c r="PSB154" s="71"/>
      <c r="PSC154" s="71"/>
      <c r="PSD154" s="71"/>
      <c r="PSE154" s="71"/>
      <c r="PSF154" s="71"/>
      <c r="PSG154" s="71"/>
      <c r="PSH154" s="71"/>
      <c r="PSI154" s="71"/>
      <c r="PSJ154" s="71"/>
      <c r="PSK154" s="71"/>
      <c r="PSL154" s="71"/>
      <c r="PSM154" s="71"/>
      <c r="PSN154" s="71"/>
      <c r="PSO154" s="71"/>
      <c r="PSP154" s="71"/>
      <c r="PSQ154" s="71"/>
      <c r="PSR154" s="71"/>
      <c r="PSS154" s="71"/>
      <c r="PST154" s="71"/>
      <c r="PSU154" s="71"/>
      <c r="PSV154" s="71"/>
      <c r="PSW154" s="71"/>
      <c r="PSX154" s="71"/>
      <c r="PSY154" s="71"/>
      <c r="PSZ154" s="71"/>
      <c r="PTA154" s="71"/>
      <c r="PTB154" s="71"/>
      <c r="PTC154" s="71"/>
      <c r="PTD154" s="71"/>
      <c r="PTE154" s="71"/>
      <c r="PTF154" s="71"/>
      <c r="PTG154" s="71"/>
      <c r="PTH154" s="71"/>
      <c r="PTI154" s="71"/>
      <c r="PTJ154" s="71"/>
      <c r="PTK154" s="71"/>
      <c r="PTL154" s="71"/>
      <c r="PTM154" s="71"/>
      <c r="PTN154" s="71"/>
      <c r="PTO154" s="71"/>
      <c r="PTP154" s="71"/>
      <c r="PTQ154" s="71"/>
      <c r="PTR154" s="71"/>
      <c r="PTS154" s="71"/>
      <c r="PTT154" s="71"/>
      <c r="PTU154" s="71"/>
      <c r="PTV154" s="71"/>
      <c r="PTW154" s="71"/>
      <c r="PTX154" s="71"/>
      <c r="PTY154" s="71"/>
      <c r="PTZ154" s="71"/>
      <c r="PUA154" s="71"/>
      <c r="PUB154" s="71"/>
      <c r="PUC154" s="71"/>
      <c r="PUD154" s="71"/>
      <c r="PUE154" s="71"/>
      <c r="PUF154" s="71"/>
      <c r="PUG154" s="71"/>
      <c r="PUH154" s="71"/>
      <c r="PUI154" s="71"/>
      <c r="PUJ154" s="71"/>
      <c r="PUK154" s="71"/>
      <c r="PUL154" s="71"/>
      <c r="PUM154" s="71"/>
      <c r="PUN154" s="71"/>
      <c r="PUO154" s="71"/>
      <c r="PUP154" s="71"/>
      <c r="PUQ154" s="71"/>
      <c r="PUR154" s="71"/>
      <c r="PUS154" s="71"/>
      <c r="PUT154" s="71"/>
      <c r="PUU154" s="71"/>
      <c r="PUV154" s="71"/>
      <c r="PUW154" s="71"/>
      <c r="PUX154" s="71"/>
      <c r="PUY154" s="71"/>
      <c r="PUZ154" s="71"/>
      <c r="PVA154" s="71"/>
      <c r="PVB154" s="71"/>
      <c r="PVC154" s="71"/>
      <c r="PVD154" s="71"/>
      <c r="PVE154" s="71"/>
      <c r="PVF154" s="71"/>
      <c r="PVG154" s="71"/>
      <c r="PVH154" s="71"/>
      <c r="PVI154" s="71"/>
      <c r="PVJ154" s="71"/>
      <c r="PVK154" s="71"/>
      <c r="PVL154" s="71"/>
      <c r="PVM154" s="71"/>
      <c r="PVN154" s="71"/>
      <c r="PVO154" s="71"/>
      <c r="PVP154" s="71"/>
      <c r="PVQ154" s="71"/>
      <c r="PVR154" s="71"/>
      <c r="PVS154" s="71"/>
      <c r="PVT154" s="71"/>
      <c r="PVU154" s="71"/>
      <c r="PVV154" s="71"/>
      <c r="PVW154" s="71"/>
      <c r="PVX154" s="71"/>
      <c r="PVY154" s="71"/>
      <c r="PVZ154" s="71"/>
      <c r="PWA154" s="71"/>
      <c r="PWB154" s="71"/>
      <c r="PWC154" s="71"/>
      <c r="PWD154" s="71"/>
      <c r="PWE154" s="71"/>
      <c r="PWF154" s="71"/>
      <c r="PWG154" s="71"/>
      <c r="PWH154" s="71"/>
      <c r="PWI154" s="71"/>
      <c r="PWJ154" s="71"/>
      <c r="PWK154" s="71"/>
      <c r="PWL154" s="71"/>
      <c r="PWM154" s="71"/>
      <c r="PWN154" s="71"/>
      <c r="PWO154" s="71"/>
      <c r="PWP154" s="71"/>
      <c r="PWQ154" s="71"/>
      <c r="PWR154" s="71"/>
      <c r="PWS154" s="71"/>
      <c r="PWT154" s="71"/>
      <c r="PWU154" s="71"/>
      <c r="PWV154" s="71"/>
      <c r="PWW154" s="71"/>
      <c r="PWX154" s="71"/>
      <c r="PWY154" s="71"/>
      <c r="PWZ154" s="71"/>
      <c r="PXA154" s="71"/>
      <c r="PXB154" s="71"/>
      <c r="PXC154" s="71"/>
      <c r="PXD154" s="71"/>
      <c r="PXE154" s="71"/>
      <c r="PXF154" s="71"/>
      <c r="PXG154" s="71"/>
      <c r="PXH154" s="71"/>
      <c r="PXI154" s="71"/>
      <c r="PXJ154" s="71"/>
      <c r="PXK154" s="71"/>
      <c r="PXL154" s="71"/>
      <c r="PXM154" s="71"/>
      <c r="PXN154" s="71"/>
      <c r="PXO154" s="71"/>
      <c r="PXP154" s="71"/>
      <c r="PXQ154" s="71"/>
      <c r="PXR154" s="71"/>
      <c r="PXS154" s="71"/>
      <c r="PXT154" s="71"/>
      <c r="PXU154" s="71"/>
      <c r="PXV154" s="71"/>
      <c r="PXW154" s="71"/>
      <c r="PXX154" s="71"/>
      <c r="PXY154" s="71"/>
      <c r="PXZ154" s="71"/>
      <c r="PYA154" s="71"/>
      <c r="PYB154" s="71"/>
      <c r="PYC154" s="71"/>
      <c r="PYD154" s="71"/>
      <c r="PYE154" s="71"/>
      <c r="PYF154" s="71"/>
      <c r="PYG154" s="71"/>
      <c r="PYH154" s="71"/>
      <c r="PYI154" s="71"/>
      <c r="PYJ154" s="71"/>
      <c r="PYK154" s="71"/>
      <c r="PYL154" s="71"/>
      <c r="PYM154" s="71"/>
      <c r="PYN154" s="71"/>
      <c r="PYO154" s="71"/>
      <c r="PYP154" s="71"/>
      <c r="PYQ154" s="71"/>
      <c r="PYR154" s="71"/>
      <c r="PYS154" s="71"/>
      <c r="PYT154" s="71"/>
      <c r="PYU154" s="71"/>
      <c r="PYV154" s="71"/>
      <c r="PYW154" s="71"/>
      <c r="PYX154" s="71"/>
      <c r="PYY154" s="71"/>
      <c r="PYZ154" s="71"/>
      <c r="PZA154" s="71"/>
      <c r="PZB154" s="71"/>
      <c r="PZC154" s="71"/>
      <c r="PZD154" s="71"/>
      <c r="PZE154" s="71"/>
      <c r="PZF154" s="71"/>
      <c r="PZG154" s="71"/>
      <c r="PZH154" s="71"/>
      <c r="PZI154" s="71"/>
      <c r="PZJ154" s="71"/>
      <c r="PZK154" s="71"/>
      <c r="PZL154" s="71"/>
      <c r="PZM154" s="71"/>
      <c r="PZN154" s="71"/>
      <c r="PZO154" s="71"/>
      <c r="PZP154" s="71"/>
      <c r="PZQ154" s="71"/>
      <c r="PZR154" s="71"/>
      <c r="PZS154" s="71"/>
      <c r="PZT154" s="71"/>
      <c r="PZU154" s="71"/>
      <c r="PZV154" s="71"/>
      <c r="PZW154" s="71"/>
      <c r="PZX154" s="71"/>
      <c r="PZY154" s="71"/>
      <c r="PZZ154" s="71"/>
      <c r="QAA154" s="71"/>
      <c r="QAB154" s="71"/>
      <c r="QAC154" s="71"/>
      <c r="QAD154" s="71"/>
      <c r="QAE154" s="71"/>
      <c r="QAF154" s="71"/>
      <c r="QAG154" s="71"/>
      <c r="QAH154" s="71"/>
      <c r="QAI154" s="71"/>
      <c r="QAJ154" s="71"/>
      <c r="QAK154" s="71"/>
      <c r="QAL154" s="71"/>
      <c r="QAM154" s="71"/>
      <c r="QAN154" s="71"/>
      <c r="QAO154" s="71"/>
      <c r="QAP154" s="71"/>
      <c r="QAQ154" s="71"/>
      <c r="QAR154" s="71"/>
      <c r="QAS154" s="71"/>
      <c r="QAT154" s="71"/>
      <c r="QAU154" s="71"/>
      <c r="QAV154" s="71"/>
      <c r="QAW154" s="71"/>
      <c r="QAX154" s="71"/>
      <c r="QAY154" s="71"/>
      <c r="QAZ154" s="71"/>
      <c r="QBA154" s="71"/>
      <c r="QBB154" s="71"/>
      <c r="QBC154" s="71"/>
      <c r="QBD154" s="71"/>
      <c r="QBE154" s="71"/>
      <c r="QBF154" s="71"/>
      <c r="QBG154" s="71"/>
      <c r="QBH154" s="71"/>
      <c r="QBI154" s="71"/>
      <c r="QBJ154" s="71"/>
      <c r="QBK154" s="71"/>
      <c r="QBL154" s="71"/>
      <c r="QBM154" s="71"/>
      <c r="QBN154" s="71"/>
      <c r="QBO154" s="71"/>
      <c r="QBP154" s="71"/>
      <c r="QBQ154" s="71"/>
      <c r="QBR154" s="71"/>
      <c r="QBS154" s="71"/>
      <c r="QBT154" s="71"/>
      <c r="QBU154" s="71"/>
      <c r="QBV154" s="71"/>
      <c r="QBW154" s="71"/>
      <c r="QBX154" s="71"/>
      <c r="QBY154" s="71"/>
      <c r="QBZ154" s="71"/>
      <c r="QCA154" s="71"/>
      <c r="QCB154" s="71"/>
      <c r="QCC154" s="71"/>
      <c r="QCD154" s="71"/>
      <c r="QCE154" s="71"/>
      <c r="QCF154" s="71"/>
      <c r="QCG154" s="71"/>
      <c r="QCH154" s="71"/>
      <c r="QCI154" s="71"/>
      <c r="QCJ154" s="71"/>
      <c r="QCK154" s="71"/>
      <c r="QCL154" s="71"/>
      <c r="QCM154" s="71"/>
      <c r="QCN154" s="71"/>
      <c r="QCO154" s="71"/>
      <c r="QCP154" s="71"/>
      <c r="QCQ154" s="71"/>
      <c r="QCR154" s="71"/>
      <c r="QCS154" s="71"/>
      <c r="QCT154" s="71"/>
      <c r="QCU154" s="71"/>
      <c r="QCV154" s="71"/>
      <c r="QCW154" s="71"/>
      <c r="QCX154" s="71"/>
      <c r="QCY154" s="71"/>
      <c r="QCZ154" s="71"/>
      <c r="QDA154" s="71"/>
      <c r="QDB154" s="71"/>
      <c r="QDC154" s="71"/>
      <c r="QDD154" s="71"/>
      <c r="QDE154" s="71"/>
      <c r="QDF154" s="71"/>
      <c r="QDG154" s="71"/>
      <c r="QDH154" s="71"/>
      <c r="QDI154" s="71"/>
      <c r="QDJ154" s="71"/>
      <c r="QDK154" s="71"/>
      <c r="QDL154" s="71"/>
      <c r="QDM154" s="71"/>
      <c r="QDN154" s="71"/>
      <c r="QDO154" s="71"/>
      <c r="QDP154" s="71"/>
      <c r="QDQ154" s="71"/>
      <c r="QDR154" s="71"/>
      <c r="QDS154" s="71"/>
      <c r="QDT154" s="71"/>
      <c r="QDU154" s="71"/>
      <c r="QDV154" s="71"/>
      <c r="QDW154" s="71"/>
      <c r="QDX154" s="71"/>
      <c r="QDY154" s="71"/>
      <c r="QDZ154" s="71"/>
      <c r="QEA154" s="71"/>
      <c r="QEB154" s="71"/>
      <c r="QEC154" s="71"/>
      <c r="QED154" s="71"/>
      <c r="QEE154" s="71"/>
      <c r="QEF154" s="71"/>
      <c r="QEG154" s="71"/>
      <c r="QEH154" s="71"/>
      <c r="QEI154" s="71"/>
      <c r="QEJ154" s="71"/>
      <c r="QEK154" s="71"/>
      <c r="QEL154" s="71"/>
      <c r="QEM154" s="71"/>
      <c r="QEN154" s="71"/>
      <c r="QEO154" s="71"/>
      <c r="QEP154" s="71"/>
      <c r="QEQ154" s="71"/>
      <c r="QER154" s="71"/>
      <c r="QES154" s="71"/>
      <c r="QET154" s="71"/>
      <c r="QEU154" s="71"/>
      <c r="QEV154" s="71"/>
      <c r="QEW154" s="71"/>
      <c r="QEX154" s="71"/>
      <c r="QEY154" s="71"/>
      <c r="QEZ154" s="71"/>
      <c r="QFA154" s="71"/>
      <c r="QFB154" s="71"/>
      <c r="QFC154" s="71"/>
      <c r="QFD154" s="71"/>
      <c r="QFE154" s="71"/>
      <c r="QFF154" s="71"/>
      <c r="QFG154" s="71"/>
      <c r="QFH154" s="71"/>
      <c r="QFI154" s="71"/>
      <c r="QFJ154" s="71"/>
      <c r="QFK154" s="71"/>
      <c r="QFL154" s="71"/>
      <c r="QFM154" s="71"/>
      <c r="QFN154" s="71"/>
      <c r="QFO154" s="71"/>
      <c r="QFP154" s="71"/>
      <c r="QFQ154" s="71"/>
      <c r="QFR154" s="71"/>
      <c r="QFS154" s="71"/>
      <c r="QFT154" s="71"/>
      <c r="QFU154" s="71"/>
      <c r="QFV154" s="71"/>
      <c r="QFW154" s="71"/>
      <c r="QFX154" s="71"/>
      <c r="QFY154" s="71"/>
      <c r="QFZ154" s="71"/>
      <c r="QGA154" s="71"/>
      <c r="QGB154" s="71"/>
      <c r="QGC154" s="71"/>
      <c r="QGD154" s="71"/>
      <c r="QGE154" s="71"/>
      <c r="QGF154" s="71"/>
      <c r="QGG154" s="71"/>
      <c r="QGH154" s="71"/>
      <c r="QGI154" s="71"/>
      <c r="QGJ154" s="71"/>
      <c r="QGK154" s="71"/>
      <c r="QGL154" s="71"/>
      <c r="QGM154" s="71"/>
      <c r="QGN154" s="71"/>
      <c r="QGO154" s="71"/>
      <c r="QGP154" s="71"/>
      <c r="QGQ154" s="71"/>
      <c r="QGR154" s="71"/>
      <c r="QGS154" s="71"/>
      <c r="QGT154" s="71"/>
      <c r="QGU154" s="71"/>
      <c r="QGV154" s="71"/>
      <c r="QGW154" s="71"/>
      <c r="QGX154" s="71"/>
      <c r="QGY154" s="71"/>
      <c r="QGZ154" s="71"/>
      <c r="QHA154" s="71"/>
      <c r="QHB154" s="71"/>
      <c r="QHC154" s="71"/>
      <c r="QHD154" s="71"/>
      <c r="QHE154" s="71"/>
      <c r="QHF154" s="71"/>
      <c r="QHG154" s="71"/>
      <c r="QHH154" s="71"/>
      <c r="QHI154" s="71"/>
      <c r="QHJ154" s="71"/>
      <c r="QHK154" s="71"/>
      <c r="QHL154" s="71"/>
      <c r="QHM154" s="71"/>
      <c r="QHN154" s="71"/>
      <c r="QHO154" s="71"/>
      <c r="QHP154" s="71"/>
      <c r="QHQ154" s="71"/>
      <c r="QHR154" s="71"/>
      <c r="QHS154" s="71"/>
      <c r="QHT154" s="71"/>
      <c r="QHU154" s="71"/>
      <c r="QHV154" s="71"/>
      <c r="QHW154" s="71"/>
      <c r="QHX154" s="71"/>
      <c r="QHY154" s="71"/>
      <c r="QHZ154" s="71"/>
      <c r="QIA154" s="71"/>
      <c r="QIB154" s="71"/>
      <c r="QIC154" s="71"/>
      <c r="QID154" s="71"/>
      <c r="QIE154" s="71"/>
      <c r="QIF154" s="71"/>
      <c r="QIG154" s="71"/>
      <c r="QIH154" s="71"/>
      <c r="QII154" s="71"/>
      <c r="QIJ154" s="71"/>
      <c r="QIK154" s="71"/>
      <c r="QIL154" s="71"/>
      <c r="QIM154" s="71"/>
      <c r="QIN154" s="71"/>
      <c r="QIO154" s="71"/>
      <c r="QIP154" s="71"/>
      <c r="QIQ154" s="71"/>
      <c r="QIR154" s="71"/>
      <c r="QIS154" s="71"/>
      <c r="QIT154" s="71"/>
      <c r="QIU154" s="71"/>
      <c r="QIV154" s="71"/>
      <c r="QIW154" s="71"/>
      <c r="QIX154" s="71"/>
      <c r="QIY154" s="71"/>
      <c r="QIZ154" s="71"/>
      <c r="QJA154" s="71"/>
      <c r="QJB154" s="71"/>
      <c r="QJC154" s="71"/>
      <c r="QJD154" s="71"/>
      <c r="QJE154" s="71"/>
      <c r="QJF154" s="71"/>
      <c r="QJG154" s="71"/>
      <c r="QJH154" s="71"/>
      <c r="QJI154" s="71"/>
      <c r="QJJ154" s="71"/>
      <c r="QJK154" s="71"/>
      <c r="QJL154" s="71"/>
      <c r="QJM154" s="71"/>
      <c r="QJN154" s="71"/>
      <c r="QJO154" s="71"/>
      <c r="QJP154" s="71"/>
      <c r="QJQ154" s="71"/>
      <c r="QJR154" s="71"/>
      <c r="QJS154" s="71"/>
      <c r="QJT154" s="71"/>
      <c r="QJU154" s="71"/>
      <c r="QJV154" s="71"/>
      <c r="QJW154" s="71"/>
      <c r="QJX154" s="71"/>
      <c r="QJY154" s="71"/>
      <c r="QJZ154" s="71"/>
      <c r="QKA154" s="71"/>
      <c r="QKB154" s="71"/>
      <c r="QKC154" s="71"/>
      <c r="QKD154" s="71"/>
      <c r="QKE154" s="71"/>
      <c r="QKF154" s="71"/>
      <c r="QKG154" s="71"/>
      <c r="QKH154" s="71"/>
      <c r="QKI154" s="71"/>
      <c r="QKJ154" s="71"/>
      <c r="QKK154" s="71"/>
      <c r="QKL154" s="71"/>
      <c r="QKM154" s="71"/>
      <c r="QKN154" s="71"/>
      <c r="QKO154" s="71"/>
      <c r="QKP154" s="71"/>
      <c r="QKQ154" s="71"/>
      <c r="QKR154" s="71"/>
      <c r="QKS154" s="71"/>
      <c r="QKT154" s="71"/>
      <c r="QKU154" s="71"/>
      <c r="QKV154" s="71"/>
      <c r="QKW154" s="71"/>
      <c r="QKX154" s="71"/>
      <c r="QKY154" s="71"/>
      <c r="QKZ154" s="71"/>
      <c r="QLA154" s="71"/>
      <c r="QLB154" s="71"/>
      <c r="QLC154" s="71"/>
      <c r="QLD154" s="71"/>
      <c r="QLE154" s="71"/>
      <c r="QLF154" s="71"/>
      <c r="QLG154" s="71"/>
      <c r="QLH154" s="71"/>
      <c r="QLI154" s="71"/>
      <c r="QLJ154" s="71"/>
      <c r="QLK154" s="71"/>
      <c r="QLL154" s="71"/>
      <c r="QLM154" s="71"/>
      <c r="QLN154" s="71"/>
      <c r="QLO154" s="71"/>
      <c r="QLP154" s="71"/>
      <c r="QLQ154" s="71"/>
      <c r="QLR154" s="71"/>
      <c r="QLS154" s="71"/>
      <c r="QLT154" s="71"/>
      <c r="QLU154" s="71"/>
      <c r="QLV154" s="71"/>
      <c r="QLW154" s="71"/>
      <c r="QLX154" s="71"/>
      <c r="QLY154" s="71"/>
      <c r="QLZ154" s="71"/>
      <c r="QMA154" s="71"/>
      <c r="QMB154" s="71"/>
      <c r="QMC154" s="71"/>
      <c r="QMD154" s="71"/>
      <c r="QME154" s="71"/>
      <c r="QMF154" s="71"/>
      <c r="QMG154" s="71"/>
      <c r="QMH154" s="71"/>
      <c r="QMI154" s="71"/>
      <c r="QMJ154" s="71"/>
      <c r="QMK154" s="71"/>
      <c r="QML154" s="71"/>
      <c r="QMM154" s="71"/>
      <c r="QMN154" s="71"/>
      <c r="QMO154" s="71"/>
      <c r="QMP154" s="71"/>
      <c r="QMQ154" s="71"/>
      <c r="QMR154" s="71"/>
      <c r="QMS154" s="71"/>
      <c r="QMT154" s="71"/>
      <c r="QMU154" s="71"/>
      <c r="QMV154" s="71"/>
      <c r="QMW154" s="71"/>
      <c r="QMX154" s="71"/>
      <c r="QMY154" s="71"/>
      <c r="QMZ154" s="71"/>
      <c r="QNA154" s="71"/>
      <c r="QNB154" s="71"/>
      <c r="QNC154" s="71"/>
      <c r="QND154" s="71"/>
      <c r="QNE154" s="71"/>
      <c r="QNF154" s="71"/>
      <c r="QNG154" s="71"/>
      <c r="QNH154" s="71"/>
      <c r="QNI154" s="71"/>
      <c r="QNJ154" s="71"/>
      <c r="QNK154" s="71"/>
      <c r="QNL154" s="71"/>
      <c r="QNM154" s="71"/>
      <c r="QNN154" s="71"/>
      <c r="QNO154" s="71"/>
      <c r="QNP154" s="71"/>
      <c r="QNQ154" s="71"/>
      <c r="QNR154" s="71"/>
      <c r="QNS154" s="71"/>
      <c r="QNT154" s="71"/>
      <c r="QNU154" s="71"/>
      <c r="QNV154" s="71"/>
      <c r="QNW154" s="71"/>
      <c r="QNX154" s="71"/>
      <c r="QNY154" s="71"/>
      <c r="QNZ154" s="71"/>
      <c r="QOA154" s="71"/>
      <c r="QOB154" s="71"/>
      <c r="QOC154" s="71"/>
      <c r="QOD154" s="71"/>
      <c r="QOE154" s="71"/>
      <c r="QOF154" s="71"/>
      <c r="QOG154" s="71"/>
      <c r="QOH154" s="71"/>
      <c r="QOI154" s="71"/>
      <c r="QOJ154" s="71"/>
      <c r="QOK154" s="71"/>
      <c r="QOL154" s="71"/>
      <c r="QOM154" s="71"/>
      <c r="QON154" s="71"/>
      <c r="QOO154" s="71"/>
      <c r="QOP154" s="71"/>
      <c r="QOQ154" s="71"/>
      <c r="QOR154" s="71"/>
      <c r="QOS154" s="71"/>
      <c r="QOT154" s="71"/>
      <c r="QOU154" s="71"/>
      <c r="QOV154" s="71"/>
      <c r="QOW154" s="71"/>
      <c r="QOX154" s="71"/>
      <c r="QOY154" s="71"/>
      <c r="QOZ154" s="71"/>
      <c r="QPA154" s="71"/>
      <c r="QPB154" s="71"/>
      <c r="QPC154" s="71"/>
      <c r="QPD154" s="71"/>
      <c r="QPE154" s="71"/>
      <c r="QPF154" s="71"/>
      <c r="QPG154" s="71"/>
      <c r="QPH154" s="71"/>
      <c r="QPI154" s="71"/>
      <c r="QPJ154" s="71"/>
      <c r="QPK154" s="71"/>
      <c r="QPL154" s="71"/>
      <c r="QPM154" s="71"/>
      <c r="QPN154" s="71"/>
      <c r="QPO154" s="71"/>
      <c r="QPP154" s="71"/>
      <c r="QPQ154" s="71"/>
      <c r="QPR154" s="71"/>
      <c r="QPS154" s="71"/>
      <c r="QPT154" s="71"/>
      <c r="QPU154" s="71"/>
      <c r="QPV154" s="71"/>
      <c r="QPW154" s="71"/>
      <c r="QPX154" s="71"/>
      <c r="QPY154" s="71"/>
      <c r="QPZ154" s="71"/>
      <c r="QQA154" s="71"/>
      <c r="QQB154" s="71"/>
      <c r="QQC154" s="71"/>
      <c r="QQD154" s="71"/>
      <c r="QQE154" s="71"/>
      <c r="QQF154" s="71"/>
      <c r="QQG154" s="71"/>
      <c r="QQH154" s="71"/>
      <c r="QQI154" s="71"/>
      <c r="QQJ154" s="71"/>
      <c r="QQK154" s="71"/>
      <c r="QQL154" s="71"/>
      <c r="QQM154" s="71"/>
      <c r="QQN154" s="71"/>
      <c r="QQO154" s="71"/>
      <c r="QQP154" s="71"/>
      <c r="QQQ154" s="71"/>
      <c r="QQR154" s="71"/>
      <c r="QQS154" s="71"/>
      <c r="QQT154" s="71"/>
      <c r="QQU154" s="71"/>
      <c r="QQV154" s="71"/>
      <c r="QQW154" s="71"/>
      <c r="QQX154" s="71"/>
      <c r="QQY154" s="71"/>
      <c r="QQZ154" s="71"/>
      <c r="QRA154" s="71"/>
      <c r="QRB154" s="71"/>
      <c r="QRC154" s="71"/>
      <c r="QRD154" s="71"/>
      <c r="QRE154" s="71"/>
      <c r="QRF154" s="71"/>
      <c r="QRG154" s="71"/>
      <c r="QRH154" s="71"/>
      <c r="QRI154" s="71"/>
      <c r="QRJ154" s="71"/>
      <c r="QRK154" s="71"/>
      <c r="QRL154" s="71"/>
      <c r="QRM154" s="71"/>
      <c r="QRN154" s="71"/>
      <c r="QRO154" s="71"/>
      <c r="QRP154" s="71"/>
      <c r="QRQ154" s="71"/>
      <c r="QRR154" s="71"/>
      <c r="QRS154" s="71"/>
      <c r="QRT154" s="71"/>
      <c r="QRU154" s="71"/>
      <c r="QRV154" s="71"/>
      <c r="QRW154" s="71"/>
      <c r="QRX154" s="71"/>
      <c r="QRY154" s="71"/>
      <c r="QRZ154" s="71"/>
      <c r="QSA154" s="71"/>
      <c r="QSB154" s="71"/>
      <c r="QSC154" s="71"/>
      <c r="QSD154" s="71"/>
      <c r="QSE154" s="71"/>
      <c r="QSF154" s="71"/>
      <c r="QSG154" s="71"/>
      <c r="QSH154" s="71"/>
      <c r="QSI154" s="71"/>
      <c r="QSJ154" s="71"/>
      <c r="QSK154" s="71"/>
      <c r="QSL154" s="71"/>
      <c r="QSM154" s="71"/>
      <c r="QSN154" s="71"/>
      <c r="QSO154" s="71"/>
      <c r="QSP154" s="71"/>
      <c r="QSQ154" s="71"/>
      <c r="QSR154" s="71"/>
      <c r="QSS154" s="71"/>
      <c r="QST154" s="71"/>
      <c r="QSU154" s="71"/>
      <c r="QSV154" s="71"/>
      <c r="QSW154" s="71"/>
      <c r="QSX154" s="71"/>
      <c r="QSY154" s="71"/>
      <c r="QSZ154" s="71"/>
      <c r="QTA154" s="71"/>
      <c r="QTB154" s="71"/>
      <c r="QTC154" s="71"/>
      <c r="QTD154" s="71"/>
      <c r="QTE154" s="71"/>
      <c r="QTF154" s="71"/>
      <c r="QTG154" s="71"/>
      <c r="QTH154" s="71"/>
      <c r="QTI154" s="71"/>
      <c r="QTJ154" s="71"/>
      <c r="QTK154" s="71"/>
      <c r="QTL154" s="71"/>
      <c r="QTM154" s="71"/>
      <c r="QTN154" s="71"/>
      <c r="QTO154" s="71"/>
      <c r="QTP154" s="71"/>
      <c r="QTQ154" s="71"/>
      <c r="QTR154" s="71"/>
      <c r="QTS154" s="71"/>
      <c r="QTT154" s="71"/>
      <c r="QTU154" s="71"/>
      <c r="QTV154" s="71"/>
      <c r="QTW154" s="71"/>
      <c r="QTX154" s="71"/>
      <c r="QTY154" s="71"/>
      <c r="QTZ154" s="71"/>
      <c r="QUA154" s="71"/>
      <c r="QUB154" s="71"/>
      <c r="QUC154" s="71"/>
      <c r="QUD154" s="71"/>
      <c r="QUE154" s="71"/>
      <c r="QUF154" s="71"/>
      <c r="QUG154" s="71"/>
      <c r="QUH154" s="71"/>
      <c r="QUI154" s="71"/>
      <c r="QUJ154" s="71"/>
      <c r="QUK154" s="71"/>
      <c r="QUL154" s="71"/>
      <c r="QUM154" s="71"/>
      <c r="QUN154" s="71"/>
      <c r="QUO154" s="71"/>
      <c r="QUP154" s="71"/>
      <c r="QUQ154" s="71"/>
      <c r="QUR154" s="71"/>
      <c r="QUS154" s="71"/>
      <c r="QUT154" s="71"/>
      <c r="QUU154" s="71"/>
      <c r="QUV154" s="71"/>
      <c r="QUW154" s="71"/>
      <c r="QUX154" s="71"/>
      <c r="QUY154" s="71"/>
      <c r="QUZ154" s="71"/>
      <c r="QVA154" s="71"/>
      <c r="QVB154" s="71"/>
      <c r="QVC154" s="71"/>
      <c r="QVD154" s="71"/>
      <c r="QVE154" s="71"/>
      <c r="QVF154" s="71"/>
      <c r="QVG154" s="71"/>
      <c r="QVH154" s="71"/>
      <c r="QVI154" s="71"/>
      <c r="QVJ154" s="71"/>
      <c r="QVK154" s="71"/>
      <c r="QVL154" s="71"/>
      <c r="QVM154" s="71"/>
      <c r="QVN154" s="71"/>
      <c r="QVO154" s="71"/>
      <c r="QVP154" s="71"/>
      <c r="QVQ154" s="71"/>
      <c r="QVR154" s="71"/>
      <c r="QVS154" s="71"/>
      <c r="QVT154" s="71"/>
      <c r="QVU154" s="71"/>
      <c r="QVV154" s="71"/>
      <c r="QVW154" s="71"/>
      <c r="QVX154" s="71"/>
      <c r="QVY154" s="71"/>
      <c r="QVZ154" s="71"/>
      <c r="QWA154" s="71"/>
      <c r="QWB154" s="71"/>
      <c r="QWC154" s="71"/>
      <c r="QWD154" s="71"/>
      <c r="QWE154" s="71"/>
      <c r="QWF154" s="71"/>
      <c r="QWG154" s="71"/>
      <c r="QWH154" s="71"/>
      <c r="QWI154" s="71"/>
      <c r="QWJ154" s="71"/>
      <c r="QWK154" s="71"/>
      <c r="QWL154" s="71"/>
      <c r="QWM154" s="71"/>
      <c r="QWN154" s="71"/>
      <c r="QWO154" s="71"/>
      <c r="QWP154" s="71"/>
      <c r="QWQ154" s="71"/>
      <c r="QWR154" s="71"/>
      <c r="QWS154" s="71"/>
      <c r="QWT154" s="71"/>
      <c r="QWU154" s="71"/>
      <c r="QWV154" s="71"/>
      <c r="QWW154" s="71"/>
      <c r="QWX154" s="71"/>
      <c r="QWY154" s="71"/>
      <c r="QWZ154" s="71"/>
      <c r="QXA154" s="71"/>
      <c r="QXB154" s="71"/>
      <c r="QXC154" s="71"/>
      <c r="QXD154" s="71"/>
      <c r="QXE154" s="71"/>
      <c r="QXF154" s="71"/>
      <c r="QXG154" s="71"/>
      <c r="QXH154" s="71"/>
      <c r="QXI154" s="71"/>
      <c r="QXJ154" s="71"/>
      <c r="QXK154" s="71"/>
      <c r="QXL154" s="71"/>
      <c r="QXM154" s="71"/>
      <c r="QXN154" s="71"/>
      <c r="QXO154" s="71"/>
      <c r="QXP154" s="71"/>
      <c r="QXQ154" s="71"/>
      <c r="QXR154" s="71"/>
      <c r="QXS154" s="71"/>
      <c r="QXT154" s="71"/>
      <c r="QXU154" s="71"/>
      <c r="QXV154" s="71"/>
      <c r="QXW154" s="71"/>
      <c r="QXX154" s="71"/>
      <c r="QXY154" s="71"/>
      <c r="QXZ154" s="71"/>
      <c r="QYA154" s="71"/>
      <c r="QYB154" s="71"/>
      <c r="QYC154" s="71"/>
      <c r="QYD154" s="71"/>
      <c r="QYE154" s="71"/>
      <c r="QYF154" s="71"/>
      <c r="QYG154" s="71"/>
      <c r="QYH154" s="71"/>
      <c r="QYI154" s="71"/>
      <c r="QYJ154" s="71"/>
      <c r="QYK154" s="71"/>
      <c r="QYL154" s="71"/>
      <c r="QYM154" s="71"/>
      <c r="QYN154" s="71"/>
      <c r="QYO154" s="71"/>
      <c r="QYP154" s="71"/>
      <c r="QYQ154" s="71"/>
      <c r="QYR154" s="71"/>
      <c r="QYS154" s="71"/>
      <c r="QYT154" s="71"/>
      <c r="QYU154" s="71"/>
      <c r="QYV154" s="71"/>
      <c r="QYW154" s="71"/>
      <c r="QYX154" s="71"/>
      <c r="QYY154" s="71"/>
      <c r="QYZ154" s="71"/>
      <c r="QZA154" s="71"/>
      <c r="QZB154" s="71"/>
      <c r="QZC154" s="71"/>
      <c r="QZD154" s="71"/>
      <c r="QZE154" s="71"/>
      <c r="QZF154" s="71"/>
      <c r="QZG154" s="71"/>
      <c r="QZH154" s="71"/>
      <c r="QZI154" s="71"/>
      <c r="QZJ154" s="71"/>
      <c r="QZK154" s="71"/>
      <c r="QZL154" s="71"/>
      <c r="QZM154" s="71"/>
      <c r="QZN154" s="71"/>
      <c r="QZO154" s="71"/>
      <c r="QZP154" s="71"/>
      <c r="QZQ154" s="71"/>
      <c r="QZR154" s="71"/>
      <c r="QZS154" s="71"/>
      <c r="QZT154" s="71"/>
      <c r="QZU154" s="71"/>
      <c r="QZV154" s="71"/>
      <c r="QZW154" s="71"/>
      <c r="QZX154" s="71"/>
      <c r="QZY154" s="71"/>
      <c r="QZZ154" s="71"/>
      <c r="RAA154" s="71"/>
      <c r="RAB154" s="71"/>
      <c r="RAC154" s="71"/>
      <c r="RAD154" s="71"/>
      <c r="RAE154" s="71"/>
      <c r="RAF154" s="71"/>
      <c r="RAG154" s="71"/>
      <c r="RAH154" s="71"/>
      <c r="RAI154" s="71"/>
      <c r="RAJ154" s="71"/>
      <c r="RAK154" s="71"/>
      <c r="RAL154" s="71"/>
      <c r="RAM154" s="71"/>
      <c r="RAN154" s="71"/>
      <c r="RAO154" s="71"/>
      <c r="RAP154" s="71"/>
      <c r="RAQ154" s="71"/>
      <c r="RAR154" s="71"/>
      <c r="RAS154" s="71"/>
      <c r="RAT154" s="71"/>
      <c r="RAU154" s="71"/>
      <c r="RAV154" s="71"/>
      <c r="RAW154" s="71"/>
      <c r="RAX154" s="71"/>
      <c r="RAY154" s="71"/>
      <c r="RAZ154" s="71"/>
      <c r="RBA154" s="71"/>
      <c r="RBB154" s="71"/>
      <c r="RBC154" s="71"/>
      <c r="RBD154" s="71"/>
      <c r="RBE154" s="71"/>
      <c r="RBF154" s="71"/>
      <c r="RBG154" s="71"/>
      <c r="RBH154" s="71"/>
      <c r="RBI154" s="71"/>
      <c r="RBJ154" s="71"/>
      <c r="RBK154" s="71"/>
      <c r="RBL154" s="71"/>
      <c r="RBM154" s="71"/>
      <c r="RBN154" s="71"/>
      <c r="RBO154" s="71"/>
      <c r="RBP154" s="71"/>
      <c r="RBQ154" s="71"/>
      <c r="RBR154" s="71"/>
      <c r="RBS154" s="71"/>
      <c r="RBT154" s="71"/>
      <c r="RBU154" s="71"/>
      <c r="RBV154" s="71"/>
      <c r="RBW154" s="71"/>
      <c r="RBX154" s="71"/>
      <c r="RBY154" s="71"/>
      <c r="RBZ154" s="71"/>
      <c r="RCA154" s="71"/>
      <c r="RCB154" s="71"/>
      <c r="RCC154" s="71"/>
      <c r="RCD154" s="71"/>
      <c r="RCE154" s="71"/>
      <c r="RCF154" s="71"/>
      <c r="RCG154" s="71"/>
      <c r="RCH154" s="71"/>
      <c r="RCI154" s="71"/>
      <c r="RCJ154" s="71"/>
      <c r="RCK154" s="71"/>
      <c r="RCL154" s="71"/>
      <c r="RCM154" s="71"/>
      <c r="RCN154" s="71"/>
      <c r="RCO154" s="71"/>
      <c r="RCP154" s="71"/>
      <c r="RCQ154" s="71"/>
      <c r="RCR154" s="71"/>
      <c r="RCS154" s="71"/>
      <c r="RCT154" s="71"/>
      <c r="RCU154" s="71"/>
      <c r="RCV154" s="71"/>
      <c r="RCW154" s="71"/>
      <c r="RCX154" s="71"/>
      <c r="RCY154" s="71"/>
      <c r="RCZ154" s="71"/>
      <c r="RDA154" s="71"/>
      <c r="RDB154" s="71"/>
      <c r="RDC154" s="71"/>
      <c r="RDD154" s="71"/>
      <c r="RDE154" s="71"/>
      <c r="RDF154" s="71"/>
      <c r="RDG154" s="71"/>
      <c r="RDH154" s="71"/>
      <c r="RDI154" s="71"/>
      <c r="RDJ154" s="71"/>
      <c r="RDK154" s="71"/>
      <c r="RDL154" s="71"/>
      <c r="RDM154" s="71"/>
      <c r="RDN154" s="71"/>
      <c r="RDO154" s="71"/>
      <c r="RDP154" s="71"/>
      <c r="RDQ154" s="71"/>
      <c r="RDR154" s="71"/>
      <c r="RDS154" s="71"/>
      <c r="RDT154" s="71"/>
      <c r="RDU154" s="71"/>
      <c r="RDV154" s="71"/>
      <c r="RDW154" s="71"/>
      <c r="RDX154" s="71"/>
      <c r="RDY154" s="71"/>
      <c r="RDZ154" s="71"/>
      <c r="REA154" s="71"/>
      <c r="REB154" s="71"/>
      <c r="REC154" s="71"/>
      <c r="RED154" s="71"/>
      <c r="REE154" s="71"/>
      <c r="REF154" s="71"/>
      <c r="REG154" s="71"/>
      <c r="REH154" s="71"/>
      <c r="REI154" s="71"/>
      <c r="REJ154" s="71"/>
      <c r="REK154" s="71"/>
      <c r="REL154" s="71"/>
      <c r="REM154" s="71"/>
      <c r="REN154" s="71"/>
      <c r="REO154" s="71"/>
      <c r="REP154" s="71"/>
      <c r="REQ154" s="71"/>
      <c r="RER154" s="71"/>
      <c r="RES154" s="71"/>
      <c r="RET154" s="71"/>
      <c r="REU154" s="71"/>
      <c r="REV154" s="71"/>
      <c r="REW154" s="71"/>
      <c r="REX154" s="71"/>
      <c r="REY154" s="71"/>
      <c r="REZ154" s="71"/>
      <c r="RFA154" s="71"/>
      <c r="RFB154" s="71"/>
      <c r="RFC154" s="71"/>
      <c r="RFD154" s="71"/>
      <c r="RFE154" s="71"/>
      <c r="RFF154" s="71"/>
      <c r="RFG154" s="71"/>
      <c r="RFH154" s="71"/>
      <c r="RFI154" s="71"/>
      <c r="RFJ154" s="71"/>
      <c r="RFK154" s="71"/>
      <c r="RFL154" s="71"/>
      <c r="RFM154" s="71"/>
      <c r="RFN154" s="71"/>
      <c r="RFO154" s="71"/>
      <c r="RFP154" s="71"/>
      <c r="RFQ154" s="71"/>
      <c r="RFR154" s="71"/>
      <c r="RFS154" s="71"/>
      <c r="RFT154" s="71"/>
      <c r="RFU154" s="71"/>
      <c r="RFV154" s="71"/>
      <c r="RFW154" s="71"/>
      <c r="RFX154" s="71"/>
      <c r="RFY154" s="71"/>
      <c r="RFZ154" s="71"/>
      <c r="RGA154" s="71"/>
      <c r="RGB154" s="71"/>
      <c r="RGC154" s="71"/>
      <c r="RGD154" s="71"/>
      <c r="RGE154" s="71"/>
      <c r="RGF154" s="71"/>
      <c r="RGG154" s="71"/>
      <c r="RGH154" s="71"/>
      <c r="RGI154" s="71"/>
      <c r="RGJ154" s="71"/>
      <c r="RGK154" s="71"/>
      <c r="RGL154" s="71"/>
      <c r="RGM154" s="71"/>
      <c r="RGN154" s="71"/>
      <c r="RGO154" s="71"/>
      <c r="RGP154" s="71"/>
      <c r="RGQ154" s="71"/>
      <c r="RGR154" s="71"/>
      <c r="RGS154" s="71"/>
      <c r="RGT154" s="71"/>
      <c r="RGU154" s="71"/>
      <c r="RGV154" s="71"/>
      <c r="RGW154" s="71"/>
      <c r="RGX154" s="71"/>
      <c r="RGY154" s="71"/>
      <c r="RGZ154" s="71"/>
      <c r="RHA154" s="71"/>
      <c r="RHB154" s="71"/>
      <c r="RHC154" s="71"/>
      <c r="RHD154" s="71"/>
      <c r="RHE154" s="71"/>
      <c r="RHF154" s="71"/>
      <c r="RHG154" s="71"/>
      <c r="RHH154" s="71"/>
      <c r="RHI154" s="71"/>
      <c r="RHJ154" s="71"/>
      <c r="RHK154" s="71"/>
      <c r="RHL154" s="71"/>
      <c r="RHM154" s="71"/>
      <c r="RHN154" s="71"/>
      <c r="RHO154" s="71"/>
      <c r="RHP154" s="71"/>
      <c r="RHQ154" s="71"/>
      <c r="RHR154" s="71"/>
      <c r="RHS154" s="71"/>
      <c r="RHT154" s="71"/>
      <c r="RHU154" s="71"/>
      <c r="RHV154" s="71"/>
      <c r="RHW154" s="71"/>
      <c r="RHX154" s="71"/>
      <c r="RHY154" s="71"/>
      <c r="RHZ154" s="71"/>
      <c r="RIA154" s="71"/>
      <c r="RIB154" s="71"/>
      <c r="RIC154" s="71"/>
      <c r="RID154" s="71"/>
      <c r="RIE154" s="71"/>
      <c r="RIF154" s="71"/>
      <c r="RIG154" s="71"/>
      <c r="RIH154" s="71"/>
      <c r="RII154" s="71"/>
      <c r="RIJ154" s="71"/>
      <c r="RIK154" s="71"/>
      <c r="RIL154" s="71"/>
      <c r="RIM154" s="71"/>
      <c r="RIN154" s="71"/>
      <c r="RIO154" s="71"/>
      <c r="RIP154" s="71"/>
      <c r="RIQ154" s="71"/>
      <c r="RIR154" s="71"/>
      <c r="RIS154" s="71"/>
      <c r="RIT154" s="71"/>
      <c r="RIU154" s="71"/>
      <c r="RIV154" s="71"/>
      <c r="RIW154" s="71"/>
      <c r="RIX154" s="71"/>
      <c r="RIY154" s="71"/>
      <c r="RIZ154" s="71"/>
      <c r="RJA154" s="71"/>
      <c r="RJB154" s="71"/>
      <c r="RJC154" s="71"/>
      <c r="RJD154" s="71"/>
      <c r="RJE154" s="71"/>
      <c r="RJF154" s="71"/>
      <c r="RJG154" s="71"/>
      <c r="RJH154" s="71"/>
      <c r="RJI154" s="71"/>
      <c r="RJJ154" s="71"/>
      <c r="RJK154" s="71"/>
      <c r="RJL154" s="71"/>
      <c r="RJM154" s="71"/>
      <c r="RJN154" s="71"/>
      <c r="RJO154" s="71"/>
      <c r="RJP154" s="71"/>
      <c r="RJQ154" s="71"/>
      <c r="RJR154" s="71"/>
      <c r="RJS154" s="71"/>
      <c r="RJT154" s="71"/>
      <c r="RJU154" s="71"/>
      <c r="RJV154" s="71"/>
      <c r="RJW154" s="71"/>
      <c r="RJX154" s="71"/>
      <c r="RJY154" s="71"/>
      <c r="RJZ154" s="71"/>
      <c r="RKA154" s="71"/>
      <c r="RKB154" s="71"/>
      <c r="RKC154" s="71"/>
      <c r="RKD154" s="71"/>
      <c r="RKE154" s="71"/>
      <c r="RKF154" s="71"/>
      <c r="RKG154" s="71"/>
      <c r="RKH154" s="71"/>
      <c r="RKI154" s="71"/>
      <c r="RKJ154" s="71"/>
      <c r="RKK154" s="71"/>
      <c r="RKL154" s="71"/>
      <c r="RKM154" s="71"/>
      <c r="RKN154" s="71"/>
      <c r="RKO154" s="71"/>
      <c r="RKP154" s="71"/>
      <c r="RKQ154" s="71"/>
      <c r="RKR154" s="71"/>
      <c r="RKS154" s="71"/>
      <c r="RKT154" s="71"/>
      <c r="RKU154" s="71"/>
      <c r="RKV154" s="71"/>
      <c r="RKW154" s="71"/>
      <c r="RKX154" s="71"/>
      <c r="RKY154" s="71"/>
      <c r="RKZ154" s="71"/>
      <c r="RLA154" s="71"/>
      <c r="RLB154" s="71"/>
      <c r="RLC154" s="71"/>
      <c r="RLD154" s="71"/>
      <c r="RLE154" s="71"/>
      <c r="RLF154" s="71"/>
      <c r="RLG154" s="71"/>
      <c r="RLH154" s="71"/>
      <c r="RLI154" s="71"/>
      <c r="RLJ154" s="71"/>
      <c r="RLK154" s="71"/>
      <c r="RLL154" s="71"/>
      <c r="RLM154" s="71"/>
      <c r="RLN154" s="71"/>
      <c r="RLO154" s="71"/>
      <c r="RLP154" s="71"/>
      <c r="RLQ154" s="71"/>
      <c r="RLR154" s="71"/>
      <c r="RLS154" s="71"/>
      <c r="RLT154" s="71"/>
      <c r="RLU154" s="71"/>
      <c r="RLV154" s="71"/>
      <c r="RLW154" s="71"/>
      <c r="RLX154" s="71"/>
      <c r="RLY154" s="71"/>
      <c r="RLZ154" s="71"/>
      <c r="RMA154" s="71"/>
      <c r="RMB154" s="71"/>
      <c r="RMC154" s="71"/>
      <c r="RMD154" s="71"/>
      <c r="RME154" s="71"/>
      <c r="RMF154" s="71"/>
      <c r="RMG154" s="71"/>
      <c r="RMH154" s="71"/>
      <c r="RMI154" s="71"/>
      <c r="RMJ154" s="71"/>
      <c r="RMK154" s="71"/>
      <c r="RML154" s="71"/>
      <c r="RMM154" s="71"/>
      <c r="RMN154" s="71"/>
      <c r="RMO154" s="71"/>
      <c r="RMP154" s="71"/>
      <c r="RMQ154" s="71"/>
      <c r="RMR154" s="71"/>
      <c r="RMS154" s="71"/>
      <c r="RMT154" s="71"/>
      <c r="RMU154" s="71"/>
      <c r="RMV154" s="71"/>
      <c r="RMW154" s="71"/>
      <c r="RMX154" s="71"/>
      <c r="RMY154" s="71"/>
      <c r="RMZ154" s="71"/>
      <c r="RNA154" s="71"/>
      <c r="RNB154" s="71"/>
      <c r="RNC154" s="71"/>
      <c r="RND154" s="71"/>
      <c r="RNE154" s="71"/>
      <c r="RNF154" s="71"/>
      <c r="RNG154" s="71"/>
      <c r="RNH154" s="71"/>
      <c r="RNI154" s="71"/>
      <c r="RNJ154" s="71"/>
      <c r="RNK154" s="71"/>
      <c r="RNL154" s="71"/>
      <c r="RNM154" s="71"/>
      <c r="RNN154" s="71"/>
      <c r="RNO154" s="71"/>
      <c r="RNP154" s="71"/>
      <c r="RNQ154" s="71"/>
      <c r="RNR154" s="71"/>
      <c r="RNS154" s="71"/>
      <c r="RNT154" s="71"/>
      <c r="RNU154" s="71"/>
      <c r="RNV154" s="71"/>
      <c r="RNW154" s="71"/>
      <c r="RNX154" s="71"/>
      <c r="RNY154" s="71"/>
      <c r="RNZ154" s="71"/>
      <c r="ROA154" s="71"/>
      <c r="ROB154" s="71"/>
      <c r="ROC154" s="71"/>
      <c r="ROD154" s="71"/>
      <c r="ROE154" s="71"/>
      <c r="ROF154" s="71"/>
      <c r="ROG154" s="71"/>
      <c r="ROH154" s="71"/>
      <c r="ROI154" s="71"/>
      <c r="ROJ154" s="71"/>
      <c r="ROK154" s="71"/>
      <c r="ROL154" s="71"/>
      <c r="ROM154" s="71"/>
      <c r="RON154" s="71"/>
      <c r="ROO154" s="71"/>
      <c r="ROP154" s="71"/>
      <c r="ROQ154" s="71"/>
      <c r="ROR154" s="71"/>
      <c r="ROS154" s="71"/>
      <c r="ROT154" s="71"/>
      <c r="ROU154" s="71"/>
      <c r="ROV154" s="71"/>
      <c r="ROW154" s="71"/>
      <c r="ROX154" s="71"/>
      <c r="ROY154" s="71"/>
      <c r="ROZ154" s="71"/>
      <c r="RPA154" s="71"/>
      <c r="RPB154" s="71"/>
      <c r="RPC154" s="71"/>
      <c r="RPD154" s="71"/>
      <c r="RPE154" s="71"/>
      <c r="RPF154" s="71"/>
      <c r="RPG154" s="71"/>
      <c r="RPH154" s="71"/>
      <c r="RPI154" s="71"/>
      <c r="RPJ154" s="71"/>
      <c r="RPK154" s="71"/>
      <c r="RPL154" s="71"/>
      <c r="RPM154" s="71"/>
      <c r="RPN154" s="71"/>
      <c r="RPO154" s="71"/>
      <c r="RPP154" s="71"/>
      <c r="RPQ154" s="71"/>
      <c r="RPR154" s="71"/>
      <c r="RPS154" s="71"/>
      <c r="RPT154" s="71"/>
      <c r="RPU154" s="71"/>
      <c r="RPV154" s="71"/>
      <c r="RPW154" s="71"/>
      <c r="RPX154" s="71"/>
      <c r="RPY154" s="71"/>
      <c r="RPZ154" s="71"/>
      <c r="RQA154" s="71"/>
      <c r="RQB154" s="71"/>
      <c r="RQC154" s="71"/>
      <c r="RQD154" s="71"/>
      <c r="RQE154" s="71"/>
      <c r="RQF154" s="71"/>
      <c r="RQG154" s="71"/>
      <c r="RQH154" s="71"/>
      <c r="RQI154" s="71"/>
      <c r="RQJ154" s="71"/>
      <c r="RQK154" s="71"/>
      <c r="RQL154" s="71"/>
      <c r="RQM154" s="71"/>
      <c r="RQN154" s="71"/>
      <c r="RQO154" s="71"/>
      <c r="RQP154" s="71"/>
      <c r="RQQ154" s="71"/>
      <c r="RQR154" s="71"/>
      <c r="RQS154" s="71"/>
      <c r="RQT154" s="71"/>
      <c r="RQU154" s="71"/>
      <c r="RQV154" s="71"/>
      <c r="RQW154" s="71"/>
      <c r="RQX154" s="71"/>
      <c r="RQY154" s="71"/>
      <c r="RQZ154" s="71"/>
      <c r="RRA154" s="71"/>
      <c r="RRB154" s="71"/>
      <c r="RRC154" s="71"/>
      <c r="RRD154" s="71"/>
      <c r="RRE154" s="71"/>
      <c r="RRF154" s="71"/>
      <c r="RRG154" s="71"/>
      <c r="RRH154" s="71"/>
      <c r="RRI154" s="71"/>
      <c r="RRJ154" s="71"/>
      <c r="RRK154" s="71"/>
      <c r="RRL154" s="71"/>
      <c r="RRM154" s="71"/>
      <c r="RRN154" s="71"/>
      <c r="RRO154" s="71"/>
      <c r="RRP154" s="71"/>
      <c r="RRQ154" s="71"/>
      <c r="RRR154" s="71"/>
      <c r="RRS154" s="71"/>
      <c r="RRT154" s="71"/>
      <c r="RRU154" s="71"/>
      <c r="RRV154" s="71"/>
      <c r="RRW154" s="71"/>
      <c r="RRX154" s="71"/>
      <c r="RRY154" s="71"/>
      <c r="RRZ154" s="71"/>
      <c r="RSA154" s="71"/>
      <c r="RSB154" s="71"/>
      <c r="RSC154" s="71"/>
      <c r="RSD154" s="71"/>
      <c r="RSE154" s="71"/>
      <c r="RSF154" s="71"/>
      <c r="RSG154" s="71"/>
      <c r="RSH154" s="71"/>
      <c r="RSI154" s="71"/>
      <c r="RSJ154" s="71"/>
      <c r="RSK154" s="71"/>
      <c r="RSL154" s="71"/>
      <c r="RSM154" s="71"/>
      <c r="RSN154" s="71"/>
      <c r="RSO154" s="71"/>
      <c r="RSP154" s="71"/>
      <c r="RSQ154" s="71"/>
      <c r="RSR154" s="71"/>
      <c r="RSS154" s="71"/>
      <c r="RST154" s="71"/>
      <c r="RSU154" s="71"/>
      <c r="RSV154" s="71"/>
      <c r="RSW154" s="71"/>
      <c r="RSX154" s="71"/>
      <c r="RSY154" s="71"/>
      <c r="RSZ154" s="71"/>
      <c r="RTA154" s="71"/>
      <c r="RTB154" s="71"/>
      <c r="RTC154" s="71"/>
      <c r="RTD154" s="71"/>
      <c r="RTE154" s="71"/>
      <c r="RTF154" s="71"/>
      <c r="RTG154" s="71"/>
      <c r="RTH154" s="71"/>
      <c r="RTI154" s="71"/>
      <c r="RTJ154" s="71"/>
      <c r="RTK154" s="71"/>
      <c r="RTL154" s="71"/>
      <c r="RTM154" s="71"/>
      <c r="RTN154" s="71"/>
      <c r="RTO154" s="71"/>
      <c r="RTP154" s="71"/>
      <c r="RTQ154" s="71"/>
      <c r="RTR154" s="71"/>
      <c r="RTS154" s="71"/>
      <c r="RTT154" s="71"/>
      <c r="RTU154" s="71"/>
      <c r="RTV154" s="71"/>
      <c r="RTW154" s="71"/>
      <c r="RTX154" s="71"/>
      <c r="RTY154" s="71"/>
      <c r="RTZ154" s="71"/>
      <c r="RUA154" s="71"/>
      <c r="RUB154" s="71"/>
      <c r="RUC154" s="71"/>
      <c r="RUD154" s="71"/>
      <c r="RUE154" s="71"/>
      <c r="RUF154" s="71"/>
      <c r="RUG154" s="71"/>
      <c r="RUH154" s="71"/>
      <c r="RUI154" s="71"/>
      <c r="RUJ154" s="71"/>
      <c r="RUK154" s="71"/>
      <c r="RUL154" s="71"/>
      <c r="RUM154" s="71"/>
      <c r="RUN154" s="71"/>
      <c r="RUO154" s="71"/>
      <c r="RUP154" s="71"/>
      <c r="RUQ154" s="71"/>
      <c r="RUR154" s="71"/>
      <c r="RUS154" s="71"/>
      <c r="RUT154" s="71"/>
      <c r="RUU154" s="71"/>
      <c r="RUV154" s="71"/>
      <c r="RUW154" s="71"/>
      <c r="RUX154" s="71"/>
      <c r="RUY154" s="71"/>
      <c r="RUZ154" s="71"/>
      <c r="RVA154" s="71"/>
      <c r="RVB154" s="71"/>
      <c r="RVC154" s="71"/>
      <c r="RVD154" s="71"/>
      <c r="RVE154" s="71"/>
      <c r="RVF154" s="71"/>
      <c r="RVG154" s="71"/>
      <c r="RVH154" s="71"/>
      <c r="RVI154" s="71"/>
      <c r="RVJ154" s="71"/>
      <c r="RVK154" s="71"/>
      <c r="RVL154" s="71"/>
      <c r="RVM154" s="71"/>
      <c r="RVN154" s="71"/>
      <c r="RVO154" s="71"/>
      <c r="RVP154" s="71"/>
      <c r="RVQ154" s="71"/>
      <c r="RVR154" s="71"/>
      <c r="RVS154" s="71"/>
      <c r="RVT154" s="71"/>
      <c r="RVU154" s="71"/>
      <c r="RVV154" s="71"/>
      <c r="RVW154" s="71"/>
      <c r="RVX154" s="71"/>
      <c r="RVY154" s="71"/>
      <c r="RVZ154" s="71"/>
      <c r="RWA154" s="71"/>
      <c r="RWB154" s="71"/>
      <c r="RWC154" s="71"/>
      <c r="RWD154" s="71"/>
      <c r="RWE154" s="71"/>
      <c r="RWF154" s="71"/>
      <c r="RWG154" s="71"/>
      <c r="RWH154" s="71"/>
      <c r="RWI154" s="71"/>
      <c r="RWJ154" s="71"/>
      <c r="RWK154" s="71"/>
      <c r="RWL154" s="71"/>
      <c r="RWM154" s="71"/>
      <c r="RWN154" s="71"/>
      <c r="RWO154" s="71"/>
      <c r="RWP154" s="71"/>
      <c r="RWQ154" s="71"/>
      <c r="RWR154" s="71"/>
      <c r="RWS154" s="71"/>
      <c r="RWT154" s="71"/>
      <c r="RWU154" s="71"/>
      <c r="RWV154" s="71"/>
      <c r="RWW154" s="71"/>
      <c r="RWX154" s="71"/>
      <c r="RWY154" s="71"/>
      <c r="RWZ154" s="71"/>
      <c r="RXA154" s="71"/>
      <c r="RXB154" s="71"/>
      <c r="RXC154" s="71"/>
      <c r="RXD154" s="71"/>
      <c r="RXE154" s="71"/>
      <c r="RXF154" s="71"/>
      <c r="RXG154" s="71"/>
      <c r="RXH154" s="71"/>
      <c r="RXI154" s="71"/>
      <c r="RXJ154" s="71"/>
      <c r="RXK154" s="71"/>
      <c r="RXL154" s="71"/>
      <c r="RXM154" s="71"/>
      <c r="RXN154" s="71"/>
      <c r="RXO154" s="71"/>
      <c r="RXP154" s="71"/>
      <c r="RXQ154" s="71"/>
      <c r="RXR154" s="71"/>
      <c r="RXS154" s="71"/>
      <c r="RXT154" s="71"/>
      <c r="RXU154" s="71"/>
      <c r="RXV154" s="71"/>
      <c r="RXW154" s="71"/>
      <c r="RXX154" s="71"/>
      <c r="RXY154" s="71"/>
      <c r="RXZ154" s="71"/>
      <c r="RYA154" s="71"/>
      <c r="RYB154" s="71"/>
      <c r="RYC154" s="71"/>
      <c r="RYD154" s="71"/>
      <c r="RYE154" s="71"/>
      <c r="RYF154" s="71"/>
      <c r="RYG154" s="71"/>
      <c r="RYH154" s="71"/>
      <c r="RYI154" s="71"/>
      <c r="RYJ154" s="71"/>
      <c r="RYK154" s="71"/>
      <c r="RYL154" s="71"/>
      <c r="RYM154" s="71"/>
      <c r="RYN154" s="71"/>
      <c r="RYO154" s="71"/>
      <c r="RYP154" s="71"/>
      <c r="RYQ154" s="71"/>
      <c r="RYR154" s="71"/>
      <c r="RYS154" s="71"/>
      <c r="RYT154" s="71"/>
      <c r="RYU154" s="71"/>
      <c r="RYV154" s="71"/>
      <c r="RYW154" s="71"/>
      <c r="RYX154" s="71"/>
      <c r="RYY154" s="71"/>
      <c r="RYZ154" s="71"/>
      <c r="RZA154" s="71"/>
      <c r="RZB154" s="71"/>
      <c r="RZC154" s="71"/>
      <c r="RZD154" s="71"/>
      <c r="RZE154" s="71"/>
      <c r="RZF154" s="71"/>
      <c r="RZG154" s="71"/>
      <c r="RZH154" s="71"/>
      <c r="RZI154" s="71"/>
      <c r="RZJ154" s="71"/>
      <c r="RZK154" s="71"/>
      <c r="RZL154" s="71"/>
      <c r="RZM154" s="71"/>
      <c r="RZN154" s="71"/>
      <c r="RZO154" s="71"/>
      <c r="RZP154" s="71"/>
      <c r="RZQ154" s="71"/>
      <c r="RZR154" s="71"/>
      <c r="RZS154" s="71"/>
      <c r="RZT154" s="71"/>
      <c r="RZU154" s="71"/>
      <c r="RZV154" s="71"/>
      <c r="RZW154" s="71"/>
      <c r="RZX154" s="71"/>
      <c r="RZY154" s="71"/>
      <c r="RZZ154" s="71"/>
      <c r="SAA154" s="71"/>
      <c r="SAB154" s="71"/>
      <c r="SAC154" s="71"/>
      <c r="SAD154" s="71"/>
      <c r="SAE154" s="71"/>
      <c r="SAF154" s="71"/>
      <c r="SAG154" s="71"/>
      <c r="SAH154" s="71"/>
      <c r="SAI154" s="71"/>
      <c r="SAJ154" s="71"/>
      <c r="SAK154" s="71"/>
      <c r="SAL154" s="71"/>
      <c r="SAM154" s="71"/>
      <c r="SAN154" s="71"/>
      <c r="SAO154" s="71"/>
      <c r="SAP154" s="71"/>
      <c r="SAQ154" s="71"/>
      <c r="SAR154" s="71"/>
      <c r="SAS154" s="71"/>
      <c r="SAT154" s="71"/>
      <c r="SAU154" s="71"/>
      <c r="SAV154" s="71"/>
      <c r="SAW154" s="71"/>
      <c r="SAX154" s="71"/>
      <c r="SAY154" s="71"/>
      <c r="SAZ154" s="71"/>
      <c r="SBA154" s="71"/>
      <c r="SBB154" s="71"/>
      <c r="SBC154" s="71"/>
      <c r="SBD154" s="71"/>
      <c r="SBE154" s="71"/>
      <c r="SBF154" s="71"/>
      <c r="SBG154" s="71"/>
      <c r="SBH154" s="71"/>
      <c r="SBI154" s="71"/>
      <c r="SBJ154" s="71"/>
      <c r="SBK154" s="71"/>
      <c r="SBL154" s="71"/>
      <c r="SBM154" s="71"/>
      <c r="SBN154" s="71"/>
      <c r="SBO154" s="71"/>
      <c r="SBP154" s="71"/>
      <c r="SBQ154" s="71"/>
      <c r="SBR154" s="71"/>
      <c r="SBS154" s="71"/>
      <c r="SBT154" s="71"/>
      <c r="SBU154" s="71"/>
      <c r="SBV154" s="71"/>
      <c r="SBW154" s="71"/>
      <c r="SBX154" s="71"/>
      <c r="SBY154" s="71"/>
      <c r="SBZ154" s="71"/>
      <c r="SCA154" s="71"/>
      <c r="SCB154" s="71"/>
      <c r="SCC154" s="71"/>
      <c r="SCD154" s="71"/>
      <c r="SCE154" s="71"/>
      <c r="SCF154" s="71"/>
      <c r="SCG154" s="71"/>
      <c r="SCH154" s="71"/>
      <c r="SCI154" s="71"/>
      <c r="SCJ154" s="71"/>
      <c r="SCK154" s="71"/>
      <c r="SCL154" s="71"/>
      <c r="SCM154" s="71"/>
      <c r="SCN154" s="71"/>
      <c r="SCO154" s="71"/>
      <c r="SCP154" s="71"/>
      <c r="SCQ154" s="71"/>
      <c r="SCR154" s="71"/>
      <c r="SCS154" s="71"/>
      <c r="SCT154" s="71"/>
      <c r="SCU154" s="71"/>
      <c r="SCV154" s="71"/>
      <c r="SCW154" s="71"/>
      <c r="SCX154" s="71"/>
      <c r="SCY154" s="71"/>
      <c r="SCZ154" s="71"/>
      <c r="SDA154" s="71"/>
      <c r="SDB154" s="71"/>
      <c r="SDC154" s="71"/>
      <c r="SDD154" s="71"/>
      <c r="SDE154" s="71"/>
      <c r="SDF154" s="71"/>
      <c r="SDG154" s="71"/>
      <c r="SDH154" s="71"/>
      <c r="SDI154" s="71"/>
      <c r="SDJ154" s="71"/>
      <c r="SDK154" s="71"/>
      <c r="SDL154" s="71"/>
      <c r="SDM154" s="71"/>
      <c r="SDN154" s="71"/>
      <c r="SDO154" s="71"/>
      <c r="SDP154" s="71"/>
      <c r="SDQ154" s="71"/>
      <c r="SDR154" s="71"/>
      <c r="SDS154" s="71"/>
      <c r="SDT154" s="71"/>
      <c r="SDU154" s="71"/>
      <c r="SDV154" s="71"/>
      <c r="SDW154" s="71"/>
      <c r="SDX154" s="71"/>
      <c r="SDY154" s="71"/>
      <c r="SDZ154" s="71"/>
      <c r="SEA154" s="71"/>
      <c r="SEB154" s="71"/>
      <c r="SEC154" s="71"/>
      <c r="SED154" s="71"/>
      <c r="SEE154" s="71"/>
      <c r="SEF154" s="71"/>
      <c r="SEG154" s="71"/>
      <c r="SEH154" s="71"/>
      <c r="SEI154" s="71"/>
      <c r="SEJ154" s="71"/>
      <c r="SEK154" s="71"/>
      <c r="SEL154" s="71"/>
      <c r="SEM154" s="71"/>
      <c r="SEN154" s="71"/>
      <c r="SEO154" s="71"/>
      <c r="SEP154" s="71"/>
      <c r="SEQ154" s="71"/>
      <c r="SER154" s="71"/>
      <c r="SES154" s="71"/>
      <c r="SET154" s="71"/>
      <c r="SEU154" s="71"/>
      <c r="SEV154" s="71"/>
      <c r="SEW154" s="71"/>
      <c r="SEX154" s="71"/>
      <c r="SEY154" s="71"/>
      <c r="SEZ154" s="71"/>
      <c r="SFA154" s="71"/>
      <c r="SFB154" s="71"/>
      <c r="SFC154" s="71"/>
      <c r="SFD154" s="71"/>
      <c r="SFE154" s="71"/>
      <c r="SFF154" s="71"/>
      <c r="SFG154" s="71"/>
      <c r="SFH154" s="71"/>
      <c r="SFI154" s="71"/>
      <c r="SFJ154" s="71"/>
      <c r="SFK154" s="71"/>
      <c r="SFL154" s="71"/>
      <c r="SFM154" s="71"/>
      <c r="SFN154" s="71"/>
      <c r="SFO154" s="71"/>
      <c r="SFP154" s="71"/>
      <c r="SFQ154" s="71"/>
      <c r="SFR154" s="71"/>
      <c r="SFS154" s="71"/>
      <c r="SFT154" s="71"/>
      <c r="SFU154" s="71"/>
      <c r="SFV154" s="71"/>
      <c r="SFW154" s="71"/>
      <c r="SFX154" s="71"/>
      <c r="SFY154" s="71"/>
      <c r="SFZ154" s="71"/>
      <c r="SGA154" s="71"/>
      <c r="SGB154" s="71"/>
      <c r="SGC154" s="71"/>
      <c r="SGD154" s="71"/>
      <c r="SGE154" s="71"/>
      <c r="SGF154" s="71"/>
      <c r="SGG154" s="71"/>
      <c r="SGH154" s="71"/>
      <c r="SGI154" s="71"/>
      <c r="SGJ154" s="71"/>
      <c r="SGK154" s="71"/>
      <c r="SGL154" s="71"/>
      <c r="SGM154" s="71"/>
      <c r="SGN154" s="71"/>
      <c r="SGO154" s="71"/>
      <c r="SGP154" s="71"/>
      <c r="SGQ154" s="71"/>
      <c r="SGR154" s="71"/>
      <c r="SGS154" s="71"/>
      <c r="SGT154" s="71"/>
      <c r="SGU154" s="71"/>
      <c r="SGV154" s="71"/>
      <c r="SGW154" s="71"/>
      <c r="SGX154" s="71"/>
      <c r="SGY154" s="71"/>
      <c r="SGZ154" s="71"/>
      <c r="SHA154" s="71"/>
      <c r="SHB154" s="71"/>
      <c r="SHC154" s="71"/>
      <c r="SHD154" s="71"/>
      <c r="SHE154" s="71"/>
      <c r="SHF154" s="71"/>
      <c r="SHG154" s="71"/>
      <c r="SHH154" s="71"/>
      <c r="SHI154" s="71"/>
      <c r="SHJ154" s="71"/>
      <c r="SHK154" s="71"/>
      <c r="SHL154" s="71"/>
      <c r="SHM154" s="71"/>
      <c r="SHN154" s="71"/>
      <c r="SHO154" s="71"/>
      <c r="SHP154" s="71"/>
      <c r="SHQ154" s="71"/>
      <c r="SHR154" s="71"/>
      <c r="SHS154" s="71"/>
      <c r="SHT154" s="71"/>
      <c r="SHU154" s="71"/>
      <c r="SHV154" s="71"/>
      <c r="SHW154" s="71"/>
      <c r="SHX154" s="71"/>
      <c r="SHY154" s="71"/>
      <c r="SHZ154" s="71"/>
      <c r="SIA154" s="71"/>
      <c r="SIB154" s="71"/>
      <c r="SIC154" s="71"/>
      <c r="SID154" s="71"/>
      <c r="SIE154" s="71"/>
      <c r="SIF154" s="71"/>
      <c r="SIG154" s="71"/>
      <c r="SIH154" s="71"/>
      <c r="SII154" s="71"/>
      <c r="SIJ154" s="71"/>
      <c r="SIK154" s="71"/>
      <c r="SIL154" s="71"/>
      <c r="SIM154" s="71"/>
      <c r="SIN154" s="71"/>
      <c r="SIO154" s="71"/>
      <c r="SIP154" s="71"/>
      <c r="SIQ154" s="71"/>
      <c r="SIR154" s="71"/>
      <c r="SIS154" s="71"/>
      <c r="SIT154" s="71"/>
      <c r="SIU154" s="71"/>
      <c r="SIV154" s="71"/>
      <c r="SIW154" s="71"/>
      <c r="SIX154" s="71"/>
      <c r="SIY154" s="71"/>
      <c r="SIZ154" s="71"/>
      <c r="SJA154" s="71"/>
      <c r="SJB154" s="71"/>
      <c r="SJC154" s="71"/>
      <c r="SJD154" s="71"/>
      <c r="SJE154" s="71"/>
      <c r="SJF154" s="71"/>
      <c r="SJG154" s="71"/>
      <c r="SJH154" s="71"/>
      <c r="SJI154" s="71"/>
      <c r="SJJ154" s="71"/>
      <c r="SJK154" s="71"/>
      <c r="SJL154" s="71"/>
      <c r="SJM154" s="71"/>
      <c r="SJN154" s="71"/>
      <c r="SJO154" s="71"/>
      <c r="SJP154" s="71"/>
      <c r="SJQ154" s="71"/>
      <c r="SJR154" s="71"/>
      <c r="SJS154" s="71"/>
      <c r="SJT154" s="71"/>
      <c r="SJU154" s="71"/>
      <c r="SJV154" s="71"/>
      <c r="SJW154" s="71"/>
      <c r="SJX154" s="71"/>
      <c r="SJY154" s="71"/>
      <c r="SJZ154" s="71"/>
      <c r="SKA154" s="71"/>
      <c r="SKB154" s="71"/>
      <c r="SKC154" s="71"/>
      <c r="SKD154" s="71"/>
      <c r="SKE154" s="71"/>
      <c r="SKF154" s="71"/>
      <c r="SKG154" s="71"/>
      <c r="SKH154" s="71"/>
      <c r="SKI154" s="71"/>
      <c r="SKJ154" s="71"/>
      <c r="SKK154" s="71"/>
      <c r="SKL154" s="71"/>
      <c r="SKM154" s="71"/>
      <c r="SKN154" s="71"/>
      <c r="SKO154" s="71"/>
      <c r="SKP154" s="71"/>
      <c r="SKQ154" s="71"/>
      <c r="SKR154" s="71"/>
      <c r="SKS154" s="71"/>
      <c r="SKT154" s="71"/>
      <c r="SKU154" s="71"/>
      <c r="SKV154" s="71"/>
      <c r="SKW154" s="71"/>
      <c r="SKX154" s="71"/>
      <c r="SKY154" s="71"/>
      <c r="SKZ154" s="71"/>
      <c r="SLA154" s="71"/>
      <c r="SLB154" s="71"/>
      <c r="SLC154" s="71"/>
      <c r="SLD154" s="71"/>
      <c r="SLE154" s="71"/>
      <c r="SLF154" s="71"/>
      <c r="SLG154" s="71"/>
      <c r="SLH154" s="71"/>
      <c r="SLI154" s="71"/>
      <c r="SLJ154" s="71"/>
      <c r="SLK154" s="71"/>
      <c r="SLL154" s="71"/>
      <c r="SLM154" s="71"/>
      <c r="SLN154" s="71"/>
      <c r="SLO154" s="71"/>
      <c r="SLP154" s="71"/>
      <c r="SLQ154" s="71"/>
      <c r="SLR154" s="71"/>
      <c r="SLS154" s="71"/>
      <c r="SLT154" s="71"/>
      <c r="SLU154" s="71"/>
      <c r="SLV154" s="71"/>
      <c r="SLW154" s="71"/>
      <c r="SLX154" s="71"/>
      <c r="SLY154" s="71"/>
      <c r="SLZ154" s="71"/>
      <c r="SMA154" s="71"/>
      <c r="SMB154" s="71"/>
      <c r="SMC154" s="71"/>
      <c r="SMD154" s="71"/>
      <c r="SME154" s="71"/>
      <c r="SMF154" s="71"/>
      <c r="SMG154" s="71"/>
      <c r="SMH154" s="71"/>
      <c r="SMI154" s="71"/>
      <c r="SMJ154" s="71"/>
      <c r="SMK154" s="71"/>
      <c r="SML154" s="71"/>
      <c r="SMM154" s="71"/>
      <c r="SMN154" s="71"/>
      <c r="SMO154" s="71"/>
      <c r="SMP154" s="71"/>
      <c r="SMQ154" s="71"/>
      <c r="SMR154" s="71"/>
      <c r="SMS154" s="71"/>
      <c r="SMT154" s="71"/>
      <c r="SMU154" s="71"/>
      <c r="SMV154" s="71"/>
      <c r="SMW154" s="71"/>
      <c r="SMX154" s="71"/>
      <c r="SMY154" s="71"/>
      <c r="SMZ154" s="71"/>
      <c r="SNA154" s="71"/>
      <c r="SNB154" s="71"/>
      <c r="SNC154" s="71"/>
      <c r="SND154" s="71"/>
      <c r="SNE154" s="71"/>
      <c r="SNF154" s="71"/>
      <c r="SNG154" s="71"/>
      <c r="SNH154" s="71"/>
      <c r="SNI154" s="71"/>
      <c r="SNJ154" s="71"/>
      <c r="SNK154" s="71"/>
      <c r="SNL154" s="71"/>
      <c r="SNM154" s="71"/>
      <c r="SNN154" s="71"/>
      <c r="SNO154" s="71"/>
      <c r="SNP154" s="71"/>
      <c r="SNQ154" s="71"/>
      <c r="SNR154" s="71"/>
      <c r="SNS154" s="71"/>
      <c r="SNT154" s="71"/>
      <c r="SNU154" s="71"/>
      <c r="SNV154" s="71"/>
      <c r="SNW154" s="71"/>
      <c r="SNX154" s="71"/>
      <c r="SNY154" s="71"/>
      <c r="SNZ154" s="71"/>
      <c r="SOA154" s="71"/>
      <c r="SOB154" s="71"/>
      <c r="SOC154" s="71"/>
      <c r="SOD154" s="71"/>
      <c r="SOE154" s="71"/>
      <c r="SOF154" s="71"/>
      <c r="SOG154" s="71"/>
      <c r="SOH154" s="71"/>
      <c r="SOI154" s="71"/>
      <c r="SOJ154" s="71"/>
      <c r="SOK154" s="71"/>
      <c r="SOL154" s="71"/>
      <c r="SOM154" s="71"/>
      <c r="SON154" s="71"/>
      <c r="SOO154" s="71"/>
      <c r="SOP154" s="71"/>
      <c r="SOQ154" s="71"/>
      <c r="SOR154" s="71"/>
      <c r="SOS154" s="71"/>
      <c r="SOT154" s="71"/>
      <c r="SOU154" s="71"/>
      <c r="SOV154" s="71"/>
      <c r="SOW154" s="71"/>
      <c r="SOX154" s="71"/>
      <c r="SOY154" s="71"/>
      <c r="SOZ154" s="71"/>
      <c r="SPA154" s="71"/>
      <c r="SPB154" s="71"/>
      <c r="SPC154" s="71"/>
      <c r="SPD154" s="71"/>
      <c r="SPE154" s="71"/>
      <c r="SPF154" s="71"/>
      <c r="SPG154" s="71"/>
      <c r="SPH154" s="71"/>
      <c r="SPI154" s="71"/>
      <c r="SPJ154" s="71"/>
      <c r="SPK154" s="71"/>
      <c r="SPL154" s="71"/>
      <c r="SPM154" s="71"/>
      <c r="SPN154" s="71"/>
      <c r="SPO154" s="71"/>
      <c r="SPP154" s="71"/>
      <c r="SPQ154" s="71"/>
      <c r="SPR154" s="71"/>
      <c r="SPS154" s="71"/>
      <c r="SPT154" s="71"/>
      <c r="SPU154" s="71"/>
      <c r="SPV154" s="71"/>
      <c r="SPW154" s="71"/>
      <c r="SPX154" s="71"/>
      <c r="SPY154" s="71"/>
      <c r="SPZ154" s="71"/>
      <c r="SQA154" s="71"/>
      <c r="SQB154" s="71"/>
      <c r="SQC154" s="71"/>
      <c r="SQD154" s="71"/>
      <c r="SQE154" s="71"/>
      <c r="SQF154" s="71"/>
      <c r="SQG154" s="71"/>
      <c r="SQH154" s="71"/>
      <c r="SQI154" s="71"/>
      <c r="SQJ154" s="71"/>
      <c r="SQK154" s="71"/>
      <c r="SQL154" s="71"/>
      <c r="SQM154" s="71"/>
      <c r="SQN154" s="71"/>
      <c r="SQO154" s="71"/>
      <c r="SQP154" s="71"/>
      <c r="SQQ154" s="71"/>
      <c r="SQR154" s="71"/>
      <c r="SQS154" s="71"/>
      <c r="SQT154" s="71"/>
      <c r="SQU154" s="71"/>
      <c r="SQV154" s="71"/>
      <c r="SQW154" s="71"/>
      <c r="SQX154" s="71"/>
      <c r="SQY154" s="71"/>
      <c r="SQZ154" s="71"/>
      <c r="SRA154" s="71"/>
      <c r="SRB154" s="71"/>
      <c r="SRC154" s="71"/>
      <c r="SRD154" s="71"/>
      <c r="SRE154" s="71"/>
      <c r="SRF154" s="71"/>
      <c r="SRG154" s="71"/>
      <c r="SRH154" s="71"/>
      <c r="SRI154" s="71"/>
      <c r="SRJ154" s="71"/>
      <c r="SRK154" s="71"/>
      <c r="SRL154" s="71"/>
      <c r="SRM154" s="71"/>
      <c r="SRN154" s="71"/>
      <c r="SRO154" s="71"/>
      <c r="SRP154" s="71"/>
      <c r="SRQ154" s="71"/>
      <c r="SRR154" s="71"/>
      <c r="SRS154" s="71"/>
      <c r="SRT154" s="71"/>
      <c r="SRU154" s="71"/>
      <c r="SRV154" s="71"/>
      <c r="SRW154" s="71"/>
      <c r="SRX154" s="71"/>
      <c r="SRY154" s="71"/>
      <c r="SRZ154" s="71"/>
      <c r="SSA154" s="71"/>
      <c r="SSB154" s="71"/>
      <c r="SSC154" s="71"/>
      <c r="SSD154" s="71"/>
      <c r="SSE154" s="71"/>
      <c r="SSF154" s="71"/>
      <c r="SSG154" s="71"/>
      <c r="SSH154" s="71"/>
      <c r="SSI154" s="71"/>
      <c r="SSJ154" s="71"/>
      <c r="SSK154" s="71"/>
      <c r="SSL154" s="71"/>
      <c r="SSM154" s="71"/>
      <c r="SSN154" s="71"/>
      <c r="SSO154" s="71"/>
      <c r="SSP154" s="71"/>
      <c r="SSQ154" s="71"/>
      <c r="SSR154" s="71"/>
      <c r="SSS154" s="71"/>
      <c r="SST154" s="71"/>
      <c r="SSU154" s="71"/>
      <c r="SSV154" s="71"/>
      <c r="SSW154" s="71"/>
      <c r="SSX154" s="71"/>
      <c r="SSY154" s="71"/>
      <c r="SSZ154" s="71"/>
      <c r="STA154" s="71"/>
      <c r="STB154" s="71"/>
      <c r="STC154" s="71"/>
      <c r="STD154" s="71"/>
      <c r="STE154" s="71"/>
      <c r="STF154" s="71"/>
      <c r="STG154" s="71"/>
      <c r="STH154" s="71"/>
      <c r="STI154" s="71"/>
      <c r="STJ154" s="71"/>
      <c r="STK154" s="71"/>
      <c r="STL154" s="71"/>
      <c r="STM154" s="71"/>
      <c r="STN154" s="71"/>
      <c r="STO154" s="71"/>
      <c r="STP154" s="71"/>
      <c r="STQ154" s="71"/>
      <c r="STR154" s="71"/>
      <c r="STS154" s="71"/>
      <c r="STT154" s="71"/>
      <c r="STU154" s="71"/>
      <c r="STV154" s="71"/>
      <c r="STW154" s="71"/>
      <c r="STX154" s="71"/>
      <c r="STY154" s="71"/>
      <c r="STZ154" s="71"/>
      <c r="SUA154" s="71"/>
      <c r="SUB154" s="71"/>
      <c r="SUC154" s="71"/>
      <c r="SUD154" s="71"/>
      <c r="SUE154" s="71"/>
      <c r="SUF154" s="71"/>
      <c r="SUG154" s="71"/>
      <c r="SUH154" s="71"/>
      <c r="SUI154" s="71"/>
      <c r="SUJ154" s="71"/>
      <c r="SUK154" s="71"/>
      <c r="SUL154" s="71"/>
      <c r="SUM154" s="71"/>
      <c r="SUN154" s="71"/>
      <c r="SUO154" s="71"/>
      <c r="SUP154" s="71"/>
      <c r="SUQ154" s="71"/>
      <c r="SUR154" s="71"/>
      <c r="SUS154" s="71"/>
      <c r="SUT154" s="71"/>
      <c r="SUU154" s="71"/>
      <c r="SUV154" s="71"/>
      <c r="SUW154" s="71"/>
      <c r="SUX154" s="71"/>
      <c r="SUY154" s="71"/>
      <c r="SUZ154" s="71"/>
      <c r="SVA154" s="71"/>
      <c r="SVB154" s="71"/>
      <c r="SVC154" s="71"/>
      <c r="SVD154" s="71"/>
      <c r="SVE154" s="71"/>
      <c r="SVF154" s="71"/>
      <c r="SVG154" s="71"/>
      <c r="SVH154" s="71"/>
      <c r="SVI154" s="71"/>
      <c r="SVJ154" s="71"/>
      <c r="SVK154" s="71"/>
      <c r="SVL154" s="71"/>
      <c r="SVM154" s="71"/>
      <c r="SVN154" s="71"/>
      <c r="SVO154" s="71"/>
      <c r="SVP154" s="71"/>
      <c r="SVQ154" s="71"/>
      <c r="SVR154" s="71"/>
      <c r="SVS154" s="71"/>
      <c r="SVT154" s="71"/>
      <c r="SVU154" s="71"/>
      <c r="SVV154" s="71"/>
      <c r="SVW154" s="71"/>
      <c r="SVX154" s="71"/>
      <c r="SVY154" s="71"/>
      <c r="SVZ154" s="71"/>
      <c r="SWA154" s="71"/>
      <c r="SWB154" s="71"/>
      <c r="SWC154" s="71"/>
      <c r="SWD154" s="71"/>
      <c r="SWE154" s="71"/>
      <c r="SWF154" s="71"/>
      <c r="SWG154" s="71"/>
      <c r="SWH154" s="71"/>
      <c r="SWI154" s="71"/>
      <c r="SWJ154" s="71"/>
      <c r="SWK154" s="71"/>
      <c r="SWL154" s="71"/>
      <c r="SWM154" s="71"/>
      <c r="SWN154" s="71"/>
      <c r="SWO154" s="71"/>
      <c r="SWP154" s="71"/>
      <c r="SWQ154" s="71"/>
      <c r="SWR154" s="71"/>
      <c r="SWS154" s="71"/>
      <c r="SWT154" s="71"/>
      <c r="SWU154" s="71"/>
      <c r="SWV154" s="71"/>
      <c r="SWW154" s="71"/>
      <c r="SWX154" s="71"/>
      <c r="SWY154" s="71"/>
      <c r="SWZ154" s="71"/>
      <c r="SXA154" s="71"/>
      <c r="SXB154" s="71"/>
      <c r="SXC154" s="71"/>
      <c r="SXD154" s="71"/>
      <c r="SXE154" s="71"/>
      <c r="SXF154" s="71"/>
      <c r="SXG154" s="71"/>
      <c r="SXH154" s="71"/>
      <c r="SXI154" s="71"/>
      <c r="SXJ154" s="71"/>
      <c r="SXK154" s="71"/>
      <c r="SXL154" s="71"/>
      <c r="SXM154" s="71"/>
      <c r="SXN154" s="71"/>
      <c r="SXO154" s="71"/>
      <c r="SXP154" s="71"/>
      <c r="SXQ154" s="71"/>
      <c r="SXR154" s="71"/>
      <c r="SXS154" s="71"/>
      <c r="SXT154" s="71"/>
      <c r="SXU154" s="71"/>
      <c r="SXV154" s="71"/>
      <c r="SXW154" s="71"/>
      <c r="SXX154" s="71"/>
      <c r="SXY154" s="71"/>
      <c r="SXZ154" s="71"/>
      <c r="SYA154" s="71"/>
      <c r="SYB154" s="71"/>
      <c r="SYC154" s="71"/>
      <c r="SYD154" s="71"/>
      <c r="SYE154" s="71"/>
      <c r="SYF154" s="71"/>
      <c r="SYG154" s="71"/>
      <c r="SYH154" s="71"/>
      <c r="SYI154" s="71"/>
      <c r="SYJ154" s="71"/>
      <c r="SYK154" s="71"/>
      <c r="SYL154" s="71"/>
      <c r="SYM154" s="71"/>
      <c r="SYN154" s="71"/>
      <c r="SYO154" s="71"/>
      <c r="SYP154" s="71"/>
      <c r="SYQ154" s="71"/>
      <c r="SYR154" s="71"/>
      <c r="SYS154" s="71"/>
      <c r="SYT154" s="71"/>
      <c r="SYU154" s="71"/>
      <c r="SYV154" s="71"/>
      <c r="SYW154" s="71"/>
      <c r="SYX154" s="71"/>
      <c r="SYY154" s="71"/>
      <c r="SYZ154" s="71"/>
      <c r="SZA154" s="71"/>
      <c r="SZB154" s="71"/>
      <c r="SZC154" s="71"/>
      <c r="SZD154" s="71"/>
      <c r="SZE154" s="71"/>
      <c r="SZF154" s="71"/>
      <c r="SZG154" s="71"/>
      <c r="SZH154" s="71"/>
      <c r="SZI154" s="71"/>
      <c r="SZJ154" s="71"/>
      <c r="SZK154" s="71"/>
      <c r="SZL154" s="71"/>
      <c r="SZM154" s="71"/>
      <c r="SZN154" s="71"/>
      <c r="SZO154" s="71"/>
      <c r="SZP154" s="71"/>
      <c r="SZQ154" s="71"/>
      <c r="SZR154" s="71"/>
      <c r="SZS154" s="71"/>
      <c r="SZT154" s="71"/>
      <c r="SZU154" s="71"/>
      <c r="SZV154" s="71"/>
      <c r="SZW154" s="71"/>
      <c r="SZX154" s="71"/>
      <c r="SZY154" s="71"/>
      <c r="SZZ154" s="71"/>
      <c r="TAA154" s="71"/>
      <c r="TAB154" s="71"/>
      <c r="TAC154" s="71"/>
      <c r="TAD154" s="71"/>
      <c r="TAE154" s="71"/>
      <c r="TAF154" s="71"/>
      <c r="TAG154" s="71"/>
      <c r="TAH154" s="71"/>
      <c r="TAI154" s="71"/>
      <c r="TAJ154" s="71"/>
      <c r="TAK154" s="71"/>
      <c r="TAL154" s="71"/>
      <c r="TAM154" s="71"/>
      <c r="TAN154" s="71"/>
      <c r="TAO154" s="71"/>
      <c r="TAP154" s="71"/>
      <c r="TAQ154" s="71"/>
      <c r="TAR154" s="71"/>
      <c r="TAS154" s="71"/>
      <c r="TAT154" s="71"/>
      <c r="TAU154" s="71"/>
      <c r="TAV154" s="71"/>
      <c r="TAW154" s="71"/>
      <c r="TAX154" s="71"/>
      <c r="TAY154" s="71"/>
      <c r="TAZ154" s="71"/>
      <c r="TBA154" s="71"/>
      <c r="TBB154" s="71"/>
      <c r="TBC154" s="71"/>
      <c r="TBD154" s="71"/>
      <c r="TBE154" s="71"/>
      <c r="TBF154" s="71"/>
      <c r="TBG154" s="71"/>
      <c r="TBH154" s="71"/>
      <c r="TBI154" s="71"/>
      <c r="TBJ154" s="71"/>
      <c r="TBK154" s="71"/>
      <c r="TBL154" s="71"/>
      <c r="TBM154" s="71"/>
      <c r="TBN154" s="71"/>
      <c r="TBO154" s="71"/>
      <c r="TBP154" s="71"/>
      <c r="TBQ154" s="71"/>
      <c r="TBR154" s="71"/>
      <c r="TBS154" s="71"/>
      <c r="TBT154" s="71"/>
      <c r="TBU154" s="71"/>
      <c r="TBV154" s="71"/>
      <c r="TBW154" s="71"/>
      <c r="TBX154" s="71"/>
      <c r="TBY154" s="71"/>
      <c r="TBZ154" s="71"/>
      <c r="TCA154" s="71"/>
      <c r="TCB154" s="71"/>
      <c r="TCC154" s="71"/>
      <c r="TCD154" s="71"/>
      <c r="TCE154" s="71"/>
      <c r="TCF154" s="71"/>
      <c r="TCG154" s="71"/>
      <c r="TCH154" s="71"/>
      <c r="TCI154" s="71"/>
      <c r="TCJ154" s="71"/>
      <c r="TCK154" s="71"/>
      <c r="TCL154" s="71"/>
      <c r="TCM154" s="71"/>
      <c r="TCN154" s="71"/>
      <c r="TCO154" s="71"/>
      <c r="TCP154" s="71"/>
      <c r="TCQ154" s="71"/>
      <c r="TCR154" s="71"/>
      <c r="TCS154" s="71"/>
      <c r="TCT154" s="71"/>
      <c r="TCU154" s="71"/>
      <c r="TCV154" s="71"/>
      <c r="TCW154" s="71"/>
      <c r="TCX154" s="71"/>
      <c r="TCY154" s="71"/>
      <c r="TCZ154" s="71"/>
      <c r="TDA154" s="71"/>
      <c r="TDB154" s="71"/>
      <c r="TDC154" s="71"/>
      <c r="TDD154" s="71"/>
      <c r="TDE154" s="71"/>
      <c r="TDF154" s="71"/>
      <c r="TDG154" s="71"/>
      <c r="TDH154" s="71"/>
      <c r="TDI154" s="71"/>
      <c r="TDJ154" s="71"/>
      <c r="TDK154" s="71"/>
      <c r="TDL154" s="71"/>
      <c r="TDM154" s="71"/>
      <c r="TDN154" s="71"/>
      <c r="TDO154" s="71"/>
      <c r="TDP154" s="71"/>
      <c r="TDQ154" s="71"/>
      <c r="TDR154" s="71"/>
      <c r="TDS154" s="71"/>
      <c r="TDT154" s="71"/>
      <c r="TDU154" s="71"/>
      <c r="TDV154" s="71"/>
      <c r="TDW154" s="71"/>
      <c r="TDX154" s="71"/>
      <c r="TDY154" s="71"/>
      <c r="TDZ154" s="71"/>
      <c r="TEA154" s="71"/>
      <c r="TEB154" s="71"/>
      <c r="TEC154" s="71"/>
      <c r="TED154" s="71"/>
      <c r="TEE154" s="71"/>
      <c r="TEF154" s="71"/>
      <c r="TEG154" s="71"/>
      <c r="TEH154" s="71"/>
      <c r="TEI154" s="71"/>
      <c r="TEJ154" s="71"/>
      <c r="TEK154" s="71"/>
      <c r="TEL154" s="71"/>
      <c r="TEM154" s="71"/>
      <c r="TEN154" s="71"/>
      <c r="TEO154" s="71"/>
      <c r="TEP154" s="71"/>
      <c r="TEQ154" s="71"/>
      <c r="TER154" s="71"/>
      <c r="TES154" s="71"/>
      <c r="TET154" s="71"/>
      <c r="TEU154" s="71"/>
      <c r="TEV154" s="71"/>
      <c r="TEW154" s="71"/>
      <c r="TEX154" s="71"/>
      <c r="TEY154" s="71"/>
      <c r="TEZ154" s="71"/>
      <c r="TFA154" s="71"/>
      <c r="TFB154" s="71"/>
      <c r="TFC154" s="71"/>
      <c r="TFD154" s="71"/>
      <c r="TFE154" s="71"/>
      <c r="TFF154" s="71"/>
      <c r="TFG154" s="71"/>
      <c r="TFH154" s="71"/>
      <c r="TFI154" s="71"/>
      <c r="TFJ154" s="71"/>
      <c r="TFK154" s="71"/>
      <c r="TFL154" s="71"/>
      <c r="TFM154" s="71"/>
      <c r="TFN154" s="71"/>
      <c r="TFO154" s="71"/>
      <c r="TFP154" s="71"/>
      <c r="TFQ154" s="71"/>
      <c r="TFR154" s="71"/>
      <c r="TFS154" s="71"/>
      <c r="TFT154" s="71"/>
      <c r="TFU154" s="71"/>
      <c r="TFV154" s="71"/>
      <c r="TFW154" s="71"/>
      <c r="TFX154" s="71"/>
      <c r="TFY154" s="71"/>
      <c r="TFZ154" s="71"/>
      <c r="TGA154" s="71"/>
      <c r="TGB154" s="71"/>
      <c r="TGC154" s="71"/>
      <c r="TGD154" s="71"/>
      <c r="TGE154" s="71"/>
      <c r="TGF154" s="71"/>
      <c r="TGG154" s="71"/>
      <c r="TGH154" s="71"/>
      <c r="TGI154" s="71"/>
      <c r="TGJ154" s="71"/>
      <c r="TGK154" s="71"/>
      <c r="TGL154" s="71"/>
      <c r="TGM154" s="71"/>
      <c r="TGN154" s="71"/>
      <c r="TGO154" s="71"/>
      <c r="TGP154" s="71"/>
      <c r="TGQ154" s="71"/>
      <c r="TGR154" s="71"/>
      <c r="TGS154" s="71"/>
      <c r="TGT154" s="71"/>
      <c r="TGU154" s="71"/>
      <c r="TGV154" s="71"/>
      <c r="TGW154" s="71"/>
      <c r="TGX154" s="71"/>
      <c r="TGY154" s="71"/>
      <c r="TGZ154" s="71"/>
      <c r="THA154" s="71"/>
      <c r="THB154" s="71"/>
      <c r="THC154" s="71"/>
      <c r="THD154" s="71"/>
      <c r="THE154" s="71"/>
      <c r="THF154" s="71"/>
      <c r="THG154" s="71"/>
      <c r="THH154" s="71"/>
      <c r="THI154" s="71"/>
      <c r="THJ154" s="71"/>
      <c r="THK154" s="71"/>
      <c r="THL154" s="71"/>
      <c r="THM154" s="71"/>
      <c r="THN154" s="71"/>
      <c r="THO154" s="71"/>
      <c r="THP154" s="71"/>
      <c r="THQ154" s="71"/>
      <c r="THR154" s="71"/>
      <c r="THS154" s="71"/>
      <c r="THT154" s="71"/>
      <c r="THU154" s="71"/>
      <c r="THV154" s="71"/>
      <c r="THW154" s="71"/>
      <c r="THX154" s="71"/>
      <c r="THY154" s="71"/>
      <c r="THZ154" s="71"/>
      <c r="TIA154" s="71"/>
      <c r="TIB154" s="71"/>
      <c r="TIC154" s="71"/>
      <c r="TID154" s="71"/>
      <c r="TIE154" s="71"/>
      <c r="TIF154" s="71"/>
      <c r="TIG154" s="71"/>
      <c r="TIH154" s="71"/>
      <c r="TII154" s="71"/>
      <c r="TIJ154" s="71"/>
      <c r="TIK154" s="71"/>
      <c r="TIL154" s="71"/>
      <c r="TIM154" s="71"/>
      <c r="TIN154" s="71"/>
      <c r="TIO154" s="71"/>
      <c r="TIP154" s="71"/>
      <c r="TIQ154" s="71"/>
      <c r="TIR154" s="71"/>
      <c r="TIS154" s="71"/>
      <c r="TIT154" s="71"/>
      <c r="TIU154" s="71"/>
      <c r="TIV154" s="71"/>
      <c r="TIW154" s="71"/>
      <c r="TIX154" s="71"/>
      <c r="TIY154" s="71"/>
      <c r="TIZ154" s="71"/>
      <c r="TJA154" s="71"/>
      <c r="TJB154" s="71"/>
      <c r="TJC154" s="71"/>
      <c r="TJD154" s="71"/>
      <c r="TJE154" s="71"/>
      <c r="TJF154" s="71"/>
      <c r="TJG154" s="71"/>
      <c r="TJH154" s="71"/>
      <c r="TJI154" s="71"/>
      <c r="TJJ154" s="71"/>
      <c r="TJK154" s="71"/>
      <c r="TJL154" s="71"/>
      <c r="TJM154" s="71"/>
      <c r="TJN154" s="71"/>
      <c r="TJO154" s="71"/>
      <c r="TJP154" s="71"/>
      <c r="TJQ154" s="71"/>
      <c r="TJR154" s="71"/>
      <c r="TJS154" s="71"/>
      <c r="TJT154" s="71"/>
      <c r="TJU154" s="71"/>
      <c r="TJV154" s="71"/>
      <c r="TJW154" s="71"/>
      <c r="TJX154" s="71"/>
      <c r="TJY154" s="71"/>
      <c r="TJZ154" s="71"/>
      <c r="TKA154" s="71"/>
      <c r="TKB154" s="71"/>
      <c r="TKC154" s="71"/>
      <c r="TKD154" s="71"/>
      <c r="TKE154" s="71"/>
      <c r="TKF154" s="71"/>
      <c r="TKG154" s="71"/>
      <c r="TKH154" s="71"/>
      <c r="TKI154" s="71"/>
      <c r="TKJ154" s="71"/>
      <c r="TKK154" s="71"/>
      <c r="TKL154" s="71"/>
      <c r="TKM154" s="71"/>
      <c r="TKN154" s="71"/>
      <c r="TKO154" s="71"/>
      <c r="TKP154" s="71"/>
      <c r="TKQ154" s="71"/>
      <c r="TKR154" s="71"/>
      <c r="TKS154" s="71"/>
      <c r="TKT154" s="71"/>
      <c r="TKU154" s="71"/>
      <c r="TKV154" s="71"/>
      <c r="TKW154" s="71"/>
      <c r="TKX154" s="71"/>
      <c r="TKY154" s="71"/>
      <c r="TKZ154" s="71"/>
      <c r="TLA154" s="71"/>
      <c r="TLB154" s="71"/>
      <c r="TLC154" s="71"/>
      <c r="TLD154" s="71"/>
      <c r="TLE154" s="71"/>
      <c r="TLF154" s="71"/>
      <c r="TLG154" s="71"/>
      <c r="TLH154" s="71"/>
      <c r="TLI154" s="71"/>
      <c r="TLJ154" s="71"/>
      <c r="TLK154" s="71"/>
      <c r="TLL154" s="71"/>
      <c r="TLM154" s="71"/>
      <c r="TLN154" s="71"/>
      <c r="TLO154" s="71"/>
      <c r="TLP154" s="71"/>
      <c r="TLQ154" s="71"/>
      <c r="TLR154" s="71"/>
      <c r="TLS154" s="71"/>
      <c r="TLT154" s="71"/>
      <c r="TLU154" s="71"/>
      <c r="TLV154" s="71"/>
      <c r="TLW154" s="71"/>
      <c r="TLX154" s="71"/>
      <c r="TLY154" s="71"/>
      <c r="TLZ154" s="71"/>
      <c r="TMA154" s="71"/>
      <c r="TMB154" s="71"/>
      <c r="TMC154" s="71"/>
      <c r="TMD154" s="71"/>
      <c r="TME154" s="71"/>
      <c r="TMF154" s="71"/>
      <c r="TMG154" s="71"/>
      <c r="TMH154" s="71"/>
      <c r="TMI154" s="71"/>
      <c r="TMJ154" s="71"/>
      <c r="TMK154" s="71"/>
      <c r="TML154" s="71"/>
      <c r="TMM154" s="71"/>
      <c r="TMN154" s="71"/>
      <c r="TMO154" s="71"/>
      <c r="TMP154" s="71"/>
      <c r="TMQ154" s="71"/>
      <c r="TMR154" s="71"/>
      <c r="TMS154" s="71"/>
      <c r="TMT154" s="71"/>
      <c r="TMU154" s="71"/>
      <c r="TMV154" s="71"/>
      <c r="TMW154" s="71"/>
      <c r="TMX154" s="71"/>
      <c r="TMY154" s="71"/>
      <c r="TMZ154" s="71"/>
      <c r="TNA154" s="71"/>
      <c r="TNB154" s="71"/>
      <c r="TNC154" s="71"/>
      <c r="TND154" s="71"/>
      <c r="TNE154" s="71"/>
      <c r="TNF154" s="71"/>
      <c r="TNG154" s="71"/>
      <c r="TNH154" s="71"/>
      <c r="TNI154" s="71"/>
      <c r="TNJ154" s="71"/>
      <c r="TNK154" s="71"/>
      <c r="TNL154" s="71"/>
      <c r="TNM154" s="71"/>
      <c r="TNN154" s="71"/>
      <c r="TNO154" s="71"/>
      <c r="TNP154" s="71"/>
      <c r="TNQ154" s="71"/>
      <c r="TNR154" s="71"/>
      <c r="TNS154" s="71"/>
      <c r="TNT154" s="71"/>
      <c r="TNU154" s="71"/>
      <c r="TNV154" s="71"/>
      <c r="TNW154" s="71"/>
      <c r="TNX154" s="71"/>
      <c r="TNY154" s="71"/>
      <c r="TNZ154" s="71"/>
      <c r="TOA154" s="71"/>
      <c r="TOB154" s="71"/>
      <c r="TOC154" s="71"/>
      <c r="TOD154" s="71"/>
      <c r="TOE154" s="71"/>
      <c r="TOF154" s="71"/>
      <c r="TOG154" s="71"/>
      <c r="TOH154" s="71"/>
      <c r="TOI154" s="71"/>
      <c r="TOJ154" s="71"/>
      <c r="TOK154" s="71"/>
      <c r="TOL154" s="71"/>
      <c r="TOM154" s="71"/>
      <c r="TON154" s="71"/>
      <c r="TOO154" s="71"/>
      <c r="TOP154" s="71"/>
      <c r="TOQ154" s="71"/>
      <c r="TOR154" s="71"/>
      <c r="TOS154" s="71"/>
      <c r="TOT154" s="71"/>
      <c r="TOU154" s="71"/>
      <c r="TOV154" s="71"/>
      <c r="TOW154" s="71"/>
      <c r="TOX154" s="71"/>
      <c r="TOY154" s="71"/>
      <c r="TOZ154" s="71"/>
      <c r="TPA154" s="71"/>
      <c r="TPB154" s="71"/>
      <c r="TPC154" s="71"/>
      <c r="TPD154" s="71"/>
      <c r="TPE154" s="71"/>
      <c r="TPF154" s="71"/>
      <c r="TPG154" s="71"/>
      <c r="TPH154" s="71"/>
      <c r="TPI154" s="71"/>
      <c r="TPJ154" s="71"/>
      <c r="TPK154" s="71"/>
      <c r="TPL154" s="71"/>
      <c r="TPM154" s="71"/>
      <c r="TPN154" s="71"/>
      <c r="TPO154" s="71"/>
      <c r="TPP154" s="71"/>
      <c r="TPQ154" s="71"/>
      <c r="TPR154" s="71"/>
      <c r="TPS154" s="71"/>
      <c r="TPT154" s="71"/>
      <c r="TPU154" s="71"/>
      <c r="TPV154" s="71"/>
      <c r="TPW154" s="71"/>
      <c r="TPX154" s="71"/>
      <c r="TPY154" s="71"/>
      <c r="TPZ154" s="71"/>
      <c r="TQA154" s="71"/>
      <c r="TQB154" s="71"/>
      <c r="TQC154" s="71"/>
      <c r="TQD154" s="71"/>
      <c r="TQE154" s="71"/>
      <c r="TQF154" s="71"/>
      <c r="TQG154" s="71"/>
      <c r="TQH154" s="71"/>
      <c r="TQI154" s="71"/>
      <c r="TQJ154" s="71"/>
      <c r="TQK154" s="71"/>
      <c r="TQL154" s="71"/>
      <c r="TQM154" s="71"/>
      <c r="TQN154" s="71"/>
      <c r="TQO154" s="71"/>
      <c r="TQP154" s="71"/>
      <c r="TQQ154" s="71"/>
      <c r="TQR154" s="71"/>
      <c r="TQS154" s="71"/>
      <c r="TQT154" s="71"/>
      <c r="TQU154" s="71"/>
      <c r="TQV154" s="71"/>
      <c r="TQW154" s="71"/>
      <c r="TQX154" s="71"/>
      <c r="TQY154" s="71"/>
      <c r="TQZ154" s="71"/>
      <c r="TRA154" s="71"/>
      <c r="TRB154" s="71"/>
      <c r="TRC154" s="71"/>
      <c r="TRD154" s="71"/>
      <c r="TRE154" s="71"/>
      <c r="TRF154" s="71"/>
      <c r="TRG154" s="71"/>
      <c r="TRH154" s="71"/>
      <c r="TRI154" s="71"/>
      <c r="TRJ154" s="71"/>
      <c r="TRK154" s="71"/>
      <c r="TRL154" s="71"/>
      <c r="TRM154" s="71"/>
      <c r="TRN154" s="71"/>
      <c r="TRO154" s="71"/>
      <c r="TRP154" s="71"/>
      <c r="TRQ154" s="71"/>
      <c r="TRR154" s="71"/>
      <c r="TRS154" s="71"/>
      <c r="TRT154" s="71"/>
      <c r="TRU154" s="71"/>
      <c r="TRV154" s="71"/>
      <c r="TRW154" s="71"/>
      <c r="TRX154" s="71"/>
      <c r="TRY154" s="71"/>
      <c r="TRZ154" s="71"/>
      <c r="TSA154" s="71"/>
      <c r="TSB154" s="71"/>
      <c r="TSC154" s="71"/>
      <c r="TSD154" s="71"/>
      <c r="TSE154" s="71"/>
      <c r="TSF154" s="71"/>
      <c r="TSG154" s="71"/>
      <c r="TSH154" s="71"/>
      <c r="TSI154" s="71"/>
      <c r="TSJ154" s="71"/>
      <c r="TSK154" s="71"/>
      <c r="TSL154" s="71"/>
      <c r="TSM154" s="71"/>
      <c r="TSN154" s="71"/>
      <c r="TSO154" s="71"/>
      <c r="TSP154" s="71"/>
      <c r="TSQ154" s="71"/>
      <c r="TSR154" s="71"/>
      <c r="TSS154" s="71"/>
      <c r="TST154" s="71"/>
      <c r="TSU154" s="71"/>
      <c r="TSV154" s="71"/>
      <c r="TSW154" s="71"/>
      <c r="TSX154" s="71"/>
      <c r="TSY154" s="71"/>
      <c r="TSZ154" s="71"/>
      <c r="TTA154" s="71"/>
      <c r="TTB154" s="71"/>
      <c r="TTC154" s="71"/>
      <c r="TTD154" s="71"/>
      <c r="TTE154" s="71"/>
      <c r="TTF154" s="71"/>
      <c r="TTG154" s="71"/>
      <c r="TTH154" s="71"/>
      <c r="TTI154" s="71"/>
      <c r="TTJ154" s="71"/>
      <c r="TTK154" s="71"/>
      <c r="TTL154" s="71"/>
      <c r="TTM154" s="71"/>
      <c r="TTN154" s="71"/>
      <c r="TTO154" s="71"/>
      <c r="TTP154" s="71"/>
      <c r="TTQ154" s="71"/>
      <c r="TTR154" s="71"/>
      <c r="TTS154" s="71"/>
      <c r="TTT154" s="71"/>
      <c r="TTU154" s="71"/>
      <c r="TTV154" s="71"/>
      <c r="TTW154" s="71"/>
      <c r="TTX154" s="71"/>
      <c r="TTY154" s="71"/>
      <c r="TTZ154" s="71"/>
      <c r="TUA154" s="71"/>
      <c r="TUB154" s="71"/>
      <c r="TUC154" s="71"/>
      <c r="TUD154" s="71"/>
      <c r="TUE154" s="71"/>
      <c r="TUF154" s="71"/>
      <c r="TUG154" s="71"/>
      <c r="TUH154" s="71"/>
      <c r="TUI154" s="71"/>
      <c r="TUJ154" s="71"/>
      <c r="TUK154" s="71"/>
      <c r="TUL154" s="71"/>
      <c r="TUM154" s="71"/>
      <c r="TUN154" s="71"/>
      <c r="TUO154" s="71"/>
      <c r="TUP154" s="71"/>
      <c r="TUQ154" s="71"/>
      <c r="TUR154" s="71"/>
      <c r="TUS154" s="71"/>
      <c r="TUT154" s="71"/>
      <c r="TUU154" s="71"/>
      <c r="TUV154" s="71"/>
      <c r="TUW154" s="71"/>
      <c r="TUX154" s="71"/>
      <c r="TUY154" s="71"/>
      <c r="TUZ154" s="71"/>
      <c r="TVA154" s="71"/>
      <c r="TVB154" s="71"/>
      <c r="TVC154" s="71"/>
      <c r="TVD154" s="71"/>
      <c r="TVE154" s="71"/>
      <c r="TVF154" s="71"/>
      <c r="TVG154" s="71"/>
      <c r="TVH154" s="71"/>
      <c r="TVI154" s="71"/>
      <c r="TVJ154" s="71"/>
      <c r="TVK154" s="71"/>
      <c r="TVL154" s="71"/>
      <c r="TVM154" s="71"/>
      <c r="TVN154" s="71"/>
      <c r="TVO154" s="71"/>
      <c r="TVP154" s="71"/>
      <c r="TVQ154" s="71"/>
      <c r="TVR154" s="71"/>
      <c r="TVS154" s="71"/>
      <c r="TVT154" s="71"/>
      <c r="TVU154" s="71"/>
      <c r="TVV154" s="71"/>
      <c r="TVW154" s="71"/>
      <c r="TVX154" s="71"/>
      <c r="TVY154" s="71"/>
      <c r="TVZ154" s="71"/>
      <c r="TWA154" s="71"/>
      <c r="TWB154" s="71"/>
      <c r="TWC154" s="71"/>
      <c r="TWD154" s="71"/>
      <c r="TWE154" s="71"/>
      <c r="TWF154" s="71"/>
      <c r="TWG154" s="71"/>
      <c r="TWH154" s="71"/>
      <c r="TWI154" s="71"/>
      <c r="TWJ154" s="71"/>
      <c r="TWK154" s="71"/>
      <c r="TWL154" s="71"/>
      <c r="TWM154" s="71"/>
      <c r="TWN154" s="71"/>
      <c r="TWO154" s="71"/>
      <c r="TWP154" s="71"/>
      <c r="TWQ154" s="71"/>
      <c r="TWR154" s="71"/>
      <c r="TWS154" s="71"/>
      <c r="TWT154" s="71"/>
      <c r="TWU154" s="71"/>
      <c r="TWV154" s="71"/>
      <c r="TWW154" s="71"/>
      <c r="TWX154" s="71"/>
      <c r="TWY154" s="71"/>
      <c r="TWZ154" s="71"/>
      <c r="TXA154" s="71"/>
      <c r="TXB154" s="71"/>
      <c r="TXC154" s="71"/>
      <c r="TXD154" s="71"/>
      <c r="TXE154" s="71"/>
      <c r="TXF154" s="71"/>
      <c r="TXG154" s="71"/>
      <c r="TXH154" s="71"/>
      <c r="TXI154" s="71"/>
      <c r="TXJ154" s="71"/>
      <c r="TXK154" s="71"/>
      <c r="TXL154" s="71"/>
      <c r="TXM154" s="71"/>
      <c r="TXN154" s="71"/>
      <c r="TXO154" s="71"/>
      <c r="TXP154" s="71"/>
      <c r="TXQ154" s="71"/>
      <c r="TXR154" s="71"/>
      <c r="TXS154" s="71"/>
      <c r="TXT154" s="71"/>
      <c r="TXU154" s="71"/>
      <c r="TXV154" s="71"/>
      <c r="TXW154" s="71"/>
      <c r="TXX154" s="71"/>
      <c r="TXY154" s="71"/>
      <c r="TXZ154" s="71"/>
      <c r="TYA154" s="71"/>
      <c r="TYB154" s="71"/>
      <c r="TYC154" s="71"/>
      <c r="TYD154" s="71"/>
      <c r="TYE154" s="71"/>
      <c r="TYF154" s="71"/>
      <c r="TYG154" s="71"/>
      <c r="TYH154" s="71"/>
      <c r="TYI154" s="71"/>
      <c r="TYJ154" s="71"/>
      <c r="TYK154" s="71"/>
      <c r="TYL154" s="71"/>
      <c r="TYM154" s="71"/>
      <c r="TYN154" s="71"/>
      <c r="TYO154" s="71"/>
      <c r="TYP154" s="71"/>
      <c r="TYQ154" s="71"/>
      <c r="TYR154" s="71"/>
      <c r="TYS154" s="71"/>
      <c r="TYT154" s="71"/>
      <c r="TYU154" s="71"/>
      <c r="TYV154" s="71"/>
      <c r="TYW154" s="71"/>
      <c r="TYX154" s="71"/>
      <c r="TYY154" s="71"/>
      <c r="TYZ154" s="71"/>
      <c r="TZA154" s="71"/>
      <c r="TZB154" s="71"/>
      <c r="TZC154" s="71"/>
      <c r="TZD154" s="71"/>
      <c r="TZE154" s="71"/>
      <c r="TZF154" s="71"/>
      <c r="TZG154" s="71"/>
      <c r="TZH154" s="71"/>
      <c r="TZI154" s="71"/>
      <c r="TZJ154" s="71"/>
      <c r="TZK154" s="71"/>
      <c r="TZL154" s="71"/>
      <c r="TZM154" s="71"/>
      <c r="TZN154" s="71"/>
      <c r="TZO154" s="71"/>
      <c r="TZP154" s="71"/>
      <c r="TZQ154" s="71"/>
      <c r="TZR154" s="71"/>
      <c r="TZS154" s="71"/>
      <c r="TZT154" s="71"/>
      <c r="TZU154" s="71"/>
      <c r="TZV154" s="71"/>
      <c r="TZW154" s="71"/>
      <c r="TZX154" s="71"/>
      <c r="TZY154" s="71"/>
      <c r="TZZ154" s="71"/>
      <c r="UAA154" s="71"/>
      <c r="UAB154" s="71"/>
      <c r="UAC154" s="71"/>
      <c r="UAD154" s="71"/>
      <c r="UAE154" s="71"/>
      <c r="UAF154" s="71"/>
      <c r="UAG154" s="71"/>
      <c r="UAH154" s="71"/>
      <c r="UAI154" s="71"/>
      <c r="UAJ154" s="71"/>
      <c r="UAK154" s="71"/>
      <c r="UAL154" s="71"/>
      <c r="UAM154" s="71"/>
      <c r="UAN154" s="71"/>
      <c r="UAO154" s="71"/>
      <c r="UAP154" s="71"/>
      <c r="UAQ154" s="71"/>
      <c r="UAR154" s="71"/>
      <c r="UAS154" s="71"/>
      <c r="UAT154" s="71"/>
      <c r="UAU154" s="71"/>
      <c r="UAV154" s="71"/>
      <c r="UAW154" s="71"/>
      <c r="UAX154" s="71"/>
      <c r="UAY154" s="71"/>
      <c r="UAZ154" s="71"/>
      <c r="UBA154" s="71"/>
      <c r="UBB154" s="71"/>
      <c r="UBC154" s="71"/>
      <c r="UBD154" s="71"/>
      <c r="UBE154" s="71"/>
      <c r="UBF154" s="71"/>
      <c r="UBG154" s="71"/>
      <c r="UBH154" s="71"/>
      <c r="UBI154" s="71"/>
      <c r="UBJ154" s="71"/>
      <c r="UBK154" s="71"/>
      <c r="UBL154" s="71"/>
      <c r="UBM154" s="71"/>
      <c r="UBN154" s="71"/>
      <c r="UBO154" s="71"/>
      <c r="UBP154" s="71"/>
      <c r="UBQ154" s="71"/>
      <c r="UBR154" s="71"/>
      <c r="UBS154" s="71"/>
      <c r="UBT154" s="71"/>
      <c r="UBU154" s="71"/>
      <c r="UBV154" s="71"/>
      <c r="UBW154" s="71"/>
      <c r="UBX154" s="71"/>
      <c r="UBY154" s="71"/>
      <c r="UBZ154" s="71"/>
      <c r="UCA154" s="71"/>
      <c r="UCB154" s="71"/>
      <c r="UCC154" s="71"/>
      <c r="UCD154" s="71"/>
      <c r="UCE154" s="71"/>
      <c r="UCF154" s="71"/>
      <c r="UCG154" s="71"/>
      <c r="UCH154" s="71"/>
      <c r="UCI154" s="71"/>
      <c r="UCJ154" s="71"/>
      <c r="UCK154" s="71"/>
      <c r="UCL154" s="71"/>
      <c r="UCM154" s="71"/>
      <c r="UCN154" s="71"/>
      <c r="UCO154" s="71"/>
      <c r="UCP154" s="71"/>
      <c r="UCQ154" s="71"/>
      <c r="UCR154" s="71"/>
      <c r="UCS154" s="71"/>
      <c r="UCT154" s="71"/>
      <c r="UCU154" s="71"/>
      <c r="UCV154" s="71"/>
      <c r="UCW154" s="71"/>
      <c r="UCX154" s="71"/>
      <c r="UCY154" s="71"/>
      <c r="UCZ154" s="71"/>
      <c r="UDA154" s="71"/>
      <c r="UDB154" s="71"/>
      <c r="UDC154" s="71"/>
      <c r="UDD154" s="71"/>
      <c r="UDE154" s="71"/>
      <c r="UDF154" s="71"/>
      <c r="UDG154" s="71"/>
      <c r="UDH154" s="71"/>
      <c r="UDI154" s="71"/>
      <c r="UDJ154" s="71"/>
      <c r="UDK154" s="71"/>
      <c r="UDL154" s="71"/>
      <c r="UDM154" s="71"/>
      <c r="UDN154" s="71"/>
      <c r="UDO154" s="71"/>
      <c r="UDP154" s="71"/>
      <c r="UDQ154" s="71"/>
      <c r="UDR154" s="71"/>
      <c r="UDS154" s="71"/>
      <c r="UDT154" s="71"/>
      <c r="UDU154" s="71"/>
      <c r="UDV154" s="71"/>
      <c r="UDW154" s="71"/>
      <c r="UDX154" s="71"/>
      <c r="UDY154" s="71"/>
      <c r="UDZ154" s="71"/>
      <c r="UEA154" s="71"/>
      <c r="UEB154" s="71"/>
      <c r="UEC154" s="71"/>
      <c r="UED154" s="71"/>
      <c r="UEE154" s="71"/>
      <c r="UEF154" s="71"/>
      <c r="UEG154" s="71"/>
      <c r="UEH154" s="71"/>
      <c r="UEI154" s="71"/>
      <c r="UEJ154" s="71"/>
      <c r="UEK154" s="71"/>
      <c r="UEL154" s="71"/>
      <c r="UEM154" s="71"/>
      <c r="UEN154" s="71"/>
      <c r="UEO154" s="71"/>
      <c r="UEP154" s="71"/>
      <c r="UEQ154" s="71"/>
      <c r="UER154" s="71"/>
      <c r="UES154" s="71"/>
      <c r="UET154" s="71"/>
      <c r="UEU154" s="71"/>
      <c r="UEV154" s="71"/>
      <c r="UEW154" s="71"/>
      <c r="UEX154" s="71"/>
      <c r="UEY154" s="71"/>
      <c r="UEZ154" s="71"/>
      <c r="UFA154" s="71"/>
      <c r="UFB154" s="71"/>
      <c r="UFC154" s="71"/>
      <c r="UFD154" s="71"/>
      <c r="UFE154" s="71"/>
      <c r="UFF154" s="71"/>
      <c r="UFG154" s="71"/>
      <c r="UFH154" s="71"/>
      <c r="UFI154" s="71"/>
      <c r="UFJ154" s="71"/>
      <c r="UFK154" s="71"/>
      <c r="UFL154" s="71"/>
      <c r="UFM154" s="71"/>
      <c r="UFN154" s="71"/>
      <c r="UFO154" s="71"/>
      <c r="UFP154" s="71"/>
      <c r="UFQ154" s="71"/>
      <c r="UFR154" s="71"/>
      <c r="UFS154" s="71"/>
      <c r="UFT154" s="71"/>
      <c r="UFU154" s="71"/>
      <c r="UFV154" s="71"/>
      <c r="UFW154" s="71"/>
      <c r="UFX154" s="71"/>
      <c r="UFY154" s="71"/>
      <c r="UFZ154" s="71"/>
      <c r="UGA154" s="71"/>
      <c r="UGB154" s="71"/>
      <c r="UGC154" s="71"/>
      <c r="UGD154" s="71"/>
      <c r="UGE154" s="71"/>
      <c r="UGF154" s="71"/>
      <c r="UGG154" s="71"/>
      <c r="UGH154" s="71"/>
      <c r="UGI154" s="71"/>
      <c r="UGJ154" s="71"/>
      <c r="UGK154" s="71"/>
      <c r="UGL154" s="71"/>
      <c r="UGM154" s="71"/>
      <c r="UGN154" s="71"/>
      <c r="UGO154" s="71"/>
      <c r="UGP154" s="71"/>
      <c r="UGQ154" s="71"/>
      <c r="UGR154" s="71"/>
      <c r="UGS154" s="71"/>
      <c r="UGT154" s="71"/>
      <c r="UGU154" s="71"/>
      <c r="UGV154" s="71"/>
      <c r="UGW154" s="71"/>
      <c r="UGX154" s="71"/>
      <c r="UGY154" s="71"/>
      <c r="UGZ154" s="71"/>
      <c r="UHA154" s="71"/>
      <c r="UHB154" s="71"/>
      <c r="UHC154" s="71"/>
      <c r="UHD154" s="71"/>
      <c r="UHE154" s="71"/>
      <c r="UHF154" s="71"/>
      <c r="UHG154" s="71"/>
      <c r="UHH154" s="71"/>
      <c r="UHI154" s="71"/>
      <c r="UHJ154" s="71"/>
      <c r="UHK154" s="71"/>
      <c r="UHL154" s="71"/>
      <c r="UHM154" s="71"/>
      <c r="UHN154" s="71"/>
      <c r="UHO154" s="71"/>
      <c r="UHP154" s="71"/>
      <c r="UHQ154" s="71"/>
      <c r="UHR154" s="71"/>
      <c r="UHS154" s="71"/>
      <c r="UHT154" s="71"/>
      <c r="UHU154" s="71"/>
      <c r="UHV154" s="71"/>
      <c r="UHW154" s="71"/>
      <c r="UHX154" s="71"/>
      <c r="UHY154" s="71"/>
      <c r="UHZ154" s="71"/>
      <c r="UIA154" s="71"/>
      <c r="UIB154" s="71"/>
      <c r="UIC154" s="71"/>
      <c r="UID154" s="71"/>
      <c r="UIE154" s="71"/>
      <c r="UIF154" s="71"/>
      <c r="UIG154" s="71"/>
      <c r="UIH154" s="71"/>
      <c r="UII154" s="71"/>
      <c r="UIJ154" s="71"/>
      <c r="UIK154" s="71"/>
      <c r="UIL154" s="71"/>
      <c r="UIM154" s="71"/>
      <c r="UIN154" s="71"/>
      <c r="UIO154" s="71"/>
      <c r="UIP154" s="71"/>
      <c r="UIQ154" s="71"/>
      <c r="UIR154" s="71"/>
      <c r="UIS154" s="71"/>
      <c r="UIT154" s="71"/>
      <c r="UIU154" s="71"/>
      <c r="UIV154" s="71"/>
      <c r="UIW154" s="71"/>
      <c r="UIX154" s="71"/>
      <c r="UIY154" s="71"/>
      <c r="UIZ154" s="71"/>
      <c r="UJA154" s="71"/>
      <c r="UJB154" s="71"/>
      <c r="UJC154" s="71"/>
      <c r="UJD154" s="71"/>
      <c r="UJE154" s="71"/>
      <c r="UJF154" s="71"/>
      <c r="UJG154" s="71"/>
      <c r="UJH154" s="71"/>
      <c r="UJI154" s="71"/>
      <c r="UJJ154" s="71"/>
      <c r="UJK154" s="71"/>
      <c r="UJL154" s="71"/>
      <c r="UJM154" s="71"/>
      <c r="UJN154" s="71"/>
      <c r="UJO154" s="71"/>
      <c r="UJP154" s="71"/>
      <c r="UJQ154" s="71"/>
      <c r="UJR154" s="71"/>
      <c r="UJS154" s="71"/>
      <c r="UJT154" s="71"/>
      <c r="UJU154" s="71"/>
      <c r="UJV154" s="71"/>
      <c r="UJW154" s="71"/>
      <c r="UJX154" s="71"/>
      <c r="UJY154" s="71"/>
      <c r="UJZ154" s="71"/>
      <c r="UKA154" s="71"/>
      <c r="UKB154" s="71"/>
      <c r="UKC154" s="71"/>
      <c r="UKD154" s="71"/>
      <c r="UKE154" s="71"/>
      <c r="UKF154" s="71"/>
      <c r="UKG154" s="71"/>
      <c r="UKH154" s="71"/>
      <c r="UKI154" s="71"/>
      <c r="UKJ154" s="71"/>
      <c r="UKK154" s="71"/>
      <c r="UKL154" s="71"/>
      <c r="UKM154" s="71"/>
      <c r="UKN154" s="71"/>
      <c r="UKO154" s="71"/>
      <c r="UKP154" s="71"/>
      <c r="UKQ154" s="71"/>
      <c r="UKR154" s="71"/>
      <c r="UKS154" s="71"/>
      <c r="UKT154" s="71"/>
      <c r="UKU154" s="71"/>
      <c r="UKV154" s="71"/>
      <c r="UKW154" s="71"/>
      <c r="UKX154" s="71"/>
      <c r="UKY154" s="71"/>
      <c r="UKZ154" s="71"/>
      <c r="ULA154" s="71"/>
      <c r="ULB154" s="71"/>
      <c r="ULC154" s="71"/>
      <c r="ULD154" s="71"/>
      <c r="ULE154" s="71"/>
      <c r="ULF154" s="71"/>
      <c r="ULG154" s="71"/>
      <c r="ULH154" s="71"/>
      <c r="ULI154" s="71"/>
      <c r="ULJ154" s="71"/>
      <c r="ULK154" s="71"/>
      <c r="ULL154" s="71"/>
      <c r="ULM154" s="71"/>
      <c r="ULN154" s="71"/>
      <c r="ULO154" s="71"/>
      <c r="ULP154" s="71"/>
      <c r="ULQ154" s="71"/>
      <c r="ULR154" s="71"/>
      <c r="ULS154" s="71"/>
      <c r="ULT154" s="71"/>
      <c r="ULU154" s="71"/>
      <c r="ULV154" s="71"/>
      <c r="ULW154" s="71"/>
      <c r="ULX154" s="71"/>
      <c r="ULY154" s="71"/>
      <c r="ULZ154" s="71"/>
      <c r="UMA154" s="71"/>
      <c r="UMB154" s="71"/>
      <c r="UMC154" s="71"/>
      <c r="UMD154" s="71"/>
      <c r="UME154" s="71"/>
      <c r="UMF154" s="71"/>
      <c r="UMG154" s="71"/>
      <c r="UMH154" s="71"/>
      <c r="UMI154" s="71"/>
      <c r="UMJ154" s="71"/>
      <c r="UMK154" s="71"/>
      <c r="UML154" s="71"/>
      <c r="UMM154" s="71"/>
      <c r="UMN154" s="71"/>
      <c r="UMO154" s="71"/>
      <c r="UMP154" s="71"/>
      <c r="UMQ154" s="71"/>
      <c r="UMR154" s="71"/>
      <c r="UMS154" s="71"/>
      <c r="UMT154" s="71"/>
      <c r="UMU154" s="71"/>
      <c r="UMV154" s="71"/>
      <c r="UMW154" s="71"/>
      <c r="UMX154" s="71"/>
      <c r="UMY154" s="71"/>
      <c r="UMZ154" s="71"/>
      <c r="UNA154" s="71"/>
      <c r="UNB154" s="71"/>
      <c r="UNC154" s="71"/>
      <c r="UND154" s="71"/>
      <c r="UNE154" s="71"/>
      <c r="UNF154" s="71"/>
      <c r="UNG154" s="71"/>
      <c r="UNH154" s="71"/>
      <c r="UNI154" s="71"/>
      <c r="UNJ154" s="71"/>
      <c r="UNK154" s="71"/>
      <c r="UNL154" s="71"/>
      <c r="UNM154" s="71"/>
      <c r="UNN154" s="71"/>
      <c r="UNO154" s="71"/>
      <c r="UNP154" s="71"/>
      <c r="UNQ154" s="71"/>
      <c r="UNR154" s="71"/>
      <c r="UNS154" s="71"/>
      <c r="UNT154" s="71"/>
      <c r="UNU154" s="71"/>
      <c r="UNV154" s="71"/>
      <c r="UNW154" s="71"/>
      <c r="UNX154" s="71"/>
      <c r="UNY154" s="71"/>
      <c r="UNZ154" s="71"/>
      <c r="UOA154" s="71"/>
      <c r="UOB154" s="71"/>
      <c r="UOC154" s="71"/>
      <c r="UOD154" s="71"/>
      <c r="UOE154" s="71"/>
      <c r="UOF154" s="71"/>
      <c r="UOG154" s="71"/>
      <c r="UOH154" s="71"/>
      <c r="UOI154" s="71"/>
      <c r="UOJ154" s="71"/>
      <c r="UOK154" s="71"/>
      <c r="UOL154" s="71"/>
      <c r="UOM154" s="71"/>
      <c r="UON154" s="71"/>
      <c r="UOO154" s="71"/>
      <c r="UOP154" s="71"/>
      <c r="UOQ154" s="71"/>
      <c r="UOR154" s="71"/>
      <c r="UOS154" s="71"/>
      <c r="UOT154" s="71"/>
      <c r="UOU154" s="71"/>
      <c r="UOV154" s="71"/>
      <c r="UOW154" s="71"/>
      <c r="UOX154" s="71"/>
      <c r="UOY154" s="71"/>
      <c r="UOZ154" s="71"/>
      <c r="UPA154" s="71"/>
      <c r="UPB154" s="71"/>
      <c r="UPC154" s="71"/>
      <c r="UPD154" s="71"/>
      <c r="UPE154" s="71"/>
      <c r="UPF154" s="71"/>
      <c r="UPG154" s="71"/>
      <c r="UPH154" s="71"/>
      <c r="UPI154" s="71"/>
      <c r="UPJ154" s="71"/>
      <c r="UPK154" s="71"/>
      <c r="UPL154" s="71"/>
      <c r="UPM154" s="71"/>
      <c r="UPN154" s="71"/>
      <c r="UPO154" s="71"/>
      <c r="UPP154" s="71"/>
      <c r="UPQ154" s="71"/>
      <c r="UPR154" s="71"/>
      <c r="UPS154" s="71"/>
      <c r="UPT154" s="71"/>
      <c r="UPU154" s="71"/>
      <c r="UPV154" s="71"/>
      <c r="UPW154" s="71"/>
      <c r="UPX154" s="71"/>
      <c r="UPY154" s="71"/>
      <c r="UPZ154" s="71"/>
      <c r="UQA154" s="71"/>
      <c r="UQB154" s="71"/>
      <c r="UQC154" s="71"/>
      <c r="UQD154" s="71"/>
      <c r="UQE154" s="71"/>
      <c r="UQF154" s="71"/>
      <c r="UQG154" s="71"/>
      <c r="UQH154" s="71"/>
      <c r="UQI154" s="71"/>
      <c r="UQJ154" s="71"/>
      <c r="UQK154" s="71"/>
      <c r="UQL154" s="71"/>
      <c r="UQM154" s="71"/>
      <c r="UQN154" s="71"/>
      <c r="UQO154" s="71"/>
      <c r="UQP154" s="71"/>
      <c r="UQQ154" s="71"/>
      <c r="UQR154" s="71"/>
      <c r="UQS154" s="71"/>
      <c r="UQT154" s="71"/>
      <c r="UQU154" s="71"/>
      <c r="UQV154" s="71"/>
      <c r="UQW154" s="71"/>
      <c r="UQX154" s="71"/>
      <c r="UQY154" s="71"/>
      <c r="UQZ154" s="71"/>
      <c r="URA154" s="71"/>
      <c r="URB154" s="71"/>
      <c r="URC154" s="71"/>
      <c r="URD154" s="71"/>
      <c r="URE154" s="71"/>
      <c r="URF154" s="71"/>
      <c r="URG154" s="71"/>
      <c r="URH154" s="71"/>
      <c r="URI154" s="71"/>
      <c r="URJ154" s="71"/>
      <c r="URK154" s="71"/>
      <c r="URL154" s="71"/>
      <c r="URM154" s="71"/>
      <c r="URN154" s="71"/>
      <c r="URO154" s="71"/>
      <c r="URP154" s="71"/>
      <c r="URQ154" s="71"/>
      <c r="URR154" s="71"/>
      <c r="URS154" s="71"/>
      <c r="URT154" s="71"/>
      <c r="URU154" s="71"/>
      <c r="URV154" s="71"/>
      <c r="URW154" s="71"/>
      <c r="URX154" s="71"/>
      <c r="URY154" s="71"/>
      <c r="URZ154" s="71"/>
      <c r="USA154" s="71"/>
      <c r="USB154" s="71"/>
      <c r="USC154" s="71"/>
      <c r="USD154" s="71"/>
      <c r="USE154" s="71"/>
      <c r="USF154" s="71"/>
      <c r="USG154" s="71"/>
      <c r="USH154" s="71"/>
      <c r="USI154" s="71"/>
      <c r="USJ154" s="71"/>
      <c r="USK154" s="71"/>
      <c r="USL154" s="71"/>
      <c r="USM154" s="71"/>
      <c r="USN154" s="71"/>
      <c r="USO154" s="71"/>
      <c r="USP154" s="71"/>
      <c r="USQ154" s="71"/>
      <c r="USR154" s="71"/>
      <c r="USS154" s="71"/>
      <c r="UST154" s="71"/>
      <c r="USU154" s="71"/>
      <c r="USV154" s="71"/>
      <c r="USW154" s="71"/>
      <c r="USX154" s="71"/>
      <c r="USY154" s="71"/>
      <c r="USZ154" s="71"/>
      <c r="UTA154" s="71"/>
      <c r="UTB154" s="71"/>
      <c r="UTC154" s="71"/>
      <c r="UTD154" s="71"/>
      <c r="UTE154" s="71"/>
      <c r="UTF154" s="71"/>
      <c r="UTG154" s="71"/>
      <c r="UTH154" s="71"/>
      <c r="UTI154" s="71"/>
      <c r="UTJ154" s="71"/>
      <c r="UTK154" s="71"/>
      <c r="UTL154" s="71"/>
      <c r="UTM154" s="71"/>
      <c r="UTN154" s="71"/>
      <c r="UTO154" s="71"/>
      <c r="UTP154" s="71"/>
      <c r="UTQ154" s="71"/>
      <c r="UTR154" s="71"/>
      <c r="UTS154" s="71"/>
      <c r="UTT154" s="71"/>
      <c r="UTU154" s="71"/>
      <c r="UTV154" s="71"/>
      <c r="UTW154" s="71"/>
      <c r="UTX154" s="71"/>
      <c r="UTY154" s="71"/>
      <c r="UTZ154" s="71"/>
      <c r="UUA154" s="71"/>
      <c r="UUB154" s="71"/>
      <c r="UUC154" s="71"/>
      <c r="UUD154" s="71"/>
      <c r="UUE154" s="71"/>
      <c r="UUF154" s="71"/>
      <c r="UUG154" s="71"/>
      <c r="UUH154" s="71"/>
      <c r="UUI154" s="71"/>
      <c r="UUJ154" s="71"/>
      <c r="UUK154" s="71"/>
      <c r="UUL154" s="71"/>
      <c r="UUM154" s="71"/>
      <c r="UUN154" s="71"/>
      <c r="UUO154" s="71"/>
      <c r="UUP154" s="71"/>
      <c r="UUQ154" s="71"/>
      <c r="UUR154" s="71"/>
      <c r="UUS154" s="71"/>
      <c r="UUT154" s="71"/>
      <c r="UUU154" s="71"/>
      <c r="UUV154" s="71"/>
      <c r="UUW154" s="71"/>
      <c r="UUX154" s="71"/>
      <c r="UUY154" s="71"/>
      <c r="UUZ154" s="71"/>
      <c r="UVA154" s="71"/>
      <c r="UVB154" s="71"/>
      <c r="UVC154" s="71"/>
      <c r="UVD154" s="71"/>
      <c r="UVE154" s="71"/>
      <c r="UVF154" s="71"/>
      <c r="UVG154" s="71"/>
      <c r="UVH154" s="71"/>
      <c r="UVI154" s="71"/>
      <c r="UVJ154" s="71"/>
      <c r="UVK154" s="71"/>
      <c r="UVL154" s="71"/>
      <c r="UVM154" s="71"/>
      <c r="UVN154" s="71"/>
      <c r="UVO154" s="71"/>
      <c r="UVP154" s="71"/>
      <c r="UVQ154" s="71"/>
      <c r="UVR154" s="71"/>
      <c r="UVS154" s="71"/>
      <c r="UVT154" s="71"/>
      <c r="UVU154" s="71"/>
      <c r="UVV154" s="71"/>
      <c r="UVW154" s="71"/>
      <c r="UVX154" s="71"/>
      <c r="UVY154" s="71"/>
      <c r="UVZ154" s="71"/>
      <c r="UWA154" s="71"/>
      <c r="UWB154" s="71"/>
      <c r="UWC154" s="71"/>
      <c r="UWD154" s="71"/>
      <c r="UWE154" s="71"/>
      <c r="UWF154" s="71"/>
      <c r="UWG154" s="71"/>
      <c r="UWH154" s="71"/>
      <c r="UWI154" s="71"/>
      <c r="UWJ154" s="71"/>
      <c r="UWK154" s="71"/>
      <c r="UWL154" s="71"/>
      <c r="UWM154" s="71"/>
      <c r="UWN154" s="71"/>
      <c r="UWO154" s="71"/>
      <c r="UWP154" s="71"/>
      <c r="UWQ154" s="71"/>
      <c r="UWR154" s="71"/>
      <c r="UWS154" s="71"/>
      <c r="UWT154" s="71"/>
      <c r="UWU154" s="71"/>
      <c r="UWV154" s="71"/>
      <c r="UWW154" s="71"/>
      <c r="UWX154" s="71"/>
      <c r="UWY154" s="71"/>
      <c r="UWZ154" s="71"/>
      <c r="UXA154" s="71"/>
      <c r="UXB154" s="71"/>
      <c r="UXC154" s="71"/>
      <c r="UXD154" s="71"/>
      <c r="UXE154" s="71"/>
      <c r="UXF154" s="71"/>
      <c r="UXG154" s="71"/>
      <c r="UXH154" s="71"/>
      <c r="UXI154" s="71"/>
      <c r="UXJ154" s="71"/>
      <c r="UXK154" s="71"/>
      <c r="UXL154" s="71"/>
      <c r="UXM154" s="71"/>
      <c r="UXN154" s="71"/>
      <c r="UXO154" s="71"/>
      <c r="UXP154" s="71"/>
      <c r="UXQ154" s="71"/>
      <c r="UXR154" s="71"/>
      <c r="UXS154" s="71"/>
      <c r="UXT154" s="71"/>
      <c r="UXU154" s="71"/>
      <c r="UXV154" s="71"/>
      <c r="UXW154" s="71"/>
      <c r="UXX154" s="71"/>
      <c r="UXY154" s="71"/>
      <c r="UXZ154" s="71"/>
      <c r="UYA154" s="71"/>
      <c r="UYB154" s="71"/>
      <c r="UYC154" s="71"/>
      <c r="UYD154" s="71"/>
      <c r="UYE154" s="71"/>
      <c r="UYF154" s="71"/>
      <c r="UYG154" s="71"/>
      <c r="UYH154" s="71"/>
      <c r="UYI154" s="71"/>
      <c r="UYJ154" s="71"/>
      <c r="UYK154" s="71"/>
      <c r="UYL154" s="71"/>
      <c r="UYM154" s="71"/>
      <c r="UYN154" s="71"/>
      <c r="UYO154" s="71"/>
      <c r="UYP154" s="71"/>
      <c r="UYQ154" s="71"/>
      <c r="UYR154" s="71"/>
      <c r="UYS154" s="71"/>
      <c r="UYT154" s="71"/>
      <c r="UYU154" s="71"/>
      <c r="UYV154" s="71"/>
      <c r="UYW154" s="71"/>
      <c r="UYX154" s="71"/>
      <c r="UYY154" s="71"/>
      <c r="UYZ154" s="71"/>
      <c r="UZA154" s="71"/>
      <c r="UZB154" s="71"/>
      <c r="UZC154" s="71"/>
      <c r="UZD154" s="71"/>
      <c r="UZE154" s="71"/>
      <c r="UZF154" s="71"/>
      <c r="UZG154" s="71"/>
      <c r="UZH154" s="71"/>
      <c r="UZI154" s="71"/>
      <c r="UZJ154" s="71"/>
      <c r="UZK154" s="71"/>
      <c r="UZL154" s="71"/>
      <c r="UZM154" s="71"/>
      <c r="UZN154" s="71"/>
      <c r="UZO154" s="71"/>
      <c r="UZP154" s="71"/>
      <c r="UZQ154" s="71"/>
      <c r="UZR154" s="71"/>
      <c r="UZS154" s="71"/>
      <c r="UZT154" s="71"/>
      <c r="UZU154" s="71"/>
      <c r="UZV154" s="71"/>
      <c r="UZW154" s="71"/>
      <c r="UZX154" s="71"/>
      <c r="UZY154" s="71"/>
      <c r="UZZ154" s="71"/>
      <c r="VAA154" s="71"/>
      <c r="VAB154" s="71"/>
      <c r="VAC154" s="71"/>
      <c r="VAD154" s="71"/>
      <c r="VAE154" s="71"/>
      <c r="VAF154" s="71"/>
      <c r="VAG154" s="71"/>
      <c r="VAH154" s="71"/>
      <c r="VAI154" s="71"/>
      <c r="VAJ154" s="71"/>
      <c r="VAK154" s="71"/>
      <c r="VAL154" s="71"/>
      <c r="VAM154" s="71"/>
      <c r="VAN154" s="71"/>
      <c r="VAO154" s="71"/>
      <c r="VAP154" s="71"/>
      <c r="VAQ154" s="71"/>
      <c r="VAR154" s="71"/>
      <c r="VAS154" s="71"/>
      <c r="VAT154" s="71"/>
      <c r="VAU154" s="71"/>
      <c r="VAV154" s="71"/>
      <c r="VAW154" s="71"/>
      <c r="VAX154" s="71"/>
      <c r="VAY154" s="71"/>
      <c r="VAZ154" s="71"/>
      <c r="VBA154" s="71"/>
      <c r="VBB154" s="71"/>
      <c r="VBC154" s="71"/>
      <c r="VBD154" s="71"/>
      <c r="VBE154" s="71"/>
      <c r="VBF154" s="71"/>
      <c r="VBG154" s="71"/>
      <c r="VBH154" s="71"/>
      <c r="VBI154" s="71"/>
      <c r="VBJ154" s="71"/>
      <c r="VBK154" s="71"/>
      <c r="VBL154" s="71"/>
      <c r="VBM154" s="71"/>
      <c r="VBN154" s="71"/>
      <c r="VBO154" s="71"/>
      <c r="VBP154" s="71"/>
      <c r="VBQ154" s="71"/>
      <c r="VBR154" s="71"/>
      <c r="VBS154" s="71"/>
      <c r="VBT154" s="71"/>
      <c r="VBU154" s="71"/>
      <c r="VBV154" s="71"/>
      <c r="VBW154" s="71"/>
      <c r="VBX154" s="71"/>
      <c r="VBY154" s="71"/>
      <c r="VBZ154" s="71"/>
      <c r="VCA154" s="71"/>
      <c r="VCB154" s="71"/>
      <c r="VCC154" s="71"/>
      <c r="VCD154" s="71"/>
      <c r="VCE154" s="71"/>
      <c r="VCF154" s="71"/>
      <c r="VCG154" s="71"/>
      <c r="VCH154" s="71"/>
      <c r="VCI154" s="71"/>
      <c r="VCJ154" s="71"/>
      <c r="VCK154" s="71"/>
      <c r="VCL154" s="71"/>
      <c r="VCM154" s="71"/>
      <c r="VCN154" s="71"/>
      <c r="VCO154" s="71"/>
      <c r="VCP154" s="71"/>
      <c r="VCQ154" s="71"/>
      <c r="VCR154" s="71"/>
      <c r="VCS154" s="71"/>
      <c r="VCT154" s="71"/>
      <c r="VCU154" s="71"/>
      <c r="VCV154" s="71"/>
      <c r="VCW154" s="71"/>
      <c r="VCX154" s="71"/>
      <c r="VCY154" s="71"/>
      <c r="VCZ154" s="71"/>
      <c r="VDA154" s="71"/>
      <c r="VDB154" s="71"/>
      <c r="VDC154" s="71"/>
      <c r="VDD154" s="71"/>
      <c r="VDE154" s="71"/>
      <c r="VDF154" s="71"/>
      <c r="VDG154" s="71"/>
      <c r="VDH154" s="71"/>
      <c r="VDI154" s="71"/>
      <c r="VDJ154" s="71"/>
      <c r="VDK154" s="71"/>
      <c r="VDL154" s="71"/>
      <c r="VDM154" s="71"/>
      <c r="VDN154" s="71"/>
      <c r="VDO154" s="71"/>
      <c r="VDP154" s="71"/>
      <c r="VDQ154" s="71"/>
      <c r="VDR154" s="71"/>
      <c r="VDS154" s="71"/>
      <c r="VDT154" s="71"/>
      <c r="VDU154" s="71"/>
      <c r="VDV154" s="71"/>
      <c r="VDW154" s="71"/>
      <c r="VDX154" s="71"/>
      <c r="VDY154" s="71"/>
      <c r="VDZ154" s="71"/>
      <c r="VEA154" s="71"/>
      <c r="VEB154" s="71"/>
      <c r="VEC154" s="71"/>
      <c r="VED154" s="71"/>
      <c r="VEE154" s="71"/>
      <c r="VEF154" s="71"/>
      <c r="VEG154" s="71"/>
      <c r="VEH154" s="71"/>
      <c r="VEI154" s="71"/>
      <c r="VEJ154" s="71"/>
      <c r="VEK154" s="71"/>
      <c r="VEL154" s="71"/>
      <c r="VEM154" s="71"/>
      <c r="VEN154" s="71"/>
      <c r="VEO154" s="71"/>
      <c r="VEP154" s="71"/>
      <c r="VEQ154" s="71"/>
      <c r="VER154" s="71"/>
      <c r="VES154" s="71"/>
      <c r="VET154" s="71"/>
      <c r="VEU154" s="71"/>
      <c r="VEV154" s="71"/>
      <c r="VEW154" s="71"/>
      <c r="VEX154" s="71"/>
      <c r="VEY154" s="71"/>
      <c r="VEZ154" s="71"/>
      <c r="VFA154" s="71"/>
      <c r="VFB154" s="71"/>
      <c r="VFC154" s="71"/>
      <c r="VFD154" s="71"/>
      <c r="VFE154" s="71"/>
      <c r="VFF154" s="71"/>
      <c r="VFG154" s="71"/>
      <c r="VFH154" s="71"/>
      <c r="VFI154" s="71"/>
      <c r="VFJ154" s="71"/>
      <c r="VFK154" s="71"/>
      <c r="VFL154" s="71"/>
      <c r="VFM154" s="71"/>
      <c r="VFN154" s="71"/>
      <c r="VFO154" s="71"/>
      <c r="VFP154" s="71"/>
      <c r="VFQ154" s="71"/>
      <c r="VFR154" s="71"/>
      <c r="VFS154" s="71"/>
      <c r="VFT154" s="71"/>
      <c r="VFU154" s="71"/>
      <c r="VFV154" s="71"/>
      <c r="VFW154" s="71"/>
      <c r="VFX154" s="71"/>
      <c r="VFY154" s="71"/>
      <c r="VFZ154" s="71"/>
      <c r="VGA154" s="71"/>
      <c r="VGB154" s="71"/>
      <c r="VGC154" s="71"/>
      <c r="VGD154" s="71"/>
      <c r="VGE154" s="71"/>
      <c r="VGF154" s="71"/>
      <c r="VGG154" s="71"/>
      <c r="VGH154" s="71"/>
      <c r="VGI154" s="71"/>
      <c r="VGJ154" s="71"/>
      <c r="VGK154" s="71"/>
      <c r="VGL154" s="71"/>
      <c r="VGM154" s="71"/>
      <c r="VGN154" s="71"/>
      <c r="VGO154" s="71"/>
      <c r="VGP154" s="71"/>
      <c r="VGQ154" s="71"/>
      <c r="VGR154" s="71"/>
      <c r="VGS154" s="71"/>
      <c r="VGT154" s="71"/>
      <c r="VGU154" s="71"/>
      <c r="VGV154" s="71"/>
      <c r="VGW154" s="71"/>
      <c r="VGX154" s="71"/>
      <c r="VGY154" s="71"/>
      <c r="VGZ154" s="71"/>
      <c r="VHA154" s="71"/>
      <c r="VHB154" s="71"/>
      <c r="VHC154" s="71"/>
      <c r="VHD154" s="71"/>
      <c r="VHE154" s="71"/>
      <c r="VHF154" s="71"/>
      <c r="VHG154" s="71"/>
      <c r="VHH154" s="71"/>
      <c r="VHI154" s="71"/>
      <c r="VHJ154" s="71"/>
      <c r="VHK154" s="71"/>
      <c r="VHL154" s="71"/>
      <c r="VHM154" s="71"/>
      <c r="VHN154" s="71"/>
      <c r="VHO154" s="71"/>
      <c r="VHP154" s="71"/>
      <c r="VHQ154" s="71"/>
      <c r="VHR154" s="71"/>
      <c r="VHS154" s="71"/>
      <c r="VHT154" s="71"/>
      <c r="VHU154" s="71"/>
      <c r="VHV154" s="71"/>
      <c r="VHW154" s="71"/>
      <c r="VHX154" s="71"/>
      <c r="VHY154" s="71"/>
      <c r="VHZ154" s="71"/>
      <c r="VIA154" s="71"/>
      <c r="VIB154" s="71"/>
      <c r="VIC154" s="71"/>
      <c r="VID154" s="71"/>
      <c r="VIE154" s="71"/>
      <c r="VIF154" s="71"/>
      <c r="VIG154" s="71"/>
      <c r="VIH154" s="71"/>
      <c r="VII154" s="71"/>
      <c r="VIJ154" s="71"/>
      <c r="VIK154" s="71"/>
      <c r="VIL154" s="71"/>
      <c r="VIM154" s="71"/>
      <c r="VIN154" s="71"/>
      <c r="VIO154" s="71"/>
      <c r="VIP154" s="71"/>
      <c r="VIQ154" s="71"/>
      <c r="VIR154" s="71"/>
      <c r="VIS154" s="71"/>
      <c r="VIT154" s="71"/>
      <c r="VIU154" s="71"/>
      <c r="VIV154" s="71"/>
      <c r="VIW154" s="71"/>
      <c r="VIX154" s="71"/>
      <c r="VIY154" s="71"/>
      <c r="VIZ154" s="71"/>
      <c r="VJA154" s="71"/>
      <c r="VJB154" s="71"/>
      <c r="VJC154" s="71"/>
      <c r="VJD154" s="71"/>
      <c r="VJE154" s="71"/>
      <c r="VJF154" s="71"/>
      <c r="VJG154" s="71"/>
      <c r="VJH154" s="71"/>
      <c r="VJI154" s="71"/>
      <c r="VJJ154" s="71"/>
      <c r="VJK154" s="71"/>
      <c r="VJL154" s="71"/>
      <c r="VJM154" s="71"/>
      <c r="VJN154" s="71"/>
      <c r="VJO154" s="71"/>
      <c r="VJP154" s="71"/>
      <c r="VJQ154" s="71"/>
      <c r="VJR154" s="71"/>
      <c r="VJS154" s="71"/>
      <c r="VJT154" s="71"/>
      <c r="VJU154" s="71"/>
      <c r="VJV154" s="71"/>
      <c r="VJW154" s="71"/>
      <c r="VJX154" s="71"/>
      <c r="VJY154" s="71"/>
      <c r="VJZ154" s="71"/>
      <c r="VKA154" s="71"/>
      <c r="VKB154" s="71"/>
      <c r="VKC154" s="71"/>
      <c r="VKD154" s="71"/>
      <c r="VKE154" s="71"/>
      <c r="VKF154" s="71"/>
      <c r="VKG154" s="71"/>
      <c r="VKH154" s="71"/>
      <c r="VKI154" s="71"/>
      <c r="VKJ154" s="71"/>
      <c r="VKK154" s="71"/>
      <c r="VKL154" s="71"/>
      <c r="VKM154" s="71"/>
      <c r="VKN154" s="71"/>
      <c r="VKO154" s="71"/>
      <c r="VKP154" s="71"/>
      <c r="VKQ154" s="71"/>
      <c r="VKR154" s="71"/>
      <c r="VKS154" s="71"/>
      <c r="VKT154" s="71"/>
      <c r="VKU154" s="71"/>
      <c r="VKV154" s="71"/>
      <c r="VKW154" s="71"/>
      <c r="VKX154" s="71"/>
      <c r="VKY154" s="71"/>
      <c r="VKZ154" s="71"/>
      <c r="VLA154" s="71"/>
      <c r="VLB154" s="71"/>
      <c r="VLC154" s="71"/>
      <c r="VLD154" s="71"/>
      <c r="VLE154" s="71"/>
      <c r="VLF154" s="71"/>
      <c r="VLG154" s="71"/>
      <c r="VLH154" s="71"/>
      <c r="VLI154" s="71"/>
      <c r="VLJ154" s="71"/>
      <c r="VLK154" s="71"/>
      <c r="VLL154" s="71"/>
      <c r="VLM154" s="71"/>
      <c r="VLN154" s="71"/>
      <c r="VLO154" s="71"/>
      <c r="VLP154" s="71"/>
      <c r="VLQ154" s="71"/>
      <c r="VLR154" s="71"/>
      <c r="VLS154" s="71"/>
      <c r="VLT154" s="71"/>
      <c r="VLU154" s="71"/>
      <c r="VLV154" s="71"/>
      <c r="VLW154" s="71"/>
      <c r="VLX154" s="71"/>
      <c r="VLY154" s="71"/>
      <c r="VLZ154" s="71"/>
      <c r="VMA154" s="71"/>
      <c r="VMB154" s="71"/>
      <c r="VMC154" s="71"/>
      <c r="VMD154" s="71"/>
      <c r="VME154" s="71"/>
      <c r="VMF154" s="71"/>
      <c r="VMG154" s="71"/>
      <c r="VMH154" s="71"/>
      <c r="VMI154" s="71"/>
      <c r="VMJ154" s="71"/>
      <c r="VMK154" s="71"/>
      <c r="VML154" s="71"/>
      <c r="VMM154" s="71"/>
      <c r="VMN154" s="71"/>
      <c r="VMO154" s="71"/>
      <c r="VMP154" s="71"/>
      <c r="VMQ154" s="71"/>
      <c r="VMR154" s="71"/>
      <c r="VMS154" s="71"/>
      <c r="VMT154" s="71"/>
      <c r="VMU154" s="71"/>
      <c r="VMV154" s="71"/>
      <c r="VMW154" s="71"/>
      <c r="VMX154" s="71"/>
      <c r="VMY154" s="71"/>
      <c r="VMZ154" s="71"/>
      <c r="VNA154" s="71"/>
      <c r="VNB154" s="71"/>
      <c r="VNC154" s="71"/>
      <c r="VND154" s="71"/>
      <c r="VNE154" s="71"/>
      <c r="VNF154" s="71"/>
      <c r="VNG154" s="71"/>
      <c r="VNH154" s="71"/>
      <c r="VNI154" s="71"/>
      <c r="VNJ154" s="71"/>
      <c r="VNK154" s="71"/>
      <c r="VNL154" s="71"/>
      <c r="VNM154" s="71"/>
      <c r="VNN154" s="71"/>
      <c r="VNO154" s="71"/>
      <c r="VNP154" s="71"/>
      <c r="VNQ154" s="71"/>
      <c r="VNR154" s="71"/>
      <c r="VNS154" s="71"/>
      <c r="VNT154" s="71"/>
      <c r="VNU154" s="71"/>
      <c r="VNV154" s="71"/>
      <c r="VNW154" s="71"/>
      <c r="VNX154" s="71"/>
      <c r="VNY154" s="71"/>
      <c r="VNZ154" s="71"/>
      <c r="VOA154" s="71"/>
      <c r="VOB154" s="71"/>
      <c r="VOC154" s="71"/>
      <c r="VOD154" s="71"/>
      <c r="VOE154" s="71"/>
      <c r="VOF154" s="71"/>
      <c r="VOG154" s="71"/>
      <c r="VOH154" s="71"/>
      <c r="VOI154" s="71"/>
      <c r="VOJ154" s="71"/>
      <c r="VOK154" s="71"/>
      <c r="VOL154" s="71"/>
      <c r="VOM154" s="71"/>
      <c r="VON154" s="71"/>
      <c r="VOO154" s="71"/>
      <c r="VOP154" s="71"/>
      <c r="VOQ154" s="71"/>
      <c r="VOR154" s="71"/>
      <c r="VOS154" s="71"/>
      <c r="VOT154" s="71"/>
      <c r="VOU154" s="71"/>
      <c r="VOV154" s="71"/>
      <c r="VOW154" s="71"/>
      <c r="VOX154" s="71"/>
      <c r="VOY154" s="71"/>
      <c r="VOZ154" s="71"/>
      <c r="VPA154" s="71"/>
      <c r="VPB154" s="71"/>
      <c r="VPC154" s="71"/>
      <c r="VPD154" s="71"/>
      <c r="VPE154" s="71"/>
      <c r="VPF154" s="71"/>
      <c r="VPG154" s="71"/>
      <c r="VPH154" s="71"/>
      <c r="VPI154" s="71"/>
      <c r="VPJ154" s="71"/>
      <c r="VPK154" s="71"/>
      <c r="VPL154" s="71"/>
      <c r="VPM154" s="71"/>
      <c r="VPN154" s="71"/>
      <c r="VPO154" s="71"/>
      <c r="VPP154" s="71"/>
      <c r="VPQ154" s="71"/>
      <c r="VPR154" s="71"/>
      <c r="VPS154" s="71"/>
      <c r="VPT154" s="71"/>
      <c r="VPU154" s="71"/>
      <c r="VPV154" s="71"/>
      <c r="VPW154" s="71"/>
      <c r="VPX154" s="71"/>
      <c r="VPY154" s="71"/>
      <c r="VPZ154" s="71"/>
      <c r="VQA154" s="71"/>
      <c r="VQB154" s="71"/>
      <c r="VQC154" s="71"/>
      <c r="VQD154" s="71"/>
      <c r="VQE154" s="71"/>
      <c r="VQF154" s="71"/>
      <c r="VQG154" s="71"/>
      <c r="VQH154" s="71"/>
      <c r="VQI154" s="71"/>
      <c r="VQJ154" s="71"/>
      <c r="VQK154" s="71"/>
      <c r="VQL154" s="71"/>
      <c r="VQM154" s="71"/>
      <c r="VQN154" s="71"/>
      <c r="VQO154" s="71"/>
      <c r="VQP154" s="71"/>
      <c r="VQQ154" s="71"/>
      <c r="VQR154" s="71"/>
      <c r="VQS154" s="71"/>
      <c r="VQT154" s="71"/>
      <c r="VQU154" s="71"/>
      <c r="VQV154" s="71"/>
      <c r="VQW154" s="71"/>
      <c r="VQX154" s="71"/>
      <c r="VQY154" s="71"/>
      <c r="VQZ154" s="71"/>
      <c r="VRA154" s="71"/>
      <c r="VRB154" s="71"/>
      <c r="VRC154" s="71"/>
      <c r="VRD154" s="71"/>
      <c r="VRE154" s="71"/>
      <c r="VRF154" s="71"/>
      <c r="VRG154" s="71"/>
      <c r="VRH154" s="71"/>
      <c r="VRI154" s="71"/>
      <c r="VRJ154" s="71"/>
      <c r="VRK154" s="71"/>
      <c r="VRL154" s="71"/>
      <c r="VRM154" s="71"/>
      <c r="VRN154" s="71"/>
      <c r="VRO154" s="71"/>
      <c r="VRP154" s="71"/>
      <c r="VRQ154" s="71"/>
      <c r="VRR154" s="71"/>
      <c r="VRS154" s="71"/>
      <c r="VRT154" s="71"/>
      <c r="VRU154" s="71"/>
      <c r="VRV154" s="71"/>
      <c r="VRW154" s="71"/>
      <c r="VRX154" s="71"/>
      <c r="VRY154" s="71"/>
      <c r="VRZ154" s="71"/>
      <c r="VSA154" s="71"/>
      <c r="VSB154" s="71"/>
      <c r="VSC154" s="71"/>
      <c r="VSD154" s="71"/>
      <c r="VSE154" s="71"/>
      <c r="VSF154" s="71"/>
      <c r="VSG154" s="71"/>
      <c r="VSH154" s="71"/>
      <c r="VSI154" s="71"/>
      <c r="VSJ154" s="71"/>
      <c r="VSK154" s="71"/>
      <c r="VSL154" s="71"/>
      <c r="VSM154" s="71"/>
      <c r="VSN154" s="71"/>
      <c r="VSO154" s="71"/>
      <c r="VSP154" s="71"/>
      <c r="VSQ154" s="71"/>
      <c r="VSR154" s="71"/>
      <c r="VSS154" s="71"/>
      <c r="VST154" s="71"/>
      <c r="VSU154" s="71"/>
      <c r="VSV154" s="71"/>
      <c r="VSW154" s="71"/>
      <c r="VSX154" s="71"/>
      <c r="VSY154" s="71"/>
      <c r="VSZ154" s="71"/>
      <c r="VTA154" s="71"/>
      <c r="VTB154" s="71"/>
      <c r="VTC154" s="71"/>
      <c r="VTD154" s="71"/>
      <c r="VTE154" s="71"/>
      <c r="VTF154" s="71"/>
      <c r="VTG154" s="71"/>
      <c r="VTH154" s="71"/>
      <c r="VTI154" s="71"/>
      <c r="VTJ154" s="71"/>
      <c r="VTK154" s="71"/>
      <c r="VTL154" s="71"/>
      <c r="VTM154" s="71"/>
      <c r="VTN154" s="71"/>
      <c r="VTO154" s="71"/>
      <c r="VTP154" s="71"/>
      <c r="VTQ154" s="71"/>
      <c r="VTR154" s="71"/>
      <c r="VTS154" s="71"/>
      <c r="VTT154" s="71"/>
      <c r="VTU154" s="71"/>
      <c r="VTV154" s="71"/>
      <c r="VTW154" s="71"/>
      <c r="VTX154" s="71"/>
      <c r="VTY154" s="71"/>
      <c r="VTZ154" s="71"/>
      <c r="VUA154" s="71"/>
      <c r="VUB154" s="71"/>
      <c r="VUC154" s="71"/>
      <c r="VUD154" s="71"/>
      <c r="VUE154" s="71"/>
      <c r="VUF154" s="71"/>
      <c r="VUG154" s="71"/>
      <c r="VUH154" s="71"/>
      <c r="VUI154" s="71"/>
      <c r="VUJ154" s="71"/>
      <c r="VUK154" s="71"/>
      <c r="VUL154" s="71"/>
      <c r="VUM154" s="71"/>
      <c r="VUN154" s="71"/>
      <c r="VUO154" s="71"/>
      <c r="VUP154" s="71"/>
      <c r="VUQ154" s="71"/>
      <c r="VUR154" s="71"/>
      <c r="VUS154" s="71"/>
      <c r="VUT154" s="71"/>
      <c r="VUU154" s="71"/>
      <c r="VUV154" s="71"/>
      <c r="VUW154" s="71"/>
      <c r="VUX154" s="71"/>
      <c r="VUY154" s="71"/>
      <c r="VUZ154" s="71"/>
      <c r="VVA154" s="71"/>
      <c r="VVB154" s="71"/>
      <c r="VVC154" s="71"/>
      <c r="VVD154" s="71"/>
      <c r="VVE154" s="71"/>
      <c r="VVF154" s="71"/>
      <c r="VVG154" s="71"/>
      <c r="VVH154" s="71"/>
      <c r="VVI154" s="71"/>
      <c r="VVJ154" s="71"/>
      <c r="VVK154" s="71"/>
      <c r="VVL154" s="71"/>
      <c r="VVM154" s="71"/>
      <c r="VVN154" s="71"/>
      <c r="VVO154" s="71"/>
      <c r="VVP154" s="71"/>
      <c r="VVQ154" s="71"/>
      <c r="VVR154" s="71"/>
      <c r="VVS154" s="71"/>
      <c r="VVT154" s="71"/>
      <c r="VVU154" s="71"/>
      <c r="VVV154" s="71"/>
      <c r="VVW154" s="71"/>
      <c r="VVX154" s="71"/>
      <c r="VVY154" s="71"/>
      <c r="VVZ154" s="71"/>
      <c r="VWA154" s="71"/>
      <c r="VWB154" s="71"/>
      <c r="VWC154" s="71"/>
      <c r="VWD154" s="71"/>
      <c r="VWE154" s="71"/>
      <c r="VWF154" s="71"/>
      <c r="VWG154" s="71"/>
      <c r="VWH154" s="71"/>
      <c r="VWI154" s="71"/>
      <c r="VWJ154" s="71"/>
      <c r="VWK154" s="71"/>
      <c r="VWL154" s="71"/>
      <c r="VWM154" s="71"/>
      <c r="VWN154" s="71"/>
      <c r="VWO154" s="71"/>
      <c r="VWP154" s="71"/>
      <c r="VWQ154" s="71"/>
      <c r="VWR154" s="71"/>
      <c r="VWS154" s="71"/>
      <c r="VWT154" s="71"/>
      <c r="VWU154" s="71"/>
      <c r="VWV154" s="71"/>
      <c r="VWW154" s="71"/>
      <c r="VWX154" s="71"/>
      <c r="VWY154" s="71"/>
      <c r="VWZ154" s="71"/>
      <c r="VXA154" s="71"/>
      <c r="VXB154" s="71"/>
      <c r="VXC154" s="71"/>
      <c r="VXD154" s="71"/>
      <c r="VXE154" s="71"/>
      <c r="VXF154" s="71"/>
      <c r="VXG154" s="71"/>
      <c r="VXH154" s="71"/>
      <c r="VXI154" s="71"/>
      <c r="VXJ154" s="71"/>
      <c r="VXK154" s="71"/>
      <c r="VXL154" s="71"/>
      <c r="VXM154" s="71"/>
      <c r="VXN154" s="71"/>
      <c r="VXO154" s="71"/>
      <c r="VXP154" s="71"/>
      <c r="VXQ154" s="71"/>
      <c r="VXR154" s="71"/>
      <c r="VXS154" s="71"/>
      <c r="VXT154" s="71"/>
      <c r="VXU154" s="71"/>
      <c r="VXV154" s="71"/>
      <c r="VXW154" s="71"/>
      <c r="VXX154" s="71"/>
      <c r="VXY154" s="71"/>
      <c r="VXZ154" s="71"/>
      <c r="VYA154" s="71"/>
      <c r="VYB154" s="71"/>
      <c r="VYC154" s="71"/>
      <c r="VYD154" s="71"/>
      <c r="VYE154" s="71"/>
      <c r="VYF154" s="71"/>
      <c r="VYG154" s="71"/>
      <c r="VYH154" s="71"/>
      <c r="VYI154" s="71"/>
      <c r="VYJ154" s="71"/>
      <c r="VYK154" s="71"/>
      <c r="VYL154" s="71"/>
      <c r="VYM154" s="71"/>
      <c r="VYN154" s="71"/>
      <c r="VYO154" s="71"/>
      <c r="VYP154" s="71"/>
      <c r="VYQ154" s="71"/>
      <c r="VYR154" s="71"/>
      <c r="VYS154" s="71"/>
      <c r="VYT154" s="71"/>
      <c r="VYU154" s="71"/>
      <c r="VYV154" s="71"/>
      <c r="VYW154" s="71"/>
      <c r="VYX154" s="71"/>
      <c r="VYY154" s="71"/>
      <c r="VYZ154" s="71"/>
      <c r="VZA154" s="71"/>
      <c r="VZB154" s="71"/>
      <c r="VZC154" s="71"/>
      <c r="VZD154" s="71"/>
      <c r="VZE154" s="71"/>
      <c r="VZF154" s="71"/>
      <c r="VZG154" s="71"/>
      <c r="VZH154" s="71"/>
      <c r="VZI154" s="71"/>
      <c r="VZJ154" s="71"/>
      <c r="VZK154" s="71"/>
      <c r="VZL154" s="71"/>
      <c r="VZM154" s="71"/>
      <c r="VZN154" s="71"/>
      <c r="VZO154" s="71"/>
      <c r="VZP154" s="71"/>
      <c r="VZQ154" s="71"/>
      <c r="VZR154" s="71"/>
      <c r="VZS154" s="71"/>
      <c r="VZT154" s="71"/>
      <c r="VZU154" s="71"/>
      <c r="VZV154" s="71"/>
      <c r="VZW154" s="71"/>
      <c r="VZX154" s="71"/>
      <c r="VZY154" s="71"/>
      <c r="VZZ154" s="71"/>
      <c r="WAA154" s="71"/>
      <c r="WAB154" s="71"/>
      <c r="WAC154" s="71"/>
      <c r="WAD154" s="71"/>
      <c r="WAE154" s="71"/>
      <c r="WAF154" s="71"/>
      <c r="WAG154" s="71"/>
      <c r="WAH154" s="71"/>
      <c r="WAI154" s="71"/>
      <c r="WAJ154" s="71"/>
      <c r="WAK154" s="71"/>
      <c r="WAL154" s="71"/>
      <c r="WAM154" s="71"/>
      <c r="WAN154" s="71"/>
      <c r="WAO154" s="71"/>
      <c r="WAP154" s="71"/>
      <c r="WAQ154" s="71"/>
      <c r="WAR154" s="71"/>
      <c r="WAS154" s="71"/>
      <c r="WAT154" s="71"/>
      <c r="WAU154" s="71"/>
      <c r="WAV154" s="71"/>
      <c r="WAW154" s="71"/>
      <c r="WAX154" s="71"/>
      <c r="WAY154" s="71"/>
      <c r="WAZ154" s="71"/>
      <c r="WBA154" s="71"/>
      <c r="WBB154" s="71"/>
      <c r="WBC154" s="71"/>
      <c r="WBD154" s="71"/>
      <c r="WBE154" s="71"/>
      <c r="WBF154" s="71"/>
      <c r="WBG154" s="71"/>
      <c r="WBH154" s="71"/>
      <c r="WBI154" s="71"/>
      <c r="WBJ154" s="71"/>
      <c r="WBK154" s="71"/>
      <c r="WBL154" s="71"/>
      <c r="WBM154" s="71"/>
      <c r="WBN154" s="71"/>
      <c r="WBO154" s="71"/>
      <c r="WBP154" s="71"/>
      <c r="WBQ154" s="71"/>
      <c r="WBR154" s="71"/>
      <c r="WBS154" s="71"/>
      <c r="WBT154" s="71"/>
      <c r="WBU154" s="71"/>
      <c r="WBV154" s="71"/>
      <c r="WBW154" s="71"/>
      <c r="WBX154" s="71"/>
      <c r="WBY154" s="71"/>
      <c r="WBZ154" s="71"/>
      <c r="WCA154" s="71"/>
      <c r="WCB154" s="71"/>
      <c r="WCC154" s="71"/>
      <c r="WCD154" s="71"/>
      <c r="WCE154" s="71"/>
      <c r="WCF154" s="71"/>
      <c r="WCG154" s="71"/>
      <c r="WCH154" s="71"/>
      <c r="WCI154" s="71"/>
      <c r="WCJ154" s="71"/>
      <c r="WCK154" s="71"/>
      <c r="WCL154" s="71"/>
      <c r="WCM154" s="71"/>
      <c r="WCN154" s="71"/>
      <c r="WCO154" s="71"/>
      <c r="WCP154" s="71"/>
      <c r="WCQ154" s="71"/>
      <c r="WCR154" s="71"/>
      <c r="WCS154" s="71"/>
      <c r="WCT154" s="71"/>
      <c r="WCU154" s="71"/>
      <c r="WCV154" s="71"/>
      <c r="WCW154" s="71"/>
      <c r="WCX154" s="71"/>
      <c r="WCY154" s="71"/>
      <c r="WCZ154" s="71"/>
      <c r="WDA154" s="71"/>
      <c r="WDB154" s="71"/>
      <c r="WDC154" s="71"/>
      <c r="WDD154" s="71"/>
      <c r="WDE154" s="71"/>
      <c r="WDF154" s="71"/>
      <c r="WDG154" s="71"/>
      <c r="WDH154" s="71"/>
      <c r="WDI154" s="71"/>
      <c r="WDJ154" s="71"/>
      <c r="WDK154" s="71"/>
      <c r="WDL154" s="71"/>
      <c r="WDM154" s="71"/>
      <c r="WDN154" s="71"/>
      <c r="WDO154" s="71"/>
      <c r="WDP154" s="71"/>
      <c r="WDQ154" s="71"/>
      <c r="WDR154" s="71"/>
      <c r="WDS154" s="71"/>
      <c r="WDT154" s="71"/>
      <c r="WDU154" s="71"/>
      <c r="WDV154" s="71"/>
      <c r="WDW154" s="71"/>
      <c r="WDX154" s="71"/>
      <c r="WDY154" s="71"/>
      <c r="WDZ154" s="71"/>
      <c r="WEA154" s="71"/>
      <c r="WEB154" s="71"/>
      <c r="WEC154" s="71"/>
      <c r="WED154" s="71"/>
      <c r="WEE154" s="71"/>
      <c r="WEF154" s="71"/>
      <c r="WEG154" s="71"/>
      <c r="WEH154" s="71"/>
      <c r="WEI154" s="71"/>
      <c r="WEJ154" s="71"/>
      <c r="WEK154" s="71"/>
      <c r="WEL154" s="71"/>
      <c r="WEM154" s="71"/>
      <c r="WEN154" s="71"/>
      <c r="WEO154" s="71"/>
      <c r="WEP154" s="71"/>
      <c r="WEQ154" s="71"/>
      <c r="WER154" s="71"/>
      <c r="WES154" s="71"/>
      <c r="WET154" s="71"/>
      <c r="WEU154" s="71"/>
      <c r="WEV154" s="71"/>
      <c r="WEW154" s="71"/>
      <c r="WEX154" s="71"/>
      <c r="WEY154" s="71"/>
      <c r="WEZ154" s="71"/>
      <c r="WFA154" s="71"/>
      <c r="WFB154" s="71"/>
      <c r="WFC154" s="71"/>
      <c r="WFD154" s="71"/>
      <c r="WFE154" s="71"/>
      <c r="WFF154" s="71"/>
      <c r="WFG154" s="71"/>
      <c r="WFH154" s="71"/>
      <c r="WFI154" s="71"/>
      <c r="WFJ154" s="71"/>
      <c r="WFK154" s="71"/>
      <c r="WFL154" s="71"/>
      <c r="WFM154" s="71"/>
      <c r="WFN154" s="71"/>
      <c r="WFO154" s="71"/>
      <c r="WFP154" s="71"/>
      <c r="WFQ154" s="71"/>
      <c r="WFR154" s="71"/>
      <c r="WFS154" s="71"/>
      <c r="WFT154" s="71"/>
      <c r="WFU154" s="71"/>
      <c r="WFV154" s="71"/>
      <c r="WFW154" s="71"/>
      <c r="WFX154" s="71"/>
      <c r="WFY154" s="71"/>
      <c r="WFZ154" s="71"/>
      <c r="WGA154" s="71"/>
      <c r="WGB154" s="71"/>
      <c r="WGC154" s="71"/>
      <c r="WGD154" s="71"/>
      <c r="WGE154" s="71"/>
      <c r="WGF154" s="71"/>
      <c r="WGG154" s="71"/>
      <c r="WGH154" s="71"/>
      <c r="WGI154" s="71"/>
      <c r="WGJ154" s="71"/>
      <c r="WGK154" s="71"/>
      <c r="WGL154" s="71"/>
      <c r="WGM154" s="71"/>
      <c r="WGN154" s="71"/>
      <c r="WGO154" s="71"/>
      <c r="WGP154" s="71"/>
      <c r="WGQ154" s="71"/>
      <c r="WGR154" s="71"/>
      <c r="WGS154" s="71"/>
      <c r="WGT154" s="71"/>
      <c r="WGU154" s="71"/>
      <c r="WGV154" s="71"/>
      <c r="WGW154" s="71"/>
      <c r="WGX154" s="71"/>
      <c r="WGY154" s="71"/>
      <c r="WGZ154" s="71"/>
      <c r="WHA154" s="71"/>
      <c r="WHB154" s="71"/>
      <c r="WHC154" s="71"/>
      <c r="WHD154" s="71"/>
      <c r="WHE154" s="71"/>
      <c r="WHF154" s="71"/>
      <c r="WHG154" s="71"/>
      <c r="WHH154" s="71"/>
      <c r="WHI154" s="71"/>
      <c r="WHJ154" s="71"/>
      <c r="WHK154" s="71"/>
      <c r="WHL154" s="71"/>
      <c r="WHM154" s="71"/>
      <c r="WHN154" s="71"/>
      <c r="WHO154" s="71"/>
      <c r="WHP154" s="71"/>
      <c r="WHQ154" s="71"/>
      <c r="WHR154" s="71"/>
      <c r="WHS154" s="71"/>
      <c r="WHT154" s="71"/>
      <c r="WHU154" s="71"/>
      <c r="WHV154" s="71"/>
      <c r="WHW154" s="71"/>
      <c r="WHX154" s="71"/>
      <c r="WHY154" s="71"/>
      <c r="WHZ154" s="71"/>
      <c r="WIA154" s="71"/>
      <c r="WIB154" s="71"/>
      <c r="WIC154" s="71"/>
      <c r="WID154" s="71"/>
      <c r="WIE154" s="71"/>
      <c r="WIF154" s="71"/>
      <c r="WIG154" s="71"/>
      <c r="WIH154" s="71"/>
      <c r="WII154" s="71"/>
      <c r="WIJ154" s="71"/>
      <c r="WIK154" s="71"/>
      <c r="WIL154" s="71"/>
      <c r="WIM154" s="71"/>
      <c r="WIN154" s="71"/>
      <c r="WIO154" s="71"/>
      <c r="WIP154" s="71"/>
      <c r="WIQ154" s="71"/>
      <c r="WIR154" s="71"/>
      <c r="WIS154" s="71"/>
      <c r="WIT154" s="71"/>
      <c r="WIU154" s="71"/>
      <c r="WIV154" s="71"/>
      <c r="WIW154" s="71"/>
      <c r="WIX154" s="71"/>
      <c r="WIY154" s="71"/>
      <c r="WIZ154" s="71"/>
      <c r="WJA154" s="71"/>
      <c r="WJB154" s="71"/>
      <c r="WJC154" s="71"/>
      <c r="WJD154" s="71"/>
      <c r="WJE154" s="71"/>
      <c r="WJF154" s="71"/>
      <c r="WJG154" s="71"/>
      <c r="WJH154" s="71"/>
      <c r="WJI154" s="71"/>
      <c r="WJJ154" s="71"/>
      <c r="WJK154" s="71"/>
      <c r="WJL154" s="71"/>
      <c r="WJM154" s="71"/>
      <c r="WJN154" s="71"/>
      <c r="WJO154" s="71"/>
      <c r="WJP154" s="71"/>
      <c r="WJQ154" s="71"/>
      <c r="WJR154" s="71"/>
      <c r="WJS154" s="71"/>
      <c r="WJT154" s="71"/>
      <c r="WJU154" s="71"/>
      <c r="WJV154" s="71"/>
      <c r="WJW154" s="71"/>
      <c r="WJX154" s="71"/>
      <c r="WJY154" s="71"/>
      <c r="WJZ154" s="71"/>
      <c r="WKA154" s="71"/>
      <c r="WKB154" s="71"/>
      <c r="WKC154" s="71"/>
      <c r="WKD154" s="71"/>
      <c r="WKE154" s="71"/>
      <c r="WKF154" s="71"/>
      <c r="WKG154" s="71"/>
      <c r="WKH154" s="71"/>
      <c r="WKI154" s="71"/>
      <c r="WKJ154" s="71"/>
      <c r="WKK154" s="71"/>
      <c r="WKL154" s="71"/>
      <c r="WKM154" s="71"/>
      <c r="WKN154" s="71"/>
      <c r="WKO154" s="71"/>
      <c r="WKP154" s="71"/>
      <c r="WKQ154" s="71"/>
      <c r="WKR154" s="71"/>
      <c r="WKS154" s="71"/>
      <c r="WKT154" s="71"/>
      <c r="WKU154" s="71"/>
      <c r="WKV154" s="71"/>
      <c r="WKW154" s="71"/>
      <c r="WKX154" s="71"/>
      <c r="WKY154" s="71"/>
      <c r="WKZ154" s="71"/>
      <c r="WLA154" s="71"/>
      <c r="WLB154" s="71"/>
      <c r="WLC154" s="71"/>
      <c r="WLD154" s="71"/>
      <c r="WLE154" s="71"/>
      <c r="WLF154" s="71"/>
      <c r="WLG154" s="71"/>
      <c r="WLH154" s="71"/>
      <c r="WLI154" s="71"/>
      <c r="WLJ154" s="71"/>
      <c r="WLK154" s="71"/>
      <c r="WLL154" s="71"/>
      <c r="WLM154" s="71"/>
      <c r="WLN154" s="71"/>
      <c r="WLO154" s="71"/>
      <c r="WLP154" s="71"/>
      <c r="WLQ154" s="71"/>
      <c r="WLR154" s="71"/>
      <c r="WLS154" s="71"/>
      <c r="WLT154" s="71"/>
      <c r="WLU154" s="71"/>
      <c r="WLV154" s="71"/>
      <c r="WLW154" s="71"/>
      <c r="WLX154" s="71"/>
      <c r="WLY154" s="71"/>
      <c r="WLZ154" s="71"/>
      <c r="WMA154" s="71"/>
      <c r="WMB154" s="71"/>
      <c r="WMC154" s="71"/>
      <c r="WMD154" s="71"/>
      <c r="WME154" s="71"/>
      <c r="WMF154" s="71"/>
      <c r="WMG154" s="71"/>
      <c r="WMH154" s="71"/>
      <c r="WMI154" s="71"/>
      <c r="WMJ154" s="71"/>
      <c r="WMK154" s="71"/>
      <c r="WML154" s="71"/>
      <c r="WMM154" s="71"/>
      <c r="WMN154" s="71"/>
      <c r="WMO154" s="71"/>
      <c r="WMP154" s="71"/>
      <c r="WMQ154" s="71"/>
      <c r="WMR154" s="71"/>
      <c r="WMS154" s="71"/>
      <c r="WMT154" s="71"/>
      <c r="WMU154" s="71"/>
      <c r="WMV154" s="71"/>
      <c r="WMW154" s="71"/>
      <c r="WMX154" s="71"/>
      <c r="WMY154" s="71"/>
      <c r="WMZ154" s="71"/>
      <c r="WNA154" s="71"/>
      <c r="WNB154" s="71"/>
      <c r="WNC154" s="71"/>
      <c r="WND154" s="71"/>
      <c r="WNE154" s="71"/>
      <c r="WNF154" s="71"/>
      <c r="WNG154" s="71"/>
      <c r="WNH154" s="71"/>
      <c r="WNI154" s="71"/>
      <c r="WNJ154" s="71"/>
      <c r="WNK154" s="71"/>
      <c r="WNL154" s="71"/>
      <c r="WNM154" s="71"/>
      <c r="WNN154" s="71"/>
      <c r="WNO154" s="71"/>
      <c r="WNP154" s="71"/>
      <c r="WNQ154" s="71"/>
      <c r="WNR154" s="71"/>
      <c r="WNS154" s="71"/>
      <c r="WNT154" s="71"/>
      <c r="WNU154" s="71"/>
      <c r="WNV154" s="71"/>
      <c r="WNW154" s="71"/>
      <c r="WNX154" s="71"/>
      <c r="WNY154" s="71"/>
      <c r="WNZ154" s="71"/>
      <c r="WOA154" s="71"/>
      <c r="WOB154" s="71"/>
      <c r="WOC154" s="71"/>
      <c r="WOD154" s="71"/>
      <c r="WOE154" s="71"/>
      <c r="WOF154" s="71"/>
      <c r="WOG154" s="71"/>
      <c r="WOH154" s="71"/>
      <c r="WOI154" s="71"/>
      <c r="WOJ154" s="71"/>
      <c r="WOK154" s="71"/>
      <c r="WOL154" s="71"/>
      <c r="WOM154" s="71"/>
      <c r="WON154" s="71"/>
      <c r="WOO154" s="71"/>
      <c r="WOP154" s="71"/>
      <c r="WOQ154" s="71"/>
      <c r="WOR154" s="71"/>
      <c r="WOS154" s="71"/>
      <c r="WOT154" s="71"/>
      <c r="WOU154" s="71"/>
      <c r="WOV154" s="71"/>
      <c r="WOW154" s="71"/>
      <c r="WOX154" s="71"/>
      <c r="WOY154" s="71"/>
      <c r="WOZ154" s="71"/>
      <c r="WPA154" s="71"/>
      <c r="WPB154" s="71"/>
      <c r="WPC154" s="71"/>
      <c r="WPD154" s="71"/>
      <c r="WPE154" s="71"/>
      <c r="WPF154" s="71"/>
      <c r="WPG154" s="71"/>
      <c r="WPH154" s="71"/>
      <c r="WPI154" s="71"/>
      <c r="WPJ154" s="71"/>
      <c r="WPK154" s="71"/>
      <c r="WPL154" s="71"/>
      <c r="WPM154" s="71"/>
      <c r="WPN154" s="71"/>
      <c r="WPO154" s="71"/>
      <c r="WPP154" s="71"/>
      <c r="WPQ154" s="71"/>
      <c r="WPR154" s="71"/>
      <c r="WPS154" s="71"/>
      <c r="WPT154" s="71"/>
      <c r="WPU154" s="71"/>
      <c r="WPV154" s="71"/>
      <c r="WPW154" s="71"/>
      <c r="WPX154" s="71"/>
      <c r="WPY154" s="71"/>
      <c r="WPZ154" s="71"/>
      <c r="WQA154" s="71"/>
      <c r="WQB154" s="71"/>
      <c r="WQC154" s="71"/>
      <c r="WQD154" s="71"/>
      <c r="WQE154" s="71"/>
      <c r="WQF154" s="71"/>
      <c r="WQG154" s="71"/>
      <c r="WQH154" s="71"/>
      <c r="WQI154" s="71"/>
      <c r="WQJ154" s="71"/>
      <c r="WQK154" s="71"/>
      <c r="WQL154" s="71"/>
      <c r="WQM154" s="71"/>
      <c r="WQN154" s="71"/>
      <c r="WQO154" s="71"/>
      <c r="WQP154" s="71"/>
      <c r="WQQ154" s="71"/>
      <c r="WQR154" s="71"/>
      <c r="WQS154" s="71"/>
      <c r="WQT154" s="71"/>
      <c r="WQU154" s="71"/>
      <c r="WQV154" s="71"/>
      <c r="WQW154" s="71"/>
      <c r="WQX154" s="71"/>
      <c r="WQY154" s="71"/>
      <c r="WQZ154" s="71"/>
      <c r="WRA154" s="71"/>
      <c r="WRB154" s="71"/>
      <c r="WRC154" s="71"/>
      <c r="WRD154" s="71"/>
      <c r="WRE154" s="71"/>
      <c r="WRF154" s="71"/>
      <c r="WRG154" s="71"/>
      <c r="WRH154" s="71"/>
      <c r="WRI154" s="71"/>
      <c r="WRJ154" s="71"/>
      <c r="WRK154" s="71"/>
      <c r="WRL154" s="71"/>
      <c r="WRM154" s="71"/>
      <c r="WRN154" s="71"/>
      <c r="WRO154" s="71"/>
      <c r="WRP154" s="71"/>
      <c r="WRQ154" s="71"/>
      <c r="WRR154" s="71"/>
      <c r="WRS154" s="71"/>
      <c r="WRT154" s="71"/>
      <c r="WRU154" s="71"/>
      <c r="WRV154" s="71"/>
      <c r="WRW154" s="71"/>
      <c r="WRX154" s="71"/>
      <c r="WRY154" s="71"/>
      <c r="WRZ154" s="71"/>
      <c r="WSA154" s="71"/>
      <c r="WSB154" s="71"/>
      <c r="WSC154" s="71"/>
      <c r="WSD154" s="71"/>
      <c r="WSE154" s="71"/>
      <c r="WSF154" s="71"/>
      <c r="WSG154" s="71"/>
      <c r="WSH154" s="71"/>
      <c r="WSI154" s="71"/>
      <c r="WSJ154" s="71"/>
      <c r="WSK154" s="71"/>
      <c r="WSL154" s="71"/>
      <c r="WSM154" s="71"/>
      <c r="WSN154" s="71"/>
      <c r="WSO154" s="71"/>
      <c r="WSP154" s="71"/>
      <c r="WSQ154" s="71"/>
      <c r="WSR154" s="71"/>
      <c r="WSS154" s="71"/>
      <c r="WST154" s="71"/>
      <c r="WSU154" s="71"/>
      <c r="WSV154" s="71"/>
      <c r="WSW154" s="71"/>
      <c r="WSX154" s="71"/>
      <c r="WSY154" s="71"/>
      <c r="WSZ154" s="71"/>
      <c r="WTA154" s="71"/>
      <c r="WTB154" s="71"/>
      <c r="WTC154" s="71"/>
      <c r="WTD154" s="71"/>
      <c r="WTE154" s="71"/>
      <c r="WTF154" s="71"/>
      <c r="WTG154" s="71"/>
      <c r="WTH154" s="71"/>
      <c r="WTI154" s="71"/>
      <c r="WTJ154" s="71"/>
      <c r="WTK154" s="71"/>
      <c r="WTL154" s="71"/>
      <c r="WTM154" s="71"/>
      <c r="WTN154" s="71"/>
      <c r="WTO154" s="71"/>
      <c r="WTP154" s="71"/>
      <c r="WTQ154" s="71"/>
      <c r="WTR154" s="71"/>
      <c r="WTS154" s="71"/>
      <c r="WTT154" s="71"/>
      <c r="WTU154" s="71"/>
      <c r="WTV154" s="71"/>
      <c r="WTW154" s="71"/>
      <c r="WTX154" s="71"/>
      <c r="WTY154" s="71"/>
      <c r="WTZ154" s="71"/>
      <c r="WUA154" s="71"/>
      <c r="WUB154" s="71"/>
      <c r="WUC154" s="71"/>
      <c r="WUD154" s="71"/>
      <c r="WUE154" s="71"/>
      <c r="WUF154" s="71"/>
      <c r="WUG154" s="71"/>
      <c r="WUH154" s="71"/>
      <c r="WUI154" s="71"/>
      <c r="WUJ154" s="71"/>
      <c r="WUK154" s="71"/>
      <c r="WUL154" s="71"/>
      <c r="WUM154" s="71"/>
      <c r="WUN154" s="71"/>
      <c r="WUO154" s="71"/>
      <c r="WUP154" s="71"/>
      <c r="WUQ154" s="71"/>
      <c r="WUR154" s="71"/>
      <c r="WUS154" s="71"/>
      <c r="WUT154" s="71"/>
      <c r="WUU154" s="71"/>
      <c r="WUV154" s="71"/>
      <c r="WUW154" s="71"/>
      <c r="WUX154" s="71"/>
      <c r="WUY154" s="71"/>
      <c r="WUZ154" s="71"/>
      <c r="WVA154" s="71"/>
      <c r="WVB154" s="71"/>
      <c r="WVC154" s="71"/>
      <c r="WVD154" s="71"/>
      <c r="WVE154" s="71"/>
      <c r="WVF154" s="71"/>
      <c r="WVG154" s="71"/>
      <c r="WVH154" s="71"/>
      <c r="WVI154" s="71"/>
      <c r="WVJ154" s="71"/>
      <c r="WVK154" s="71"/>
      <c r="WVL154" s="71"/>
      <c r="WVM154" s="71"/>
      <c r="WVN154" s="71"/>
      <c r="WVO154" s="71"/>
      <c r="WVP154" s="71"/>
      <c r="WVQ154" s="71"/>
      <c r="WVR154" s="71"/>
      <c r="WVS154" s="71"/>
      <c r="WVT154" s="71"/>
      <c r="WVU154" s="71"/>
      <c r="WVV154" s="71"/>
      <c r="WVW154" s="71"/>
      <c r="WVX154" s="71"/>
      <c r="WVY154" s="71"/>
      <c r="WVZ154" s="71"/>
      <c r="WWA154" s="71"/>
      <c r="WWB154" s="71"/>
      <c r="WWC154" s="71"/>
      <c r="WWD154" s="71"/>
      <c r="WWE154" s="71"/>
      <c r="WWF154" s="71"/>
      <c r="WWG154" s="71"/>
      <c r="WWH154" s="71"/>
      <c r="WWI154" s="71"/>
      <c r="WWJ154" s="71"/>
      <c r="WWK154" s="71"/>
      <c r="WWL154" s="71"/>
      <c r="WWM154" s="71"/>
      <c r="WWN154" s="71"/>
      <c r="WWO154" s="71"/>
      <c r="WWP154" s="71"/>
      <c r="WWQ154" s="71"/>
      <c r="WWR154" s="71"/>
      <c r="WWS154" s="71"/>
      <c r="WWT154" s="71"/>
      <c r="WWU154" s="71"/>
      <c r="WWV154" s="71"/>
      <c r="WWW154" s="71"/>
      <c r="WWX154" s="71"/>
      <c r="WWY154" s="71"/>
      <c r="WWZ154" s="71"/>
      <c r="WXA154" s="71"/>
      <c r="WXB154" s="71"/>
      <c r="WXC154" s="71"/>
      <c r="WXD154" s="71"/>
      <c r="WXE154" s="71"/>
      <c r="WXF154" s="71"/>
      <c r="WXG154" s="71"/>
      <c r="WXH154" s="71"/>
      <c r="WXI154" s="71"/>
      <c r="WXJ154" s="71"/>
      <c r="WXK154" s="71"/>
      <c r="WXL154" s="71"/>
      <c r="WXM154" s="71"/>
      <c r="WXN154" s="71"/>
      <c r="WXO154" s="71"/>
      <c r="WXP154" s="71"/>
      <c r="WXQ154" s="71"/>
      <c r="WXR154" s="71"/>
      <c r="WXS154" s="71"/>
      <c r="WXT154" s="71"/>
      <c r="WXU154" s="71"/>
      <c r="WXV154" s="71"/>
      <c r="WXW154" s="71"/>
      <c r="WXX154" s="71"/>
      <c r="WXY154" s="71"/>
      <c r="WXZ154" s="71"/>
      <c r="WYA154" s="71"/>
      <c r="WYB154" s="71"/>
      <c r="WYC154" s="71"/>
      <c r="WYD154" s="71"/>
      <c r="WYE154" s="71"/>
      <c r="WYF154" s="71"/>
      <c r="WYG154" s="71"/>
      <c r="WYH154" s="71"/>
      <c r="WYI154" s="71"/>
      <c r="WYJ154" s="71"/>
      <c r="WYK154" s="71"/>
      <c r="WYL154" s="71"/>
      <c r="WYM154" s="71"/>
      <c r="WYN154" s="71"/>
      <c r="WYO154" s="71"/>
      <c r="WYP154" s="71"/>
      <c r="WYQ154" s="71"/>
      <c r="WYR154" s="71"/>
      <c r="WYS154" s="71"/>
      <c r="WYT154" s="71"/>
      <c r="WYU154" s="71"/>
      <c r="WYV154" s="71"/>
      <c r="WYW154" s="71"/>
      <c r="WYX154" s="71"/>
      <c r="WYY154" s="71"/>
      <c r="WYZ154" s="71"/>
      <c r="WZA154" s="71"/>
      <c r="WZB154" s="71"/>
      <c r="WZC154" s="71"/>
      <c r="WZD154" s="71"/>
      <c r="WZE154" s="71"/>
      <c r="WZF154" s="71"/>
      <c r="WZG154" s="71"/>
      <c r="WZH154" s="71"/>
      <c r="WZI154" s="71"/>
      <c r="WZJ154" s="71"/>
      <c r="WZK154" s="71"/>
      <c r="WZL154" s="71"/>
      <c r="WZM154" s="71"/>
      <c r="WZN154" s="71"/>
      <c r="WZO154" s="71"/>
      <c r="WZP154" s="71"/>
      <c r="WZQ154" s="71"/>
      <c r="WZR154" s="71"/>
      <c r="WZS154" s="71"/>
      <c r="WZT154" s="71"/>
      <c r="WZU154" s="71"/>
      <c r="WZV154" s="71"/>
      <c r="WZW154" s="71"/>
      <c r="WZX154" s="71"/>
      <c r="WZY154" s="71"/>
      <c r="WZZ154" s="71"/>
      <c r="XAA154" s="71"/>
      <c r="XAB154" s="71"/>
      <c r="XAC154" s="71"/>
      <c r="XAD154" s="71"/>
      <c r="XAE154" s="71"/>
      <c r="XAF154" s="71"/>
      <c r="XAG154" s="71"/>
      <c r="XAH154" s="71"/>
      <c r="XAI154" s="71"/>
      <c r="XAJ154" s="71"/>
      <c r="XAK154" s="71"/>
      <c r="XAL154" s="71"/>
      <c r="XAM154" s="71"/>
      <c r="XAN154" s="71"/>
      <c r="XAO154" s="71"/>
      <c r="XAP154" s="71"/>
      <c r="XAQ154" s="71"/>
      <c r="XAR154" s="71"/>
      <c r="XAS154" s="71"/>
      <c r="XAT154" s="71"/>
      <c r="XAU154" s="71"/>
      <c r="XAV154" s="71"/>
      <c r="XAW154" s="71"/>
      <c r="XAX154" s="71"/>
      <c r="XAY154" s="71"/>
      <c r="XAZ154" s="71"/>
      <c r="XBA154" s="71"/>
      <c r="XBB154" s="71"/>
      <c r="XBC154" s="71"/>
      <c r="XBD154" s="71"/>
      <c r="XBE154" s="71"/>
      <c r="XBF154" s="71"/>
      <c r="XBG154" s="71"/>
      <c r="XBH154" s="71"/>
      <c r="XBI154" s="71"/>
      <c r="XBJ154" s="71"/>
      <c r="XBK154" s="71"/>
      <c r="XBL154" s="71"/>
      <c r="XBM154" s="71"/>
      <c r="XBN154" s="71"/>
      <c r="XBO154" s="71"/>
      <c r="XBP154" s="71"/>
      <c r="XBQ154" s="71"/>
      <c r="XBR154" s="71"/>
      <c r="XBS154" s="71"/>
      <c r="XBT154" s="71"/>
      <c r="XBU154" s="71"/>
      <c r="XBV154" s="71"/>
      <c r="XBW154" s="71"/>
      <c r="XBX154" s="71"/>
      <c r="XBY154" s="71"/>
      <c r="XBZ154" s="71"/>
      <c r="XCA154" s="71"/>
      <c r="XCB154" s="71"/>
      <c r="XCC154" s="71"/>
      <c r="XCD154" s="71"/>
      <c r="XCE154" s="71"/>
      <c r="XCF154" s="71"/>
      <c r="XCG154" s="71"/>
      <c r="XCH154" s="71"/>
      <c r="XCI154" s="71"/>
      <c r="XCJ154" s="71"/>
      <c r="XCK154" s="71"/>
      <c r="XCL154" s="71"/>
      <c r="XCM154" s="71"/>
      <c r="XCN154" s="71"/>
      <c r="XCO154" s="71"/>
      <c r="XCP154" s="71"/>
      <c r="XCQ154" s="71"/>
      <c r="XCR154" s="71"/>
      <c r="XCS154" s="71"/>
      <c r="XCT154" s="71"/>
      <c r="XCU154" s="71"/>
      <c r="XCV154" s="71"/>
      <c r="XCW154" s="71"/>
      <c r="XCX154" s="71"/>
      <c r="XCY154" s="71"/>
      <c r="XCZ154" s="71"/>
      <c r="XDA154" s="71"/>
      <c r="XDB154" s="71"/>
      <c r="XDC154" s="71"/>
      <c r="XDD154" s="71"/>
      <c r="XDE154" s="71"/>
      <c r="XDF154" s="71"/>
      <c r="XDG154" s="71"/>
      <c r="XDH154" s="71"/>
      <c r="XDI154" s="71"/>
      <c r="XDJ154" s="71"/>
      <c r="XDK154" s="71"/>
      <c r="XDL154" s="71"/>
      <c r="XDM154" s="71"/>
      <c r="XDN154" s="71"/>
      <c r="XDO154" s="71"/>
      <c r="XDP154" s="71"/>
      <c r="XDQ154" s="71"/>
      <c r="XDR154" s="71"/>
      <c r="XDS154" s="71"/>
      <c r="XDT154" s="71"/>
      <c r="XDU154" s="71"/>
      <c r="XDV154" s="71"/>
      <c r="XDW154" s="71"/>
      <c r="XDX154" s="71"/>
      <c r="XDY154" s="71"/>
      <c r="XDZ154" s="71"/>
      <c r="XEA154" s="71"/>
      <c r="XEB154" s="71"/>
      <c r="XEC154" s="71"/>
      <c r="XED154" s="71"/>
      <c r="XEE154" s="71"/>
      <c r="XEF154" s="71"/>
      <c r="XEG154" s="71"/>
      <c r="XEH154" s="71"/>
      <c r="XEI154" s="71"/>
      <c r="XEJ154" s="71"/>
      <c r="XEK154" s="71"/>
      <c r="XEL154" s="71"/>
      <c r="XEM154" s="71"/>
      <c r="XEN154" s="71"/>
      <c r="XEO154" s="71"/>
      <c r="XEP154" s="71"/>
      <c r="XEQ154" s="71"/>
      <c r="XER154" s="71"/>
    </row>
    <row r="155" spans="1:16372" s="75" customFormat="1" ht="18" hidden="1" outlineLevel="1" x14ac:dyDescent="0.2">
      <c r="A155" s="55"/>
      <c r="B155" s="68" t="s">
        <v>39</v>
      </c>
      <c r="C155" s="68">
        <f>IF(Lastenheft[[#This Row],[Ebene]]="Ü1",1,IF(Lastenheft[[#This Row],[Ebene]]="Ü2",2,IF(Lastenheft[[#This Row],[Ebene]]="Ü3",3,IF(Lastenheft[[#This Row],[Ebene]]="Ü4",4,IF(Lastenheft[[#This Row],[Ebene]]="T",5)))))</f>
        <v>5</v>
      </c>
      <c r="D155" s="68">
        <f t="shared" si="8"/>
        <v>2</v>
      </c>
      <c r="E155" s="68">
        <f t="shared" si="9"/>
        <v>3</v>
      </c>
      <c r="F155" s="68">
        <f t="shared" si="10"/>
        <v>2</v>
      </c>
      <c r="G155" s="68">
        <f t="shared" si="11"/>
        <v>0</v>
      </c>
      <c r="H155" s="68">
        <f>IF($C155=1,0,IF($C155=2,0,IF($C155=3,0,IF($C155=4,0,IF(AND($C155=5,NOT(Lastenheft[[#This Row],[Kriterium (M=Muss; I=Information)]]="nicht aktiv")),INDEX(H:H,ROW(H155)-1)+1,INDEX(H:H,ROW(H155)-1))))))</f>
        <v>1</v>
      </c>
      <c r="I155" s="69" t="str">
        <f>IF(NOT(Lastenheft[[#This Row],[Kriterium (M=Muss; I=Information)]]="nicht aktiv"),_xlfn.TEXTJOIN(".",FALSE,Lastenheft[[#This Row],[Spalte4]:[Spalte22]]),"")</f>
        <v/>
      </c>
      <c r="J155" s="19" t="str">
        <f>IF(NOT(Lastenheft[[#This Row],[Kriterium (M=Muss; I=Information)]]="nicht aktiv"),IF(C155=1,CONCATENATE(D155),IF(C155=2,CONCATENATE(D155,".",E155),IF(C155=3,CONCATENATE(D155,".",E155,".",F155),IF(C155=4,CONCATENATE(D155,".",E155,".",F155,".",G155),IF(C155=5,""))))),"")</f>
        <v/>
      </c>
      <c r="K155" s="28" t="s">
        <v>412</v>
      </c>
      <c r="L155" s="72"/>
      <c r="M155" s="70" t="s">
        <v>27</v>
      </c>
      <c r="N155" s="73"/>
      <c r="O155" s="73"/>
      <c r="P155" s="74"/>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c r="BA155" s="71"/>
      <c r="BB155" s="71"/>
      <c r="BC155" s="71"/>
      <c r="BD155" s="71"/>
      <c r="BE155" s="71"/>
      <c r="BF155" s="71"/>
      <c r="BG155" s="71"/>
      <c r="BH155" s="71"/>
      <c r="BI155" s="71"/>
      <c r="BJ155" s="71"/>
      <c r="BK155" s="71"/>
      <c r="BL155" s="71"/>
      <c r="BM155" s="71"/>
      <c r="BN155" s="71"/>
      <c r="BO155" s="71"/>
      <c r="BP155" s="71"/>
      <c r="BQ155" s="71"/>
      <c r="BR155" s="71"/>
      <c r="BS155" s="71"/>
      <c r="BT155" s="71"/>
      <c r="BU155" s="71"/>
      <c r="BV155" s="71"/>
      <c r="BW155" s="71"/>
      <c r="BX155" s="71"/>
      <c r="BY155" s="71"/>
      <c r="BZ155" s="71"/>
      <c r="CA155" s="71"/>
      <c r="CB155" s="71"/>
      <c r="CC155" s="71"/>
      <c r="CD155" s="71"/>
      <c r="CE155" s="71"/>
      <c r="CF155" s="71"/>
      <c r="CG155" s="71"/>
      <c r="CH155" s="71"/>
      <c r="CI155" s="71"/>
      <c r="CJ155" s="71"/>
      <c r="CK155" s="71"/>
      <c r="CL155" s="71"/>
      <c r="CM155" s="71"/>
      <c r="CN155" s="71"/>
      <c r="CO155" s="71"/>
      <c r="CP155" s="71"/>
      <c r="CQ155" s="71"/>
      <c r="CR155" s="71"/>
      <c r="CS155" s="71"/>
      <c r="CT155" s="71"/>
      <c r="CU155" s="71"/>
      <c r="CV155" s="71"/>
      <c r="CW155" s="71"/>
      <c r="CX155" s="71"/>
      <c r="CY155" s="71"/>
      <c r="CZ155" s="71"/>
      <c r="DA155" s="71"/>
      <c r="DB155" s="71"/>
      <c r="DC155" s="71"/>
      <c r="DD155" s="71"/>
      <c r="DE155" s="71"/>
      <c r="DF155" s="71"/>
      <c r="DG155" s="71"/>
      <c r="DH155" s="71"/>
      <c r="DI155" s="71"/>
      <c r="DJ155" s="71"/>
      <c r="DK155" s="71"/>
      <c r="DL155" s="71"/>
      <c r="DM155" s="71"/>
      <c r="DN155" s="71"/>
      <c r="DO155" s="71"/>
      <c r="DP155" s="71"/>
      <c r="DQ155" s="71"/>
      <c r="DR155" s="71"/>
      <c r="DS155" s="71"/>
      <c r="DT155" s="71"/>
      <c r="DU155" s="71"/>
      <c r="DV155" s="71"/>
      <c r="DW155" s="71"/>
      <c r="DX155" s="71"/>
      <c r="DY155" s="71"/>
      <c r="DZ155" s="71"/>
      <c r="EA155" s="71"/>
      <c r="EB155" s="71"/>
      <c r="EC155" s="71"/>
      <c r="ED155" s="71"/>
      <c r="EE155" s="71"/>
      <c r="EF155" s="71"/>
      <c r="EG155" s="71"/>
      <c r="EH155" s="71"/>
      <c r="EI155" s="71"/>
      <c r="EJ155" s="71"/>
      <c r="EK155" s="71"/>
      <c r="EL155" s="71"/>
      <c r="EM155" s="71"/>
      <c r="EN155" s="71"/>
      <c r="EO155" s="71"/>
      <c r="EP155" s="71"/>
      <c r="EQ155" s="71"/>
      <c r="ER155" s="71"/>
      <c r="ES155" s="71"/>
      <c r="ET155" s="71"/>
      <c r="EU155" s="71"/>
      <c r="EV155" s="71"/>
      <c r="EW155" s="71"/>
      <c r="EX155" s="71"/>
      <c r="EY155" s="71"/>
      <c r="EZ155" s="71"/>
      <c r="FA155" s="71"/>
      <c r="FB155" s="71"/>
      <c r="FC155" s="71"/>
      <c r="FD155" s="71"/>
      <c r="FE155" s="71"/>
      <c r="FF155" s="71"/>
      <c r="FG155" s="71"/>
      <c r="FH155" s="71"/>
      <c r="FI155" s="71"/>
      <c r="FJ155" s="71"/>
      <c r="FK155" s="71"/>
      <c r="FL155" s="71"/>
      <c r="FM155" s="71"/>
      <c r="FN155" s="71"/>
      <c r="FO155" s="71"/>
      <c r="FP155" s="71"/>
      <c r="FQ155" s="71"/>
      <c r="FR155" s="71"/>
      <c r="FS155" s="71"/>
      <c r="FT155" s="71"/>
      <c r="FU155" s="71"/>
      <c r="FV155" s="71"/>
      <c r="FW155" s="71"/>
      <c r="FX155" s="71"/>
      <c r="FY155" s="71"/>
      <c r="FZ155" s="71"/>
      <c r="GA155" s="71"/>
      <c r="GB155" s="71"/>
      <c r="GC155" s="71"/>
      <c r="GD155" s="71"/>
      <c r="GE155" s="71"/>
      <c r="GF155" s="71"/>
      <c r="GG155" s="71"/>
      <c r="GH155" s="71"/>
      <c r="GI155" s="71"/>
      <c r="GJ155" s="71"/>
      <c r="GK155" s="71"/>
      <c r="GL155" s="71"/>
      <c r="GM155" s="71"/>
      <c r="GN155" s="71"/>
      <c r="GO155" s="71"/>
      <c r="GP155" s="71"/>
      <c r="GQ155" s="71"/>
      <c r="GR155" s="71"/>
      <c r="GS155" s="71"/>
      <c r="GT155" s="71"/>
      <c r="GU155" s="71"/>
      <c r="GV155" s="71"/>
      <c r="GW155" s="71"/>
      <c r="GX155" s="71"/>
      <c r="GY155" s="71"/>
      <c r="GZ155" s="71"/>
      <c r="HA155" s="71"/>
      <c r="HB155" s="71"/>
      <c r="HC155" s="71"/>
      <c r="HD155" s="71"/>
      <c r="HE155" s="71"/>
      <c r="HF155" s="71"/>
      <c r="HG155" s="71"/>
      <c r="HH155" s="71"/>
      <c r="HI155" s="71"/>
      <c r="HJ155" s="71"/>
      <c r="HK155" s="71"/>
      <c r="HL155" s="71"/>
      <c r="HM155" s="71"/>
      <c r="HN155" s="71"/>
      <c r="HO155" s="71"/>
      <c r="HP155" s="71"/>
      <c r="HQ155" s="71"/>
      <c r="HR155" s="71"/>
      <c r="HS155" s="71"/>
      <c r="HT155" s="71"/>
      <c r="HU155" s="71"/>
      <c r="HV155" s="71"/>
      <c r="HW155" s="71"/>
      <c r="HX155" s="71"/>
      <c r="HY155" s="71"/>
      <c r="HZ155" s="71"/>
      <c r="IA155" s="71"/>
      <c r="IB155" s="71"/>
      <c r="IC155" s="71"/>
      <c r="ID155" s="71"/>
      <c r="IE155" s="71"/>
      <c r="IF155" s="71"/>
      <c r="IG155" s="71"/>
      <c r="IH155" s="71"/>
      <c r="II155" s="71"/>
      <c r="IJ155" s="71"/>
      <c r="IK155" s="71"/>
      <c r="IL155" s="71"/>
      <c r="IM155" s="71"/>
      <c r="IN155" s="71"/>
      <c r="IO155" s="71"/>
      <c r="IP155" s="71"/>
      <c r="IQ155" s="71"/>
      <c r="IR155" s="71"/>
      <c r="IS155" s="71"/>
      <c r="IT155" s="71"/>
      <c r="IU155" s="71"/>
      <c r="IV155" s="71"/>
      <c r="IW155" s="71"/>
      <c r="IX155" s="71"/>
      <c r="IY155" s="71"/>
      <c r="IZ155" s="71"/>
      <c r="JA155" s="71"/>
      <c r="JB155" s="71"/>
      <c r="JC155" s="71"/>
      <c r="JD155" s="71"/>
      <c r="JE155" s="71"/>
      <c r="JF155" s="71"/>
      <c r="JG155" s="71"/>
      <c r="JH155" s="71"/>
      <c r="JI155" s="71"/>
      <c r="JJ155" s="71"/>
      <c r="JK155" s="71"/>
      <c r="JL155" s="71"/>
      <c r="JM155" s="71"/>
      <c r="JN155" s="71"/>
      <c r="JO155" s="71"/>
      <c r="JP155" s="71"/>
      <c r="JQ155" s="71"/>
      <c r="JR155" s="71"/>
      <c r="JS155" s="71"/>
      <c r="JT155" s="71"/>
      <c r="JU155" s="71"/>
      <c r="JV155" s="71"/>
      <c r="JW155" s="71"/>
      <c r="JX155" s="71"/>
      <c r="JY155" s="71"/>
      <c r="JZ155" s="71"/>
      <c r="KA155" s="71"/>
      <c r="KB155" s="71"/>
      <c r="KC155" s="71"/>
      <c r="KD155" s="71"/>
      <c r="KE155" s="71"/>
      <c r="KF155" s="71"/>
      <c r="KG155" s="71"/>
      <c r="KH155" s="71"/>
      <c r="KI155" s="71"/>
      <c r="KJ155" s="71"/>
      <c r="KK155" s="71"/>
      <c r="KL155" s="71"/>
      <c r="KM155" s="71"/>
      <c r="KN155" s="71"/>
      <c r="KO155" s="71"/>
      <c r="KP155" s="71"/>
      <c r="KQ155" s="71"/>
      <c r="KR155" s="71"/>
      <c r="KS155" s="71"/>
      <c r="KT155" s="71"/>
      <c r="KU155" s="71"/>
      <c r="KV155" s="71"/>
      <c r="KW155" s="71"/>
      <c r="KX155" s="71"/>
      <c r="KY155" s="71"/>
      <c r="KZ155" s="71"/>
      <c r="LA155" s="71"/>
      <c r="LB155" s="71"/>
      <c r="LC155" s="71"/>
      <c r="LD155" s="71"/>
      <c r="LE155" s="71"/>
      <c r="LF155" s="71"/>
      <c r="LG155" s="71"/>
      <c r="LH155" s="71"/>
      <c r="LI155" s="71"/>
      <c r="LJ155" s="71"/>
      <c r="LK155" s="71"/>
      <c r="LL155" s="71"/>
      <c r="LM155" s="71"/>
      <c r="LN155" s="71"/>
      <c r="LO155" s="71"/>
      <c r="LP155" s="71"/>
      <c r="LQ155" s="71"/>
      <c r="LR155" s="71"/>
      <c r="LS155" s="71"/>
      <c r="LT155" s="71"/>
      <c r="LU155" s="71"/>
      <c r="LV155" s="71"/>
      <c r="LW155" s="71"/>
      <c r="LX155" s="71"/>
      <c r="LY155" s="71"/>
      <c r="LZ155" s="71"/>
      <c r="MA155" s="71"/>
      <c r="MB155" s="71"/>
      <c r="MC155" s="71"/>
      <c r="MD155" s="71"/>
      <c r="ME155" s="71"/>
      <c r="MF155" s="71"/>
      <c r="MG155" s="71"/>
      <c r="MH155" s="71"/>
      <c r="MI155" s="71"/>
      <c r="MJ155" s="71"/>
      <c r="MK155" s="71"/>
      <c r="ML155" s="71"/>
      <c r="MM155" s="71"/>
      <c r="MN155" s="71"/>
      <c r="MO155" s="71"/>
      <c r="MP155" s="71"/>
      <c r="MQ155" s="71"/>
      <c r="MR155" s="71"/>
      <c r="MS155" s="71"/>
      <c r="MT155" s="71"/>
      <c r="MU155" s="71"/>
      <c r="MV155" s="71"/>
      <c r="MW155" s="71"/>
      <c r="MX155" s="71"/>
      <c r="MY155" s="71"/>
      <c r="MZ155" s="71"/>
      <c r="NA155" s="71"/>
      <c r="NB155" s="71"/>
      <c r="NC155" s="71"/>
      <c r="ND155" s="71"/>
      <c r="NE155" s="71"/>
      <c r="NF155" s="71"/>
      <c r="NG155" s="71"/>
      <c r="NH155" s="71"/>
      <c r="NI155" s="71"/>
      <c r="NJ155" s="71"/>
      <c r="NK155" s="71"/>
      <c r="NL155" s="71"/>
      <c r="NM155" s="71"/>
      <c r="NN155" s="71"/>
      <c r="NO155" s="71"/>
      <c r="NP155" s="71"/>
      <c r="NQ155" s="71"/>
      <c r="NR155" s="71"/>
      <c r="NS155" s="71"/>
      <c r="NT155" s="71"/>
      <c r="NU155" s="71"/>
      <c r="NV155" s="71"/>
      <c r="NW155" s="71"/>
      <c r="NX155" s="71"/>
      <c r="NY155" s="71"/>
      <c r="NZ155" s="71"/>
      <c r="OA155" s="71"/>
      <c r="OB155" s="71"/>
      <c r="OC155" s="71"/>
      <c r="OD155" s="71"/>
      <c r="OE155" s="71"/>
      <c r="OF155" s="71"/>
      <c r="OG155" s="71"/>
      <c r="OH155" s="71"/>
      <c r="OI155" s="71"/>
      <c r="OJ155" s="71"/>
      <c r="OK155" s="71"/>
      <c r="OL155" s="71"/>
      <c r="OM155" s="71"/>
      <c r="ON155" s="71"/>
      <c r="OO155" s="71"/>
      <c r="OP155" s="71"/>
      <c r="OQ155" s="71"/>
      <c r="OR155" s="71"/>
      <c r="OS155" s="71"/>
      <c r="OT155" s="71"/>
      <c r="OU155" s="71"/>
      <c r="OV155" s="71"/>
      <c r="OW155" s="71"/>
      <c r="OX155" s="71"/>
      <c r="OY155" s="71"/>
      <c r="OZ155" s="71"/>
      <c r="PA155" s="71"/>
      <c r="PB155" s="71"/>
      <c r="PC155" s="71"/>
      <c r="PD155" s="71"/>
      <c r="PE155" s="71"/>
      <c r="PF155" s="71"/>
      <c r="PG155" s="71"/>
      <c r="PH155" s="71"/>
      <c r="PI155" s="71"/>
      <c r="PJ155" s="71"/>
      <c r="PK155" s="71"/>
      <c r="PL155" s="71"/>
      <c r="PM155" s="71"/>
      <c r="PN155" s="71"/>
      <c r="PO155" s="71"/>
      <c r="PP155" s="71"/>
      <c r="PQ155" s="71"/>
      <c r="PR155" s="71"/>
      <c r="PS155" s="71"/>
      <c r="PT155" s="71"/>
      <c r="PU155" s="71"/>
      <c r="PV155" s="71"/>
      <c r="PW155" s="71"/>
      <c r="PX155" s="71"/>
      <c r="PY155" s="71"/>
      <c r="PZ155" s="71"/>
      <c r="QA155" s="71"/>
      <c r="QB155" s="71"/>
      <c r="QC155" s="71"/>
      <c r="QD155" s="71"/>
      <c r="QE155" s="71"/>
      <c r="QF155" s="71"/>
      <c r="QG155" s="71"/>
      <c r="QH155" s="71"/>
      <c r="QI155" s="71"/>
      <c r="QJ155" s="71"/>
      <c r="QK155" s="71"/>
      <c r="QL155" s="71"/>
      <c r="QM155" s="71"/>
      <c r="QN155" s="71"/>
      <c r="QO155" s="71"/>
      <c r="QP155" s="71"/>
      <c r="QQ155" s="71"/>
      <c r="QR155" s="71"/>
      <c r="QS155" s="71"/>
      <c r="QT155" s="71"/>
      <c r="QU155" s="71"/>
      <c r="QV155" s="71"/>
      <c r="QW155" s="71"/>
      <c r="QX155" s="71"/>
      <c r="QY155" s="71"/>
      <c r="QZ155" s="71"/>
      <c r="RA155" s="71"/>
      <c r="RB155" s="71"/>
      <c r="RC155" s="71"/>
      <c r="RD155" s="71"/>
      <c r="RE155" s="71"/>
      <c r="RF155" s="71"/>
      <c r="RG155" s="71"/>
      <c r="RH155" s="71"/>
      <c r="RI155" s="71"/>
      <c r="RJ155" s="71"/>
      <c r="RK155" s="71"/>
      <c r="RL155" s="71"/>
      <c r="RM155" s="71"/>
      <c r="RN155" s="71"/>
      <c r="RO155" s="71"/>
      <c r="RP155" s="71"/>
      <c r="RQ155" s="71"/>
      <c r="RR155" s="71"/>
      <c r="RS155" s="71"/>
      <c r="RT155" s="71"/>
      <c r="RU155" s="71"/>
      <c r="RV155" s="71"/>
      <c r="RW155" s="71"/>
      <c r="RX155" s="71"/>
      <c r="RY155" s="71"/>
      <c r="RZ155" s="71"/>
      <c r="SA155" s="71"/>
      <c r="SB155" s="71"/>
      <c r="SC155" s="71"/>
      <c r="SD155" s="71"/>
      <c r="SE155" s="71"/>
      <c r="SF155" s="71"/>
      <c r="SG155" s="71"/>
      <c r="SH155" s="71"/>
      <c r="SI155" s="71"/>
      <c r="SJ155" s="71"/>
      <c r="SK155" s="71"/>
      <c r="SL155" s="71"/>
      <c r="SM155" s="71"/>
      <c r="SN155" s="71"/>
      <c r="SO155" s="71"/>
      <c r="SP155" s="71"/>
      <c r="SQ155" s="71"/>
      <c r="SR155" s="71"/>
      <c r="SS155" s="71"/>
      <c r="ST155" s="71"/>
      <c r="SU155" s="71"/>
      <c r="SV155" s="71"/>
      <c r="SW155" s="71"/>
      <c r="SX155" s="71"/>
      <c r="SY155" s="71"/>
      <c r="SZ155" s="71"/>
      <c r="TA155" s="71"/>
      <c r="TB155" s="71"/>
      <c r="TC155" s="71"/>
      <c r="TD155" s="71"/>
      <c r="TE155" s="71"/>
      <c r="TF155" s="71"/>
      <c r="TG155" s="71"/>
      <c r="TH155" s="71"/>
      <c r="TI155" s="71"/>
      <c r="TJ155" s="71"/>
      <c r="TK155" s="71"/>
      <c r="TL155" s="71"/>
      <c r="TM155" s="71"/>
      <c r="TN155" s="71"/>
      <c r="TO155" s="71"/>
      <c r="TP155" s="71"/>
      <c r="TQ155" s="71"/>
      <c r="TR155" s="71"/>
      <c r="TS155" s="71"/>
      <c r="TT155" s="71"/>
      <c r="TU155" s="71"/>
      <c r="TV155" s="71"/>
      <c r="TW155" s="71"/>
      <c r="TX155" s="71"/>
      <c r="TY155" s="71"/>
      <c r="TZ155" s="71"/>
      <c r="UA155" s="71"/>
      <c r="UB155" s="71"/>
      <c r="UC155" s="71"/>
      <c r="UD155" s="71"/>
      <c r="UE155" s="71"/>
      <c r="UF155" s="71"/>
      <c r="UG155" s="71"/>
      <c r="UH155" s="71"/>
      <c r="UI155" s="71"/>
      <c r="UJ155" s="71"/>
      <c r="UK155" s="71"/>
      <c r="UL155" s="71"/>
      <c r="UM155" s="71"/>
      <c r="UN155" s="71"/>
      <c r="UO155" s="71"/>
      <c r="UP155" s="71"/>
      <c r="UQ155" s="71"/>
      <c r="UR155" s="71"/>
      <c r="US155" s="71"/>
      <c r="UT155" s="71"/>
      <c r="UU155" s="71"/>
      <c r="UV155" s="71"/>
      <c r="UW155" s="71"/>
      <c r="UX155" s="71"/>
      <c r="UY155" s="71"/>
      <c r="UZ155" s="71"/>
      <c r="VA155" s="71"/>
      <c r="VB155" s="71"/>
      <c r="VC155" s="71"/>
      <c r="VD155" s="71"/>
      <c r="VE155" s="71"/>
      <c r="VF155" s="71"/>
      <c r="VG155" s="71"/>
      <c r="VH155" s="71"/>
      <c r="VI155" s="71"/>
      <c r="VJ155" s="71"/>
      <c r="VK155" s="71"/>
      <c r="VL155" s="71"/>
      <c r="VM155" s="71"/>
      <c r="VN155" s="71"/>
      <c r="VO155" s="71"/>
      <c r="VP155" s="71"/>
      <c r="VQ155" s="71"/>
      <c r="VR155" s="71"/>
      <c r="VS155" s="71"/>
      <c r="VT155" s="71"/>
      <c r="VU155" s="71"/>
      <c r="VV155" s="71"/>
      <c r="VW155" s="71"/>
      <c r="VX155" s="71"/>
      <c r="VY155" s="71"/>
      <c r="VZ155" s="71"/>
      <c r="WA155" s="71"/>
      <c r="WB155" s="71"/>
      <c r="WC155" s="71"/>
      <c r="WD155" s="71"/>
      <c r="WE155" s="71"/>
      <c r="WF155" s="71"/>
      <c r="WG155" s="71"/>
      <c r="WH155" s="71"/>
      <c r="WI155" s="71"/>
      <c r="WJ155" s="71"/>
      <c r="WK155" s="71"/>
      <c r="WL155" s="71"/>
      <c r="WM155" s="71"/>
      <c r="WN155" s="71"/>
      <c r="WO155" s="71"/>
      <c r="WP155" s="71"/>
      <c r="WQ155" s="71"/>
      <c r="WR155" s="71"/>
      <c r="WS155" s="71"/>
      <c r="WT155" s="71"/>
      <c r="WU155" s="71"/>
      <c r="WV155" s="71"/>
      <c r="WW155" s="71"/>
      <c r="WX155" s="71"/>
      <c r="WY155" s="71"/>
      <c r="WZ155" s="71"/>
      <c r="XA155" s="71"/>
      <c r="XB155" s="71"/>
      <c r="XC155" s="71"/>
      <c r="XD155" s="71"/>
      <c r="XE155" s="71"/>
      <c r="XF155" s="71"/>
      <c r="XG155" s="71"/>
      <c r="XH155" s="71"/>
      <c r="XI155" s="71"/>
      <c r="XJ155" s="71"/>
      <c r="XK155" s="71"/>
      <c r="XL155" s="71"/>
      <c r="XM155" s="71"/>
      <c r="XN155" s="71"/>
      <c r="XO155" s="71"/>
      <c r="XP155" s="71"/>
      <c r="XQ155" s="71"/>
      <c r="XR155" s="71"/>
      <c r="XS155" s="71"/>
      <c r="XT155" s="71"/>
      <c r="XU155" s="71"/>
      <c r="XV155" s="71"/>
      <c r="XW155" s="71"/>
      <c r="XX155" s="71"/>
      <c r="XY155" s="71"/>
      <c r="XZ155" s="71"/>
      <c r="YA155" s="71"/>
      <c r="YB155" s="71"/>
      <c r="YC155" s="71"/>
      <c r="YD155" s="71"/>
      <c r="YE155" s="71"/>
      <c r="YF155" s="71"/>
      <c r="YG155" s="71"/>
      <c r="YH155" s="71"/>
      <c r="YI155" s="71"/>
      <c r="YJ155" s="71"/>
      <c r="YK155" s="71"/>
      <c r="YL155" s="71"/>
      <c r="YM155" s="71"/>
      <c r="YN155" s="71"/>
      <c r="YO155" s="71"/>
      <c r="YP155" s="71"/>
      <c r="YQ155" s="71"/>
      <c r="YR155" s="71"/>
      <c r="YS155" s="71"/>
      <c r="YT155" s="71"/>
      <c r="YU155" s="71"/>
      <c r="YV155" s="71"/>
      <c r="YW155" s="71"/>
      <c r="YX155" s="71"/>
      <c r="YY155" s="71"/>
      <c r="YZ155" s="71"/>
      <c r="ZA155" s="71"/>
      <c r="ZB155" s="71"/>
      <c r="ZC155" s="71"/>
      <c r="ZD155" s="71"/>
      <c r="ZE155" s="71"/>
      <c r="ZF155" s="71"/>
      <c r="ZG155" s="71"/>
      <c r="ZH155" s="71"/>
      <c r="ZI155" s="71"/>
      <c r="ZJ155" s="71"/>
      <c r="ZK155" s="71"/>
      <c r="ZL155" s="71"/>
      <c r="ZM155" s="71"/>
      <c r="ZN155" s="71"/>
      <c r="ZO155" s="71"/>
      <c r="ZP155" s="71"/>
      <c r="ZQ155" s="71"/>
      <c r="ZR155" s="71"/>
      <c r="ZS155" s="71"/>
      <c r="ZT155" s="71"/>
      <c r="ZU155" s="71"/>
      <c r="ZV155" s="71"/>
      <c r="ZW155" s="71"/>
      <c r="ZX155" s="71"/>
      <c r="ZY155" s="71"/>
      <c r="ZZ155" s="71"/>
      <c r="AAA155" s="71"/>
      <c r="AAB155" s="71"/>
      <c r="AAC155" s="71"/>
      <c r="AAD155" s="71"/>
      <c r="AAE155" s="71"/>
      <c r="AAF155" s="71"/>
      <c r="AAG155" s="71"/>
      <c r="AAH155" s="71"/>
      <c r="AAI155" s="71"/>
      <c r="AAJ155" s="71"/>
      <c r="AAK155" s="71"/>
      <c r="AAL155" s="71"/>
      <c r="AAM155" s="71"/>
      <c r="AAN155" s="71"/>
      <c r="AAO155" s="71"/>
      <c r="AAP155" s="71"/>
      <c r="AAQ155" s="71"/>
      <c r="AAR155" s="71"/>
      <c r="AAS155" s="71"/>
      <c r="AAT155" s="71"/>
      <c r="AAU155" s="71"/>
      <c r="AAV155" s="71"/>
      <c r="AAW155" s="71"/>
      <c r="AAX155" s="71"/>
      <c r="AAY155" s="71"/>
      <c r="AAZ155" s="71"/>
      <c r="ABA155" s="71"/>
      <c r="ABB155" s="71"/>
      <c r="ABC155" s="71"/>
      <c r="ABD155" s="71"/>
      <c r="ABE155" s="71"/>
      <c r="ABF155" s="71"/>
      <c r="ABG155" s="71"/>
      <c r="ABH155" s="71"/>
      <c r="ABI155" s="71"/>
      <c r="ABJ155" s="71"/>
      <c r="ABK155" s="71"/>
      <c r="ABL155" s="71"/>
      <c r="ABM155" s="71"/>
      <c r="ABN155" s="71"/>
      <c r="ABO155" s="71"/>
      <c r="ABP155" s="71"/>
      <c r="ABQ155" s="71"/>
      <c r="ABR155" s="71"/>
      <c r="ABS155" s="71"/>
      <c r="ABT155" s="71"/>
      <c r="ABU155" s="71"/>
      <c r="ABV155" s="71"/>
      <c r="ABW155" s="71"/>
      <c r="ABX155" s="71"/>
      <c r="ABY155" s="71"/>
      <c r="ABZ155" s="71"/>
      <c r="ACA155" s="71"/>
      <c r="ACB155" s="71"/>
      <c r="ACC155" s="71"/>
      <c r="ACD155" s="71"/>
      <c r="ACE155" s="71"/>
      <c r="ACF155" s="71"/>
      <c r="ACG155" s="71"/>
      <c r="ACH155" s="71"/>
      <c r="ACI155" s="71"/>
      <c r="ACJ155" s="71"/>
      <c r="ACK155" s="71"/>
      <c r="ACL155" s="71"/>
      <c r="ACM155" s="71"/>
      <c r="ACN155" s="71"/>
      <c r="ACO155" s="71"/>
      <c r="ACP155" s="71"/>
      <c r="ACQ155" s="71"/>
      <c r="ACR155" s="71"/>
      <c r="ACS155" s="71"/>
      <c r="ACT155" s="71"/>
      <c r="ACU155" s="71"/>
      <c r="ACV155" s="71"/>
      <c r="ACW155" s="71"/>
      <c r="ACX155" s="71"/>
      <c r="ACY155" s="71"/>
      <c r="ACZ155" s="71"/>
      <c r="ADA155" s="71"/>
      <c r="ADB155" s="71"/>
      <c r="ADC155" s="71"/>
      <c r="ADD155" s="71"/>
      <c r="ADE155" s="71"/>
      <c r="ADF155" s="71"/>
      <c r="ADG155" s="71"/>
      <c r="ADH155" s="71"/>
      <c r="ADI155" s="71"/>
      <c r="ADJ155" s="71"/>
      <c r="ADK155" s="71"/>
      <c r="ADL155" s="71"/>
      <c r="ADM155" s="71"/>
      <c r="ADN155" s="71"/>
      <c r="ADO155" s="71"/>
      <c r="ADP155" s="71"/>
      <c r="ADQ155" s="71"/>
      <c r="ADR155" s="71"/>
      <c r="ADS155" s="71"/>
      <c r="ADT155" s="71"/>
      <c r="ADU155" s="71"/>
      <c r="ADV155" s="71"/>
      <c r="ADW155" s="71"/>
      <c r="ADX155" s="71"/>
      <c r="ADY155" s="71"/>
      <c r="ADZ155" s="71"/>
      <c r="AEA155" s="71"/>
      <c r="AEB155" s="71"/>
      <c r="AEC155" s="71"/>
      <c r="AED155" s="71"/>
      <c r="AEE155" s="71"/>
      <c r="AEF155" s="71"/>
      <c r="AEG155" s="71"/>
      <c r="AEH155" s="71"/>
      <c r="AEI155" s="71"/>
      <c r="AEJ155" s="71"/>
      <c r="AEK155" s="71"/>
      <c r="AEL155" s="71"/>
      <c r="AEM155" s="71"/>
      <c r="AEN155" s="71"/>
      <c r="AEO155" s="71"/>
      <c r="AEP155" s="71"/>
      <c r="AEQ155" s="71"/>
      <c r="AER155" s="71"/>
      <c r="AES155" s="71"/>
      <c r="AET155" s="71"/>
      <c r="AEU155" s="71"/>
      <c r="AEV155" s="71"/>
      <c r="AEW155" s="71"/>
      <c r="AEX155" s="71"/>
      <c r="AEY155" s="71"/>
      <c r="AEZ155" s="71"/>
      <c r="AFA155" s="71"/>
      <c r="AFB155" s="71"/>
      <c r="AFC155" s="71"/>
      <c r="AFD155" s="71"/>
      <c r="AFE155" s="71"/>
      <c r="AFF155" s="71"/>
      <c r="AFG155" s="71"/>
      <c r="AFH155" s="71"/>
      <c r="AFI155" s="71"/>
      <c r="AFJ155" s="71"/>
      <c r="AFK155" s="71"/>
      <c r="AFL155" s="71"/>
      <c r="AFM155" s="71"/>
      <c r="AFN155" s="71"/>
      <c r="AFO155" s="71"/>
      <c r="AFP155" s="71"/>
      <c r="AFQ155" s="71"/>
      <c r="AFR155" s="71"/>
      <c r="AFS155" s="71"/>
      <c r="AFT155" s="71"/>
      <c r="AFU155" s="71"/>
      <c r="AFV155" s="71"/>
      <c r="AFW155" s="71"/>
      <c r="AFX155" s="71"/>
      <c r="AFY155" s="71"/>
      <c r="AFZ155" s="71"/>
      <c r="AGA155" s="71"/>
      <c r="AGB155" s="71"/>
      <c r="AGC155" s="71"/>
      <c r="AGD155" s="71"/>
      <c r="AGE155" s="71"/>
      <c r="AGF155" s="71"/>
      <c r="AGG155" s="71"/>
      <c r="AGH155" s="71"/>
      <c r="AGI155" s="71"/>
      <c r="AGJ155" s="71"/>
      <c r="AGK155" s="71"/>
      <c r="AGL155" s="71"/>
      <c r="AGM155" s="71"/>
      <c r="AGN155" s="71"/>
      <c r="AGO155" s="71"/>
      <c r="AGP155" s="71"/>
      <c r="AGQ155" s="71"/>
      <c r="AGR155" s="71"/>
      <c r="AGS155" s="71"/>
      <c r="AGT155" s="71"/>
      <c r="AGU155" s="71"/>
      <c r="AGV155" s="71"/>
      <c r="AGW155" s="71"/>
      <c r="AGX155" s="71"/>
      <c r="AGY155" s="71"/>
      <c r="AGZ155" s="71"/>
      <c r="AHA155" s="71"/>
      <c r="AHB155" s="71"/>
      <c r="AHC155" s="71"/>
      <c r="AHD155" s="71"/>
      <c r="AHE155" s="71"/>
      <c r="AHF155" s="71"/>
      <c r="AHG155" s="71"/>
      <c r="AHH155" s="71"/>
      <c r="AHI155" s="71"/>
      <c r="AHJ155" s="71"/>
      <c r="AHK155" s="71"/>
      <c r="AHL155" s="71"/>
      <c r="AHM155" s="71"/>
      <c r="AHN155" s="71"/>
      <c r="AHO155" s="71"/>
      <c r="AHP155" s="71"/>
      <c r="AHQ155" s="71"/>
      <c r="AHR155" s="71"/>
      <c r="AHS155" s="71"/>
      <c r="AHT155" s="71"/>
      <c r="AHU155" s="71"/>
      <c r="AHV155" s="71"/>
      <c r="AHW155" s="71"/>
      <c r="AHX155" s="71"/>
      <c r="AHY155" s="71"/>
      <c r="AHZ155" s="71"/>
      <c r="AIA155" s="71"/>
      <c r="AIB155" s="71"/>
      <c r="AIC155" s="71"/>
      <c r="AID155" s="71"/>
      <c r="AIE155" s="71"/>
      <c r="AIF155" s="71"/>
      <c r="AIG155" s="71"/>
      <c r="AIH155" s="71"/>
      <c r="AII155" s="71"/>
      <c r="AIJ155" s="71"/>
      <c r="AIK155" s="71"/>
      <c r="AIL155" s="71"/>
      <c r="AIM155" s="71"/>
      <c r="AIN155" s="71"/>
      <c r="AIO155" s="71"/>
      <c r="AIP155" s="71"/>
      <c r="AIQ155" s="71"/>
      <c r="AIR155" s="71"/>
      <c r="AIS155" s="71"/>
      <c r="AIT155" s="71"/>
      <c r="AIU155" s="71"/>
      <c r="AIV155" s="71"/>
      <c r="AIW155" s="71"/>
      <c r="AIX155" s="71"/>
      <c r="AIY155" s="71"/>
      <c r="AIZ155" s="71"/>
      <c r="AJA155" s="71"/>
      <c r="AJB155" s="71"/>
      <c r="AJC155" s="71"/>
      <c r="AJD155" s="71"/>
      <c r="AJE155" s="71"/>
      <c r="AJF155" s="71"/>
      <c r="AJG155" s="71"/>
      <c r="AJH155" s="71"/>
      <c r="AJI155" s="71"/>
      <c r="AJJ155" s="71"/>
      <c r="AJK155" s="71"/>
      <c r="AJL155" s="71"/>
      <c r="AJM155" s="71"/>
      <c r="AJN155" s="71"/>
      <c r="AJO155" s="71"/>
      <c r="AJP155" s="71"/>
      <c r="AJQ155" s="71"/>
      <c r="AJR155" s="71"/>
      <c r="AJS155" s="71"/>
      <c r="AJT155" s="71"/>
      <c r="AJU155" s="71"/>
      <c r="AJV155" s="71"/>
      <c r="AJW155" s="71"/>
      <c r="AJX155" s="71"/>
      <c r="AJY155" s="71"/>
      <c r="AJZ155" s="71"/>
      <c r="AKA155" s="71"/>
      <c r="AKB155" s="71"/>
      <c r="AKC155" s="71"/>
      <c r="AKD155" s="71"/>
      <c r="AKE155" s="71"/>
      <c r="AKF155" s="71"/>
      <c r="AKG155" s="71"/>
      <c r="AKH155" s="71"/>
      <c r="AKI155" s="71"/>
      <c r="AKJ155" s="71"/>
      <c r="AKK155" s="71"/>
      <c r="AKL155" s="71"/>
      <c r="AKM155" s="71"/>
      <c r="AKN155" s="71"/>
      <c r="AKO155" s="71"/>
      <c r="AKP155" s="71"/>
      <c r="AKQ155" s="71"/>
      <c r="AKR155" s="71"/>
      <c r="AKS155" s="71"/>
      <c r="AKT155" s="71"/>
      <c r="AKU155" s="71"/>
      <c r="AKV155" s="71"/>
      <c r="AKW155" s="71"/>
      <c r="AKX155" s="71"/>
      <c r="AKY155" s="71"/>
      <c r="AKZ155" s="71"/>
      <c r="ALA155" s="71"/>
      <c r="ALB155" s="71"/>
      <c r="ALC155" s="71"/>
      <c r="ALD155" s="71"/>
      <c r="ALE155" s="71"/>
      <c r="ALF155" s="71"/>
      <c r="ALG155" s="71"/>
      <c r="ALH155" s="71"/>
      <c r="ALI155" s="71"/>
      <c r="ALJ155" s="71"/>
      <c r="ALK155" s="71"/>
      <c r="ALL155" s="71"/>
      <c r="ALM155" s="71"/>
      <c r="ALN155" s="71"/>
      <c r="ALO155" s="71"/>
      <c r="ALP155" s="71"/>
      <c r="ALQ155" s="71"/>
      <c r="ALR155" s="71"/>
      <c r="ALS155" s="71"/>
      <c r="ALT155" s="71"/>
      <c r="ALU155" s="71"/>
      <c r="ALV155" s="71"/>
      <c r="ALW155" s="71"/>
      <c r="ALX155" s="71"/>
      <c r="ALY155" s="71"/>
      <c r="ALZ155" s="71"/>
      <c r="AMA155" s="71"/>
      <c r="AMB155" s="71"/>
      <c r="AMC155" s="71"/>
      <c r="AMD155" s="71"/>
      <c r="AME155" s="71"/>
      <c r="AMF155" s="71"/>
      <c r="AMG155" s="71"/>
      <c r="AMH155" s="71"/>
      <c r="AMI155" s="71"/>
      <c r="AMJ155" s="71"/>
      <c r="AMK155" s="71"/>
      <c r="AML155" s="71"/>
      <c r="AMM155" s="71"/>
      <c r="AMN155" s="71"/>
      <c r="AMO155" s="71"/>
      <c r="AMP155" s="71"/>
      <c r="AMQ155" s="71"/>
      <c r="AMR155" s="71"/>
      <c r="AMS155" s="71"/>
      <c r="AMT155" s="71"/>
      <c r="AMU155" s="71"/>
      <c r="AMV155" s="71"/>
      <c r="AMW155" s="71"/>
      <c r="AMX155" s="71"/>
      <c r="AMY155" s="71"/>
      <c r="AMZ155" s="71"/>
      <c r="ANA155" s="71"/>
      <c r="ANB155" s="71"/>
      <c r="ANC155" s="71"/>
      <c r="AND155" s="71"/>
      <c r="ANE155" s="71"/>
      <c r="ANF155" s="71"/>
      <c r="ANG155" s="71"/>
      <c r="ANH155" s="71"/>
      <c r="ANI155" s="71"/>
      <c r="ANJ155" s="71"/>
      <c r="ANK155" s="71"/>
      <c r="ANL155" s="71"/>
      <c r="ANM155" s="71"/>
      <c r="ANN155" s="71"/>
      <c r="ANO155" s="71"/>
      <c r="ANP155" s="71"/>
      <c r="ANQ155" s="71"/>
      <c r="ANR155" s="71"/>
      <c r="ANS155" s="71"/>
      <c r="ANT155" s="71"/>
      <c r="ANU155" s="71"/>
      <c r="ANV155" s="71"/>
      <c r="ANW155" s="71"/>
      <c r="ANX155" s="71"/>
      <c r="ANY155" s="71"/>
      <c r="ANZ155" s="71"/>
      <c r="AOA155" s="71"/>
      <c r="AOB155" s="71"/>
      <c r="AOC155" s="71"/>
      <c r="AOD155" s="71"/>
      <c r="AOE155" s="71"/>
      <c r="AOF155" s="71"/>
      <c r="AOG155" s="71"/>
      <c r="AOH155" s="71"/>
      <c r="AOI155" s="71"/>
      <c r="AOJ155" s="71"/>
      <c r="AOK155" s="71"/>
      <c r="AOL155" s="71"/>
      <c r="AOM155" s="71"/>
      <c r="AON155" s="71"/>
      <c r="AOO155" s="71"/>
      <c r="AOP155" s="71"/>
      <c r="AOQ155" s="71"/>
      <c r="AOR155" s="71"/>
      <c r="AOS155" s="71"/>
      <c r="AOT155" s="71"/>
      <c r="AOU155" s="71"/>
      <c r="AOV155" s="71"/>
      <c r="AOW155" s="71"/>
      <c r="AOX155" s="71"/>
      <c r="AOY155" s="71"/>
      <c r="AOZ155" s="71"/>
      <c r="APA155" s="71"/>
      <c r="APB155" s="71"/>
      <c r="APC155" s="71"/>
      <c r="APD155" s="71"/>
      <c r="APE155" s="71"/>
      <c r="APF155" s="71"/>
      <c r="APG155" s="71"/>
      <c r="APH155" s="71"/>
      <c r="API155" s="71"/>
      <c r="APJ155" s="71"/>
      <c r="APK155" s="71"/>
      <c r="APL155" s="71"/>
      <c r="APM155" s="71"/>
      <c r="APN155" s="71"/>
      <c r="APO155" s="71"/>
      <c r="APP155" s="71"/>
      <c r="APQ155" s="71"/>
      <c r="APR155" s="71"/>
      <c r="APS155" s="71"/>
      <c r="APT155" s="71"/>
      <c r="APU155" s="71"/>
      <c r="APV155" s="71"/>
      <c r="APW155" s="71"/>
      <c r="APX155" s="71"/>
      <c r="APY155" s="71"/>
      <c r="APZ155" s="71"/>
      <c r="AQA155" s="71"/>
      <c r="AQB155" s="71"/>
      <c r="AQC155" s="71"/>
      <c r="AQD155" s="71"/>
      <c r="AQE155" s="71"/>
      <c r="AQF155" s="71"/>
      <c r="AQG155" s="71"/>
      <c r="AQH155" s="71"/>
      <c r="AQI155" s="71"/>
      <c r="AQJ155" s="71"/>
      <c r="AQK155" s="71"/>
      <c r="AQL155" s="71"/>
      <c r="AQM155" s="71"/>
      <c r="AQN155" s="71"/>
      <c r="AQO155" s="71"/>
      <c r="AQP155" s="71"/>
      <c r="AQQ155" s="71"/>
      <c r="AQR155" s="71"/>
      <c r="AQS155" s="71"/>
      <c r="AQT155" s="71"/>
      <c r="AQU155" s="71"/>
      <c r="AQV155" s="71"/>
      <c r="AQW155" s="71"/>
      <c r="AQX155" s="71"/>
      <c r="AQY155" s="71"/>
      <c r="AQZ155" s="71"/>
      <c r="ARA155" s="71"/>
      <c r="ARB155" s="71"/>
      <c r="ARC155" s="71"/>
      <c r="ARD155" s="71"/>
      <c r="ARE155" s="71"/>
      <c r="ARF155" s="71"/>
      <c r="ARG155" s="71"/>
      <c r="ARH155" s="71"/>
      <c r="ARI155" s="71"/>
      <c r="ARJ155" s="71"/>
      <c r="ARK155" s="71"/>
      <c r="ARL155" s="71"/>
      <c r="ARM155" s="71"/>
      <c r="ARN155" s="71"/>
      <c r="ARO155" s="71"/>
      <c r="ARP155" s="71"/>
      <c r="ARQ155" s="71"/>
      <c r="ARR155" s="71"/>
      <c r="ARS155" s="71"/>
      <c r="ART155" s="71"/>
      <c r="ARU155" s="71"/>
      <c r="ARV155" s="71"/>
      <c r="ARW155" s="71"/>
      <c r="ARX155" s="71"/>
      <c r="ARY155" s="71"/>
      <c r="ARZ155" s="71"/>
      <c r="ASA155" s="71"/>
      <c r="ASB155" s="71"/>
      <c r="ASC155" s="71"/>
      <c r="ASD155" s="71"/>
      <c r="ASE155" s="71"/>
      <c r="ASF155" s="71"/>
      <c r="ASG155" s="71"/>
      <c r="ASH155" s="71"/>
      <c r="ASI155" s="71"/>
      <c r="ASJ155" s="71"/>
      <c r="ASK155" s="71"/>
      <c r="ASL155" s="71"/>
      <c r="ASM155" s="71"/>
      <c r="ASN155" s="71"/>
      <c r="ASO155" s="71"/>
      <c r="ASP155" s="71"/>
      <c r="ASQ155" s="71"/>
      <c r="ASR155" s="71"/>
      <c r="ASS155" s="71"/>
      <c r="AST155" s="71"/>
      <c r="ASU155" s="71"/>
      <c r="ASV155" s="71"/>
      <c r="ASW155" s="71"/>
      <c r="ASX155" s="71"/>
      <c r="ASY155" s="71"/>
      <c r="ASZ155" s="71"/>
      <c r="ATA155" s="71"/>
      <c r="ATB155" s="71"/>
      <c r="ATC155" s="71"/>
      <c r="ATD155" s="71"/>
      <c r="ATE155" s="71"/>
      <c r="ATF155" s="71"/>
      <c r="ATG155" s="71"/>
      <c r="ATH155" s="71"/>
      <c r="ATI155" s="71"/>
      <c r="ATJ155" s="71"/>
      <c r="ATK155" s="71"/>
      <c r="ATL155" s="71"/>
      <c r="ATM155" s="71"/>
      <c r="ATN155" s="71"/>
      <c r="ATO155" s="71"/>
      <c r="ATP155" s="71"/>
      <c r="ATQ155" s="71"/>
      <c r="ATR155" s="71"/>
      <c r="ATS155" s="71"/>
      <c r="ATT155" s="71"/>
      <c r="ATU155" s="71"/>
      <c r="ATV155" s="71"/>
      <c r="ATW155" s="71"/>
      <c r="ATX155" s="71"/>
      <c r="ATY155" s="71"/>
      <c r="ATZ155" s="71"/>
      <c r="AUA155" s="71"/>
      <c r="AUB155" s="71"/>
      <c r="AUC155" s="71"/>
      <c r="AUD155" s="71"/>
      <c r="AUE155" s="71"/>
      <c r="AUF155" s="71"/>
      <c r="AUG155" s="71"/>
      <c r="AUH155" s="71"/>
      <c r="AUI155" s="71"/>
      <c r="AUJ155" s="71"/>
      <c r="AUK155" s="71"/>
      <c r="AUL155" s="71"/>
      <c r="AUM155" s="71"/>
      <c r="AUN155" s="71"/>
      <c r="AUO155" s="71"/>
      <c r="AUP155" s="71"/>
      <c r="AUQ155" s="71"/>
      <c r="AUR155" s="71"/>
      <c r="AUS155" s="71"/>
      <c r="AUT155" s="71"/>
      <c r="AUU155" s="71"/>
      <c r="AUV155" s="71"/>
      <c r="AUW155" s="71"/>
      <c r="AUX155" s="71"/>
      <c r="AUY155" s="71"/>
      <c r="AUZ155" s="71"/>
      <c r="AVA155" s="71"/>
      <c r="AVB155" s="71"/>
      <c r="AVC155" s="71"/>
      <c r="AVD155" s="71"/>
      <c r="AVE155" s="71"/>
      <c r="AVF155" s="71"/>
      <c r="AVG155" s="71"/>
      <c r="AVH155" s="71"/>
      <c r="AVI155" s="71"/>
      <c r="AVJ155" s="71"/>
      <c r="AVK155" s="71"/>
      <c r="AVL155" s="71"/>
      <c r="AVM155" s="71"/>
      <c r="AVN155" s="71"/>
      <c r="AVO155" s="71"/>
      <c r="AVP155" s="71"/>
      <c r="AVQ155" s="71"/>
      <c r="AVR155" s="71"/>
      <c r="AVS155" s="71"/>
      <c r="AVT155" s="71"/>
      <c r="AVU155" s="71"/>
      <c r="AVV155" s="71"/>
      <c r="AVW155" s="71"/>
      <c r="AVX155" s="71"/>
      <c r="AVY155" s="71"/>
      <c r="AVZ155" s="71"/>
      <c r="AWA155" s="71"/>
      <c r="AWB155" s="71"/>
      <c r="AWC155" s="71"/>
      <c r="AWD155" s="71"/>
      <c r="AWE155" s="71"/>
      <c r="AWF155" s="71"/>
      <c r="AWG155" s="71"/>
      <c r="AWH155" s="71"/>
      <c r="AWI155" s="71"/>
      <c r="AWJ155" s="71"/>
      <c r="AWK155" s="71"/>
      <c r="AWL155" s="71"/>
      <c r="AWM155" s="71"/>
      <c r="AWN155" s="71"/>
      <c r="AWO155" s="71"/>
      <c r="AWP155" s="71"/>
      <c r="AWQ155" s="71"/>
      <c r="AWR155" s="71"/>
      <c r="AWS155" s="71"/>
      <c r="AWT155" s="71"/>
      <c r="AWU155" s="71"/>
      <c r="AWV155" s="71"/>
      <c r="AWW155" s="71"/>
      <c r="AWX155" s="71"/>
      <c r="AWY155" s="71"/>
      <c r="AWZ155" s="71"/>
      <c r="AXA155" s="71"/>
      <c r="AXB155" s="71"/>
      <c r="AXC155" s="71"/>
      <c r="AXD155" s="71"/>
      <c r="AXE155" s="71"/>
      <c r="AXF155" s="71"/>
      <c r="AXG155" s="71"/>
      <c r="AXH155" s="71"/>
      <c r="AXI155" s="71"/>
      <c r="AXJ155" s="71"/>
      <c r="AXK155" s="71"/>
      <c r="AXL155" s="71"/>
      <c r="AXM155" s="71"/>
      <c r="AXN155" s="71"/>
      <c r="AXO155" s="71"/>
      <c r="AXP155" s="71"/>
      <c r="AXQ155" s="71"/>
      <c r="AXR155" s="71"/>
      <c r="AXS155" s="71"/>
      <c r="AXT155" s="71"/>
      <c r="AXU155" s="71"/>
      <c r="AXV155" s="71"/>
      <c r="AXW155" s="71"/>
      <c r="AXX155" s="71"/>
      <c r="AXY155" s="71"/>
      <c r="AXZ155" s="71"/>
      <c r="AYA155" s="71"/>
      <c r="AYB155" s="71"/>
      <c r="AYC155" s="71"/>
      <c r="AYD155" s="71"/>
      <c r="AYE155" s="71"/>
      <c r="AYF155" s="71"/>
      <c r="AYG155" s="71"/>
      <c r="AYH155" s="71"/>
      <c r="AYI155" s="71"/>
      <c r="AYJ155" s="71"/>
      <c r="AYK155" s="71"/>
      <c r="AYL155" s="71"/>
      <c r="AYM155" s="71"/>
      <c r="AYN155" s="71"/>
      <c r="AYO155" s="71"/>
      <c r="AYP155" s="71"/>
      <c r="AYQ155" s="71"/>
      <c r="AYR155" s="71"/>
      <c r="AYS155" s="71"/>
      <c r="AYT155" s="71"/>
      <c r="AYU155" s="71"/>
      <c r="AYV155" s="71"/>
      <c r="AYW155" s="71"/>
      <c r="AYX155" s="71"/>
      <c r="AYY155" s="71"/>
      <c r="AYZ155" s="71"/>
      <c r="AZA155" s="71"/>
      <c r="AZB155" s="71"/>
      <c r="AZC155" s="71"/>
      <c r="AZD155" s="71"/>
      <c r="AZE155" s="71"/>
      <c r="AZF155" s="71"/>
      <c r="AZG155" s="71"/>
      <c r="AZH155" s="71"/>
      <c r="AZI155" s="71"/>
      <c r="AZJ155" s="71"/>
      <c r="AZK155" s="71"/>
      <c r="AZL155" s="71"/>
      <c r="AZM155" s="71"/>
      <c r="AZN155" s="71"/>
      <c r="AZO155" s="71"/>
      <c r="AZP155" s="71"/>
      <c r="AZQ155" s="71"/>
      <c r="AZR155" s="71"/>
      <c r="AZS155" s="71"/>
      <c r="AZT155" s="71"/>
      <c r="AZU155" s="71"/>
      <c r="AZV155" s="71"/>
      <c r="AZW155" s="71"/>
      <c r="AZX155" s="71"/>
      <c r="AZY155" s="71"/>
      <c r="AZZ155" s="71"/>
      <c r="BAA155" s="71"/>
      <c r="BAB155" s="71"/>
      <c r="BAC155" s="71"/>
      <c r="BAD155" s="71"/>
      <c r="BAE155" s="71"/>
      <c r="BAF155" s="71"/>
      <c r="BAG155" s="71"/>
      <c r="BAH155" s="71"/>
      <c r="BAI155" s="71"/>
      <c r="BAJ155" s="71"/>
      <c r="BAK155" s="71"/>
      <c r="BAL155" s="71"/>
      <c r="BAM155" s="71"/>
      <c r="BAN155" s="71"/>
      <c r="BAO155" s="71"/>
      <c r="BAP155" s="71"/>
      <c r="BAQ155" s="71"/>
      <c r="BAR155" s="71"/>
      <c r="BAS155" s="71"/>
      <c r="BAT155" s="71"/>
      <c r="BAU155" s="71"/>
      <c r="BAV155" s="71"/>
      <c r="BAW155" s="71"/>
      <c r="BAX155" s="71"/>
      <c r="BAY155" s="71"/>
      <c r="BAZ155" s="71"/>
      <c r="BBA155" s="71"/>
      <c r="BBB155" s="71"/>
      <c r="BBC155" s="71"/>
      <c r="BBD155" s="71"/>
      <c r="BBE155" s="71"/>
      <c r="BBF155" s="71"/>
      <c r="BBG155" s="71"/>
      <c r="BBH155" s="71"/>
      <c r="BBI155" s="71"/>
      <c r="BBJ155" s="71"/>
      <c r="BBK155" s="71"/>
      <c r="BBL155" s="71"/>
      <c r="BBM155" s="71"/>
      <c r="BBN155" s="71"/>
      <c r="BBO155" s="71"/>
      <c r="BBP155" s="71"/>
      <c r="BBQ155" s="71"/>
      <c r="BBR155" s="71"/>
      <c r="BBS155" s="71"/>
      <c r="BBT155" s="71"/>
      <c r="BBU155" s="71"/>
      <c r="BBV155" s="71"/>
      <c r="BBW155" s="71"/>
      <c r="BBX155" s="71"/>
      <c r="BBY155" s="71"/>
      <c r="BBZ155" s="71"/>
      <c r="BCA155" s="71"/>
      <c r="BCB155" s="71"/>
      <c r="BCC155" s="71"/>
      <c r="BCD155" s="71"/>
      <c r="BCE155" s="71"/>
      <c r="BCF155" s="71"/>
      <c r="BCG155" s="71"/>
      <c r="BCH155" s="71"/>
      <c r="BCI155" s="71"/>
      <c r="BCJ155" s="71"/>
      <c r="BCK155" s="71"/>
      <c r="BCL155" s="71"/>
      <c r="BCM155" s="71"/>
      <c r="BCN155" s="71"/>
      <c r="BCO155" s="71"/>
      <c r="BCP155" s="71"/>
      <c r="BCQ155" s="71"/>
      <c r="BCR155" s="71"/>
      <c r="BCS155" s="71"/>
      <c r="BCT155" s="71"/>
      <c r="BCU155" s="71"/>
      <c r="BCV155" s="71"/>
      <c r="BCW155" s="71"/>
      <c r="BCX155" s="71"/>
      <c r="BCY155" s="71"/>
      <c r="BCZ155" s="71"/>
      <c r="BDA155" s="71"/>
      <c r="BDB155" s="71"/>
      <c r="BDC155" s="71"/>
      <c r="BDD155" s="71"/>
      <c r="BDE155" s="71"/>
      <c r="BDF155" s="71"/>
      <c r="BDG155" s="71"/>
      <c r="BDH155" s="71"/>
      <c r="BDI155" s="71"/>
      <c r="BDJ155" s="71"/>
      <c r="BDK155" s="71"/>
      <c r="BDL155" s="71"/>
      <c r="BDM155" s="71"/>
      <c r="BDN155" s="71"/>
      <c r="BDO155" s="71"/>
      <c r="BDP155" s="71"/>
      <c r="BDQ155" s="71"/>
      <c r="BDR155" s="71"/>
      <c r="BDS155" s="71"/>
      <c r="BDT155" s="71"/>
      <c r="BDU155" s="71"/>
      <c r="BDV155" s="71"/>
      <c r="BDW155" s="71"/>
      <c r="BDX155" s="71"/>
      <c r="BDY155" s="71"/>
      <c r="BDZ155" s="71"/>
      <c r="BEA155" s="71"/>
      <c r="BEB155" s="71"/>
      <c r="BEC155" s="71"/>
      <c r="BED155" s="71"/>
      <c r="BEE155" s="71"/>
      <c r="BEF155" s="71"/>
      <c r="BEG155" s="71"/>
      <c r="BEH155" s="71"/>
      <c r="BEI155" s="71"/>
      <c r="BEJ155" s="71"/>
      <c r="BEK155" s="71"/>
      <c r="BEL155" s="71"/>
      <c r="BEM155" s="71"/>
      <c r="BEN155" s="71"/>
      <c r="BEO155" s="71"/>
      <c r="BEP155" s="71"/>
      <c r="BEQ155" s="71"/>
      <c r="BER155" s="71"/>
      <c r="BES155" s="71"/>
      <c r="BET155" s="71"/>
      <c r="BEU155" s="71"/>
      <c r="BEV155" s="71"/>
      <c r="BEW155" s="71"/>
      <c r="BEX155" s="71"/>
      <c r="BEY155" s="71"/>
      <c r="BEZ155" s="71"/>
      <c r="BFA155" s="71"/>
      <c r="BFB155" s="71"/>
      <c r="BFC155" s="71"/>
      <c r="BFD155" s="71"/>
      <c r="BFE155" s="71"/>
      <c r="BFF155" s="71"/>
      <c r="BFG155" s="71"/>
      <c r="BFH155" s="71"/>
      <c r="BFI155" s="71"/>
      <c r="BFJ155" s="71"/>
      <c r="BFK155" s="71"/>
      <c r="BFL155" s="71"/>
      <c r="BFM155" s="71"/>
      <c r="BFN155" s="71"/>
      <c r="BFO155" s="71"/>
      <c r="BFP155" s="71"/>
      <c r="BFQ155" s="71"/>
      <c r="BFR155" s="71"/>
      <c r="BFS155" s="71"/>
      <c r="BFT155" s="71"/>
      <c r="BFU155" s="71"/>
      <c r="BFV155" s="71"/>
      <c r="BFW155" s="71"/>
      <c r="BFX155" s="71"/>
      <c r="BFY155" s="71"/>
      <c r="BFZ155" s="71"/>
      <c r="BGA155" s="71"/>
      <c r="BGB155" s="71"/>
      <c r="BGC155" s="71"/>
      <c r="BGD155" s="71"/>
      <c r="BGE155" s="71"/>
      <c r="BGF155" s="71"/>
      <c r="BGG155" s="71"/>
      <c r="BGH155" s="71"/>
      <c r="BGI155" s="71"/>
      <c r="BGJ155" s="71"/>
      <c r="BGK155" s="71"/>
      <c r="BGL155" s="71"/>
      <c r="BGM155" s="71"/>
      <c r="BGN155" s="71"/>
      <c r="BGO155" s="71"/>
      <c r="BGP155" s="71"/>
      <c r="BGQ155" s="71"/>
      <c r="BGR155" s="71"/>
      <c r="BGS155" s="71"/>
      <c r="BGT155" s="71"/>
      <c r="BGU155" s="71"/>
      <c r="BGV155" s="71"/>
      <c r="BGW155" s="71"/>
      <c r="BGX155" s="71"/>
      <c r="BGY155" s="71"/>
      <c r="BGZ155" s="71"/>
      <c r="BHA155" s="71"/>
      <c r="BHB155" s="71"/>
      <c r="BHC155" s="71"/>
      <c r="BHD155" s="71"/>
      <c r="BHE155" s="71"/>
      <c r="BHF155" s="71"/>
      <c r="BHG155" s="71"/>
      <c r="BHH155" s="71"/>
      <c r="BHI155" s="71"/>
      <c r="BHJ155" s="71"/>
      <c r="BHK155" s="71"/>
      <c r="BHL155" s="71"/>
      <c r="BHM155" s="71"/>
      <c r="BHN155" s="71"/>
      <c r="BHO155" s="71"/>
      <c r="BHP155" s="71"/>
      <c r="BHQ155" s="71"/>
      <c r="BHR155" s="71"/>
      <c r="BHS155" s="71"/>
      <c r="BHT155" s="71"/>
      <c r="BHU155" s="71"/>
      <c r="BHV155" s="71"/>
      <c r="BHW155" s="71"/>
      <c r="BHX155" s="71"/>
      <c r="BHY155" s="71"/>
      <c r="BHZ155" s="71"/>
      <c r="BIA155" s="71"/>
      <c r="BIB155" s="71"/>
      <c r="BIC155" s="71"/>
      <c r="BID155" s="71"/>
      <c r="BIE155" s="71"/>
      <c r="BIF155" s="71"/>
      <c r="BIG155" s="71"/>
      <c r="BIH155" s="71"/>
      <c r="BII155" s="71"/>
      <c r="BIJ155" s="71"/>
      <c r="BIK155" s="71"/>
      <c r="BIL155" s="71"/>
      <c r="BIM155" s="71"/>
      <c r="BIN155" s="71"/>
      <c r="BIO155" s="71"/>
      <c r="BIP155" s="71"/>
      <c r="BIQ155" s="71"/>
      <c r="BIR155" s="71"/>
      <c r="BIS155" s="71"/>
      <c r="BIT155" s="71"/>
      <c r="BIU155" s="71"/>
      <c r="BIV155" s="71"/>
      <c r="BIW155" s="71"/>
      <c r="BIX155" s="71"/>
      <c r="BIY155" s="71"/>
      <c r="BIZ155" s="71"/>
      <c r="BJA155" s="71"/>
      <c r="BJB155" s="71"/>
      <c r="BJC155" s="71"/>
      <c r="BJD155" s="71"/>
      <c r="BJE155" s="71"/>
      <c r="BJF155" s="71"/>
      <c r="BJG155" s="71"/>
      <c r="BJH155" s="71"/>
      <c r="BJI155" s="71"/>
      <c r="BJJ155" s="71"/>
      <c r="BJK155" s="71"/>
      <c r="BJL155" s="71"/>
      <c r="BJM155" s="71"/>
      <c r="BJN155" s="71"/>
      <c r="BJO155" s="71"/>
      <c r="BJP155" s="71"/>
      <c r="BJQ155" s="71"/>
      <c r="BJR155" s="71"/>
      <c r="BJS155" s="71"/>
      <c r="BJT155" s="71"/>
      <c r="BJU155" s="71"/>
      <c r="BJV155" s="71"/>
      <c r="BJW155" s="71"/>
      <c r="BJX155" s="71"/>
      <c r="BJY155" s="71"/>
      <c r="BJZ155" s="71"/>
      <c r="BKA155" s="71"/>
      <c r="BKB155" s="71"/>
      <c r="BKC155" s="71"/>
      <c r="BKD155" s="71"/>
      <c r="BKE155" s="71"/>
      <c r="BKF155" s="71"/>
      <c r="BKG155" s="71"/>
      <c r="BKH155" s="71"/>
      <c r="BKI155" s="71"/>
      <c r="BKJ155" s="71"/>
      <c r="BKK155" s="71"/>
      <c r="BKL155" s="71"/>
      <c r="BKM155" s="71"/>
      <c r="BKN155" s="71"/>
      <c r="BKO155" s="71"/>
      <c r="BKP155" s="71"/>
      <c r="BKQ155" s="71"/>
      <c r="BKR155" s="71"/>
      <c r="BKS155" s="71"/>
      <c r="BKT155" s="71"/>
      <c r="BKU155" s="71"/>
      <c r="BKV155" s="71"/>
      <c r="BKW155" s="71"/>
      <c r="BKX155" s="71"/>
      <c r="BKY155" s="71"/>
      <c r="BKZ155" s="71"/>
      <c r="BLA155" s="71"/>
      <c r="BLB155" s="71"/>
      <c r="BLC155" s="71"/>
      <c r="BLD155" s="71"/>
      <c r="BLE155" s="71"/>
      <c r="BLF155" s="71"/>
      <c r="BLG155" s="71"/>
      <c r="BLH155" s="71"/>
      <c r="BLI155" s="71"/>
      <c r="BLJ155" s="71"/>
      <c r="BLK155" s="71"/>
      <c r="BLL155" s="71"/>
      <c r="BLM155" s="71"/>
      <c r="BLN155" s="71"/>
      <c r="BLO155" s="71"/>
      <c r="BLP155" s="71"/>
      <c r="BLQ155" s="71"/>
      <c r="BLR155" s="71"/>
      <c r="BLS155" s="71"/>
      <c r="BLT155" s="71"/>
      <c r="BLU155" s="71"/>
      <c r="BLV155" s="71"/>
      <c r="BLW155" s="71"/>
      <c r="BLX155" s="71"/>
      <c r="BLY155" s="71"/>
      <c r="BLZ155" s="71"/>
      <c r="BMA155" s="71"/>
      <c r="BMB155" s="71"/>
      <c r="BMC155" s="71"/>
      <c r="BMD155" s="71"/>
      <c r="BME155" s="71"/>
      <c r="BMF155" s="71"/>
      <c r="BMG155" s="71"/>
      <c r="BMH155" s="71"/>
      <c r="BMI155" s="71"/>
      <c r="BMJ155" s="71"/>
      <c r="BMK155" s="71"/>
      <c r="BML155" s="71"/>
      <c r="BMM155" s="71"/>
      <c r="BMN155" s="71"/>
      <c r="BMO155" s="71"/>
      <c r="BMP155" s="71"/>
      <c r="BMQ155" s="71"/>
      <c r="BMR155" s="71"/>
      <c r="BMS155" s="71"/>
      <c r="BMT155" s="71"/>
      <c r="BMU155" s="71"/>
      <c r="BMV155" s="71"/>
      <c r="BMW155" s="71"/>
      <c r="BMX155" s="71"/>
      <c r="BMY155" s="71"/>
      <c r="BMZ155" s="71"/>
      <c r="BNA155" s="71"/>
      <c r="BNB155" s="71"/>
      <c r="BNC155" s="71"/>
      <c r="BND155" s="71"/>
      <c r="BNE155" s="71"/>
      <c r="BNF155" s="71"/>
      <c r="BNG155" s="71"/>
      <c r="BNH155" s="71"/>
      <c r="BNI155" s="71"/>
      <c r="BNJ155" s="71"/>
      <c r="BNK155" s="71"/>
      <c r="BNL155" s="71"/>
      <c r="BNM155" s="71"/>
      <c r="BNN155" s="71"/>
      <c r="BNO155" s="71"/>
      <c r="BNP155" s="71"/>
      <c r="BNQ155" s="71"/>
      <c r="BNR155" s="71"/>
      <c r="BNS155" s="71"/>
      <c r="BNT155" s="71"/>
      <c r="BNU155" s="71"/>
      <c r="BNV155" s="71"/>
      <c r="BNW155" s="71"/>
      <c r="BNX155" s="71"/>
      <c r="BNY155" s="71"/>
      <c r="BNZ155" s="71"/>
      <c r="BOA155" s="71"/>
      <c r="BOB155" s="71"/>
      <c r="BOC155" s="71"/>
      <c r="BOD155" s="71"/>
      <c r="BOE155" s="71"/>
      <c r="BOF155" s="71"/>
      <c r="BOG155" s="71"/>
      <c r="BOH155" s="71"/>
      <c r="BOI155" s="71"/>
      <c r="BOJ155" s="71"/>
      <c r="BOK155" s="71"/>
      <c r="BOL155" s="71"/>
      <c r="BOM155" s="71"/>
      <c r="BON155" s="71"/>
      <c r="BOO155" s="71"/>
      <c r="BOP155" s="71"/>
      <c r="BOQ155" s="71"/>
      <c r="BOR155" s="71"/>
      <c r="BOS155" s="71"/>
      <c r="BOT155" s="71"/>
      <c r="BOU155" s="71"/>
      <c r="BOV155" s="71"/>
      <c r="BOW155" s="71"/>
      <c r="BOX155" s="71"/>
      <c r="BOY155" s="71"/>
      <c r="BOZ155" s="71"/>
      <c r="BPA155" s="71"/>
      <c r="BPB155" s="71"/>
      <c r="BPC155" s="71"/>
      <c r="BPD155" s="71"/>
      <c r="BPE155" s="71"/>
      <c r="BPF155" s="71"/>
      <c r="BPG155" s="71"/>
      <c r="BPH155" s="71"/>
      <c r="BPI155" s="71"/>
      <c r="BPJ155" s="71"/>
      <c r="BPK155" s="71"/>
      <c r="BPL155" s="71"/>
      <c r="BPM155" s="71"/>
      <c r="BPN155" s="71"/>
      <c r="BPO155" s="71"/>
      <c r="BPP155" s="71"/>
      <c r="BPQ155" s="71"/>
      <c r="BPR155" s="71"/>
      <c r="BPS155" s="71"/>
      <c r="BPT155" s="71"/>
      <c r="BPU155" s="71"/>
      <c r="BPV155" s="71"/>
      <c r="BPW155" s="71"/>
      <c r="BPX155" s="71"/>
      <c r="BPY155" s="71"/>
      <c r="BPZ155" s="71"/>
      <c r="BQA155" s="71"/>
      <c r="BQB155" s="71"/>
      <c r="BQC155" s="71"/>
      <c r="BQD155" s="71"/>
      <c r="BQE155" s="71"/>
      <c r="BQF155" s="71"/>
      <c r="BQG155" s="71"/>
      <c r="BQH155" s="71"/>
      <c r="BQI155" s="71"/>
      <c r="BQJ155" s="71"/>
      <c r="BQK155" s="71"/>
      <c r="BQL155" s="71"/>
      <c r="BQM155" s="71"/>
      <c r="BQN155" s="71"/>
      <c r="BQO155" s="71"/>
      <c r="BQP155" s="71"/>
      <c r="BQQ155" s="71"/>
      <c r="BQR155" s="71"/>
      <c r="BQS155" s="71"/>
      <c r="BQT155" s="71"/>
      <c r="BQU155" s="71"/>
      <c r="BQV155" s="71"/>
      <c r="BQW155" s="71"/>
      <c r="BQX155" s="71"/>
      <c r="BQY155" s="71"/>
      <c r="BQZ155" s="71"/>
      <c r="BRA155" s="71"/>
      <c r="BRB155" s="71"/>
      <c r="BRC155" s="71"/>
      <c r="BRD155" s="71"/>
      <c r="BRE155" s="71"/>
      <c r="BRF155" s="71"/>
      <c r="BRG155" s="71"/>
      <c r="BRH155" s="71"/>
      <c r="BRI155" s="71"/>
      <c r="BRJ155" s="71"/>
      <c r="BRK155" s="71"/>
      <c r="BRL155" s="71"/>
      <c r="BRM155" s="71"/>
      <c r="BRN155" s="71"/>
      <c r="BRO155" s="71"/>
      <c r="BRP155" s="71"/>
      <c r="BRQ155" s="71"/>
      <c r="BRR155" s="71"/>
      <c r="BRS155" s="71"/>
      <c r="BRT155" s="71"/>
      <c r="BRU155" s="71"/>
      <c r="BRV155" s="71"/>
      <c r="BRW155" s="71"/>
      <c r="BRX155" s="71"/>
      <c r="BRY155" s="71"/>
      <c r="BRZ155" s="71"/>
      <c r="BSA155" s="71"/>
      <c r="BSB155" s="71"/>
      <c r="BSC155" s="71"/>
      <c r="BSD155" s="71"/>
      <c r="BSE155" s="71"/>
      <c r="BSF155" s="71"/>
      <c r="BSG155" s="71"/>
      <c r="BSH155" s="71"/>
      <c r="BSI155" s="71"/>
      <c r="BSJ155" s="71"/>
      <c r="BSK155" s="71"/>
      <c r="BSL155" s="71"/>
      <c r="BSM155" s="71"/>
      <c r="BSN155" s="71"/>
      <c r="BSO155" s="71"/>
      <c r="BSP155" s="71"/>
      <c r="BSQ155" s="71"/>
      <c r="BSR155" s="71"/>
      <c r="BSS155" s="71"/>
      <c r="BST155" s="71"/>
      <c r="BSU155" s="71"/>
      <c r="BSV155" s="71"/>
      <c r="BSW155" s="71"/>
      <c r="BSX155" s="71"/>
      <c r="BSY155" s="71"/>
      <c r="BSZ155" s="71"/>
      <c r="BTA155" s="71"/>
      <c r="BTB155" s="71"/>
      <c r="BTC155" s="71"/>
      <c r="BTD155" s="71"/>
      <c r="BTE155" s="71"/>
      <c r="BTF155" s="71"/>
      <c r="BTG155" s="71"/>
      <c r="BTH155" s="71"/>
      <c r="BTI155" s="71"/>
      <c r="BTJ155" s="71"/>
      <c r="BTK155" s="71"/>
      <c r="BTL155" s="71"/>
      <c r="BTM155" s="71"/>
      <c r="BTN155" s="71"/>
      <c r="BTO155" s="71"/>
      <c r="BTP155" s="71"/>
      <c r="BTQ155" s="71"/>
      <c r="BTR155" s="71"/>
      <c r="BTS155" s="71"/>
      <c r="BTT155" s="71"/>
      <c r="BTU155" s="71"/>
      <c r="BTV155" s="71"/>
      <c r="BTW155" s="71"/>
      <c r="BTX155" s="71"/>
      <c r="BTY155" s="71"/>
      <c r="BTZ155" s="71"/>
      <c r="BUA155" s="71"/>
      <c r="BUB155" s="71"/>
      <c r="BUC155" s="71"/>
      <c r="BUD155" s="71"/>
      <c r="BUE155" s="71"/>
      <c r="BUF155" s="71"/>
      <c r="BUG155" s="71"/>
      <c r="BUH155" s="71"/>
      <c r="BUI155" s="71"/>
      <c r="BUJ155" s="71"/>
      <c r="BUK155" s="71"/>
      <c r="BUL155" s="71"/>
      <c r="BUM155" s="71"/>
      <c r="BUN155" s="71"/>
      <c r="BUO155" s="71"/>
      <c r="BUP155" s="71"/>
      <c r="BUQ155" s="71"/>
      <c r="BUR155" s="71"/>
      <c r="BUS155" s="71"/>
      <c r="BUT155" s="71"/>
      <c r="BUU155" s="71"/>
      <c r="BUV155" s="71"/>
      <c r="BUW155" s="71"/>
      <c r="BUX155" s="71"/>
      <c r="BUY155" s="71"/>
      <c r="BUZ155" s="71"/>
      <c r="BVA155" s="71"/>
      <c r="BVB155" s="71"/>
      <c r="BVC155" s="71"/>
      <c r="BVD155" s="71"/>
      <c r="BVE155" s="71"/>
      <c r="BVF155" s="71"/>
      <c r="BVG155" s="71"/>
      <c r="BVH155" s="71"/>
      <c r="BVI155" s="71"/>
      <c r="BVJ155" s="71"/>
      <c r="BVK155" s="71"/>
      <c r="BVL155" s="71"/>
      <c r="BVM155" s="71"/>
      <c r="BVN155" s="71"/>
      <c r="BVO155" s="71"/>
      <c r="BVP155" s="71"/>
      <c r="BVQ155" s="71"/>
      <c r="BVR155" s="71"/>
      <c r="BVS155" s="71"/>
      <c r="BVT155" s="71"/>
      <c r="BVU155" s="71"/>
      <c r="BVV155" s="71"/>
      <c r="BVW155" s="71"/>
      <c r="BVX155" s="71"/>
      <c r="BVY155" s="71"/>
      <c r="BVZ155" s="71"/>
      <c r="BWA155" s="71"/>
      <c r="BWB155" s="71"/>
      <c r="BWC155" s="71"/>
      <c r="BWD155" s="71"/>
      <c r="BWE155" s="71"/>
      <c r="BWF155" s="71"/>
      <c r="BWG155" s="71"/>
      <c r="BWH155" s="71"/>
      <c r="BWI155" s="71"/>
      <c r="BWJ155" s="71"/>
      <c r="BWK155" s="71"/>
      <c r="BWL155" s="71"/>
      <c r="BWM155" s="71"/>
      <c r="BWN155" s="71"/>
      <c r="BWO155" s="71"/>
      <c r="BWP155" s="71"/>
      <c r="BWQ155" s="71"/>
      <c r="BWR155" s="71"/>
      <c r="BWS155" s="71"/>
      <c r="BWT155" s="71"/>
      <c r="BWU155" s="71"/>
      <c r="BWV155" s="71"/>
      <c r="BWW155" s="71"/>
      <c r="BWX155" s="71"/>
      <c r="BWY155" s="71"/>
      <c r="BWZ155" s="71"/>
      <c r="BXA155" s="71"/>
      <c r="BXB155" s="71"/>
      <c r="BXC155" s="71"/>
      <c r="BXD155" s="71"/>
      <c r="BXE155" s="71"/>
      <c r="BXF155" s="71"/>
      <c r="BXG155" s="71"/>
      <c r="BXH155" s="71"/>
      <c r="BXI155" s="71"/>
      <c r="BXJ155" s="71"/>
      <c r="BXK155" s="71"/>
      <c r="BXL155" s="71"/>
      <c r="BXM155" s="71"/>
      <c r="BXN155" s="71"/>
      <c r="BXO155" s="71"/>
      <c r="BXP155" s="71"/>
      <c r="BXQ155" s="71"/>
      <c r="BXR155" s="71"/>
      <c r="BXS155" s="71"/>
      <c r="BXT155" s="71"/>
      <c r="BXU155" s="71"/>
      <c r="BXV155" s="71"/>
      <c r="BXW155" s="71"/>
      <c r="BXX155" s="71"/>
      <c r="BXY155" s="71"/>
      <c r="BXZ155" s="71"/>
      <c r="BYA155" s="71"/>
      <c r="BYB155" s="71"/>
      <c r="BYC155" s="71"/>
      <c r="BYD155" s="71"/>
      <c r="BYE155" s="71"/>
      <c r="BYF155" s="71"/>
      <c r="BYG155" s="71"/>
      <c r="BYH155" s="71"/>
      <c r="BYI155" s="71"/>
      <c r="BYJ155" s="71"/>
      <c r="BYK155" s="71"/>
      <c r="BYL155" s="71"/>
      <c r="BYM155" s="71"/>
      <c r="BYN155" s="71"/>
      <c r="BYO155" s="71"/>
      <c r="BYP155" s="71"/>
      <c r="BYQ155" s="71"/>
      <c r="BYR155" s="71"/>
      <c r="BYS155" s="71"/>
      <c r="BYT155" s="71"/>
      <c r="BYU155" s="71"/>
      <c r="BYV155" s="71"/>
      <c r="BYW155" s="71"/>
      <c r="BYX155" s="71"/>
      <c r="BYY155" s="71"/>
      <c r="BYZ155" s="71"/>
      <c r="BZA155" s="71"/>
      <c r="BZB155" s="71"/>
      <c r="BZC155" s="71"/>
      <c r="BZD155" s="71"/>
      <c r="BZE155" s="71"/>
      <c r="BZF155" s="71"/>
      <c r="BZG155" s="71"/>
      <c r="BZH155" s="71"/>
      <c r="BZI155" s="71"/>
      <c r="BZJ155" s="71"/>
      <c r="BZK155" s="71"/>
      <c r="BZL155" s="71"/>
      <c r="BZM155" s="71"/>
      <c r="BZN155" s="71"/>
      <c r="BZO155" s="71"/>
      <c r="BZP155" s="71"/>
      <c r="BZQ155" s="71"/>
      <c r="BZR155" s="71"/>
      <c r="BZS155" s="71"/>
      <c r="BZT155" s="71"/>
      <c r="BZU155" s="71"/>
      <c r="BZV155" s="71"/>
      <c r="BZW155" s="71"/>
      <c r="BZX155" s="71"/>
      <c r="BZY155" s="71"/>
      <c r="BZZ155" s="71"/>
      <c r="CAA155" s="71"/>
      <c r="CAB155" s="71"/>
      <c r="CAC155" s="71"/>
      <c r="CAD155" s="71"/>
      <c r="CAE155" s="71"/>
      <c r="CAF155" s="71"/>
      <c r="CAG155" s="71"/>
      <c r="CAH155" s="71"/>
      <c r="CAI155" s="71"/>
      <c r="CAJ155" s="71"/>
      <c r="CAK155" s="71"/>
      <c r="CAL155" s="71"/>
      <c r="CAM155" s="71"/>
      <c r="CAN155" s="71"/>
      <c r="CAO155" s="71"/>
      <c r="CAP155" s="71"/>
      <c r="CAQ155" s="71"/>
      <c r="CAR155" s="71"/>
      <c r="CAS155" s="71"/>
      <c r="CAT155" s="71"/>
      <c r="CAU155" s="71"/>
      <c r="CAV155" s="71"/>
      <c r="CAW155" s="71"/>
      <c r="CAX155" s="71"/>
      <c r="CAY155" s="71"/>
      <c r="CAZ155" s="71"/>
      <c r="CBA155" s="71"/>
      <c r="CBB155" s="71"/>
      <c r="CBC155" s="71"/>
      <c r="CBD155" s="71"/>
      <c r="CBE155" s="71"/>
      <c r="CBF155" s="71"/>
      <c r="CBG155" s="71"/>
      <c r="CBH155" s="71"/>
      <c r="CBI155" s="71"/>
      <c r="CBJ155" s="71"/>
      <c r="CBK155" s="71"/>
      <c r="CBL155" s="71"/>
      <c r="CBM155" s="71"/>
      <c r="CBN155" s="71"/>
      <c r="CBO155" s="71"/>
      <c r="CBP155" s="71"/>
      <c r="CBQ155" s="71"/>
      <c r="CBR155" s="71"/>
      <c r="CBS155" s="71"/>
      <c r="CBT155" s="71"/>
      <c r="CBU155" s="71"/>
      <c r="CBV155" s="71"/>
      <c r="CBW155" s="71"/>
      <c r="CBX155" s="71"/>
      <c r="CBY155" s="71"/>
      <c r="CBZ155" s="71"/>
      <c r="CCA155" s="71"/>
      <c r="CCB155" s="71"/>
      <c r="CCC155" s="71"/>
      <c r="CCD155" s="71"/>
      <c r="CCE155" s="71"/>
      <c r="CCF155" s="71"/>
      <c r="CCG155" s="71"/>
      <c r="CCH155" s="71"/>
      <c r="CCI155" s="71"/>
      <c r="CCJ155" s="71"/>
      <c r="CCK155" s="71"/>
      <c r="CCL155" s="71"/>
      <c r="CCM155" s="71"/>
      <c r="CCN155" s="71"/>
      <c r="CCO155" s="71"/>
      <c r="CCP155" s="71"/>
      <c r="CCQ155" s="71"/>
      <c r="CCR155" s="71"/>
      <c r="CCS155" s="71"/>
      <c r="CCT155" s="71"/>
      <c r="CCU155" s="71"/>
      <c r="CCV155" s="71"/>
      <c r="CCW155" s="71"/>
      <c r="CCX155" s="71"/>
      <c r="CCY155" s="71"/>
      <c r="CCZ155" s="71"/>
      <c r="CDA155" s="71"/>
      <c r="CDB155" s="71"/>
      <c r="CDC155" s="71"/>
      <c r="CDD155" s="71"/>
      <c r="CDE155" s="71"/>
      <c r="CDF155" s="71"/>
      <c r="CDG155" s="71"/>
      <c r="CDH155" s="71"/>
      <c r="CDI155" s="71"/>
      <c r="CDJ155" s="71"/>
      <c r="CDK155" s="71"/>
      <c r="CDL155" s="71"/>
      <c r="CDM155" s="71"/>
      <c r="CDN155" s="71"/>
      <c r="CDO155" s="71"/>
      <c r="CDP155" s="71"/>
      <c r="CDQ155" s="71"/>
      <c r="CDR155" s="71"/>
      <c r="CDS155" s="71"/>
      <c r="CDT155" s="71"/>
      <c r="CDU155" s="71"/>
      <c r="CDV155" s="71"/>
      <c r="CDW155" s="71"/>
      <c r="CDX155" s="71"/>
      <c r="CDY155" s="71"/>
      <c r="CDZ155" s="71"/>
      <c r="CEA155" s="71"/>
      <c r="CEB155" s="71"/>
      <c r="CEC155" s="71"/>
      <c r="CED155" s="71"/>
      <c r="CEE155" s="71"/>
      <c r="CEF155" s="71"/>
      <c r="CEG155" s="71"/>
      <c r="CEH155" s="71"/>
      <c r="CEI155" s="71"/>
      <c r="CEJ155" s="71"/>
      <c r="CEK155" s="71"/>
      <c r="CEL155" s="71"/>
      <c r="CEM155" s="71"/>
      <c r="CEN155" s="71"/>
      <c r="CEO155" s="71"/>
      <c r="CEP155" s="71"/>
      <c r="CEQ155" s="71"/>
      <c r="CER155" s="71"/>
      <c r="CES155" s="71"/>
      <c r="CET155" s="71"/>
      <c r="CEU155" s="71"/>
      <c r="CEV155" s="71"/>
      <c r="CEW155" s="71"/>
      <c r="CEX155" s="71"/>
      <c r="CEY155" s="71"/>
      <c r="CEZ155" s="71"/>
      <c r="CFA155" s="71"/>
      <c r="CFB155" s="71"/>
      <c r="CFC155" s="71"/>
      <c r="CFD155" s="71"/>
      <c r="CFE155" s="71"/>
      <c r="CFF155" s="71"/>
      <c r="CFG155" s="71"/>
      <c r="CFH155" s="71"/>
      <c r="CFI155" s="71"/>
      <c r="CFJ155" s="71"/>
      <c r="CFK155" s="71"/>
      <c r="CFL155" s="71"/>
      <c r="CFM155" s="71"/>
      <c r="CFN155" s="71"/>
      <c r="CFO155" s="71"/>
      <c r="CFP155" s="71"/>
      <c r="CFQ155" s="71"/>
      <c r="CFR155" s="71"/>
      <c r="CFS155" s="71"/>
      <c r="CFT155" s="71"/>
      <c r="CFU155" s="71"/>
      <c r="CFV155" s="71"/>
      <c r="CFW155" s="71"/>
      <c r="CFX155" s="71"/>
      <c r="CFY155" s="71"/>
      <c r="CFZ155" s="71"/>
      <c r="CGA155" s="71"/>
      <c r="CGB155" s="71"/>
      <c r="CGC155" s="71"/>
      <c r="CGD155" s="71"/>
      <c r="CGE155" s="71"/>
      <c r="CGF155" s="71"/>
      <c r="CGG155" s="71"/>
      <c r="CGH155" s="71"/>
      <c r="CGI155" s="71"/>
      <c r="CGJ155" s="71"/>
      <c r="CGK155" s="71"/>
      <c r="CGL155" s="71"/>
      <c r="CGM155" s="71"/>
      <c r="CGN155" s="71"/>
      <c r="CGO155" s="71"/>
      <c r="CGP155" s="71"/>
      <c r="CGQ155" s="71"/>
      <c r="CGR155" s="71"/>
      <c r="CGS155" s="71"/>
      <c r="CGT155" s="71"/>
      <c r="CGU155" s="71"/>
      <c r="CGV155" s="71"/>
      <c r="CGW155" s="71"/>
      <c r="CGX155" s="71"/>
      <c r="CGY155" s="71"/>
      <c r="CGZ155" s="71"/>
      <c r="CHA155" s="71"/>
      <c r="CHB155" s="71"/>
      <c r="CHC155" s="71"/>
      <c r="CHD155" s="71"/>
      <c r="CHE155" s="71"/>
      <c r="CHF155" s="71"/>
      <c r="CHG155" s="71"/>
      <c r="CHH155" s="71"/>
      <c r="CHI155" s="71"/>
      <c r="CHJ155" s="71"/>
      <c r="CHK155" s="71"/>
      <c r="CHL155" s="71"/>
      <c r="CHM155" s="71"/>
      <c r="CHN155" s="71"/>
      <c r="CHO155" s="71"/>
      <c r="CHP155" s="71"/>
      <c r="CHQ155" s="71"/>
      <c r="CHR155" s="71"/>
      <c r="CHS155" s="71"/>
      <c r="CHT155" s="71"/>
      <c r="CHU155" s="71"/>
      <c r="CHV155" s="71"/>
      <c r="CHW155" s="71"/>
      <c r="CHX155" s="71"/>
      <c r="CHY155" s="71"/>
      <c r="CHZ155" s="71"/>
      <c r="CIA155" s="71"/>
      <c r="CIB155" s="71"/>
      <c r="CIC155" s="71"/>
      <c r="CID155" s="71"/>
      <c r="CIE155" s="71"/>
      <c r="CIF155" s="71"/>
      <c r="CIG155" s="71"/>
      <c r="CIH155" s="71"/>
      <c r="CII155" s="71"/>
      <c r="CIJ155" s="71"/>
      <c r="CIK155" s="71"/>
      <c r="CIL155" s="71"/>
      <c r="CIM155" s="71"/>
      <c r="CIN155" s="71"/>
      <c r="CIO155" s="71"/>
      <c r="CIP155" s="71"/>
      <c r="CIQ155" s="71"/>
      <c r="CIR155" s="71"/>
      <c r="CIS155" s="71"/>
      <c r="CIT155" s="71"/>
      <c r="CIU155" s="71"/>
      <c r="CIV155" s="71"/>
      <c r="CIW155" s="71"/>
      <c r="CIX155" s="71"/>
      <c r="CIY155" s="71"/>
      <c r="CIZ155" s="71"/>
      <c r="CJA155" s="71"/>
      <c r="CJB155" s="71"/>
      <c r="CJC155" s="71"/>
      <c r="CJD155" s="71"/>
      <c r="CJE155" s="71"/>
      <c r="CJF155" s="71"/>
      <c r="CJG155" s="71"/>
      <c r="CJH155" s="71"/>
      <c r="CJI155" s="71"/>
      <c r="CJJ155" s="71"/>
      <c r="CJK155" s="71"/>
      <c r="CJL155" s="71"/>
      <c r="CJM155" s="71"/>
      <c r="CJN155" s="71"/>
      <c r="CJO155" s="71"/>
      <c r="CJP155" s="71"/>
      <c r="CJQ155" s="71"/>
      <c r="CJR155" s="71"/>
      <c r="CJS155" s="71"/>
      <c r="CJT155" s="71"/>
      <c r="CJU155" s="71"/>
      <c r="CJV155" s="71"/>
      <c r="CJW155" s="71"/>
      <c r="CJX155" s="71"/>
      <c r="CJY155" s="71"/>
      <c r="CJZ155" s="71"/>
      <c r="CKA155" s="71"/>
      <c r="CKB155" s="71"/>
      <c r="CKC155" s="71"/>
      <c r="CKD155" s="71"/>
      <c r="CKE155" s="71"/>
      <c r="CKF155" s="71"/>
      <c r="CKG155" s="71"/>
      <c r="CKH155" s="71"/>
      <c r="CKI155" s="71"/>
      <c r="CKJ155" s="71"/>
      <c r="CKK155" s="71"/>
      <c r="CKL155" s="71"/>
      <c r="CKM155" s="71"/>
      <c r="CKN155" s="71"/>
      <c r="CKO155" s="71"/>
      <c r="CKP155" s="71"/>
      <c r="CKQ155" s="71"/>
      <c r="CKR155" s="71"/>
      <c r="CKS155" s="71"/>
      <c r="CKT155" s="71"/>
      <c r="CKU155" s="71"/>
      <c r="CKV155" s="71"/>
      <c r="CKW155" s="71"/>
      <c r="CKX155" s="71"/>
      <c r="CKY155" s="71"/>
      <c r="CKZ155" s="71"/>
      <c r="CLA155" s="71"/>
      <c r="CLB155" s="71"/>
      <c r="CLC155" s="71"/>
      <c r="CLD155" s="71"/>
      <c r="CLE155" s="71"/>
      <c r="CLF155" s="71"/>
      <c r="CLG155" s="71"/>
      <c r="CLH155" s="71"/>
      <c r="CLI155" s="71"/>
      <c r="CLJ155" s="71"/>
      <c r="CLK155" s="71"/>
      <c r="CLL155" s="71"/>
      <c r="CLM155" s="71"/>
      <c r="CLN155" s="71"/>
      <c r="CLO155" s="71"/>
      <c r="CLP155" s="71"/>
      <c r="CLQ155" s="71"/>
      <c r="CLR155" s="71"/>
      <c r="CLS155" s="71"/>
      <c r="CLT155" s="71"/>
      <c r="CLU155" s="71"/>
      <c r="CLV155" s="71"/>
      <c r="CLW155" s="71"/>
      <c r="CLX155" s="71"/>
      <c r="CLY155" s="71"/>
      <c r="CLZ155" s="71"/>
      <c r="CMA155" s="71"/>
      <c r="CMB155" s="71"/>
      <c r="CMC155" s="71"/>
      <c r="CMD155" s="71"/>
      <c r="CME155" s="71"/>
      <c r="CMF155" s="71"/>
      <c r="CMG155" s="71"/>
      <c r="CMH155" s="71"/>
      <c r="CMI155" s="71"/>
      <c r="CMJ155" s="71"/>
      <c r="CMK155" s="71"/>
      <c r="CML155" s="71"/>
      <c r="CMM155" s="71"/>
      <c r="CMN155" s="71"/>
      <c r="CMO155" s="71"/>
      <c r="CMP155" s="71"/>
      <c r="CMQ155" s="71"/>
      <c r="CMR155" s="71"/>
      <c r="CMS155" s="71"/>
      <c r="CMT155" s="71"/>
      <c r="CMU155" s="71"/>
      <c r="CMV155" s="71"/>
      <c r="CMW155" s="71"/>
      <c r="CMX155" s="71"/>
      <c r="CMY155" s="71"/>
      <c r="CMZ155" s="71"/>
      <c r="CNA155" s="71"/>
      <c r="CNB155" s="71"/>
      <c r="CNC155" s="71"/>
      <c r="CND155" s="71"/>
      <c r="CNE155" s="71"/>
      <c r="CNF155" s="71"/>
      <c r="CNG155" s="71"/>
      <c r="CNH155" s="71"/>
      <c r="CNI155" s="71"/>
      <c r="CNJ155" s="71"/>
      <c r="CNK155" s="71"/>
      <c r="CNL155" s="71"/>
      <c r="CNM155" s="71"/>
      <c r="CNN155" s="71"/>
      <c r="CNO155" s="71"/>
      <c r="CNP155" s="71"/>
      <c r="CNQ155" s="71"/>
      <c r="CNR155" s="71"/>
      <c r="CNS155" s="71"/>
      <c r="CNT155" s="71"/>
      <c r="CNU155" s="71"/>
      <c r="CNV155" s="71"/>
      <c r="CNW155" s="71"/>
      <c r="CNX155" s="71"/>
      <c r="CNY155" s="71"/>
      <c r="CNZ155" s="71"/>
      <c r="COA155" s="71"/>
      <c r="COB155" s="71"/>
      <c r="COC155" s="71"/>
      <c r="COD155" s="71"/>
      <c r="COE155" s="71"/>
      <c r="COF155" s="71"/>
      <c r="COG155" s="71"/>
      <c r="COH155" s="71"/>
      <c r="COI155" s="71"/>
      <c r="COJ155" s="71"/>
      <c r="COK155" s="71"/>
      <c r="COL155" s="71"/>
      <c r="COM155" s="71"/>
      <c r="CON155" s="71"/>
      <c r="COO155" s="71"/>
      <c r="COP155" s="71"/>
      <c r="COQ155" s="71"/>
      <c r="COR155" s="71"/>
      <c r="COS155" s="71"/>
      <c r="COT155" s="71"/>
      <c r="COU155" s="71"/>
      <c r="COV155" s="71"/>
      <c r="COW155" s="71"/>
      <c r="COX155" s="71"/>
      <c r="COY155" s="71"/>
      <c r="COZ155" s="71"/>
      <c r="CPA155" s="71"/>
      <c r="CPB155" s="71"/>
      <c r="CPC155" s="71"/>
      <c r="CPD155" s="71"/>
      <c r="CPE155" s="71"/>
      <c r="CPF155" s="71"/>
      <c r="CPG155" s="71"/>
      <c r="CPH155" s="71"/>
      <c r="CPI155" s="71"/>
      <c r="CPJ155" s="71"/>
      <c r="CPK155" s="71"/>
      <c r="CPL155" s="71"/>
      <c r="CPM155" s="71"/>
      <c r="CPN155" s="71"/>
      <c r="CPO155" s="71"/>
      <c r="CPP155" s="71"/>
      <c r="CPQ155" s="71"/>
      <c r="CPR155" s="71"/>
      <c r="CPS155" s="71"/>
      <c r="CPT155" s="71"/>
      <c r="CPU155" s="71"/>
      <c r="CPV155" s="71"/>
      <c r="CPW155" s="71"/>
      <c r="CPX155" s="71"/>
      <c r="CPY155" s="71"/>
      <c r="CPZ155" s="71"/>
      <c r="CQA155" s="71"/>
      <c r="CQB155" s="71"/>
      <c r="CQC155" s="71"/>
      <c r="CQD155" s="71"/>
      <c r="CQE155" s="71"/>
      <c r="CQF155" s="71"/>
      <c r="CQG155" s="71"/>
      <c r="CQH155" s="71"/>
      <c r="CQI155" s="71"/>
      <c r="CQJ155" s="71"/>
      <c r="CQK155" s="71"/>
      <c r="CQL155" s="71"/>
      <c r="CQM155" s="71"/>
      <c r="CQN155" s="71"/>
      <c r="CQO155" s="71"/>
      <c r="CQP155" s="71"/>
      <c r="CQQ155" s="71"/>
      <c r="CQR155" s="71"/>
      <c r="CQS155" s="71"/>
      <c r="CQT155" s="71"/>
      <c r="CQU155" s="71"/>
      <c r="CQV155" s="71"/>
      <c r="CQW155" s="71"/>
      <c r="CQX155" s="71"/>
      <c r="CQY155" s="71"/>
      <c r="CQZ155" s="71"/>
      <c r="CRA155" s="71"/>
      <c r="CRB155" s="71"/>
      <c r="CRC155" s="71"/>
      <c r="CRD155" s="71"/>
      <c r="CRE155" s="71"/>
      <c r="CRF155" s="71"/>
      <c r="CRG155" s="71"/>
      <c r="CRH155" s="71"/>
      <c r="CRI155" s="71"/>
      <c r="CRJ155" s="71"/>
      <c r="CRK155" s="71"/>
      <c r="CRL155" s="71"/>
      <c r="CRM155" s="71"/>
      <c r="CRN155" s="71"/>
      <c r="CRO155" s="71"/>
      <c r="CRP155" s="71"/>
      <c r="CRQ155" s="71"/>
      <c r="CRR155" s="71"/>
      <c r="CRS155" s="71"/>
      <c r="CRT155" s="71"/>
      <c r="CRU155" s="71"/>
      <c r="CRV155" s="71"/>
      <c r="CRW155" s="71"/>
      <c r="CRX155" s="71"/>
      <c r="CRY155" s="71"/>
      <c r="CRZ155" s="71"/>
      <c r="CSA155" s="71"/>
      <c r="CSB155" s="71"/>
      <c r="CSC155" s="71"/>
      <c r="CSD155" s="71"/>
      <c r="CSE155" s="71"/>
      <c r="CSF155" s="71"/>
      <c r="CSG155" s="71"/>
      <c r="CSH155" s="71"/>
      <c r="CSI155" s="71"/>
      <c r="CSJ155" s="71"/>
      <c r="CSK155" s="71"/>
      <c r="CSL155" s="71"/>
      <c r="CSM155" s="71"/>
      <c r="CSN155" s="71"/>
      <c r="CSO155" s="71"/>
      <c r="CSP155" s="71"/>
      <c r="CSQ155" s="71"/>
      <c r="CSR155" s="71"/>
      <c r="CSS155" s="71"/>
      <c r="CST155" s="71"/>
      <c r="CSU155" s="71"/>
      <c r="CSV155" s="71"/>
      <c r="CSW155" s="71"/>
      <c r="CSX155" s="71"/>
      <c r="CSY155" s="71"/>
      <c r="CSZ155" s="71"/>
      <c r="CTA155" s="71"/>
      <c r="CTB155" s="71"/>
      <c r="CTC155" s="71"/>
      <c r="CTD155" s="71"/>
      <c r="CTE155" s="71"/>
      <c r="CTF155" s="71"/>
      <c r="CTG155" s="71"/>
      <c r="CTH155" s="71"/>
      <c r="CTI155" s="71"/>
      <c r="CTJ155" s="71"/>
      <c r="CTK155" s="71"/>
      <c r="CTL155" s="71"/>
      <c r="CTM155" s="71"/>
      <c r="CTN155" s="71"/>
      <c r="CTO155" s="71"/>
      <c r="CTP155" s="71"/>
      <c r="CTQ155" s="71"/>
      <c r="CTR155" s="71"/>
      <c r="CTS155" s="71"/>
      <c r="CTT155" s="71"/>
      <c r="CTU155" s="71"/>
      <c r="CTV155" s="71"/>
      <c r="CTW155" s="71"/>
      <c r="CTX155" s="71"/>
      <c r="CTY155" s="71"/>
      <c r="CTZ155" s="71"/>
      <c r="CUA155" s="71"/>
      <c r="CUB155" s="71"/>
      <c r="CUC155" s="71"/>
      <c r="CUD155" s="71"/>
      <c r="CUE155" s="71"/>
      <c r="CUF155" s="71"/>
      <c r="CUG155" s="71"/>
      <c r="CUH155" s="71"/>
      <c r="CUI155" s="71"/>
      <c r="CUJ155" s="71"/>
      <c r="CUK155" s="71"/>
      <c r="CUL155" s="71"/>
      <c r="CUM155" s="71"/>
      <c r="CUN155" s="71"/>
      <c r="CUO155" s="71"/>
      <c r="CUP155" s="71"/>
      <c r="CUQ155" s="71"/>
      <c r="CUR155" s="71"/>
      <c r="CUS155" s="71"/>
      <c r="CUT155" s="71"/>
      <c r="CUU155" s="71"/>
      <c r="CUV155" s="71"/>
      <c r="CUW155" s="71"/>
      <c r="CUX155" s="71"/>
      <c r="CUY155" s="71"/>
      <c r="CUZ155" s="71"/>
      <c r="CVA155" s="71"/>
      <c r="CVB155" s="71"/>
      <c r="CVC155" s="71"/>
      <c r="CVD155" s="71"/>
      <c r="CVE155" s="71"/>
      <c r="CVF155" s="71"/>
      <c r="CVG155" s="71"/>
      <c r="CVH155" s="71"/>
      <c r="CVI155" s="71"/>
      <c r="CVJ155" s="71"/>
      <c r="CVK155" s="71"/>
      <c r="CVL155" s="71"/>
      <c r="CVM155" s="71"/>
      <c r="CVN155" s="71"/>
      <c r="CVO155" s="71"/>
      <c r="CVP155" s="71"/>
      <c r="CVQ155" s="71"/>
      <c r="CVR155" s="71"/>
      <c r="CVS155" s="71"/>
      <c r="CVT155" s="71"/>
      <c r="CVU155" s="71"/>
      <c r="CVV155" s="71"/>
      <c r="CVW155" s="71"/>
      <c r="CVX155" s="71"/>
      <c r="CVY155" s="71"/>
      <c r="CVZ155" s="71"/>
      <c r="CWA155" s="71"/>
      <c r="CWB155" s="71"/>
      <c r="CWC155" s="71"/>
      <c r="CWD155" s="71"/>
      <c r="CWE155" s="71"/>
      <c r="CWF155" s="71"/>
      <c r="CWG155" s="71"/>
      <c r="CWH155" s="71"/>
      <c r="CWI155" s="71"/>
      <c r="CWJ155" s="71"/>
      <c r="CWK155" s="71"/>
      <c r="CWL155" s="71"/>
      <c r="CWM155" s="71"/>
      <c r="CWN155" s="71"/>
      <c r="CWO155" s="71"/>
      <c r="CWP155" s="71"/>
      <c r="CWQ155" s="71"/>
      <c r="CWR155" s="71"/>
      <c r="CWS155" s="71"/>
      <c r="CWT155" s="71"/>
      <c r="CWU155" s="71"/>
      <c r="CWV155" s="71"/>
      <c r="CWW155" s="71"/>
      <c r="CWX155" s="71"/>
      <c r="CWY155" s="71"/>
      <c r="CWZ155" s="71"/>
      <c r="CXA155" s="71"/>
      <c r="CXB155" s="71"/>
      <c r="CXC155" s="71"/>
      <c r="CXD155" s="71"/>
      <c r="CXE155" s="71"/>
      <c r="CXF155" s="71"/>
      <c r="CXG155" s="71"/>
      <c r="CXH155" s="71"/>
      <c r="CXI155" s="71"/>
      <c r="CXJ155" s="71"/>
      <c r="CXK155" s="71"/>
      <c r="CXL155" s="71"/>
      <c r="CXM155" s="71"/>
      <c r="CXN155" s="71"/>
      <c r="CXO155" s="71"/>
      <c r="CXP155" s="71"/>
      <c r="CXQ155" s="71"/>
      <c r="CXR155" s="71"/>
      <c r="CXS155" s="71"/>
      <c r="CXT155" s="71"/>
      <c r="CXU155" s="71"/>
      <c r="CXV155" s="71"/>
      <c r="CXW155" s="71"/>
      <c r="CXX155" s="71"/>
      <c r="CXY155" s="71"/>
      <c r="CXZ155" s="71"/>
      <c r="CYA155" s="71"/>
      <c r="CYB155" s="71"/>
      <c r="CYC155" s="71"/>
      <c r="CYD155" s="71"/>
      <c r="CYE155" s="71"/>
      <c r="CYF155" s="71"/>
      <c r="CYG155" s="71"/>
      <c r="CYH155" s="71"/>
      <c r="CYI155" s="71"/>
      <c r="CYJ155" s="71"/>
      <c r="CYK155" s="71"/>
      <c r="CYL155" s="71"/>
      <c r="CYM155" s="71"/>
      <c r="CYN155" s="71"/>
      <c r="CYO155" s="71"/>
      <c r="CYP155" s="71"/>
      <c r="CYQ155" s="71"/>
      <c r="CYR155" s="71"/>
      <c r="CYS155" s="71"/>
      <c r="CYT155" s="71"/>
      <c r="CYU155" s="71"/>
      <c r="CYV155" s="71"/>
      <c r="CYW155" s="71"/>
      <c r="CYX155" s="71"/>
      <c r="CYY155" s="71"/>
      <c r="CYZ155" s="71"/>
      <c r="CZA155" s="71"/>
      <c r="CZB155" s="71"/>
      <c r="CZC155" s="71"/>
      <c r="CZD155" s="71"/>
      <c r="CZE155" s="71"/>
      <c r="CZF155" s="71"/>
      <c r="CZG155" s="71"/>
      <c r="CZH155" s="71"/>
      <c r="CZI155" s="71"/>
      <c r="CZJ155" s="71"/>
      <c r="CZK155" s="71"/>
      <c r="CZL155" s="71"/>
      <c r="CZM155" s="71"/>
      <c r="CZN155" s="71"/>
      <c r="CZO155" s="71"/>
      <c r="CZP155" s="71"/>
      <c r="CZQ155" s="71"/>
      <c r="CZR155" s="71"/>
      <c r="CZS155" s="71"/>
      <c r="CZT155" s="71"/>
      <c r="CZU155" s="71"/>
      <c r="CZV155" s="71"/>
      <c r="CZW155" s="71"/>
      <c r="CZX155" s="71"/>
      <c r="CZY155" s="71"/>
      <c r="CZZ155" s="71"/>
      <c r="DAA155" s="71"/>
      <c r="DAB155" s="71"/>
      <c r="DAC155" s="71"/>
      <c r="DAD155" s="71"/>
      <c r="DAE155" s="71"/>
      <c r="DAF155" s="71"/>
      <c r="DAG155" s="71"/>
      <c r="DAH155" s="71"/>
      <c r="DAI155" s="71"/>
      <c r="DAJ155" s="71"/>
      <c r="DAK155" s="71"/>
      <c r="DAL155" s="71"/>
      <c r="DAM155" s="71"/>
      <c r="DAN155" s="71"/>
      <c r="DAO155" s="71"/>
      <c r="DAP155" s="71"/>
      <c r="DAQ155" s="71"/>
      <c r="DAR155" s="71"/>
      <c r="DAS155" s="71"/>
      <c r="DAT155" s="71"/>
      <c r="DAU155" s="71"/>
      <c r="DAV155" s="71"/>
      <c r="DAW155" s="71"/>
      <c r="DAX155" s="71"/>
      <c r="DAY155" s="71"/>
      <c r="DAZ155" s="71"/>
      <c r="DBA155" s="71"/>
      <c r="DBB155" s="71"/>
      <c r="DBC155" s="71"/>
      <c r="DBD155" s="71"/>
      <c r="DBE155" s="71"/>
      <c r="DBF155" s="71"/>
      <c r="DBG155" s="71"/>
      <c r="DBH155" s="71"/>
      <c r="DBI155" s="71"/>
      <c r="DBJ155" s="71"/>
      <c r="DBK155" s="71"/>
      <c r="DBL155" s="71"/>
      <c r="DBM155" s="71"/>
      <c r="DBN155" s="71"/>
      <c r="DBO155" s="71"/>
      <c r="DBP155" s="71"/>
      <c r="DBQ155" s="71"/>
      <c r="DBR155" s="71"/>
      <c r="DBS155" s="71"/>
      <c r="DBT155" s="71"/>
      <c r="DBU155" s="71"/>
      <c r="DBV155" s="71"/>
      <c r="DBW155" s="71"/>
      <c r="DBX155" s="71"/>
      <c r="DBY155" s="71"/>
      <c r="DBZ155" s="71"/>
      <c r="DCA155" s="71"/>
      <c r="DCB155" s="71"/>
      <c r="DCC155" s="71"/>
      <c r="DCD155" s="71"/>
      <c r="DCE155" s="71"/>
      <c r="DCF155" s="71"/>
      <c r="DCG155" s="71"/>
      <c r="DCH155" s="71"/>
      <c r="DCI155" s="71"/>
      <c r="DCJ155" s="71"/>
      <c r="DCK155" s="71"/>
      <c r="DCL155" s="71"/>
      <c r="DCM155" s="71"/>
      <c r="DCN155" s="71"/>
      <c r="DCO155" s="71"/>
      <c r="DCP155" s="71"/>
      <c r="DCQ155" s="71"/>
      <c r="DCR155" s="71"/>
      <c r="DCS155" s="71"/>
      <c r="DCT155" s="71"/>
      <c r="DCU155" s="71"/>
      <c r="DCV155" s="71"/>
      <c r="DCW155" s="71"/>
      <c r="DCX155" s="71"/>
      <c r="DCY155" s="71"/>
      <c r="DCZ155" s="71"/>
      <c r="DDA155" s="71"/>
      <c r="DDB155" s="71"/>
      <c r="DDC155" s="71"/>
      <c r="DDD155" s="71"/>
      <c r="DDE155" s="71"/>
      <c r="DDF155" s="71"/>
      <c r="DDG155" s="71"/>
      <c r="DDH155" s="71"/>
      <c r="DDI155" s="71"/>
      <c r="DDJ155" s="71"/>
      <c r="DDK155" s="71"/>
      <c r="DDL155" s="71"/>
      <c r="DDM155" s="71"/>
      <c r="DDN155" s="71"/>
      <c r="DDO155" s="71"/>
      <c r="DDP155" s="71"/>
      <c r="DDQ155" s="71"/>
      <c r="DDR155" s="71"/>
      <c r="DDS155" s="71"/>
      <c r="DDT155" s="71"/>
      <c r="DDU155" s="71"/>
      <c r="DDV155" s="71"/>
      <c r="DDW155" s="71"/>
      <c r="DDX155" s="71"/>
      <c r="DDY155" s="71"/>
      <c r="DDZ155" s="71"/>
      <c r="DEA155" s="71"/>
      <c r="DEB155" s="71"/>
      <c r="DEC155" s="71"/>
      <c r="DED155" s="71"/>
      <c r="DEE155" s="71"/>
      <c r="DEF155" s="71"/>
      <c r="DEG155" s="71"/>
      <c r="DEH155" s="71"/>
      <c r="DEI155" s="71"/>
      <c r="DEJ155" s="71"/>
      <c r="DEK155" s="71"/>
      <c r="DEL155" s="71"/>
      <c r="DEM155" s="71"/>
      <c r="DEN155" s="71"/>
      <c r="DEO155" s="71"/>
      <c r="DEP155" s="71"/>
      <c r="DEQ155" s="71"/>
      <c r="DER155" s="71"/>
      <c r="DES155" s="71"/>
      <c r="DET155" s="71"/>
      <c r="DEU155" s="71"/>
      <c r="DEV155" s="71"/>
      <c r="DEW155" s="71"/>
      <c r="DEX155" s="71"/>
      <c r="DEY155" s="71"/>
      <c r="DEZ155" s="71"/>
      <c r="DFA155" s="71"/>
      <c r="DFB155" s="71"/>
      <c r="DFC155" s="71"/>
      <c r="DFD155" s="71"/>
      <c r="DFE155" s="71"/>
      <c r="DFF155" s="71"/>
      <c r="DFG155" s="71"/>
      <c r="DFH155" s="71"/>
      <c r="DFI155" s="71"/>
      <c r="DFJ155" s="71"/>
      <c r="DFK155" s="71"/>
      <c r="DFL155" s="71"/>
      <c r="DFM155" s="71"/>
      <c r="DFN155" s="71"/>
      <c r="DFO155" s="71"/>
      <c r="DFP155" s="71"/>
      <c r="DFQ155" s="71"/>
      <c r="DFR155" s="71"/>
      <c r="DFS155" s="71"/>
      <c r="DFT155" s="71"/>
      <c r="DFU155" s="71"/>
      <c r="DFV155" s="71"/>
      <c r="DFW155" s="71"/>
      <c r="DFX155" s="71"/>
      <c r="DFY155" s="71"/>
      <c r="DFZ155" s="71"/>
      <c r="DGA155" s="71"/>
      <c r="DGB155" s="71"/>
      <c r="DGC155" s="71"/>
      <c r="DGD155" s="71"/>
      <c r="DGE155" s="71"/>
      <c r="DGF155" s="71"/>
      <c r="DGG155" s="71"/>
      <c r="DGH155" s="71"/>
      <c r="DGI155" s="71"/>
      <c r="DGJ155" s="71"/>
      <c r="DGK155" s="71"/>
      <c r="DGL155" s="71"/>
      <c r="DGM155" s="71"/>
      <c r="DGN155" s="71"/>
      <c r="DGO155" s="71"/>
      <c r="DGP155" s="71"/>
      <c r="DGQ155" s="71"/>
      <c r="DGR155" s="71"/>
      <c r="DGS155" s="71"/>
      <c r="DGT155" s="71"/>
      <c r="DGU155" s="71"/>
      <c r="DGV155" s="71"/>
      <c r="DGW155" s="71"/>
      <c r="DGX155" s="71"/>
      <c r="DGY155" s="71"/>
      <c r="DGZ155" s="71"/>
      <c r="DHA155" s="71"/>
      <c r="DHB155" s="71"/>
      <c r="DHC155" s="71"/>
      <c r="DHD155" s="71"/>
      <c r="DHE155" s="71"/>
      <c r="DHF155" s="71"/>
      <c r="DHG155" s="71"/>
      <c r="DHH155" s="71"/>
      <c r="DHI155" s="71"/>
      <c r="DHJ155" s="71"/>
      <c r="DHK155" s="71"/>
      <c r="DHL155" s="71"/>
      <c r="DHM155" s="71"/>
      <c r="DHN155" s="71"/>
      <c r="DHO155" s="71"/>
      <c r="DHP155" s="71"/>
      <c r="DHQ155" s="71"/>
      <c r="DHR155" s="71"/>
      <c r="DHS155" s="71"/>
      <c r="DHT155" s="71"/>
      <c r="DHU155" s="71"/>
      <c r="DHV155" s="71"/>
      <c r="DHW155" s="71"/>
      <c r="DHX155" s="71"/>
      <c r="DHY155" s="71"/>
      <c r="DHZ155" s="71"/>
      <c r="DIA155" s="71"/>
      <c r="DIB155" s="71"/>
      <c r="DIC155" s="71"/>
      <c r="DID155" s="71"/>
      <c r="DIE155" s="71"/>
      <c r="DIF155" s="71"/>
      <c r="DIG155" s="71"/>
      <c r="DIH155" s="71"/>
      <c r="DII155" s="71"/>
      <c r="DIJ155" s="71"/>
      <c r="DIK155" s="71"/>
      <c r="DIL155" s="71"/>
      <c r="DIM155" s="71"/>
      <c r="DIN155" s="71"/>
      <c r="DIO155" s="71"/>
      <c r="DIP155" s="71"/>
      <c r="DIQ155" s="71"/>
      <c r="DIR155" s="71"/>
      <c r="DIS155" s="71"/>
      <c r="DIT155" s="71"/>
      <c r="DIU155" s="71"/>
      <c r="DIV155" s="71"/>
      <c r="DIW155" s="71"/>
      <c r="DIX155" s="71"/>
      <c r="DIY155" s="71"/>
      <c r="DIZ155" s="71"/>
      <c r="DJA155" s="71"/>
      <c r="DJB155" s="71"/>
      <c r="DJC155" s="71"/>
      <c r="DJD155" s="71"/>
      <c r="DJE155" s="71"/>
      <c r="DJF155" s="71"/>
      <c r="DJG155" s="71"/>
      <c r="DJH155" s="71"/>
      <c r="DJI155" s="71"/>
      <c r="DJJ155" s="71"/>
      <c r="DJK155" s="71"/>
      <c r="DJL155" s="71"/>
      <c r="DJM155" s="71"/>
      <c r="DJN155" s="71"/>
      <c r="DJO155" s="71"/>
      <c r="DJP155" s="71"/>
      <c r="DJQ155" s="71"/>
      <c r="DJR155" s="71"/>
      <c r="DJS155" s="71"/>
      <c r="DJT155" s="71"/>
      <c r="DJU155" s="71"/>
      <c r="DJV155" s="71"/>
      <c r="DJW155" s="71"/>
      <c r="DJX155" s="71"/>
      <c r="DJY155" s="71"/>
      <c r="DJZ155" s="71"/>
      <c r="DKA155" s="71"/>
      <c r="DKB155" s="71"/>
      <c r="DKC155" s="71"/>
      <c r="DKD155" s="71"/>
      <c r="DKE155" s="71"/>
      <c r="DKF155" s="71"/>
      <c r="DKG155" s="71"/>
      <c r="DKH155" s="71"/>
      <c r="DKI155" s="71"/>
      <c r="DKJ155" s="71"/>
      <c r="DKK155" s="71"/>
      <c r="DKL155" s="71"/>
      <c r="DKM155" s="71"/>
      <c r="DKN155" s="71"/>
      <c r="DKO155" s="71"/>
      <c r="DKP155" s="71"/>
      <c r="DKQ155" s="71"/>
      <c r="DKR155" s="71"/>
      <c r="DKS155" s="71"/>
      <c r="DKT155" s="71"/>
      <c r="DKU155" s="71"/>
      <c r="DKV155" s="71"/>
      <c r="DKW155" s="71"/>
      <c r="DKX155" s="71"/>
      <c r="DKY155" s="71"/>
      <c r="DKZ155" s="71"/>
      <c r="DLA155" s="71"/>
      <c r="DLB155" s="71"/>
      <c r="DLC155" s="71"/>
      <c r="DLD155" s="71"/>
      <c r="DLE155" s="71"/>
      <c r="DLF155" s="71"/>
      <c r="DLG155" s="71"/>
      <c r="DLH155" s="71"/>
      <c r="DLI155" s="71"/>
      <c r="DLJ155" s="71"/>
      <c r="DLK155" s="71"/>
      <c r="DLL155" s="71"/>
      <c r="DLM155" s="71"/>
      <c r="DLN155" s="71"/>
      <c r="DLO155" s="71"/>
      <c r="DLP155" s="71"/>
      <c r="DLQ155" s="71"/>
      <c r="DLR155" s="71"/>
      <c r="DLS155" s="71"/>
      <c r="DLT155" s="71"/>
      <c r="DLU155" s="71"/>
      <c r="DLV155" s="71"/>
      <c r="DLW155" s="71"/>
      <c r="DLX155" s="71"/>
      <c r="DLY155" s="71"/>
      <c r="DLZ155" s="71"/>
      <c r="DMA155" s="71"/>
      <c r="DMB155" s="71"/>
      <c r="DMC155" s="71"/>
      <c r="DMD155" s="71"/>
      <c r="DME155" s="71"/>
      <c r="DMF155" s="71"/>
      <c r="DMG155" s="71"/>
      <c r="DMH155" s="71"/>
      <c r="DMI155" s="71"/>
      <c r="DMJ155" s="71"/>
      <c r="DMK155" s="71"/>
      <c r="DML155" s="71"/>
      <c r="DMM155" s="71"/>
      <c r="DMN155" s="71"/>
      <c r="DMO155" s="71"/>
      <c r="DMP155" s="71"/>
      <c r="DMQ155" s="71"/>
      <c r="DMR155" s="71"/>
      <c r="DMS155" s="71"/>
      <c r="DMT155" s="71"/>
      <c r="DMU155" s="71"/>
      <c r="DMV155" s="71"/>
      <c r="DMW155" s="71"/>
      <c r="DMX155" s="71"/>
      <c r="DMY155" s="71"/>
      <c r="DMZ155" s="71"/>
      <c r="DNA155" s="71"/>
      <c r="DNB155" s="71"/>
      <c r="DNC155" s="71"/>
      <c r="DND155" s="71"/>
      <c r="DNE155" s="71"/>
      <c r="DNF155" s="71"/>
      <c r="DNG155" s="71"/>
      <c r="DNH155" s="71"/>
      <c r="DNI155" s="71"/>
      <c r="DNJ155" s="71"/>
      <c r="DNK155" s="71"/>
      <c r="DNL155" s="71"/>
      <c r="DNM155" s="71"/>
      <c r="DNN155" s="71"/>
      <c r="DNO155" s="71"/>
      <c r="DNP155" s="71"/>
      <c r="DNQ155" s="71"/>
      <c r="DNR155" s="71"/>
      <c r="DNS155" s="71"/>
      <c r="DNT155" s="71"/>
      <c r="DNU155" s="71"/>
      <c r="DNV155" s="71"/>
      <c r="DNW155" s="71"/>
      <c r="DNX155" s="71"/>
      <c r="DNY155" s="71"/>
      <c r="DNZ155" s="71"/>
      <c r="DOA155" s="71"/>
      <c r="DOB155" s="71"/>
      <c r="DOC155" s="71"/>
      <c r="DOD155" s="71"/>
      <c r="DOE155" s="71"/>
      <c r="DOF155" s="71"/>
      <c r="DOG155" s="71"/>
      <c r="DOH155" s="71"/>
      <c r="DOI155" s="71"/>
      <c r="DOJ155" s="71"/>
      <c r="DOK155" s="71"/>
      <c r="DOL155" s="71"/>
      <c r="DOM155" s="71"/>
      <c r="DON155" s="71"/>
      <c r="DOO155" s="71"/>
      <c r="DOP155" s="71"/>
      <c r="DOQ155" s="71"/>
      <c r="DOR155" s="71"/>
      <c r="DOS155" s="71"/>
      <c r="DOT155" s="71"/>
      <c r="DOU155" s="71"/>
      <c r="DOV155" s="71"/>
      <c r="DOW155" s="71"/>
      <c r="DOX155" s="71"/>
      <c r="DOY155" s="71"/>
      <c r="DOZ155" s="71"/>
      <c r="DPA155" s="71"/>
      <c r="DPB155" s="71"/>
      <c r="DPC155" s="71"/>
      <c r="DPD155" s="71"/>
      <c r="DPE155" s="71"/>
      <c r="DPF155" s="71"/>
      <c r="DPG155" s="71"/>
      <c r="DPH155" s="71"/>
      <c r="DPI155" s="71"/>
      <c r="DPJ155" s="71"/>
      <c r="DPK155" s="71"/>
      <c r="DPL155" s="71"/>
      <c r="DPM155" s="71"/>
      <c r="DPN155" s="71"/>
      <c r="DPO155" s="71"/>
      <c r="DPP155" s="71"/>
      <c r="DPQ155" s="71"/>
      <c r="DPR155" s="71"/>
      <c r="DPS155" s="71"/>
      <c r="DPT155" s="71"/>
      <c r="DPU155" s="71"/>
      <c r="DPV155" s="71"/>
      <c r="DPW155" s="71"/>
      <c r="DPX155" s="71"/>
      <c r="DPY155" s="71"/>
      <c r="DPZ155" s="71"/>
      <c r="DQA155" s="71"/>
      <c r="DQB155" s="71"/>
      <c r="DQC155" s="71"/>
      <c r="DQD155" s="71"/>
      <c r="DQE155" s="71"/>
      <c r="DQF155" s="71"/>
      <c r="DQG155" s="71"/>
      <c r="DQH155" s="71"/>
      <c r="DQI155" s="71"/>
      <c r="DQJ155" s="71"/>
      <c r="DQK155" s="71"/>
      <c r="DQL155" s="71"/>
      <c r="DQM155" s="71"/>
      <c r="DQN155" s="71"/>
      <c r="DQO155" s="71"/>
      <c r="DQP155" s="71"/>
      <c r="DQQ155" s="71"/>
      <c r="DQR155" s="71"/>
      <c r="DQS155" s="71"/>
      <c r="DQT155" s="71"/>
      <c r="DQU155" s="71"/>
      <c r="DQV155" s="71"/>
      <c r="DQW155" s="71"/>
      <c r="DQX155" s="71"/>
      <c r="DQY155" s="71"/>
      <c r="DQZ155" s="71"/>
      <c r="DRA155" s="71"/>
      <c r="DRB155" s="71"/>
      <c r="DRC155" s="71"/>
      <c r="DRD155" s="71"/>
      <c r="DRE155" s="71"/>
      <c r="DRF155" s="71"/>
      <c r="DRG155" s="71"/>
      <c r="DRH155" s="71"/>
      <c r="DRI155" s="71"/>
      <c r="DRJ155" s="71"/>
      <c r="DRK155" s="71"/>
      <c r="DRL155" s="71"/>
      <c r="DRM155" s="71"/>
      <c r="DRN155" s="71"/>
      <c r="DRO155" s="71"/>
      <c r="DRP155" s="71"/>
      <c r="DRQ155" s="71"/>
      <c r="DRR155" s="71"/>
      <c r="DRS155" s="71"/>
      <c r="DRT155" s="71"/>
      <c r="DRU155" s="71"/>
      <c r="DRV155" s="71"/>
      <c r="DRW155" s="71"/>
      <c r="DRX155" s="71"/>
      <c r="DRY155" s="71"/>
      <c r="DRZ155" s="71"/>
      <c r="DSA155" s="71"/>
      <c r="DSB155" s="71"/>
      <c r="DSC155" s="71"/>
      <c r="DSD155" s="71"/>
      <c r="DSE155" s="71"/>
      <c r="DSF155" s="71"/>
      <c r="DSG155" s="71"/>
      <c r="DSH155" s="71"/>
      <c r="DSI155" s="71"/>
      <c r="DSJ155" s="71"/>
      <c r="DSK155" s="71"/>
      <c r="DSL155" s="71"/>
      <c r="DSM155" s="71"/>
      <c r="DSN155" s="71"/>
      <c r="DSO155" s="71"/>
      <c r="DSP155" s="71"/>
      <c r="DSQ155" s="71"/>
      <c r="DSR155" s="71"/>
      <c r="DSS155" s="71"/>
      <c r="DST155" s="71"/>
      <c r="DSU155" s="71"/>
      <c r="DSV155" s="71"/>
      <c r="DSW155" s="71"/>
      <c r="DSX155" s="71"/>
      <c r="DSY155" s="71"/>
      <c r="DSZ155" s="71"/>
      <c r="DTA155" s="71"/>
      <c r="DTB155" s="71"/>
      <c r="DTC155" s="71"/>
      <c r="DTD155" s="71"/>
      <c r="DTE155" s="71"/>
      <c r="DTF155" s="71"/>
      <c r="DTG155" s="71"/>
      <c r="DTH155" s="71"/>
      <c r="DTI155" s="71"/>
      <c r="DTJ155" s="71"/>
      <c r="DTK155" s="71"/>
      <c r="DTL155" s="71"/>
      <c r="DTM155" s="71"/>
      <c r="DTN155" s="71"/>
      <c r="DTO155" s="71"/>
      <c r="DTP155" s="71"/>
      <c r="DTQ155" s="71"/>
      <c r="DTR155" s="71"/>
      <c r="DTS155" s="71"/>
      <c r="DTT155" s="71"/>
      <c r="DTU155" s="71"/>
      <c r="DTV155" s="71"/>
      <c r="DTW155" s="71"/>
      <c r="DTX155" s="71"/>
      <c r="DTY155" s="71"/>
      <c r="DTZ155" s="71"/>
      <c r="DUA155" s="71"/>
      <c r="DUB155" s="71"/>
      <c r="DUC155" s="71"/>
      <c r="DUD155" s="71"/>
      <c r="DUE155" s="71"/>
      <c r="DUF155" s="71"/>
      <c r="DUG155" s="71"/>
      <c r="DUH155" s="71"/>
      <c r="DUI155" s="71"/>
      <c r="DUJ155" s="71"/>
      <c r="DUK155" s="71"/>
      <c r="DUL155" s="71"/>
      <c r="DUM155" s="71"/>
      <c r="DUN155" s="71"/>
      <c r="DUO155" s="71"/>
      <c r="DUP155" s="71"/>
      <c r="DUQ155" s="71"/>
      <c r="DUR155" s="71"/>
      <c r="DUS155" s="71"/>
      <c r="DUT155" s="71"/>
      <c r="DUU155" s="71"/>
      <c r="DUV155" s="71"/>
      <c r="DUW155" s="71"/>
      <c r="DUX155" s="71"/>
      <c r="DUY155" s="71"/>
      <c r="DUZ155" s="71"/>
      <c r="DVA155" s="71"/>
      <c r="DVB155" s="71"/>
      <c r="DVC155" s="71"/>
      <c r="DVD155" s="71"/>
      <c r="DVE155" s="71"/>
      <c r="DVF155" s="71"/>
      <c r="DVG155" s="71"/>
      <c r="DVH155" s="71"/>
      <c r="DVI155" s="71"/>
      <c r="DVJ155" s="71"/>
      <c r="DVK155" s="71"/>
      <c r="DVL155" s="71"/>
      <c r="DVM155" s="71"/>
      <c r="DVN155" s="71"/>
      <c r="DVO155" s="71"/>
      <c r="DVP155" s="71"/>
      <c r="DVQ155" s="71"/>
      <c r="DVR155" s="71"/>
      <c r="DVS155" s="71"/>
      <c r="DVT155" s="71"/>
      <c r="DVU155" s="71"/>
      <c r="DVV155" s="71"/>
      <c r="DVW155" s="71"/>
      <c r="DVX155" s="71"/>
      <c r="DVY155" s="71"/>
      <c r="DVZ155" s="71"/>
      <c r="DWA155" s="71"/>
      <c r="DWB155" s="71"/>
      <c r="DWC155" s="71"/>
      <c r="DWD155" s="71"/>
      <c r="DWE155" s="71"/>
      <c r="DWF155" s="71"/>
      <c r="DWG155" s="71"/>
      <c r="DWH155" s="71"/>
      <c r="DWI155" s="71"/>
      <c r="DWJ155" s="71"/>
      <c r="DWK155" s="71"/>
      <c r="DWL155" s="71"/>
      <c r="DWM155" s="71"/>
      <c r="DWN155" s="71"/>
      <c r="DWO155" s="71"/>
      <c r="DWP155" s="71"/>
      <c r="DWQ155" s="71"/>
      <c r="DWR155" s="71"/>
      <c r="DWS155" s="71"/>
      <c r="DWT155" s="71"/>
      <c r="DWU155" s="71"/>
      <c r="DWV155" s="71"/>
      <c r="DWW155" s="71"/>
      <c r="DWX155" s="71"/>
      <c r="DWY155" s="71"/>
      <c r="DWZ155" s="71"/>
      <c r="DXA155" s="71"/>
      <c r="DXB155" s="71"/>
      <c r="DXC155" s="71"/>
      <c r="DXD155" s="71"/>
      <c r="DXE155" s="71"/>
      <c r="DXF155" s="71"/>
      <c r="DXG155" s="71"/>
      <c r="DXH155" s="71"/>
      <c r="DXI155" s="71"/>
      <c r="DXJ155" s="71"/>
      <c r="DXK155" s="71"/>
      <c r="DXL155" s="71"/>
      <c r="DXM155" s="71"/>
      <c r="DXN155" s="71"/>
      <c r="DXO155" s="71"/>
      <c r="DXP155" s="71"/>
      <c r="DXQ155" s="71"/>
      <c r="DXR155" s="71"/>
      <c r="DXS155" s="71"/>
      <c r="DXT155" s="71"/>
      <c r="DXU155" s="71"/>
      <c r="DXV155" s="71"/>
      <c r="DXW155" s="71"/>
      <c r="DXX155" s="71"/>
      <c r="DXY155" s="71"/>
      <c r="DXZ155" s="71"/>
      <c r="DYA155" s="71"/>
      <c r="DYB155" s="71"/>
      <c r="DYC155" s="71"/>
      <c r="DYD155" s="71"/>
      <c r="DYE155" s="71"/>
      <c r="DYF155" s="71"/>
      <c r="DYG155" s="71"/>
      <c r="DYH155" s="71"/>
      <c r="DYI155" s="71"/>
      <c r="DYJ155" s="71"/>
      <c r="DYK155" s="71"/>
      <c r="DYL155" s="71"/>
      <c r="DYM155" s="71"/>
      <c r="DYN155" s="71"/>
      <c r="DYO155" s="71"/>
      <c r="DYP155" s="71"/>
      <c r="DYQ155" s="71"/>
      <c r="DYR155" s="71"/>
      <c r="DYS155" s="71"/>
      <c r="DYT155" s="71"/>
      <c r="DYU155" s="71"/>
      <c r="DYV155" s="71"/>
      <c r="DYW155" s="71"/>
      <c r="DYX155" s="71"/>
      <c r="DYY155" s="71"/>
      <c r="DYZ155" s="71"/>
      <c r="DZA155" s="71"/>
      <c r="DZB155" s="71"/>
      <c r="DZC155" s="71"/>
      <c r="DZD155" s="71"/>
      <c r="DZE155" s="71"/>
      <c r="DZF155" s="71"/>
      <c r="DZG155" s="71"/>
      <c r="DZH155" s="71"/>
      <c r="DZI155" s="71"/>
      <c r="DZJ155" s="71"/>
      <c r="DZK155" s="71"/>
      <c r="DZL155" s="71"/>
      <c r="DZM155" s="71"/>
      <c r="DZN155" s="71"/>
      <c r="DZO155" s="71"/>
      <c r="DZP155" s="71"/>
      <c r="DZQ155" s="71"/>
      <c r="DZR155" s="71"/>
      <c r="DZS155" s="71"/>
      <c r="DZT155" s="71"/>
      <c r="DZU155" s="71"/>
      <c r="DZV155" s="71"/>
      <c r="DZW155" s="71"/>
      <c r="DZX155" s="71"/>
      <c r="DZY155" s="71"/>
      <c r="DZZ155" s="71"/>
      <c r="EAA155" s="71"/>
      <c r="EAB155" s="71"/>
      <c r="EAC155" s="71"/>
      <c r="EAD155" s="71"/>
      <c r="EAE155" s="71"/>
      <c r="EAF155" s="71"/>
      <c r="EAG155" s="71"/>
      <c r="EAH155" s="71"/>
      <c r="EAI155" s="71"/>
      <c r="EAJ155" s="71"/>
      <c r="EAK155" s="71"/>
      <c r="EAL155" s="71"/>
      <c r="EAM155" s="71"/>
      <c r="EAN155" s="71"/>
      <c r="EAO155" s="71"/>
      <c r="EAP155" s="71"/>
      <c r="EAQ155" s="71"/>
      <c r="EAR155" s="71"/>
      <c r="EAS155" s="71"/>
      <c r="EAT155" s="71"/>
      <c r="EAU155" s="71"/>
      <c r="EAV155" s="71"/>
      <c r="EAW155" s="71"/>
      <c r="EAX155" s="71"/>
      <c r="EAY155" s="71"/>
      <c r="EAZ155" s="71"/>
      <c r="EBA155" s="71"/>
      <c r="EBB155" s="71"/>
      <c r="EBC155" s="71"/>
      <c r="EBD155" s="71"/>
      <c r="EBE155" s="71"/>
      <c r="EBF155" s="71"/>
      <c r="EBG155" s="71"/>
      <c r="EBH155" s="71"/>
      <c r="EBI155" s="71"/>
      <c r="EBJ155" s="71"/>
      <c r="EBK155" s="71"/>
      <c r="EBL155" s="71"/>
      <c r="EBM155" s="71"/>
      <c r="EBN155" s="71"/>
      <c r="EBO155" s="71"/>
      <c r="EBP155" s="71"/>
      <c r="EBQ155" s="71"/>
      <c r="EBR155" s="71"/>
      <c r="EBS155" s="71"/>
      <c r="EBT155" s="71"/>
      <c r="EBU155" s="71"/>
      <c r="EBV155" s="71"/>
      <c r="EBW155" s="71"/>
      <c r="EBX155" s="71"/>
      <c r="EBY155" s="71"/>
      <c r="EBZ155" s="71"/>
      <c r="ECA155" s="71"/>
      <c r="ECB155" s="71"/>
      <c r="ECC155" s="71"/>
      <c r="ECD155" s="71"/>
      <c r="ECE155" s="71"/>
      <c r="ECF155" s="71"/>
      <c r="ECG155" s="71"/>
      <c r="ECH155" s="71"/>
      <c r="ECI155" s="71"/>
      <c r="ECJ155" s="71"/>
      <c r="ECK155" s="71"/>
      <c r="ECL155" s="71"/>
      <c r="ECM155" s="71"/>
      <c r="ECN155" s="71"/>
      <c r="ECO155" s="71"/>
      <c r="ECP155" s="71"/>
      <c r="ECQ155" s="71"/>
      <c r="ECR155" s="71"/>
      <c r="ECS155" s="71"/>
      <c r="ECT155" s="71"/>
      <c r="ECU155" s="71"/>
      <c r="ECV155" s="71"/>
      <c r="ECW155" s="71"/>
      <c r="ECX155" s="71"/>
      <c r="ECY155" s="71"/>
      <c r="ECZ155" s="71"/>
      <c r="EDA155" s="71"/>
      <c r="EDB155" s="71"/>
      <c r="EDC155" s="71"/>
      <c r="EDD155" s="71"/>
      <c r="EDE155" s="71"/>
      <c r="EDF155" s="71"/>
      <c r="EDG155" s="71"/>
      <c r="EDH155" s="71"/>
      <c r="EDI155" s="71"/>
      <c r="EDJ155" s="71"/>
      <c r="EDK155" s="71"/>
      <c r="EDL155" s="71"/>
      <c r="EDM155" s="71"/>
      <c r="EDN155" s="71"/>
      <c r="EDO155" s="71"/>
      <c r="EDP155" s="71"/>
      <c r="EDQ155" s="71"/>
      <c r="EDR155" s="71"/>
      <c r="EDS155" s="71"/>
      <c r="EDT155" s="71"/>
      <c r="EDU155" s="71"/>
      <c r="EDV155" s="71"/>
      <c r="EDW155" s="71"/>
      <c r="EDX155" s="71"/>
      <c r="EDY155" s="71"/>
      <c r="EDZ155" s="71"/>
      <c r="EEA155" s="71"/>
      <c r="EEB155" s="71"/>
      <c r="EEC155" s="71"/>
      <c r="EED155" s="71"/>
      <c r="EEE155" s="71"/>
      <c r="EEF155" s="71"/>
      <c r="EEG155" s="71"/>
      <c r="EEH155" s="71"/>
      <c r="EEI155" s="71"/>
      <c r="EEJ155" s="71"/>
      <c r="EEK155" s="71"/>
      <c r="EEL155" s="71"/>
      <c r="EEM155" s="71"/>
      <c r="EEN155" s="71"/>
      <c r="EEO155" s="71"/>
      <c r="EEP155" s="71"/>
      <c r="EEQ155" s="71"/>
      <c r="EER155" s="71"/>
      <c r="EES155" s="71"/>
      <c r="EET155" s="71"/>
      <c r="EEU155" s="71"/>
      <c r="EEV155" s="71"/>
      <c r="EEW155" s="71"/>
      <c r="EEX155" s="71"/>
      <c r="EEY155" s="71"/>
      <c r="EEZ155" s="71"/>
      <c r="EFA155" s="71"/>
      <c r="EFB155" s="71"/>
      <c r="EFC155" s="71"/>
      <c r="EFD155" s="71"/>
      <c r="EFE155" s="71"/>
      <c r="EFF155" s="71"/>
      <c r="EFG155" s="71"/>
      <c r="EFH155" s="71"/>
      <c r="EFI155" s="71"/>
      <c r="EFJ155" s="71"/>
      <c r="EFK155" s="71"/>
      <c r="EFL155" s="71"/>
      <c r="EFM155" s="71"/>
      <c r="EFN155" s="71"/>
      <c r="EFO155" s="71"/>
      <c r="EFP155" s="71"/>
      <c r="EFQ155" s="71"/>
      <c r="EFR155" s="71"/>
      <c r="EFS155" s="71"/>
      <c r="EFT155" s="71"/>
      <c r="EFU155" s="71"/>
      <c r="EFV155" s="71"/>
      <c r="EFW155" s="71"/>
      <c r="EFX155" s="71"/>
      <c r="EFY155" s="71"/>
      <c r="EFZ155" s="71"/>
      <c r="EGA155" s="71"/>
      <c r="EGB155" s="71"/>
      <c r="EGC155" s="71"/>
      <c r="EGD155" s="71"/>
      <c r="EGE155" s="71"/>
      <c r="EGF155" s="71"/>
      <c r="EGG155" s="71"/>
      <c r="EGH155" s="71"/>
      <c r="EGI155" s="71"/>
      <c r="EGJ155" s="71"/>
      <c r="EGK155" s="71"/>
      <c r="EGL155" s="71"/>
      <c r="EGM155" s="71"/>
      <c r="EGN155" s="71"/>
      <c r="EGO155" s="71"/>
      <c r="EGP155" s="71"/>
      <c r="EGQ155" s="71"/>
      <c r="EGR155" s="71"/>
      <c r="EGS155" s="71"/>
      <c r="EGT155" s="71"/>
      <c r="EGU155" s="71"/>
      <c r="EGV155" s="71"/>
      <c r="EGW155" s="71"/>
      <c r="EGX155" s="71"/>
      <c r="EGY155" s="71"/>
      <c r="EGZ155" s="71"/>
      <c r="EHA155" s="71"/>
      <c r="EHB155" s="71"/>
      <c r="EHC155" s="71"/>
      <c r="EHD155" s="71"/>
      <c r="EHE155" s="71"/>
      <c r="EHF155" s="71"/>
      <c r="EHG155" s="71"/>
      <c r="EHH155" s="71"/>
      <c r="EHI155" s="71"/>
      <c r="EHJ155" s="71"/>
      <c r="EHK155" s="71"/>
      <c r="EHL155" s="71"/>
      <c r="EHM155" s="71"/>
      <c r="EHN155" s="71"/>
      <c r="EHO155" s="71"/>
      <c r="EHP155" s="71"/>
      <c r="EHQ155" s="71"/>
      <c r="EHR155" s="71"/>
      <c r="EHS155" s="71"/>
      <c r="EHT155" s="71"/>
      <c r="EHU155" s="71"/>
      <c r="EHV155" s="71"/>
      <c r="EHW155" s="71"/>
      <c r="EHX155" s="71"/>
      <c r="EHY155" s="71"/>
      <c r="EHZ155" s="71"/>
      <c r="EIA155" s="71"/>
      <c r="EIB155" s="71"/>
      <c r="EIC155" s="71"/>
      <c r="EID155" s="71"/>
      <c r="EIE155" s="71"/>
      <c r="EIF155" s="71"/>
      <c r="EIG155" s="71"/>
      <c r="EIH155" s="71"/>
      <c r="EII155" s="71"/>
      <c r="EIJ155" s="71"/>
      <c r="EIK155" s="71"/>
      <c r="EIL155" s="71"/>
      <c r="EIM155" s="71"/>
      <c r="EIN155" s="71"/>
      <c r="EIO155" s="71"/>
      <c r="EIP155" s="71"/>
      <c r="EIQ155" s="71"/>
      <c r="EIR155" s="71"/>
      <c r="EIS155" s="71"/>
      <c r="EIT155" s="71"/>
      <c r="EIU155" s="71"/>
      <c r="EIV155" s="71"/>
      <c r="EIW155" s="71"/>
      <c r="EIX155" s="71"/>
      <c r="EIY155" s="71"/>
      <c r="EIZ155" s="71"/>
      <c r="EJA155" s="71"/>
      <c r="EJB155" s="71"/>
      <c r="EJC155" s="71"/>
      <c r="EJD155" s="71"/>
      <c r="EJE155" s="71"/>
      <c r="EJF155" s="71"/>
      <c r="EJG155" s="71"/>
      <c r="EJH155" s="71"/>
      <c r="EJI155" s="71"/>
      <c r="EJJ155" s="71"/>
      <c r="EJK155" s="71"/>
      <c r="EJL155" s="71"/>
      <c r="EJM155" s="71"/>
      <c r="EJN155" s="71"/>
      <c r="EJO155" s="71"/>
      <c r="EJP155" s="71"/>
      <c r="EJQ155" s="71"/>
      <c r="EJR155" s="71"/>
      <c r="EJS155" s="71"/>
      <c r="EJT155" s="71"/>
      <c r="EJU155" s="71"/>
      <c r="EJV155" s="71"/>
      <c r="EJW155" s="71"/>
      <c r="EJX155" s="71"/>
      <c r="EJY155" s="71"/>
      <c r="EJZ155" s="71"/>
      <c r="EKA155" s="71"/>
      <c r="EKB155" s="71"/>
      <c r="EKC155" s="71"/>
      <c r="EKD155" s="71"/>
      <c r="EKE155" s="71"/>
      <c r="EKF155" s="71"/>
      <c r="EKG155" s="71"/>
      <c r="EKH155" s="71"/>
      <c r="EKI155" s="71"/>
      <c r="EKJ155" s="71"/>
      <c r="EKK155" s="71"/>
      <c r="EKL155" s="71"/>
      <c r="EKM155" s="71"/>
      <c r="EKN155" s="71"/>
      <c r="EKO155" s="71"/>
      <c r="EKP155" s="71"/>
      <c r="EKQ155" s="71"/>
      <c r="EKR155" s="71"/>
      <c r="EKS155" s="71"/>
      <c r="EKT155" s="71"/>
      <c r="EKU155" s="71"/>
      <c r="EKV155" s="71"/>
      <c r="EKW155" s="71"/>
      <c r="EKX155" s="71"/>
      <c r="EKY155" s="71"/>
      <c r="EKZ155" s="71"/>
      <c r="ELA155" s="71"/>
      <c r="ELB155" s="71"/>
      <c r="ELC155" s="71"/>
      <c r="ELD155" s="71"/>
      <c r="ELE155" s="71"/>
      <c r="ELF155" s="71"/>
      <c r="ELG155" s="71"/>
      <c r="ELH155" s="71"/>
      <c r="ELI155" s="71"/>
      <c r="ELJ155" s="71"/>
      <c r="ELK155" s="71"/>
      <c r="ELL155" s="71"/>
      <c r="ELM155" s="71"/>
      <c r="ELN155" s="71"/>
      <c r="ELO155" s="71"/>
      <c r="ELP155" s="71"/>
      <c r="ELQ155" s="71"/>
      <c r="ELR155" s="71"/>
      <c r="ELS155" s="71"/>
      <c r="ELT155" s="71"/>
      <c r="ELU155" s="71"/>
      <c r="ELV155" s="71"/>
      <c r="ELW155" s="71"/>
      <c r="ELX155" s="71"/>
      <c r="ELY155" s="71"/>
      <c r="ELZ155" s="71"/>
      <c r="EMA155" s="71"/>
      <c r="EMB155" s="71"/>
      <c r="EMC155" s="71"/>
      <c r="EMD155" s="71"/>
      <c r="EME155" s="71"/>
      <c r="EMF155" s="71"/>
      <c r="EMG155" s="71"/>
      <c r="EMH155" s="71"/>
      <c r="EMI155" s="71"/>
      <c r="EMJ155" s="71"/>
      <c r="EMK155" s="71"/>
      <c r="EML155" s="71"/>
      <c r="EMM155" s="71"/>
      <c r="EMN155" s="71"/>
      <c r="EMO155" s="71"/>
      <c r="EMP155" s="71"/>
      <c r="EMQ155" s="71"/>
      <c r="EMR155" s="71"/>
      <c r="EMS155" s="71"/>
      <c r="EMT155" s="71"/>
      <c r="EMU155" s="71"/>
      <c r="EMV155" s="71"/>
      <c r="EMW155" s="71"/>
      <c r="EMX155" s="71"/>
      <c r="EMY155" s="71"/>
      <c r="EMZ155" s="71"/>
      <c r="ENA155" s="71"/>
      <c r="ENB155" s="71"/>
      <c r="ENC155" s="71"/>
      <c r="END155" s="71"/>
      <c r="ENE155" s="71"/>
      <c r="ENF155" s="71"/>
      <c r="ENG155" s="71"/>
      <c r="ENH155" s="71"/>
      <c r="ENI155" s="71"/>
      <c r="ENJ155" s="71"/>
      <c r="ENK155" s="71"/>
      <c r="ENL155" s="71"/>
      <c r="ENM155" s="71"/>
      <c r="ENN155" s="71"/>
      <c r="ENO155" s="71"/>
      <c r="ENP155" s="71"/>
      <c r="ENQ155" s="71"/>
      <c r="ENR155" s="71"/>
      <c r="ENS155" s="71"/>
      <c r="ENT155" s="71"/>
      <c r="ENU155" s="71"/>
      <c r="ENV155" s="71"/>
      <c r="ENW155" s="71"/>
      <c r="ENX155" s="71"/>
      <c r="ENY155" s="71"/>
      <c r="ENZ155" s="71"/>
      <c r="EOA155" s="71"/>
      <c r="EOB155" s="71"/>
      <c r="EOC155" s="71"/>
      <c r="EOD155" s="71"/>
      <c r="EOE155" s="71"/>
      <c r="EOF155" s="71"/>
      <c r="EOG155" s="71"/>
      <c r="EOH155" s="71"/>
      <c r="EOI155" s="71"/>
      <c r="EOJ155" s="71"/>
      <c r="EOK155" s="71"/>
      <c r="EOL155" s="71"/>
      <c r="EOM155" s="71"/>
      <c r="EON155" s="71"/>
      <c r="EOO155" s="71"/>
      <c r="EOP155" s="71"/>
      <c r="EOQ155" s="71"/>
      <c r="EOR155" s="71"/>
      <c r="EOS155" s="71"/>
      <c r="EOT155" s="71"/>
      <c r="EOU155" s="71"/>
      <c r="EOV155" s="71"/>
      <c r="EOW155" s="71"/>
      <c r="EOX155" s="71"/>
      <c r="EOY155" s="71"/>
      <c r="EOZ155" s="71"/>
      <c r="EPA155" s="71"/>
      <c r="EPB155" s="71"/>
      <c r="EPC155" s="71"/>
      <c r="EPD155" s="71"/>
      <c r="EPE155" s="71"/>
      <c r="EPF155" s="71"/>
      <c r="EPG155" s="71"/>
      <c r="EPH155" s="71"/>
      <c r="EPI155" s="71"/>
      <c r="EPJ155" s="71"/>
      <c r="EPK155" s="71"/>
      <c r="EPL155" s="71"/>
      <c r="EPM155" s="71"/>
      <c r="EPN155" s="71"/>
      <c r="EPO155" s="71"/>
      <c r="EPP155" s="71"/>
      <c r="EPQ155" s="71"/>
      <c r="EPR155" s="71"/>
      <c r="EPS155" s="71"/>
      <c r="EPT155" s="71"/>
      <c r="EPU155" s="71"/>
      <c r="EPV155" s="71"/>
      <c r="EPW155" s="71"/>
      <c r="EPX155" s="71"/>
      <c r="EPY155" s="71"/>
      <c r="EPZ155" s="71"/>
      <c r="EQA155" s="71"/>
      <c r="EQB155" s="71"/>
      <c r="EQC155" s="71"/>
      <c r="EQD155" s="71"/>
      <c r="EQE155" s="71"/>
      <c r="EQF155" s="71"/>
      <c r="EQG155" s="71"/>
      <c r="EQH155" s="71"/>
      <c r="EQI155" s="71"/>
      <c r="EQJ155" s="71"/>
      <c r="EQK155" s="71"/>
      <c r="EQL155" s="71"/>
      <c r="EQM155" s="71"/>
      <c r="EQN155" s="71"/>
      <c r="EQO155" s="71"/>
      <c r="EQP155" s="71"/>
      <c r="EQQ155" s="71"/>
      <c r="EQR155" s="71"/>
      <c r="EQS155" s="71"/>
      <c r="EQT155" s="71"/>
      <c r="EQU155" s="71"/>
      <c r="EQV155" s="71"/>
      <c r="EQW155" s="71"/>
      <c r="EQX155" s="71"/>
      <c r="EQY155" s="71"/>
      <c r="EQZ155" s="71"/>
      <c r="ERA155" s="71"/>
      <c r="ERB155" s="71"/>
      <c r="ERC155" s="71"/>
      <c r="ERD155" s="71"/>
      <c r="ERE155" s="71"/>
      <c r="ERF155" s="71"/>
      <c r="ERG155" s="71"/>
      <c r="ERH155" s="71"/>
      <c r="ERI155" s="71"/>
      <c r="ERJ155" s="71"/>
      <c r="ERK155" s="71"/>
      <c r="ERL155" s="71"/>
      <c r="ERM155" s="71"/>
      <c r="ERN155" s="71"/>
      <c r="ERO155" s="71"/>
      <c r="ERP155" s="71"/>
      <c r="ERQ155" s="71"/>
      <c r="ERR155" s="71"/>
      <c r="ERS155" s="71"/>
      <c r="ERT155" s="71"/>
      <c r="ERU155" s="71"/>
      <c r="ERV155" s="71"/>
      <c r="ERW155" s="71"/>
      <c r="ERX155" s="71"/>
      <c r="ERY155" s="71"/>
      <c r="ERZ155" s="71"/>
      <c r="ESA155" s="71"/>
      <c r="ESB155" s="71"/>
      <c r="ESC155" s="71"/>
      <c r="ESD155" s="71"/>
      <c r="ESE155" s="71"/>
      <c r="ESF155" s="71"/>
      <c r="ESG155" s="71"/>
      <c r="ESH155" s="71"/>
      <c r="ESI155" s="71"/>
      <c r="ESJ155" s="71"/>
      <c r="ESK155" s="71"/>
      <c r="ESL155" s="71"/>
      <c r="ESM155" s="71"/>
      <c r="ESN155" s="71"/>
      <c r="ESO155" s="71"/>
      <c r="ESP155" s="71"/>
      <c r="ESQ155" s="71"/>
      <c r="ESR155" s="71"/>
      <c r="ESS155" s="71"/>
      <c r="EST155" s="71"/>
      <c r="ESU155" s="71"/>
      <c r="ESV155" s="71"/>
      <c r="ESW155" s="71"/>
      <c r="ESX155" s="71"/>
      <c r="ESY155" s="71"/>
      <c r="ESZ155" s="71"/>
      <c r="ETA155" s="71"/>
      <c r="ETB155" s="71"/>
      <c r="ETC155" s="71"/>
      <c r="ETD155" s="71"/>
      <c r="ETE155" s="71"/>
      <c r="ETF155" s="71"/>
      <c r="ETG155" s="71"/>
      <c r="ETH155" s="71"/>
      <c r="ETI155" s="71"/>
      <c r="ETJ155" s="71"/>
      <c r="ETK155" s="71"/>
      <c r="ETL155" s="71"/>
      <c r="ETM155" s="71"/>
      <c r="ETN155" s="71"/>
      <c r="ETO155" s="71"/>
      <c r="ETP155" s="71"/>
      <c r="ETQ155" s="71"/>
      <c r="ETR155" s="71"/>
      <c r="ETS155" s="71"/>
      <c r="ETT155" s="71"/>
      <c r="ETU155" s="71"/>
      <c r="ETV155" s="71"/>
      <c r="ETW155" s="71"/>
      <c r="ETX155" s="71"/>
      <c r="ETY155" s="71"/>
      <c r="ETZ155" s="71"/>
      <c r="EUA155" s="71"/>
      <c r="EUB155" s="71"/>
      <c r="EUC155" s="71"/>
      <c r="EUD155" s="71"/>
      <c r="EUE155" s="71"/>
      <c r="EUF155" s="71"/>
      <c r="EUG155" s="71"/>
      <c r="EUH155" s="71"/>
      <c r="EUI155" s="71"/>
      <c r="EUJ155" s="71"/>
      <c r="EUK155" s="71"/>
      <c r="EUL155" s="71"/>
      <c r="EUM155" s="71"/>
      <c r="EUN155" s="71"/>
      <c r="EUO155" s="71"/>
      <c r="EUP155" s="71"/>
      <c r="EUQ155" s="71"/>
      <c r="EUR155" s="71"/>
      <c r="EUS155" s="71"/>
      <c r="EUT155" s="71"/>
      <c r="EUU155" s="71"/>
      <c r="EUV155" s="71"/>
      <c r="EUW155" s="71"/>
      <c r="EUX155" s="71"/>
      <c r="EUY155" s="71"/>
      <c r="EUZ155" s="71"/>
      <c r="EVA155" s="71"/>
      <c r="EVB155" s="71"/>
      <c r="EVC155" s="71"/>
      <c r="EVD155" s="71"/>
      <c r="EVE155" s="71"/>
      <c r="EVF155" s="71"/>
      <c r="EVG155" s="71"/>
      <c r="EVH155" s="71"/>
      <c r="EVI155" s="71"/>
      <c r="EVJ155" s="71"/>
      <c r="EVK155" s="71"/>
      <c r="EVL155" s="71"/>
      <c r="EVM155" s="71"/>
      <c r="EVN155" s="71"/>
      <c r="EVO155" s="71"/>
      <c r="EVP155" s="71"/>
      <c r="EVQ155" s="71"/>
      <c r="EVR155" s="71"/>
      <c r="EVS155" s="71"/>
      <c r="EVT155" s="71"/>
      <c r="EVU155" s="71"/>
      <c r="EVV155" s="71"/>
      <c r="EVW155" s="71"/>
      <c r="EVX155" s="71"/>
      <c r="EVY155" s="71"/>
      <c r="EVZ155" s="71"/>
      <c r="EWA155" s="71"/>
      <c r="EWB155" s="71"/>
      <c r="EWC155" s="71"/>
      <c r="EWD155" s="71"/>
      <c r="EWE155" s="71"/>
      <c r="EWF155" s="71"/>
      <c r="EWG155" s="71"/>
      <c r="EWH155" s="71"/>
      <c r="EWI155" s="71"/>
      <c r="EWJ155" s="71"/>
      <c r="EWK155" s="71"/>
      <c r="EWL155" s="71"/>
      <c r="EWM155" s="71"/>
      <c r="EWN155" s="71"/>
      <c r="EWO155" s="71"/>
      <c r="EWP155" s="71"/>
      <c r="EWQ155" s="71"/>
      <c r="EWR155" s="71"/>
      <c r="EWS155" s="71"/>
      <c r="EWT155" s="71"/>
      <c r="EWU155" s="71"/>
      <c r="EWV155" s="71"/>
      <c r="EWW155" s="71"/>
      <c r="EWX155" s="71"/>
      <c r="EWY155" s="71"/>
      <c r="EWZ155" s="71"/>
      <c r="EXA155" s="71"/>
      <c r="EXB155" s="71"/>
      <c r="EXC155" s="71"/>
      <c r="EXD155" s="71"/>
      <c r="EXE155" s="71"/>
      <c r="EXF155" s="71"/>
      <c r="EXG155" s="71"/>
      <c r="EXH155" s="71"/>
      <c r="EXI155" s="71"/>
      <c r="EXJ155" s="71"/>
      <c r="EXK155" s="71"/>
      <c r="EXL155" s="71"/>
      <c r="EXM155" s="71"/>
      <c r="EXN155" s="71"/>
      <c r="EXO155" s="71"/>
      <c r="EXP155" s="71"/>
      <c r="EXQ155" s="71"/>
      <c r="EXR155" s="71"/>
      <c r="EXS155" s="71"/>
      <c r="EXT155" s="71"/>
      <c r="EXU155" s="71"/>
      <c r="EXV155" s="71"/>
      <c r="EXW155" s="71"/>
      <c r="EXX155" s="71"/>
      <c r="EXY155" s="71"/>
      <c r="EXZ155" s="71"/>
      <c r="EYA155" s="71"/>
      <c r="EYB155" s="71"/>
      <c r="EYC155" s="71"/>
      <c r="EYD155" s="71"/>
      <c r="EYE155" s="71"/>
      <c r="EYF155" s="71"/>
      <c r="EYG155" s="71"/>
      <c r="EYH155" s="71"/>
      <c r="EYI155" s="71"/>
      <c r="EYJ155" s="71"/>
      <c r="EYK155" s="71"/>
      <c r="EYL155" s="71"/>
      <c r="EYM155" s="71"/>
      <c r="EYN155" s="71"/>
      <c r="EYO155" s="71"/>
      <c r="EYP155" s="71"/>
      <c r="EYQ155" s="71"/>
      <c r="EYR155" s="71"/>
      <c r="EYS155" s="71"/>
      <c r="EYT155" s="71"/>
      <c r="EYU155" s="71"/>
      <c r="EYV155" s="71"/>
      <c r="EYW155" s="71"/>
      <c r="EYX155" s="71"/>
      <c r="EYY155" s="71"/>
      <c r="EYZ155" s="71"/>
      <c r="EZA155" s="71"/>
      <c r="EZB155" s="71"/>
      <c r="EZC155" s="71"/>
      <c r="EZD155" s="71"/>
      <c r="EZE155" s="71"/>
      <c r="EZF155" s="71"/>
      <c r="EZG155" s="71"/>
      <c r="EZH155" s="71"/>
      <c r="EZI155" s="71"/>
      <c r="EZJ155" s="71"/>
      <c r="EZK155" s="71"/>
      <c r="EZL155" s="71"/>
      <c r="EZM155" s="71"/>
      <c r="EZN155" s="71"/>
      <c r="EZO155" s="71"/>
      <c r="EZP155" s="71"/>
      <c r="EZQ155" s="71"/>
      <c r="EZR155" s="71"/>
      <c r="EZS155" s="71"/>
      <c r="EZT155" s="71"/>
      <c r="EZU155" s="71"/>
      <c r="EZV155" s="71"/>
      <c r="EZW155" s="71"/>
      <c r="EZX155" s="71"/>
      <c r="EZY155" s="71"/>
      <c r="EZZ155" s="71"/>
      <c r="FAA155" s="71"/>
      <c r="FAB155" s="71"/>
      <c r="FAC155" s="71"/>
      <c r="FAD155" s="71"/>
      <c r="FAE155" s="71"/>
      <c r="FAF155" s="71"/>
      <c r="FAG155" s="71"/>
      <c r="FAH155" s="71"/>
      <c r="FAI155" s="71"/>
      <c r="FAJ155" s="71"/>
      <c r="FAK155" s="71"/>
      <c r="FAL155" s="71"/>
      <c r="FAM155" s="71"/>
      <c r="FAN155" s="71"/>
      <c r="FAO155" s="71"/>
      <c r="FAP155" s="71"/>
      <c r="FAQ155" s="71"/>
      <c r="FAR155" s="71"/>
      <c r="FAS155" s="71"/>
      <c r="FAT155" s="71"/>
      <c r="FAU155" s="71"/>
      <c r="FAV155" s="71"/>
      <c r="FAW155" s="71"/>
      <c r="FAX155" s="71"/>
      <c r="FAY155" s="71"/>
      <c r="FAZ155" s="71"/>
      <c r="FBA155" s="71"/>
      <c r="FBB155" s="71"/>
      <c r="FBC155" s="71"/>
      <c r="FBD155" s="71"/>
      <c r="FBE155" s="71"/>
      <c r="FBF155" s="71"/>
      <c r="FBG155" s="71"/>
      <c r="FBH155" s="71"/>
      <c r="FBI155" s="71"/>
      <c r="FBJ155" s="71"/>
      <c r="FBK155" s="71"/>
      <c r="FBL155" s="71"/>
      <c r="FBM155" s="71"/>
      <c r="FBN155" s="71"/>
      <c r="FBO155" s="71"/>
      <c r="FBP155" s="71"/>
      <c r="FBQ155" s="71"/>
      <c r="FBR155" s="71"/>
      <c r="FBS155" s="71"/>
      <c r="FBT155" s="71"/>
      <c r="FBU155" s="71"/>
      <c r="FBV155" s="71"/>
      <c r="FBW155" s="71"/>
      <c r="FBX155" s="71"/>
      <c r="FBY155" s="71"/>
      <c r="FBZ155" s="71"/>
      <c r="FCA155" s="71"/>
      <c r="FCB155" s="71"/>
      <c r="FCC155" s="71"/>
      <c r="FCD155" s="71"/>
      <c r="FCE155" s="71"/>
      <c r="FCF155" s="71"/>
      <c r="FCG155" s="71"/>
      <c r="FCH155" s="71"/>
      <c r="FCI155" s="71"/>
      <c r="FCJ155" s="71"/>
      <c r="FCK155" s="71"/>
      <c r="FCL155" s="71"/>
      <c r="FCM155" s="71"/>
      <c r="FCN155" s="71"/>
      <c r="FCO155" s="71"/>
      <c r="FCP155" s="71"/>
      <c r="FCQ155" s="71"/>
      <c r="FCR155" s="71"/>
      <c r="FCS155" s="71"/>
      <c r="FCT155" s="71"/>
      <c r="FCU155" s="71"/>
      <c r="FCV155" s="71"/>
      <c r="FCW155" s="71"/>
      <c r="FCX155" s="71"/>
      <c r="FCY155" s="71"/>
      <c r="FCZ155" s="71"/>
      <c r="FDA155" s="71"/>
      <c r="FDB155" s="71"/>
      <c r="FDC155" s="71"/>
      <c r="FDD155" s="71"/>
      <c r="FDE155" s="71"/>
      <c r="FDF155" s="71"/>
      <c r="FDG155" s="71"/>
      <c r="FDH155" s="71"/>
      <c r="FDI155" s="71"/>
      <c r="FDJ155" s="71"/>
      <c r="FDK155" s="71"/>
      <c r="FDL155" s="71"/>
      <c r="FDM155" s="71"/>
      <c r="FDN155" s="71"/>
      <c r="FDO155" s="71"/>
      <c r="FDP155" s="71"/>
      <c r="FDQ155" s="71"/>
      <c r="FDR155" s="71"/>
      <c r="FDS155" s="71"/>
      <c r="FDT155" s="71"/>
      <c r="FDU155" s="71"/>
      <c r="FDV155" s="71"/>
      <c r="FDW155" s="71"/>
      <c r="FDX155" s="71"/>
      <c r="FDY155" s="71"/>
      <c r="FDZ155" s="71"/>
      <c r="FEA155" s="71"/>
      <c r="FEB155" s="71"/>
      <c r="FEC155" s="71"/>
      <c r="FED155" s="71"/>
      <c r="FEE155" s="71"/>
      <c r="FEF155" s="71"/>
      <c r="FEG155" s="71"/>
      <c r="FEH155" s="71"/>
      <c r="FEI155" s="71"/>
      <c r="FEJ155" s="71"/>
      <c r="FEK155" s="71"/>
      <c r="FEL155" s="71"/>
      <c r="FEM155" s="71"/>
      <c r="FEN155" s="71"/>
      <c r="FEO155" s="71"/>
      <c r="FEP155" s="71"/>
      <c r="FEQ155" s="71"/>
      <c r="FER155" s="71"/>
      <c r="FES155" s="71"/>
      <c r="FET155" s="71"/>
      <c r="FEU155" s="71"/>
      <c r="FEV155" s="71"/>
      <c r="FEW155" s="71"/>
      <c r="FEX155" s="71"/>
      <c r="FEY155" s="71"/>
      <c r="FEZ155" s="71"/>
      <c r="FFA155" s="71"/>
      <c r="FFB155" s="71"/>
      <c r="FFC155" s="71"/>
      <c r="FFD155" s="71"/>
      <c r="FFE155" s="71"/>
      <c r="FFF155" s="71"/>
      <c r="FFG155" s="71"/>
      <c r="FFH155" s="71"/>
      <c r="FFI155" s="71"/>
      <c r="FFJ155" s="71"/>
      <c r="FFK155" s="71"/>
      <c r="FFL155" s="71"/>
      <c r="FFM155" s="71"/>
      <c r="FFN155" s="71"/>
      <c r="FFO155" s="71"/>
      <c r="FFP155" s="71"/>
      <c r="FFQ155" s="71"/>
      <c r="FFR155" s="71"/>
      <c r="FFS155" s="71"/>
      <c r="FFT155" s="71"/>
      <c r="FFU155" s="71"/>
      <c r="FFV155" s="71"/>
      <c r="FFW155" s="71"/>
      <c r="FFX155" s="71"/>
      <c r="FFY155" s="71"/>
      <c r="FFZ155" s="71"/>
      <c r="FGA155" s="71"/>
      <c r="FGB155" s="71"/>
      <c r="FGC155" s="71"/>
      <c r="FGD155" s="71"/>
      <c r="FGE155" s="71"/>
      <c r="FGF155" s="71"/>
      <c r="FGG155" s="71"/>
      <c r="FGH155" s="71"/>
      <c r="FGI155" s="71"/>
      <c r="FGJ155" s="71"/>
      <c r="FGK155" s="71"/>
      <c r="FGL155" s="71"/>
      <c r="FGM155" s="71"/>
      <c r="FGN155" s="71"/>
      <c r="FGO155" s="71"/>
      <c r="FGP155" s="71"/>
      <c r="FGQ155" s="71"/>
      <c r="FGR155" s="71"/>
      <c r="FGS155" s="71"/>
      <c r="FGT155" s="71"/>
      <c r="FGU155" s="71"/>
      <c r="FGV155" s="71"/>
      <c r="FGW155" s="71"/>
      <c r="FGX155" s="71"/>
      <c r="FGY155" s="71"/>
      <c r="FGZ155" s="71"/>
      <c r="FHA155" s="71"/>
      <c r="FHB155" s="71"/>
      <c r="FHC155" s="71"/>
      <c r="FHD155" s="71"/>
      <c r="FHE155" s="71"/>
      <c r="FHF155" s="71"/>
      <c r="FHG155" s="71"/>
      <c r="FHH155" s="71"/>
      <c r="FHI155" s="71"/>
      <c r="FHJ155" s="71"/>
      <c r="FHK155" s="71"/>
      <c r="FHL155" s="71"/>
      <c r="FHM155" s="71"/>
      <c r="FHN155" s="71"/>
      <c r="FHO155" s="71"/>
      <c r="FHP155" s="71"/>
      <c r="FHQ155" s="71"/>
      <c r="FHR155" s="71"/>
      <c r="FHS155" s="71"/>
      <c r="FHT155" s="71"/>
      <c r="FHU155" s="71"/>
      <c r="FHV155" s="71"/>
      <c r="FHW155" s="71"/>
      <c r="FHX155" s="71"/>
      <c r="FHY155" s="71"/>
      <c r="FHZ155" s="71"/>
      <c r="FIA155" s="71"/>
      <c r="FIB155" s="71"/>
      <c r="FIC155" s="71"/>
      <c r="FID155" s="71"/>
      <c r="FIE155" s="71"/>
      <c r="FIF155" s="71"/>
      <c r="FIG155" s="71"/>
      <c r="FIH155" s="71"/>
      <c r="FII155" s="71"/>
      <c r="FIJ155" s="71"/>
      <c r="FIK155" s="71"/>
      <c r="FIL155" s="71"/>
      <c r="FIM155" s="71"/>
      <c r="FIN155" s="71"/>
      <c r="FIO155" s="71"/>
      <c r="FIP155" s="71"/>
      <c r="FIQ155" s="71"/>
      <c r="FIR155" s="71"/>
      <c r="FIS155" s="71"/>
      <c r="FIT155" s="71"/>
      <c r="FIU155" s="71"/>
      <c r="FIV155" s="71"/>
      <c r="FIW155" s="71"/>
      <c r="FIX155" s="71"/>
      <c r="FIY155" s="71"/>
      <c r="FIZ155" s="71"/>
      <c r="FJA155" s="71"/>
      <c r="FJB155" s="71"/>
      <c r="FJC155" s="71"/>
      <c r="FJD155" s="71"/>
      <c r="FJE155" s="71"/>
      <c r="FJF155" s="71"/>
      <c r="FJG155" s="71"/>
      <c r="FJH155" s="71"/>
      <c r="FJI155" s="71"/>
      <c r="FJJ155" s="71"/>
      <c r="FJK155" s="71"/>
      <c r="FJL155" s="71"/>
      <c r="FJM155" s="71"/>
      <c r="FJN155" s="71"/>
      <c r="FJO155" s="71"/>
      <c r="FJP155" s="71"/>
      <c r="FJQ155" s="71"/>
      <c r="FJR155" s="71"/>
      <c r="FJS155" s="71"/>
      <c r="FJT155" s="71"/>
      <c r="FJU155" s="71"/>
      <c r="FJV155" s="71"/>
      <c r="FJW155" s="71"/>
      <c r="FJX155" s="71"/>
      <c r="FJY155" s="71"/>
      <c r="FJZ155" s="71"/>
      <c r="FKA155" s="71"/>
      <c r="FKB155" s="71"/>
      <c r="FKC155" s="71"/>
      <c r="FKD155" s="71"/>
      <c r="FKE155" s="71"/>
      <c r="FKF155" s="71"/>
      <c r="FKG155" s="71"/>
      <c r="FKH155" s="71"/>
      <c r="FKI155" s="71"/>
      <c r="FKJ155" s="71"/>
      <c r="FKK155" s="71"/>
      <c r="FKL155" s="71"/>
      <c r="FKM155" s="71"/>
      <c r="FKN155" s="71"/>
      <c r="FKO155" s="71"/>
      <c r="FKP155" s="71"/>
      <c r="FKQ155" s="71"/>
      <c r="FKR155" s="71"/>
      <c r="FKS155" s="71"/>
      <c r="FKT155" s="71"/>
      <c r="FKU155" s="71"/>
      <c r="FKV155" s="71"/>
      <c r="FKW155" s="71"/>
      <c r="FKX155" s="71"/>
      <c r="FKY155" s="71"/>
      <c r="FKZ155" s="71"/>
      <c r="FLA155" s="71"/>
      <c r="FLB155" s="71"/>
      <c r="FLC155" s="71"/>
      <c r="FLD155" s="71"/>
      <c r="FLE155" s="71"/>
      <c r="FLF155" s="71"/>
      <c r="FLG155" s="71"/>
      <c r="FLH155" s="71"/>
      <c r="FLI155" s="71"/>
      <c r="FLJ155" s="71"/>
      <c r="FLK155" s="71"/>
      <c r="FLL155" s="71"/>
      <c r="FLM155" s="71"/>
      <c r="FLN155" s="71"/>
      <c r="FLO155" s="71"/>
      <c r="FLP155" s="71"/>
      <c r="FLQ155" s="71"/>
      <c r="FLR155" s="71"/>
      <c r="FLS155" s="71"/>
      <c r="FLT155" s="71"/>
      <c r="FLU155" s="71"/>
      <c r="FLV155" s="71"/>
      <c r="FLW155" s="71"/>
      <c r="FLX155" s="71"/>
      <c r="FLY155" s="71"/>
      <c r="FLZ155" s="71"/>
      <c r="FMA155" s="71"/>
      <c r="FMB155" s="71"/>
      <c r="FMC155" s="71"/>
      <c r="FMD155" s="71"/>
      <c r="FME155" s="71"/>
      <c r="FMF155" s="71"/>
      <c r="FMG155" s="71"/>
      <c r="FMH155" s="71"/>
      <c r="FMI155" s="71"/>
      <c r="FMJ155" s="71"/>
      <c r="FMK155" s="71"/>
      <c r="FML155" s="71"/>
      <c r="FMM155" s="71"/>
      <c r="FMN155" s="71"/>
      <c r="FMO155" s="71"/>
      <c r="FMP155" s="71"/>
      <c r="FMQ155" s="71"/>
      <c r="FMR155" s="71"/>
      <c r="FMS155" s="71"/>
      <c r="FMT155" s="71"/>
      <c r="FMU155" s="71"/>
      <c r="FMV155" s="71"/>
      <c r="FMW155" s="71"/>
      <c r="FMX155" s="71"/>
      <c r="FMY155" s="71"/>
      <c r="FMZ155" s="71"/>
      <c r="FNA155" s="71"/>
      <c r="FNB155" s="71"/>
      <c r="FNC155" s="71"/>
      <c r="FND155" s="71"/>
      <c r="FNE155" s="71"/>
      <c r="FNF155" s="71"/>
      <c r="FNG155" s="71"/>
      <c r="FNH155" s="71"/>
      <c r="FNI155" s="71"/>
      <c r="FNJ155" s="71"/>
      <c r="FNK155" s="71"/>
      <c r="FNL155" s="71"/>
      <c r="FNM155" s="71"/>
      <c r="FNN155" s="71"/>
      <c r="FNO155" s="71"/>
      <c r="FNP155" s="71"/>
      <c r="FNQ155" s="71"/>
      <c r="FNR155" s="71"/>
      <c r="FNS155" s="71"/>
      <c r="FNT155" s="71"/>
      <c r="FNU155" s="71"/>
      <c r="FNV155" s="71"/>
      <c r="FNW155" s="71"/>
      <c r="FNX155" s="71"/>
      <c r="FNY155" s="71"/>
      <c r="FNZ155" s="71"/>
      <c r="FOA155" s="71"/>
      <c r="FOB155" s="71"/>
      <c r="FOC155" s="71"/>
      <c r="FOD155" s="71"/>
      <c r="FOE155" s="71"/>
      <c r="FOF155" s="71"/>
      <c r="FOG155" s="71"/>
      <c r="FOH155" s="71"/>
      <c r="FOI155" s="71"/>
      <c r="FOJ155" s="71"/>
      <c r="FOK155" s="71"/>
      <c r="FOL155" s="71"/>
      <c r="FOM155" s="71"/>
      <c r="FON155" s="71"/>
      <c r="FOO155" s="71"/>
      <c r="FOP155" s="71"/>
      <c r="FOQ155" s="71"/>
      <c r="FOR155" s="71"/>
      <c r="FOS155" s="71"/>
      <c r="FOT155" s="71"/>
      <c r="FOU155" s="71"/>
      <c r="FOV155" s="71"/>
      <c r="FOW155" s="71"/>
      <c r="FOX155" s="71"/>
      <c r="FOY155" s="71"/>
      <c r="FOZ155" s="71"/>
      <c r="FPA155" s="71"/>
      <c r="FPB155" s="71"/>
      <c r="FPC155" s="71"/>
      <c r="FPD155" s="71"/>
      <c r="FPE155" s="71"/>
      <c r="FPF155" s="71"/>
      <c r="FPG155" s="71"/>
      <c r="FPH155" s="71"/>
      <c r="FPI155" s="71"/>
      <c r="FPJ155" s="71"/>
      <c r="FPK155" s="71"/>
      <c r="FPL155" s="71"/>
      <c r="FPM155" s="71"/>
      <c r="FPN155" s="71"/>
      <c r="FPO155" s="71"/>
      <c r="FPP155" s="71"/>
      <c r="FPQ155" s="71"/>
      <c r="FPR155" s="71"/>
      <c r="FPS155" s="71"/>
      <c r="FPT155" s="71"/>
      <c r="FPU155" s="71"/>
      <c r="FPV155" s="71"/>
      <c r="FPW155" s="71"/>
      <c r="FPX155" s="71"/>
      <c r="FPY155" s="71"/>
      <c r="FPZ155" s="71"/>
      <c r="FQA155" s="71"/>
      <c r="FQB155" s="71"/>
      <c r="FQC155" s="71"/>
      <c r="FQD155" s="71"/>
      <c r="FQE155" s="71"/>
      <c r="FQF155" s="71"/>
      <c r="FQG155" s="71"/>
      <c r="FQH155" s="71"/>
      <c r="FQI155" s="71"/>
      <c r="FQJ155" s="71"/>
      <c r="FQK155" s="71"/>
      <c r="FQL155" s="71"/>
      <c r="FQM155" s="71"/>
      <c r="FQN155" s="71"/>
      <c r="FQO155" s="71"/>
      <c r="FQP155" s="71"/>
      <c r="FQQ155" s="71"/>
      <c r="FQR155" s="71"/>
      <c r="FQS155" s="71"/>
      <c r="FQT155" s="71"/>
      <c r="FQU155" s="71"/>
      <c r="FQV155" s="71"/>
      <c r="FQW155" s="71"/>
      <c r="FQX155" s="71"/>
      <c r="FQY155" s="71"/>
      <c r="FQZ155" s="71"/>
      <c r="FRA155" s="71"/>
      <c r="FRB155" s="71"/>
      <c r="FRC155" s="71"/>
      <c r="FRD155" s="71"/>
      <c r="FRE155" s="71"/>
      <c r="FRF155" s="71"/>
      <c r="FRG155" s="71"/>
      <c r="FRH155" s="71"/>
      <c r="FRI155" s="71"/>
      <c r="FRJ155" s="71"/>
      <c r="FRK155" s="71"/>
      <c r="FRL155" s="71"/>
      <c r="FRM155" s="71"/>
      <c r="FRN155" s="71"/>
      <c r="FRO155" s="71"/>
      <c r="FRP155" s="71"/>
      <c r="FRQ155" s="71"/>
      <c r="FRR155" s="71"/>
      <c r="FRS155" s="71"/>
      <c r="FRT155" s="71"/>
      <c r="FRU155" s="71"/>
      <c r="FRV155" s="71"/>
      <c r="FRW155" s="71"/>
      <c r="FRX155" s="71"/>
      <c r="FRY155" s="71"/>
      <c r="FRZ155" s="71"/>
      <c r="FSA155" s="71"/>
      <c r="FSB155" s="71"/>
      <c r="FSC155" s="71"/>
      <c r="FSD155" s="71"/>
      <c r="FSE155" s="71"/>
      <c r="FSF155" s="71"/>
      <c r="FSG155" s="71"/>
      <c r="FSH155" s="71"/>
      <c r="FSI155" s="71"/>
      <c r="FSJ155" s="71"/>
      <c r="FSK155" s="71"/>
      <c r="FSL155" s="71"/>
      <c r="FSM155" s="71"/>
      <c r="FSN155" s="71"/>
      <c r="FSO155" s="71"/>
      <c r="FSP155" s="71"/>
      <c r="FSQ155" s="71"/>
      <c r="FSR155" s="71"/>
      <c r="FSS155" s="71"/>
      <c r="FST155" s="71"/>
      <c r="FSU155" s="71"/>
      <c r="FSV155" s="71"/>
      <c r="FSW155" s="71"/>
      <c r="FSX155" s="71"/>
      <c r="FSY155" s="71"/>
      <c r="FSZ155" s="71"/>
      <c r="FTA155" s="71"/>
      <c r="FTB155" s="71"/>
      <c r="FTC155" s="71"/>
      <c r="FTD155" s="71"/>
      <c r="FTE155" s="71"/>
      <c r="FTF155" s="71"/>
      <c r="FTG155" s="71"/>
      <c r="FTH155" s="71"/>
      <c r="FTI155" s="71"/>
      <c r="FTJ155" s="71"/>
      <c r="FTK155" s="71"/>
      <c r="FTL155" s="71"/>
      <c r="FTM155" s="71"/>
      <c r="FTN155" s="71"/>
      <c r="FTO155" s="71"/>
      <c r="FTP155" s="71"/>
      <c r="FTQ155" s="71"/>
      <c r="FTR155" s="71"/>
      <c r="FTS155" s="71"/>
      <c r="FTT155" s="71"/>
      <c r="FTU155" s="71"/>
      <c r="FTV155" s="71"/>
      <c r="FTW155" s="71"/>
      <c r="FTX155" s="71"/>
      <c r="FTY155" s="71"/>
      <c r="FTZ155" s="71"/>
      <c r="FUA155" s="71"/>
      <c r="FUB155" s="71"/>
      <c r="FUC155" s="71"/>
      <c r="FUD155" s="71"/>
      <c r="FUE155" s="71"/>
      <c r="FUF155" s="71"/>
      <c r="FUG155" s="71"/>
      <c r="FUH155" s="71"/>
      <c r="FUI155" s="71"/>
      <c r="FUJ155" s="71"/>
      <c r="FUK155" s="71"/>
      <c r="FUL155" s="71"/>
      <c r="FUM155" s="71"/>
      <c r="FUN155" s="71"/>
      <c r="FUO155" s="71"/>
      <c r="FUP155" s="71"/>
      <c r="FUQ155" s="71"/>
      <c r="FUR155" s="71"/>
      <c r="FUS155" s="71"/>
      <c r="FUT155" s="71"/>
      <c r="FUU155" s="71"/>
      <c r="FUV155" s="71"/>
      <c r="FUW155" s="71"/>
      <c r="FUX155" s="71"/>
      <c r="FUY155" s="71"/>
      <c r="FUZ155" s="71"/>
      <c r="FVA155" s="71"/>
      <c r="FVB155" s="71"/>
      <c r="FVC155" s="71"/>
      <c r="FVD155" s="71"/>
      <c r="FVE155" s="71"/>
      <c r="FVF155" s="71"/>
      <c r="FVG155" s="71"/>
      <c r="FVH155" s="71"/>
      <c r="FVI155" s="71"/>
      <c r="FVJ155" s="71"/>
      <c r="FVK155" s="71"/>
      <c r="FVL155" s="71"/>
      <c r="FVM155" s="71"/>
      <c r="FVN155" s="71"/>
      <c r="FVO155" s="71"/>
      <c r="FVP155" s="71"/>
      <c r="FVQ155" s="71"/>
      <c r="FVR155" s="71"/>
      <c r="FVS155" s="71"/>
      <c r="FVT155" s="71"/>
      <c r="FVU155" s="71"/>
      <c r="FVV155" s="71"/>
      <c r="FVW155" s="71"/>
      <c r="FVX155" s="71"/>
      <c r="FVY155" s="71"/>
      <c r="FVZ155" s="71"/>
      <c r="FWA155" s="71"/>
      <c r="FWB155" s="71"/>
      <c r="FWC155" s="71"/>
      <c r="FWD155" s="71"/>
      <c r="FWE155" s="71"/>
      <c r="FWF155" s="71"/>
      <c r="FWG155" s="71"/>
      <c r="FWH155" s="71"/>
      <c r="FWI155" s="71"/>
      <c r="FWJ155" s="71"/>
      <c r="FWK155" s="71"/>
      <c r="FWL155" s="71"/>
      <c r="FWM155" s="71"/>
      <c r="FWN155" s="71"/>
      <c r="FWO155" s="71"/>
      <c r="FWP155" s="71"/>
      <c r="FWQ155" s="71"/>
      <c r="FWR155" s="71"/>
      <c r="FWS155" s="71"/>
      <c r="FWT155" s="71"/>
      <c r="FWU155" s="71"/>
      <c r="FWV155" s="71"/>
      <c r="FWW155" s="71"/>
      <c r="FWX155" s="71"/>
      <c r="FWY155" s="71"/>
      <c r="FWZ155" s="71"/>
      <c r="FXA155" s="71"/>
      <c r="FXB155" s="71"/>
      <c r="FXC155" s="71"/>
      <c r="FXD155" s="71"/>
      <c r="FXE155" s="71"/>
      <c r="FXF155" s="71"/>
      <c r="FXG155" s="71"/>
      <c r="FXH155" s="71"/>
      <c r="FXI155" s="71"/>
      <c r="FXJ155" s="71"/>
      <c r="FXK155" s="71"/>
      <c r="FXL155" s="71"/>
      <c r="FXM155" s="71"/>
      <c r="FXN155" s="71"/>
      <c r="FXO155" s="71"/>
      <c r="FXP155" s="71"/>
      <c r="FXQ155" s="71"/>
      <c r="FXR155" s="71"/>
      <c r="FXS155" s="71"/>
      <c r="FXT155" s="71"/>
      <c r="FXU155" s="71"/>
      <c r="FXV155" s="71"/>
      <c r="FXW155" s="71"/>
      <c r="FXX155" s="71"/>
      <c r="FXY155" s="71"/>
      <c r="FXZ155" s="71"/>
      <c r="FYA155" s="71"/>
      <c r="FYB155" s="71"/>
      <c r="FYC155" s="71"/>
      <c r="FYD155" s="71"/>
      <c r="FYE155" s="71"/>
      <c r="FYF155" s="71"/>
      <c r="FYG155" s="71"/>
      <c r="FYH155" s="71"/>
      <c r="FYI155" s="71"/>
      <c r="FYJ155" s="71"/>
      <c r="FYK155" s="71"/>
      <c r="FYL155" s="71"/>
      <c r="FYM155" s="71"/>
      <c r="FYN155" s="71"/>
      <c r="FYO155" s="71"/>
      <c r="FYP155" s="71"/>
      <c r="FYQ155" s="71"/>
      <c r="FYR155" s="71"/>
      <c r="FYS155" s="71"/>
      <c r="FYT155" s="71"/>
      <c r="FYU155" s="71"/>
      <c r="FYV155" s="71"/>
      <c r="FYW155" s="71"/>
      <c r="FYX155" s="71"/>
      <c r="FYY155" s="71"/>
      <c r="FYZ155" s="71"/>
      <c r="FZA155" s="71"/>
      <c r="FZB155" s="71"/>
      <c r="FZC155" s="71"/>
      <c r="FZD155" s="71"/>
      <c r="FZE155" s="71"/>
      <c r="FZF155" s="71"/>
      <c r="FZG155" s="71"/>
      <c r="FZH155" s="71"/>
      <c r="FZI155" s="71"/>
      <c r="FZJ155" s="71"/>
      <c r="FZK155" s="71"/>
      <c r="FZL155" s="71"/>
      <c r="FZM155" s="71"/>
      <c r="FZN155" s="71"/>
      <c r="FZO155" s="71"/>
      <c r="FZP155" s="71"/>
      <c r="FZQ155" s="71"/>
      <c r="FZR155" s="71"/>
      <c r="FZS155" s="71"/>
      <c r="FZT155" s="71"/>
      <c r="FZU155" s="71"/>
      <c r="FZV155" s="71"/>
      <c r="FZW155" s="71"/>
      <c r="FZX155" s="71"/>
      <c r="FZY155" s="71"/>
      <c r="FZZ155" s="71"/>
      <c r="GAA155" s="71"/>
      <c r="GAB155" s="71"/>
      <c r="GAC155" s="71"/>
      <c r="GAD155" s="71"/>
      <c r="GAE155" s="71"/>
      <c r="GAF155" s="71"/>
      <c r="GAG155" s="71"/>
      <c r="GAH155" s="71"/>
      <c r="GAI155" s="71"/>
      <c r="GAJ155" s="71"/>
      <c r="GAK155" s="71"/>
      <c r="GAL155" s="71"/>
      <c r="GAM155" s="71"/>
      <c r="GAN155" s="71"/>
      <c r="GAO155" s="71"/>
      <c r="GAP155" s="71"/>
      <c r="GAQ155" s="71"/>
      <c r="GAR155" s="71"/>
      <c r="GAS155" s="71"/>
      <c r="GAT155" s="71"/>
      <c r="GAU155" s="71"/>
      <c r="GAV155" s="71"/>
      <c r="GAW155" s="71"/>
      <c r="GAX155" s="71"/>
      <c r="GAY155" s="71"/>
      <c r="GAZ155" s="71"/>
      <c r="GBA155" s="71"/>
      <c r="GBB155" s="71"/>
      <c r="GBC155" s="71"/>
      <c r="GBD155" s="71"/>
      <c r="GBE155" s="71"/>
      <c r="GBF155" s="71"/>
      <c r="GBG155" s="71"/>
      <c r="GBH155" s="71"/>
      <c r="GBI155" s="71"/>
      <c r="GBJ155" s="71"/>
      <c r="GBK155" s="71"/>
      <c r="GBL155" s="71"/>
      <c r="GBM155" s="71"/>
      <c r="GBN155" s="71"/>
      <c r="GBO155" s="71"/>
      <c r="GBP155" s="71"/>
      <c r="GBQ155" s="71"/>
      <c r="GBR155" s="71"/>
      <c r="GBS155" s="71"/>
      <c r="GBT155" s="71"/>
      <c r="GBU155" s="71"/>
      <c r="GBV155" s="71"/>
      <c r="GBW155" s="71"/>
      <c r="GBX155" s="71"/>
      <c r="GBY155" s="71"/>
      <c r="GBZ155" s="71"/>
      <c r="GCA155" s="71"/>
      <c r="GCB155" s="71"/>
      <c r="GCC155" s="71"/>
      <c r="GCD155" s="71"/>
      <c r="GCE155" s="71"/>
      <c r="GCF155" s="71"/>
      <c r="GCG155" s="71"/>
      <c r="GCH155" s="71"/>
      <c r="GCI155" s="71"/>
      <c r="GCJ155" s="71"/>
      <c r="GCK155" s="71"/>
      <c r="GCL155" s="71"/>
      <c r="GCM155" s="71"/>
      <c r="GCN155" s="71"/>
      <c r="GCO155" s="71"/>
      <c r="GCP155" s="71"/>
      <c r="GCQ155" s="71"/>
      <c r="GCR155" s="71"/>
      <c r="GCS155" s="71"/>
      <c r="GCT155" s="71"/>
      <c r="GCU155" s="71"/>
      <c r="GCV155" s="71"/>
      <c r="GCW155" s="71"/>
      <c r="GCX155" s="71"/>
      <c r="GCY155" s="71"/>
      <c r="GCZ155" s="71"/>
      <c r="GDA155" s="71"/>
      <c r="GDB155" s="71"/>
      <c r="GDC155" s="71"/>
      <c r="GDD155" s="71"/>
      <c r="GDE155" s="71"/>
      <c r="GDF155" s="71"/>
      <c r="GDG155" s="71"/>
      <c r="GDH155" s="71"/>
      <c r="GDI155" s="71"/>
      <c r="GDJ155" s="71"/>
      <c r="GDK155" s="71"/>
      <c r="GDL155" s="71"/>
      <c r="GDM155" s="71"/>
      <c r="GDN155" s="71"/>
      <c r="GDO155" s="71"/>
      <c r="GDP155" s="71"/>
      <c r="GDQ155" s="71"/>
      <c r="GDR155" s="71"/>
      <c r="GDS155" s="71"/>
      <c r="GDT155" s="71"/>
      <c r="GDU155" s="71"/>
      <c r="GDV155" s="71"/>
      <c r="GDW155" s="71"/>
      <c r="GDX155" s="71"/>
      <c r="GDY155" s="71"/>
      <c r="GDZ155" s="71"/>
      <c r="GEA155" s="71"/>
      <c r="GEB155" s="71"/>
      <c r="GEC155" s="71"/>
      <c r="GED155" s="71"/>
      <c r="GEE155" s="71"/>
      <c r="GEF155" s="71"/>
      <c r="GEG155" s="71"/>
      <c r="GEH155" s="71"/>
      <c r="GEI155" s="71"/>
      <c r="GEJ155" s="71"/>
      <c r="GEK155" s="71"/>
      <c r="GEL155" s="71"/>
      <c r="GEM155" s="71"/>
      <c r="GEN155" s="71"/>
      <c r="GEO155" s="71"/>
      <c r="GEP155" s="71"/>
      <c r="GEQ155" s="71"/>
      <c r="GER155" s="71"/>
      <c r="GES155" s="71"/>
      <c r="GET155" s="71"/>
      <c r="GEU155" s="71"/>
      <c r="GEV155" s="71"/>
      <c r="GEW155" s="71"/>
      <c r="GEX155" s="71"/>
      <c r="GEY155" s="71"/>
      <c r="GEZ155" s="71"/>
      <c r="GFA155" s="71"/>
      <c r="GFB155" s="71"/>
      <c r="GFC155" s="71"/>
      <c r="GFD155" s="71"/>
      <c r="GFE155" s="71"/>
      <c r="GFF155" s="71"/>
      <c r="GFG155" s="71"/>
      <c r="GFH155" s="71"/>
      <c r="GFI155" s="71"/>
      <c r="GFJ155" s="71"/>
      <c r="GFK155" s="71"/>
      <c r="GFL155" s="71"/>
      <c r="GFM155" s="71"/>
      <c r="GFN155" s="71"/>
      <c r="GFO155" s="71"/>
      <c r="GFP155" s="71"/>
      <c r="GFQ155" s="71"/>
      <c r="GFR155" s="71"/>
      <c r="GFS155" s="71"/>
      <c r="GFT155" s="71"/>
      <c r="GFU155" s="71"/>
      <c r="GFV155" s="71"/>
      <c r="GFW155" s="71"/>
      <c r="GFX155" s="71"/>
      <c r="GFY155" s="71"/>
      <c r="GFZ155" s="71"/>
      <c r="GGA155" s="71"/>
      <c r="GGB155" s="71"/>
      <c r="GGC155" s="71"/>
      <c r="GGD155" s="71"/>
      <c r="GGE155" s="71"/>
      <c r="GGF155" s="71"/>
      <c r="GGG155" s="71"/>
      <c r="GGH155" s="71"/>
      <c r="GGI155" s="71"/>
      <c r="GGJ155" s="71"/>
      <c r="GGK155" s="71"/>
      <c r="GGL155" s="71"/>
      <c r="GGM155" s="71"/>
      <c r="GGN155" s="71"/>
      <c r="GGO155" s="71"/>
      <c r="GGP155" s="71"/>
      <c r="GGQ155" s="71"/>
      <c r="GGR155" s="71"/>
      <c r="GGS155" s="71"/>
      <c r="GGT155" s="71"/>
      <c r="GGU155" s="71"/>
      <c r="GGV155" s="71"/>
      <c r="GGW155" s="71"/>
      <c r="GGX155" s="71"/>
      <c r="GGY155" s="71"/>
      <c r="GGZ155" s="71"/>
      <c r="GHA155" s="71"/>
      <c r="GHB155" s="71"/>
      <c r="GHC155" s="71"/>
      <c r="GHD155" s="71"/>
      <c r="GHE155" s="71"/>
      <c r="GHF155" s="71"/>
      <c r="GHG155" s="71"/>
      <c r="GHH155" s="71"/>
      <c r="GHI155" s="71"/>
      <c r="GHJ155" s="71"/>
      <c r="GHK155" s="71"/>
      <c r="GHL155" s="71"/>
      <c r="GHM155" s="71"/>
      <c r="GHN155" s="71"/>
      <c r="GHO155" s="71"/>
      <c r="GHP155" s="71"/>
      <c r="GHQ155" s="71"/>
      <c r="GHR155" s="71"/>
      <c r="GHS155" s="71"/>
      <c r="GHT155" s="71"/>
      <c r="GHU155" s="71"/>
      <c r="GHV155" s="71"/>
      <c r="GHW155" s="71"/>
      <c r="GHX155" s="71"/>
      <c r="GHY155" s="71"/>
      <c r="GHZ155" s="71"/>
      <c r="GIA155" s="71"/>
      <c r="GIB155" s="71"/>
      <c r="GIC155" s="71"/>
      <c r="GID155" s="71"/>
      <c r="GIE155" s="71"/>
      <c r="GIF155" s="71"/>
      <c r="GIG155" s="71"/>
      <c r="GIH155" s="71"/>
      <c r="GII155" s="71"/>
      <c r="GIJ155" s="71"/>
      <c r="GIK155" s="71"/>
      <c r="GIL155" s="71"/>
      <c r="GIM155" s="71"/>
      <c r="GIN155" s="71"/>
      <c r="GIO155" s="71"/>
      <c r="GIP155" s="71"/>
      <c r="GIQ155" s="71"/>
      <c r="GIR155" s="71"/>
      <c r="GIS155" s="71"/>
      <c r="GIT155" s="71"/>
      <c r="GIU155" s="71"/>
      <c r="GIV155" s="71"/>
      <c r="GIW155" s="71"/>
      <c r="GIX155" s="71"/>
      <c r="GIY155" s="71"/>
      <c r="GIZ155" s="71"/>
      <c r="GJA155" s="71"/>
      <c r="GJB155" s="71"/>
      <c r="GJC155" s="71"/>
      <c r="GJD155" s="71"/>
      <c r="GJE155" s="71"/>
      <c r="GJF155" s="71"/>
      <c r="GJG155" s="71"/>
      <c r="GJH155" s="71"/>
      <c r="GJI155" s="71"/>
      <c r="GJJ155" s="71"/>
      <c r="GJK155" s="71"/>
      <c r="GJL155" s="71"/>
      <c r="GJM155" s="71"/>
      <c r="GJN155" s="71"/>
      <c r="GJO155" s="71"/>
      <c r="GJP155" s="71"/>
      <c r="GJQ155" s="71"/>
      <c r="GJR155" s="71"/>
      <c r="GJS155" s="71"/>
      <c r="GJT155" s="71"/>
      <c r="GJU155" s="71"/>
      <c r="GJV155" s="71"/>
      <c r="GJW155" s="71"/>
      <c r="GJX155" s="71"/>
      <c r="GJY155" s="71"/>
      <c r="GJZ155" s="71"/>
      <c r="GKA155" s="71"/>
      <c r="GKB155" s="71"/>
      <c r="GKC155" s="71"/>
      <c r="GKD155" s="71"/>
      <c r="GKE155" s="71"/>
      <c r="GKF155" s="71"/>
      <c r="GKG155" s="71"/>
      <c r="GKH155" s="71"/>
      <c r="GKI155" s="71"/>
      <c r="GKJ155" s="71"/>
      <c r="GKK155" s="71"/>
      <c r="GKL155" s="71"/>
      <c r="GKM155" s="71"/>
      <c r="GKN155" s="71"/>
      <c r="GKO155" s="71"/>
      <c r="GKP155" s="71"/>
      <c r="GKQ155" s="71"/>
      <c r="GKR155" s="71"/>
      <c r="GKS155" s="71"/>
      <c r="GKT155" s="71"/>
      <c r="GKU155" s="71"/>
      <c r="GKV155" s="71"/>
      <c r="GKW155" s="71"/>
      <c r="GKX155" s="71"/>
      <c r="GKY155" s="71"/>
      <c r="GKZ155" s="71"/>
      <c r="GLA155" s="71"/>
      <c r="GLB155" s="71"/>
      <c r="GLC155" s="71"/>
      <c r="GLD155" s="71"/>
      <c r="GLE155" s="71"/>
      <c r="GLF155" s="71"/>
      <c r="GLG155" s="71"/>
      <c r="GLH155" s="71"/>
      <c r="GLI155" s="71"/>
      <c r="GLJ155" s="71"/>
      <c r="GLK155" s="71"/>
      <c r="GLL155" s="71"/>
      <c r="GLM155" s="71"/>
      <c r="GLN155" s="71"/>
      <c r="GLO155" s="71"/>
      <c r="GLP155" s="71"/>
      <c r="GLQ155" s="71"/>
      <c r="GLR155" s="71"/>
      <c r="GLS155" s="71"/>
      <c r="GLT155" s="71"/>
      <c r="GLU155" s="71"/>
      <c r="GLV155" s="71"/>
      <c r="GLW155" s="71"/>
      <c r="GLX155" s="71"/>
      <c r="GLY155" s="71"/>
      <c r="GLZ155" s="71"/>
      <c r="GMA155" s="71"/>
      <c r="GMB155" s="71"/>
      <c r="GMC155" s="71"/>
      <c r="GMD155" s="71"/>
      <c r="GME155" s="71"/>
      <c r="GMF155" s="71"/>
      <c r="GMG155" s="71"/>
      <c r="GMH155" s="71"/>
      <c r="GMI155" s="71"/>
      <c r="GMJ155" s="71"/>
      <c r="GMK155" s="71"/>
      <c r="GML155" s="71"/>
      <c r="GMM155" s="71"/>
      <c r="GMN155" s="71"/>
      <c r="GMO155" s="71"/>
      <c r="GMP155" s="71"/>
      <c r="GMQ155" s="71"/>
      <c r="GMR155" s="71"/>
      <c r="GMS155" s="71"/>
      <c r="GMT155" s="71"/>
      <c r="GMU155" s="71"/>
      <c r="GMV155" s="71"/>
      <c r="GMW155" s="71"/>
      <c r="GMX155" s="71"/>
      <c r="GMY155" s="71"/>
      <c r="GMZ155" s="71"/>
      <c r="GNA155" s="71"/>
      <c r="GNB155" s="71"/>
      <c r="GNC155" s="71"/>
      <c r="GND155" s="71"/>
      <c r="GNE155" s="71"/>
      <c r="GNF155" s="71"/>
      <c r="GNG155" s="71"/>
      <c r="GNH155" s="71"/>
      <c r="GNI155" s="71"/>
      <c r="GNJ155" s="71"/>
      <c r="GNK155" s="71"/>
      <c r="GNL155" s="71"/>
      <c r="GNM155" s="71"/>
      <c r="GNN155" s="71"/>
      <c r="GNO155" s="71"/>
      <c r="GNP155" s="71"/>
      <c r="GNQ155" s="71"/>
      <c r="GNR155" s="71"/>
      <c r="GNS155" s="71"/>
      <c r="GNT155" s="71"/>
      <c r="GNU155" s="71"/>
      <c r="GNV155" s="71"/>
      <c r="GNW155" s="71"/>
      <c r="GNX155" s="71"/>
      <c r="GNY155" s="71"/>
      <c r="GNZ155" s="71"/>
      <c r="GOA155" s="71"/>
      <c r="GOB155" s="71"/>
      <c r="GOC155" s="71"/>
      <c r="GOD155" s="71"/>
      <c r="GOE155" s="71"/>
      <c r="GOF155" s="71"/>
      <c r="GOG155" s="71"/>
      <c r="GOH155" s="71"/>
      <c r="GOI155" s="71"/>
      <c r="GOJ155" s="71"/>
      <c r="GOK155" s="71"/>
      <c r="GOL155" s="71"/>
      <c r="GOM155" s="71"/>
      <c r="GON155" s="71"/>
      <c r="GOO155" s="71"/>
      <c r="GOP155" s="71"/>
      <c r="GOQ155" s="71"/>
      <c r="GOR155" s="71"/>
      <c r="GOS155" s="71"/>
      <c r="GOT155" s="71"/>
      <c r="GOU155" s="71"/>
      <c r="GOV155" s="71"/>
      <c r="GOW155" s="71"/>
      <c r="GOX155" s="71"/>
      <c r="GOY155" s="71"/>
      <c r="GOZ155" s="71"/>
      <c r="GPA155" s="71"/>
      <c r="GPB155" s="71"/>
      <c r="GPC155" s="71"/>
      <c r="GPD155" s="71"/>
      <c r="GPE155" s="71"/>
      <c r="GPF155" s="71"/>
      <c r="GPG155" s="71"/>
      <c r="GPH155" s="71"/>
      <c r="GPI155" s="71"/>
      <c r="GPJ155" s="71"/>
      <c r="GPK155" s="71"/>
      <c r="GPL155" s="71"/>
      <c r="GPM155" s="71"/>
      <c r="GPN155" s="71"/>
      <c r="GPO155" s="71"/>
      <c r="GPP155" s="71"/>
      <c r="GPQ155" s="71"/>
      <c r="GPR155" s="71"/>
      <c r="GPS155" s="71"/>
      <c r="GPT155" s="71"/>
      <c r="GPU155" s="71"/>
      <c r="GPV155" s="71"/>
      <c r="GPW155" s="71"/>
      <c r="GPX155" s="71"/>
      <c r="GPY155" s="71"/>
      <c r="GPZ155" s="71"/>
      <c r="GQA155" s="71"/>
      <c r="GQB155" s="71"/>
      <c r="GQC155" s="71"/>
      <c r="GQD155" s="71"/>
      <c r="GQE155" s="71"/>
      <c r="GQF155" s="71"/>
      <c r="GQG155" s="71"/>
      <c r="GQH155" s="71"/>
      <c r="GQI155" s="71"/>
      <c r="GQJ155" s="71"/>
      <c r="GQK155" s="71"/>
      <c r="GQL155" s="71"/>
      <c r="GQM155" s="71"/>
      <c r="GQN155" s="71"/>
      <c r="GQO155" s="71"/>
      <c r="GQP155" s="71"/>
      <c r="GQQ155" s="71"/>
      <c r="GQR155" s="71"/>
      <c r="GQS155" s="71"/>
      <c r="GQT155" s="71"/>
      <c r="GQU155" s="71"/>
      <c r="GQV155" s="71"/>
      <c r="GQW155" s="71"/>
      <c r="GQX155" s="71"/>
      <c r="GQY155" s="71"/>
      <c r="GQZ155" s="71"/>
      <c r="GRA155" s="71"/>
      <c r="GRB155" s="71"/>
      <c r="GRC155" s="71"/>
      <c r="GRD155" s="71"/>
      <c r="GRE155" s="71"/>
      <c r="GRF155" s="71"/>
      <c r="GRG155" s="71"/>
      <c r="GRH155" s="71"/>
      <c r="GRI155" s="71"/>
      <c r="GRJ155" s="71"/>
      <c r="GRK155" s="71"/>
      <c r="GRL155" s="71"/>
      <c r="GRM155" s="71"/>
      <c r="GRN155" s="71"/>
      <c r="GRO155" s="71"/>
      <c r="GRP155" s="71"/>
      <c r="GRQ155" s="71"/>
      <c r="GRR155" s="71"/>
      <c r="GRS155" s="71"/>
      <c r="GRT155" s="71"/>
      <c r="GRU155" s="71"/>
      <c r="GRV155" s="71"/>
      <c r="GRW155" s="71"/>
      <c r="GRX155" s="71"/>
      <c r="GRY155" s="71"/>
      <c r="GRZ155" s="71"/>
      <c r="GSA155" s="71"/>
      <c r="GSB155" s="71"/>
      <c r="GSC155" s="71"/>
      <c r="GSD155" s="71"/>
      <c r="GSE155" s="71"/>
      <c r="GSF155" s="71"/>
      <c r="GSG155" s="71"/>
      <c r="GSH155" s="71"/>
      <c r="GSI155" s="71"/>
      <c r="GSJ155" s="71"/>
      <c r="GSK155" s="71"/>
      <c r="GSL155" s="71"/>
      <c r="GSM155" s="71"/>
      <c r="GSN155" s="71"/>
      <c r="GSO155" s="71"/>
      <c r="GSP155" s="71"/>
      <c r="GSQ155" s="71"/>
      <c r="GSR155" s="71"/>
      <c r="GSS155" s="71"/>
      <c r="GST155" s="71"/>
      <c r="GSU155" s="71"/>
      <c r="GSV155" s="71"/>
      <c r="GSW155" s="71"/>
      <c r="GSX155" s="71"/>
      <c r="GSY155" s="71"/>
      <c r="GSZ155" s="71"/>
      <c r="GTA155" s="71"/>
      <c r="GTB155" s="71"/>
      <c r="GTC155" s="71"/>
      <c r="GTD155" s="71"/>
      <c r="GTE155" s="71"/>
      <c r="GTF155" s="71"/>
      <c r="GTG155" s="71"/>
      <c r="GTH155" s="71"/>
      <c r="GTI155" s="71"/>
      <c r="GTJ155" s="71"/>
      <c r="GTK155" s="71"/>
      <c r="GTL155" s="71"/>
      <c r="GTM155" s="71"/>
      <c r="GTN155" s="71"/>
      <c r="GTO155" s="71"/>
      <c r="GTP155" s="71"/>
      <c r="GTQ155" s="71"/>
      <c r="GTR155" s="71"/>
      <c r="GTS155" s="71"/>
      <c r="GTT155" s="71"/>
      <c r="GTU155" s="71"/>
      <c r="GTV155" s="71"/>
      <c r="GTW155" s="71"/>
      <c r="GTX155" s="71"/>
      <c r="GTY155" s="71"/>
      <c r="GTZ155" s="71"/>
      <c r="GUA155" s="71"/>
      <c r="GUB155" s="71"/>
      <c r="GUC155" s="71"/>
      <c r="GUD155" s="71"/>
      <c r="GUE155" s="71"/>
      <c r="GUF155" s="71"/>
      <c r="GUG155" s="71"/>
      <c r="GUH155" s="71"/>
      <c r="GUI155" s="71"/>
      <c r="GUJ155" s="71"/>
      <c r="GUK155" s="71"/>
      <c r="GUL155" s="71"/>
      <c r="GUM155" s="71"/>
      <c r="GUN155" s="71"/>
      <c r="GUO155" s="71"/>
      <c r="GUP155" s="71"/>
      <c r="GUQ155" s="71"/>
      <c r="GUR155" s="71"/>
      <c r="GUS155" s="71"/>
      <c r="GUT155" s="71"/>
      <c r="GUU155" s="71"/>
      <c r="GUV155" s="71"/>
      <c r="GUW155" s="71"/>
      <c r="GUX155" s="71"/>
      <c r="GUY155" s="71"/>
      <c r="GUZ155" s="71"/>
      <c r="GVA155" s="71"/>
      <c r="GVB155" s="71"/>
      <c r="GVC155" s="71"/>
      <c r="GVD155" s="71"/>
      <c r="GVE155" s="71"/>
      <c r="GVF155" s="71"/>
      <c r="GVG155" s="71"/>
      <c r="GVH155" s="71"/>
      <c r="GVI155" s="71"/>
      <c r="GVJ155" s="71"/>
      <c r="GVK155" s="71"/>
      <c r="GVL155" s="71"/>
      <c r="GVM155" s="71"/>
      <c r="GVN155" s="71"/>
      <c r="GVO155" s="71"/>
      <c r="GVP155" s="71"/>
      <c r="GVQ155" s="71"/>
      <c r="GVR155" s="71"/>
      <c r="GVS155" s="71"/>
      <c r="GVT155" s="71"/>
      <c r="GVU155" s="71"/>
      <c r="GVV155" s="71"/>
      <c r="GVW155" s="71"/>
      <c r="GVX155" s="71"/>
      <c r="GVY155" s="71"/>
      <c r="GVZ155" s="71"/>
      <c r="GWA155" s="71"/>
      <c r="GWB155" s="71"/>
      <c r="GWC155" s="71"/>
      <c r="GWD155" s="71"/>
      <c r="GWE155" s="71"/>
      <c r="GWF155" s="71"/>
      <c r="GWG155" s="71"/>
      <c r="GWH155" s="71"/>
      <c r="GWI155" s="71"/>
      <c r="GWJ155" s="71"/>
      <c r="GWK155" s="71"/>
      <c r="GWL155" s="71"/>
      <c r="GWM155" s="71"/>
      <c r="GWN155" s="71"/>
      <c r="GWO155" s="71"/>
      <c r="GWP155" s="71"/>
      <c r="GWQ155" s="71"/>
      <c r="GWR155" s="71"/>
      <c r="GWS155" s="71"/>
      <c r="GWT155" s="71"/>
      <c r="GWU155" s="71"/>
      <c r="GWV155" s="71"/>
      <c r="GWW155" s="71"/>
      <c r="GWX155" s="71"/>
      <c r="GWY155" s="71"/>
      <c r="GWZ155" s="71"/>
      <c r="GXA155" s="71"/>
      <c r="GXB155" s="71"/>
      <c r="GXC155" s="71"/>
      <c r="GXD155" s="71"/>
      <c r="GXE155" s="71"/>
      <c r="GXF155" s="71"/>
      <c r="GXG155" s="71"/>
      <c r="GXH155" s="71"/>
      <c r="GXI155" s="71"/>
      <c r="GXJ155" s="71"/>
      <c r="GXK155" s="71"/>
      <c r="GXL155" s="71"/>
      <c r="GXM155" s="71"/>
      <c r="GXN155" s="71"/>
      <c r="GXO155" s="71"/>
      <c r="GXP155" s="71"/>
      <c r="GXQ155" s="71"/>
      <c r="GXR155" s="71"/>
      <c r="GXS155" s="71"/>
      <c r="GXT155" s="71"/>
      <c r="GXU155" s="71"/>
      <c r="GXV155" s="71"/>
      <c r="GXW155" s="71"/>
      <c r="GXX155" s="71"/>
      <c r="GXY155" s="71"/>
      <c r="GXZ155" s="71"/>
      <c r="GYA155" s="71"/>
      <c r="GYB155" s="71"/>
      <c r="GYC155" s="71"/>
      <c r="GYD155" s="71"/>
      <c r="GYE155" s="71"/>
      <c r="GYF155" s="71"/>
      <c r="GYG155" s="71"/>
      <c r="GYH155" s="71"/>
      <c r="GYI155" s="71"/>
      <c r="GYJ155" s="71"/>
      <c r="GYK155" s="71"/>
      <c r="GYL155" s="71"/>
      <c r="GYM155" s="71"/>
      <c r="GYN155" s="71"/>
      <c r="GYO155" s="71"/>
      <c r="GYP155" s="71"/>
      <c r="GYQ155" s="71"/>
      <c r="GYR155" s="71"/>
      <c r="GYS155" s="71"/>
      <c r="GYT155" s="71"/>
      <c r="GYU155" s="71"/>
      <c r="GYV155" s="71"/>
      <c r="GYW155" s="71"/>
      <c r="GYX155" s="71"/>
      <c r="GYY155" s="71"/>
      <c r="GYZ155" s="71"/>
      <c r="GZA155" s="71"/>
      <c r="GZB155" s="71"/>
      <c r="GZC155" s="71"/>
      <c r="GZD155" s="71"/>
      <c r="GZE155" s="71"/>
      <c r="GZF155" s="71"/>
      <c r="GZG155" s="71"/>
      <c r="GZH155" s="71"/>
      <c r="GZI155" s="71"/>
      <c r="GZJ155" s="71"/>
      <c r="GZK155" s="71"/>
      <c r="GZL155" s="71"/>
      <c r="GZM155" s="71"/>
      <c r="GZN155" s="71"/>
      <c r="GZO155" s="71"/>
      <c r="GZP155" s="71"/>
      <c r="GZQ155" s="71"/>
      <c r="GZR155" s="71"/>
      <c r="GZS155" s="71"/>
      <c r="GZT155" s="71"/>
      <c r="GZU155" s="71"/>
      <c r="GZV155" s="71"/>
      <c r="GZW155" s="71"/>
      <c r="GZX155" s="71"/>
      <c r="GZY155" s="71"/>
      <c r="GZZ155" s="71"/>
      <c r="HAA155" s="71"/>
      <c r="HAB155" s="71"/>
      <c r="HAC155" s="71"/>
      <c r="HAD155" s="71"/>
      <c r="HAE155" s="71"/>
      <c r="HAF155" s="71"/>
      <c r="HAG155" s="71"/>
      <c r="HAH155" s="71"/>
      <c r="HAI155" s="71"/>
      <c r="HAJ155" s="71"/>
      <c r="HAK155" s="71"/>
      <c r="HAL155" s="71"/>
      <c r="HAM155" s="71"/>
      <c r="HAN155" s="71"/>
      <c r="HAO155" s="71"/>
      <c r="HAP155" s="71"/>
      <c r="HAQ155" s="71"/>
      <c r="HAR155" s="71"/>
      <c r="HAS155" s="71"/>
      <c r="HAT155" s="71"/>
      <c r="HAU155" s="71"/>
      <c r="HAV155" s="71"/>
      <c r="HAW155" s="71"/>
      <c r="HAX155" s="71"/>
      <c r="HAY155" s="71"/>
      <c r="HAZ155" s="71"/>
      <c r="HBA155" s="71"/>
      <c r="HBB155" s="71"/>
      <c r="HBC155" s="71"/>
      <c r="HBD155" s="71"/>
      <c r="HBE155" s="71"/>
      <c r="HBF155" s="71"/>
      <c r="HBG155" s="71"/>
      <c r="HBH155" s="71"/>
      <c r="HBI155" s="71"/>
      <c r="HBJ155" s="71"/>
      <c r="HBK155" s="71"/>
      <c r="HBL155" s="71"/>
      <c r="HBM155" s="71"/>
      <c r="HBN155" s="71"/>
      <c r="HBO155" s="71"/>
      <c r="HBP155" s="71"/>
      <c r="HBQ155" s="71"/>
      <c r="HBR155" s="71"/>
      <c r="HBS155" s="71"/>
      <c r="HBT155" s="71"/>
      <c r="HBU155" s="71"/>
      <c r="HBV155" s="71"/>
      <c r="HBW155" s="71"/>
      <c r="HBX155" s="71"/>
      <c r="HBY155" s="71"/>
      <c r="HBZ155" s="71"/>
      <c r="HCA155" s="71"/>
      <c r="HCB155" s="71"/>
      <c r="HCC155" s="71"/>
      <c r="HCD155" s="71"/>
      <c r="HCE155" s="71"/>
      <c r="HCF155" s="71"/>
      <c r="HCG155" s="71"/>
      <c r="HCH155" s="71"/>
      <c r="HCI155" s="71"/>
      <c r="HCJ155" s="71"/>
      <c r="HCK155" s="71"/>
      <c r="HCL155" s="71"/>
      <c r="HCM155" s="71"/>
      <c r="HCN155" s="71"/>
      <c r="HCO155" s="71"/>
      <c r="HCP155" s="71"/>
      <c r="HCQ155" s="71"/>
      <c r="HCR155" s="71"/>
      <c r="HCS155" s="71"/>
      <c r="HCT155" s="71"/>
      <c r="HCU155" s="71"/>
      <c r="HCV155" s="71"/>
      <c r="HCW155" s="71"/>
      <c r="HCX155" s="71"/>
      <c r="HCY155" s="71"/>
      <c r="HCZ155" s="71"/>
      <c r="HDA155" s="71"/>
      <c r="HDB155" s="71"/>
      <c r="HDC155" s="71"/>
      <c r="HDD155" s="71"/>
      <c r="HDE155" s="71"/>
      <c r="HDF155" s="71"/>
      <c r="HDG155" s="71"/>
      <c r="HDH155" s="71"/>
      <c r="HDI155" s="71"/>
      <c r="HDJ155" s="71"/>
      <c r="HDK155" s="71"/>
      <c r="HDL155" s="71"/>
      <c r="HDM155" s="71"/>
      <c r="HDN155" s="71"/>
      <c r="HDO155" s="71"/>
      <c r="HDP155" s="71"/>
      <c r="HDQ155" s="71"/>
      <c r="HDR155" s="71"/>
      <c r="HDS155" s="71"/>
      <c r="HDT155" s="71"/>
      <c r="HDU155" s="71"/>
      <c r="HDV155" s="71"/>
      <c r="HDW155" s="71"/>
      <c r="HDX155" s="71"/>
      <c r="HDY155" s="71"/>
      <c r="HDZ155" s="71"/>
      <c r="HEA155" s="71"/>
      <c r="HEB155" s="71"/>
      <c r="HEC155" s="71"/>
      <c r="HED155" s="71"/>
      <c r="HEE155" s="71"/>
      <c r="HEF155" s="71"/>
      <c r="HEG155" s="71"/>
      <c r="HEH155" s="71"/>
      <c r="HEI155" s="71"/>
      <c r="HEJ155" s="71"/>
      <c r="HEK155" s="71"/>
      <c r="HEL155" s="71"/>
      <c r="HEM155" s="71"/>
      <c r="HEN155" s="71"/>
      <c r="HEO155" s="71"/>
      <c r="HEP155" s="71"/>
      <c r="HEQ155" s="71"/>
      <c r="HER155" s="71"/>
      <c r="HES155" s="71"/>
      <c r="HET155" s="71"/>
      <c r="HEU155" s="71"/>
      <c r="HEV155" s="71"/>
      <c r="HEW155" s="71"/>
      <c r="HEX155" s="71"/>
      <c r="HEY155" s="71"/>
      <c r="HEZ155" s="71"/>
      <c r="HFA155" s="71"/>
      <c r="HFB155" s="71"/>
      <c r="HFC155" s="71"/>
      <c r="HFD155" s="71"/>
      <c r="HFE155" s="71"/>
      <c r="HFF155" s="71"/>
      <c r="HFG155" s="71"/>
      <c r="HFH155" s="71"/>
      <c r="HFI155" s="71"/>
      <c r="HFJ155" s="71"/>
      <c r="HFK155" s="71"/>
      <c r="HFL155" s="71"/>
      <c r="HFM155" s="71"/>
      <c r="HFN155" s="71"/>
      <c r="HFO155" s="71"/>
      <c r="HFP155" s="71"/>
      <c r="HFQ155" s="71"/>
      <c r="HFR155" s="71"/>
      <c r="HFS155" s="71"/>
      <c r="HFT155" s="71"/>
      <c r="HFU155" s="71"/>
      <c r="HFV155" s="71"/>
      <c r="HFW155" s="71"/>
      <c r="HFX155" s="71"/>
      <c r="HFY155" s="71"/>
      <c r="HFZ155" s="71"/>
      <c r="HGA155" s="71"/>
      <c r="HGB155" s="71"/>
      <c r="HGC155" s="71"/>
      <c r="HGD155" s="71"/>
      <c r="HGE155" s="71"/>
      <c r="HGF155" s="71"/>
      <c r="HGG155" s="71"/>
      <c r="HGH155" s="71"/>
      <c r="HGI155" s="71"/>
      <c r="HGJ155" s="71"/>
      <c r="HGK155" s="71"/>
      <c r="HGL155" s="71"/>
      <c r="HGM155" s="71"/>
      <c r="HGN155" s="71"/>
      <c r="HGO155" s="71"/>
      <c r="HGP155" s="71"/>
      <c r="HGQ155" s="71"/>
      <c r="HGR155" s="71"/>
      <c r="HGS155" s="71"/>
      <c r="HGT155" s="71"/>
      <c r="HGU155" s="71"/>
      <c r="HGV155" s="71"/>
      <c r="HGW155" s="71"/>
      <c r="HGX155" s="71"/>
      <c r="HGY155" s="71"/>
      <c r="HGZ155" s="71"/>
      <c r="HHA155" s="71"/>
      <c r="HHB155" s="71"/>
      <c r="HHC155" s="71"/>
      <c r="HHD155" s="71"/>
      <c r="HHE155" s="71"/>
      <c r="HHF155" s="71"/>
      <c r="HHG155" s="71"/>
      <c r="HHH155" s="71"/>
      <c r="HHI155" s="71"/>
      <c r="HHJ155" s="71"/>
      <c r="HHK155" s="71"/>
      <c r="HHL155" s="71"/>
      <c r="HHM155" s="71"/>
      <c r="HHN155" s="71"/>
      <c r="HHO155" s="71"/>
      <c r="HHP155" s="71"/>
      <c r="HHQ155" s="71"/>
      <c r="HHR155" s="71"/>
      <c r="HHS155" s="71"/>
      <c r="HHT155" s="71"/>
      <c r="HHU155" s="71"/>
      <c r="HHV155" s="71"/>
      <c r="HHW155" s="71"/>
      <c r="HHX155" s="71"/>
      <c r="HHY155" s="71"/>
      <c r="HHZ155" s="71"/>
      <c r="HIA155" s="71"/>
      <c r="HIB155" s="71"/>
      <c r="HIC155" s="71"/>
      <c r="HID155" s="71"/>
      <c r="HIE155" s="71"/>
      <c r="HIF155" s="71"/>
      <c r="HIG155" s="71"/>
      <c r="HIH155" s="71"/>
      <c r="HII155" s="71"/>
      <c r="HIJ155" s="71"/>
      <c r="HIK155" s="71"/>
      <c r="HIL155" s="71"/>
      <c r="HIM155" s="71"/>
      <c r="HIN155" s="71"/>
      <c r="HIO155" s="71"/>
      <c r="HIP155" s="71"/>
      <c r="HIQ155" s="71"/>
      <c r="HIR155" s="71"/>
      <c r="HIS155" s="71"/>
      <c r="HIT155" s="71"/>
      <c r="HIU155" s="71"/>
      <c r="HIV155" s="71"/>
      <c r="HIW155" s="71"/>
      <c r="HIX155" s="71"/>
      <c r="HIY155" s="71"/>
      <c r="HIZ155" s="71"/>
      <c r="HJA155" s="71"/>
      <c r="HJB155" s="71"/>
      <c r="HJC155" s="71"/>
      <c r="HJD155" s="71"/>
      <c r="HJE155" s="71"/>
      <c r="HJF155" s="71"/>
      <c r="HJG155" s="71"/>
      <c r="HJH155" s="71"/>
      <c r="HJI155" s="71"/>
      <c r="HJJ155" s="71"/>
      <c r="HJK155" s="71"/>
      <c r="HJL155" s="71"/>
      <c r="HJM155" s="71"/>
      <c r="HJN155" s="71"/>
      <c r="HJO155" s="71"/>
      <c r="HJP155" s="71"/>
      <c r="HJQ155" s="71"/>
      <c r="HJR155" s="71"/>
      <c r="HJS155" s="71"/>
      <c r="HJT155" s="71"/>
      <c r="HJU155" s="71"/>
      <c r="HJV155" s="71"/>
      <c r="HJW155" s="71"/>
      <c r="HJX155" s="71"/>
      <c r="HJY155" s="71"/>
      <c r="HJZ155" s="71"/>
      <c r="HKA155" s="71"/>
      <c r="HKB155" s="71"/>
      <c r="HKC155" s="71"/>
      <c r="HKD155" s="71"/>
      <c r="HKE155" s="71"/>
      <c r="HKF155" s="71"/>
      <c r="HKG155" s="71"/>
      <c r="HKH155" s="71"/>
      <c r="HKI155" s="71"/>
      <c r="HKJ155" s="71"/>
      <c r="HKK155" s="71"/>
      <c r="HKL155" s="71"/>
      <c r="HKM155" s="71"/>
      <c r="HKN155" s="71"/>
      <c r="HKO155" s="71"/>
      <c r="HKP155" s="71"/>
      <c r="HKQ155" s="71"/>
      <c r="HKR155" s="71"/>
      <c r="HKS155" s="71"/>
      <c r="HKT155" s="71"/>
      <c r="HKU155" s="71"/>
      <c r="HKV155" s="71"/>
      <c r="HKW155" s="71"/>
      <c r="HKX155" s="71"/>
      <c r="HKY155" s="71"/>
      <c r="HKZ155" s="71"/>
      <c r="HLA155" s="71"/>
      <c r="HLB155" s="71"/>
      <c r="HLC155" s="71"/>
      <c r="HLD155" s="71"/>
      <c r="HLE155" s="71"/>
      <c r="HLF155" s="71"/>
      <c r="HLG155" s="71"/>
      <c r="HLH155" s="71"/>
      <c r="HLI155" s="71"/>
      <c r="HLJ155" s="71"/>
      <c r="HLK155" s="71"/>
      <c r="HLL155" s="71"/>
      <c r="HLM155" s="71"/>
      <c r="HLN155" s="71"/>
      <c r="HLO155" s="71"/>
      <c r="HLP155" s="71"/>
      <c r="HLQ155" s="71"/>
      <c r="HLR155" s="71"/>
      <c r="HLS155" s="71"/>
      <c r="HLT155" s="71"/>
      <c r="HLU155" s="71"/>
      <c r="HLV155" s="71"/>
      <c r="HLW155" s="71"/>
      <c r="HLX155" s="71"/>
      <c r="HLY155" s="71"/>
      <c r="HLZ155" s="71"/>
      <c r="HMA155" s="71"/>
      <c r="HMB155" s="71"/>
      <c r="HMC155" s="71"/>
      <c r="HMD155" s="71"/>
      <c r="HME155" s="71"/>
      <c r="HMF155" s="71"/>
      <c r="HMG155" s="71"/>
      <c r="HMH155" s="71"/>
      <c r="HMI155" s="71"/>
      <c r="HMJ155" s="71"/>
      <c r="HMK155" s="71"/>
      <c r="HML155" s="71"/>
      <c r="HMM155" s="71"/>
      <c r="HMN155" s="71"/>
      <c r="HMO155" s="71"/>
      <c r="HMP155" s="71"/>
      <c r="HMQ155" s="71"/>
      <c r="HMR155" s="71"/>
      <c r="HMS155" s="71"/>
      <c r="HMT155" s="71"/>
      <c r="HMU155" s="71"/>
      <c r="HMV155" s="71"/>
      <c r="HMW155" s="71"/>
      <c r="HMX155" s="71"/>
      <c r="HMY155" s="71"/>
      <c r="HMZ155" s="71"/>
      <c r="HNA155" s="71"/>
      <c r="HNB155" s="71"/>
      <c r="HNC155" s="71"/>
      <c r="HND155" s="71"/>
      <c r="HNE155" s="71"/>
      <c r="HNF155" s="71"/>
      <c r="HNG155" s="71"/>
      <c r="HNH155" s="71"/>
      <c r="HNI155" s="71"/>
      <c r="HNJ155" s="71"/>
      <c r="HNK155" s="71"/>
      <c r="HNL155" s="71"/>
      <c r="HNM155" s="71"/>
      <c r="HNN155" s="71"/>
      <c r="HNO155" s="71"/>
      <c r="HNP155" s="71"/>
      <c r="HNQ155" s="71"/>
      <c r="HNR155" s="71"/>
      <c r="HNS155" s="71"/>
      <c r="HNT155" s="71"/>
      <c r="HNU155" s="71"/>
      <c r="HNV155" s="71"/>
      <c r="HNW155" s="71"/>
      <c r="HNX155" s="71"/>
      <c r="HNY155" s="71"/>
      <c r="HNZ155" s="71"/>
      <c r="HOA155" s="71"/>
      <c r="HOB155" s="71"/>
      <c r="HOC155" s="71"/>
      <c r="HOD155" s="71"/>
      <c r="HOE155" s="71"/>
      <c r="HOF155" s="71"/>
      <c r="HOG155" s="71"/>
      <c r="HOH155" s="71"/>
      <c r="HOI155" s="71"/>
      <c r="HOJ155" s="71"/>
      <c r="HOK155" s="71"/>
      <c r="HOL155" s="71"/>
      <c r="HOM155" s="71"/>
      <c r="HON155" s="71"/>
      <c r="HOO155" s="71"/>
      <c r="HOP155" s="71"/>
      <c r="HOQ155" s="71"/>
      <c r="HOR155" s="71"/>
      <c r="HOS155" s="71"/>
      <c r="HOT155" s="71"/>
      <c r="HOU155" s="71"/>
      <c r="HOV155" s="71"/>
      <c r="HOW155" s="71"/>
      <c r="HOX155" s="71"/>
      <c r="HOY155" s="71"/>
      <c r="HOZ155" s="71"/>
      <c r="HPA155" s="71"/>
      <c r="HPB155" s="71"/>
      <c r="HPC155" s="71"/>
      <c r="HPD155" s="71"/>
      <c r="HPE155" s="71"/>
      <c r="HPF155" s="71"/>
      <c r="HPG155" s="71"/>
      <c r="HPH155" s="71"/>
      <c r="HPI155" s="71"/>
      <c r="HPJ155" s="71"/>
      <c r="HPK155" s="71"/>
      <c r="HPL155" s="71"/>
      <c r="HPM155" s="71"/>
      <c r="HPN155" s="71"/>
      <c r="HPO155" s="71"/>
      <c r="HPP155" s="71"/>
      <c r="HPQ155" s="71"/>
      <c r="HPR155" s="71"/>
      <c r="HPS155" s="71"/>
      <c r="HPT155" s="71"/>
      <c r="HPU155" s="71"/>
      <c r="HPV155" s="71"/>
      <c r="HPW155" s="71"/>
      <c r="HPX155" s="71"/>
      <c r="HPY155" s="71"/>
      <c r="HPZ155" s="71"/>
      <c r="HQA155" s="71"/>
      <c r="HQB155" s="71"/>
      <c r="HQC155" s="71"/>
      <c r="HQD155" s="71"/>
      <c r="HQE155" s="71"/>
      <c r="HQF155" s="71"/>
      <c r="HQG155" s="71"/>
      <c r="HQH155" s="71"/>
      <c r="HQI155" s="71"/>
      <c r="HQJ155" s="71"/>
      <c r="HQK155" s="71"/>
      <c r="HQL155" s="71"/>
      <c r="HQM155" s="71"/>
      <c r="HQN155" s="71"/>
      <c r="HQO155" s="71"/>
      <c r="HQP155" s="71"/>
      <c r="HQQ155" s="71"/>
      <c r="HQR155" s="71"/>
      <c r="HQS155" s="71"/>
      <c r="HQT155" s="71"/>
      <c r="HQU155" s="71"/>
      <c r="HQV155" s="71"/>
      <c r="HQW155" s="71"/>
      <c r="HQX155" s="71"/>
      <c r="HQY155" s="71"/>
      <c r="HQZ155" s="71"/>
      <c r="HRA155" s="71"/>
      <c r="HRB155" s="71"/>
      <c r="HRC155" s="71"/>
      <c r="HRD155" s="71"/>
      <c r="HRE155" s="71"/>
      <c r="HRF155" s="71"/>
      <c r="HRG155" s="71"/>
      <c r="HRH155" s="71"/>
      <c r="HRI155" s="71"/>
      <c r="HRJ155" s="71"/>
      <c r="HRK155" s="71"/>
      <c r="HRL155" s="71"/>
      <c r="HRM155" s="71"/>
      <c r="HRN155" s="71"/>
      <c r="HRO155" s="71"/>
      <c r="HRP155" s="71"/>
      <c r="HRQ155" s="71"/>
      <c r="HRR155" s="71"/>
      <c r="HRS155" s="71"/>
      <c r="HRT155" s="71"/>
      <c r="HRU155" s="71"/>
      <c r="HRV155" s="71"/>
      <c r="HRW155" s="71"/>
      <c r="HRX155" s="71"/>
      <c r="HRY155" s="71"/>
      <c r="HRZ155" s="71"/>
      <c r="HSA155" s="71"/>
      <c r="HSB155" s="71"/>
      <c r="HSC155" s="71"/>
      <c r="HSD155" s="71"/>
      <c r="HSE155" s="71"/>
      <c r="HSF155" s="71"/>
      <c r="HSG155" s="71"/>
      <c r="HSH155" s="71"/>
      <c r="HSI155" s="71"/>
      <c r="HSJ155" s="71"/>
      <c r="HSK155" s="71"/>
      <c r="HSL155" s="71"/>
      <c r="HSM155" s="71"/>
      <c r="HSN155" s="71"/>
      <c r="HSO155" s="71"/>
      <c r="HSP155" s="71"/>
      <c r="HSQ155" s="71"/>
      <c r="HSR155" s="71"/>
      <c r="HSS155" s="71"/>
      <c r="HST155" s="71"/>
      <c r="HSU155" s="71"/>
      <c r="HSV155" s="71"/>
      <c r="HSW155" s="71"/>
      <c r="HSX155" s="71"/>
      <c r="HSY155" s="71"/>
      <c r="HSZ155" s="71"/>
      <c r="HTA155" s="71"/>
      <c r="HTB155" s="71"/>
      <c r="HTC155" s="71"/>
      <c r="HTD155" s="71"/>
      <c r="HTE155" s="71"/>
      <c r="HTF155" s="71"/>
      <c r="HTG155" s="71"/>
      <c r="HTH155" s="71"/>
      <c r="HTI155" s="71"/>
      <c r="HTJ155" s="71"/>
      <c r="HTK155" s="71"/>
      <c r="HTL155" s="71"/>
      <c r="HTM155" s="71"/>
      <c r="HTN155" s="71"/>
      <c r="HTO155" s="71"/>
      <c r="HTP155" s="71"/>
      <c r="HTQ155" s="71"/>
      <c r="HTR155" s="71"/>
      <c r="HTS155" s="71"/>
      <c r="HTT155" s="71"/>
      <c r="HTU155" s="71"/>
      <c r="HTV155" s="71"/>
      <c r="HTW155" s="71"/>
      <c r="HTX155" s="71"/>
      <c r="HTY155" s="71"/>
      <c r="HTZ155" s="71"/>
      <c r="HUA155" s="71"/>
      <c r="HUB155" s="71"/>
      <c r="HUC155" s="71"/>
      <c r="HUD155" s="71"/>
      <c r="HUE155" s="71"/>
      <c r="HUF155" s="71"/>
      <c r="HUG155" s="71"/>
      <c r="HUH155" s="71"/>
      <c r="HUI155" s="71"/>
      <c r="HUJ155" s="71"/>
      <c r="HUK155" s="71"/>
      <c r="HUL155" s="71"/>
      <c r="HUM155" s="71"/>
      <c r="HUN155" s="71"/>
      <c r="HUO155" s="71"/>
      <c r="HUP155" s="71"/>
      <c r="HUQ155" s="71"/>
      <c r="HUR155" s="71"/>
      <c r="HUS155" s="71"/>
      <c r="HUT155" s="71"/>
      <c r="HUU155" s="71"/>
      <c r="HUV155" s="71"/>
      <c r="HUW155" s="71"/>
      <c r="HUX155" s="71"/>
      <c r="HUY155" s="71"/>
      <c r="HUZ155" s="71"/>
      <c r="HVA155" s="71"/>
      <c r="HVB155" s="71"/>
      <c r="HVC155" s="71"/>
      <c r="HVD155" s="71"/>
      <c r="HVE155" s="71"/>
      <c r="HVF155" s="71"/>
      <c r="HVG155" s="71"/>
      <c r="HVH155" s="71"/>
      <c r="HVI155" s="71"/>
      <c r="HVJ155" s="71"/>
      <c r="HVK155" s="71"/>
      <c r="HVL155" s="71"/>
      <c r="HVM155" s="71"/>
      <c r="HVN155" s="71"/>
      <c r="HVO155" s="71"/>
      <c r="HVP155" s="71"/>
      <c r="HVQ155" s="71"/>
      <c r="HVR155" s="71"/>
      <c r="HVS155" s="71"/>
      <c r="HVT155" s="71"/>
      <c r="HVU155" s="71"/>
      <c r="HVV155" s="71"/>
      <c r="HVW155" s="71"/>
      <c r="HVX155" s="71"/>
      <c r="HVY155" s="71"/>
      <c r="HVZ155" s="71"/>
      <c r="HWA155" s="71"/>
      <c r="HWB155" s="71"/>
      <c r="HWC155" s="71"/>
      <c r="HWD155" s="71"/>
      <c r="HWE155" s="71"/>
      <c r="HWF155" s="71"/>
      <c r="HWG155" s="71"/>
      <c r="HWH155" s="71"/>
      <c r="HWI155" s="71"/>
      <c r="HWJ155" s="71"/>
      <c r="HWK155" s="71"/>
      <c r="HWL155" s="71"/>
      <c r="HWM155" s="71"/>
      <c r="HWN155" s="71"/>
      <c r="HWO155" s="71"/>
      <c r="HWP155" s="71"/>
      <c r="HWQ155" s="71"/>
      <c r="HWR155" s="71"/>
      <c r="HWS155" s="71"/>
      <c r="HWT155" s="71"/>
      <c r="HWU155" s="71"/>
      <c r="HWV155" s="71"/>
      <c r="HWW155" s="71"/>
      <c r="HWX155" s="71"/>
      <c r="HWY155" s="71"/>
      <c r="HWZ155" s="71"/>
      <c r="HXA155" s="71"/>
      <c r="HXB155" s="71"/>
      <c r="HXC155" s="71"/>
      <c r="HXD155" s="71"/>
      <c r="HXE155" s="71"/>
      <c r="HXF155" s="71"/>
      <c r="HXG155" s="71"/>
      <c r="HXH155" s="71"/>
      <c r="HXI155" s="71"/>
      <c r="HXJ155" s="71"/>
      <c r="HXK155" s="71"/>
      <c r="HXL155" s="71"/>
      <c r="HXM155" s="71"/>
      <c r="HXN155" s="71"/>
      <c r="HXO155" s="71"/>
      <c r="HXP155" s="71"/>
      <c r="HXQ155" s="71"/>
      <c r="HXR155" s="71"/>
      <c r="HXS155" s="71"/>
      <c r="HXT155" s="71"/>
      <c r="HXU155" s="71"/>
      <c r="HXV155" s="71"/>
      <c r="HXW155" s="71"/>
      <c r="HXX155" s="71"/>
      <c r="HXY155" s="71"/>
      <c r="HXZ155" s="71"/>
      <c r="HYA155" s="71"/>
      <c r="HYB155" s="71"/>
      <c r="HYC155" s="71"/>
      <c r="HYD155" s="71"/>
      <c r="HYE155" s="71"/>
      <c r="HYF155" s="71"/>
      <c r="HYG155" s="71"/>
      <c r="HYH155" s="71"/>
      <c r="HYI155" s="71"/>
      <c r="HYJ155" s="71"/>
      <c r="HYK155" s="71"/>
      <c r="HYL155" s="71"/>
      <c r="HYM155" s="71"/>
      <c r="HYN155" s="71"/>
      <c r="HYO155" s="71"/>
      <c r="HYP155" s="71"/>
      <c r="HYQ155" s="71"/>
      <c r="HYR155" s="71"/>
      <c r="HYS155" s="71"/>
      <c r="HYT155" s="71"/>
      <c r="HYU155" s="71"/>
      <c r="HYV155" s="71"/>
      <c r="HYW155" s="71"/>
      <c r="HYX155" s="71"/>
      <c r="HYY155" s="71"/>
      <c r="HYZ155" s="71"/>
      <c r="HZA155" s="71"/>
      <c r="HZB155" s="71"/>
      <c r="HZC155" s="71"/>
      <c r="HZD155" s="71"/>
      <c r="HZE155" s="71"/>
      <c r="HZF155" s="71"/>
      <c r="HZG155" s="71"/>
      <c r="HZH155" s="71"/>
      <c r="HZI155" s="71"/>
      <c r="HZJ155" s="71"/>
      <c r="HZK155" s="71"/>
      <c r="HZL155" s="71"/>
      <c r="HZM155" s="71"/>
      <c r="HZN155" s="71"/>
      <c r="HZO155" s="71"/>
      <c r="HZP155" s="71"/>
      <c r="HZQ155" s="71"/>
      <c r="HZR155" s="71"/>
      <c r="HZS155" s="71"/>
      <c r="HZT155" s="71"/>
      <c r="HZU155" s="71"/>
      <c r="HZV155" s="71"/>
      <c r="HZW155" s="71"/>
      <c r="HZX155" s="71"/>
      <c r="HZY155" s="71"/>
      <c r="HZZ155" s="71"/>
      <c r="IAA155" s="71"/>
      <c r="IAB155" s="71"/>
      <c r="IAC155" s="71"/>
      <c r="IAD155" s="71"/>
      <c r="IAE155" s="71"/>
      <c r="IAF155" s="71"/>
      <c r="IAG155" s="71"/>
      <c r="IAH155" s="71"/>
      <c r="IAI155" s="71"/>
      <c r="IAJ155" s="71"/>
      <c r="IAK155" s="71"/>
      <c r="IAL155" s="71"/>
      <c r="IAM155" s="71"/>
      <c r="IAN155" s="71"/>
      <c r="IAO155" s="71"/>
      <c r="IAP155" s="71"/>
      <c r="IAQ155" s="71"/>
      <c r="IAR155" s="71"/>
      <c r="IAS155" s="71"/>
      <c r="IAT155" s="71"/>
      <c r="IAU155" s="71"/>
      <c r="IAV155" s="71"/>
      <c r="IAW155" s="71"/>
      <c r="IAX155" s="71"/>
      <c r="IAY155" s="71"/>
      <c r="IAZ155" s="71"/>
      <c r="IBA155" s="71"/>
      <c r="IBB155" s="71"/>
      <c r="IBC155" s="71"/>
      <c r="IBD155" s="71"/>
      <c r="IBE155" s="71"/>
      <c r="IBF155" s="71"/>
      <c r="IBG155" s="71"/>
      <c r="IBH155" s="71"/>
      <c r="IBI155" s="71"/>
      <c r="IBJ155" s="71"/>
      <c r="IBK155" s="71"/>
      <c r="IBL155" s="71"/>
      <c r="IBM155" s="71"/>
      <c r="IBN155" s="71"/>
      <c r="IBO155" s="71"/>
      <c r="IBP155" s="71"/>
      <c r="IBQ155" s="71"/>
      <c r="IBR155" s="71"/>
      <c r="IBS155" s="71"/>
      <c r="IBT155" s="71"/>
      <c r="IBU155" s="71"/>
      <c r="IBV155" s="71"/>
      <c r="IBW155" s="71"/>
      <c r="IBX155" s="71"/>
      <c r="IBY155" s="71"/>
      <c r="IBZ155" s="71"/>
      <c r="ICA155" s="71"/>
      <c r="ICB155" s="71"/>
      <c r="ICC155" s="71"/>
      <c r="ICD155" s="71"/>
      <c r="ICE155" s="71"/>
      <c r="ICF155" s="71"/>
      <c r="ICG155" s="71"/>
      <c r="ICH155" s="71"/>
      <c r="ICI155" s="71"/>
      <c r="ICJ155" s="71"/>
      <c r="ICK155" s="71"/>
      <c r="ICL155" s="71"/>
      <c r="ICM155" s="71"/>
      <c r="ICN155" s="71"/>
      <c r="ICO155" s="71"/>
      <c r="ICP155" s="71"/>
      <c r="ICQ155" s="71"/>
      <c r="ICR155" s="71"/>
      <c r="ICS155" s="71"/>
      <c r="ICT155" s="71"/>
      <c r="ICU155" s="71"/>
      <c r="ICV155" s="71"/>
      <c r="ICW155" s="71"/>
      <c r="ICX155" s="71"/>
      <c r="ICY155" s="71"/>
      <c r="ICZ155" s="71"/>
      <c r="IDA155" s="71"/>
      <c r="IDB155" s="71"/>
      <c r="IDC155" s="71"/>
      <c r="IDD155" s="71"/>
      <c r="IDE155" s="71"/>
      <c r="IDF155" s="71"/>
      <c r="IDG155" s="71"/>
      <c r="IDH155" s="71"/>
      <c r="IDI155" s="71"/>
      <c r="IDJ155" s="71"/>
      <c r="IDK155" s="71"/>
      <c r="IDL155" s="71"/>
      <c r="IDM155" s="71"/>
      <c r="IDN155" s="71"/>
      <c r="IDO155" s="71"/>
      <c r="IDP155" s="71"/>
      <c r="IDQ155" s="71"/>
      <c r="IDR155" s="71"/>
      <c r="IDS155" s="71"/>
      <c r="IDT155" s="71"/>
      <c r="IDU155" s="71"/>
      <c r="IDV155" s="71"/>
      <c r="IDW155" s="71"/>
      <c r="IDX155" s="71"/>
      <c r="IDY155" s="71"/>
      <c r="IDZ155" s="71"/>
      <c r="IEA155" s="71"/>
      <c r="IEB155" s="71"/>
      <c r="IEC155" s="71"/>
      <c r="IED155" s="71"/>
      <c r="IEE155" s="71"/>
      <c r="IEF155" s="71"/>
      <c r="IEG155" s="71"/>
      <c r="IEH155" s="71"/>
      <c r="IEI155" s="71"/>
      <c r="IEJ155" s="71"/>
      <c r="IEK155" s="71"/>
      <c r="IEL155" s="71"/>
      <c r="IEM155" s="71"/>
      <c r="IEN155" s="71"/>
      <c r="IEO155" s="71"/>
      <c r="IEP155" s="71"/>
      <c r="IEQ155" s="71"/>
      <c r="IER155" s="71"/>
      <c r="IES155" s="71"/>
      <c r="IET155" s="71"/>
      <c r="IEU155" s="71"/>
      <c r="IEV155" s="71"/>
      <c r="IEW155" s="71"/>
      <c r="IEX155" s="71"/>
      <c r="IEY155" s="71"/>
      <c r="IEZ155" s="71"/>
      <c r="IFA155" s="71"/>
      <c r="IFB155" s="71"/>
      <c r="IFC155" s="71"/>
      <c r="IFD155" s="71"/>
      <c r="IFE155" s="71"/>
      <c r="IFF155" s="71"/>
      <c r="IFG155" s="71"/>
      <c r="IFH155" s="71"/>
      <c r="IFI155" s="71"/>
      <c r="IFJ155" s="71"/>
      <c r="IFK155" s="71"/>
      <c r="IFL155" s="71"/>
      <c r="IFM155" s="71"/>
      <c r="IFN155" s="71"/>
      <c r="IFO155" s="71"/>
      <c r="IFP155" s="71"/>
      <c r="IFQ155" s="71"/>
      <c r="IFR155" s="71"/>
      <c r="IFS155" s="71"/>
      <c r="IFT155" s="71"/>
      <c r="IFU155" s="71"/>
      <c r="IFV155" s="71"/>
      <c r="IFW155" s="71"/>
      <c r="IFX155" s="71"/>
      <c r="IFY155" s="71"/>
      <c r="IFZ155" s="71"/>
      <c r="IGA155" s="71"/>
      <c r="IGB155" s="71"/>
      <c r="IGC155" s="71"/>
      <c r="IGD155" s="71"/>
      <c r="IGE155" s="71"/>
      <c r="IGF155" s="71"/>
      <c r="IGG155" s="71"/>
      <c r="IGH155" s="71"/>
      <c r="IGI155" s="71"/>
      <c r="IGJ155" s="71"/>
      <c r="IGK155" s="71"/>
      <c r="IGL155" s="71"/>
      <c r="IGM155" s="71"/>
      <c r="IGN155" s="71"/>
      <c r="IGO155" s="71"/>
      <c r="IGP155" s="71"/>
      <c r="IGQ155" s="71"/>
      <c r="IGR155" s="71"/>
      <c r="IGS155" s="71"/>
      <c r="IGT155" s="71"/>
      <c r="IGU155" s="71"/>
      <c r="IGV155" s="71"/>
      <c r="IGW155" s="71"/>
      <c r="IGX155" s="71"/>
      <c r="IGY155" s="71"/>
      <c r="IGZ155" s="71"/>
      <c r="IHA155" s="71"/>
      <c r="IHB155" s="71"/>
      <c r="IHC155" s="71"/>
      <c r="IHD155" s="71"/>
      <c r="IHE155" s="71"/>
      <c r="IHF155" s="71"/>
      <c r="IHG155" s="71"/>
      <c r="IHH155" s="71"/>
      <c r="IHI155" s="71"/>
      <c r="IHJ155" s="71"/>
      <c r="IHK155" s="71"/>
      <c r="IHL155" s="71"/>
      <c r="IHM155" s="71"/>
      <c r="IHN155" s="71"/>
      <c r="IHO155" s="71"/>
      <c r="IHP155" s="71"/>
      <c r="IHQ155" s="71"/>
      <c r="IHR155" s="71"/>
      <c r="IHS155" s="71"/>
      <c r="IHT155" s="71"/>
      <c r="IHU155" s="71"/>
      <c r="IHV155" s="71"/>
      <c r="IHW155" s="71"/>
      <c r="IHX155" s="71"/>
      <c r="IHY155" s="71"/>
      <c r="IHZ155" s="71"/>
      <c r="IIA155" s="71"/>
      <c r="IIB155" s="71"/>
      <c r="IIC155" s="71"/>
      <c r="IID155" s="71"/>
      <c r="IIE155" s="71"/>
      <c r="IIF155" s="71"/>
      <c r="IIG155" s="71"/>
      <c r="IIH155" s="71"/>
      <c r="III155" s="71"/>
      <c r="IIJ155" s="71"/>
      <c r="IIK155" s="71"/>
      <c r="IIL155" s="71"/>
      <c r="IIM155" s="71"/>
      <c r="IIN155" s="71"/>
      <c r="IIO155" s="71"/>
      <c r="IIP155" s="71"/>
      <c r="IIQ155" s="71"/>
      <c r="IIR155" s="71"/>
      <c r="IIS155" s="71"/>
      <c r="IIT155" s="71"/>
      <c r="IIU155" s="71"/>
      <c r="IIV155" s="71"/>
      <c r="IIW155" s="71"/>
      <c r="IIX155" s="71"/>
      <c r="IIY155" s="71"/>
      <c r="IIZ155" s="71"/>
      <c r="IJA155" s="71"/>
      <c r="IJB155" s="71"/>
      <c r="IJC155" s="71"/>
      <c r="IJD155" s="71"/>
      <c r="IJE155" s="71"/>
      <c r="IJF155" s="71"/>
      <c r="IJG155" s="71"/>
      <c r="IJH155" s="71"/>
      <c r="IJI155" s="71"/>
      <c r="IJJ155" s="71"/>
      <c r="IJK155" s="71"/>
      <c r="IJL155" s="71"/>
      <c r="IJM155" s="71"/>
      <c r="IJN155" s="71"/>
      <c r="IJO155" s="71"/>
      <c r="IJP155" s="71"/>
      <c r="IJQ155" s="71"/>
      <c r="IJR155" s="71"/>
      <c r="IJS155" s="71"/>
      <c r="IJT155" s="71"/>
      <c r="IJU155" s="71"/>
      <c r="IJV155" s="71"/>
      <c r="IJW155" s="71"/>
      <c r="IJX155" s="71"/>
      <c r="IJY155" s="71"/>
      <c r="IJZ155" s="71"/>
      <c r="IKA155" s="71"/>
      <c r="IKB155" s="71"/>
      <c r="IKC155" s="71"/>
      <c r="IKD155" s="71"/>
      <c r="IKE155" s="71"/>
      <c r="IKF155" s="71"/>
      <c r="IKG155" s="71"/>
      <c r="IKH155" s="71"/>
      <c r="IKI155" s="71"/>
      <c r="IKJ155" s="71"/>
      <c r="IKK155" s="71"/>
      <c r="IKL155" s="71"/>
      <c r="IKM155" s="71"/>
      <c r="IKN155" s="71"/>
      <c r="IKO155" s="71"/>
      <c r="IKP155" s="71"/>
      <c r="IKQ155" s="71"/>
      <c r="IKR155" s="71"/>
      <c r="IKS155" s="71"/>
      <c r="IKT155" s="71"/>
      <c r="IKU155" s="71"/>
      <c r="IKV155" s="71"/>
      <c r="IKW155" s="71"/>
      <c r="IKX155" s="71"/>
      <c r="IKY155" s="71"/>
      <c r="IKZ155" s="71"/>
      <c r="ILA155" s="71"/>
      <c r="ILB155" s="71"/>
      <c r="ILC155" s="71"/>
      <c r="ILD155" s="71"/>
      <c r="ILE155" s="71"/>
      <c r="ILF155" s="71"/>
      <c r="ILG155" s="71"/>
      <c r="ILH155" s="71"/>
      <c r="ILI155" s="71"/>
      <c r="ILJ155" s="71"/>
      <c r="ILK155" s="71"/>
      <c r="ILL155" s="71"/>
      <c r="ILM155" s="71"/>
      <c r="ILN155" s="71"/>
      <c r="ILO155" s="71"/>
      <c r="ILP155" s="71"/>
      <c r="ILQ155" s="71"/>
      <c r="ILR155" s="71"/>
      <c r="ILS155" s="71"/>
      <c r="ILT155" s="71"/>
      <c r="ILU155" s="71"/>
      <c r="ILV155" s="71"/>
      <c r="ILW155" s="71"/>
      <c r="ILX155" s="71"/>
      <c r="ILY155" s="71"/>
      <c r="ILZ155" s="71"/>
      <c r="IMA155" s="71"/>
      <c r="IMB155" s="71"/>
      <c r="IMC155" s="71"/>
      <c r="IMD155" s="71"/>
      <c r="IME155" s="71"/>
      <c r="IMF155" s="71"/>
      <c r="IMG155" s="71"/>
      <c r="IMH155" s="71"/>
      <c r="IMI155" s="71"/>
      <c r="IMJ155" s="71"/>
      <c r="IMK155" s="71"/>
      <c r="IML155" s="71"/>
      <c r="IMM155" s="71"/>
      <c r="IMN155" s="71"/>
      <c r="IMO155" s="71"/>
      <c r="IMP155" s="71"/>
      <c r="IMQ155" s="71"/>
      <c r="IMR155" s="71"/>
      <c r="IMS155" s="71"/>
      <c r="IMT155" s="71"/>
      <c r="IMU155" s="71"/>
      <c r="IMV155" s="71"/>
      <c r="IMW155" s="71"/>
      <c r="IMX155" s="71"/>
      <c r="IMY155" s="71"/>
      <c r="IMZ155" s="71"/>
      <c r="INA155" s="71"/>
      <c r="INB155" s="71"/>
      <c r="INC155" s="71"/>
      <c r="IND155" s="71"/>
      <c r="INE155" s="71"/>
      <c r="INF155" s="71"/>
      <c r="ING155" s="71"/>
      <c r="INH155" s="71"/>
      <c r="INI155" s="71"/>
      <c r="INJ155" s="71"/>
      <c r="INK155" s="71"/>
      <c r="INL155" s="71"/>
      <c r="INM155" s="71"/>
      <c r="INN155" s="71"/>
      <c r="INO155" s="71"/>
      <c r="INP155" s="71"/>
      <c r="INQ155" s="71"/>
      <c r="INR155" s="71"/>
      <c r="INS155" s="71"/>
      <c r="INT155" s="71"/>
      <c r="INU155" s="71"/>
      <c r="INV155" s="71"/>
      <c r="INW155" s="71"/>
      <c r="INX155" s="71"/>
      <c r="INY155" s="71"/>
      <c r="INZ155" s="71"/>
      <c r="IOA155" s="71"/>
      <c r="IOB155" s="71"/>
      <c r="IOC155" s="71"/>
      <c r="IOD155" s="71"/>
      <c r="IOE155" s="71"/>
      <c r="IOF155" s="71"/>
      <c r="IOG155" s="71"/>
      <c r="IOH155" s="71"/>
      <c r="IOI155" s="71"/>
      <c r="IOJ155" s="71"/>
      <c r="IOK155" s="71"/>
      <c r="IOL155" s="71"/>
      <c r="IOM155" s="71"/>
      <c r="ION155" s="71"/>
      <c r="IOO155" s="71"/>
      <c r="IOP155" s="71"/>
      <c r="IOQ155" s="71"/>
      <c r="IOR155" s="71"/>
      <c r="IOS155" s="71"/>
      <c r="IOT155" s="71"/>
      <c r="IOU155" s="71"/>
      <c r="IOV155" s="71"/>
      <c r="IOW155" s="71"/>
      <c r="IOX155" s="71"/>
      <c r="IOY155" s="71"/>
      <c r="IOZ155" s="71"/>
      <c r="IPA155" s="71"/>
      <c r="IPB155" s="71"/>
      <c r="IPC155" s="71"/>
      <c r="IPD155" s="71"/>
      <c r="IPE155" s="71"/>
      <c r="IPF155" s="71"/>
      <c r="IPG155" s="71"/>
      <c r="IPH155" s="71"/>
      <c r="IPI155" s="71"/>
      <c r="IPJ155" s="71"/>
      <c r="IPK155" s="71"/>
      <c r="IPL155" s="71"/>
      <c r="IPM155" s="71"/>
      <c r="IPN155" s="71"/>
      <c r="IPO155" s="71"/>
      <c r="IPP155" s="71"/>
      <c r="IPQ155" s="71"/>
      <c r="IPR155" s="71"/>
      <c r="IPS155" s="71"/>
      <c r="IPT155" s="71"/>
      <c r="IPU155" s="71"/>
      <c r="IPV155" s="71"/>
      <c r="IPW155" s="71"/>
      <c r="IPX155" s="71"/>
      <c r="IPY155" s="71"/>
      <c r="IPZ155" s="71"/>
      <c r="IQA155" s="71"/>
      <c r="IQB155" s="71"/>
      <c r="IQC155" s="71"/>
      <c r="IQD155" s="71"/>
      <c r="IQE155" s="71"/>
      <c r="IQF155" s="71"/>
      <c r="IQG155" s="71"/>
      <c r="IQH155" s="71"/>
      <c r="IQI155" s="71"/>
      <c r="IQJ155" s="71"/>
      <c r="IQK155" s="71"/>
      <c r="IQL155" s="71"/>
      <c r="IQM155" s="71"/>
      <c r="IQN155" s="71"/>
      <c r="IQO155" s="71"/>
      <c r="IQP155" s="71"/>
      <c r="IQQ155" s="71"/>
      <c r="IQR155" s="71"/>
      <c r="IQS155" s="71"/>
      <c r="IQT155" s="71"/>
      <c r="IQU155" s="71"/>
      <c r="IQV155" s="71"/>
      <c r="IQW155" s="71"/>
      <c r="IQX155" s="71"/>
      <c r="IQY155" s="71"/>
      <c r="IQZ155" s="71"/>
      <c r="IRA155" s="71"/>
      <c r="IRB155" s="71"/>
      <c r="IRC155" s="71"/>
      <c r="IRD155" s="71"/>
      <c r="IRE155" s="71"/>
      <c r="IRF155" s="71"/>
      <c r="IRG155" s="71"/>
      <c r="IRH155" s="71"/>
      <c r="IRI155" s="71"/>
      <c r="IRJ155" s="71"/>
      <c r="IRK155" s="71"/>
      <c r="IRL155" s="71"/>
      <c r="IRM155" s="71"/>
      <c r="IRN155" s="71"/>
      <c r="IRO155" s="71"/>
      <c r="IRP155" s="71"/>
      <c r="IRQ155" s="71"/>
      <c r="IRR155" s="71"/>
      <c r="IRS155" s="71"/>
      <c r="IRT155" s="71"/>
      <c r="IRU155" s="71"/>
      <c r="IRV155" s="71"/>
      <c r="IRW155" s="71"/>
      <c r="IRX155" s="71"/>
      <c r="IRY155" s="71"/>
      <c r="IRZ155" s="71"/>
      <c r="ISA155" s="71"/>
      <c r="ISB155" s="71"/>
      <c r="ISC155" s="71"/>
      <c r="ISD155" s="71"/>
      <c r="ISE155" s="71"/>
      <c r="ISF155" s="71"/>
      <c r="ISG155" s="71"/>
      <c r="ISH155" s="71"/>
      <c r="ISI155" s="71"/>
      <c r="ISJ155" s="71"/>
      <c r="ISK155" s="71"/>
      <c r="ISL155" s="71"/>
      <c r="ISM155" s="71"/>
      <c r="ISN155" s="71"/>
      <c r="ISO155" s="71"/>
      <c r="ISP155" s="71"/>
      <c r="ISQ155" s="71"/>
      <c r="ISR155" s="71"/>
      <c r="ISS155" s="71"/>
      <c r="IST155" s="71"/>
      <c r="ISU155" s="71"/>
      <c r="ISV155" s="71"/>
      <c r="ISW155" s="71"/>
      <c r="ISX155" s="71"/>
      <c r="ISY155" s="71"/>
      <c r="ISZ155" s="71"/>
      <c r="ITA155" s="71"/>
      <c r="ITB155" s="71"/>
      <c r="ITC155" s="71"/>
      <c r="ITD155" s="71"/>
      <c r="ITE155" s="71"/>
      <c r="ITF155" s="71"/>
      <c r="ITG155" s="71"/>
      <c r="ITH155" s="71"/>
      <c r="ITI155" s="71"/>
      <c r="ITJ155" s="71"/>
      <c r="ITK155" s="71"/>
      <c r="ITL155" s="71"/>
      <c r="ITM155" s="71"/>
      <c r="ITN155" s="71"/>
      <c r="ITO155" s="71"/>
      <c r="ITP155" s="71"/>
      <c r="ITQ155" s="71"/>
      <c r="ITR155" s="71"/>
      <c r="ITS155" s="71"/>
      <c r="ITT155" s="71"/>
      <c r="ITU155" s="71"/>
      <c r="ITV155" s="71"/>
      <c r="ITW155" s="71"/>
      <c r="ITX155" s="71"/>
      <c r="ITY155" s="71"/>
      <c r="ITZ155" s="71"/>
      <c r="IUA155" s="71"/>
      <c r="IUB155" s="71"/>
      <c r="IUC155" s="71"/>
      <c r="IUD155" s="71"/>
      <c r="IUE155" s="71"/>
      <c r="IUF155" s="71"/>
      <c r="IUG155" s="71"/>
      <c r="IUH155" s="71"/>
      <c r="IUI155" s="71"/>
      <c r="IUJ155" s="71"/>
      <c r="IUK155" s="71"/>
      <c r="IUL155" s="71"/>
      <c r="IUM155" s="71"/>
      <c r="IUN155" s="71"/>
      <c r="IUO155" s="71"/>
      <c r="IUP155" s="71"/>
      <c r="IUQ155" s="71"/>
      <c r="IUR155" s="71"/>
      <c r="IUS155" s="71"/>
      <c r="IUT155" s="71"/>
      <c r="IUU155" s="71"/>
      <c r="IUV155" s="71"/>
      <c r="IUW155" s="71"/>
      <c r="IUX155" s="71"/>
      <c r="IUY155" s="71"/>
      <c r="IUZ155" s="71"/>
      <c r="IVA155" s="71"/>
      <c r="IVB155" s="71"/>
      <c r="IVC155" s="71"/>
      <c r="IVD155" s="71"/>
      <c r="IVE155" s="71"/>
      <c r="IVF155" s="71"/>
      <c r="IVG155" s="71"/>
      <c r="IVH155" s="71"/>
      <c r="IVI155" s="71"/>
      <c r="IVJ155" s="71"/>
      <c r="IVK155" s="71"/>
      <c r="IVL155" s="71"/>
      <c r="IVM155" s="71"/>
      <c r="IVN155" s="71"/>
      <c r="IVO155" s="71"/>
      <c r="IVP155" s="71"/>
      <c r="IVQ155" s="71"/>
      <c r="IVR155" s="71"/>
      <c r="IVS155" s="71"/>
      <c r="IVT155" s="71"/>
      <c r="IVU155" s="71"/>
      <c r="IVV155" s="71"/>
      <c r="IVW155" s="71"/>
      <c r="IVX155" s="71"/>
      <c r="IVY155" s="71"/>
      <c r="IVZ155" s="71"/>
      <c r="IWA155" s="71"/>
      <c r="IWB155" s="71"/>
      <c r="IWC155" s="71"/>
      <c r="IWD155" s="71"/>
      <c r="IWE155" s="71"/>
      <c r="IWF155" s="71"/>
      <c r="IWG155" s="71"/>
      <c r="IWH155" s="71"/>
      <c r="IWI155" s="71"/>
      <c r="IWJ155" s="71"/>
      <c r="IWK155" s="71"/>
      <c r="IWL155" s="71"/>
      <c r="IWM155" s="71"/>
      <c r="IWN155" s="71"/>
      <c r="IWO155" s="71"/>
      <c r="IWP155" s="71"/>
      <c r="IWQ155" s="71"/>
      <c r="IWR155" s="71"/>
      <c r="IWS155" s="71"/>
      <c r="IWT155" s="71"/>
      <c r="IWU155" s="71"/>
      <c r="IWV155" s="71"/>
      <c r="IWW155" s="71"/>
      <c r="IWX155" s="71"/>
      <c r="IWY155" s="71"/>
      <c r="IWZ155" s="71"/>
      <c r="IXA155" s="71"/>
      <c r="IXB155" s="71"/>
      <c r="IXC155" s="71"/>
      <c r="IXD155" s="71"/>
      <c r="IXE155" s="71"/>
      <c r="IXF155" s="71"/>
      <c r="IXG155" s="71"/>
      <c r="IXH155" s="71"/>
      <c r="IXI155" s="71"/>
      <c r="IXJ155" s="71"/>
      <c r="IXK155" s="71"/>
      <c r="IXL155" s="71"/>
      <c r="IXM155" s="71"/>
      <c r="IXN155" s="71"/>
      <c r="IXO155" s="71"/>
      <c r="IXP155" s="71"/>
      <c r="IXQ155" s="71"/>
      <c r="IXR155" s="71"/>
      <c r="IXS155" s="71"/>
      <c r="IXT155" s="71"/>
      <c r="IXU155" s="71"/>
      <c r="IXV155" s="71"/>
      <c r="IXW155" s="71"/>
      <c r="IXX155" s="71"/>
      <c r="IXY155" s="71"/>
      <c r="IXZ155" s="71"/>
      <c r="IYA155" s="71"/>
      <c r="IYB155" s="71"/>
      <c r="IYC155" s="71"/>
      <c r="IYD155" s="71"/>
      <c r="IYE155" s="71"/>
      <c r="IYF155" s="71"/>
      <c r="IYG155" s="71"/>
      <c r="IYH155" s="71"/>
      <c r="IYI155" s="71"/>
      <c r="IYJ155" s="71"/>
      <c r="IYK155" s="71"/>
      <c r="IYL155" s="71"/>
      <c r="IYM155" s="71"/>
      <c r="IYN155" s="71"/>
      <c r="IYO155" s="71"/>
      <c r="IYP155" s="71"/>
      <c r="IYQ155" s="71"/>
      <c r="IYR155" s="71"/>
      <c r="IYS155" s="71"/>
      <c r="IYT155" s="71"/>
      <c r="IYU155" s="71"/>
      <c r="IYV155" s="71"/>
      <c r="IYW155" s="71"/>
      <c r="IYX155" s="71"/>
      <c r="IYY155" s="71"/>
      <c r="IYZ155" s="71"/>
      <c r="IZA155" s="71"/>
      <c r="IZB155" s="71"/>
      <c r="IZC155" s="71"/>
      <c r="IZD155" s="71"/>
      <c r="IZE155" s="71"/>
      <c r="IZF155" s="71"/>
      <c r="IZG155" s="71"/>
      <c r="IZH155" s="71"/>
      <c r="IZI155" s="71"/>
      <c r="IZJ155" s="71"/>
      <c r="IZK155" s="71"/>
      <c r="IZL155" s="71"/>
      <c r="IZM155" s="71"/>
      <c r="IZN155" s="71"/>
      <c r="IZO155" s="71"/>
      <c r="IZP155" s="71"/>
      <c r="IZQ155" s="71"/>
      <c r="IZR155" s="71"/>
      <c r="IZS155" s="71"/>
      <c r="IZT155" s="71"/>
      <c r="IZU155" s="71"/>
      <c r="IZV155" s="71"/>
      <c r="IZW155" s="71"/>
      <c r="IZX155" s="71"/>
      <c r="IZY155" s="71"/>
      <c r="IZZ155" s="71"/>
      <c r="JAA155" s="71"/>
      <c r="JAB155" s="71"/>
      <c r="JAC155" s="71"/>
      <c r="JAD155" s="71"/>
      <c r="JAE155" s="71"/>
      <c r="JAF155" s="71"/>
      <c r="JAG155" s="71"/>
      <c r="JAH155" s="71"/>
      <c r="JAI155" s="71"/>
      <c r="JAJ155" s="71"/>
      <c r="JAK155" s="71"/>
      <c r="JAL155" s="71"/>
      <c r="JAM155" s="71"/>
      <c r="JAN155" s="71"/>
      <c r="JAO155" s="71"/>
      <c r="JAP155" s="71"/>
      <c r="JAQ155" s="71"/>
      <c r="JAR155" s="71"/>
      <c r="JAS155" s="71"/>
      <c r="JAT155" s="71"/>
      <c r="JAU155" s="71"/>
      <c r="JAV155" s="71"/>
      <c r="JAW155" s="71"/>
      <c r="JAX155" s="71"/>
      <c r="JAY155" s="71"/>
      <c r="JAZ155" s="71"/>
      <c r="JBA155" s="71"/>
      <c r="JBB155" s="71"/>
      <c r="JBC155" s="71"/>
      <c r="JBD155" s="71"/>
      <c r="JBE155" s="71"/>
      <c r="JBF155" s="71"/>
      <c r="JBG155" s="71"/>
      <c r="JBH155" s="71"/>
      <c r="JBI155" s="71"/>
      <c r="JBJ155" s="71"/>
      <c r="JBK155" s="71"/>
      <c r="JBL155" s="71"/>
      <c r="JBM155" s="71"/>
      <c r="JBN155" s="71"/>
      <c r="JBO155" s="71"/>
      <c r="JBP155" s="71"/>
      <c r="JBQ155" s="71"/>
      <c r="JBR155" s="71"/>
      <c r="JBS155" s="71"/>
      <c r="JBT155" s="71"/>
      <c r="JBU155" s="71"/>
      <c r="JBV155" s="71"/>
      <c r="JBW155" s="71"/>
      <c r="JBX155" s="71"/>
      <c r="JBY155" s="71"/>
      <c r="JBZ155" s="71"/>
      <c r="JCA155" s="71"/>
      <c r="JCB155" s="71"/>
      <c r="JCC155" s="71"/>
      <c r="JCD155" s="71"/>
      <c r="JCE155" s="71"/>
      <c r="JCF155" s="71"/>
      <c r="JCG155" s="71"/>
      <c r="JCH155" s="71"/>
      <c r="JCI155" s="71"/>
      <c r="JCJ155" s="71"/>
      <c r="JCK155" s="71"/>
      <c r="JCL155" s="71"/>
      <c r="JCM155" s="71"/>
      <c r="JCN155" s="71"/>
      <c r="JCO155" s="71"/>
      <c r="JCP155" s="71"/>
      <c r="JCQ155" s="71"/>
      <c r="JCR155" s="71"/>
      <c r="JCS155" s="71"/>
      <c r="JCT155" s="71"/>
      <c r="JCU155" s="71"/>
      <c r="JCV155" s="71"/>
      <c r="JCW155" s="71"/>
      <c r="JCX155" s="71"/>
      <c r="JCY155" s="71"/>
      <c r="JCZ155" s="71"/>
      <c r="JDA155" s="71"/>
      <c r="JDB155" s="71"/>
      <c r="JDC155" s="71"/>
      <c r="JDD155" s="71"/>
      <c r="JDE155" s="71"/>
      <c r="JDF155" s="71"/>
      <c r="JDG155" s="71"/>
      <c r="JDH155" s="71"/>
      <c r="JDI155" s="71"/>
      <c r="JDJ155" s="71"/>
      <c r="JDK155" s="71"/>
      <c r="JDL155" s="71"/>
      <c r="JDM155" s="71"/>
      <c r="JDN155" s="71"/>
      <c r="JDO155" s="71"/>
      <c r="JDP155" s="71"/>
      <c r="JDQ155" s="71"/>
      <c r="JDR155" s="71"/>
      <c r="JDS155" s="71"/>
      <c r="JDT155" s="71"/>
      <c r="JDU155" s="71"/>
      <c r="JDV155" s="71"/>
      <c r="JDW155" s="71"/>
      <c r="JDX155" s="71"/>
      <c r="JDY155" s="71"/>
      <c r="JDZ155" s="71"/>
      <c r="JEA155" s="71"/>
      <c r="JEB155" s="71"/>
      <c r="JEC155" s="71"/>
      <c r="JED155" s="71"/>
      <c r="JEE155" s="71"/>
      <c r="JEF155" s="71"/>
      <c r="JEG155" s="71"/>
      <c r="JEH155" s="71"/>
      <c r="JEI155" s="71"/>
      <c r="JEJ155" s="71"/>
      <c r="JEK155" s="71"/>
      <c r="JEL155" s="71"/>
      <c r="JEM155" s="71"/>
      <c r="JEN155" s="71"/>
      <c r="JEO155" s="71"/>
      <c r="JEP155" s="71"/>
      <c r="JEQ155" s="71"/>
      <c r="JER155" s="71"/>
      <c r="JES155" s="71"/>
      <c r="JET155" s="71"/>
      <c r="JEU155" s="71"/>
      <c r="JEV155" s="71"/>
      <c r="JEW155" s="71"/>
      <c r="JEX155" s="71"/>
      <c r="JEY155" s="71"/>
      <c r="JEZ155" s="71"/>
      <c r="JFA155" s="71"/>
      <c r="JFB155" s="71"/>
      <c r="JFC155" s="71"/>
      <c r="JFD155" s="71"/>
      <c r="JFE155" s="71"/>
      <c r="JFF155" s="71"/>
      <c r="JFG155" s="71"/>
      <c r="JFH155" s="71"/>
      <c r="JFI155" s="71"/>
      <c r="JFJ155" s="71"/>
      <c r="JFK155" s="71"/>
      <c r="JFL155" s="71"/>
      <c r="JFM155" s="71"/>
      <c r="JFN155" s="71"/>
      <c r="JFO155" s="71"/>
      <c r="JFP155" s="71"/>
      <c r="JFQ155" s="71"/>
      <c r="JFR155" s="71"/>
      <c r="JFS155" s="71"/>
      <c r="JFT155" s="71"/>
      <c r="JFU155" s="71"/>
      <c r="JFV155" s="71"/>
      <c r="JFW155" s="71"/>
      <c r="JFX155" s="71"/>
      <c r="JFY155" s="71"/>
      <c r="JFZ155" s="71"/>
      <c r="JGA155" s="71"/>
      <c r="JGB155" s="71"/>
      <c r="JGC155" s="71"/>
      <c r="JGD155" s="71"/>
      <c r="JGE155" s="71"/>
      <c r="JGF155" s="71"/>
      <c r="JGG155" s="71"/>
      <c r="JGH155" s="71"/>
      <c r="JGI155" s="71"/>
      <c r="JGJ155" s="71"/>
      <c r="JGK155" s="71"/>
      <c r="JGL155" s="71"/>
      <c r="JGM155" s="71"/>
      <c r="JGN155" s="71"/>
      <c r="JGO155" s="71"/>
      <c r="JGP155" s="71"/>
      <c r="JGQ155" s="71"/>
      <c r="JGR155" s="71"/>
      <c r="JGS155" s="71"/>
      <c r="JGT155" s="71"/>
      <c r="JGU155" s="71"/>
      <c r="JGV155" s="71"/>
      <c r="JGW155" s="71"/>
      <c r="JGX155" s="71"/>
      <c r="JGY155" s="71"/>
      <c r="JGZ155" s="71"/>
      <c r="JHA155" s="71"/>
      <c r="JHB155" s="71"/>
      <c r="JHC155" s="71"/>
      <c r="JHD155" s="71"/>
      <c r="JHE155" s="71"/>
      <c r="JHF155" s="71"/>
      <c r="JHG155" s="71"/>
      <c r="JHH155" s="71"/>
      <c r="JHI155" s="71"/>
      <c r="JHJ155" s="71"/>
      <c r="JHK155" s="71"/>
      <c r="JHL155" s="71"/>
      <c r="JHM155" s="71"/>
      <c r="JHN155" s="71"/>
      <c r="JHO155" s="71"/>
      <c r="JHP155" s="71"/>
      <c r="JHQ155" s="71"/>
      <c r="JHR155" s="71"/>
      <c r="JHS155" s="71"/>
      <c r="JHT155" s="71"/>
      <c r="JHU155" s="71"/>
      <c r="JHV155" s="71"/>
      <c r="JHW155" s="71"/>
      <c r="JHX155" s="71"/>
      <c r="JHY155" s="71"/>
      <c r="JHZ155" s="71"/>
      <c r="JIA155" s="71"/>
      <c r="JIB155" s="71"/>
      <c r="JIC155" s="71"/>
      <c r="JID155" s="71"/>
      <c r="JIE155" s="71"/>
      <c r="JIF155" s="71"/>
      <c r="JIG155" s="71"/>
      <c r="JIH155" s="71"/>
      <c r="JII155" s="71"/>
      <c r="JIJ155" s="71"/>
      <c r="JIK155" s="71"/>
      <c r="JIL155" s="71"/>
      <c r="JIM155" s="71"/>
      <c r="JIN155" s="71"/>
      <c r="JIO155" s="71"/>
      <c r="JIP155" s="71"/>
      <c r="JIQ155" s="71"/>
      <c r="JIR155" s="71"/>
      <c r="JIS155" s="71"/>
      <c r="JIT155" s="71"/>
      <c r="JIU155" s="71"/>
      <c r="JIV155" s="71"/>
      <c r="JIW155" s="71"/>
      <c r="JIX155" s="71"/>
      <c r="JIY155" s="71"/>
      <c r="JIZ155" s="71"/>
      <c r="JJA155" s="71"/>
      <c r="JJB155" s="71"/>
      <c r="JJC155" s="71"/>
      <c r="JJD155" s="71"/>
      <c r="JJE155" s="71"/>
      <c r="JJF155" s="71"/>
      <c r="JJG155" s="71"/>
      <c r="JJH155" s="71"/>
      <c r="JJI155" s="71"/>
      <c r="JJJ155" s="71"/>
      <c r="JJK155" s="71"/>
      <c r="JJL155" s="71"/>
      <c r="JJM155" s="71"/>
      <c r="JJN155" s="71"/>
      <c r="JJO155" s="71"/>
      <c r="JJP155" s="71"/>
      <c r="JJQ155" s="71"/>
      <c r="JJR155" s="71"/>
      <c r="JJS155" s="71"/>
      <c r="JJT155" s="71"/>
      <c r="JJU155" s="71"/>
      <c r="JJV155" s="71"/>
      <c r="JJW155" s="71"/>
      <c r="JJX155" s="71"/>
      <c r="JJY155" s="71"/>
      <c r="JJZ155" s="71"/>
      <c r="JKA155" s="71"/>
      <c r="JKB155" s="71"/>
      <c r="JKC155" s="71"/>
      <c r="JKD155" s="71"/>
      <c r="JKE155" s="71"/>
      <c r="JKF155" s="71"/>
      <c r="JKG155" s="71"/>
      <c r="JKH155" s="71"/>
      <c r="JKI155" s="71"/>
      <c r="JKJ155" s="71"/>
      <c r="JKK155" s="71"/>
      <c r="JKL155" s="71"/>
      <c r="JKM155" s="71"/>
      <c r="JKN155" s="71"/>
      <c r="JKO155" s="71"/>
      <c r="JKP155" s="71"/>
      <c r="JKQ155" s="71"/>
      <c r="JKR155" s="71"/>
      <c r="JKS155" s="71"/>
      <c r="JKT155" s="71"/>
      <c r="JKU155" s="71"/>
      <c r="JKV155" s="71"/>
      <c r="JKW155" s="71"/>
      <c r="JKX155" s="71"/>
      <c r="JKY155" s="71"/>
      <c r="JKZ155" s="71"/>
      <c r="JLA155" s="71"/>
      <c r="JLB155" s="71"/>
      <c r="JLC155" s="71"/>
      <c r="JLD155" s="71"/>
      <c r="JLE155" s="71"/>
      <c r="JLF155" s="71"/>
      <c r="JLG155" s="71"/>
      <c r="JLH155" s="71"/>
      <c r="JLI155" s="71"/>
      <c r="JLJ155" s="71"/>
      <c r="JLK155" s="71"/>
      <c r="JLL155" s="71"/>
      <c r="JLM155" s="71"/>
      <c r="JLN155" s="71"/>
      <c r="JLO155" s="71"/>
      <c r="JLP155" s="71"/>
      <c r="JLQ155" s="71"/>
      <c r="JLR155" s="71"/>
      <c r="JLS155" s="71"/>
      <c r="JLT155" s="71"/>
      <c r="JLU155" s="71"/>
      <c r="JLV155" s="71"/>
      <c r="JLW155" s="71"/>
      <c r="JLX155" s="71"/>
      <c r="JLY155" s="71"/>
      <c r="JLZ155" s="71"/>
      <c r="JMA155" s="71"/>
      <c r="JMB155" s="71"/>
      <c r="JMC155" s="71"/>
      <c r="JMD155" s="71"/>
      <c r="JME155" s="71"/>
      <c r="JMF155" s="71"/>
      <c r="JMG155" s="71"/>
      <c r="JMH155" s="71"/>
      <c r="JMI155" s="71"/>
      <c r="JMJ155" s="71"/>
      <c r="JMK155" s="71"/>
      <c r="JML155" s="71"/>
      <c r="JMM155" s="71"/>
      <c r="JMN155" s="71"/>
      <c r="JMO155" s="71"/>
      <c r="JMP155" s="71"/>
      <c r="JMQ155" s="71"/>
      <c r="JMR155" s="71"/>
      <c r="JMS155" s="71"/>
      <c r="JMT155" s="71"/>
      <c r="JMU155" s="71"/>
      <c r="JMV155" s="71"/>
      <c r="JMW155" s="71"/>
      <c r="JMX155" s="71"/>
      <c r="JMY155" s="71"/>
      <c r="JMZ155" s="71"/>
      <c r="JNA155" s="71"/>
      <c r="JNB155" s="71"/>
      <c r="JNC155" s="71"/>
      <c r="JND155" s="71"/>
      <c r="JNE155" s="71"/>
      <c r="JNF155" s="71"/>
      <c r="JNG155" s="71"/>
      <c r="JNH155" s="71"/>
      <c r="JNI155" s="71"/>
      <c r="JNJ155" s="71"/>
      <c r="JNK155" s="71"/>
      <c r="JNL155" s="71"/>
      <c r="JNM155" s="71"/>
      <c r="JNN155" s="71"/>
      <c r="JNO155" s="71"/>
      <c r="JNP155" s="71"/>
      <c r="JNQ155" s="71"/>
      <c r="JNR155" s="71"/>
      <c r="JNS155" s="71"/>
      <c r="JNT155" s="71"/>
      <c r="JNU155" s="71"/>
      <c r="JNV155" s="71"/>
      <c r="JNW155" s="71"/>
      <c r="JNX155" s="71"/>
      <c r="JNY155" s="71"/>
      <c r="JNZ155" s="71"/>
      <c r="JOA155" s="71"/>
      <c r="JOB155" s="71"/>
      <c r="JOC155" s="71"/>
      <c r="JOD155" s="71"/>
      <c r="JOE155" s="71"/>
      <c r="JOF155" s="71"/>
      <c r="JOG155" s="71"/>
      <c r="JOH155" s="71"/>
      <c r="JOI155" s="71"/>
      <c r="JOJ155" s="71"/>
      <c r="JOK155" s="71"/>
      <c r="JOL155" s="71"/>
      <c r="JOM155" s="71"/>
      <c r="JON155" s="71"/>
      <c r="JOO155" s="71"/>
      <c r="JOP155" s="71"/>
      <c r="JOQ155" s="71"/>
      <c r="JOR155" s="71"/>
      <c r="JOS155" s="71"/>
      <c r="JOT155" s="71"/>
      <c r="JOU155" s="71"/>
      <c r="JOV155" s="71"/>
      <c r="JOW155" s="71"/>
      <c r="JOX155" s="71"/>
      <c r="JOY155" s="71"/>
      <c r="JOZ155" s="71"/>
      <c r="JPA155" s="71"/>
      <c r="JPB155" s="71"/>
      <c r="JPC155" s="71"/>
      <c r="JPD155" s="71"/>
      <c r="JPE155" s="71"/>
      <c r="JPF155" s="71"/>
      <c r="JPG155" s="71"/>
      <c r="JPH155" s="71"/>
      <c r="JPI155" s="71"/>
      <c r="JPJ155" s="71"/>
      <c r="JPK155" s="71"/>
      <c r="JPL155" s="71"/>
      <c r="JPM155" s="71"/>
      <c r="JPN155" s="71"/>
      <c r="JPO155" s="71"/>
      <c r="JPP155" s="71"/>
      <c r="JPQ155" s="71"/>
      <c r="JPR155" s="71"/>
      <c r="JPS155" s="71"/>
      <c r="JPT155" s="71"/>
      <c r="JPU155" s="71"/>
      <c r="JPV155" s="71"/>
      <c r="JPW155" s="71"/>
      <c r="JPX155" s="71"/>
      <c r="JPY155" s="71"/>
      <c r="JPZ155" s="71"/>
      <c r="JQA155" s="71"/>
      <c r="JQB155" s="71"/>
      <c r="JQC155" s="71"/>
      <c r="JQD155" s="71"/>
      <c r="JQE155" s="71"/>
      <c r="JQF155" s="71"/>
      <c r="JQG155" s="71"/>
      <c r="JQH155" s="71"/>
      <c r="JQI155" s="71"/>
      <c r="JQJ155" s="71"/>
      <c r="JQK155" s="71"/>
      <c r="JQL155" s="71"/>
      <c r="JQM155" s="71"/>
      <c r="JQN155" s="71"/>
      <c r="JQO155" s="71"/>
      <c r="JQP155" s="71"/>
      <c r="JQQ155" s="71"/>
      <c r="JQR155" s="71"/>
      <c r="JQS155" s="71"/>
      <c r="JQT155" s="71"/>
      <c r="JQU155" s="71"/>
      <c r="JQV155" s="71"/>
      <c r="JQW155" s="71"/>
      <c r="JQX155" s="71"/>
      <c r="JQY155" s="71"/>
      <c r="JQZ155" s="71"/>
      <c r="JRA155" s="71"/>
      <c r="JRB155" s="71"/>
      <c r="JRC155" s="71"/>
      <c r="JRD155" s="71"/>
      <c r="JRE155" s="71"/>
      <c r="JRF155" s="71"/>
      <c r="JRG155" s="71"/>
      <c r="JRH155" s="71"/>
      <c r="JRI155" s="71"/>
      <c r="JRJ155" s="71"/>
      <c r="JRK155" s="71"/>
      <c r="JRL155" s="71"/>
      <c r="JRM155" s="71"/>
      <c r="JRN155" s="71"/>
      <c r="JRO155" s="71"/>
      <c r="JRP155" s="71"/>
      <c r="JRQ155" s="71"/>
      <c r="JRR155" s="71"/>
      <c r="JRS155" s="71"/>
      <c r="JRT155" s="71"/>
      <c r="JRU155" s="71"/>
      <c r="JRV155" s="71"/>
      <c r="JRW155" s="71"/>
      <c r="JRX155" s="71"/>
      <c r="JRY155" s="71"/>
      <c r="JRZ155" s="71"/>
      <c r="JSA155" s="71"/>
      <c r="JSB155" s="71"/>
      <c r="JSC155" s="71"/>
      <c r="JSD155" s="71"/>
      <c r="JSE155" s="71"/>
      <c r="JSF155" s="71"/>
      <c r="JSG155" s="71"/>
      <c r="JSH155" s="71"/>
      <c r="JSI155" s="71"/>
      <c r="JSJ155" s="71"/>
      <c r="JSK155" s="71"/>
      <c r="JSL155" s="71"/>
      <c r="JSM155" s="71"/>
      <c r="JSN155" s="71"/>
      <c r="JSO155" s="71"/>
      <c r="JSP155" s="71"/>
      <c r="JSQ155" s="71"/>
      <c r="JSR155" s="71"/>
      <c r="JSS155" s="71"/>
      <c r="JST155" s="71"/>
      <c r="JSU155" s="71"/>
      <c r="JSV155" s="71"/>
      <c r="JSW155" s="71"/>
      <c r="JSX155" s="71"/>
      <c r="JSY155" s="71"/>
      <c r="JSZ155" s="71"/>
      <c r="JTA155" s="71"/>
      <c r="JTB155" s="71"/>
      <c r="JTC155" s="71"/>
      <c r="JTD155" s="71"/>
      <c r="JTE155" s="71"/>
      <c r="JTF155" s="71"/>
      <c r="JTG155" s="71"/>
      <c r="JTH155" s="71"/>
      <c r="JTI155" s="71"/>
      <c r="JTJ155" s="71"/>
      <c r="JTK155" s="71"/>
      <c r="JTL155" s="71"/>
      <c r="JTM155" s="71"/>
      <c r="JTN155" s="71"/>
      <c r="JTO155" s="71"/>
      <c r="JTP155" s="71"/>
      <c r="JTQ155" s="71"/>
      <c r="JTR155" s="71"/>
      <c r="JTS155" s="71"/>
      <c r="JTT155" s="71"/>
      <c r="JTU155" s="71"/>
      <c r="JTV155" s="71"/>
      <c r="JTW155" s="71"/>
      <c r="JTX155" s="71"/>
      <c r="JTY155" s="71"/>
      <c r="JTZ155" s="71"/>
      <c r="JUA155" s="71"/>
      <c r="JUB155" s="71"/>
      <c r="JUC155" s="71"/>
      <c r="JUD155" s="71"/>
      <c r="JUE155" s="71"/>
      <c r="JUF155" s="71"/>
      <c r="JUG155" s="71"/>
      <c r="JUH155" s="71"/>
      <c r="JUI155" s="71"/>
      <c r="JUJ155" s="71"/>
      <c r="JUK155" s="71"/>
      <c r="JUL155" s="71"/>
      <c r="JUM155" s="71"/>
      <c r="JUN155" s="71"/>
      <c r="JUO155" s="71"/>
      <c r="JUP155" s="71"/>
      <c r="JUQ155" s="71"/>
      <c r="JUR155" s="71"/>
      <c r="JUS155" s="71"/>
      <c r="JUT155" s="71"/>
      <c r="JUU155" s="71"/>
      <c r="JUV155" s="71"/>
      <c r="JUW155" s="71"/>
      <c r="JUX155" s="71"/>
      <c r="JUY155" s="71"/>
      <c r="JUZ155" s="71"/>
      <c r="JVA155" s="71"/>
      <c r="JVB155" s="71"/>
      <c r="JVC155" s="71"/>
      <c r="JVD155" s="71"/>
      <c r="JVE155" s="71"/>
      <c r="JVF155" s="71"/>
      <c r="JVG155" s="71"/>
      <c r="JVH155" s="71"/>
      <c r="JVI155" s="71"/>
      <c r="JVJ155" s="71"/>
      <c r="JVK155" s="71"/>
      <c r="JVL155" s="71"/>
      <c r="JVM155" s="71"/>
      <c r="JVN155" s="71"/>
      <c r="JVO155" s="71"/>
      <c r="JVP155" s="71"/>
      <c r="JVQ155" s="71"/>
      <c r="JVR155" s="71"/>
      <c r="JVS155" s="71"/>
      <c r="JVT155" s="71"/>
      <c r="JVU155" s="71"/>
      <c r="JVV155" s="71"/>
      <c r="JVW155" s="71"/>
      <c r="JVX155" s="71"/>
      <c r="JVY155" s="71"/>
      <c r="JVZ155" s="71"/>
      <c r="JWA155" s="71"/>
      <c r="JWB155" s="71"/>
      <c r="JWC155" s="71"/>
      <c r="JWD155" s="71"/>
      <c r="JWE155" s="71"/>
      <c r="JWF155" s="71"/>
      <c r="JWG155" s="71"/>
      <c r="JWH155" s="71"/>
      <c r="JWI155" s="71"/>
      <c r="JWJ155" s="71"/>
      <c r="JWK155" s="71"/>
      <c r="JWL155" s="71"/>
      <c r="JWM155" s="71"/>
      <c r="JWN155" s="71"/>
      <c r="JWO155" s="71"/>
      <c r="JWP155" s="71"/>
      <c r="JWQ155" s="71"/>
      <c r="JWR155" s="71"/>
      <c r="JWS155" s="71"/>
      <c r="JWT155" s="71"/>
      <c r="JWU155" s="71"/>
      <c r="JWV155" s="71"/>
      <c r="JWW155" s="71"/>
      <c r="JWX155" s="71"/>
      <c r="JWY155" s="71"/>
      <c r="JWZ155" s="71"/>
      <c r="JXA155" s="71"/>
      <c r="JXB155" s="71"/>
      <c r="JXC155" s="71"/>
      <c r="JXD155" s="71"/>
      <c r="JXE155" s="71"/>
      <c r="JXF155" s="71"/>
      <c r="JXG155" s="71"/>
      <c r="JXH155" s="71"/>
      <c r="JXI155" s="71"/>
      <c r="JXJ155" s="71"/>
      <c r="JXK155" s="71"/>
      <c r="JXL155" s="71"/>
      <c r="JXM155" s="71"/>
      <c r="JXN155" s="71"/>
      <c r="JXO155" s="71"/>
      <c r="JXP155" s="71"/>
      <c r="JXQ155" s="71"/>
      <c r="JXR155" s="71"/>
      <c r="JXS155" s="71"/>
      <c r="JXT155" s="71"/>
      <c r="JXU155" s="71"/>
      <c r="JXV155" s="71"/>
      <c r="JXW155" s="71"/>
      <c r="JXX155" s="71"/>
      <c r="JXY155" s="71"/>
      <c r="JXZ155" s="71"/>
      <c r="JYA155" s="71"/>
      <c r="JYB155" s="71"/>
      <c r="JYC155" s="71"/>
      <c r="JYD155" s="71"/>
      <c r="JYE155" s="71"/>
      <c r="JYF155" s="71"/>
      <c r="JYG155" s="71"/>
      <c r="JYH155" s="71"/>
      <c r="JYI155" s="71"/>
      <c r="JYJ155" s="71"/>
      <c r="JYK155" s="71"/>
      <c r="JYL155" s="71"/>
      <c r="JYM155" s="71"/>
      <c r="JYN155" s="71"/>
      <c r="JYO155" s="71"/>
      <c r="JYP155" s="71"/>
      <c r="JYQ155" s="71"/>
      <c r="JYR155" s="71"/>
      <c r="JYS155" s="71"/>
      <c r="JYT155" s="71"/>
      <c r="JYU155" s="71"/>
      <c r="JYV155" s="71"/>
      <c r="JYW155" s="71"/>
      <c r="JYX155" s="71"/>
      <c r="JYY155" s="71"/>
      <c r="JYZ155" s="71"/>
      <c r="JZA155" s="71"/>
      <c r="JZB155" s="71"/>
      <c r="JZC155" s="71"/>
      <c r="JZD155" s="71"/>
      <c r="JZE155" s="71"/>
      <c r="JZF155" s="71"/>
      <c r="JZG155" s="71"/>
      <c r="JZH155" s="71"/>
      <c r="JZI155" s="71"/>
      <c r="JZJ155" s="71"/>
      <c r="JZK155" s="71"/>
      <c r="JZL155" s="71"/>
      <c r="JZM155" s="71"/>
      <c r="JZN155" s="71"/>
      <c r="JZO155" s="71"/>
      <c r="JZP155" s="71"/>
      <c r="JZQ155" s="71"/>
      <c r="JZR155" s="71"/>
      <c r="JZS155" s="71"/>
      <c r="JZT155" s="71"/>
      <c r="JZU155" s="71"/>
      <c r="JZV155" s="71"/>
      <c r="JZW155" s="71"/>
      <c r="JZX155" s="71"/>
      <c r="JZY155" s="71"/>
      <c r="JZZ155" s="71"/>
      <c r="KAA155" s="71"/>
      <c r="KAB155" s="71"/>
      <c r="KAC155" s="71"/>
      <c r="KAD155" s="71"/>
      <c r="KAE155" s="71"/>
      <c r="KAF155" s="71"/>
      <c r="KAG155" s="71"/>
      <c r="KAH155" s="71"/>
      <c r="KAI155" s="71"/>
      <c r="KAJ155" s="71"/>
      <c r="KAK155" s="71"/>
      <c r="KAL155" s="71"/>
      <c r="KAM155" s="71"/>
      <c r="KAN155" s="71"/>
      <c r="KAO155" s="71"/>
      <c r="KAP155" s="71"/>
      <c r="KAQ155" s="71"/>
      <c r="KAR155" s="71"/>
      <c r="KAS155" s="71"/>
      <c r="KAT155" s="71"/>
      <c r="KAU155" s="71"/>
      <c r="KAV155" s="71"/>
      <c r="KAW155" s="71"/>
      <c r="KAX155" s="71"/>
      <c r="KAY155" s="71"/>
      <c r="KAZ155" s="71"/>
      <c r="KBA155" s="71"/>
      <c r="KBB155" s="71"/>
      <c r="KBC155" s="71"/>
      <c r="KBD155" s="71"/>
      <c r="KBE155" s="71"/>
      <c r="KBF155" s="71"/>
      <c r="KBG155" s="71"/>
      <c r="KBH155" s="71"/>
      <c r="KBI155" s="71"/>
      <c r="KBJ155" s="71"/>
      <c r="KBK155" s="71"/>
      <c r="KBL155" s="71"/>
      <c r="KBM155" s="71"/>
      <c r="KBN155" s="71"/>
      <c r="KBO155" s="71"/>
      <c r="KBP155" s="71"/>
      <c r="KBQ155" s="71"/>
      <c r="KBR155" s="71"/>
      <c r="KBS155" s="71"/>
      <c r="KBT155" s="71"/>
      <c r="KBU155" s="71"/>
      <c r="KBV155" s="71"/>
      <c r="KBW155" s="71"/>
      <c r="KBX155" s="71"/>
      <c r="KBY155" s="71"/>
      <c r="KBZ155" s="71"/>
      <c r="KCA155" s="71"/>
      <c r="KCB155" s="71"/>
      <c r="KCC155" s="71"/>
      <c r="KCD155" s="71"/>
      <c r="KCE155" s="71"/>
      <c r="KCF155" s="71"/>
      <c r="KCG155" s="71"/>
      <c r="KCH155" s="71"/>
      <c r="KCI155" s="71"/>
      <c r="KCJ155" s="71"/>
      <c r="KCK155" s="71"/>
      <c r="KCL155" s="71"/>
      <c r="KCM155" s="71"/>
      <c r="KCN155" s="71"/>
      <c r="KCO155" s="71"/>
      <c r="KCP155" s="71"/>
      <c r="KCQ155" s="71"/>
      <c r="KCR155" s="71"/>
      <c r="KCS155" s="71"/>
      <c r="KCT155" s="71"/>
      <c r="KCU155" s="71"/>
      <c r="KCV155" s="71"/>
      <c r="KCW155" s="71"/>
      <c r="KCX155" s="71"/>
      <c r="KCY155" s="71"/>
      <c r="KCZ155" s="71"/>
      <c r="KDA155" s="71"/>
      <c r="KDB155" s="71"/>
      <c r="KDC155" s="71"/>
      <c r="KDD155" s="71"/>
      <c r="KDE155" s="71"/>
      <c r="KDF155" s="71"/>
      <c r="KDG155" s="71"/>
      <c r="KDH155" s="71"/>
      <c r="KDI155" s="71"/>
      <c r="KDJ155" s="71"/>
      <c r="KDK155" s="71"/>
      <c r="KDL155" s="71"/>
      <c r="KDM155" s="71"/>
      <c r="KDN155" s="71"/>
      <c r="KDO155" s="71"/>
      <c r="KDP155" s="71"/>
      <c r="KDQ155" s="71"/>
      <c r="KDR155" s="71"/>
      <c r="KDS155" s="71"/>
      <c r="KDT155" s="71"/>
      <c r="KDU155" s="71"/>
      <c r="KDV155" s="71"/>
      <c r="KDW155" s="71"/>
      <c r="KDX155" s="71"/>
      <c r="KDY155" s="71"/>
      <c r="KDZ155" s="71"/>
      <c r="KEA155" s="71"/>
      <c r="KEB155" s="71"/>
      <c r="KEC155" s="71"/>
      <c r="KED155" s="71"/>
      <c r="KEE155" s="71"/>
      <c r="KEF155" s="71"/>
      <c r="KEG155" s="71"/>
      <c r="KEH155" s="71"/>
      <c r="KEI155" s="71"/>
      <c r="KEJ155" s="71"/>
      <c r="KEK155" s="71"/>
      <c r="KEL155" s="71"/>
      <c r="KEM155" s="71"/>
      <c r="KEN155" s="71"/>
      <c r="KEO155" s="71"/>
      <c r="KEP155" s="71"/>
      <c r="KEQ155" s="71"/>
      <c r="KER155" s="71"/>
      <c r="KES155" s="71"/>
      <c r="KET155" s="71"/>
      <c r="KEU155" s="71"/>
      <c r="KEV155" s="71"/>
      <c r="KEW155" s="71"/>
      <c r="KEX155" s="71"/>
      <c r="KEY155" s="71"/>
      <c r="KEZ155" s="71"/>
      <c r="KFA155" s="71"/>
      <c r="KFB155" s="71"/>
      <c r="KFC155" s="71"/>
      <c r="KFD155" s="71"/>
      <c r="KFE155" s="71"/>
      <c r="KFF155" s="71"/>
      <c r="KFG155" s="71"/>
      <c r="KFH155" s="71"/>
      <c r="KFI155" s="71"/>
      <c r="KFJ155" s="71"/>
      <c r="KFK155" s="71"/>
      <c r="KFL155" s="71"/>
      <c r="KFM155" s="71"/>
      <c r="KFN155" s="71"/>
      <c r="KFO155" s="71"/>
      <c r="KFP155" s="71"/>
      <c r="KFQ155" s="71"/>
      <c r="KFR155" s="71"/>
      <c r="KFS155" s="71"/>
      <c r="KFT155" s="71"/>
      <c r="KFU155" s="71"/>
      <c r="KFV155" s="71"/>
      <c r="KFW155" s="71"/>
      <c r="KFX155" s="71"/>
      <c r="KFY155" s="71"/>
      <c r="KFZ155" s="71"/>
      <c r="KGA155" s="71"/>
      <c r="KGB155" s="71"/>
      <c r="KGC155" s="71"/>
      <c r="KGD155" s="71"/>
      <c r="KGE155" s="71"/>
      <c r="KGF155" s="71"/>
      <c r="KGG155" s="71"/>
      <c r="KGH155" s="71"/>
      <c r="KGI155" s="71"/>
      <c r="KGJ155" s="71"/>
      <c r="KGK155" s="71"/>
      <c r="KGL155" s="71"/>
      <c r="KGM155" s="71"/>
      <c r="KGN155" s="71"/>
      <c r="KGO155" s="71"/>
      <c r="KGP155" s="71"/>
      <c r="KGQ155" s="71"/>
      <c r="KGR155" s="71"/>
      <c r="KGS155" s="71"/>
      <c r="KGT155" s="71"/>
      <c r="KGU155" s="71"/>
      <c r="KGV155" s="71"/>
      <c r="KGW155" s="71"/>
      <c r="KGX155" s="71"/>
      <c r="KGY155" s="71"/>
      <c r="KGZ155" s="71"/>
      <c r="KHA155" s="71"/>
      <c r="KHB155" s="71"/>
      <c r="KHC155" s="71"/>
      <c r="KHD155" s="71"/>
      <c r="KHE155" s="71"/>
      <c r="KHF155" s="71"/>
      <c r="KHG155" s="71"/>
      <c r="KHH155" s="71"/>
      <c r="KHI155" s="71"/>
      <c r="KHJ155" s="71"/>
      <c r="KHK155" s="71"/>
      <c r="KHL155" s="71"/>
      <c r="KHM155" s="71"/>
      <c r="KHN155" s="71"/>
      <c r="KHO155" s="71"/>
      <c r="KHP155" s="71"/>
      <c r="KHQ155" s="71"/>
      <c r="KHR155" s="71"/>
      <c r="KHS155" s="71"/>
      <c r="KHT155" s="71"/>
      <c r="KHU155" s="71"/>
      <c r="KHV155" s="71"/>
      <c r="KHW155" s="71"/>
      <c r="KHX155" s="71"/>
      <c r="KHY155" s="71"/>
      <c r="KHZ155" s="71"/>
      <c r="KIA155" s="71"/>
      <c r="KIB155" s="71"/>
      <c r="KIC155" s="71"/>
      <c r="KID155" s="71"/>
      <c r="KIE155" s="71"/>
      <c r="KIF155" s="71"/>
      <c r="KIG155" s="71"/>
      <c r="KIH155" s="71"/>
      <c r="KII155" s="71"/>
      <c r="KIJ155" s="71"/>
      <c r="KIK155" s="71"/>
      <c r="KIL155" s="71"/>
      <c r="KIM155" s="71"/>
      <c r="KIN155" s="71"/>
      <c r="KIO155" s="71"/>
      <c r="KIP155" s="71"/>
      <c r="KIQ155" s="71"/>
      <c r="KIR155" s="71"/>
      <c r="KIS155" s="71"/>
      <c r="KIT155" s="71"/>
      <c r="KIU155" s="71"/>
      <c r="KIV155" s="71"/>
      <c r="KIW155" s="71"/>
      <c r="KIX155" s="71"/>
      <c r="KIY155" s="71"/>
      <c r="KIZ155" s="71"/>
      <c r="KJA155" s="71"/>
      <c r="KJB155" s="71"/>
      <c r="KJC155" s="71"/>
      <c r="KJD155" s="71"/>
      <c r="KJE155" s="71"/>
      <c r="KJF155" s="71"/>
      <c r="KJG155" s="71"/>
      <c r="KJH155" s="71"/>
      <c r="KJI155" s="71"/>
      <c r="KJJ155" s="71"/>
      <c r="KJK155" s="71"/>
      <c r="KJL155" s="71"/>
      <c r="KJM155" s="71"/>
      <c r="KJN155" s="71"/>
      <c r="KJO155" s="71"/>
      <c r="KJP155" s="71"/>
      <c r="KJQ155" s="71"/>
      <c r="KJR155" s="71"/>
      <c r="KJS155" s="71"/>
      <c r="KJT155" s="71"/>
      <c r="KJU155" s="71"/>
      <c r="KJV155" s="71"/>
      <c r="KJW155" s="71"/>
      <c r="KJX155" s="71"/>
      <c r="KJY155" s="71"/>
      <c r="KJZ155" s="71"/>
      <c r="KKA155" s="71"/>
      <c r="KKB155" s="71"/>
      <c r="KKC155" s="71"/>
      <c r="KKD155" s="71"/>
      <c r="KKE155" s="71"/>
      <c r="KKF155" s="71"/>
      <c r="KKG155" s="71"/>
      <c r="KKH155" s="71"/>
      <c r="KKI155" s="71"/>
      <c r="KKJ155" s="71"/>
      <c r="KKK155" s="71"/>
      <c r="KKL155" s="71"/>
      <c r="KKM155" s="71"/>
      <c r="KKN155" s="71"/>
      <c r="KKO155" s="71"/>
      <c r="KKP155" s="71"/>
      <c r="KKQ155" s="71"/>
      <c r="KKR155" s="71"/>
      <c r="KKS155" s="71"/>
      <c r="KKT155" s="71"/>
      <c r="KKU155" s="71"/>
      <c r="KKV155" s="71"/>
      <c r="KKW155" s="71"/>
      <c r="KKX155" s="71"/>
      <c r="KKY155" s="71"/>
      <c r="KKZ155" s="71"/>
      <c r="KLA155" s="71"/>
      <c r="KLB155" s="71"/>
      <c r="KLC155" s="71"/>
      <c r="KLD155" s="71"/>
      <c r="KLE155" s="71"/>
      <c r="KLF155" s="71"/>
      <c r="KLG155" s="71"/>
      <c r="KLH155" s="71"/>
      <c r="KLI155" s="71"/>
      <c r="KLJ155" s="71"/>
      <c r="KLK155" s="71"/>
      <c r="KLL155" s="71"/>
      <c r="KLM155" s="71"/>
      <c r="KLN155" s="71"/>
      <c r="KLO155" s="71"/>
      <c r="KLP155" s="71"/>
      <c r="KLQ155" s="71"/>
      <c r="KLR155" s="71"/>
      <c r="KLS155" s="71"/>
      <c r="KLT155" s="71"/>
      <c r="KLU155" s="71"/>
      <c r="KLV155" s="71"/>
      <c r="KLW155" s="71"/>
      <c r="KLX155" s="71"/>
      <c r="KLY155" s="71"/>
      <c r="KLZ155" s="71"/>
      <c r="KMA155" s="71"/>
      <c r="KMB155" s="71"/>
      <c r="KMC155" s="71"/>
      <c r="KMD155" s="71"/>
      <c r="KME155" s="71"/>
      <c r="KMF155" s="71"/>
      <c r="KMG155" s="71"/>
      <c r="KMH155" s="71"/>
      <c r="KMI155" s="71"/>
      <c r="KMJ155" s="71"/>
      <c r="KMK155" s="71"/>
      <c r="KML155" s="71"/>
      <c r="KMM155" s="71"/>
      <c r="KMN155" s="71"/>
      <c r="KMO155" s="71"/>
      <c r="KMP155" s="71"/>
      <c r="KMQ155" s="71"/>
      <c r="KMR155" s="71"/>
      <c r="KMS155" s="71"/>
      <c r="KMT155" s="71"/>
      <c r="KMU155" s="71"/>
      <c r="KMV155" s="71"/>
      <c r="KMW155" s="71"/>
      <c r="KMX155" s="71"/>
      <c r="KMY155" s="71"/>
      <c r="KMZ155" s="71"/>
      <c r="KNA155" s="71"/>
      <c r="KNB155" s="71"/>
      <c r="KNC155" s="71"/>
      <c r="KND155" s="71"/>
      <c r="KNE155" s="71"/>
      <c r="KNF155" s="71"/>
      <c r="KNG155" s="71"/>
      <c r="KNH155" s="71"/>
      <c r="KNI155" s="71"/>
      <c r="KNJ155" s="71"/>
      <c r="KNK155" s="71"/>
      <c r="KNL155" s="71"/>
      <c r="KNM155" s="71"/>
      <c r="KNN155" s="71"/>
      <c r="KNO155" s="71"/>
      <c r="KNP155" s="71"/>
      <c r="KNQ155" s="71"/>
      <c r="KNR155" s="71"/>
      <c r="KNS155" s="71"/>
      <c r="KNT155" s="71"/>
      <c r="KNU155" s="71"/>
      <c r="KNV155" s="71"/>
      <c r="KNW155" s="71"/>
      <c r="KNX155" s="71"/>
      <c r="KNY155" s="71"/>
      <c r="KNZ155" s="71"/>
      <c r="KOA155" s="71"/>
      <c r="KOB155" s="71"/>
      <c r="KOC155" s="71"/>
      <c r="KOD155" s="71"/>
      <c r="KOE155" s="71"/>
      <c r="KOF155" s="71"/>
      <c r="KOG155" s="71"/>
      <c r="KOH155" s="71"/>
      <c r="KOI155" s="71"/>
      <c r="KOJ155" s="71"/>
      <c r="KOK155" s="71"/>
      <c r="KOL155" s="71"/>
      <c r="KOM155" s="71"/>
      <c r="KON155" s="71"/>
      <c r="KOO155" s="71"/>
      <c r="KOP155" s="71"/>
      <c r="KOQ155" s="71"/>
      <c r="KOR155" s="71"/>
      <c r="KOS155" s="71"/>
      <c r="KOT155" s="71"/>
      <c r="KOU155" s="71"/>
      <c r="KOV155" s="71"/>
      <c r="KOW155" s="71"/>
      <c r="KOX155" s="71"/>
      <c r="KOY155" s="71"/>
      <c r="KOZ155" s="71"/>
      <c r="KPA155" s="71"/>
      <c r="KPB155" s="71"/>
      <c r="KPC155" s="71"/>
      <c r="KPD155" s="71"/>
      <c r="KPE155" s="71"/>
      <c r="KPF155" s="71"/>
      <c r="KPG155" s="71"/>
      <c r="KPH155" s="71"/>
      <c r="KPI155" s="71"/>
      <c r="KPJ155" s="71"/>
      <c r="KPK155" s="71"/>
      <c r="KPL155" s="71"/>
      <c r="KPM155" s="71"/>
      <c r="KPN155" s="71"/>
      <c r="KPO155" s="71"/>
      <c r="KPP155" s="71"/>
      <c r="KPQ155" s="71"/>
      <c r="KPR155" s="71"/>
      <c r="KPS155" s="71"/>
      <c r="KPT155" s="71"/>
      <c r="KPU155" s="71"/>
      <c r="KPV155" s="71"/>
      <c r="KPW155" s="71"/>
      <c r="KPX155" s="71"/>
      <c r="KPY155" s="71"/>
      <c r="KPZ155" s="71"/>
      <c r="KQA155" s="71"/>
      <c r="KQB155" s="71"/>
      <c r="KQC155" s="71"/>
      <c r="KQD155" s="71"/>
      <c r="KQE155" s="71"/>
      <c r="KQF155" s="71"/>
      <c r="KQG155" s="71"/>
      <c r="KQH155" s="71"/>
      <c r="KQI155" s="71"/>
      <c r="KQJ155" s="71"/>
      <c r="KQK155" s="71"/>
      <c r="KQL155" s="71"/>
      <c r="KQM155" s="71"/>
      <c r="KQN155" s="71"/>
      <c r="KQO155" s="71"/>
      <c r="KQP155" s="71"/>
      <c r="KQQ155" s="71"/>
      <c r="KQR155" s="71"/>
      <c r="KQS155" s="71"/>
      <c r="KQT155" s="71"/>
      <c r="KQU155" s="71"/>
      <c r="KQV155" s="71"/>
      <c r="KQW155" s="71"/>
      <c r="KQX155" s="71"/>
      <c r="KQY155" s="71"/>
      <c r="KQZ155" s="71"/>
      <c r="KRA155" s="71"/>
      <c r="KRB155" s="71"/>
      <c r="KRC155" s="71"/>
      <c r="KRD155" s="71"/>
      <c r="KRE155" s="71"/>
      <c r="KRF155" s="71"/>
      <c r="KRG155" s="71"/>
      <c r="KRH155" s="71"/>
      <c r="KRI155" s="71"/>
      <c r="KRJ155" s="71"/>
      <c r="KRK155" s="71"/>
      <c r="KRL155" s="71"/>
      <c r="KRM155" s="71"/>
      <c r="KRN155" s="71"/>
      <c r="KRO155" s="71"/>
      <c r="KRP155" s="71"/>
      <c r="KRQ155" s="71"/>
      <c r="KRR155" s="71"/>
      <c r="KRS155" s="71"/>
      <c r="KRT155" s="71"/>
      <c r="KRU155" s="71"/>
      <c r="KRV155" s="71"/>
      <c r="KRW155" s="71"/>
      <c r="KRX155" s="71"/>
      <c r="KRY155" s="71"/>
      <c r="KRZ155" s="71"/>
      <c r="KSA155" s="71"/>
      <c r="KSB155" s="71"/>
      <c r="KSC155" s="71"/>
      <c r="KSD155" s="71"/>
      <c r="KSE155" s="71"/>
      <c r="KSF155" s="71"/>
      <c r="KSG155" s="71"/>
      <c r="KSH155" s="71"/>
      <c r="KSI155" s="71"/>
      <c r="KSJ155" s="71"/>
      <c r="KSK155" s="71"/>
      <c r="KSL155" s="71"/>
      <c r="KSM155" s="71"/>
      <c r="KSN155" s="71"/>
      <c r="KSO155" s="71"/>
      <c r="KSP155" s="71"/>
      <c r="KSQ155" s="71"/>
      <c r="KSR155" s="71"/>
      <c r="KSS155" s="71"/>
      <c r="KST155" s="71"/>
      <c r="KSU155" s="71"/>
      <c r="KSV155" s="71"/>
      <c r="KSW155" s="71"/>
      <c r="KSX155" s="71"/>
      <c r="KSY155" s="71"/>
      <c r="KSZ155" s="71"/>
      <c r="KTA155" s="71"/>
      <c r="KTB155" s="71"/>
      <c r="KTC155" s="71"/>
      <c r="KTD155" s="71"/>
      <c r="KTE155" s="71"/>
      <c r="KTF155" s="71"/>
      <c r="KTG155" s="71"/>
      <c r="KTH155" s="71"/>
      <c r="KTI155" s="71"/>
      <c r="KTJ155" s="71"/>
      <c r="KTK155" s="71"/>
      <c r="KTL155" s="71"/>
      <c r="KTM155" s="71"/>
      <c r="KTN155" s="71"/>
      <c r="KTO155" s="71"/>
      <c r="KTP155" s="71"/>
      <c r="KTQ155" s="71"/>
      <c r="KTR155" s="71"/>
      <c r="KTS155" s="71"/>
      <c r="KTT155" s="71"/>
      <c r="KTU155" s="71"/>
      <c r="KTV155" s="71"/>
      <c r="KTW155" s="71"/>
      <c r="KTX155" s="71"/>
      <c r="KTY155" s="71"/>
      <c r="KTZ155" s="71"/>
      <c r="KUA155" s="71"/>
      <c r="KUB155" s="71"/>
      <c r="KUC155" s="71"/>
      <c r="KUD155" s="71"/>
      <c r="KUE155" s="71"/>
      <c r="KUF155" s="71"/>
      <c r="KUG155" s="71"/>
      <c r="KUH155" s="71"/>
      <c r="KUI155" s="71"/>
      <c r="KUJ155" s="71"/>
      <c r="KUK155" s="71"/>
      <c r="KUL155" s="71"/>
      <c r="KUM155" s="71"/>
      <c r="KUN155" s="71"/>
      <c r="KUO155" s="71"/>
      <c r="KUP155" s="71"/>
      <c r="KUQ155" s="71"/>
      <c r="KUR155" s="71"/>
      <c r="KUS155" s="71"/>
      <c r="KUT155" s="71"/>
      <c r="KUU155" s="71"/>
      <c r="KUV155" s="71"/>
      <c r="KUW155" s="71"/>
      <c r="KUX155" s="71"/>
      <c r="KUY155" s="71"/>
      <c r="KUZ155" s="71"/>
      <c r="KVA155" s="71"/>
      <c r="KVB155" s="71"/>
      <c r="KVC155" s="71"/>
      <c r="KVD155" s="71"/>
      <c r="KVE155" s="71"/>
      <c r="KVF155" s="71"/>
      <c r="KVG155" s="71"/>
      <c r="KVH155" s="71"/>
      <c r="KVI155" s="71"/>
      <c r="KVJ155" s="71"/>
      <c r="KVK155" s="71"/>
      <c r="KVL155" s="71"/>
      <c r="KVM155" s="71"/>
      <c r="KVN155" s="71"/>
      <c r="KVO155" s="71"/>
      <c r="KVP155" s="71"/>
      <c r="KVQ155" s="71"/>
      <c r="KVR155" s="71"/>
      <c r="KVS155" s="71"/>
      <c r="KVT155" s="71"/>
      <c r="KVU155" s="71"/>
      <c r="KVV155" s="71"/>
      <c r="KVW155" s="71"/>
      <c r="KVX155" s="71"/>
      <c r="KVY155" s="71"/>
      <c r="KVZ155" s="71"/>
      <c r="KWA155" s="71"/>
      <c r="KWB155" s="71"/>
      <c r="KWC155" s="71"/>
      <c r="KWD155" s="71"/>
      <c r="KWE155" s="71"/>
      <c r="KWF155" s="71"/>
      <c r="KWG155" s="71"/>
      <c r="KWH155" s="71"/>
      <c r="KWI155" s="71"/>
      <c r="KWJ155" s="71"/>
      <c r="KWK155" s="71"/>
      <c r="KWL155" s="71"/>
      <c r="KWM155" s="71"/>
      <c r="KWN155" s="71"/>
      <c r="KWO155" s="71"/>
      <c r="KWP155" s="71"/>
      <c r="KWQ155" s="71"/>
      <c r="KWR155" s="71"/>
      <c r="KWS155" s="71"/>
      <c r="KWT155" s="71"/>
      <c r="KWU155" s="71"/>
      <c r="KWV155" s="71"/>
      <c r="KWW155" s="71"/>
      <c r="KWX155" s="71"/>
      <c r="KWY155" s="71"/>
      <c r="KWZ155" s="71"/>
      <c r="KXA155" s="71"/>
      <c r="KXB155" s="71"/>
      <c r="KXC155" s="71"/>
      <c r="KXD155" s="71"/>
      <c r="KXE155" s="71"/>
      <c r="KXF155" s="71"/>
      <c r="KXG155" s="71"/>
      <c r="KXH155" s="71"/>
      <c r="KXI155" s="71"/>
      <c r="KXJ155" s="71"/>
      <c r="KXK155" s="71"/>
      <c r="KXL155" s="71"/>
      <c r="KXM155" s="71"/>
      <c r="KXN155" s="71"/>
      <c r="KXO155" s="71"/>
      <c r="KXP155" s="71"/>
      <c r="KXQ155" s="71"/>
      <c r="KXR155" s="71"/>
      <c r="KXS155" s="71"/>
      <c r="KXT155" s="71"/>
      <c r="KXU155" s="71"/>
      <c r="KXV155" s="71"/>
      <c r="KXW155" s="71"/>
      <c r="KXX155" s="71"/>
      <c r="KXY155" s="71"/>
      <c r="KXZ155" s="71"/>
      <c r="KYA155" s="71"/>
      <c r="KYB155" s="71"/>
      <c r="KYC155" s="71"/>
      <c r="KYD155" s="71"/>
      <c r="KYE155" s="71"/>
      <c r="KYF155" s="71"/>
      <c r="KYG155" s="71"/>
      <c r="KYH155" s="71"/>
      <c r="KYI155" s="71"/>
      <c r="KYJ155" s="71"/>
      <c r="KYK155" s="71"/>
      <c r="KYL155" s="71"/>
      <c r="KYM155" s="71"/>
      <c r="KYN155" s="71"/>
      <c r="KYO155" s="71"/>
      <c r="KYP155" s="71"/>
      <c r="KYQ155" s="71"/>
      <c r="KYR155" s="71"/>
      <c r="KYS155" s="71"/>
      <c r="KYT155" s="71"/>
      <c r="KYU155" s="71"/>
      <c r="KYV155" s="71"/>
      <c r="KYW155" s="71"/>
      <c r="KYX155" s="71"/>
      <c r="KYY155" s="71"/>
      <c r="KYZ155" s="71"/>
      <c r="KZA155" s="71"/>
      <c r="KZB155" s="71"/>
      <c r="KZC155" s="71"/>
      <c r="KZD155" s="71"/>
      <c r="KZE155" s="71"/>
      <c r="KZF155" s="71"/>
      <c r="KZG155" s="71"/>
      <c r="KZH155" s="71"/>
      <c r="KZI155" s="71"/>
      <c r="KZJ155" s="71"/>
      <c r="KZK155" s="71"/>
      <c r="KZL155" s="71"/>
      <c r="KZM155" s="71"/>
      <c r="KZN155" s="71"/>
      <c r="KZO155" s="71"/>
      <c r="KZP155" s="71"/>
      <c r="KZQ155" s="71"/>
      <c r="KZR155" s="71"/>
      <c r="KZS155" s="71"/>
      <c r="KZT155" s="71"/>
      <c r="KZU155" s="71"/>
      <c r="KZV155" s="71"/>
      <c r="KZW155" s="71"/>
      <c r="KZX155" s="71"/>
      <c r="KZY155" s="71"/>
      <c r="KZZ155" s="71"/>
      <c r="LAA155" s="71"/>
      <c r="LAB155" s="71"/>
      <c r="LAC155" s="71"/>
      <c r="LAD155" s="71"/>
      <c r="LAE155" s="71"/>
      <c r="LAF155" s="71"/>
      <c r="LAG155" s="71"/>
      <c r="LAH155" s="71"/>
      <c r="LAI155" s="71"/>
      <c r="LAJ155" s="71"/>
      <c r="LAK155" s="71"/>
      <c r="LAL155" s="71"/>
      <c r="LAM155" s="71"/>
      <c r="LAN155" s="71"/>
      <c r="LAO155" s="71"/>
      <c r="LAP155" s="71"/>
      <c r="LAQ155" s="71"/>
      <c r="LAR155" s="71"/>
      <c r="LAS155" s="71"/>
      <c r="LAT155" s="71"/>
      <c r="LAU155" s="71"/>
      <c r="LAV155" s="71"/>
      <c r="LAW155" s="71"/>
      <c r="LAX155" s="71"/>
      <c r="LAY155" s="71"/>
      <c r="LAZ155" s="71"/>
      <c r="LBA155" s="71"/>
      <c r="LBB155" s="71"/>
      <c r="LBC155" s="71"/>
      <c r="LBD155" s="71"/>
      <c r="LBE155" s="71"/>
      <c r="LBF155" s="71"/>
      <c r="LBG155" s="71"/>
      <c r="LBH155" s="71"/>
      <c r="LBI155" s="71"/>
      <c r="LBJ155" s="71"/>
      <c r="LBK155" s="71"/>
      <c r="LBL155" s="71"/>
      <c r="LBM155" s="71"/>
      <c r="LBN155" s="71"/>
      <c r="LBO155" s="71"/>
      <c r="LBP155" s="71"/>
      <c r="LBQ155" s="71"/>
      <c r="LBR155" s="71"/>
      <c r="LBS155" s="71"/>
      <c r="LBT155" s="71"/>
      <c r="LBU155" s="71"/>
      <c r="LBV155" s="71"/>
      <c r="LBW155" s="71"/>
      <c r="LBX155" s="71"/>
      <c r="LBY155" s="71"/>
      <c r="LBZ155" s="71"/>
      <c r="LCA155" s="71"/>
      <c r="LCB155" s="71"/>
      <c r="LCC155" s="71"/>
      <c r="LCD155" s="71"/>
      <c r="LCE155" s="71"/>
      <c r="LCF155" s="71"/>
      <c r="LCG155" s="71"/>
      <c r="LCH155" s="71"/>
      <c r="LCI155" s="71"/>
      <c r="LCJ155" s="71"/>
      <c r="LCK155" s="71"/>
      <c r="LCL155" s="71"/>
      <c r="LCM155" s="71"/>
      <c r="LCN155" s="71"/>
      <c r="LCO155" s="71"/>
      <c r="LCP155" s="71"/>
      <c r="LCQ155" s="71"/>
      <c r="LCR155" s="71"/>
      <c r="LCS155" s="71"/>
      <c r="LCT155" s="71"/>
      <c r="LCU155" s="71"/>
      <c r="LCV155" s="71"/>
      <c r="LCW155" s="71"/>
      <c r="LCX155" s="71"/>
      <c r="LCY155" s="71"/>
      <c r="LCZ155" s="71"/>
      <c r="LDA155" s="71"/>
      <c r="LDB155" s="71"/>
      <c r="LDC155" s="71"/>
      <c r="LDD155" s="71"/>
      <c r="LDE155" s="71"/>
      <c r="LDF155" s="71"/>
      <c r="LDG155" s="71"/>
      <c r="LDH155" s="71"/>
      <c r="LDI155" s="71"/>
      <c r="LDJ155" s="71"/>
      <c r="LDK155" s="71"/>
      <c r="LDL155" s="71"/>
      <c r="LDM155" s="71"/>
      <c r="LDN155" s="71"/>
      <c r="LDO155" s="71"/>
      <c r="LDP155" s="71"/>
      <c r="LDQ155" s="71"/>
      <c r="LDR155" s="71"/>
      <c r="LDS155" s="71"/>
      <c r="LDT155" s="71"/>
      <c r="LDU155" s="71"/>
      <c r="LDV155" s="71"/>
      <c r="LDW155" s="71"/>
      <c r="LDX155" s="71"/>
      <c r="LDY155" s="71"/>
      <c r="LDZ155" s="71"/>
      <c r="LEA155" s="71"/>
      <c r="LEB155" s="71"/>
      <c r="LEC155" s="71"/>
      <c r="LED155" s="71"/>
      <c r="LEE155" s="71"/>
      <c r="LEF155" s="71"/>
      <c r="LEG155" s="71"/>
      <c r="LEH155" s="71"/>
      <c r="LEI155" s="71"/>
      <c r="LEJ155" s="71"/>
      <c r="LEK155" s="71"/>
      <c r="LEL155" s="71"/>
      <c r="LEM155" s="71"/>
      <c r="LEN155" s="71"/>
      <c r="LEO155" s="71"/>
      <c r="LEP155" s="71"/>
      <c r="LEQ155" s="71"/>
      <c r="LER155" s="71"/>
      <c r="LES155" s="71"/>
      <c r="LET155" s="71"/>
      <c r="LEU155" s="71"/>
      <c r="LEV155" s="71"/>
      <c r="LEW155" s="71"/>
      <c r="LEX155" s="71"/>
      <c r="LEY155" s="71"/>
      <c r="LEZ155" s="71"/>
      <c r="LFA155" s="71"/>
      <c r="LFB155" s="71"/>
      <c r="LFC155" s="71"/>
      <c r="LFD155" s="71"/>
      <c r="LFE155" s="71"/>
      <c r="LFF155" s="71"/>
      <c r="LFG155" s="71"/>
      <c r="LFH155" s="71"/>
      <c r="LFI155" s="71"/>
      <c r="LFJ155" s="71"/>
      <c r="LFK155" s="71"/>
      <c r="LFL155" s="71"/>
      <c r="LFM155" s="71"/>
      <c r="LFN155" s="71"/>
      <c r="LFO155" s="71"/>
      <c r="LFP155" s="71"/>
      <c r="LFQ155" s="71"/>
      <c r="LFR155" s="71"/>
      <c r="LFS155" s="71"/>
      <c r="LFT155" s="71"/>
      <c r="LFU155" s="71"/>
      <c r="LFV155" s="71"/>
      <c r="LFW155" s="71"/>
      <c r="LFX155" s="71"/>
      <c r="LFY155" s="71"/>
      <c r="LFZ155" s="71"/>
      <c r="LGA155" s="71"/>
      <c r="LGB155" s="71"/>
      <c r="LGC155" s="71"/>
      <c r="LGD155" s="71"/>
      <c r="LGE155" s="71"/>
      <c r="LGF155" s="71"/>
      <c r="LGG155" s="71"/>
      <c r="LGH155" s="71"/>
      <c r="LGI155" s="71"/>
      <c r="LGJ155" s="71"/>
      <c r="LGK155" s="71"/>
      <c r="LGL155" s="71"/>
      <c r="LGM155" s="71"/>
      <c r="LGN155" s="71"/>
      <c r="LGO155" s="71"/>
      <c r="LGP155" s="71"/>
      <c r="LGQ155" s="71"/>
      <c r="LGR155" s="71"/>
      <c r="LGS155" s="71"/>
      <c r="LGT155" s="71"/>
      <c r="LGU155" s="71"/>
      <c r="LGV155" s="71"/>
      <c r="LGW155" s="71"/>
      <c r="LGX155" s="71"/>
      <c r="LGY155" s="71"/>
      <c r="LGZ155" s="71"/>
      <c r="LHA155" s="71"/>
      <c r="LHB155" s="71"/>
      <c r="LHC155" s="71"/>
      <c r="LHD155" s="71"/>
      <c r="LHE155" s="71"/>
      <c r="LHF155" s="71"/>
      <c r="LHG155" s="71"/>
      <c r="LHH155" s="71"/>
      <c r="LHI155" s="71"/>
      <c r="LHJ155" s="71"/>
      <c r="LHK155" s="71"/>
      <c r="LHL155" s="71"/>
      <c r="LHM155" s="71"/>
      <c r="LHN155" s="71"/>
      <c r="LHO155" s="71"/>
      <c r="LHP155" s="71"/>
      <c r="LHQ155" s="71"/>
      <c r="LHR155" s="71"/>
      <c r="LHS155" s="71"/>
      <c r="LHT155" s="71"/>
      <c r="LHU155" s="71"/>
      <c r="LHV155" s="71"/>
      <c r="LHW155" s="71"/>
      <c r="LHX155" s="71"/>
      <c r="LHY155" s="71"/>
      <c r="LHZ155" s="71"/>
      <c r="LIA155" s="71"/>
      <c r="LIB155" s="71"/>
      <c r="LIC155" s="71"/>
      <c r="LID155" s="71"/>
      <c r="LIE155" s="71"/>
      <c r="LIF155" s="71"/>
      <c r="LIG155" s="71"/>
      <c r="LIH155" s="71"/>
      <c r="LII155" s="71"/>
      <c r="LIJ155" s="71"/>
      <c r="LIK155" s="71"/>
      <c r="LIL155" s="71"/>
      <c r="LIM155" s="71"/>
      <c r="LIN155" s="71"/>
      <c r="LIO155" s="71"/>
      <c r="LIP155" s="71"/>
      <c r="LIQ155" s="71"/>
      <c r="LIR155" s="71"/>
      <c r="LIS155" s="71"/>
      <c r="LIT155" s="71"/>
      <c r="LIU155" s="71"/>
      <c r="LIV155" s="71"/>
      <c r="LIW155" s="71"/>
      <c r="LIX155" s="71"/>
      <c r="LIY155" s="71"/>
      <c r="LIZ155" s="71"/>
      <c r="LJA155" s="71"/>
      <c r="LJB155" s="71"/>
      <c r="LJC155" s="71"/>
      <c r="LJD155" s="71"/>
      <c r="LJE155" s="71"/>
      <c r="LJF155" s="71"/>
      <c r="LJG155" s="71"/>
      <c r="LJH155" s="71"/>
      <c r="LJI155" s="71"/>
      <c r="LJJ155" s="71"/>
      <c r="LJK155" s="71"/>
      <c r="LJL155" s="71"/>
      <c r="LJM155" s="71"/>
      <c r="LJN155" s="71"/>
      <c r="LJO155" s="71"/>
      <c r="LJP155" s="71"/>
      <c r="LJQ155" s="71"/>
      <c r="LJR155" s="71"/>
      <c r="LJS155" s="71"/>
      <c r="LJT155" s="71"/>
      <c r="LJU155" s="71"/>
      <c r="LJV155" s="71"/>
      <c r="LJW155" s="71"/>
      <c r="LJX155" s="71"/>
      <c r="LJY155" s="71"/>
      <c r="LJZ155" s="71"/>
      <c r="LKA155" s="71"/>
      <c r="LKB155" s="71"/>
      <c r="LKC155" s="71"/>
      <c r="LKD155" s="71"/>
      <c r="LKE155" s="71"/>
      <c r="LKF155" s="71"/>
      <c r="LKG155" s="71"/>
      <c r="LKH155" s="71"/>
      <c r="LKI155" s="71"/>
      <c r="LKJ155" s="71"/>
      <c r="LKK155" s="71"/>
      <c r="LKL155" s="71"/>
      <c r="LKM155" s="71"/>
      <c r="LKN155" s="71"/>
      <c r="LKO155" s="71"/>
      <c r="LKP155" s="71"/>
      <c r="LKQ155" s="71"/>
      <c r="LKR155" s="71"/>
      <c r="LKS155" s="71"/>
      <c r="LKT155" s="71"/>
      <c r="LKU155" s="71"/>
      <c r="LKV155" s="71"/>
      <c r="LKW155" s="71"/>
      <c r="LKX155" s="71"/>
      <c r="LKY155" s="71"/>
      <c r="LKZ155" s="71"/>
      <c r="LLA155" s="71"/>
      <c r="LLB155" s="71"/>
      <c r="LLC155" s="71"/>
      <c r="LLD155" s="71"/>
      <c r="LLE155" s="71"/>
      <c r="LLF155" s="71"/>
      <c r="LLG155" s="71"/>
      <c r="LLH155" s="71"/>
      <c r="LLI155" s="71"/>
      <c r="LLJ155" s="71"/>
      <c r="LLK155" s="71"/>
      <c r="LLL155" s="71"/>
      <c r="LLM155" s="71"/>
      <c r="LLN155" s="71"/>
      <c r="LLO155" s="71"/>
      <c r="LLP155" s="71"/>
      <c r="LLQ155" s="71"/>
      <c r="LLR155" s="71"/>
      <c r="LLS155" s="71"/>
      <c r="LLT155" s="71"/>
      <c r="LLU155" s="71"/>
      <c r="LLV155" s="71"/>
      <c r="LLW155" s="71"/>
      <c r="LLX155" s="71"/>
      <c r="LLY155" s="71"/>
      <c r="LLZ155" s="71"/>
      <c r="LMA155" s="71"/>
      <c r="LMB155" s="71"/>
      <c r="LMC155" s="71"/>
      <c r="LMD155" s="71"/>
      <c r="LME155" s="71"/>
      <c r="LMF155" s="71"/>
      <c r="LMG155" s="71"/>
      <c r="LMH155" s="71"/>
      <c r="LMI155" s="71"/>
      <c r="LMJ155" s="71"/>
      <c r="LMK155" s="71"/>
      <c r="LML155" s="71"/>
      <c r="LMM155" s="71"/>
      <c r="LMN155" s="71"/>
      <c r="LMO155" s="71"/>
      <c r="LMP155" s="71"/>
      <c r="LMQ155" s="71"/>
      <c r="LMR155" s="71"/>
      <c r="LMS155" s="71"/>
      <c r="LMT155" s="71"/>
      <c r="LMU155" s="71"/>
      <c r="LMV155" s="71"/>
      <c r="LMW155" s="71"/>
      <c r="LMX155" s="71"/>
      <c r="LMY155" s="71"/>
      <c r="LMZ155" s="71"/>
      <c r="LNA155" s="71"/>
      <c r="LNB155" s="71"/>
      <c r="LNC155" s="71"/>
      <c r="LND155" s="71"/>
      <c r="LNE155" s="71"/>
      <c r="LNF155" s="71"/>
      <c r="LNG155" s="71"/>
      <c r="LNH155" s="71"/>
      <c r="LNI155" s="71"/>
      <c r="LNJ155" s="71"/>
      <c r="LNK155" s="71"/>
      <c r="LNL155" s="71"/>
      <c r="LNM155" s="71"/>
      <c r="LNN155" s="71"/>
      <c r="LNO155" s="71"/>
      <c r="LNP155" s="71"/>
      <c r="LNQ155" s="71"/>
      <c r="LNR155" s="71"/>
      <c r="LNS155" s="71"/>
      <c r="LNT155" s="71"/>
      <c r="LNU155" s="71"/>
      <c r="LNV155" s="71"/>
      <c r="LNW155" s="71"/>
      <c r="LNX155" s="71"/>
      <c r="LNY155" s="71"/>
      <c r="LNZ155" s="71"/>
      <c r="LOA155" s="71"/>
      <c r="LOB155" s="71"/>
      <c r="LOC155" s="71"/>
      <c r="LOD155" s="71"/>
      <c r="LOE155" s="71"/>
      <c r="LOF155" s="71"/>
      <c r="LOG155" s="71"/>
      <c r="LOH155" s="71"/>
      <c r="LOI155" s="71"/>
      <c r="LOJ155" s="71"/>
      <c r="LOK155" s="71"/>
      <c r="LOL155" s="71"/>
      <c r="LOM155" s="71"/>
      <c r="LON155" s="71"/>
      <c r="LOO155" s="71"/>
      <c r="LOP155" s="71"/>
      <c r="LOQ155" s="71"/>
      <c r="LOR155" s="71"/>
      <c r="LOS155" s="71"/>
      <c r="LOT155" s="71"/>
      <c r="LOU155" s="71"/>
      <c r="LOV155" s="71"/>
      <c r="LOW155" s="71"/>
      <c r="LOX155" s="71"/>
      <c r="LOY155" s="71"/>
      <c r="LOZ155" s="71"/>
      <c r="LPA155" s="71"/>
      <c r="LPB155" s="71"/>
      <c r="LPC155" s="71"/>
      <c r="LPD155" s="71"/>
      <c r="LPE155" s="71"/>
      <c r="LPF155" s="71"/>
      <c r="LPG155" s="71"/>
      <c r="LPH155" s="71"/>
      <c r="LPI155" s="71"/>
      <c r="LPJ155" s="71"/>
      <c r="LPK155" s="71"/>
      <c r="LPL155" s="71"/>
      <c r="LPM155" s="71"/>
      <c r="LPN155" s="71"/>
      <c r="LPO155" s="71"/>
      <c r="LPP155" s="71"/>
      <c r="LPQ155" s="71"/>
      <c r="LPR155" s="71"/>
      <c r="LPS155" s="71"/>
      <c r="LPT155" s="71"/>
      <c r="LPU155" s="71"/>
      <c r="LPV155" s="71"/>
      <c r="LPW155" s="71"/>
      <c r="LPX155" s="71"/>
      <c r="LPY155" s="71"/>
      <c r="LPZ155" s="71"/>
      <c r="LQA155" s="71"/>
      <c r="LQB155" s="71"/>
      <c r="LQC155" s="71"/>
      <c r="LQD155" s="71"/>
      <c r="LQE155" s="71"/>
      <c r="LQF155" s="71"/>
      <c r="LQG155" s="71"/>
      <c r="LQH155" s="71"/>
      <c r="LQI155" s="71"/>
      <c r="LQJ155" s="71"/>
      <c r="LQK155" s="71"/>
      <c r="LQL155" s="71"/>
      <c r="LQM155" s="71"/>
      <c r="LQN155" s="71"/>
      <c r="LQO155" s="71"/>
      <c r="LQP155" s="71"/>
      <c r="LQQ155" s="71"/>
      <c r="LQR155" s="71"/>
      <c r="LQS155" s="71"/>
      <c r="LQT155" s="71"/>
      <c r="LQU155" s="71"/>
      <c r="LQV155" s="71"/>
      <c r="LQW155" s="71"/>
      <c r="LQX155" s="71"/>
      <c r="LQY155" s="71"/>
      <c r="LQZ155" s="71"/>
      <c r="LRA155" s="71"/>
      <c r="LRB155" s="71"/>
      <c r="LRC155" s="71"/>
      <c r="LRD155" s="71"/>
      <c r="LRE155" s="71"/>
      <c r="LRF155" s="71"/>
      <c r="LRG155" s="71"/>
      <c r="LRH155" s="71"/>
      <c r="LRI155" s="71"/>
      <c r="LRJ155" s="71"/>
      <c r="LRK155" s="71"/>
      <c r="LRL155" s="71"/>
      <c r="LRM155" s="71"/>
      <c r="LRN155" s="71"/>
      <c r="LRO155" s="71"/>
      <c r="LRP155" s="71"/>
      <c r="LRQ155" s="71"/>
      <c r="LRR155" s="71"/>
      <c r="LRS155" s="71"/>
      <c r="LRT155" s="71"/>
      <c r="LRU155" s="71"/>
      <c r="LRV155" s="71"/>
      <c r="LRW155" s="71"/>
      <c r="LRX155" s="71"/>
      <c r="LRY155" s="71"/>
      <c r="LRZ155" s="71"/>
      <c r="LSA155" s="71"/>
      <c r="LSB155" s="71"/>
      <c r="LSC155" s="71"/>
      <c r="LSD155" s="71"/>
      <c r="LSE155" s="71"/>
      <c r="LSF155" s="71"/>
      <c r="LSG155" s="71"/>
      <c r="LSH155" s="71"/>
      <c r="LSI155" s="71"/>
      <c r="LSJ155" s="71"/>
      <c r="LSK155" s="71"/>
      <c r="LSL155" s="71"/>
      <c r="LSM155" s="71"/>
      <c r="LSN155" s="71"/>
      <c r="LSO155" s="71"/>
      <c r="LSP155" s="71"/>
      <c r="LSQ155" s="71"/>
      <c r="LSR155" s="71"/>
      <c r="LSS155" s="71"/>
      <c r="LST155" s="71"/>
      <c r="LSU155" s="71"/>
      <c r="LSV155" s="71"/>
      <c r="LSW155" s="71"/>
      <c r="LSX155" s="71"/>
      <c r="LSY155" s="71"/>
      <c r="LSZ155" s="71"/>
      <c r="LTA155" s="71"/>
      <c r="LTB155" s="71"/>
      <c r="LTC155" s="71"/>
      <c r="LTD155" s="71"/>
      <c r="LTE155" s="71"/>
      <c r="LTF155" s="71"/>
      <c r="LTG155" s="71"/>
      <c r="LTH155" s="71"/>
      <c r="LTI155" s="71"/>
      <c r="LTJ155" s="71"/>
      <c r="LTK155" s="71"/>
      <c r="LTL155" s="71"/>
      <c r="LTM155" s="71"/>
      <c r="LTN155" s="71"/>
      <c r="LTO155" s="71"/>
      <c r="LTP155" s="71"/>
      <c r="LTQ155" s="71"/>
      <c r="LTR155" s="71"/>
      <c r="LTS155" s="71"/>
      <c r="LTT155" s="71"/>
      <c r="LTU155" s="71"/>
      <c r="LTV155" s="71"/>
      <c r="LTW155" s="71"/>
      <c r="LTX155" s="71"/>
      <c r="LTY155" s="71"/>
      <c r="LTZ155" s="71"/>
      <c r="LUA155" s="71"/>
      <c r="LUB155" s="71"/>
      <c r="LUC155" s="71"/>
      <c r="LUD155" s="71"/>
      <c r="LUE155" s="71"/>
      <c r="LUF155" s="71"/>
      <c r="LUG155" s="71"/>
      <c r="LUH155" s="71"/>
      <c r="LUI155" s="71"/>
      <c r="LUJ155" s="71"/>
      <c r="LUK155" s="71"/>
      <c r="LUL155" s="71"/>
      <c r="LUM155" s="71"/>
      <c r="LUN155" s="71"/>
      <c r="LUO155" s="71"/>
      <c r="LUP155" s="71"/>
      <c r="LUQ155" s="71"/>
      <c r="LUR155" s="71"/>
      <c r="LUS155" s="71"/>
      <c r="LUT155" s="71"/>
      <c r="LUU155" s="71"/>
      <c r="LUV155" s="71"/>
      <c r="LUW155" s="71"/>
      <c r="LUX155" s="71"/>
      <c r="LUY155" s="71"/>
      <c r="LUZ155" s="71"/>
      <c r="LVA155" s="71"/>
      <c r="LVB155" s="71"/>
      <c r="LVC155" s="71"/>
      <c r="LVD155" s="71"/>
      <c r="LVE155" s="71"/>
      <c r="LVF155" s="71"/>
      <c r="LVG155" s="71"/>
      <c r="LVH155" s="71"/>
      <c r="LVI155" s="71"/>
      <c r="LVJ155" s="71"/>
      <c r="LVK155" s="71"/>
      <c r="LVL155" s="71"/>
      <c r="LVM155" s="71"/>
      <c r="LVN155" s="71"/>
      <c r="LVO155" s="71"/>
      <c r="LVP155" s="71"/>
      <c r="LVQ155" s="71"/>
      <c r="LVR155" s="71"/>
      <c r="LVS155" s="71"/>
      <c r="LVT155" s="71"/>
      <c r="LVU155" s="71"/>
      <c r="LVV155" s="71"/>
      <c r="LVW155" s="71"/>
      <c r="LVX155" s="71"/>
      <c r="LVY155" s="71"/>
      <c r="LVZ155" s="71"/>
      <c r="LWA155" s="71"/>
      <c r="LWB155" s="71"/>
      <c r="LWC155" s="71"/>
      <c r="LWD155" s="71"/>
      <c r="LWE155" s="71"/>
      <c r="LWF155" s="71"/>
      <c r="LWG155" s="71"/>
      <c r="LWH155" s="71"/>
      <c r="LWI155" s="71"/>
      <c r="LWJ155" s="71"/>
      <c r="LWK155" s="71"/>
      <c r="LWL155" s="71"/>
      <c r="LWM155" s="71"/>
      <c r="LWN155" s="71"/>
      <c r="LWO155" s="71"/>
      <c r="LWP155" s="71"/>
      <c r="LWQ155" s="71"/>
      <c r="LWR155" s="71"/>
      <c r="LWS155" s="71"/>
      <c r="LWT155" s="71"/>
      <c r="LWU155" s="71"/>
      <c r="LWV155" s="71"/>
      <c r="LWW155" s="71"/>
      <c r="LWX155" s="71"/>
      <c r="LWY155" s="71"/>
      <c r="LWZ155" s="71"/>
      <c r="LXA155" s="71"/>
      <c r="LXB155" s="71"/>
      <c r="LXC155" s="71"/>
      <c r="LXD155" s="71"/>
      <c r="LXE155" s="71"/>
      <c r="LXF155" s="71"/>
      <c r="LXG155" s="71"/>
      <c r="LXH155" s="71"/>
      <c r="LXI155" s="71"/>
      <c r="LXJ155" s="71"/>
      <c r="LXK155" s="71"/>
      <c r="LXL155" s="71"/>
      <c r="LXM155" s="71"/>
      <c r="LXN155" s="71"/>
      <c r="LXO155" s="71"/>
      <c r="LXP155" s="71"/>
      <c r="LXQ155" s="71"/>
      <c r="LXR155" s="71"/>
      <c r="LXS155" s="71"/>
      <c r="LXT155" s="71"/>
      <c r="LXU155" s="71"/>
      <c r="LXV155" s="71"/>
      <c r="LXW155" s="71"/>
      <c r="LXX155" s="71"/>
      <c r="LXY155" s="71"/>
      <c r="LXZ155" s="71"/>
      <c r="LYA155" s="71"/>
      <c r="LYB155" s="71"/>
      <c r="LYC155" s="71"/>
      <c r="LYD155" s="71"/>
      <c r="LYE155" s="71"/>
      <c r="LYF155" s="71"/>
      <c r="LYG155" s="71"/>
      <c r="LYH155" s="71"/>
      <c r="LYI155" s="71"/>
      <c r="LYJ155" s="71"/>
      <c r="LYK155" s="71"/>
      <c r="LYL155" s="71"/>
      <c r="LYM155" s="71"/>
      <c r="LYN155" s="71"/>
      <c r="LYO155" s="71"/>
      <c r="LYP155" s="71"/>
      <c r="LYQ155" s="71"/>
      <c r="LYR155" s="71"/>
      <c r="LYS155" s="71"/>
      <c r="LYT155" s="71"/>
      <c r="LYU155" s="71"/>
      <c r="LYV155" s="71"/>
      <c r="LYW155" s="71"/>
      <c r="LYX155" s="71"/>
      <c r="LYY155" s="71"/>
      <c r="LYZ155" s="71"/>
      <c r="LZA155" s="71"/>
      <c r="LZB155" s="71"/>
      <c r="LZC155" s="71"/>
      <c r="LZD155" s="71"/>
      <c r="LZE155" s="71"/>
      <c r="LZF155" s="71"/>
      <c r="LZG155" s="71"/>
      <c r="LZH155" s="71"/>
      <c r="LZI155" s="71"/>
      <c r="LZJ155" s="71"/>
      <c r="LZK155" s="71"/>
      <c r="LZL155" s="71"/>
      <c r="LZM155" s="71"/>
      <c r="LZN155" s="71"/>
      <c r="LZO155" s="71"/>
      <c r="LZP155" s="71"/>
      <c r="LZQ155" s="71"/>
      <c r="LZR155" s="71"/>
      <c r="LZS155" s="71"/>
      <c r="LZT155" s="71"/>
      <c r="LZU155" s="71"/>
      <c r="LZV155" s="71"/>
      <c r="LZW155" s="71"/>
      <c r="LZX155" s="71"/>
      <c r="LZY155" s="71"/>
      <c r="LZZ155" s="71"/>
      <c r="MAA155" s="71"/>
      <c r="MAB155" s="71"/>
      <c r="MAC155" s="71"/>
      <c r="MAD155" s="71"/>
      <c r="MAE155" s="71"/>
      <c r="MAF155" s="71"/>
      <c r="MAG155" s="71"/>
      <c r="MAH155" s="71"/>
      <c r="MAI155" s="71"/>
      <c r="MAJ155" s="71"/>
      <c r="MAK155" s="71"/>
      <c r="MAL155" s="71"/>
      <c r="MAM155" s="71"/>
      <c r="MAN155" s="71"/>
      <c r="MAO155" s="71"/>
      <c r="MAP155" s="71"/>
      <c r="MAQ155" s="71"/>
      <c r="MAR155" s="71"/>
      <c r="MAS155" s="71"/>
      <c r="MAT155" s="71"/>
      <c r="MAU155" s="71"/>
      <c r="MAV155" s="71"/>
      <c r="MAW155" s="71"/>
      <c r="MAX155" s="71"/>
      <c r="MAY155" s="71"/>
      <c r="MAZ155" s="71"/>
      <c r="MBA155" s="71"/>
      <c r="MBB155" s="71"/>
      <c r="MBC155" s="71"/>
      <c r="MBD155" s="71"/>
      <c r="MBE155" s="71"/>
      <c r="MBF155" s="71"/>
      <c r="MBG155" s="71"/>
      <c r="MBH155" s="71"/>
      <c r="MBI155" s="71"/>
      <c r="MBJ155" s="71"/>
      <c r="MBK155" s="71"/>
      <c r="MBL155" s="71"/>
      <c r="MBM155" s="71"/>
      <c r="MBN155" s="71"/>
      <c r="MBO155" s="71"/>
      <c r="MBP155" s="71"/>
      <c r="MBQ155" s="71"/>
      <c r="MBR155" s="71"/>
      <c r="MBS155" s="71"/>
      <c r="MBT155" s="71"/>
      <c r="MBU155" s="71"/>
      <c r="MBV155" s="71"/>
      <c r="MBW155" s="71"/>
      <c r="MBX155" s="71"/>
      <c r="MBY155" s="71"/>
      <c r="MBZ155" s="71"/>
      <c r="MCA155" s="71"/>
      <c r="MCB155" s="71"/>
      <c r="MCC155" s="71"/>
      <c r="MCD155" s="71"/>
      <c r="MCE155" s="71"/>
      <c r="MCF155" s="71"/>
      <c r="MCG155" s="71"/>
      <c r="MCH155" s="71"/>
      <c r="MCI155" s="71"/>
      <c r="MCJ155" s="71"/>
      <c r="MCK155" s="71"/>
      <c r="MCL155" s="71"/>
      <c r="MCM155" s="71"/>
      <c r="MCN155" s="71"/>
      <c r="MCO155" s="71"/>
      <c r="MCP155" s="71"/>
      <c r="MCQ155" s="71"/>
      <c r="MCR155" s="71"/>
      <c r="MCS155" s="71"/>
      <c r="MCT155" s="71"/>
      <c r="MCU155" s="71"/>
      <c r="MCV155" s="71"/>
      <c r="MCW155" s="71"/>
      <c r="MCX155" s="71"/>
      <c r="MCY155" s="71"/>
      <c r="MCZ155" s="71"/>
      <c r="MDA155" s="71"/>
      <c r="MDB155" s="71"/>
      <c r="MDC155" s="71"/>
      <c r="MDD155" s="71"/>
      <c r="MDE155" s="71"/>
      <c r="MDF155" s="71"/>
      <c r="MDG155" s="71"/>
      <c r="MDH155" s="71"/>
      <c r="MDI155" s="71"/>
      <c r="MDJ155" s="71"/>
      <c r="MDK155" s="71"/>
      <c r="MDL155" s="71"/>
      <c r="MDM155" s="71"/>
      <c r="MDN155" s="71"/>
      <c r="MDO155" s="71"/>
      <c r="MDP155" s="71"/>
      <c r="MDQ155" s="71"/>
      <c r="MDR155" s="71"/>
      <c r="MDS155" s="71"/>
      <c r="MDT155" s="71"/>
      <c r="MDU155" s="71"/>
      <c r="MDV155" s="71"/>
      <c r="MDW155" s="71"/>
      <c r="MDX155" s="71"/>
      <c r="MDY155" s="71"/>
      <c r="MDZ155" s="71"/>
      <c r="MEA155" s="71"/>
      <c r="MEB155" s="71"/>
      <c r="MEC155" s="71"/>
      <c r="MED155" s="71"/>
      <c r="MEE155" s="71"/>
      <c r="MEF155" s="71"/>
      <c r="MEG155" s="71"/>
      <c r="MEH155" s="71"/>
      <c r="MEI155" s="71"/>
      <c r="MEJ155" s="71"/>
      <c r="MEK155" s="71"/>
      <c r="MEL155" s="71"/>
      <c r="MEM155" s="71"/>
      <c r="MEN155" s="71"/>
      <c r="MEO155" s="71"/>
      <c r="MEP155" s="71"/>
      <c r="MEQ155" s="71"/>
      <c r="MER155" s="71"/>
      <c r="MES155" s="71"/>
      <c r="MET155" s="71"/>
      <c r="MEU155" s="71"/>
      <c r="MEV155" s="71"/>
      <c r="MEW155" s="71"/>
      <c r="MEX155" s="71"/>
      <c r="MEY155" s="71"/>
      <c r="MEZ155" s="71"/>
      <c r="MFA155" s="71"/>
      <c r="MFB155" s="71"/>
      <c r="MFC155" s="71"/>
      <c r="MFD155" s="71"/>
      <c r="MFE155" s="71"/>
      <c r="MFF155" s="71"/>
      <c r="MFG155" s="71"/>
      <c r="MFH155" s="71"/>
      <c r="MFI155" s="71"/>
      <c r="MFJ155" s="71"/>
      <c r="MFK155" s="71"/>
      <c r="MFL155" s="71"/>
      <c r="MFM155" s="71"/>
      <c r="MFN155" s="71"/>
      <c r="MFO155" s="71"/>
      <c r="MFP155" s="71"/>
      <c r="MFQ155" s="71"/>
      <c r="MFR155" s="71"/>
      <c r="MFS155" s="71"/>
      <c r="MFT155" s="71"/>
      <c r="MFU155" s="71"/>
      <c r="MFV155" s="71"/>
      <c r="MFW155" s="71"/>
      <c r="MFX155" s="71"/>
      <c r="MFY155" s="71"/>
      <c r="MFZ155" s="71"/>
      <c r="MGA155" s="71"/>
      <c r="MGB155" s="71"/>
      <c r="MGC155" s="71"/>
      <c r="MGD155" s="71"/>
      <c r="MGE155" s="71"/>
      <c r="MGF155" s="71"/>
      <c r="MGG155" s="71"/>
      <c r="MGH155" s="71"/>
      <c r="MGI155" s="71"/>
      <c r="MGJ155" s="71"/>
      <c r="MGK155" s="71"/>
      <c r="MGL155" s="71"/>
      <c r="MGM155" s="71"/>
      <c r="MGN155" s="71"/>
      <c r="MGO155" s="71"/>
      <c r="MGP155" s="71"/>
      <c r="MGQ155" s="71"/>
      <c r="MGR155" s="71"/>
      <c r="MGS155" s="71"/>
      <c r="MGT155" s="71"/>
      <c r="MGU155" s="71"/>
      <c r="MGV155" s="71"/>
      <c r="MGW155" s="71"/>
      <c r="MGX155" s="71"/>
      <c r="MGY155" s="71"/>
      <c r="MGZ155" s="71"/>
      <c r="MHA155" s="71"/>
      <c r="MHB155" s="71"/>
      <c r="MHC155" s="71"/>
      <c r="MHD155" s="71"/>
      <c r="MHE155" s="71"/>
      <c r="MHF155" s="71"/>
      <c r="MHG155" s="71"/>
      <c r="MHH155" s="71"/>
      <c r="MHI155" s="71"/>
      <c r="MHJ155" s="71"/>
      <c r="MHK155" s="71"/>
      <c r="MHL155" s="71"/>
      <c r="MHM155" s="71"/>
      <c r="MHN155" s="71"/>
      <c r="MHO155" s="71"/>
      <c r="MHP155" s="71"/>
      <c r="MHQ155" s="71"/>
      <c r="MHR155" s="71"/>
      <c r="MHS155" s="71"/>
      <c r="MHT155" s="71"/>
      <c r="MHU155" s="71"/>
      <c r="MHV155" s="71"/>
      <c r="MHW155" s="71"/>
      <c r="MHX155" s="71"/>
      <c r="MHY155" s="71"/>
      <c r="MHZ155" s="71"/>
      <c r="MIA155" s="71"/>
      <c r="MIB155" s="71"/>
      <c r="MIC155" s="71"/>
      <c r="MID155" s="71"/>
      <c r="MIE155" s="71"/>
      <c r="MIF155" s="71"/>
      <c r="MIG155" s="71"/>
      <c r="MIH155" s="71"/>
      <c r="MII155" s="71"/>
      <c r="MIJ155" s="71"/>
      <c r="MIK155" s="71"/>
      <c r="MIL155" s="71"/>
      <c r="MIM155" s="71"/>
      <c r="MIN155" s="71"/>
      <c r="MIO155" s="71"/>
      <c r="MIP155" s="71"/>
      <c r="MIQ155" s="71"/>
      <c r="MIR155" s="71"/>
      <c r="MIS155" s="71"/>
      <c r="MIT155" s="71"/>
      <c r="MIU155" s="71"/>
      <c r="MIV155" s="71"/>
      <c r="MIW155" s="71"/>
      <c r="MIX155" s="71"/>
      <c r="MIY155" s="71"/>
      <c r="MIZ155" s="71"/>
      <c r="MJA155" s="71"/>
      <c r="MJB155" s="71"/>
      <c r="MJC155" s="71"/>
      <c r="MJD155" s="71"/>
      <c r="MJE155" s="71"/>
      <c r="MJF155" s="71"/>
      <c r="MJG155" s="71"/>
      <c r="MJH155" s="71"/>
      <c r="MJI155" s="71"/>
      <c r="MJJ155" s="71"/>
      <c r="MJK155" s="71"/>
      <c r="MJL155" s="71"/>
      <c r="MJM155" s="71"/>
      <c r="MJN155" s="71"/>
      <c r="MJO155" s="71"/>
      <c r="MJP155" s="71"/>
      <c r="MJQ155" s="71"/>
      <c r="MJR155" s="71"/>
      <c r="MJS155" s="71"/>
      <c r="MJT155" s="71"/>
      <c r="MJU155" s="71"/>
      <c r="MJV155" s="71"/>
      <c r="MJW155" s="71"/>
      <c r="MJX155" s="71"/>
      <c r="MJY155" s="71"/>
      <c r="MJZ155" s="71"/>
      <c r="MKA155" s="71"/>
      <c r="MKB155" s="71"/>
      <c r="MKC155" s="71"/>
      <c r="MKD155" s="71"/>
      <c r="MKE155" s="71"/>
      <c r="MKF155" s="71"/>
      <c r="MKG155" s="71"/>
      <c r="MKH155" s="71"/>
      <c r="MKI155" s="71"/>
      <c r="MKJ155" s="71"/>
      <c r="MKK155" s="71"/>
      <c r="MKL155" s="71"/>
      <c r="MKM155" s="71"/>
      <c r="MKN155" s="71"/>
      <c r="MKO155" s="71"/>
      <c r="MKP155" s="71"/>
      <c r="MKQ155" s="71"/>
      <c r="MKR155" s="71"/>
      <c r="MKS155" s="71"/>
      <c r="MKT155" s="71"/>
      <c r="MKU155" s="71"/>
      <c r="MKV155" s="71"/>
      <c r="MKW155" s="71"/>
      <c r="MKX155" s="71"/>
      <c r="MKY155" s="71"/>
      <c r="MKZ155" s="71"/>
      <c r="MLA155" s="71"/>
      <c r="MLB155" s="71"/>
      <c r="MLC155" s="71"/>
      <c r="MLD155" s="71"/>
      <c r="MLE155" s="71"/>
      <c r="MLF155" s="71"/>
      <c r="MLG155" s="71"/>
      <c r="MLH155" s="71"/>
      <c r="MLI155" s="71"/>
      <c r="MLJ155" s="71"/>
      <c r="MLK155" s="71"/>
      <c r="MLL155" s="71"/>
      <c r="MLM155" s="71"/>
      <c r="MLN155" s="71"/>
      <c r="MLO155" s="71"/>
      <c r="MLP155" s="71"/>
      <c r="MLQ155" s="71"/>
      <c r="MLR155" s="71"/>
      <c r="MLS155" s="71"/>
      <c r="MLT155" s="71"/>
      <c r="MLU155" s="71"/>
      <c r="MLV155" s="71"/>
      <c r="MLW155" s="71"/>
      <c r="MLX155" s="71"/>
      <c r="MLY155" s="71"/>
      <c r="MLZ155" s="71"/>
      <c r="MMA155" s="71"/>
      <c r="MMB155" s="71"/>
      <c r="MMC155" s="71"/>
      <c r="MMD155" s="71"/>
      <c r="MME155" s="71"/>
      <c r="MMF155" s="71"/>
      <c r="MMG155" s="71"/>
      <c r="MMH155" s="71"/>
      <c r="MMI155" s="71"/>
      <c r="MMJ155" s="71"/>
      <c r="MMK155" s="71"/>
      <c r="MML155" s="71"/>
      <c r="MMM155" s="71"/>
      <c r="MMN155" s="71"/>
      <c r="MMO155" s="71"/>
      <c r="MMP155" s="71"/>
      <c r="MMQ155" s="71"/>
      <c r="MMR155" s="71"/>
      <c r="MMS155" s="71"/>
      <c r="MMT155" s="71"/>
      <c r="MMU155" s="71"/>
      <c r="MMV155" s="71"/>
      <c r="MMW155" s="71"/>
      <c r="MMX155" s="71"/>
      <c r="MMY155" s="71"/>
      <c r="MMZ155" s="71"/>
      <c r="MNA155" s="71"/>
      <c r="MNB155" s="71"/>
      <c r="MNC155" s="71"/>
      <c r="MND155" s="71"/>
      <c r="MNE155" s="71"/>
      <c r="MNF155" s="71"/>
      <c r="MNG155" s="71"/>
      <c r="MNH155" s="71"/>
      <c r="MNI155" s="71"/>
      <c r="MNJ155" s="71"/>
      <c r="MNK155" s="71"/>
      <c r="MNL155" s="71"/>
      <c r="MNM155" s="71"/>
      <c r="MNN155" s="71"/>
      <c r="MNO155" s="71"/>
      <c r="MNP155" s="71"/>
      <c r="MNQ155" s="71"/>
      <c r="MNR155" s="71"/>
      <c r="MNS155" s="71"/>
      <c r="MNT155" s="71"/>
      <c r="MNU155" s="71"/>
      <c r="MNV155" s="71"/>
      <c r="MNW155" s="71"/>
      <c r="MNX155" s="71"/>
      <c r="MNY155" s="71"/>
      <c r="MNZ155" s="71"/>
      <c r="MOA155" s="71"/>
      <c r="MOB155" s="71"/>
      <c r="MOC155" s="71"/>
      <c r="MOD155" s="71"/>
      <c r="MOE155" s="71"/>
      <c r="MOF155" s="71"/>
      <c r="MOG155" s="71"/>
      <c r="MOH155" s="71"/>
      <c r="MOI155" s="71"/>
      <c r="MOJ155" s="71"/>
      <c r="MOK155" s="71"/>
      <c r="MOL155" s="71"/>
      <c r="MOM155" s="71"/>
      <c r="MON155" s="71"/>
      <c r="MOO155" s="71"/>
      <c r="MOP155" s="71"/>
      <c r="MOQ155" s="71"/>
      <c r="MOR155" s="71"/>
      <c r="MOS155" s="71"/>
      <c r="MOT155" s="71"/>
      <c r="MOU155" s="71"/>
      <c r="MOV155" s="71"/>
      <c r="MOW155" s="71"/>
      <c r="MOX155" s="71"/>
      <c r="MOY155" s="71"/>
      <c r="MOZ155" s="71"/>
      <c r="MPA155" s="71"/>
      <c r="MPB155" s="71"/>
      <c r="MPC155" s="71"/>
      <c r="MPD155" s="71"/>
      <c r="MPE155" s="71"/>
      <c r="MPF155" s="71"/>
      <c r="MPG155" s="71"/>
      <c r="MPH155" s="71"/>
      <c r="MPI155" s="71"/>
      <c r="MPJ155" s="71"/>
      <c r="MPK155" s="71"/>
      <c r="MPL155" s="71"/>
      <c r="MPM155" s="71"/>
      <c r="MPN155" s="71"/>
      <c r="MPO155" s="71"/>
      <c r="MPP155" s="71"/>
      <c r="MPQ155" s="71"/>
      <c r="MPR155" s="71"/>
      <c r="MPS155" s="71"/>
      <c r="MPT155" s="71"/>
      <c r="MPU155" s="71"/>
      <c r="MPV155" s="71"/>
      <c r="MPW155" s="71"/>
      <c r="MPX155" s="71"/>
      <c r="MPY155" s="71"/>
      <c r="MPZ155" s="71"/>
      <c r="MQA155" s="71"/>
      <c r="MQB155" s="71"/>
      <c r="MQC155" s="71"/>
      <c r="MQD155" s="71"/>
      <c r="MQE155" s="71"/>
      <c r="MQF155" s="71"/>
      <c r="MQG155" s="71"/>
      <c r="MQH155" s="71"/>
      <c r="MQI155" s="71"/>
      <c r="MQJ155" s="71"/>
      <c r="MQK155" s="71"/>
      <c r="MQL155" s="71"/>
      <c r="MQM155" s="71"/>
      <c r="MQN155" s="71"/>
      <c r="MQO155" s="71"/>
      <c r="MQP155" s="71"/>
      <c r="MQQ155" s="71"/>
      <c r="MQR155" s="71"/>
      <c r="MQS155" s="71"/>
      <c r="MQT155" s="71"/>
      <c r="MQU155" s="71"/>
      <c r="MQV155" s="71"/>
      <c r="MQW155" s="71"/>
      <c r="MQX155" s="71"/>
      <c r="MQY155" s="71"/>
      <c r="MQZ155" s="71"/>
      <c r="MRA155" s="71"/>
      <c r="MRB155" s="71"/>
      <c r="MRC155" s="71"/>
      <c r="MRD155" s="71"/>
      <c r="MRE155" s="71"/>
      <c r="MRF155" s="71"/>
      <c r="MRG155" s="71"/>
      <c r="MRH155" s="71"/>
      <c r="MRI155" s="71"/>
      <c r="MRJ155" s="71"/>
      <c r="MRK155" s="71"/>
      <c r="MRL155" s="71"/>
      <c r="MRM155" s="71"/>
      <c r="MRN155" s="71"/>
      <c r="MRO155" s="71"/>
      <c r="MRP155" s="71"/>
      <c r="MRQ155" s="71"/>
      <c r="MRR155" s="71"/>
      <c r="MRS155" s="71"/>
      <c r="MRT155" s="71"/>
      <c r="MRU155" s="71"/>
      <c r="MRV155" s="71"/>
      <c r="MRW155" s="71"/>
      <c r="MRX155" s="71"/>
      <c r="MRY155" s="71"/>
      <c r="MRZ155" s="71"/>
      <c r="MSA155" s="71"/>
      <c r="MSB155" s="71"/>
      <c r="MSC155" s="71"/>
      <c r="MSD155" s="71"/>
      <c r="MSE155" s="71"/>
      <c r="MSF155" s="71"/>
      <c r="MSG155" s="71"/>
      <c r="MSH155" s="71"/>
      <c r="MSI155" s="71"/>
      <c r="MSJ155" s="71"/>
      <c r="MSK155" s="71"/>
      <c r="MSL155" s="71"/>
      <c r="MSM155" s="71"/>
      <c r="MSN155" s="71"/>
      <c r="MSO155" s="71"/>
      <c r="MSP155" s="71"/>
      <c r="MSQ155" s="71"/>
      <c r="MSR155" s="71"/>
      <c r="MSS155" s="71"/>
      <c r="MST155" s="71"/>
      <c r="MSU155" s="71"/>
      <c r="MSV155" s="71"/>
      <c r="MSW155" s="71"/>
      <c r="MSX155" s="71"/>
      <c r="MSY155" s="71"/>
      <c r="MSZ155" s="71"/>
      <c r="MTA155" s="71"/>
      <c r="MTB155" s="71"/>
      <c r="MTC155" s="71"/>
      <c r="MTD155" s="71"/>
      <c r="MTE155" s="71"/>
      <c r="MTF155" s="71"/>
      <c r="MTG155" s="71"/>
      <c r="MTH155" s="71"/>
      <c r="MTI155" s="71"/>
      <c r="MTJ155" s="71"/>
      <c r="MTK155" s="71"/>
      <c r="MTL155" s="71"/>
      <c r="MTM155" s="71"/>
      <c r="MTN155" s="71"/>
      <c r="MTO155" s="71"/>
      <c r="MTP155" s="71"/>
      <c r="MTQ155" s="71"/>
      <c r="MTR155" s="71"/>
      <c r="MTS155" s="71"/>
      <c r="MTT155" s="71"/>
      <c r="MTU155" s="71"/>
      <c r="MTV155" s="71"/>
      <c r="MTW155" s="71"/>
      <c r="MTX155" s="71"/>
      <c r="MTY155" s="71"/>
      <c r="MTZ155" s="71"/>
      <c r="MUA155" s="71"/>
      <c r="MUB155" s="71"/>
      <c r="MUC155" s="71"/>
      <c r="MUD155" s="71"/>
      <c r="MUE155" s="71"/>
      <c r="MUF155" s="71"/>
      <c r="MUG155" s="71"/>
      <c r="MUH155" s="71"/>
      <c r="MUI155" s="71"/>
      <c r="MUJ155" s="71"/>
      <c r="MUK155" s="71"/>
      <c r="MUL155" s="71"/>
      <c r="MUM155" s="71"/>
      <c r="MUN155" s="71"/>
      <c r="MUO155" s="71"/>
      <c r="MUP155" s="71"/>
      <c r="MUQ155" s="71"/>
      <c r="MUR155" s="71"/>
      <c r="MUS155" s="71"/>
      <c r="MUT155" s="71"/>
      <c r="MUU155" s="71"/>
      <c r="MUV155" s="71"/>
      <c r="MUW155" s="71"/>
      <c r="MUX155" s="71"/>
      <c r="MUY155" s="71"/>
      <c r="MUZ155" s="71"/>
      <c r="MVA155" s="71"/>
      <c r="MVB155" s="71"/>
      <c r="MVC155" s="71"/>
      <c r="MVD155" s="71"/>
      <c r="MVE155" s="71"/>
      <c r="MVF155" s="71"/>
      <c r="MVG155" s="71"/>
      <c r="MVH155" s="71"/>
      <c r="MVI155" s="71"/>
      <c r="MVJ155" s="71"/>
      <c r="MVK155" s="71"/>
      <c r="MVL155" s="71"/>
      <c r="MVM155" s="71"/>
      <c r="MVN155" s="71"/>
      <c r="MVO155" s="71"/>
      <c r="MVP155" s="71"/>
      <c r="MVQ155" s="71"/>
      <c r="MVR155" s="71"/>
      <c r="MVS155" s="71"/>
      <c r="MVT155" s="71"/>
      <c r="MVU155" s="71"/>
      <c r="MVV155" s="71"/>
      <c r="MVW155" s="71"/>
      <c r="MVX155" s="71"/>
      <c r="MVY155" s="71"/>
      <c r="MVZ155" s="71"/>
      <c r="MWA155" s="71"/>
      <c r="MWB155" s="71"/>
      <c r="MWC155" s="71"/>
      <c r="MWD155" s="71"/>
      <c r="MWE155" s="71"/>
      <c r="MWF155" s="71"/>
      <c r="MWG155" s="71"/>
      <c r="MWH155" s="71"/>
      <c r="MWI155" s="71"/>
      <c r="MWJ155" s="71"/>
      <c r="MWK155" s="71"/>
      <c r="MWL155" s="71"/>
      <c r="MWM155" s="71"/>
      <c r="MWN155" s="71"/>
      <c r="MWO155" s="71"/>
      <c r="MWP155" s="71"/>
      <c r="MWQ155" s="71"/>
      <c r="MWR155" s="71"/>
      <c r="MWS155" s="71"/>
      <c r="MWT155" s="71"/>
      <c r="MWU155" s="71"/>
      <c r="MWV155" s="71"/>
      <c r="MWW155" s="71"/>
      <c r="MWX155" s="71"/>
      <c r="MWY155" s="71"/>
      <c r="MWZ155" s="71"/>
      <c r="MXA155" s="71"/>
      <c r="MXB155" s="71"/>
      <c r="MXC155" s="71"/>
      <c r="MXD155" s="71"/>
      <c r="MXE155" s="71"/>
      <c r="MXF155" s="71"/>
      <c r="MXG155" s="71"/>
      <c r="MXH155" s="71"/>
      <c r="MXI155" s="71"/>
      <c r="MXJ155" s="71"/>
      <c r="MXK155" s="71"/>
      <c r="MXL155" s="71"/>
      <c r="MXM155" s="71"/>
      <c r="MXN155" s="71"/>
      <c r="MXO155" s="71"/>
      <c r="MXP155" s="71"/>
      <c r="MXQ155" s="71"/>
      <c r="MXR155" s="71"/>
      <c r="MXS155" s="71"/>
      <c r="MXT155" s="71"/>
      <c r="MXU155" s="71"/>
      <c r="MXV155" s="71"/>
      <c r="MXW155" s="71"/>
      <c r="MXX155" s="71"/>
      <c r="MXY155" s="71"/>
      <c r="MXZ155" s="71"/>
      <c r="MYA155" s="71"/>
      <c r="MYB155" s="71"/>
      <c r="MYC155" s="71"/>
      <c r="MYD155" s="71"/>
      <c r="MYE155" s="71"/>
      <c r="MYF155" s="71"/>
      <c r="MYG155" s="71"/>
      <c r="MYH155" s="71"/>
      <c r="MYI155" s="71"/>
      <c r="MYJ155" s="71"/>
      <c r="MYK155" s="71"/>
      <c r="MYL155" s="71"/>
      <c r="MYM155" s="71"/>
      <c r="MYN155" s="71"/>
      <c r="MYO155" s="71"/>
      <c r="MYP155" s="71"/>
      <c r="MYQ155" s="71"/>
      <c r="MYR155" s="71"/>
      <c r="MYS155" s="71"/>
      <c r="MYT155" s="71"/>
      <c r="MYU155" s="71"/>
      <c r="MYV155" s="71"/>
      <c r="MYW155" s="71"/>
      <c r="MYX155" s="71"/>
      <c r="MYY155" s="71"/>
      <c r="MYZ155" s="71"/>
      <c r="MZA155" s="71"/>
      <c r="MZB155" s="71"/>
      <c r="MZC155" s="71"/>
      <c r="MZD155" s="71"/>
      <c r="MZE155" s="71"/>
      <c r="MZF155" s="71"/>
      <c r="MZG155" s="71"/>
      <c r="MZH155" s="71"/>
      <c r="MZI155" s="71"/>
      <c r="MZJ155" s="71"/>
      <c r="MZK155" s="71"/>
      <c r="MZL155" s="71"/>
      <c r="MZM155" s="71"/>
      <c r="MZN155" s="71"/>
      <c r="MZO155" s="71"/>
      <c r="MZP155" s="71"/>
      <c r="MZQ155" s="71"/>
      <c r="MZR155" s="71"/>
      <c r="MZS155" s="71"/>
      <c r="MZT155" s="71"/>
      <c r="MZU155" s="71"/>
      <c r="MZV155" s="71"/>
      <c r="MZW155" s="71"/>
      <c r="MZX155" s="71"/>
      <c r="MZY155" s="71"/>
      <c r="MZZ155" s="71"/>
      <c r="NAA155" s="71"/>
      <c r="NAB155" s="71"/>
      <c r="NAC155" s="71"/>
      <c r="NAD155" s="71"/>
      <c r="NAE155" s="71"/>
      <c r="NAF155" s="71"/>
      <c r="NAG155" s="71"/>
      <c r="NAH155" s="71"/>
      <c r="NAI155" s="71"/>
      <c r="NAJ155" s="71"/>
      <c r="NAK155" s="71"/>
      <c r="NAL155" s="71"/>
      <c r="NAM155" s="71"/>
      <c r="NAN155" s="71"/>
      <c r="NAO155" s="71"/>
      <c r="NAP155" s="71"/>
      <c r="NAQ155" s="71"/>
      <c r="NAR155" s="71"/>
      <c r="NAS155" s="71"/>
      <c r="NAT155" s="71"/>
      <c r="NAU155" s="71"/>
      <c r="NAV155" s="71"/>
      <c r="NAW155" s="71"/>
      <c r="NAX155" s="71"/>
      <c r="NAY155" s="71"/>
      <c r="NAZ155" s="71"/>
      <c r="NBA155" s="71"/>
      <c r="NBB155" s="71"/>
      <c r="NBC155" s="71"/>
      <c r="NBD155" s="71"/>
      <c r="NBE155" s="71"/>
      <c r="NBF155" s="71"/>
      <c r="NBG155" s="71"/>
      <c r="NBH155" s="71"/>
      <c r="NBI155" s="71"/>
      <c r="NBJ155" s="71"/>
      <c r="NBK155" s="71"/>
      <c r="NBL155" s="71"/>
      <c r="NBM155" s="71"/>
      <c r="NBN155" s="71"/>
      <c r="NBO155" s="71"/>
      <c r="NBP155" s="71"/>
      <c r="NBQ155" s="71"/>
      <c r="NBR155" s="71"/>
      <c r="NBS155" s="71"/>
      <c r="NBT155" s="71"/>
      <c r="NBU155" s="71"/>
      <c r="NBV155" s="71"/>
      <c r="NBW155" s="71"/>
      <c r="NBX155" s="71"/>
      <c r="NBY155" s="71"/>
      <c r="NBZ155" s="71"/>
      <c r="NCA155" s="71"/>
      <c r="NCB155" s="71"/>
      <c r="NCC155" s="71"/>
      <c r="NCD155" s="71"/>
      <c r="NCE155" s="71"/>
      <c r="NCF155" s="71"/>
      <c r="NCG155" s="71"/>
      <c r="NCH155" s="71"/>
      <c r="NCI155" s="71"/>
      <c r="NCJ155" s="71"/>
      <c r="NCK155" s="71"/>
      <c r="NCL155" s="71"/>
      <c r="NCM155" s="71"/>
      <c r="NCN155" s="71"/>
      <c r="NCO155" s="71"/>
      <c r="NCP155" s="71"/>
      <c r="NCQ155" s="71"/>
      <c r="NCR155" s="71"/>
      <c r="NCS155" s="71"/>
      <c r="NCT155" s="71"/>
      <c r="NCU155" s="71"/>
      <c r="NCV155" s="71"/>
      <c r="NCW155" s="71"/>
      <c r="NCX155" s="71"/>
      <c r="NCY155" s="71"/>
      <c r="NCZ155" s="71"/>
      <c r="NDA155" s="71"/>
      <c r="NDB155" s="71"/>
      <c r="NDC155" s="71"/>
      <c r="NDD155" s="71"/>
      <c r="NDE155" s="71"/>
      <c r="NDF155" s="71"/>
      <c r="NDG155" s="71"/>
      <c r="NDH155" s="71"/>
      <c r="NDI155" s="71"/>
      <c r="NDJ155" s="71"/>
      <c r="NDK155" s="71"/>
      <c r="NDL155" s="71"/>
      <c r="NDM155" s="71"/>
      <c r="NDN155" s="71"/>
      <c r="NDO155" s="71"/>
      <c r="NDP155" s="71"/>
      <c r="NDQ155" s="71"/>
      <c r="NDR155" s="71"/>
      <c r="NDS155" s="71"/>
      <c r="NDT155" s="71"/>
      <c r="NDU155" s="71"/>
      <c r="NDV155" s="71"/>
      <c r="NDW155" s="71"/>
      <c r="NDX155" s="71"/>
      <c r="NDY155" s="71"/>
      <c r="NDZ155" s="71"/>
      <c r="NEA155" s="71"/>
      <c r="NEB155" s="71"/>
      <c r="NEC155" s="71"/>
      <c r="NED155" s="71"/>
      <c r="NEE155" s="71"/>
      <c r="NEF155" s="71"/>
      <c r="NEG155" s="71"/>
      <c r="NEH155" s="71"/>
      <c r="NEI155" s="71"/>
      <c r="NEJ155" s="71"/>
      <c r="NEK155" s="71"/>
      <c r="NEL155" s="71"/>
      <c r="NEM155" s="71"/>
      <c r="NEN155" s="71"/>
      <c r="NEO155" s="71"/>
      <c r="NEP155" s="71"/>
      <c r="NEQ155" s="71"/>
      <c r="NER155" s="71"/>
      <c r="NES155" s="71"/>
      <c r="NET155" s="71"/>
      <c r="NEU155" s="71"/>
      <c r="NEV155" s="71"/>
      <c r="NEW155" s="71"/>
      <c r="NEX155" s="71"/>
      <c r="NEY155" s="71"/>
      <c r="NEZ155" s="71"/>
      <c r="NFA155" s="71"/>
      <c r="NFB155" s="71"/>
      <c r="NFC155" s="71"/>
      <c r="NFD155" s="71"/>
      <c r="NFE155" s="71"/>
      <c r="NFF155" s="71"/>
      <c r="NFG155" s="71"/>
      <c r="NFH155" s="71"/>
      <c r="NFI155" s="71"/>
      <c r="NFJ155" s="71"/>
      <c r="NFK155" s="71"/>
      <c r="NFL155" s="71"/>
      <c r="NFM155" s="71"/>
      <c r="NFN155" s="71"/>
      <c r="NFO155" s="71"/>
      <c r="NFP155" s="71"/>
      <c r="NFQ155" s="71"/>
      <c r="NFR155" s="71"/>
      <c r="NFS155" s="71"/>
      <c r="NFT155" s="71"/>
      <c r="NFU155" s="71"/>
      <c r="NFV155" s="71"/>
      <c r="NFW155" s="71"/>
      <c r="NFX155" s="71"/>
      <c r="NFY155" s="71"/>
      <c r="NFZ155" s="71"/>
      <c r="NGA155" s="71"/>
      <c r="NGB155" s="71"/>
      <c r="NGC155" s="71"/>
      <c r="NGD155" s="71"/>
      <c r="NGE155" s="71"/>
      <c r="NGF155" s="71"/>
      <c r="NGG155" s="71"/>
      <c r="NGH155" s="71"/>
      <c r="NGI155" s="71"/>
      <c r="NGJ155" s="71"/>
      <c r="NGK155" s="71"/>
      <c r="NGL155" s="71"/>
      <c r="NGM155" s="71"/>
      <c r="NGN155" s="71"/>
      <c r="NGO155" s="71"/>
      <c r="NGP155" s="71"/>
      <c r="NGQ155" s="71"/>
      <c r="NGR155" s="71"/>
      <c r="NGS155" s="71"/>
      <c r="NGT155" s="71"/>
      <c r="NGU155" s="71"/>
      <c r="NGV155" s="71"/>
      <c r="NGW155" s="71"/>
      <c r="NGX155" s="71"/>
      <c r="NGY155" s="71"/>
      <c r="NGZ155" s="71"/>
      <c r="NHA155" s="71"/>
      <c r="NHB155" s="71"/>
      <c r="NHC155" s="71"/>
      <c r="NHD155" s="71"/>
      <c r="NHE155" s="71"/>
      <c r="NHF155" s="71"/>
      <c r="NHG155" s="71"/>
      <c r="NHH155" s="71"/>
      <c r="NHI155" s="71"/>
      <c r="NHJ155" s="71"/>
      <c r="NHK155" s="71"/>
      <c r="NHL155" s="71"/>
      <c r="NHM155" s="71"/>
      <c r="NHN155" s="71"/>
      <c r="NHO155" s="71"/>
      <c r="NHP155" s="71"/>
      <c r="NHQ155" s="71"/>
      <c r="NHR155" s="71"/>
      <c r="NHS155" s="71"/>
      <c r="NHT155" s="71"/>
      <c r="NHU155" s="71"/>
      <c r="NHV155" s="71"/>
      <c r="NHW155" s="71"/>
      <c r="NHX155" s="71"/>
      <c r="NHY155" s="71"/>
      <c r="NHZ155" s="71"/>
      <c r="NIA155" s="71"/>
      <c r="NIB155" s="71"/>
      <c r="NIC155" s="71"/>
      <c r="NID155" s="71"/>
      <c r="NIE155" s="71"/>
      <c r="NIF155" s="71"/>
      <c r="NIG155" s="71"/>
      <c r="NIH155" s="71"/>
      <c r="NII155" s="71"/>
      <c r="NIJ155" s="71"/>
      <c r="NIK155" s="71"/>
      <c r="NIL155" s="71"/>
      <c r="NIM155" s="71"/>
      <c r="NIN155" s="71"/>
      <c r="NIO155" s="71"/>
      <c r="NIP155" s="71"/>
      <c r="NIQ155" s="71"/>
      <c r="NIR155" s="71"/>
      <c r="NIS155" s="71"/>
      <c r="NIT155" s="71"/>
      <c r="NIU155" s="71"/>
      <c r="NIV155" s="71"/>
      <c r="NIW155" s="71"/>
      <c r="NIX155" s="71"/>
      <c r="NIY155" s="71"/>
      <c r="NIZ155" s="71"/>
      <c r="NJA155" s="71"/>
      <c r="NJB155" s="71"/>
      <c r="NJC155" s="71"/>
      <c r="NJD155" s="71"/>
      <c r="NJE155" s="71"/>
      <c r="NJF155" s="71"/>
      <c r="NJG155" s="71"/>
      <c r="NJH155" s="71"/>
      <c r="NJI155" s="71"/>
      <c r="NJJ155" s="71"/>
      <c r="NJK155" s="71"/>
      <c r="NJL155" s="71"/>
      <c r="NJM155" s="71"/>
      <c r="NJN155" s="71"/>
      <c r="NJO155" s="71"/>
      <c r="NJP155" s="71"/>
      <c r="NJQ155" s="71"/>
      <c r="NJR155" s="71"/>
      <c r="NJS155" s="71"/>
      <c r="NJT155" s="71"/>
      <c r="NJU155" s="71"/>
      <c r="NJV155" s="71"/>
      <c r="NJW155" s="71"/>
      <c r="NJX155" s="71"/>
      <c r="NJY155" s="71"/>
      <c r="NJZ155" s="71"/>
      <c r="NKA155" s="71"/>
      <c r="NKB155" s="71"/>
      <c r="NKC155" s="71"/>
      <c r="NKD155" s="71"/>
      <c r="NKE155" s="71"/>
      <c r="NKF155" s="71"/>
      <c r="NKG155" s="71"/>
      <c r="NKH155" s="71"/>
      <c r="NKI155" s="71"/>
      <c r="NKJ155" s="71"/>
      <c r="NKK155" s="71"/>
      <c r="NKL155" s="71"/>
      <c r="NKM155" s="71"/>
      <c r="NKN155" s="71"/>
      <c r="NKO155" s="71"/>
      <c r="NKP155" s="71"/>
      <c r="NKQ155" s="71"/>
      <c r="NKR155" s="71"/>
      <c r="NKS155" s="71"/>
      <c r="NKT155" s="71"/>
      <c r="NKU155" s="71"/>
      <c r="NKV155" s="71"/>
      <c r="NKW155" s="71"/>
      <c r="NKX155" s="71"/>
      <c r="NKY155" s="71"/>
      <c r="NKZ155" s="71"/>
      <c r="NLA155" s="71"/>
      <c r="NLB155" s="71"/>
      <c r="NLC155" s="71"/>
      <c r="NLD155" s="71"/>
      <c r="NLE155" s="71"/>
      <c r="NLF155" s="71"/>
      <c r="NLG155" s="71"/>
      <c r="NLH155" s="71"/>
      <c r="NLI155" s="71"/>
      <c r="NLJ155" s="71"/>
      <c r="NLK155" s="71"/>
      <c r="NLL155" s="71"/>
      <c r="NLM155" s="71"/>
      <c r="NLN155" s="71"/>
      <c r="NLO155" s="71"/>
      <c r="NLP155" s="71"/>
      <c r="NLQ155" s="71"/>
      <c r="NLR155" s="71"/>
      <c r="NLS155" s="71"/>
      <c r="NLT155" s="71"/>
      <c r="NLU155" s="71"/>
      <c r="NLV155" s="71"/>
      <c r="NLW155" s="71"/>
      <c r="NLX155" s="71"/>
      <c r="NLY155" s="71"/>
      <c r="NLZ155" s="71"/>
      <c r="NMA155" s="71"/>
      <c r="NMB155" s="71"/>
      <c r="NMC155" s="71"/>
      <c r="NMD155" s="71"/>
      <c r="NME155" s="71"/>
      <c r="NMF155" s="71"/>
      <c r="NMG155" s="71"/>
      <c r="NMH155" s="71"/>
      <c r="NMI155" s="71"/>
      <c r="NMJ155" s="71"/>
      <c r="NMK155" s="71"/>
      <c r="NML155" s="71"/>
      <c r="NMM155" s="71"/>
      <c r="NMN155" s="71"/>
      <c r="NMO155" s="71"/>
      <c r="NMP155" s="71"/>
      <c r="NMQ155" s="71"/>
      <c r="NMR155" s="71"/>
      <c r="NMS155" s="71"/>
      <c r="NMT155" s="71"/>
      <c r="NMU155" s="71"/>
      <c r="NMV155" s="71"/>
      <c r="NMW155" s="71"/>
      <c r="NMX155" s="71"/>
      <c r="NMY155" s="71"/>
      <c r="NMZ155" s="71"/>
      <c r="NNA155" s="71"/>
      <c r="NNB155" s="71"/>
      <c r="NNC155" s="71"/>
      <c r="NND155" s="71"/>
      <c r="NNE155" s="71"/>
      <c r="NNF155" s="71"/>
      <c r="NNG155" s="71"/>
      <c r="NNH155" s="71"/>
      <c r="NNI155" s="71"/>
      <c r="NNJ155" s="71"/>
      <c r="NNK155" s="71"/>
      <c r="NNL155" s="71"/>
      <c r="NNM155" s="71"/>
      <c r="NNN155" s="71"/>
      <c r="NNO155" s="71"/>
      <c r="NNP155" s="71"/>
      <c r="NNQ155" s="71"/>
      <c r="NNR155" s="71"/>
      <c r="NNS155" s="71"/>
      <c r="NNT155" s="71"/>
      <c r="NNU155" s="71"/>
      <c r="NNV155" s="71"/>
      <c r="NNW155" s="71"/>
      <c r="NNX155" s="71"/>
      <c r="NNY155" s="71"/>
      <c r="NNZ155" s="71"/>
      <c r="NOA155" s="71"/>
      <c r="NOB155" s="71"/>
      <c r="NOC155" s="71"/>
      <c r="NOD155" s="71"/>
      <c r="NOE155" s="71"/>
      <c r="NOF155" s="71"/>
      <c r="NOG155" s="71"/>
      <c r="NOH155" s="71"/>
      <c r="NOI155" s="71"/>
      <c r="NOJ155" s="71"/>
      <c r="NOK155" s="71"/>
      <c r="NOL155" s="71"/>
      <c r="NOM155" s="71"/>
      <c r="NON155" s="71"/>
      <c r="NOO155" s="71"/>
      <c r="NOP155" s="71"/>
      <c r="NOQ155" s="71"/>
      <c r="NOR155" s="71"/>
      <c r="NOS155" s="71"/>
      <c r="NOT155" s="71"/>
      <c r="NOU155" s="71"/>
      <c r="NOV155" s="71"/>
      <c r="NOW155" s="71"/>
      <c r="NOX155" s="71"/>
      <c r="NOY155" s="71"/>
      <c r="NOZ155" s="71"/>
      <c r="NPA155" s="71"/>
      <c r="NPB155" s="71"/>
      <c r="NPC155" s="71"/>
      <c r="NPD155" s="71"/>
      <c r="NPE155" s="71"/>
      <c r="NPF155" s="71"/>
      <c r="NPG155" s="71"/>
      <c r="NPH155" s="71"/>
      <c r="NPI155" s="71"/>
      <c r="NPJ155" s="71"/>
      <c r="NPK155" s="71"/>
      <c r="NPL155" s="71"/>
      <c r="NPM155" s="71"/>
      <c r="NPN155" s="71"/>
      <c r="NPO155" s="71"/>
      <c r="NPP155" s="71"/>
      <c r="NPQ155" s="71"/>
      <c r="NPR155" s="71"/>
      <c r="NPS155" s="71"/>
      <c r="NPT155" s="71"/>
      <c r="NPU155" s="71"/>
      <c r="NPV155" s="71"/>
      <c r="NPW155" s="71"/>
      <c r="NPX155" s="71"/>
      <c r="NPY155" s="71"/>
      <c r="NPZ155" s="71"/>
      <c r="NQA155" s="71"/>
      <c r="NQB155" s="71"/>
      <c r="NQC155" s="71"/>
      <c r="NQD155" s="71"/>
      <c r="NQE155" s="71"/>
      <c r="NQF155" s="71"/>
      <c r="NQG155" s="71"/>
      <c r="NQH155" s="71"/>
      <c r="NQI155" s="71"/>
      <c r="NQJ155" s="71"/>
      <c r="NQK155" s="71"/>
      <c r="NQL155" s="71"/>
      <c r="NQM155" s="71"/>
      <c r="NQN155" s="71"/>
      <c r="NQO155" s="71"/>
      <c r="NQP155" s="71"/>
      <c r="NQQ155" s="71"/>
      <c r="NQR155" s="71"/>
      <c r="NQS155" s="71"/>
      <c r="NQT155" s="71"/>
      <c r="NQU155" s="71"/>
      <c r="NQV155" s="71"/>
      <c r="NQW155" s="71"/>
      <c r="NQX155" s="71"/>
      <c r="NQY155" s="71"/>
      <c r="NQZ155" s="71"/>
      <c r="NRA155" s="71"/>
      <c r="NRB155" s="71"/>
      <c r="NRC155" s="71"/>
      <c r="NRD155" s="71"/>
      <c r="NRE155" s="71"/>
      <c r="NRF155" s="71"/>
      <c r="NRG155" s="71"/>
      <c r="NRH155" s="71"/>
      <c r="NRI155" s="71"/>
      <c r="NRJ155" s="71"/>
      <c r="NRK155" s="71"/>
      <c r="NRL155" s="71"/>
      <c r="NRM155" s="71"/>
      <c r="NRN155" s="71"/>
      <c r="NRO155" s="71"/>
      <c r="NRP155" s="71"/>
      <c r="NRQ155" s="71"/>
      <c r="NRR155" s="71"/>
      <c r="NRS155" s="71"/>
      <c r="NRT155" s="71"/>
      <c r="NRU155" s="71"/>
      <c r="NRV155" s="71"/>
      <c r="NRW155" s="71"/>
      <c r="NRX155" s="71"/>
      <c r="NRY155" s="71"/>
      <c r="NRZ155" s="71"/>
      <c r="NSA155" s="71"/>
      <c r="NSB155" s="71"/>
      <c r="NSC155" s="71"/>
      <c r="NSD155" s="71"/>
      <c r="NSE155" s="71"/>
      <c r="NSF155" s="71"/>
      <c r="NSG155" s="71"/>
      <c r="NSH155" s="71"/>
      <c r="NSI155" s="71"/>
      <c r="NSJ155" s="71"/>
      <c r="NSK155" s="71"/>
      <c r="NSL155" s="71"/>
      <c r="NSM155" s="71"/>
      <c r="NSN155" s="71"/>
      <c r="NSO155" s="71"/>
      <c r="NSP155" s="71"/>
      <c r="NSQ155" s="71"/>
      <c r="NSR155" s="71"/>
      <c r="NSS155" s="71"/>
      <c r="NST155" s="71"/>
      <c r="NSU155" s="71"/>
      <c r="NSV155" s="71"/>
      <c r="NSW155" s="71"/>
      <c r="NSX155" s="71"/>
      <c r="NSY155" s="71"/>
      <c r="NSZ155" s="71"/>
      <c r="NTA155" s="71"/>
      <c r="NTB155" s="71"/>
      <c r="NTC155" s="71"/>
      <c r="NTD155" s="71"/>
      <c r="NTE155" s="71"/>
      <c r="NTF155" s="71"/>
      <c r="NTG155" s="71"/>
      <c r="NTH155" s="71"/>
      <c r="NTI155" s="71"/>
      <c r="NTJ155" s="71"/>
      <c r="NTK155" s="71"/>
      <c r="NTL155" s="71"/>
      <c r="NTM155" s="71"/>
      <c r="NTN155" s="71"/>
      <c r="NTO155" s="71"/>
      <c r="NTP155" s="71"/>
      <c r="NTQ155" s="71"/>
      <c r="NTR155" s="71"/>
      <c r="NTS155" s="71"/>
      <c r="NTT155" s="71"/>
      <c r="NTU155" s="71"/>
      <c r="NTV155" s="71"/>
      <c r="NTW155" s="71"/>
      <c r="NTX155" s="71"/>
      <c r="NTY155" s="71"/>
      <c r="NTZ155" s="71"/>
      <c r="NUA155" s="71"/>
      <c r="NUB155" s="71"/>
      <c r="NUC155" s="71"/>
      <c r="NUD155" s="71"/>
      <c r="NUE155" s="71"/>
      <c r="NUF155" s="71"/>
      <c r="NUG155" s="71"/>
      <c r="NUH155" s="71"/>
      <c r="NUI155" s="71"/>
      <c r="NUJ155" s="71"/>
      <c r="NUK155" s="71"/>
      <c r="NUL155" s="71"/>
      <c r="NUM155" s="71"/>
      <c r="NUN155" s="71"/>
      <c r="NUO155" s="71"/>
      <c r="NUP155" s="71"/>
      <c r="NUQ155" s="71"/>
      <c r="NUR155" s="71"/>
      <c r="NUS155" s="71"/>
      <c r="NUT155" s="71"/>
      <c r="NUU155" s="71"/>
      <c r="NUV155" s="71"/>
      <c r="NUW155" s="71"/>
      <c r="NUX155" s="71"/>
      <c r="NUY155" s="71"/>
      <c r="NUZ155" s="71"/>
      <c r="NVA155" s="71"/>
      <c r="NVB155" s="71"/>
      <c r="NVC155" s="71"/>
      <c r="NVD155" s="71"/>
      <c r="NVE155" s="71"/>
      <c r="NVF155" s="71"/>
      <c r="NVG155" s="71"/>
      <c r="NVH155" s="71"/>
      <c r="NVI155" s="71"/>
      <c r="NVJ155" s="71"/>
      <c r="NVK155" s="71"/>
      <c r="NVL155" s="71"/>
      <c r="NVM155" s="71"/>
      <c r="NVN155" s="71"/>
      <c r="NVO155" s="71"/>
      <c r="NVP155" s="71"/>
      <c r="NVQ155" s="71"/>
      <c r="NVR155" s="71"/>
      <c r="NVS155" s="71"/>
      <c r="NVT155" s="71"/>
      <c r="NVU155" s="71"/>
      <c r="NVV155" s="71"/>
      <c r="NVW155" s="71"/>
      <c r="NVX155" s="71"/>
      <c r="NVY155" s="71"/>
      <c r="NVZ155" s="71"/>
      <c r="NWA155" s="71"/>
      <c r="NWB155" s="71"/>
      <c r="NWC155" s="71"/>
      <c r="NWD155" s="71"/>
      <c r="NWE155" s="71"/>
      <c r="NWF155" s="71"/>
      <c r="NWG155" s="71"/>
      <c r="NWH155" s="71"/>
      <c r="NWI155" s="71"/>
      <c r="NWJ155" s="71"/>
      <c r="NWK155" s="71"/>
      <c r="NWL155" s="71"/>
      <c r="NWM155" s="71"/>
      <c r="NWN155" s="71"/>
      <c r="NWO155" s="71"/>
      <c r="NWP155" s="71"/>
      <c r="NWQ155" s="71"/>
      <c r="NWR155" s="71"/>
      <c r="NWS155" s="71"/>
      <c r="NWT155" s="71"/>
      <c r="NWU155" s="71"/>
      <c r="NWV155" s="71"/>
      <c r="NWW155" s="71"/>
      <c r="NWX155" s="71"/>
      <c r="NWY155" s="71"/>
      <c r="NWZ155" s="71"/>
      <c r="NXA155" s="71"/>
      <c r="NXB155" s="71"/>
      <c r="NXC155" s="71"/>
      <c r="NXD155" s="71"/>
      <c r="NXE155" s="71"/>
      <c r="NXF155" s="71"/>
      <c r="NXG155" s="71"/>
      <c r="NXH155" s="71"/>
      <c r="NXI155" s="71"/>
      <c r="NXJ155" s="71"/>
      <c r="NXK155" s="71"/>
      <c r="NXL155" s="71"/>
      <c r="NXM155" s="71"/>
      <c r="NXN155" s="71"/>
      <c r="NXO155" s="71"/>
      <c r="NXP155" s="71"/>
      <c r="NXQ155" s="71"/>
      <c r="NXR155" s="71"/>
      <c r="NXS155" s="71"/>
      <c r="NXT155" s="71"/>
      <c r="NXU155" s="71"/>
      <c r="NXV155" s="71"/>
      <c r="NXW155" s="71"/>
      <c r="NXX155" s="71"/>
      <c r="NXY155" s="71"/>
      <c r="NXZ155" s="71"/>
      <c r="NYA155" s="71"/>
      <c r="NYB155" s="71"/>
      <c r="NYC155" s="71"/>
      <c r="NYD155" s="71"/>
      <c r="NYE155" s="71"/>
      <c r="NYF155" s="71"/>
      <c r="NYG155" s="71"/>
      <c r="NYH155" s="71"/>
      <c r="NYI155" s="71"/>
      <c r="NYJ155" s="71"/>
      <c r="NYK155" s="71"/>
      <c r="NYL155" s="71"/>
      <c r="NYM155" s="71"/>
      <c r="NYN155" s="71"/>
      <c r="NYO155" s="71"/>
      <c r="NYP155" s="71"/>
      <c r="NYQ155" s="71"/>
      <c r="NYR155" s="71"/>
      <c r="NYS155" s="71"/>
      <c r="NYT155" s="71"/>
      <c r="NYU155" s="71"/>
      <c r="NYV155" s="71"/>
      <c r="NYW155" s="71"/>
      <c r="NYX155" s="71"/>
      <c r="NYY155" s="71"/>
      <c r="NYZ155" s="71"/>
      <c r="NZA155" s="71"/>
      <c r="NZB155" s="71"/>
      <c r="NZC155" s="71"/>
      <c r="NZD155" s="71"/>
      <c r="NZE155" s="71"/>
      <c r="NZF155" s="71"/>
      <c r="NZG155" s="71"/>
      <c r="NZH155" s="71"/>
      <c r="NZI155" s="71"/>
      <c r="NZJ155" s="71"/>
      <c r="NZK155" s="71"/>
      <c r="NZL155" s="71"/>
      <c r="NZM155" s="71"/>
      <c r="NZN155" s="71"/>
      <c r="NZO155" s="71"/>
      <c r="NZP155" s="71"/>
      <c r="NZQ155" s="71"/>
      <c r="NZR155" s="71"/>
      <c r="NZS155" s="71"/>
      <c r="NZT155" s="71"/>
      <c r="NZU155" s="71"/>
      <c r="NZV155" s="71"/>
      <c r="NZW155" s="71"/>
      <c r="NZX155" s="71"/>
      <c r="NZY155" s="71"/>
      <c r="NZZ155" s="71"/>
      <c r="OAA155" s="71"/>
      <c r="OAB155" s="71"/>
      <c r="OAC155" s="71"/>
      <c r="OAD155" s="71"/>
      <c r="OAE155" s="71"/>
      <c r="OAF155" s="71"/>
      <c r="OAG155" s="71"/>
      <c r="OAH155" s="71"/>
      <c r="OAI155" s="71"/>
      <c r="OAJ155" s="71"/>
      <c r="OAK155" s="71"/>
      <c r="OAL155" s="71"/>
      <c r="OAM155" s="71"/>
      <c r="OAN155" s="71"/>
      <c r="OAO155" s="71"/>
      <c r="OAP155" s="71"/>
      <c r="OAQ155" s="71"/>
      <c r="OAR155" s="71"/>
      <c r="OAS155" s="71"/>
      <c r="OAT155" s="71"/>
      <c r="OAU155" s="71"/>
      <c r="OAV155" s="71"/>
      <c r="OAW155" s="71"/>
      <c r="OAX155" s="71"/>
      <c r="OAY155" s="71"/>
      <c r="OAZ155" s="71"/>
      <c r="OBA155" s="71"/>
      <c r="OBB155" s="71"/>
      <c r="OBC155" s="71"/>
      <c r="OBD155" s="71"/>
      <c r="OBE155" s="71"/>
      <c r="OBF155" s="71"/>
      <c r="OBG155" s="71"/>
      <c r="OBH155" s="71"/>
      <c r="OBI155" s="71"/>
      <c r="OBJ155" s="71"/>
      <c r="OBK155" s="71"/>
      <c r="OBL155" s="71"/>
      <c r="OBM155" s="71"/>
      <c r="OBN155" s="71"/>
      <c r="OBO155" s="71"/>
      <c r="OBP155" s="71"/>
      <c r="OBQ155" s="71"/>
      <c r="OBR155" s="71"/>
      <c r="OBS155" s="71"/>
      <c r="OBT155" s="71"/>
      <c r="OBU155" s="71"/>
      <c r="OBV155" s="71"/>
      <c r="OBW155" s="71"/>
      <c r="OBX155" s="71"/>
      <c r="OBY155" s="71"/>
      <c r="OBZ155" s="71"/>
      <c r="OCA155" s="71"/>
      <c r="OCB155" s="71"/>
      <c r="OCC155" s="71"/>
      <c r="OCD155" s="71"/>
      <c r="OCE155" s="71"/>
      <c r="OCF155" s="71"/>
      <c r="OCG155" s="71"/>
      <c r="OCH155" s="71"/>
      <c r="OCI155" s="71"/>
      <c r="OCJ155" s="71"/>
      <c r="OCK155" s="71"/>
      <c r="OCL155" s="71"/>
      <c r="OCM155" s="71"/>
      <c r="OCN155" s="71"/>
      <c r="OCO155" s="71"/>
      <c r="OCP155" s="71"/>
      <c r="OCQ155" s="71"/>
      <c r="OCR155" s="71"/>
      <c r="OCS155" s="71"/>
      <c r="OCT155" s="71"/>
      <c r="OCU155" s="71"/>
      <c r="OCV155" s="71"/>
      <c r="OCW155" s="71"/>
      <c r="OCX155" s="71"/>
      <c r="OCY155" s="71"/>
      <c r="OCZ155" s="71"/>
      <c r="ODA155" s="71"/>
      <c r="ODB155" s="71"/>
      <c r="ODC155" s="71"/>
      <c r="ODD155" s="71"/>
      <c r="ODE155" s="71"/>
      <c r="ODF155" s="71"/>
      <c r="ODG155" s="71"/>
      <c r="ODH155" s="71"/>
      <c r="ODI155" s="71"/>
      <c r="ODJ155" s="71"/>
      <c r="ODK155" s="71"/>
      <c r="ODL155" s="71"/>
      <c r="ODM155" s="71"/>
      <c r="ODN155" s="71"/>
      <c r="ODO155" s="71"/>
      <c r="ODP155" s="71"/>
      <c r="ODQ155" s="71"/>
      <c r="ODR155" s="71"/>
      <c r="ODS155" s="71"/>
      <c r="ODT155" s="71"/>
      <c r="ODU155" s="71"/>
      <c r="ODV155" s="71"/>
      <c r="ODW155" s="71"/>
      <c r="ODX155" s="71"/>
      <c r="ODY155" s="71"/>
      <c r="ODZ155" s="71"/>
      <c r="OEA155" s="71"/>
      <c r="OEB155" s="71"/>
      <c r="OEC155" s="71"/>
      <c r="OED155" s="71"/>
      <c r="OEE155" s="71"/>
      <c r="OEF155" s="71"/>
      <c r="OEG155" s="71"/>
      <c r="OEH155" s="71"/>
      <c r="OEI155" s="71"/>
      <c r="OEJ155" s="71"/>
      <c r="OEK155" s="71"/>
      <c r="OEL155" s="71"/>
      <c r="OEM155" s="71"/>
      <c r="OEN155" s="71"/>
      <c r="OEO155" s="71"/>
      <c r="OEP155" s="71"/>
      <c r="OEQ155" s="71"/>
      <c r="OER155" s="71"/>
      <c r="OES155" s="71"/>
      <c r="OET155" s="71"/>
      <c r="OEU155" s="71"/>
      <c r="OEV155" s="71"/>
      <c r="OEW155" s="71"/>
      <c r="OEX155" s="71"/>
      <c r="OEY155" s="71"/>
      <c r="OEZ155" s="71"/>
      <c r="OFA155" s="71"/>
      <c r="OFB155" s="71"/>
      <c r="OFC155" s="71"/>
      <c r="OFD155" s="71"/>
      <c r="OFE155" s="71"/>
      <c r="OFF155" s="71"/>
      <c r="OFG155" s="71"/>
      <c r="OFH155" s="71"/>
      <c r="OFI155" s="71"/>
      <c r="OFJ155" s="71"/>
      <c r="OFK155" s="71"/>
      <c r="OFL155" s="71"/>
      <c r="OFM155" s="71"/>
      <c r="OFN155" s="71"/>
      <c r="OFO155" s="71"/>
      <c r="OFP155" s="71"/>
      <c r="OFQ155" s="71"/>
      <c r="OFR155" s="71"/>
      <c r="OFS155" s="71"/>
      <c r="OFT155" s="71"/>
      <c r="OFU155" s="71"/>
      <c r="OFV155" s="71"/>
      <c r="OFW155" s="71"/>
      <c r="OFX155" s="71"/>
      <c r="OFY155" s="71"/>
      <c r="OFZ155" s="71"/>
      <c r="OGA155" s="71"/>
      <c r="OGB155" s="71"/>
      <c r="OGC155" s="71"/>
      <c r="OGD155" s="71"/>
      <c r="OGE155" s="71"/>
      <c r="OGF155" s="71"/>
      <c r="OGG155" s="71"/>
      <c r="OGH155" s="71"/>
      <c r="OGI155" s="71"/>
      <c r="OGJ155" s="71"/>
      <c r="OGK155" s="71"/>
      <c r="OGL155" s="71"/>
      <c r="OGM155" s="71"/>
      <c r="OGN155" s="71"/>
      <c r="OGO155" s="71"/>
      <c r="OGP155" s="71"/>
      <c r="OGQ155" s="71"/>
      <c r="OGR155" s="71"/>
      <c r="OGS155" s="71"/>
      <c r="OGT155" s="71"/>
      <c r="OGU155" s="71"/>
      <c r="OGV155" s="71"/>
      <c r="OGW155" s="71"/>
      <c r="OGX155" s="71"/>
      <c r="OGY155" s="71"/>
      <c r="OGZ155" s="71"/>
      <c r="OHA155" s="71"/>
      <c r="OHB155" s="71"/>
      <c r="OHC155" s="71"/>
      <c r="OHD155" s="71"/>
      <c r="OHE155" s="71"/>
      <c r="OHF155" s="71"/>
      <c r="OHG155" s="71"/>
      <c r="OHH155" s="71"/>
      <c r="OHI155" s="71"/>
      <c r="OHJ155" s="71"/>
      <c r="OHK155" s="71"/>
      <c r="OHL155" s="71"/>
      <c r="OHM155" s="71"/>
      <c r="OHN155" s="71"/>
      <c r="OHO155" s="71"/>
      <c r="OHP155" s="71"/>
      <c r="OHQ155" s="71"/>
      <c r="OHR155" s="71"/>
      <c r="OHS155" s="71"/>
      <c r="OHT155" s="71"/>
      <c r="OHU155" s="71"/>
      <c r="OHV155" s="71"/>
      <c r="OHW155" s="71"/>
      <c r="OHX155" s="71"/>
      <c r="OHY155" s="71"/>
      <c r="OHZ155" s="71"/>
      <c r="OIA155" s="71"/>
      <c r="OIB155" s="71"/>
      <c r="OIC155" s="71"/>
      <c r="OID155" s="71"/>
      <c r="OIE155" s="71"/>
      <c r="OIF155" s="71"/>
      <c r="OIG155" s="71"/>
      <c r="OIH155" s="71"/>
      <c r="OII155" s="71"/>
      <c r="OIJ155" s="71"/>
      <c r="OIK155" s="71"/>
      <c r="OIL155" s="71"/>
      <c r="OIM155" s="71"/>
      <c r="OIN155" s="71"/>
      <c r="OIO155" s="71"/>
      <c r="OIP155" s="71"/>
      <c r="OIQ155" s="71"/>
      <c r="OIR155" s="71"/>
      <c r="OIS155" s="71"/>
      <c r="OIT155" s="71"/>
      <c r="OIU155" s="71"/>
      <c r="OIV155" s="71"/>
      <c r="OIW155" s="71"/>
      <c r="OIX155" s="71"/>
      <c r="OIY155" s="71"/>
      <c r="OIZ155" s="71"/>
      <c r="OJA155" s="71"/>
      <c r="OJB155" s="71"/>
      <c r="OJC155" s="71"/>
      <c r="OJD155" s="71"/>
      <c r="OJE155" s="71"/>
      <c r="OJF155" s="71"/>
      <c r="OJG155" s="71"/>
      <c r="OJH155" s="71"/>
      <c r="OJI155" s="71"/>
      <c r="OJJ155" s="71"/>
      <c r="OJK155" s="71"/>
      <c r="OJL155" s="71"/>
      <c r="OJM155" s="71"/>
      <c r="OJN155" s="71"/>
      <c r="OJO155" s="71"/>
      <c r="OJP155" s="71"/>
      <c r="OJQ155" s="71"/>
      <c r="OJR155" s="71"/>
      <c r="OJS155" s="71"/>
      <c r="OJT155" s="71"/>
      <c r="OJU155" s="71"/>
      <c r="OJV155" s="71"/>
      <c r="OJW155" s="71"/>
      <c r="OJX155" s="71"/>
      <c r="OJY155" s="71"/>
      <c r="OJZ155" s="71"/>
      <c r="OKA155" s="71"/>
      <c r="OKB155" s="71"/>
      <c r="OKC155" s="71"/>
      <c r="OKD155" s="71"/>
      <c r="OKE155" s="71"/>
      <c r="OKF155" s="71"/>
      <c r="OKG155" s="71"/>
      <c r="OKH155" s="71"/>
      <c r="OKI155" s="71"/>
      <c r="OKJ155" s="71"/>
      <c r="OKK155" s="71"/>
      <c r="OKL155" s="71"/>
      <c r="OKM155" s="71"/>
      <c r="OKN155" s="71"/>
      <c r="OKO155" s="71"/>
      <c r="OKP155" s="71"/>
      <c r="OKQ155" s="71"/>
      <c r="OKR155" s="71"/>
      <c r="OKS155" s="71"/>
      <c r="OKT155" s="71"/>
      <c r="OKU155" s="71"/>
      <c r="OKV155" s="71"/>
      <c r="OKW155" s="71"/>
      <c r="OKX155" s="71"/>
      <c r="OKY155" s="71"/>
      <c r="OKZ155" s="71"/>
      <c r="OLA155" s="71"/>
      <c r="OLB155" s="71"/>
      <c r="OLC155" s="71"/>
      <c r="OLD155" s="71"/>
      <c r="OLE155" s="71"/>
      <c r="OLF155" s="71"/>
      <c r="OLG155" s="71"/>
      <c r="OLH155" s="71"/>
      <c r="OLI155" s="71"/>
      <c r="OLJ155" s="71"/>
      <c r="OLK155" s="71"/>
      <c r="OLL155" s="71"/>
      <c r="OLM155" s="71"/>
      <c r="OLN155" s="71"/>
      <c r="OLO155" s="71"/>
      <c r="OLP155" s="71"/>
      <c r="OLQ155" s="71"/>
      <c r="OLR155" s="71"/>
      <c r="OLS155" s="71"/>
      <c r="OLT155" s="71"/>
      <c r="OLU155" s="71"/>
      <c r="OLV155" s="71"/>
      <c r="OLW155" s="71"/>
      <c r="OLX155" s="71"/>
      <c r="OLY155" s="71"/>
      <c r="OLZ155" s="71"/>
      <c r="OMA155" s="71"/>
      <c r="OMB155" s="71"/>
      <c r="OMC155" s="71"/>
      <c r="OMD155" s="71"/>
      <c r="OME155" s="71"/>
      <c r="OMF155" s="71"/>
      <c r="OMG155" s="71"/>
      <c r="OMH155" s="71"/>
      <c r="OMI155" s="71"/>
      <c r="OMJ155" s="71"/>
      <c r="OMK155" s="71"/>
      <c r="OML155" s="71"/>
      <c r="OMM155" s="71"/>
      <c r="OMN155" s="71"/>
      <c r="OMO155" s="71"/>
      <c r="OMP155" s="71"/>
      <c r="OMQ155" s="71"/>
      <c r="OMR155" s="71"/>
      <c r="OMS155" s="71"/>
      <c r="OMT155" s="71"/>
      <c r="OMU155" s="71"/>
      <c r="OMV155" s="71"/>
      <c r="OMW155" s="71"/>
      <c r="OMX155" s="71"/>
      <c r="OMY155" s="71"/>
      <c r="OMZ155" s="71"/>
      <c r="ONA155" s="71"/>
      <c r="ONB155" s="71"/>
      <c r="ONC155" s="71"/>
      <c r="OND155" s="71"/>
      <c r="ONE155" s="71"/>
      <c r="ONF155" s="71"/>
      <c r="ONG155" s="71"/>
      <c r="ONH155" s="71"/>
      <c r="ONI155" s="71"/>
      <c r="ONJ155" s="71"/>
      <c r="ONK155" s="71"/>
      <c r="ONL155" s="71"/>
      <c r="ONM155" s="71"/>
      <c r="ONN155" s="71"/>
      <c r="ONO155" s="71"/>
      <c r="ONP155" s="71"/>
      <c r="ONQ155" s="71"/>
      <c r="ONR155" s="71"/>
      <c r="ONS155" s="71"/>
      <c r="ONT155" s="71"/>
      <c r="ONU155" s="71"/>
      <c r="ONV155" s="71"/>
      <c r="ONW155" s="71"/>
      <c r="ONX155" s="71"/>
      <c r="ONY155" s="71"/>
      <c r="ONZ155" s="71"/>
      <c r="OOA155" s="71"/>
      <c r="OOB155" s="71"/>
      <c r="OOC155" s="71"/>
      <c r="OOD155" s="71"/>
      <c r="OOE155" s="71"/>
      <c r="OOF155" s="71"/>
      <c r="OOG155" s="71"/>
      <c r="OOH155" s="71"/>
      <c r="OOI155" s="71"/>
      <c r="OOJ155" s="71"/>
      <c r="OOK155" s="71"/>
      <c r="OOL155" s="71"/>
      <c r="OOM155" s="71"/>
      <c r="OON155" s="71"/>
      <c r="OOO155" s="71"/>
      <c r="OOP155" s="71"/>
      <c r="OOQ155" s="71"/>
      <c r="OOR155" s="71"/>
      <c r="OOS155" s="71"/>
      <c r="OOT155" s="71"/>
      <c r="OOU155" s="71"/>
      <c r="OOV155" s="71"/>
      <c r="OOW155" s="71"/>
      <c r="OOX155" s="71"/>
      <c r="OOY155" s="71"/>
      <c r="OOZ155" s="71"/>
      <c r="OPA155" s="71"/>
      <c r="OPB155" s="71"/>
      <c r="OPC155" s="71"/>
      <c r="OPD155" s="71"/>
      <c r="OPE155" s="71"/>
      <c r="OPF155" s="71"/>
      <c r="OPG155" s="71"/>
      <c r="OPH155" s="71"/>
      <c r="OPI155" s="71"/>
      <c r="OPJ155" s="71"/>
      <c r="OPK155" s="71"/>
      <c r="OPL155" s="71"/>
      <c r="OPM155" s="71"/>
      <c r="OPN155" s="71"/>
      <c r="OPO155" s="71"/>
      <c r="OPP155" s="71"/>
      <c r="OPQ155" s="71"/>
      <c r="OPR155" s="71"/>
      <c r="OPS155" s="71"/>
      <c r="OPT155" s="71"/>
      <c r="OPU155" s="71"/>
      <c r="OPV155" s="71"/>
      <c r="OPW155" s="71"/>
      <c r="OPX155" s="71"/>
      <c r="OPY155" s="71"/>
      <c r="OPZ155" s="71"/>
      <c r="OQA155" s="71"/>
      <c r="OQB155" s="71"/>
      <c r="OQC155" s="71"/>
      <c r="OQD155" s="71"/>
      <c r="OQE155" s="71"/>
      <c r="OQF155" s="71"/>
      <c r="OQG155" s="71"/>
      <c r="OQH155" s="71"/>
      <c r="OQI155" s="71"/>
      <c r="OQJ155" s="71"/>
      <c r="OQK155" s="71"/>
      <c r="OQL155" s="71"/>
      <c r="OQM155" s="71"/>
      <c r="OQN155" s="71"/>
      <c r="OQO155" s="71"/>
      <c r="OQP155" s="71"/>
      <c r="OQQ155" s="71"/>
      <c r="OQR155" s="71"/>
      <c r="OQS155" s="71"/>
      <c r="OQT155" s="71"/>
      <c r="OQU155" s="71"/>
      <c r="OQV155" s="71"/>
      <c r="OQW155" s="71"/>
      <c r="OQX155" s="71"/>
      <c r="OQY155" s="71"/>
      <c r="OQZ155" s="71"/>
      <c r="ORA155" s="71"/>
      <c r="ORB155" s="71"/>
      <c r="ORC155" s="71"/>
      <c r="ORD155" s="71"/>
      <c r="ORE155" s="71"/>
      <c r="ORF155" s="71"/>
      <c r="ORG155" s="71"/>
      <c r="ORH155" s="71"/>
      <c r="ORI155" s="71"/>
      <c r="ORJ155" s="71"/>
      <c r="ORK155" s="71"/>
      <c r="ORL155" s="71"/>
      <c r="ORM155" s="71"/>
      <c r="ORN155" s="71"/>
      <c r="ORO155" s="71"/>
      <c r="ORP155" s="71"/>
      <c r="ORQ155" s="71"/>
      <c r="ORR155" s="71"/>
      <c r="ORS155" s="71"/>
      <c r="ORT155" s="71"/>
      <c r="ORU155" s="71"/>
      <c r="ORV155" s="71"/>
      <c r="ORW155" s="71"/>
      <c r="ORX155" s="71"/>
      <c r="ORY155" s="71"/>
      <c r="ORZ155" s="71"/>
      <c r="OSA155" s="71"/>
      <c r="OSB155" s="71"/>
      <c r="OSC155" s="71"/>
      <c r="OSD155" s="71"/>
      <c r="OSE155" s="71"/>
      <c r="OSF155" s="71"/>
      <c r="OSG155" s="71"/>
      <c r="OSH155" s="71"/>
      <c r="OSI155" s="71"/>
      <c r="OSJ155" s="71"/>
      <c r="OSK155" s="71"/>
      <c r="OSL155" s="71"/>
      <c r="OSM155" s="71"/>
      <c r="OSN155" s="71"/>
      <c r="OSO155" s="71"/>
      <c r="OSP155" s="71"/>
      <c r="OSQ155" s="71"/>
      <c r="OSR155" s="71"/>
      <c r="OSS155" s="71"/>
      <c r="OST155" s="71"/>
      <c r="OSU155" s="71"/>
      <c r="OSV155" s="71"/>
      <c r="OSW155" s="71"/>
      <c r="OSX155" s="71"/>
      <c r="OSY155" s="71"/>
      <c r="OSZ155" s="71"/>
      <c r="OTA155" s="71"/>
      <c r="OTB155" s="71"/>
      <c r="OTC155" s="71"/>
      <c r="OTD155" s="71"/>
      <c r="OTE155" s="71"/>
      <c r="OTF155" s="71"/>
      <c r="OTG155" s="71"/>
      <c r="OTH155" s="71"/>
      <c r="OTI155" s="71"/>
      <c r="OTJ155" s="71"/>
      <c r="OTK155" s="71"/>
      <c r="OTL155" s="71"/>
      <c r="OTM155" s="71"/>
      <c r="OTN155" s="71"/>
      <c r="OTO155" s="71"/>
      <c r="OTP155" s="71"/>
      <c r="OTQ155" s="71"/>
      <c r="OTR155" s="71"/>
      <c r="OTS155" s="71"/>
      <c r="OTT155" s="71"/>
      <c r="OTU155" s="71"/>
      <c r="OTV155" s="71"/>
      <c r="OTW155" s="71"/>
      <c r="OTX155" s="71"/>
      <c r="OTY155" s="71"/>
      <c r="OTZ155" s="71"/>
      <c r="OUA155" s="71"/>
      <c r="OUB155" s="71"/>
      <c r="OUC155" s="71"/>
      <c r="OUD155" s="71"/>
      <c r="OUE155" s="71"/>
      <c r="OUF155" s="71"/>
      <c r="OUG155" s="71"/>
      <c r="OUH155" s="71"/>
      <c r="OUI155" s="71"/>
      <c r="OUJ155" s="71"/>
      <c r="OUK155" s="71"/>
      <c r="OUL155" s="71"/>
      <c r="OUM155" s="71"/>
      <c r="OUN155" s="71"/>
      <c r="OUO155" s="71"/>
      <c r="OUP155" s="71"/>
      <c r="OUQ155" s="71"/>
      <c r="OUR155" s="71"/>
      <c r="OUS155" s="71"/>
      <c r="OUT155" s="71"/>
      <c r="OUU155" s="71"/>
      <c r="OUV155" s="71"/>
      <c r="OUW155" s="71"/>
      <c r="OUX155" s="71"/>
      <c r="OUY155" s="71"/>
      <c r="OUZ155" s="71"/>
      <c r="OVA155" s="71"/>
      <c r="OVB155" s="71"/>
      <c r="OVC155" s="71"/>
      <c r="OVD155" s="71"/>
      <c r="OVE155" s="71"/>
      <c r="OVF155" s="71"/>
      <c r="OVG155" s="71"/>
      <c r="OVH155" s="71"/>
      <c r="OVI155" s="71"/>
      <c r="OVJ155" s="71"/>
      <c r="OVK155" s="71"/>
      <c r="OVL155" s="71"/>
      <c r="OVM155" s="71"/>
      <c r="OVN155" s="71"/>
      <c r="OVO155" s="71"/>
      <c r="OVP155" s="71"/>
      <c r="OVQ155" s="71"/>
      <c r="OVR155" s="71"/>
      <c r="OVS155" s="71"/>
      <c r="OVT155" s="71"/>
      <c r="OVU155" s="71"/>
      <c r="OVV155" s="71"/>
      <c r="OVW155" s="71"/>
      <c r="OVX155" s="71"/>
      <c r="OVY155" s="71"/>
      <c r="OVZ155" s="71"/>
      <c r="OWA155" s="71"/>
      <c r="OWB155" s="71"/>
      <c r="OWC155" s="71"/>
      <c r="OWD155" s="71"/>
      <c r="OWE155" s="71"/>
      <c r="OWF155" s="71"/>
      <c r="OWG155" s="71"/>
      <c r="OWH155" s="71"/>
      <c r="OWI155" s="71"/>
      <c r="OWJ155" s="71"/>
      <c r="OWK155" s="71"/>
      <c r="OWL155" s="71"/>
      <c r="OWM155" s="71"/>
      <c r="OWN155" s="71"/>
      <c r="OWO155" s="71"/>
      <c r="OWP155" s="71"/>
      <c r="OWQ155" s="71"/>
      <c r="OWR155" s="71"/>
      <c r="OWS155" s="71"/>
      <c r="OWT155" s="71"/>
      <c r="OWU155" s="71"/>
      <c r="OWV155" s="71"/>
      <c r="OWW155" s="71"/>
      <c r="OWX155" s="71"/>
      <c r="OWY155" s="71"/>
      <c r="OWZ155" s="71"/>
      <c r="OXA155" s="71"/>
      <c r="OXB155" s="71"/>
      <c r="OXC155" s="71"/>
      <c r="OXD155" s="71"/>
      <c r="OXE155" s="71"/>
      <c r="OXF155" s="71"/>
      <c r="OXG155" s="71"/>
      <c r="OXH155" s="71"/>
      <c r="OXI155" s="71"/>
      <c r="OXJ155" s="71"/>
      <c r="OXK155" s="71"/>
      <c r="OXL155" s="71"/>
      <c r="OXM155" s="71"/>
      <c r="OXN155" s="71"/>
      <c r="OXO155" s="71"/>
      <c r="OXP155" s="71"/>
      <c r="OXQ155" s="71"/>
      <c r="OXR155" s="71"/>
      <c r="OXS155" s="71"/>
      <c r="OXT155" s="71"/>
      <c r="OXU155" s="71"/>
      <c r="OXV155" s="71"/>
      <c r="OXW155" s="71"/>
      <c r="OXX155" s="71"/>
      <c r="OXY155" s="71"/>
      <c r="OXZ155" s="71"/>
      <c r="OYA155" s="71"/>
      <c r="OYB155" s="71"/>
      <c r="OYC155" s="71"/>
      <c r="OYD155" s="71"/>
      <c r="OYE155" s="71"/>
      <c r="OYF155" s="71"/>
      <c r="OYG155" s="71"/>
      <c r="OYH155" s="71"/>
      <c r="OYI155" s="71"/>
      <c r="OYJ155" s="71"/>
      <c r="OYK155" s="71"/>
      <c r="OYL155" s="71"/>
      <c r="OYM155" s="71"/>
      <c r="OYN155" s="71"/>
      <c r="OYO155" s="71"/>
      <c r="OYP155" s="71"/>
      <c r="OYQ155" s="71"/>
      <c r="OYR155" s="71"/>
      <c r="OYS155" s="71"/>
      <c r="OYT155" s="71"/>
      <c r="OYU155" s="71"/>
      <c r="OYV155" s="71"/>
      <c r="OYW155" s="71"/>
      <c r="OYX155" s="71"/>
      <c r="OYY155" s="71"/>
      <c r="OYZ155" s="71"/>
      <c r="OZA155" s="71"/>
      <c r="OZB155" s="71"/>
      <c r="OZC155" s="71"/>
      <c r="OZD155" s="71"/>
      <c r="OZE155" s="71"/>
      <c r="OZF155" s="71"/>
      <c r="OZG155" s="71"/>
      <c r="OZH155" s="71"/>
      <c r="OZI155" s="71"/>
      <c r="OZJ155" s="71"/>
      <c r="OZK155" s="71"/>
      <c r="OZL155" s="71"/>
      <c r="OZM155" s="71"/>
      <c r="OZN155" s="71"/>
      <c r="OZO155" s="71"/>
      <c r="OZP155" s="71"/>
      <c r="OZQ155" s="71"/>
      <c r="OZR155" s="71"/>
      <c r="OZS155" s="71"/>
      <c r="OZT155" s="71"/>
      <c r="OZU155" s="71"/>
      <c r="OZV155" s="71"/>
      <c r="OZW155" s="71"/>
      <c r="OZX155" s="71"/>
      <c r="OZY155" s="71"/>
      <c r="OZZ155" s="71"/>
      <c r="PAA155" s="71"/>
      <c r="PAB155" s="71"/>
      <c r="PAC155" s="71"/>
      <c r="PAD155" s="71"/>
      <c r="PAE155" s="71"/>
      <c r="PAF155" s="71"/>
      <c r="PAG155" s="71"/>
      <c r="PAH155" s="71"/>
      <c r="PAI155" s="71"/>
      <c r="PAJ155" s="71"/>
      <c r="PAK155" s="71"/>
      <c r="PAL155" s="71"/>
      <c r="PAM155" s="71"/>
      <c r="PAN155" s="71"/>
      <c r="PAO155" s="71"/>
      <c r="PAP155" s="71"/>
      <c r="PAQ155" s="71"/>
      <c r="PAR155" s="71"/>
      <c r="PAS155" s="71"/>
      <c r="PAT155" s="71"/>
      <c r="PAU155" s="71"/>
      <c r="PAV155" s="71"/>
      <c r="PAW155" s="71"/>
      <c r="PAX155" s="71"/>
      <c r="PAY155" s="71"/>
      <c r="PAZ155" s="71"/>
      <c r="PBA155" s="71"/>
      <c r="PBB155" s="71"/>
      <c r="PBC155" s="71"/>
      <c r="PBD155" s="71"/>
      <c r="PBE155" s="71"/>
      <c r="PBF155" s="71"/>
      <c r="PBG155" s="71"/>
      <c r="PBH155" s="71"/>
      <c r="PBI155" s="71"/>
      <c r="PBJ155" s="71"/>
      <c r="PBK155" s="71"/>
      <c r="PBL155" s="71"/>
      <c r="PBM155" s="71"/>
      <c r="PBN155" s="71"/>
      <c r="PBO155" s="71"/>
      <c r="PBP155" s="71"/>
      <c r="PBQ155" s="71"/>
      <c r="PBR155" s="71"/>
      <c r="PBS155" s="71"/>
      <c r="PBT155" s="71"/>
      <c r="PBU155" s="71"/>
      <c r="PBV155" s="71"/>
      <c r="PBW155" s="71"/>
      <c r="PBX155" s="71"/>
      <c r="PBY155" s="71"/>
      <c r="PBZ155" s="71"/>
      <c r="PCA155" s="71"/>
      <c r="PCB155" s="71"/>
      <c r="PCC155" s="71"/>
      <c r="PCD155" s="71"/>
      <c r="PCE155" s="71"/>
      <c r="PCF155" s="71"/>
      <c r="PCG155" s="71"/>
      <c r="PCH155" s="71"/>
      <c r="PCI155" s="71"/>
      <c r="PCJ155" s="71"/>
      <c r="PCK155" s="71"/>
      <c r="PCL155" s="71"/>
      <c r="PCM155" s="71"/>
      <c r="PCN155" s="71"/>
      <c r="PCO155" s="71"/>
      <c r="PCP155" s="71"/>
      <c r="PCQ155" s="71"/>
      <c r="PCR155" s="71"/>
      <c r="PCS155" s="71"/>
      <c r="PCT155" s="71"/>
      <c r="PCU155" s="71"/>
      <c r="PCV155" s="71"/>
      <c r="PCW155" s="71"/>
      <c r="PCX155" s="71"/>
      <c r="PCY155" s="71"/>
      <c r="PCZ155" s="71"/>
      <c r="PDA155" s="71"/>
      <c r="PDB155" s="71"/>
      <c r="PDC155" s="71"/>
      <c r="PDD155" s="71"/>
      <c r="PDE155" s="71"/>
      <c r="PDF155" s="71"/>
      <c r="PDG155" s="71"/>
      <c r="PDH155" s="71"/>
      <c r="PDI155" s="71"/>
      <c r="PDJ155" s="71"/>
      <c r="PDK155" s="71"/>
      <c r="PDL155" s="71"/>
      <c r="PDM155" s="71"/>
      <c r="PDN155" s="71"/>
      <c r="PDO155" s="71"/>
      <c r="PDP155" s="71"/>
      <c r="PDQ155" s="71"/>
      <c r="PDR155" s="71"/>
      <c r="PDS155" s="71"/>
      <c r="PDT155" s="71"/>
      <c r="PDU155" s="71"/>
      <c r="PDV155" s="71"/>
      <c r="PDW155" s="71"/>
      <c r="PDX155" s="71"/>
      <c r="PDY155" s="71"/>
      <c r="PDZ155" s="71"/>
      <c r="PEA155" s="71"/>
      <c r="PEB155" s="71"/>
      <c r="PEC155" s="71"/>
      <c r="PED155" s="71"/>
      <c r="PEE155" s="71"/>
      <c r="PEF155" s="71"/>
      <c r="PEG155" s="71"/>
      <c r="PEH155" s="71"/>
      <c r="PEI155" s="71"/>
      <c r="PEJ155" s="71"/>
      <c r="PEK155" s="71"/>
      <c r="PEL155" s="71"/>
      <c r="PEM155" s="71"/>
      <c r="PEN155" s="71"/>
      <c r="PEO155" s="71"/>
      <c r="PEP155" s="71"/>
      <c r="PEQ155" s="71"/>
      <c r="PER155" s="71"/>
      <c r="PES155" s="71"/>
      <c r="PET155" s="71"/>
      <c r="PEU155" s="71"/>
      <c r="PEV155" s="71"/>
      <c r="PEW155" s="71"/>
      <c r="PEX155" s="71"/>
      <c r="PEY155" s="71"/>
      <c r="PEZ155" s="71"/>
      <c r="PFA155" s="71"/>
      <c r="PFB155" s="71"/>
      <c r="PFC155" s="71"/>
      <c r="PFD155" s="71"/>
      <c r="PFE155" s="71"/>
      <c r="PFF155" s="71"/>
      <c r="PFG155" s="71"/>
      <c r="PFH155" s="71"/>
      <c r="PFI155" s="71"/>
      <c r="PFJ155" s="71"/>
      <c r="PFK155" s="71"/>
      <c r="PFL155" s="71"/>
      <c r="PFM155" s="71"/>
      <c r="PFN155" s="71"/>
      <c r="PFO155" s="71"/>
      <c r="PFP155" s="71"/>
      <c r="PFQ155" s="71"/>
      <c r="PFR155" s="71"/>
      <c r="PFS155" s="71"/>
      <c r="PFT155" s="71"/>
      <c r="PFU155" s="71"/>
      <c r="PFV155" s="71"/>
      <c r="PFW155" s="71"/>
      <c r="PFX155" s="71"/>
      <c r="PFY155" s="71"/>
      <c r="PFZ155" s="71"/>
      <c r="PGA155" s="71"/>
      <c r="PGB155" s="71"/>
      <c r="PGC155" s="71"/>
      <c r="PGD155" s="71"/>
      <c r="PGE155" s="71"/>
      <c r="PGF155" s="71"/>
      <c r="PGG155" s="71"/>
      <c r="PGH155" s="71"/>
      <c r="PGI155" s="71"/>
      <c r="PGJ155" s="71"/>
      <c r="PGK155" s="71"/>
      <c r="PGL155" s="71"/>
      <c r="PGM155" s="71"/>
      <c r="PGN155" s="71"/>
      <c r="PGO155" s="71"/>
      <c r="PGP155" s="71"/>
      <c r="PGQ155" s="71"/>
      <c r="PGR155" s="71"/>
      <c r="PGS155" s="71"/>
      <c r="PGT155" s="71"/>
      <c r="PGU155" s="71"/>
      <c r="PGV155" s="71"/>
      <c r="PGW155" s="71"/>
      <c r="PGX155" s="71"/>
      <c r="PGY155" s="71"/>
      <c r="PGZ155" s="71"/>
      <c r="PHA155" s="71"/>
      <c r="PHB155" s="71"/>
      <c r="PHC155" s="71"/>
      <c r="PHD155" s="71"/>
      <c r="PHE155" s="71"/>
      <c r="PHF155" s="71"/>
      <c r="PHG155" s="71"/>
      <c r="PHH155" s="71"/>
      <c r="PHI155" s="71"/>
      <c r="PHJ155" s="71"/>
      <c r="PHK155" s="71"/>
      <c r="PHL155" s="71"/>
      <c r="PHM155" s="71"/>
      <c r="PHN155" s="71"/>
      <c r="PHO155" s="71"/>
      <c r="PHP155" s="71"/>
      <c r="PHQ155" s="71"/>
      <c r="PHR155" s="71"/>
      <c r="PHS155" s="71"/>
      <c r="PHT155" s="71"/>
      <c r="PHU155" s="71"/>
      <c r="PHV155" s="71"/>
      <c r="PHW155" s="71"/>
      <c r="PHX155" s="71"/>
      <c r="PHY155" s="71"/>
      <c r="PHZ155" s="71"/>
      <c r="PIA155" s="71"/>
      <c r="PIB155" s="71"/>
      <c r="PIC155" s="71"/>
      <c r="PID155" s="71"/>
      <c r="PIE155" s="71"/>
      <c r="PIF155" s="71"/>
      <c r="PIG155" s="71"/>
      <c r="PIH155" s="71"/>
      <c r="PII155" s="71"/>
      <c r="PIJ155" s="71"/>
      <c r="PIK155" s="71"/>
      <c r="PIL155" s="71"/>
      <c r="PIM155" s="71"/>
      <c r="PIN155" s="71"/>
      <c r="PIO155" s="71"/>
      <c r="PIP155" s="71"/>
      <c r="PIQ155" s="71"/>
      <c r="PIR155" s="71"/>
      <c r="PIS155" s="71"/>
      <c r="PIT155" s="71"/>
      <c r="PIU155" s="71"/>
      <c r="PIV155" s="71"/>
      <c r="PIW155" s="71"/>
      <c r="PIX155" s="71"/>
      <c r="PIY155" s="71"/>
      <c r="PIZ155" s="71"/>
      <c r="PJA155" s="71"/>
      <c r="PJB155" s="71"/>
      <c r="PJC155" s="71"/>
      <c r="PJD155" s="71"/>
      <c r="PJE155" s="71"/>
      <c r="PJF155" s="71"/>
      <c r="PJG155" s="71"/>
      <c r="PJH155" s="71"/>
      <c r="PJI155" s="71"/>
      <c r="PJJ155" s="71"/>
      <c r="PJK155" s="71"/>
      <c r="PJL155" s="71"/>
      <c r="PJM155" s="71"/>
      <c r="PJN155" s="71"/>
      <c r="PJO155" s="71"/>
      <c r="PJP155" s="71"/>
      <c r="PJQ155" s="71"/>
      <c r="PJR155" s="71"/>
      <c r="PJS155" s="71"/>
      <c r="PJT155" s="71"/>
      <c r="PJU155" s="71"/>
      <c r="PJV155" s="71"/>
      <c r="PJW155" s="71"/>
      <c r="PJX155" s="71"/>
      <c r="PJY155" s="71"/>
      <c r="PJZ155" s="71"/>
      <c r="PKA155" s="71"/>
      <c r="PKB155" s="71"/>
      <c r="PKC155" s="71"/>
      <c r="PKD155" s="71"/>
      <c r="PKE155" s="71"/>
      <c r="PKF155" s="71"/>
      <c r="PKG155" s="71"/>
      <c r="PKH155" s="71"/>
      <c r="PKI155" s="71"/>
      <c r="PKJ155" s="71"/>
      <c r="PKK155" s="71"/>
      <c r="PKL155" s="71"/>
      <c r="PKM155" s="71"/>
      <c r="PKN155" s="71"/>
      <c r="PKO155" s="71"/>
      <c r="PKP155" s="71"/>
      <c r="PKQ155" s="71"/>
      <c r="PKR155" s="71"/>
      <c r="PKS155" s="71"/>
      <c r="PKT155" s="71"/>
      <c r="PKU155" s="71"/>
      <c r="PKV155" s="71"/>
      <c r="PKW155" s="71"/>
      <c r="PKX155" s="71"/>
      <c r="PKY155" s="71"/>
      <c r="PKZ155" s="71"/>
      <c r="PLA155" s="71"/>
      <c r="PLB155" s="71"/>
      <c r="PLC155" s="71"/>
      <c r="PLD155" s="71"/>
      <c r="PLE155" s="71"/>
      <c r="PLF155" s="71"/>
      <c r="PLG155" s="71"/>
      <c r="PLH155" s="71"/>
      <c r="PLI155" s="71"/>
      <c r="PLJ155" s="71"/>
      <c r="PLK155" s="71"/>
      <c r="PLL155" s="71"/>
      <c r="PLM155" s="71"/>
      <c r="PLN155" s="71"/>
      <c r="PLO155" s="71"/>
      <c r="PLP155" s="71"/>
      <c r="PLQ155" s="71"/>
      <c r="PLR155" s="71"/>
      <c r="PLS155" s="71"/>
      <c r="PLT155" s="71"/>
      <c r="PLU155" s="71"/>
      <c r="PLV155" s="71"/>
      <c r="PLW155" s="71"/>
      <c r="PLX155" s="71"/>
      <c r="PLY155" s="71"/>
      <c r="PLZ155" s="71"/>
      <c r="PMA155" s="71"/>
      <c r="PMB155" s="71"/>
      <c r="PMC155" s="71"/>
      <c r="PMD155" s="71"/>
      <c r="PME155" s="71"/>
      <c r="PMF155" s="71"/>
      <c r="PMG155" s="71"/>
      <c r="PMH155" s="71"/>
      <c r="PMI155" s="71"/>
      <c r="PMJ155" s="71"/>
      <c r="PMK155" s="71"/>
      <c r="PML155" s="71"/>
      <c r="PMM155" s="71"/>
      <c r="PMN155" s="71"/>
      <c r="PMO155" s="71"/>
      <c r="PMP155" s="71"/>
      <c r="PMQ155" s="71"/>
      <c r="PMR155" s="71"/>
      <c r="PMS155" s="71"/>
      <c r="PMT155" s="71"/>
      <c r="PMU155" s="71"/>
      <c r="PMV155" s="71"/>
      <c r="PMW155" s="71"/>
      <c r="PMX155" s="71"/>
      <c r="PMY155" s="71"/>
      <c r="PMZ155" s="71"/>
      <c r="PNA155" s="71"/>
      <c r="PNB155" s="71"/>
      <c r="PNC155" s="71"/>
      <c r="PND155" s="71"/>
      <c r="PNE155" s="71"/>
      <c r="PNF155" s="71"/>
      <c r="PNG155" s="71"/>
      <c r="PNH155" s="71"/>
      <c r="PNI155" s="71"/>
      <c r="PNJ155" s="71"/>
      <c r="PNK155" s="71"/>
      <c r="PNL155" s="71"/>
      <c r="PNM155" s="71"/>
      <c r="PNN155" s="71"/>
      <c r="PNO155" s="71"/>
      <c r="PNP155" s="71"/>
      <c r="PNQ155" s="71"/>
      <c r="PNR155" s="71"/>
      <c r="PNS155" s="71"/>
      <c r="PNT155" s="71"/>
      <c r="PNU155" s="71"/>
      <c r="PNV155" s="71"/>
      <c r="PNW155" s="71"/>
      <c r="PNX155" s="71"/>
      <c r="PNY155" s="71"/>
      <c r="PNZ155" s="71"/>
      <c r="POA155" s="71"/>
      <c r="POB155" s="71"/>
      <c r="POC155" s="71"/>
      <c r="POD155" s="71"/>
      <c r="POE155" s="71"/>
      <c r="POF155" s="71"/>
      <c r="POG155" s="71"/>
      <c r="POH155" s="71"/>
      <c r="POI155" s="71"/>
      <c r="POJ155" s="71"/>
      <c r="POK155" s="71"/>
      <c r="POL155" s="71"/>
      <c r="POM155" s="71"/>
      <c r="PON155" s="71"/>
      <c r="POO155" s="71"/>
      <c r="POP155" s="71"/>
      <c r="POQ155" s="71"/>
      <c r="POR155" s="71"/>
      <c r="POS155" s="71"/>
      <c r="POT155" s="71"/>
      <c r="POU155" s="71"/>
      <c r="POV155" s="71"/>
      <c r="POW155" s="71"/>
      <c r="POX155" s="71"/>
      <c r="POY155" s="71"/>
      <c r="POZ155" s="71"/>
      <c r="PPA155" s="71"/>
      <c r="PPB155" s="71"/>
      <c r="PPC155" s="71"/>
      <c r="PPD155" s="71"/>
      <c r="PPE155" s="71"/>
      <c r="PPF155" s="71"/>
      <c r="PPG155" s="71"/>
      <c r="PPH155" s="71"/>
      <c r="PPI155" s="71"/>
      <c r="PPJ155" s="71"/>
      <c r="PPK155" s="71"/>
      <c r="PPL155" s="71"/>
      <c r="PPM155" s="71"/>
      <c r="PPN155" s="71"/>
      <c r="PPO155" s="71"/>
      <c r="PPP155" s="71"/>
      <c r="PPQ155" s="71"/>
      <c r="PPR155" s="71"/>
      <c r="PPS155" s="71"/>
      <c r="PPT155" s="71"/>
      <c r="PPU155" s="71"/>
      <c r="PPV155" s="71"/>
      <c r="PPW155" s="71"/>
      <c r="PPX155" s="71"/>
      <c r="PPY155" s="71"/>
      <c r="PPZ155" s="71"/>
      <c r="PQA155" s="71"/>
      <c r="PQB155" s="71"/>
      <c r="PQC155" s="71"/>
      <c r="PQD155" s="71"/>
      <c r="PQE155" s="71"/>
      <c r="PQF155" s="71"/>
      <c r="PQG155" s="71"/>
      <c r="PQH155" s="71"/>
      <c r="PQI155" s="71"/>
      <c r="PQJ155" s="71"/>
      <c r="PQK155" s="71"/>
      <c r="PQL155" s="71"/>
      <c r="PQM155" s="71"/>
      <c r="PQN155" s="71"/>
      <c r="PQO155" s="71"/>
      <c r="PQP155" s="71"/>
      <c r="PQQ155" s="71"/>
      <c r="PQR155" s="71"/>
      <c r="PQS155" s="71"/>
      <c r="PQT155" s="71"/>
      <c r="PQU155" s="71"/>
      <c r="PQV155" s="71"/>
      <c r="PQW155" s="71"/>
      <c r="PQX155" s="71"/>
      <c r="PQY155" s="71"/>
      <c r="PQZ155" s="71"/>
      <c r="PRA155" s="71"/>
      <c r="PRB155" s="71"/>
      <c r="PRC155" s="71"/>
      <c r="PRD155" s="71"/>
      <c r="PRE155" s="71"/>
      <c r="PRF155" s="71"/>
      <c r="PRG155" s="71"/>
      <c r="PRH155" s="71"/>
      <c r="PRI155" s="71"/>
      <c r="PRJ155" s="71"/>
      <c r="PRK155" s="71"/>
      <c r="PRL155" s="71"/>
      <c r="PRM155" s="71"/>
      <c r="PRN155" s="71"/>
      <c r="PRO155" s="71"/>
      <c r="PRP155" s="71"/>
      <c r="PRQ155" s="71"/>
      <c r="PRR155" s="71"/>
      <c r="PRS155" s="71"/>
      <c r="PRT155" s="71"/>
      <c r="PRU155" s="71"/>
      <c r="PRV155" s="71"/>
      <c r="PRW155" s="71"/>
      <c r="PRX155" s="71"/>
      <c r="PRY155" s="71"/>
      <c r="PRZ155" s="71"/>
      <c r="PSA155" s="71"/>
      <c r="PSB155" s="71"/>
      <c r="PSC155" s="71"/>
      <c r="PSD155" s="71"/>
      <c r="PSE155" s="71"/>
      <c r="PSF155" s="71"/>
      <c r="PSG155" s="71"/>
      <c r="PSH155" s="71"/>
      <c r="PSI155" s="71"/>
      <c r="PSJ155" s="71"/>
      <c r="PSK155" s="71"/>
      <c r="PSL155" s="71"/>
      <c r="PSM155" s="71"/>
      <c r="PSN155" s="71"/>
      <c r="PSO155" s="71"/>
      <c r="PSP155" s="71"/>
      <c r="PSQ155" s="71"/>
      <c r="PSR155" s="71"/>
      <c r="PSS155" s="71"/>
      <c r="PST155" s="71"/>
      <c r="PSU155" s="71"/>
      <c r="PSV155" s="71"/>
      <c r="PSW155" s="71"/>
      <c r="PSX155" s="71"/>
      <c r="PSY155" s="71"/>
      <c r="PSZ155" s="71"/>
      <c r="PTA155" s="71"/>
      <c r="PTB155" s="71"/>
      <c r="PTC155" s="71"/>
      <c r="PTD155" s="71"/>
      <c r="PTE155" s="71"/>
      <c r="PTF155" s="71"/>
      <c r="PTG155" s="71"/>
      <c r="PTH155" s="71"/>
      <c r="PTI155" s="71"/>
      <c r="PTJ155" s="71"/>
      <c r="PTK155" s="71"/>
      <c r="PTL155" s="71"/>
      <c r="PTM155" s="71"/>
      <c r="PTN155" s="71"/>
      <c r="PTO155" s="71"/>
      <c r="PTP155" s="71"/>
      <c r="PTQ155" s="71"/>
      <c r="PTR155" s="71"/>
      <c r="PTS155" s="71"/>
      <c r="PTT155" s="71"/>
      <c r="PTU155" s="71"/>
      <c r="PTV155" s="71"/>
      <c r="PTW155" s="71"/>
      <c r="PTX155" s="71"/>
      <c r="PTY155" s="71"/>
      <c r="PTZ155" s="71"/>
      <c r="PUA155" s="71"/>
      <c r="PUB155" s="71"/>
      <c r="PUC155" s="71"/>
      <c r="PUD155" s="71"/>
      <c r="PUE155" s="71"/>
      <c r="PUF155" s="71"/>
      <c r="PUG155" s="71"/>
      <c r="PUH155" s="71"/>
      <c r="PUI155" s="71"/>
      <c r="PUJ155" s="71"/>
      <c r="PUK155" s="71"/>
      <c r="PUL155" s="71"/>
      <c r="PUM155" s="71"/>
      <c r="PUN155" s="71"/>
      <c r="PUO155" s="71"/>
      <c r="PUP155" s="71"/>
      <c r="PUQ155" s="71"/>
      <c r="PUR155" s="71"/>
      <c r="PUS155" s="71"/>
      <c r="PUT155" s="71"/>
      <c r="PUU155" s="71"/>
      <c r="PUV155" s="71"/>
      <c r="PUW155" s="71"/>
      <c r="PUX155" s="71"/>
      <c r="PUY155" s="71"/>
      <c r="PUZ155" s="71"/>
      <c r="PVA155" s="71"/>
      <c r="PVB155" s="71"/>
      <c r="PVC155" s="71"/>
      <c r="PVD155" s="71"/>
      <c r="PVE155" s="71"/>
      <c r="PVF155" s="71"/>
      <c r="PVG155" s="71"/>
      <c r="PVH155" s="71"/>
      <c r="PVI155" s="71"/>
      <c r="PVJ155" s="71"/>
      <c r="PVK155" s="71"/>
      <c r="PVL155" s="71"/>
      <c r="PVM155" s="71"/>
      <c r="PVN155" s="71"/>
      <c r="PVO155" s="71"/>
      <c r="PVP155" s="71"/>
      <c r="PVQ155" s="71"/>
      <c r="PVR155" s="71"/>
      <c r="PVS155" s="71"/>
      <c r="PVT155" s="71"/>
      <c r="PVU155" s="71"/>
      <c r="PVV155" s="71"/>
      <c r="PVW155" s="71"/>
      <c r="PVX155" s="71"/>
      <c r="PVY155" s="71"/>
      <c r="PVZ155" s="71"/>
      <c r="PWA155" s="71"/>
      <c r="PWB155" s="71"/>
      <c r="PWC155" s="71"/>
      <c r="PWD155" s="71"/>
      <c r="PWE155" s="71"/>
      <c r="PWF155" s="71"/>
      <c r="PWG155" s="71"/>
      <c r="PWH155" s="71"/>
      <c r="PWI155" s="71"/>
      <c r="PWJ155" s="71"/>
      <c r="PWK155" s="71"/>
      <c r="PWL155" s="71"/>
      <c r="PWM155" s="71"/>
      <c r="PWN155" s="71"/>
      <c r="PWO155" s="71"/>
      <c r="PWP155" s="71"/>
      <c r="PWQ155" s="71"/>
      <c r="PWR155" s="71"/>
      <c r="PWS155" s="71"/>
      <c r="PWT155" s="71"/>
      <c r="PWU155" s="71"/>
      <c r="PWV155" s="71"/>
      <c r="PWW155" s="71"/>
      <c r="PWX155" s="71"/>
      <c r="PWY155" s="71"/>
      <c r="PWZ155" s="71"/>
      <c r="PXA155" s="71"/>
      <c r="PXB155" s="71"/>
      <c r="PXC155" s="71"/>
      <c r="PXD155" s="71"/>
      <c r="PXE155" s="71"/>
      <c r="PXF155" s="71"/>
      <c r="PXG155" s="71"/>
      <c r="PXH155" s="71"/>
      <c r="PXI155" s="71"/>
      <c r="PXJ155" s="71"/>
      <c r="PXK155" s="71"/>
      <c r="PXL155" s="71"/>
      <c r="PXM155" s="71"/>
      <c r="PXN155" s="71"/>
      <c r="PXO155" s="71"/>
      <c r="PXP155" s="71"/>
      <c r="PXQ155" s="71"/>
      <c r="PXR155" s="71"/>
      <c r="PXS155" s="71"/>
      <c r="PXT155" s="71"/>
      <c r="PXU155" s="71"/>
      <c r="PXV155" s="71"/>
      <c r="PXW155" s="71"/>
      <c r="PXX155" s="71"/>
      <c r="PXY155" s="71"/>
      <c r="PXZ155" s="71"/>
      <c r="PYA155" s="71"/>
      <c r="PYB155" s="71"/>
      <c r="PYC155" s="71"/>
      <c r="PYD155" s="71"/>
      <c r="PYE155" s="71"/>
      <c r="PYF155" s="71"/>
      <c r="PYG155" s="71"/>
      <c r="PYH155" s="71"/>
      <c r="PYI155" s="71"/>
      <c r="PYJ155" s="71"/>
      <c r="PYK155" s="71"/>
      <c r="PYL155" s="71"/>
      <c r="PYM155" s="71"/>
      <c r="PYN155" s="71"/>
      <c r="PYO155" s="71"/>
      <c r="PYP155" s="71"/>
      <c r="PYQ155" s="71"/>
      <c r="PYR155" s="71"/>
      <c r="PYS155" s="71"/>
      <c r="PYT155" s="71"/>
      <c r="PYU155" s="71"/>
      <c r="PYV155" s="71"/>
      <c r="PYW155" s="71"/>
      <c r="PYX155" s="71"/>
      <c r="PYY155" s="71"/>
      <c r="PYZ155" s="71"/>
      <c r="PZA155" s="71"/>
      <c r="PZB155" s="71"/>
      <c r="PZC155" s="71"/>
      <c r="PZD155" s="71"/>
      <c r="PZE155" s="71"/>
      <c r="PZF155" s="71"/>
      <c r="PZG155" s="71"/>
      <c r="PZH155" s="71"/>
      <c r="PZI155" s="71"/>
      <c r="PZJ155" s="71"/>
      <c r="PZK155" s="71"/>
      <c r="PZL155" s="71"/>
      <c r="PZM155" s="71"/>
      <c r="PZN155" s="71"/>
      <c r="PZO155" s="71"/>
      <c r="PZP155" s="71"/>
      <c r="PZQ155" s="71"/>
      <c r="PZR155" s="71"/>
      <c r="PZS155" s="71"/>
      <c r="PZT155" s="71"/>
      <c r="PZU155" s="71"/>
      <c r="PZV155" s="71"/>
      <c r="PZW155" s="71"/>
      <c r="PZX155" s="71"/>
      <c r="PZY155" s="71"/>
      <c r="PZZ155" s="71"/>
      <c r="QAA155" s="71"/>
      <c r="QAB155" s="71"/>
      <c r="QAC155" s="71"/>
      <c r="QAD155" s="71"/>
      <c r="QAE155" s="71"/>
      <c r="QAF155" s="71"/>
      <c r="QAG155" s="71"/>
      <c r="QAH155" s="71"/>
      <c r="QAI155" s="71"/>
      <c r="QAJ155" s="71"/>
      <c r="QAK155" s="71"/>
      <c r="QAL155" s="71"/>
      <c r="QAM155" s="71"/>
      <c r="QAN155" s="71"/>
      <c r="QAO155" s="71"/>
      <c r="QAP155" s="71"/>
      <c r="QAQ155" s="71"/>
      <c r="QAR155" s="71"/>
      <c r="QAS155" s="71"/>
      <c r="QAT155" s="71"/>
      <c r="QAU155" s="71"/>
      <c r="QAV155" s="71"/>
      <c r="QAW155" s="71"/>
      <c r="QAX155" s="71"/>
      <c r="QAY155" s="71"/>
      <c r="QAZ155" s="71"/>
      <c r="QBA155" s="71"/>
      <c r="QBB155" s="71"/>
      <c r="QBC155" s="71"/>
      <c r="QBD155" s="71"/>
      <c r="QBE155" s="71"/>
      <c r="QBF155" s="71"/>
      <c r="QBG155" s="71"/>
      <c r="QBH155" s="71"/>
      <c r="QBI155" s="71"/>
      <c r="QBJ155" s="71"/>
      <c r="QBK155" s="71"/>
      <c r="QBL155" s="71"/>
      <c r="QBM155" s="71"/>
      <c r="QBN155" s="71"/>
      <c r="QBO155" s="71"/>
      <c r="QBP155" s="71"/>
      <c r="QBQ155" s="71"/>
      <c r="QBR155" s="71"/>
      <c r="QBS155" s="71"/>
      <c r="QBT155" s="71"/>
      <c r="QBU155" s="71"/>
      <c r="QBV155" s="71"/>
      <c r="QBW155" s="71"/>
      <c r="QBX155" s="71"/>
      <c r="QBY155" s="71"/>
      <c r="QBZ155" s="71"/>
      <c r="QCA155" s="71"/>
      <c r="QCB155" s="71"/>
      <c r="QCC155" s="71"/>
      <c r="QCD155" s="71"/>
      <c r="QCE155" s="71"/>
      <c r="QCF155" s="71"/>
      <c r="QCG155" s="71"/>
      <c r="QCH155" s="71"/>
      <c r="QCI155" s="71"/>
      <c r="QCJ155" s="71"/>
      <c r="QCK155" s="71"/>
      <c r="QCL155" s="71"/>
      <c r="QCM155" s="71"/>
      <c r="QCN155" s="71"/>
      <c r="QCO155" s="71"/>
      <c r="QCP155" s="71"/>
      <c r="QCQ155" s="71"/>
      <c r="QCR155" s="71"/>
      <c r="QCS155" s="71"/>
      <c r="QCT155" s="71"/>
      <c r="QCU155" s="71"/>
      <c r="QCV155" s="71"/>
      <c r="QCW155" s="71"/>
      <c r="QCX155" s="71"/>
      <c r="QCY155" s="71"/>
      <c r="QCZ155" s="71"/>
      <c r="QDA155" s="71"/>
      <c r="QDB155" s="71"/>
      <c r="QDC155" s="71"/>
      <c r="QDD155" s="71"/>
      <c r="QDE155" s="71"/>
      <c r="QDF155" s="71"/>
      <c r="QDG155" s="71"/>
      <c r="QDH155" s="71"/>
      <c r="QDI155" s="71"/>
      <c r="QDJ155" s="71"/>
      <c r="QDK155" s="71"/>
      <c r="QDL155" s="71"/>
      <c r="QDM155" s="71"/>
      <c r="QDN155" s="71"/>
      <c r="QDO155" s="71"/>
      <c r="QDP155" s="71"/>
      <c r="QDQ155" s="71"/>
      <c r="QDR155" s="71"/>
      <c r="QDS155" s="71"/>
      <c r="QDT155" s="71"/>
      <c r="QDU155" s="71"/>
      <c r="QDV155" s="71"/>
      <c r="QDW155" s="71"/>
      <c r="QDX155" s="71"/>
      <c r="QDY155" s="71"/>
      <c r="QDZ155" s="71"/>
      <c r="QEA155" s="71"/>
      <c r="QEB155" s="71"/>
      <c r="QEC155" s="71"/>
      <c r="QED155" s="71"/>
      <c r="QEE155" s="71"/>
      <c r="QEF155" s="71"/>
      <c r="QEG155" s="71"/>
      <c r="QEH155" s="71"/>
      <c r="QEI155" s="71"/>
      <c r="QEJ155" s="71"/>
      <c r="QEK155" s="71"/>
      <c r="QEL155" s="71"/>
      <c r="QEM155" s="71"/>
      <c r="QEN155" s="71"/>
      <c r="QEO155" s="71"/>
      <c r="QEP155" s="71"/>
      <c r="QEQ155" s="71"/>
      <c r="QER155" s="71"/>
      <c r="QES155" s="71"/>
      <c r="QET155" s="71"/>
      <c r="QEU155" s="71"/>
      <c r="QEV155" s="71"/>
      <c r="QEW155" s="71"/>
      <c r="QEX155" s="71"/>
      <c r="QEY155" s="71"/>
      <c r="QEZ155" s="71"/>
      <c r="QFA155" s="71"/>
      <c r="QFB155" s="71"/>
      <c r="QFC155" s="71"/>
      <c r="QFD155" s="71"/>
      <c r="QFE155" s="71"/>
      <c r="QFF155" s="71"/>
      <c r="QFG155" s="71"/>
      <c r="QFH155" s="71"/>
      <c r="QFI155" s="71"/>
      <c r="QFJ155" s="71"/>
      <c r="QFK155" s="71"/>
      <c r="QFL155" s="71"/>
      <c r="QFM155" s="71"/>
      <c r="QFN155" s="71"/>
      <c r="QFO155" s="71"/>
      <c r="QFP155" s="71"/>
      <c r="QFQ155" s="71"/>
      <c r="QFR155" s="71"/>
      <c r="QFS155" s="71"/>
      <c r="QFT155" s="71"/>
      <c r="QFU155" s="71"/>
      <c r="QFV155" s="71"/>
      <c r="QFW155" s="71"/>
      <c r="QFX155" s="71"/>
      <c r="QFY155" s="71"/>
      <c r="QFZ155" s="71"/>
      <c r="QGA155" s="71"/>
      <c r="QGB155" s="71"/>
      <c r="QGC155" s="71"/>
      <c r="QGD155" s="71"/>
      <c r="QGE155" s="71"/>
      <c r="QGF155" s="71"/>
      <c r="QGG155" s="71"/>
      <c r="QGH155" s="71"/>
      <c r="QGI155" s="71"/>
      <c r="QGJ155" s="71"/>
      <c r="QGK155" s="71"/>
      <c r="QGL155" s="71"/>
      <c r="QGM155" s="71"/>
      <c r="QGN155" s="71"/>
      <c r="QGO155" s="71"/>
      <c r="QGP155" s="71"/>
      <c r="QGQ155" s="71"/>
      <c r="QGR155" s="71"/>
      <c r="QGS155" s="71"/>
      <c r="QGT155" s="71"/>
      <c r="QGU155" s="71"/>
      <c r="QGV155" s="71"/>
      <c r="QGW155" s="71"/>
      <c r="QGX155" s="71"/>
      <c r="QGY155" s="71"/>
      <c r="QGZ155" s="71"/>
      <c r="QHA155" s="71"/>
      <c r="QHB155" s="71"/>
      <c r="QHC155" s="71"/>
      <c r="QHD155" s="71"/>
      <c r="QHE155" s="71"/>
      <c r="QHF155" s="71"/>
      <c r="QHG155" s="71"/>
      <c r="QHH155" s="71"/>
      <c r="QHI155" s="71"/>
      <c r="QHJ155" s="71"/>
      <c r="QHK155" s="71"/>
      <c r="QHL155" s="71"/>
      <c r="QHM155" s="71"/>
      <c r="QHN155" s="71"/>
      <c r="QHO155" s="71"/>
      <c r="QHP155" s="71"/>
      <c r="QHQ155" s="71"/>
      <c r="QHR155" s="71"/>
      <c r="QHS155" s="71"/>
      <c r="QHT155" s="71"/>
      <c r="QHU155" s="71"/>
      <c r="QHV155" s="71"/>
      <c r="QHW155" s="71"/>
      <c r="QHX155" s="71"/>
      <c r="QHY155" s="71"/>
      <c r="QHZ155" s="71"/>
      <c r="QIA155" s="71"/>
      <c r="QIB155" s="71"/>
      <c r="QIC155" s="71"/>
      <c r="QID155" s="71"/>
      <c r="QIE155" s="71"/>
      <c r="QIF155" s="71"/>
      <c r="QIG155" s="71"/>
      <c r="QIH155" s="71"/>
      <c r="QII155" s="71"/>
      <c r="QIJ155" s="71"/>
      <c r="QIK155" s="71"/>
      <c r="QIL155" s="71"/>
      <c r="QIM155" s="71"/>
      <c r="QIN155" s="71"/>
      <c r="QIO155" s="71"/>
      <c r="QIP155" s="71"/>
      <c r="QIQ155" s="71"/>
      <c r="QIR155" s="71"/>
      <c r="QIS155" s="71"/>
      <c r="QIT155" s="71"/>
      <c r="QIU155" s="71"/>
      <c r="QIV155" s="71"/>
      <c r="QIW155" s="71"/>
      <c r="QIX155" s="71"/>
      <c r="QIY155" s="71"/>
      <c r="QIZ155" s="71"/>
      <c r="QJA155" s="71"/>
      <c r="QJB155" s="71"/>
      <c r="QJC155" s="71"/>
      <c r="QJD155" s="71"/>
      <c r="QJE155" s="71"/>
      <c r="QJF155" s="71"/>
      <c r="QJG155" s="71"/>
      <c r="QJH155" s="71"/>
      <c r="QJI155" s="71"/>
      <c r="QJJ155" s="71"/>
      <c r="QJK155" s="71"/>
      <c r="QJL155" s="71"/>
      <c r="QJM155" s="71"/>
      <c r="QJN155" s="71"/>
      <c r="QJO155" s="71"/>
      <c r="QJP155" s="71"/>
      <c r="QJQ155" s="71"/>
      <c r="QJR155" s="71"/>
      <c r="QJS155" s="71"/>
      <c r="QJT155" s="71"/>
      <c r="QJU155" s="71"/>
      <c r="QJV155" s="71"/>
      <c r="QJW155" s="71"/>
      <c r="QJX155" s="71"/>
      <c r="QJY155" s="71"/>
      <c r="QJZ155" s="71"/>
      <c r="QKA155" s="71"/>
      <c r="QKB155" s="71"/>
      <c r="QKC155" s="71"/>
      <c r="QKD155" s="71"/>
      <c r="QKE155" s="71"/>
      <c r="QKF155" s="71"/>
      <c r="QKG155" s="71"/>
      <c r="QKH155" s="71"/>
      <c r="QKI155" s="71"/>
      <c r="QKJ155" s="71"/>
      <c r="QKK155" s="71"/>
      <c r="QKL155" s="71"/>
      <c r="QKM155" s="71"/>
      <c r="QKN155" s="71"/>
      <c r="QKO155" s="71"/>
      <c r="QKP155" s="71"/>
      <c r="QKQ155" s="71"/>
      <c r="QKR155" s="71"/>
      <c r="QKS155" s="71"/>
      <c r="QKT155" s="71"/>
      <c r="QKU155" s="71"/>
      <c r="QKV155" s="71"/>
      <c r="QKW155" s="71"/>
      <c r="QKX155" s="71"/>
      <c r="QKY155" s="71"/>
      <c r="QKZ155" s="71"/>
      <c r="QLA155" s="71"/>
      <c r="QLB155" s="71"/>
      <c r="QLC155" s="71"/>
      <c r="QLD155" s="71"/>
      <c r="QLE155" s="71"/>
      <c r="QLF155" s="71"/>
      <c r="QLG155" s="71"/>
      <c r="QLH155" s="71"/>
      <c r="QLI155" s="71"/>
      <c r="QLJ155" s="71"/>
      <c r="QLK155" s="71"/>
      <c r="QLL155" s="71"/>
      <c r="QLM155" s="71"/>
      <c r="QLN155" s="71"/>
      <c r="QLO155" s="71"/>
      <c r="QLP155" s="71"/>
      <c r="QLQ155" s="71"/>
      <c r="QLR155" s="71"/>
      <c r="QLS155" s="71"/>
      <c r="QLT155" s="71"/>
      <c r="QLU155" s="71"/>
      <c r="QLV155" s="71"/>
      <c r="QLW155" s="71"/>
      <c r="QLX155" s="71"/>
      <c r="QLY155" s="71"/>
      <c r="QLZ155" s="71"/>
      <c r="QMA155" s="71"/>
      <c r="QMB155" s="71"/>
      <c r="QMC155" s="71"/>
      <c r="QMD155" s="71"/>
      <c r="QME155" s="71"/>
      <c r="QMF155" s="71"/>
      <c r="QMG155" s="71"/>
      <c r="QMH155" s="71"/>
      <c r="QMI155" s="71"/>
      <c r="QMJ155" s="71"/>
      <c r="QMK155" s="71"/>
      <c r="QML155" s="71"/>
      <c r="QMM155" s="71"/>
      <c r="QMN155" s="71"/>
      <c r="QMO155" s="71"/>
      <c r="QMP155" s="71"/>
      <c r="QMQ155" s="71"/>
      <c r="QMR155" s="71"/>
      <c r="QMS155" s="71"/>
      <c r="QMT155" s="71"/>
      <c r="QMU155" s="71"/>
      <c r="QMV155" s="71"/>
      <c r="QMW155" s="71"/>
      <c r="QMX155" s="71"/>
      <c r="QMY155" s="71"/>
      <c r="QMZ155" s="71"/>
      <c r="QNA155" s="71"/>
      <c r="QNB155" s="71"/>
      <c r="QNC155" s="71"/>
      <c r="QND155" s="71"/>
      <c r="QNE155" s="71"/>
      <c r="QNF155" s="71"/>
      <c r="QNG155" s="71"/>
      <c r="QNH155" s="71"/>
      <c r="QNI155" s="71"/>
      <c r="QNJ155" s="71"/>
      <c r="QNK155" s="71"/>
      <c r="QNL155" s="71"/>
      <c r="QNM155" s="71"/>
      <c r="QNN155" s="71"/>
      <c r="QNO155" s="71"/>
      <c r="QNP155" s="71"/>
      <c r="QNQ155" s="71"/>
      <c r="QNR155" s="71"/>
      <c r="QNS155" s="71"/>
      <c r="QNT155" s="71"/>
      <c r="QNU155" s="71"/>
      <c r="QNV155" s="71"/>
      <c r="QNW155" s="71"/>
      <c r="QNX155" s="71"/>
      <c r="QNY155" s="71"/>
      <c r="QNZ155" s="71"/>
      <c r="QOA155" s="71"/>
      <c r="QOB155" s="71"/>
      <c r="QOC155" s="71"/>
      <c r="QOD155" s="71"/>
      <c r="QOE155" s="71"/>
      <c r="QOF155" s="71"/>
      <c r="QOG155" s="71"/>
      <c r="QOH155" s="71"/>
      <c r="QOI155" s="71"/>
      <c r="QOJ155" s="71"/>
      <c r="QOK155" s="71"/>
      <c r="QOL155" s="71"/>
      <c r="QOM155" s="71"/>
      <c r="QON155" s="71"/>
      <c r="QOO155" s="71"/>
      <c r="QOP155" s="71"/>
      <c r="QOQ155" s="71"/>
      <c r="QOR155" s="71"/>
      <c r="QOS155" s="71"/>
      <c r="QOT155" s="71"/>
      <c r="QOU155" s="71"/>
      <c r="QOV155" s="71"/>
      <c r="QOW155" s="71"/>
      <c r="QOX155" s="71"/>
      <c r="QOY155" s="71"/>
      <c r="QOZ155" s="71"/>
      <c r="QPA155" s="71"/>
      <c r="QPB155" s="71"/>
      <c r="QPC155" s="71"/>
      <c r="QPD155" s="71"/>
      <c r="QPE155" s="71"/>
      <c r="QPF155" s="71"/>
      <c r="QPG155" s="71"/>
      <c r="QPH155" s="71"/>
      <c r="QPI155" s="71"/>
      <c r="QPJ155" s="71"/>
      <c r="QPK155" s="71"/>
      <c r="QPL155" s="71"/>
      <c r="QPM155" s="71"/>
      <c r="QPN155" s="71"/>
      <c r="QPO155" s="71"/>
      <c r="QPP155" s="71"/>
      <c r="QPQ155" s="71"/>
      <c r="QPR155" s="71"/>
      <c r="QPS155" s="71"/>
      <c r="QPT155" s="71"/>
      <c r="QPU155" s="71"/>
      <c r="QPV155" s="71"/>
      <c r="QPW155" s="71"/>
      <c r="QPX155" s="71"/>
      <c r="QPY155" s="71"/>
      <c r="QPZ155" s="71"/>
      <c r="QQA155" s="71"/>
      <c r="QQB155" s="71"/>
      <c r="QQC155" s="71"/>
      <c r="QQD155" s="71"/>
      <c r="QQE155" s="71"/>
      <c r="QQF155" s="71"/>
      <c r="QQG155" s="71"/>
      <c r="QQH155" s="71"/>
      <c r="QQI155" s="71"/>
      <c r="QQJ155" s="71"/>
      <c r="QQK155" s="71"/>
      <c r="QQL155" s="71"/>
      <c r="QQM155" s="71"/>
      <c r="QQN155" s="71"/>
      <c r="QQO155" s="71"/>
      <c r="QQP155" s="71"/>
      <c r="QQQ155" s="71"/>
      <c r="QQR155" s="71"/>
      <c r="QQS155" s="71"/>
      <c r="QQT155" s="71"/>
      <c r="QQU155" s="71"/>
      <c r="QQV155" s="71"/>
      <c r="QQW155" s="71"/>
      <c r="QQX155" s="71"/>
      <c r="QQY155" s="71"/>
      <c r="QQZ155" s="71"/>
      <c r="QRA155" s="71"/>
      <c r="QRB155" s="71"/>
      <c r="QRC155" s="71"/>
      <c r="QRD155" s="71"/>
      <c r="QRE155" s="71"/>
      <c r="QRF155" s="71"/>
      <c r="QRG155" s="71"/>
      <c r="QRH155" s="71"/>
      <c r="QRI155" s="71"/>
      <c r="QRJ155" s="71"/>
      <c r="QRK155" s="71"/>
      <c r="QRL155" s="71"/>
      <c r="QRM155" s="71"/>
      <c r="QRN155" s="71"/>
      <c r="QRO155" s="71"/>
      <c r="QRP155" s="71"/>
      <c r="QRQ155" s="71"/>
      <c r="QRR155" s="71"/>
      <c r="QRS155" s="71"/>
      <c r="QRT155" s="71"/>
      <c r="QRU155" s="71"/>
      <c r="QRV155" s="71"/>
      <c r="QRW155" s="71"/>
      <c r="QRX155" s="71"/>
      <c r="QRY155" s="71"/>
      <c r="QRZ155" s="71"/>
      <c r="QSA155" s="71"/>
      <c r="QSB155" s="71"/>
      <c r="QSC155" s="71"/>
      <c r="QSD155" s="71"/>
      <c r="QSE155" s="71"/>
      <c r="QSF155" s="71"/>
      <c r="QSG155" s="71"/>
      <c r="QSH155" s="71"/>
      <c r="QSI155" s="71"/>
      <c r="QSJ155" s="71"/>
      <c r="QSK155" s="71"/>
      <c r="QSL155" s="71"/>
      <c r="QSM155" s="71"/>
      <c r="QSN155" s="71"/>
      <c r="QSO155" s="71"/>
      <c r="QSP155" s="71"/>
      <c r="QSQ155" s="71"/>
      <c r="QSR155" s="71"/>
      <c r="QSS155" s="71"/>
      <c r="QST155" s="71"/>
      <c r="QSU155" s="71"/>
      <c r="QSV155" s="71"/>
      <c r="QSW155" s="71"/>
      <c r="QSX155" s="71"/>
      <c r="QSY155" s="71"/>
      <c r="QSZ155" s="71"/>
      <c r="QTA155" s="71"/>
      <c r="QTB155" s="71"/>
      <c r="QTC155" s="71"/>
      <c r="QTD155" s="71"/>
      <c r="QTE155" s="71"/>
      <c r="QTF155" s="71"/>
      <c r="QTG155" s="71"/>
      <c r="QTH155" s="71"/>
      <c r="QTI155" s="71"/>
      <c r="QTJ155" s="71"/>
      <c r="QTK155" s="71"/>
      <c r="QTL155" s="71"/>
      <c r="QTM155" s="71"/>
      <c r="QTN155" s="71"/>
      <c r="QTO155" s="71"/>
      <c r="QTP155" s="71"/>
      <c r="QTQ155" s="71"/>
      <c r="QTR155" s="71"/>
      <c r="QTS155" s="71"/>
      <c r="QTT155" s="71"/>
      <c r="QTU155" s="71"/>
      <c r="QTV155" s="71"/>
      <c r="QTW155" s="71"/>
      <c r="QTX155" s="71"/>
      <c r="QTY155" s="71"/>
      <c r="QTZ155" s="71"/>
      <c r="QUA155" s="71"/>
      <c r="QUB155" s="71"/>
      <c r="QUC155" s="71"/>
      <c r="QUD155" s="71"/>
      <c r="QUE155" s="71"/>
      <c r="QUF155" s="71"/>
      <c r="QUG155" s="71"/>
      <c r="QUH155" s="71"/>
      <c r="QUI155" s="71"/>
      <c r="QUJ155" s="71"/>
      <c r="QUK155" s="71"/>
      <c r="QUL155" s="71"/>
      <c r="QUM155" s="71"/>
      <c r="QUN155" s="71"/>
      <c r="QUO155" s="71"/>
      <c r="QUP155" s="71"/>
      <c r="QUQ155" s="71"/>
      <c r="QUR155" s="71"/>
      <c r="QUS155" s="71"/>
      <c r="QUT155" s="71"/>
      <c r="QUU155" s="71"/>
      <c r="QUV155" s="71"/>
      <c r="QUW155" s="71"/>
      <c r="QUX155" s="71"/>
      <c r="QUY155" s="71"/>
      <c r="QUZ155" s="71"/>
      <c r="QVA155" s="71"/>
      <c r="QVB155" s="71"/>
      <c r="QVC155" s="71"/>
      <c r="QVD155" s="71"/>
      <c r="QVE155" s="71"/>
      <c r="QVF155" s="71"/>
      <c r="QVG155" s="71"/>
      <c r="QVH155" s="71"/>
      <c r="QVI155" s="71"/>
      <c r="QVJ155" s="71"/>
      <c r="QVK155" s="71"/>
      <c r="QVL155" s="71"/>
      <c r="QVM155" s="71"/>
      <c r="QVN155" s="71"/>
      <c r="QVO155" s="71"/>
      <c r="QVP155" s="71"/>
      <c r="QVQ155" s="71"/>
      <c r="QVR155" s="71"/>
      <c r="QVS155" s="71"/>
      <c r="QVT155" s="71"/>
      <c r="QVU155" s="71"/>
      <c r="QVV155" s="71"/>
      <c r="QVW155" s="71"/>
      <c r="QVX155" s="71"/>
      <c r="QVY155" s="71"/>
      <c r="QVZ155" s="71"/>
      <c r="QWA155" s="71"/>
      <c r="QWB155" s="71"/>
      <c r="QWC155" s="71"/>
      <c r="QWD155" s="71"/>
      <c r="QWE155" s="71"/>
      <c r="QWF155" s="71"/>
      <c r="QWG155" s="71"/>
      <c r="QWH155" s="71"/>
      <c r="QWI155" s="71"/>
      <c r="QWJ155" s="71"/>
      <c r="QWK155" s="71"/>
      <c r="QWL155" s="71"/>
      <c r="QWM155" s="71"/>
      <c r="QWN155" s="71"/>
      <c r="QWO155" s="71"/>
      <c r="QWP155" s="71"/>
      <c r="QWQ155" s="71"/>
      <c r="QWR155" s="71"/>
      <c r="QWS155" s="71"/>
      <c r="QWT155" s="71"/>
      <c r="QWU155" s="71"/>
      <c r="QWV155" s="71"/>
      <c r="QWW155" s="71"/>
      <c r="QWX155" s="71"/>
      <c r="QWY155" s="71"/>
      <c r="QWZ155" s="71"/>
      <c r="QXA155" s="71"/>
      <c r="QXB155" s="71"/>
      <c r="QXC155" s="71"/>
      <c r="QXD155" s="71"/>
      <c r="QXE155" s="71"/>
      <c r="QXF155" s="71"/>
      <c r="QXG155" s="71"/>
      <c r="QXH155" s="71"/>
      <c r="QXI155" s="71"/>
      <c r="QXJ155" s="71"/>
      <c r="QXK155" s="71"/>
      <c r="QXL155" s="71"/>
      <c r="QXM155" s="71"/>
      <c r="QXN155" s="71"/>
      <c r="QXO155" s="71"/>
      <c r="QXP155" s="71"/>
      <c r="QXQ155" s="71"/>
      <c r="QXR155" s="71"/>
      <c r="QXS155" s="71"/>
      <c r="QXT155" s="71"/>
      <c r="QXU155" s="71"/>
      <c r="QXV155" s="71"/>
      <c r="QXW155" s="71"/>
      <c r="QXX155" s="71"/>
      <c r="QXY155" s="71"/>
      <c r="QXZ155" s="71"/>
      <c r="QYA155" s="71"/>
      <c r="QYB155" s="71"/>
      <c r="QYC155" s="71"/>
      <c r="QYD155" s="71"/>
      <c r="QYE155" s="71"/>
      <c r="QYF155" s="71"/>
      <c r="QYG155" s="71"/>
      <c r="QYH155" s="71"/>
      <c r="QYI155" s="71"/>
      <c r="QYJ155" s="71"/>
      <c r="QYK155" s="71"/>
      <c r="QYL155" s="71"/>
      <c r="QYM155" s="71"/>
      <c r="QYN155" s="71"/>
      <c r="QYO155" s="71"/>
      <c r="QYP155" s="71"/>
      <c r="QYQ155" s="71"/>
      <c r="QYR155" s="71"/>
      <c r="QYS155" s="71"/>
      <c r="QYT155" s="71"/>
      <c r="QYU155" s="71"/>
      <c r="QYV155" s="71"/>
      <c r="QYW155" s="71"/>
      <c r="QYX155" s="71"/>
      <c r="QYY155" s="71"/>
      <c r="QYZ155" s="71"/>
      <c r="QZA155" s="71"/>
      <c r="QZB155" s="71"/>
      <c r="QZC155" s="71"/>
      <c r="QZD155" s="71"/>
      <c r="QZE155" s="71"/>
      <c r="QZF155" s="71"/>
      <c r="QZG155" s="71"/>
      <c r="QZH155" s="71"/>
      <c r="QZI155" s="71"/>
      <c r="QZJ155" s="71"/>
      <c r="QZK155" s="71"/>
      <c r="QZL155" s="71"/>
      <c r="QZM155" s="71"/>
      <c r="QZN155" s="71"/>
      <c r="QZO155" s="71"/>
      <c r="QZP155" s="71"/>
      <c r="QZQ155" s="71"/>
      <c r="QZR155" s="71"/>
      <c r="QZS155" s="71"/>
      <c r="QZT155" s="71"/>
      <c r="QZU155" s="71"/>
      <c r="QZV155" s="71"/>
      <c r="QZW155" s="71"/>
      <c r="QZX155" s="71"/>
      <c r="QZY155" s="71"/>
      <c r="QZZ155" s="71"/>
      <c r="RAA155" s="71"/>
      <c r="RAB155" s="71"/>
      <c r="RAC155" s="71"/>
      <c r="RAD155" s="71"/>
      <c r="RAE155" s="71"/>
      <c r="RAF155" s="71"/>
      <c r="RAG155" s="71"/>
      <c r="RAH155" s="71"/>
      <c r="RAI155" s="71"/>
      <c r="RAJ155" s="71"/>
      <c r="RAK155" s="71"/>
      <c r="RAL155" s="71"/>
      <c r="RAM155" s="71"/>
      <c r="RAN155" s="71"/>
      <c r="RAO155" s="71"/>
      <c r="RAP155" s="71"/>
      <c r="RAQ155" s="71"/>
      <c r="RAR155" s="71"/>
      <c r="RAS155" s="71"/>
      <c r="RAT155" s="71"/>
      <c r="RAU155" s="71"/>
      <c r="RAV155" s="71"/>
      <c r="RAW155" s="71"/>
      <c r="RAX155" s="71"/>
      <c r="RAY155" s="71"/>
      <c r="RAZ155" s="71"/>
      <c r="RBA155" s="71"/>
      <c r="RBB155" s="71"/>
      <c r="RBC155" s="71"/>
      <c r="RBD155" s="71"/>
      <c r="RBE155" s="71"/>
      <c r="RBF155" s="71"/>
      <c r="RBG155" s="71"/>
      <c r="RBH155" s="71"/>
      <c r="RBI155" s="71"/>
      <c r="RBJ155" s="71"/>
      <c r="RBK155" s="71"/>
      <c r="RBL155" s="71"/>
      <c r="RBM155" s="71"/>
      <c r="RBN155" s="71"/>
      <c r="RBO155" s="71"/>
      <c r="RBP155" s="71"/>
      <c r="RBQ155" s="71"/>
      <c r="RBR155" s="71"/>
      <c r="RBS155" s="71"/>
      <c r="RBT155" s="71"/>
      <c r="RBU155" s="71"/>
      <c r="RBV155" s="71"/>
      <c r="RBW155" s="71"/>
      <c r="RBX155" s="71"/>
      <c r="RBY155" s="71"/>
      <c r="RBZ155" s="71"/>
      <c r="RCA155" s="71"/>
      <c r="RCB155" s="71"/>
      <c r="RCC155" s="71"/>
      <c r="RCD155" s="71"/>
      <c r="RCE155" s="71"/>
      <c r="RCF155" s="71"/>
      <c r="RCG155" s="71"/>
      <c r="RCH155" s="71"/>
      <c r="RCI155" s="71"/>
      <c r="RCJ155" s="71"/>
      <c r="RCK155" s="71"/>
      <c r="RCL155" s="71"/>
      <c r="RCM155" s="71"/>
      <c r="RCN155" s="71"/>
      <c r="RCO155" s="71"/>
      <c r="RCP155" s="71"/>
      <c r="RCQ155" s="71"/>
      <c r="RCR155" s="71"/>
      <c r="RCS155" s="71"/>
      <c r="RCT155" s="71"/>
      <c r="RCU155" s="71"/>
      <c r="RCV155" s="71"/>
      <c r="RCW155" s="71"/>
      <c r="RCX155" s="71"/>
      <c r="RCY155" s="71"/>
      <c r="RCZ155" s="71"/>
      <c r="RDA155" s="71"/>
      <c r="RDB155" s="71"/>
      <c r="RDC155" s="71"/>
      <c r="RDD155" s="71"/>
      <c r="RDE155" s="71"/>
      <c r="RDF155" s="71"/>
      <c r="RDG155" s="71"/>
      <c r="RDH155" s="71"/>
      <c r="RDI155" s="71"/>
      <c r="RDJ155" s="71"/>
      <c r="RDK155" s="71"/>
      <c r="RDL155" s="71"/>
      <c r="RDM155" s="71"/>
      <c r="RDN155" s="71"/>
      <c r="RDO155" s="71"/>
      <c r="RDP155" s="71"/>
      <c r="RDQ155" s="71"/>
      <c r="RDR155" s="71"/>
      <c r="RDS155" s="71"/>
      <c r="RDT155" s="71"/>
      <c r="RDU155" s="71"/>
      <c r="RDV155" s="71"/>
      <c r="RDW155" s="71"/>
      <c r="RDX155" s="71"/>
      <c r="RDY155" s="71"/>
      <c r="RDZ155" s="71"/>
      <c r="REA155" s="71"/>
      <c r="REB155" s="71"/>
      <c r="REC155" s="71"/>
      <c r="RED155" s="71"/>
      <c r="REE155" s="71"/>
      <c r="REF155" s="71"/>
      <c r="REG155" s="71"/>
      <c r="REH155" s="71"/>
      <c r="REI155" s="71"/>
      <c r="REJ155" s="71"/>
      <c r="REK155" s="71"/>
      <c r="REL155" s="71"/>
      <c r="REM155" s="71"/>
      <c r="REN155" s="71"/>
      <c r="REO155" s="71"/>
      <c r="REP155" s="71"/>
      <c r="REQ155" s="71"/>
      <c r="RER155" s="71"/>
      <c r="RES155" s="71"/>
      <c r="RET155" s="71"/>
      <c r="REU155" s="71"/>
      <c r="REV155" s="71"/>
      <c r="REW155" s="71"/>
      <c r="REX155" s="71"/>
      <c r="REY155" s="71"/>
      <c r="REZ155" s="71"/>
      <c r="RFA155" s="71"/>
      <c r="RFB155" s="71"/>
      <c r="RFC155" s="71"/>
      <c r="RFD155" s="71"/>
      <c r="RFE155" s="71"/>
      <c r="RFF155" s="71"/>
      <c r="RFG155" s="71"/>
      <c r="RFH155" s="71"/>
      <c r="RFI155" s="71"/>
      <c r="RFJ155" s="71"/>
      <c r="RFK155" s="71"/>
      <c r="RFL155" s="71"/>
      <c r="RFM155" s="71"/>
      <c r="RFN155" s="71"/>
      <c r="RFO155" s="71"/>
      <c r="RFP155" s="71"/>
      <c r="RFQ155" s="71"/>
      <c r="RFR155" s="71"/>
      <c r="RFS155" s="71"/>
      <c r="RFT155" s="71"/>
      <c r="RFU155" s="71"/>
      <c r="RFV155" s="71"/>
      <c r="RFW155" s="71"/>
      <c r="RFX155" s="71"/>
      <c r="RFY155" s="71"/>
      <c r="RFZ155" s="71"/>
      <c r="RGA155" s="71"/>
      <c r="RGB155" s="71"/>
      <c r="RGC155" s="71"/>
      <c r="RGD155" s="71"/>
      <c r="RGE155" s="71"/>
      <c r="RGF155" s="71"/>
      <c r="RGG155" s="71"/>
      <c r="RGH155" s="71"/>
      <c r="RGI155" s="71"/>
      <c r="RGJ155" s="71"/>
      <c r="RGK155" s="71"/>
      <c r="RGL155" s="71"/>
      <c r="RGM155" s="71"/>
      <c r="RGN155" s="71"/>
      <c r="RGO155" s="71"/>
      <c r="RGP155" s="71"/>
      <c r="RGQ155" s="71"/>
      <c r="RGR155" s="71"/>
      <c r="RGS155" s="71"/>
      <c r="RGT155" s="71"/>
      <c r="RGU155" s="71"/>
      <c r="RGV155" s="71"/>
      <c r="RGW155" s="71"/>
      <c r="RGX155" s="71"/>
      <c r="RGY155" s="71"/>
      <c r="RGZ155" s="71"/>
      <c r="RHA155" s="71"/>
      <c r="RHB155" s="71"/>
      <c r="RHC155" s="71"/>
      <c r="RHD155" s="71"/>
      <c r="RHE155" s="71"/>
      <c r="RHF155" s="71"/>
      <c r="RHG155" s="71"/>
      <c r="RHH155" s="71"/>
      <c r="RHI155" s="71"/>
      <c r="RHJ155" s="71"/>
      <c r="RHK155" s="71"/>
      <c r="RHL155" s="71"/>
      <c r="RHM155" s="71"/>
      <c r="RHN155" s="71"/>
      <c r="RHO155" s="71"/>
      <c r="RHP155" s="71"/>
      <c r="RHQ155" s="71"/>
      <c r="RHR155" s="71"/>
      <c r="RHS155" s="71"/>
      <c r="RHT155" s="71"/>
      <c r="RHU155" s="71"/>
      <c r="RHV155" s="71"/>
      <c r="RHW155" s="71"/>
      <c r="RHX155" s="71"/>
      <c r="RHY155" s="71"/>
      <c r="RHZ155" s="71"/>
      <c r="RIA155" s="71"/>
      <c r="RIB155" s="71"/>
      <c r="RIC155" s="71"/>
      <c r="RID155" s="71"/>
      <c r="RIE155" s="71"/>
      <c r="RIF155" s="71"/>
      <c r="RIG155" s="71"/>
      <c r="RIH155" s="71"/>
      <c r="RII155" s="71"/>
      <c r="RIJ155" s="71"/>
      <c r="RIK155" s="71"/>
      <c r="RIL155" s="71"/>
      <c r="RIM155" s="71"/>
      <c r="RIN155" s="71"/>
      <c r="RIO155" s="71"/>
      <c r="RIP155" s="71"/>
      <c r="RIQ155" s="71"/>
      <c r="RIR155" s="71"/>
      <c r="RIS155" s="71"/>
      <c r="RIT155" s="71"/>
      <c r="RIU155" s="71"/>
      <c r="RIV155" s="71"/>
      <c r="RIW155" s="71"/>
      <c r="RIX155" s="71"/>
      <c r="RIY155" s="71"/>
      <c r="RIZ155" s="71"/>
      <c r="RJA155" s="71"/>
      <c r="RJB155" s="71"/>
      <c r="RJC155" s="71"/>
      <c r="RJD155" s="71"/>
      <c r="RJE155" s="71"/>
      <c r="RJF155" s="71"/>
      <c r="RJG155" s="71"/>
      <c r="RJH155" s="71"/>
      <c r="RJI155" s="71"/>
      <c r="RJJ155" s="71"/>
      <c r="RJK155" s="71"/>
      <c r="RJL155" s="71"/>
      <c r="RJM155" s="71"/>
      <c r="RJN155" s="71"/>
      <c r="RJO155" s="71"/>
      <c r="RJP155" s="71"/>
      <c r="RJQ155" s="71"/>
      <c r="RJR155" s="71"/>
      <c r="RJS155" s="71"/>
      <c r="RJT155" s="71"/>
      <c r="RJU155" s="71"/>
      <c r="RJV155" s="71"/>
      <c r="RJW155" s="71"/>
      <c r="RJX155" s="71"/>
      <c r="RJY155" s="71"/>
      <c r="RJZ155" s="71"/>
      <c r="RKA155" s="71"/>
      <c r="RKB155" s="71"/>
      <c r="RKC155" s="71"/>
      <c r="RKD155" s="71"/>
      <c r="RKE155" s="71"/>
      <c r="RKF155" s="71"/>
      <c r="RKG155" s="71"/>
      <c r="RKH155" s="71"/>
      <c r="RKI155" s="71"/>
      <c r="RKJ155" s="71"/>
      <c r="RKK155" s="71"/>
      <c r="RKL155" s="71"/>
      <c r="RKM155" s="71"/>
      <c r="RKN155" s="71"/>
      <c r="RKO155" s="71"/>
      <c r="RKP155" s="71"/>
      <c r="RKQ155" s="71"/>
      <c r="RKR155" s="71"/>
      <c r="RKS155" s="71"/>
      <c r="RKT155" s="71"/>
      <c r="RKU155" s="71"/>
      <c r="RKV155" s="71"/>
      <c r="RKW155" s="71"/>
      <c r="RKX155" s="71"/>
      <c r="RKY155" s="71"/>
      <c r="RKZ155" s="71"/>
      <c r="RLA155" s="71"/>
      <c r="RLB155" s="71"/>
      <c r="RLC155" s="71"/>
      <c r="RLD155" s="71"/>
      <c r="RLE155" s="71"/>
      <c r="RLF155" s="71"/>
      <c r="RLG155" s="71"/>
      <c r="RLH155" s="71"/>
      <c r="RLI155" s="71"/>
      <c r="RLJ155" s="71"/>
      <c r="RLK155" s="71"/>
      <c r="RLL155" s="71"/>
      <c r="RLM155" s="71"/>
      <c r="RLN155" s="71"/>
      <c r="RLO155" s="71"/>
      <c r="RLP155" s="71"/>
      <c r="RLQ155" s="71"/>
      <c r="RLR155" s="71"/>
      <c r="RLS155" s="71"/>
      <c r="RLT155" s="71"/>
      <c r="RLU155" s="71"/>
      <c r="RLV155" s="71"/>
      <c r="RLW155" s="71"/>
      <c r="RLX155" s="71"/>
      <c r="RLY155" s="71"/>
      <c r="RLZ155" s="71"/>
      <c r="RMA155" s="71"/>
      <c r="RMB155" s="71"/>
      <c r="RMC155" s="71"/>
      <c r="RMD155" s="71"/>
      <c r="RME155" s="71"/>
      <c r="RMF155" s="71"/>
      <c r="RMG155" s="71"/>
      <c r="RMH155" s="71"/>
      <c r="RMI155" s="71"/>
      <c r="RMJ155" s="71"/>
      <c r="RMK155" s="71"/>
      <c r="RML155" s="71"/>
      <c r="RMM155" s="71"/>
      <c r="RMN155" s="71"/>
      <c r="RMO155" s="71"/>
      <c r="RMP155" s="71"/>
      <c r="RMQ155" s="71"/>
      <c r="RMR155" s="71"/>
      <c r="RMS155" s="71"/>
      <c r="RMT155" s="71"/>
      <c r="RMU155" s="71"/>
      <c r="RMV155" s="71"/>
      <c r="RMW155" s="71"/>
      <c r="RMX155" s="71"/>
      <c r="RMY155" s="71"/>
      <c r="RMZ155" s="71"/>
      <c r="RNA155" s="71"/>
      <c r="RNB155" s="71"/>
      <c r="RNC155" s="71"/>
      <c r="RND155" s="71"/>
      <c r="RNE155" s="71"/>
      <c r="RNF155" s="71"/>
      <c r="RNG155" s="71"/>
      <c r="RNH155" s="71"/>
      <c r="RNI155" s="71"/>
      <c r="RNJ155" s="71"/>
      <c r="RNK155" s="71"/>
      <c r="RNL155" s="71"/>
      <c r="RNM155" s="71"/>
      <c r="RNN155" s="71"/>
      <c r="RNO155" s="71"/>
      <c r="RNP155" s="71"/>
      <c r="RNQ155" s="71"/>
      <c r="RNR155" s="71"/>
      <c r="RNS155" s="71"/>
      <c r="RNT155" s="71"/>
      <c r="RNU155" s="71"/>
      <c r="RNV155" s="71"/>
      <c r="RNW155" s="71"/>
      <c r="RNX155" s="71"/>
      <c r="RNY155" s="71"/>
      <c r="RNZ155" s="71"/>
      <c r="ROA155" s="71"/>
      <c r="ROB155" s="71"/>
      <c r="ROC155" s="71"/>
      <c r="ROD155" s="71"/>
      <c r="ROE155" s="71"/>
      <c r="ROF155" s="71"/>
      <c r="ROG155" s="71"/>
      <c r="ROH155" s="71"/>
      <c r="ROI155" s="71"/>
      <c r="ROJ155" s="71"/>
      <c r="ROK155" s="71"/>
      <c r="ROL155" s="71"/>
      <c r="ROM155" s="71"/>
      <c r="RON155" s="71"/>
      <c r="ROO155" s="71"/>
      <c r="ROP155" s="71"/>
      <c r="ROQ155" s="71"/>
      <c r="ROR155" s="71"/>
      <c r="ROS155" s="71"/>
      <c r="ROT155" s="71"/>
      <c r="ROU155" s="71"/>
      <c r="ROV155" s="71"/>
      <c r="ROW155" s="71"/>
      <c r="ROX155" s="71"/>
      <c r="ROY155" s="71"/>
      <c r="ROZ155" s="71"/>
      <c r="RPA155" s="71"/>
      <c r="RPB155" s="71"/>
      <c r="RPC155" s="71"/>
      <c r="RPD155" s="71"/>
      <c r="RPE155" s="71"/>
      <c r="RPF155" s="71"/>
      <c r="RPG155" s="71"/>
      <c r="RPH155" s="71"/>
      <c r="RPI155" s="71"/>
      <c r="RPJ155" s="71"/>
      <c r="RPK155" s="71"/>
      <c r="RPL155" s="71"/>
      <c r="RPM155" s="71"/>
      <c r="RPN155" s="71"/>
      <c r="RPO155" s="71"/>
      <c r="RPP155" s="71"/>
      <c r="RPQ155" s="71"/>
      <c r="RPR155" s="71"/>
      <c r="RPS155" s="71"/>
      <c r="RPT155" s="71"/>
      <c r="RPU155" s="71"/>
      <c r="RPV155" s="71"/>
      <c r="RPW155" s="71"/>
      <c r="RPX155" s="71"/>
      <c r="RPY155" s="71"/>
      <c r="RPZ155" s="71"/>
      <c r="RQA155" s="71"/>
      <c r="RQB155" s="71"/>
      <c r="RQC155" s="71"/>
      <c r="RQD155" s="71"/>
      <c r="RQE155" s="71"/>
      <c r="RQF155" s="71"/>
      <c r="RQG155" s="71"/>
      <c r="RQH155" s="71"/>
      <c r="RQI155" s="71"/>
      <c r="RQJ155" s="71"/>
      <c r="RQK155" s="71"/>
      <c r="RQL155" s="71"/>
      <c r="RQM155" s="71"/>
      <c r="RQN155" s="71"/>
      <c r="RQO155" s="71"/>
      <c r="RQP155" s="71"/>
      <c r="RQQ155" s="71"/>
      <c r="RQR155" s="71"/>
      <c r="RQS155" s="71"/>
      <c r="RQT155" s="71"/>
      <c r="RQU155" s="71"/>
      <c r="RQV155" s="71"/>
      <c r="RQW155" s="71"/>
      <c r="RQX155" s="71"/>
      <c r="RQY155" s="71"/>
      <c r="RQZ155" s="71"/>
      <c r="RRA155" s="71"/>
      <c r="RRB155" s="71"/>
      <c r="RRC155" s="71"/>
      <c r="RRD155" s="71"/>
      <c r="RRE155" s="71"/>
      <c r="RRF155" s="71"/>
      <c r="RRG155" s="71"/>
      <c r="RRH155" s="71"/>
      <c r="RRI155" s="71"/>
      <c r="RRJ155" s="71"/>
      <c r="RRK155" s="71"/>
      <c r="RRL155" s="71"/>
      <c r="RRM155" s="71"/>
      <c r="RRN155" s="71"/>
      <c r="RRO155" s="71"/>
      <c r="RRP155" s="71"/>
      <c r="RRQ155" s="71"/>
      <c r="RRR155" s="71"/>
      <c r="RRS155" s="71"/>
      <c r="RRT155" s="71"/>
      <c r="RRU155" s="71"/>
      <c r="RRV155" s="71"/>
      <c r="RRW155" s="71"/>
      <c r="RRX155" s="71"/>
      <c r="RRY155" s="71"/>
      <c r="RRZ155" s="71"/>
      <c r="RSA155" s="71"/>
      <c r="RSB155" s="71"/>
      <c r="RSC155" s="71"/>
      <c r="RSD155" s="71"/>
      <c r="RSE155" s="71"/>
      <c r="RSF155" s="71"/>
      <c r="RSG155" s="71"/>
      <c r="RSH155" s="71"/>
      <c r="RSI155" s="71"/>
      <c r="RSJ155" s="71"/>
      <c r="RSK155" s="71"/>
      <c r="RSL155" s="71"/>
      <c r="RSM155" s="71"/>
      <c r="RSN155" s="71"/>
      <c r="RSO155" s="71"/>
      <c r="RSP155" s="71"/>
      <c r="RSQ155" s="71"/>
      <c r="RSR155" s="71"/>
      <c r="RSS155" s="71"/>
      <c r="RST155" s="71"/>
      <c r="RSU155" s="71"/>
      <c r="RSV155" s="71"/>
      <c r="RSW155" s="71"/>
      <c r="RSX155" s="71"/>
      <c r="RSY155" s="71"/>
      <c r="RSZ155" s="71"/>
      <c r="RTA155" s="71"/>
      <c r="RTB155" s="71"/>
      <c r="RTC155" s="71"/>
      <c r="RTD155" s="71"/>
      <c r="RTE155" s="71"/>
      <c r="RTF155" s="71"/>
      <c r="RTG155" s="71"/>
      <c r="RTH155" s="71"/>
      <c r="RTI155" s="71"/>
      <c r="RTJ155" s="71"/>
      <c r="RTK155" s="71"/>
      <c r="RTL155" s="71"/>
      <c r="RTM155" s="71"/>
      <c r="RTN155" s="71"/>
      <c r="RTO155" s="71"/>
      <c r="RTP155" s="71"/>
      <c r="RTQ155" s="71"/>
      <c r="RTR155" s="71"/>
      <c r="RTS155" s="71"/>
      <c r="RTT155" s="71"/>
      <c r="RTU155" s="71"/>
      <c r="RTV155" s="71"/>
      <c r="RTW155" s="71"/>
      <c r="RTX155" s="71"/>
      <c r="RTY155" s="71"/>
      <c r="RTZ155" s="71"/>
      <c r="RUA155" s="71"/>
      <c r="RUB155" s="71"/>
      <c r="RUC155" s="71"/>
      <c r="RUD155" s="71"/>
      <c r="RUE155" s="71"/>
      <c r="RUF155" s="71"/>
      <c r="RUG155" s="71"/>
      <c r="RUH155" s="71"/>
      <c r="RUI155" s="71"/>
      <c r="RUJ155" s="71"/>
      <c r="RUK155" s="71"/>
      <c r="RUL155" s="71"/>
      <c r="RUM155" s="71"/>
      <c r="RUN155" s="71"/>
      <c r="RUO155" s="71"/>
      <c r="RUP155" s="71"/>
      <c r="RUQ155" s="71"/>
      <c r="RUR155" s="71"/>
      <c r="RUS155" s="71"/>
      <c r="RUT155" s="71"/>
      <c r="RUU155" s="71"/>
      <c r="RUV155" s="71"/>
      <c r="RUW155" s="71"/>
      <c r="RUX155" s="71"/>
      <c r="RUY155" s="71"/>
      <c r="RUZ155" s="71"/>
      <c r="RVA155" s="71"/>
      <c r="RVB155" s="71"/>
      <c r="RVC155" s="71"/>
      <c r="RVD155" s="71"/>
      <c r="RVE155" s="71"/>
      <c r="RVF155" s="71"/>
      <c r="RVG155" s="71"/>
      <c r="RVH155" s="71"/>
      <c r="RVI155" s="71"/>
      <c r="RVJ155" s="71"/>
      <c r="RVK155" s="71"/>
      <c r="RVL155" s="71"/>
      <c r="RVM155" s="71"/>
      <c r="RVN155" s="71"/>
      <c r="RVO155" s="71"/>
      <c r="RVP155" s="71"/>
      <c r="RVQ155" s="71"/>
      <c r="RVR155" s="71"/>
      <c r="RVS155" s="71"/>
      <c r="RVT155" s="71"/>
      <c r="RVU155" s="71"/>
      <c r="RVV155" s="71"/>
      <c r="RVW155" s="71"/>
      <c r="RVX155" s="71"/>
      <c r="RVY155" s="71"/>
      <c r="RVZ155" s="71"/>
      <c r="RWA155" s="71"/>
      <c r="RWB155" s="71"/>
      <c r="RWC155" s="71"/>
      <c r="RWD155" s="71"/>
      <c r="RWE155" s="71"/>
      <c r="RWF155" s="71"/>
      <c r="RWG155" s="71"/>
      <c r="RWH155" s="71"/>
      <c r="RWI155" s="71"/>
      <c r="RWJ155" s="71"/>
      <c r="RWK155" s="71"/>
      <c r="RWL155" s="71"/>
      <c r="RWM155" s="71"/>
      <c r="RWN155" s="71"/>
      <c r="RWO155" s="71"/>
      <c r="RWP155" s="71"/>
      <c r="RWQ155" s="71"/>
      <c r="RWR155" s="71"/>
      <c r="RWS155" s="71"/>
      <c r="RWT155" s="71"/>
      <c r="RWU155" s="71"/>
      <c r="RWV155" s="71"/>
      <c r="RWW155" s="71"/>
      <c r="RWX155" s="71"/>
      <c r="RWY155" s="71"/>
      <c r="RWZ155" s="71"/>
      <c r="RXA155" s="71"/>
      <c r="RXB155" s="71"/>
      <c r="RXC155" s="71"/>
      <c r="RXD155" s="71"/>
      <c r="RXE155" s="71"/>
      <c r="RXF155" s="71"/>
      <c r="RXG155" s="71"/>
      <c r="RXH155" s="71"/>
      <c r="RXI155" s="71"/>
      <c r="RXJ155" s="71"/>
      <c r="RXK155" s="71"/>
      <c r="RXL155" s="71"/>
      <c r="RXM155" s="71"/>
      <c r="RXN155" s="71"/>
      <c r="RXO155" s="71"/>
      <c r="RXP155" s="71"/>
      <c r="RXQ155" s="71"/>
      <c r="RXR155" s="71"/>
      <c r="RXS155" s="71"/>
      <c r="RXT155" s="71"/>
      <c r="RXU155" s="71"/>
      <c r="RXV155" s="71"/>
      <c r="RXW155" s="71"/>
      <c r="RXX155" s="71"/>
      <c r="RXY155" s="71"/>
      <c r="RXZ155" s="71"/>
      <c r="RYA155" s="71"/>
      <c r="RYB155" s="71"/>
      <c r="RYC155" s="71"/>
      <c r="RYD155" s="71"/>
      <c r="RYE155" s="71"/>
      <c r="RYF155" s="71"/>
      <c r="RYG155" s="71"/>
      <c r="RYH155" s="71"/>
      <c r="RYI155" s="71"/>
      <c r="RYJ155" s="71"/>
      <c r="RYK155" s="71"/>
      <c r="RYL155" s="71"/>
      <c r="RYM155" s="71"/>
      <c r="RYN155" s="71"/>
      <c r="RYO155" s="71"/>
      <c r="RYP155" s="71"/>
      <c r="RYQ155" s="71"/>
      <c r="RYR155" s="71"/>
      <c r="RYS155" s="71"/>
      <c r="RYT155" s="71"/>
      <c r="RYU155" s="71"/>
      <c r="RYV155" s="71"/>
      <c r="RYW155" s="71"/>
      <c r="RYX155" s="71"/>
      <c r="RYY155" s="71"/>
      <c r="RYZ155" s="71"/>
      <c r="RZA155" s="71"/>
      <c r="RZB155" s="71"/>
      <c r="RZC155" s="71"/>
      <c r="RZD155" s="71"/>
      <c r="RZE155" s="71"/>
      <c r="RZF155" s="71"/>
      <c r="RZG155" s="71"/>
      <c r="RZH155" s="71"/>
      <c r="RZI155" s="71"/>
      <c r="RZJ155" s="71"/>
      <c r="RZK155" s="71"/>
      <c r="RZL155" s="71"/>
      <c r="RZM155" s="71"/>
      <c r="RZN155" s="71"/>
      <c r="RZO155" s="71"/>
      <c r="RZP155" s="71"/>
      <c r="RZQ155" s="71"/>
      <c r="RZR155" s="71"/>
      <c r="RZS155" s="71"/>
      <c r="RZT155" s="71"/>
      <c r="RZU155" s="71"/>
      <c r="RZV155" s="71"/>
      <c r="RZW155" s="71"/>
      <c r="RZX155" s="71"/>
      <c r="RZY155" s="71"/>
      <c r="RZZ155" s="71"/>
      <c r="SAA155" s="71"/>
      <c r="SAB155" s="71"/>
      <c r="SAC155" s="71"/>
      <c r="SAD155" s="71"/>
      <c r="SAE155" s="71"/>
      <c r="SAF155" s="71"/>
      <c r="SAG155" s="71"/>
      <c r="SAH155" s="71"/>
      <c r="SAI155" s="71"/>
      <c r="SAJ155" s="71"/>
      <c r="SAK155" s="71"/>
      <c r="SAL155" s="71"/>
      <c r="SAM155" s="71"/>
      <c r="SAN155" s="71"/>
      <c r="SAO155" s="71"/>
      <c r="SAP155" s="71"/>
      <c r="SAQ155" s="71"/>
      <c r="SAR155" s="71"/>
      <c r="SAS155" s="71"/>
      <c r="SAT155" s="71"/>
      <c r="SAU155" s="71"/>
      <c r="SAV155" s="71"/>
      <c r="SAW155" s="71"/>
      <c r="SAX155" s="71"/>
      <c r="SAY155" s="71"/>
      <c r="SAZ155" s="71"/>
      <c r="SBA155" s="71"/>
      <c r="SBB155" s="71"/>
      <c r="SBC155" s="71"/>
      <c r="SBD155" s="71"/>
      <c r="SBE155" s="71"/>
      <c r="SBF155" s="71"/>
      <c r="SBG155" s="71"/>
      <c r="SBH155" s="71"/>
      <c r="SBI155" s="71"/>
      <c r="SBJ155" s="71"/>
      <c r="SBK155" s="71"/>
      <c r="SBL155" s="71"/>
      <c r="SBM155" s="71"/>
      <c r="SBN155" s="71"/>
      <c r="SBO155" s="71"/>
      <c r="SBP155" s="71"/>
      <c r="SBQ155" s="71"/>
      <c r="SBR155" s="71"/>
      <c r="SBS155" s="71"/>
      <c r="SBT155" s="71"/>
      <c r="SBU155" s="71"/>
      <c r="SBV155" s="71"/>
      <c r="SBW155" s="71"/>
      <c r="SBX155" s="71"/>
      <c r="SBY155" s="71"/>
      <c r="SBZ155" s="71"/>
      <c r="SCA155" s="71"/>
      <c r="SCB155" s="71"/>
      <c r="SCC155" s="71"/>
      <c r="SCD155" s="71"/>
      <c r="SCE155" s="71"/>
      <c r="SCF155" s="71"/>
      <c r="SCG155" s="71"/>
      <c r="SCH155" s="71"/>
      <c r="SCI155" s="71"/>
      <c r="SCJ155" s="71"/>
      <c r="SCK155" s="71"/>
      <c r="SCL155" s="71"/>
      <c r="SCM155" s="71"/>
      <c r="SCN155" s="71"/>
      <c r="SCO155" s="71"/>
      <c r="SCP155" s="71"/>
      <c r="SCQ155" s="71"/>
      <c r="SCR155" s="71"/>
      <c r="SCS155" s="71"/>
      <c r="SCT155" s="71"/>
      <c r="SCU155" s="71"/>
      <c r="SCV155" s="71"/>
      <c r="SCW155" s="71"/>
      <c r="SCX155" s="71"/>
      <c r="SCY155" s="71"/>
      <c r="SCZ155" s="71"/>
      <c r="SDA155" s="71"/>
      <c r="SDB155" s="71"/>
      <c r="SDC155" s="71"/>
      <c r="SDD155" s="71"/>
      <c r="SDE155" s="71"/>
      <c r="SDF155" s="71"/>
      <c r="SDG155" s="71"/>
      <c r="SDH155" s="71"/>
      <c r="SDI155" s="71"/>
      <c r="SDJ155" s="71"/>
      <c r="SDK155" s="71"/>
      <c r="SDL155" s="71"/>
      <c r="SDM155" s="71"/>
      <c r="SDN155" s="71"/>
      <c r="SDO155" s="71"/>
      <c r="SDP155" s="71"/>
      <c r="SDQ155" s="71"/>
      <c r="SDR155" s="71"/>
      <c r="SDS155" s="71"/>
      <c r="SDT155" s="71"/>
      <c r="SDU155" s="71"/>
      <c r="SDV155" s="71"/>
      <c r="SDW155" s="71"/>
      <c r="SDX155" s="71"/>
      <c r="SDY155" s="71"/>
      <c r="SDZ155" s="71"/>
      <c r="SEA155" s="71"/>
      <c r="SEB155" s="71"/>
      <c r="SEC155" s="71"/>
      <c r="SED155" s="71"/>
      <c r="SEE155" s="71"/>
      <c r="SEF155" s="71"/>
      <c r="SEG155" s="71"/>
      <c r="SEH155" s="71"/>
      <c r="SEI155" s="71"/>
      <c r="SEJ155" s="71"/>
      <c r="SEK155" s="71"/>
      <c r="SEL155" s="71"/>
      <c r="SEM155" s="71"/>
      <c r="SEN155" s="71"/>
      <c r="SEO155" s="71"/>
      <c r="SEP155" s="71"/>
      <c r="SEQ155" s="71"/>
      <c r="SER155" s="71"/>
      <c r="SES155" s="71"/>
      <c r="SET155" s="71"/>
      <c r="SEU155" s="71"/>
      <c r="SEV155" s="71"/>
      <c r="SEW155" s="71"/>
      <c r="SEX155" s="71"/>
      <c r="SEY155" s="71"/>
      <c r="SEZ155" s="71"/>
      <c r="SFA155" s="71"/>
      <c r="SFB155" s="71"/>
      <c r="SFC155" s="71"/>
      <c r="SFD155" s="71"/>
      <c r="SFE155" s="71"/>
      <c r="SFF155" s="71"/>
      <c r="SFG155" s="71"/>
      <c r="SFH155" s="71"/>
      <c r="SFI155" s="71"/>
      <c r="SFJ155" s="71"/>
      <c r="SFK155" s="71"/>
      <c r="SFL155" s="71"/>
      <c r="SFM155" s="71"/>
      <c r="SFN155" s="71"/>
      <c r="SFO155" s="71"/>
      <c r="SFP155" s="71"/>
      <c r="SFQ155" s="71"/>
      <c r="SFR155" s="71"/>
      <c r="SFS155" s="71"/>
      <c r="SFT155" s="71"/>
      <c r="SFU155" s="71"/>
      <c r="SFV155" s="71"/>
      <c r="SFW155" s="71"/>
      <c r="SFX155" s="71"/>
      <c r="SFY155" s="71"/>
      <c r="SFZ155" s="71"/>
      <c r="SGA155" s="71"/>
      <c r="SGB155" s="71"/>
      <c r="SGC155" s="71"/>
      <c r="SGD155" s="71"/>
      <c r="SGE155" s="71"/>
      <c r="SGF155" s="71"/>
      <c r="SGG155" s="71"/>
      <c r="SGH155" s="71"/>
      <c r="SGI155" s="71"/>
      <c r="SGJ155" s="71"/>
      <c r="SGK155" s="71"/>
      <c r="SGL155" s="71"/>
      <c r="SGM155" s="71"/>
      <c r="SGN155" s="71"/>
      <c r="SGO155" s="71"/>
      <c r="SGP155" s="71"/>
      <c r="SGQ155" s="71"/>
      <c r="SGR155" s="71"/>
      <c r="SGS155" s="71"/>
      <c r="SGT155" s="71"/>
      <c r="SGU155" s="71"/>
      <c r="SGV155" s="71"/>
      <c r="SGW155" s="71"/>
      <c r="SGX155" s="71"/>
      <c r="SGY155" s="71"/>
      <c r="SGZ155" s="71"/>
      <c r="SHA155" s="71"/>
      <c r="SHB155" s="71"/>
      <c r="SHC155" s="71"/>
      <c r="SHD155" s="71"/>
      <c r="SHE155" s="71"/>
      <c r="SHF155" s="71"/>
      <c r="SHG155" s="71"/>
      <c r="SHH155" s="71"/>
      <c r="SHI155" s="71"/>
      <c r="SHJ155" s="71"/>
      <c r="SHK155" s="71"/>
      <c r="SHL155" s="71"/>
      <c r="SHM155" s="71"/>
      <c r="SHN155" s="71"/>
      <c r="SHO155" s="71"/>
      <c r="SHP155" s="71"/>
      <c r="SHQ155" s="71"/>
      <c r="SHR155" s="71"/>
      <c r="SHS155" s="71"/>
      <c r="SHT155" s="71"/>
      <c r="SHU155" s="71"/>
      <c r="SHV155" s="71"/>
      <c r="SHW155" s="71"/>
      <c r="SHX155" s="71"/>
      <c r="SHY155" s="71"/>
      <c r="SHZ155" s="71"/>
      <c r="SIA155" s="71"/>
      <c r="SIB155" s="71"/>
      <c r="SIC155" s="71"/>
      <c r="SID155" s="71"/>
      <c r="SIE155" s="71"/>
      <c r="SIF155" s="71"/>
      <c r="SIG155" s="71"/>
      <c r="SIH155" s="71"/>
      <c r="SII155" s="71"/>
      <c r="SIJ155" s="71"/>
      <c r="SIK155" s="71"/>
      <c r="SIL155" s="71"/>
      <c r="SIM155" s="71"/>
      <c r="SIN155" s="71"/>
      <c r="SIO155" s="71"/>
      <c r="SIP155" s="71"/>
      <c r="SIQ155" s="71"/>
      <c r="SIR155" s="71"/>
      <c r="SIS155" s="71"/>
      <c r="SIT155" s="71"/>
      <c r="SIU155" s="71"/>
      <c r="SIV155" s="71"/>
      <c r="SIW155" s="71"/>
      <c r="SIX155" s="71"/>
      <c r="SIY155" s="71"/>
      <c r="SIZ155" s="71"/>
      <c r="SJA155" s="71"/>
      <c r="SJB155" s="71"/>
      <c r="SJC155" s="71"/>
      <c r="SJD155" s="71"/>
      <c r="SJE155" s="71"/>
      <c r="SJF155" s="71"/>
      <c r="SJG155" s="71"/>
      <c r="SJH155" s="71"/>
      <c r="SJI155" s="71"/>
      <c r="SJJ155" s="71"/>
      <c r="SJK155" s="71"/>
      <c r="SJL155" s="71"/>
      <c r="SJM155" s="71"/>
      <c r="SJN155" s="71"/>
      <c r="SJO155" s="71"/>
      <c r="SJP155" s="71"/>
      <c r="SJQ155" s="71"/>
      <c r="SJR155" s="71"/>
      <c r="SJS155" s="71"/>
      <c r="SJT155" s="71"/>
      <c r="SJU155" s="71"/>
      <c r="SJV155" s="71"/>
      <c r="SJW155" s="71"/>
      <c r="SJX155" s="71"/>
      <c r="SJY155" s="71"/>
      <c r="SJZ155" s="71"/>
      <c r="SKA155" s="71"/>
      <c r="SKB155" s="71"/>
      <c r="SKC155" s="71"/>
      <c r="SKD155" s="71"/>
      <c r="SKE155" s="71"/>
      <c r="SKF155" s="71"/>
      <c r="SKG155" s="71"/>
      <c r="SKH155" s="71"/>
      <c r="SKI155" s="71"/>
      <c r="SKJ155" s="71"/>
      <c r="SKK155" s="71"/>
      <c r="SKL155" s="71"/>
      <c r="SKM155" s="71"/>
      <c r="SKN155" s="71"/>
      <c r="SKO155" s="71"/>
      <c r="SKP155" s="71"/>
      <c r="SKQ155" s="71"/>
      <c r="SKR155" s="71"/>
      <c r="SKS155" s="71"/>
      <c r="SKT155" s="71"/>
      <c r="SKU155" s="71"/>
      <c r="SKV155" s="71"/>
      <c r="SKW155" s="71"/>
      <c r="SKX155" s="71"/>
      <c r="SKY155" s="71"/>
      <c r="SKZ155" s="71"/>
      <c r="SLA155" s="71"/>
      <c r="SLB155" s="71"/>
      <c r="SLC155" s="71"/>
      <c r="SLD155" s="71"/>
      <c r="SLE155" s="71"/>
      <c r="SLF155" s="71"/>
      <c r="SLG155" s="71"/>
      <c r="SLH155" s="71"/>
      <c r="SLI155" s="71"/>
      <c r="SLJ155" s="71"/>
      <c r="SLK155" s="71"/>
      <c r="SLL155" s="71"/>
      <c r="SLM155" s="71"/>
      <c r="SLN155" s="71"/>
      <c r="SLO155" s="71"/>
      <c r="SLP155" s="71"/>
      <c r="SLQ155" s="71"/>
      <c r="SLR155" s="71"/>
      <c r="SLS155" s="71"/>
      <c r="SLT155" s="71"/>
      <c r="SLU155" s="71"/>
      <c r="SLV155" s="71"/>
      <c r="SLW155" s="71"/>
      <c r="SLX155" s="71"/>
      <c r="SLY155" s="71"/>
      <c r="SLZ155" s="71"/>
      <c r="SMA155" s="71"/>
      <c r="SMB155" s="71"/>
      <c r="SMC155" s="71"/>
      <c r="SMD155" s="71"/>
      <c r="SME155" s="71"/>
      <c r="SMF155" s="71"/>
      <c r="SMG155" s="71"/>
      <c r="SMH155" s="71"/>
      <c r="SMI155" s="71"/>
      <c r="SMJ155" s="71"/>
      <c r="SMK155" s="71"/>
      <c r="SML155" s="71"/>
      <c r="SMM155" s="71"/>
      <c r="SMN155" s="71"/>
      <c r="SMO155" s="71"/>
      <c r="SMP155" s="71"/>
      <c r="SMQ155" s="71"/>
      <c r="SMR155" s="71"/>
      <c r="SMS155" s="71"/>
      <c r="SMT155" s="71"/>
      <c r="SMU155" s="71"/>
      <c r="SMV155" s="71"/>
      <c r="SMW155" s="71"/>
      <c r="SMX155" s="71"/>
      <c r="SMY155" s="71"/>
      <c r="SMZ155" s="71"/>
      <c r="SNA155" s="71"/>
      <c r="SNB155" s="71"/>
      <c r="SNC155" s="71"/>
      <c r="SND155" s="71"/>
      <c r="SNE155" s="71"/>
      <c r="SNF155" s="71"/>
      <c r="SNG155" s="71"/>
      <c r="SNH155" s="71"/>
      <c r="SNI155" s="71"/>
      <c r="SNJ155" s="71"/>
      <c r="SNK155" s="71"/>
      <c r="SNL155" s="71"/>
      <c r="SNM155" s="71"/>
      <c r="SNN155" s="71"/>
      <c r="SNO155" s="71"/>
      <c r="SNP155" s="71"/>
      <c r="SNQ155" s="71"/>
      <c r="SNR155" s="71"/>
      <c r="SNS155" s="71"/>
      <c r="SNT155" s="71"/>
      <c r="SNU155" s="71"/>
      <c r="SNV155" s="71"/>
      <c r="SNW155" s="71"/>
      <c r="SNX155" s="71"/>
      <c r="SNY155" s="71"/>
      <c r="SNZ155" s="71"/>
      <c r="SOA155" s="71"/>
      <c r="SOB155" s="71"/>
      <c r="SOC155" s="71"/>
      <c r="SOD155" s="71"/>
      <c r="SOE155" s="71"/>
      <c r="SOF155" s="71"/>
      <c r="SOG155" s="71"/>
      <c r="SOH155" s="71"/>
      <c r="SOI155" s="71"/>
      <c r="SOJ155" s="71"/>
      <c r="SOK155" s="71"/>
      <c r="SOL155" s="71"/>
      <c r="SOM155" s="71"/>
      <c r="SON155" s="71"/>
      <c r="SOO155" s="71"/>
      <c r="SOP155" s="71"/>
      <c r="SOQ155" s="71"/>
      <c r="SOR155" s="71"/>
      <c r="SOS155" s="71"/>
      <c r="SOT155" s="71"/>
      <c r="SOU155" s="71"/>
      <c r="SOV155" s="71"/>
      <c r="SOW155" s="71"/>
      <c r="SOX155" s="71"/>
      <c r="SOY155" s="71"/>
      <c r="SOZ155" s="71"/>
      <c r="SPA155" s="71"/>
      <c r="SPB155" s="71"/>
      <c r="SPC155" s="71"/>
      <c r="SPD155" s="71"/>
      <c r="SPE155" s="71"/>
      <c r="SPF155" s="71"/>
      <c r="SPG155" s="71"/>
      <c r="SPH155" s="71"/>
      <c r="SPI155" s="71"/>
      <c r="SPJ155" s="71"/>
      <c r="SPK155" s="71"/>
      <c r="SPL155" s="71"/>
      <c r="SPM155" s="71"/>
      <c r="SPN155" s="71"/>
      <c r="SPO155" s="71"/>
      <c r="SPP155" s="71"/>
      <c r="SPQ155" s="71"/>
      <c r="SPR155" s="71"/>
      <c r="SPS155" s="71"/>
      <c r="SPT155" s="71"/>
      <c r="SPU155" s="71"/>
      <c r="SPV155" s="71"/>
      <c r="SPW155" s="71"/>
      <c r="SPX155" s="71"/>
      <c r="SPY155" s="71"/>
      <c r="SPZ155" s="71"/>
      <c r="SQA155" s="71"/>
      <c r="SQB155" s="71"/>
      <c r="SQC155" s="71"/>
      <c r="SQD155" s="71"/>
      <c r="SQE155" s="71"/>
      <c r="SQF155" s="71"/>
      <c r="SQG155" s="71"/>
      <c r="SQH155" s="71"/>
      <c r="SQI155" s="71"/>
      <c r="SQJ155" s="71"/>
      <c r="SQK155" s="71"/>
      <c r="SQL155" s="71"/>
      <c r="SQM155" s="71"/>
      <c r="SQN155" s="71"/>
      <c r="SQO155" s="71"/>
      <c r="SQP155" s="71"/>
      <c r="SQQ155" s="71"/>
      <c r="SQR155" s="71"/>
      <c r="SQS155" s="71"/>
      <c r="SQT155" s="71"/>
      <c r="SQU155" s="71"/>
      <c r="SQV155" s="71"/>
      <c r="SQW155" s="71"/>
      <c r="SQX155" s="71"/>
      <c r="SQY155" s="71"/>
      <c r="SQZ155" s="71"/>
      <c r="SRA155" s="71"/>
      <c r="SRB155" s="71"/>
      <c r="SRC155" s="71"/>
      <c r="SRD155" s="71"/>
      <c r="SRE155" s="71"/>
      <c r="SRF155" s="71"/>
      <c r="SRG155" s="71"/>
      <c r="SRH155" s="71"/>
      <c r="SRI155" s="71"/>
      <c r="SRJ155" s="71"/>
      <c r="SRK155" s="71"/>
      <c r="SRL155" s="71"/>
      <c r="SRM155" s="71"/>
      <c r="SRN155" s="71"/>
      <c r="SRO155" s="71"/>
      <c r="SRP155" s="71"/>
      <c r="SRQ155" s="71"/>
      <c r="SRR155" s="71"/>
      <c r="SRS155" s="71"/>
      <c r="SRT155" s="71"/>
      <c r="SRU155" s="71"/>
      <c r="SRV155" s="71"/>
      <c r="SRW155" s="71"/>
      <c r="SRX155" s="71"/>
      <c r="SRY155" s="71"/>
      <c r="SRZ155" s="71"/>
      <c r="SSA155" s="71"/>
      <c r="SSB155" s="71"/>
      <c r="SSC155" s="71"/>
      <c r="SSD155" s="71"/>
      <c r="SSE155" s="71"/>
      <c r="SSF155" s="71"/>
      <c r="SSG155" s="71"/>
      <c r="SSH155" s="71"/>
      <c r="SSI155" s="71"/>
      <c r="SSJ155" s="71"/>
      <c r="SSK155" s="71"/>
      <c r="SSL155" s="71"/>
      <c r="SSM155" s="71"/>
      <c r="SSN155" s="71"/>
      <c r="SSO155" s="71"/>
      <c r="SSP155" s="71"/>
      <c r="SSQ155" s="71"/>
      <c r="SSR155" s="71"/>
      <c r="SSS155" s="71"/>
      <c r="SST155" s="71"/>
      <c r="SSU155" s="71"/>
      <c r="SSV155" s="71"/>
      <c r="SSW155" s="71"/>
      <c r="SSX155" s="71"/>
      <c r="SSY155" s="71"/>
      <c r="SSZ155" s="71"/>
      <c r="STA155" s="71"/>
      <c r="STB155" s="71"/>
      <c r="STC155" s="71"/>
      <c r="STD155" s="71"/>
      <c r="STE155" s="71"/>
      <c r="STF155" s="71"/>
      <c r="STG155" s="71"/>
      <c r="STH155" s="71"/>
      <c r="STI155" s="71"/>
      <c r="STJ155" s="71"/>
      <c r="STK155" s="71"/>
      <c r="STL155" s="71"/>
      <c r="STM155" s="71"/>
      <c r="STN155" s="71"/>
      <c r="STO155" s="71"/>
      <c r="STP155" s="71"/>
      <c r="STQ155" s="71"/>
      <c r="STR155" s="71"/>
      <c r="STS155" s="71"/>
      <c r="STT155" s="71"/>
      <c r="STU155" s="71"/>
      <c r="STV155" s="71"/>
      <c r="STW155" s="71"/>
      <c r="STX155" s="71"/>
      <c r="STY155" s="71"/>
      <c r="STZ155" s="71"/>
      <c r="SUA155" s="71"/>
      <c r="SUB155" s="71"/>
      <c r="SUC155" s="71"/>
      <c r="SUD155" s="71"/>
      <c r="SUE155" s="71"/>
      <c r="SUF155" s="71"/>
      <c r="SUG155" s="71"/>
      <c r="SUH155" s="71"/>
      <c r="SUI155" s="71"/>
      <c r="SUJ155" s="71"/>
      <c r="SUK155" s="71"/>
      <c r="SUL155" s="71"/>
      <c r="SUM155" s="71"/>
      <c r="SUN155" s="71"/>
      <c r="SUO155" s="71"/>
      <c r="SUP155" s="71"/>
      <c r="SUQ155" s="71"/>
      <c r="SUR155" s="71"/>
      <c r="SUS155" s="71"/>
      <c r="SUT155" s="71"/>
      <c r="SUU155" s="71"/>
      <c r="SUV155" s="71"/>
      <c r="SUW155" s="71"/>
      <c r="SUX155" s="71"/>
      <c r="SUY155" s="71"/>
      <c r="SUZ155" s="71"/>
      <c r="SVA155" s="71"/>
      <c r="SVB155" s="71"/>
      <c r="SVC155" s="71"/>
      <c r="SVD155" s="71"/>
      <c r="SVE155" s="71"/>
      <c r="SVF155" s="71"/>
      <c r="SVG155" s="71"/>
      <c r="SVH155" s="71"/>
      <c r="SVI155" s="71"/>
      <c r="SVJ155" s="71"/>
      <c r="SVK155" s="71"/>
      <c r="SVL155" s="71"/>
      <c r="SVM155" s="71"/>
      <c r="SVN155" s="71"/>
      <c r="SVO155" s="71"/>
      <c r="SVP155" s="71"/>
      <c r="SVQ155" s="71"/>
      <c r="SVR155" s="71"/>
      <c r="SVS155" s="71"/>
      <c r="SVT155" s="71"/>
      <c r="SVU155" s="71"/>
      <c r="SVV155" s="71"/>
      <c r="SVW155" s="71"/>
      <c r="SVX155" s="71"/>
      <c r="SVY155" s="71"/>
      <c r="SVZ155" s="71"/>
      <c r="SWA155" s="71"/>
      <c r="SWB155" s="71"/>
      <c r="SWC155" s="71"/>
      <c r="SWD155" s="71"/>
      <c r="SWE155" s="71"/>
      <c r="SWF155" s="71"/>
      <c r="SWG155" s="71"/>
      <c r="SWH155" s="71"/>
      <c r="SWI155" s="71"/>
      <c r="SWJ155" s="71"/>
      <c r="SWK155" s="71"/>
      <c r="SWL155" s="71"/>
      <c r="SWM155" s="71"/>
      <c r="SWN155" s="71"/>
      <c r="SWO155" s="71"/>
      <c r="SWP155" s="71"/>
      <c r="SWQ155" s="71"/>
      <c r="SWR155" s="71"/>
      <c r="SWS155" s="71"/>
      <c r="SWT155" s="71"/>
      <c r="SWU155" s="71"/>
      <c r="SWV155" s="71"/>
      <c r="SWW155" s="71"/>
      <c r="SWX155" s="71"/>
      <c r="SWY155" s="71"/>
      <c r="SWZ155" s="71"/>
      <c r="SXA155" s="71"/>
      <c r="SXB155" s="71"/>
      <c r="SXC155" s="71"/>
      <c r="SXD155" s="71"/>
      <c r="SXE155" s="71"/>
      <c r="SXF155" s="71"/>
      <c r="SXG155" s="71"/>
      <c r="SXH155" s="71"/>
      <c r="SXI155" s="71"/>
      <c r="SXJ155" s="71"/>
      <c r="SXK155" s="71"/>
      <c r="SXL155" s="71"/>
      <c r="SXM155" s="71"/>
      <c r="SXN155" s="71"/>
      <c r="SXO155" s="71"/>
      <c r="SXP155" s="71"/>
      <c r="SXQ155" s="71"/>
      <c r="SXR155" s="71"/>
      <c r="SXS155" s="71"/>
      <c r="SXT155" s="71"/>
      <c r="SXU155" s="71"/>
      <c r="SXV155" s="71"/>
      <c r="SXW155" s="71"/>
      <c r="SXX155" s="71"/>
      <c r="SXY155" s="71"/>
      <c r="SXZ155" s="71"/>
      <c r="SYA155" s="71"/>
      <c r="SYB155" s="71"/>
      <c r="SYC155" s="71"/>
      <c r="SYD155" s="71"/>
      <c r="SYE155" s="71"/>
      <c r="SYF155" s="71"/>
      <c r="SYG155" s="71"/>
      <c r="SYH155" s="71"/>
      <c r="SYI155" s="71"/>
      <c r="SYJ155" s="71"/>
      <c r="SYK155" s="71"/>
      <c r="SYL155" s="71"/>
      <c r="SYM155" s="71"/>
      <c r="SYN155" s="71"/>
      <c r="SYO155" s="71"/>
      <c r="SYP155" s="71"/>
      <c r="SYQ155" s="71"/>
      <c r="SYR155" s="71"/>
      <c r="SYS155" s="71"/>
      <c r="SYT155" s="71"/>
      <c r="SYU155" s="71"/>
      <c r="SYV155" s="71"/>
      <c r="SYW155" s="71"/>
      <c r="SYX155" s="71"/>
      <c r="SYY155" s="71"/>
      <c r="SYZ155" s="71"/>
      <c r="SZA155" s="71"/>
      <c r="SZB155" s="71"/>
      <c r="SZC155" s="71"/>
      <c r="SZD155" s="71"/>
      <c r="SZE155" s="71"/>
      <c r="SZF155" s="71"/>
      <c r="SZG155" s="71"/>
      <c r="SZH155" s="71"/>
      <c r="SZI155" s="71"/>
      <c r="SZJ155" s="71"/>
      <c r="SZK155" s="71"/>
      <c r="SZL155" s="71"/>
      <c r="SZM155" s="71"/>
      <c r="SZN155" s="71"/>
      <c r="SZO155" s="71"/>
      <c r="SZP155" s="71"/>
      <c r="SZQ155" s="71"/>
      <c r="SZR155" s="71"/>
      <c r="SZS155" s="71"/>
      <c r="SZT155" s="71"/>
      <c r="SZU155" s="71"/>
      <c r="SZV155" s="71"/>
      <c r="SZW155" s="71"/>
      <c r="SZX155" s="71"/>
      <c r="SZY155" s="71"/>
      <c r="SZZ155" s="71"/>
      <c r="TAA155" s="71"/>
      <c r="TAB155" s="71"/>
      <c r="TAC155" s="71"/>
      <c r="TAD155" s="71"/>
      <c r="TAE155" s="71"/>
      <c r="TAF155" s="71"/>
      <c r="TAG155" s="71"/>
      <c r="TAH155" s="71"/>
      <c r="TAI155" s="71"/>
      <c r="TAJ155" s="71"/>
      <c r="TAK155" s="71"/>
      <c r="TAL155" s="71"/>
      <c r="TAM155" s="71"/>
      <c r="TAN155" s="71"/>
      <c r="TAO155" s="71"/>
      <c r="TAP155" s="71"/>
      <c r="TAQ155" s="71"/>
      <c r="TAR155" s="71"/>
      <c r="TAS155" s="71"/>
      <c r="TAT155" s="71"/>
      <c r="TAU155" s="71"/>
      <c r="TAV155" s="71"/>
      <c r="TAW155" s="71"/>
      <c r="TAX155" s="71"/>
      <c r="TAY155" s="71"/>
      <c r="TAZ155" s="71"/>
      <c r="TBA155" s="71"/>
      <c r="TBB155" s="71"/>
      <c r="TBC155" s="71"/>
      <c r="TBD155" s="71"/>
      <c r="TBE155" s="71"/>
      <c r="TBF155" s="71"/>
      <c r="TBG155" s="71"/>
      <c r="TBH155" s="71"/>
      <c r="TBI155" s="71"/>
      <c r="TBJ155" s="71"/>
      <c r="TBK155" s="71"/>
      <c r="TBL155" s="71"/>
      <c r="TBM155" s="71"/>
      <c r="TBN155" s="71"/>
      <c r="TBO155" s="71"/>
      <c r="TBP155" s="71"/>
      <c r="TBQ155" s="71"/>
      <c r="TBR155" s="71"/>
      <c r="TBS155" s="71"/>
      <c r="TBT155" s="71"/>
      <c r="TBU155" s="71"/>
      <c r="TBV155" s="71"/>
      <c r="TBW155" s="71"/>
      <c r="TBX155" s="71"/>
      <c r="TBY155" s="71"/>
      <c r="TBZ155" s="71"/>
      <c r="TCA155" s="71"/>
      <c r="TCB155" s="71"/>
      <c r="TCC155" s="71"/>
      <c r="TCD155" s="71"/>
      <c r="TCE155" s="71"/>
      <c r="TCF155" s="71"/>
      <c r="TCG155" s="71"/>
      <c r="TCH155" s="71"/>
      <c r="TCI155" s="71"/>
      <c r="TCJ155" s="71"/>
      <c r="TCK155" s="71"/>
      <c r="TCL155" s="71"/>
      <c r="TCM155" s="71"/>
      <c r="TCN155" s="71"/>
      <c r="TCO155" s="71"/>
      <c r="TCP155" s="71"/>
      <c r="TCQ155" s="71"/>
      <c r="TCR155" s="71"/>
      <c r="TCS155" s="71"/>
      <c r="TCT155" s="71"/>
      <c r="TCU155" s="71"/>
      <c r="TCV155" s="71"/>
      <c r="TCW155" s="71"/>
      <c r="TCX155" s="71"/>
      <c r="TCY155" s="71"/>
      <c r="TCZ155" s="71"/>
      <c r="TDA155" s="71"/>
      <c r="TDB155" s="71"/>
      <c r="TDC155" s="71"/>
      <c r="TDD155" s="71"/>
      <c r="TDE155" s="71"/>
      <c r="TDF155" s="71"/>
      <c r="TDG155" s="71"/>
      <c r="TDH155" s="71"/>
      <c r="TDI155" s="71"/>
      <c r="TDJ155" s="71"/>
      <c r="TDK155" s="71"/>
      <c r="TDL155" s="71"/>
      <c r="TDM155" s="71"/>
      <c r="TDN155" s="71"/>
      <c r="TDO155" s="71"/>
      <c r="TDP155" s="71"/>
      <c r="TDQ155" s="71"/>
      <c r="TDR155" s="71"/>
      <c r="TDS155" s="71"/>
      <c r="TDT155" s="71"/>
      <c r="TDU155" s="71"/>
      <c r="TDV155" s="71"/>
      <c r="TDW155" s="71"/>
      <c r="TDX155" s="71"/>
      <c r="TDY155" s="71"/>
      <c r="TDZ155" s="71"/>
      <c r="TEA155" s="71"/>
      <c r="TEB155" s="71"/>
      <c r="TEC155" s="71"/>
      <c r="TED155" s="71"/>
      <c r="TEE155" s="71"/>
      <c r="TEF155" s="71"/>
      <c r="TEG155" s="71"/>
      <c r="TEH155" s="71"/>
      <c r="TEI155" s="71"/>
      <c r="TEJ155" s="71"/>
      <c r="TEK155" s="71"/>
      <c r="TEL155" s="71"/>
      <c r="TEM155" s="71"/>
      <c r="TEN155" s="71"/>
      <c r="TEO155" s="71"/>
      <c r="TEP155" s="71"/>
      <c r="TEQ155" s="71"/>
      <c r="TER155" s="71"/>
      <c r="TES155" s="71"/>
      <c r="TET155" s="71"/>
      <c r="TEU155" s="71"/>
      <c r="TEV155" s="71"/>
      <c r="TEW155" s="71"/>
      <c r="TEX155" s="71"/>
      <c r="TEY155" s="71"/>
      <c r="TEZ155" s="71"/>
      <c r="TFA155" s="71"/>
      <c r="TFB155" s="71"/>
      <c r="TFC155" s="71"/>
      <c r="TFD155" s="71"/>
      <c r="TFE155" s="71"/>
      <c r="TFF155" s="71"/>
      <c r="TFG155" s="71"/>
      <c r="TFH155" s="71"/>
      <c r="TFI155" s="71"/>
      <c r="TFJ155" s="71"/>
      <c r="TFK155" s="71"/>
      <c r="TFL155" s="71"/>
      <c r="TFM155" s="71"/>
      <c r="TFN155" s="71"/>
      <c r="TFO155" s="71"/>
      <c r="TFP155" s="71"/>
      <c r="TFQ155" s="71"/>
      <c r="TFR155" s="71"/>
      <c r="TFS155" s="71"/>
      <c r="TFT155" s="71"/>
      <c r="TFU155" s="71"/>
      <c r="TFV155" s="71"/>
      <c r="TFW155" s="71"/>
      <c r="TFX155" s="71"/>
      <c r="TFY155" s="71"/>
      <c r="TFZ155" s="71"/>
      <c r="TGA155" s="71"/>
      <c r="TGB155" s="71"/>
      <c r="TGC155" s="71"/>
      <c r="TGD155" s="71"/>
      <c r="TGE155" s="71"/>
      <c r="TGF155" s="71"/>
      <c r="TGG155" s="71"/>
      <c r="TGH155" s="71"/>
      <c r="TGI155" s="71"/>
      <c r="TGJ155" s="71"/>
      <c r="TGK155" s="71"/>
      <c r="TGL155" s="71"/>
      <c r="TGM155" s="71"/>
      <c r="TGN155" s="71"/>
      <c r="TGO155" s="71"/>
      <c r="TGP155" s="71"/>
      <c r="TGQ155" s="71"/>
      <c r="TGR155" s="71"/>
      <c r="TGS155" s="71"/>
      <c r="TGT155" s="71"/>
      <c r="TGU155" s="71"/>
      <c r="TGV155" s="71"/>
      <c r="TGW155" s="71"/>
      <c r="TGX155" s="71"/>
      <c r="TGY155" s="71"/>
      <c r="TGZ155" s="71"/>
      <c r="THA155" s="71"/>
      <c r="THB155" s="71"/>
      <c r="THC155" s="71"/>
      <c r="THD155" s="71"/>
      <c r="THE155" s="71"/>
      <c r="THF155" s="71"/>
      <c r="THG155" s="71"/>
      <c r="THH155" s="71"/>
      <c r="THI155" s="71"/>
      <c r="THJ155" s="71"/>
      <c r="THK155" s="71"/>
      <c r="THL155" s="71"/>
      <c r="THM155" s="71"/>
      <c r="THN155" s="71"/>
      <c r="THO155" s="71"/>
      <c r="THP155" s="71"/>
      <c r="THQ155" s="71"/>
      <c r="THR155" s="71"/>
      <c r="THS155" s="71"/>
      <c r="THT155" s="71"/>
      <c r="THU155" s="71"/>
      <c r="THV155" s="71"/>
      <c r="THW155" s="71"/>
      <c r="THX155" s="71"/>
      <c r="THY155" s="71"/>
      <c r="THZ155" s="71"/>
      <c r="TIA155" s="71"/>
      <c r="TIB155" s="71"/>
      <c r="TIC155" s="71"/>
      <c r="TID155" s="71"/>
      <c r="TIE155" s="71"/>
      <c r="TIF155" s="71"/>
      <c r="TIG155" s="71"/>
      <c r="TIH155" s="71"/>
      <c r="TII155" s="71"/>
      <c r="TIJ155" s="71"/>
      <c r="TIK155" s="71"/>
      <c r="TIL155" s="71"/>
      <c r="TIM155" s="71"/>
      <c r="TIN155" s="71"/>
      <c r="TIO155" s="71"/>
      <c r="TIP155" s="71"/>
      <c r="TIQ155" s="71"/>
      <c r="TIR155" s="71"/>
      <c r="TIS155" s="71"/>
      <c r="TIT155" s="71"/>
      <c r="TIU155" s="71"/>
      <c r="TIV155" s="71"/>
      <c r="TIW155" s="71"/>
      <c r="TIX155" s="71"/>
      <c r="TIY155" s="71"/>
      <c r="TIZ155" s="71"/>
      <c r="TJA155" s="71"/>
      <c r="TJB155" s="71"/>
      <c r="TJC155" s="71"/>
      <c r="TJD155" s="71"/>
      <c r="TJE155" s="71"/>
      <c r="TJF155" s="71"/>
      <c r="TJG155" s="71"/>
      <c r="TJH155" s="71"/>
      <c r="TJI155" s="71"/>
      <c r="TJJ155" s="71"/>
      <c r="TJK155" s="71"/>
      <c r="TJL155" s="71"/>
      <c r="TJM155" s="71"/>
      <c r="TJN155" s="71"/>
      <c r="TJO155" s="71"/>
      <c r="TJP155" s="71"/>
      <c r="TJQ155" s="71"/>
      <c r="TJR155" s="71"/>
      <c r="TJS155" s="71"/>
      <c r="TJT155" s="71"/>
      <c r="TJU155" s="71"/>
      <c r="TJV155" s="71"/>
      <c r="TJW155" s="71"/>
      <c r="TJX155" s="71"/>
      <c r="TJY155" s="71"/>
      <c r="TJZ155" s="71"/>
      <c r="TKA155" s="71"/>
      <c r="TKB155" s="71"/>
      <c r="TKC155" s="71"/>
      <c r="TKD155" s="71"/>
      <c r="TKE155" s="71"/>
      <c r="TKF155" s="71"/>
      <c r="TKG155" s="71"/>
      <c r="TKH155" s="71"/>
      <c r="TKI155" s="71"/>
      <c r="TKJ155" s="71"/>
      <c r="TKK155" s="71"/>
      <c r="TKL155" s="71"/>
      <c r="TKM155" s="71"/>
      <c r="TKN155" s="71"/>
      <c r="TKO155" s="71"/>
      <c r="TKP155" s="71"/>
      <c r="TKQ155" s="71"/>
      <c r="TKR155" s="71"/>
      <c r="TKS155" s="71"/>
      <c r="TKT155" s="71"/>
      <c r="TKU155" s="71"/>
      <c r="TKV155" s="71"/>
      <c r="TKW155" s="71"/>
      <c r="TKX155" s="71"/>
      <c r="TKY155" s="71"/>
      <c r="TKZ155" s="71"/>
      <c r="TLA155" s="71"/>
      <c r="TLB155" s="71"/>
      <c r="TLC155" s="71"/>
      <c r="TLD155" s="71"/>
      <c r="TLE155" s="71"/>
      <c r="TLF155" s="71"/>
      <c r="TLG155" s="71"/>
      <c r="TLH155" s="71"/>
      <c r="TLI155" s="71"/>
      <c r="TLJ155" s="71"/>
      <c r="TLK155" s="71"/>
      <c r="TLL155" s="71"/>
      <c r="TLM155" s="71"/>
      <c r="TLN155" s="71"/>
      <c r="TLO155" s="71"/>
      <c r="TLP155" s="71"/>
      <c r="TLQ155" s="71"/>
      <c r="TLR155" s="71"/>
      <c r="TLS155" s="71"/>
      <c r="TLT155" s="71"/>
      <c r="TLU155" s="71"/>
      <c r="TLV155" s="71"/>
      <c r="TLW155" s="71"/>
      <c r="TLX155" s="71"/>
      <c r="TLY155" s="71"/>
      <c r="TLZ155" s="71"/>
      <c r="TMA155" s="71"/>
      <c r="TMB155" s="71"/>
      <c r="TMC155" s="71"/>
      <c r="TMD155" s="71"/>
      <c r="TME155" s="71"/>
      <c r="TMF155" s="71"/>
      <c r="TMG155" s="71"/>
      <c r="TMH155" s="71"/>
      <c r="TMI155" s="71"/>
      <c r="TMJ155" s="71"/>
      <c r="TMK155" s="71"/>
      <c r="TML155" s="71"/>
      <c r="TMM155" s="71"/>
      <c r="TMN155" s="71"/>
      <c r="TMO155" s="71"/>
      <c r="TMP155" s="71"/>
      <c r="TMQ155" s="71"/>
      <c r="TMR155" s="71"/>
      <c r="TMS155" s="71"/>
      <c r="TMT155" s="71"/>
      <c r="TMU155" s="71"/>
      <c r="TMV155" s="71"/>
      <c r="TMW155" s="71"/>
      <c r="TMX155" s="71"/>
      <c r="TMY155" s="71"/>
      <c r="TMZ155" s="71"/>
      <c r="TNA155" s="71"/>
      <c r="TNB155" s="71"/>
      <c r="TNC155" s="71"/>
      <c r="TND155" s="71"/>
      <c r="TNE155" s="71"/>
      <c r="TNF155" s="71"/>
      <c r="TNG155" s="71"/>
      <c r="TNH155" s="71"/>
      <c r="TNI155" s="71"/>
      <c r="TNJ155" s="71"/>
      <c r="TNK155" s="71"/>
      <c r="TNL155" s="71"/>
      <c r="TNM155" s="71"/>
      <c r="TNN155" s="71"/>
      <c r="TNO155" s="71"/>
      <c r="TNP155" s="71"/>
      <c r="TNQ155" s="71"/>
      <c r="TNR155" s="71"/>
      <c r="TNS155" s="71"/>
      <c r="TNT155" s="71"/>
      <c r="TNU155" s="71"/>
      <c r="TNV155" s="71"/>
      <c r="TNW155" s="71"/>
      <c r="TNX155" s="71"/>
      <c r="TNY155" s="71"/>
      <c r="TNZ155" s="71"/>
      <c r="TOA155" s="71"/>
      <c r="TOB155" s="71"/>
      <c r="TOC155" s="71"/>
      <c r="TOD155" s="71"/>
      <c r="TOE155" s="71"/>
      <c r="TOF155" s="71"/>
      <c r="TOG155" s="71"/>
      <c r="TOH155" s="71"/>
      <c r="TOI155" s="71"/>
      <c r="TOJ155" s="71"/>
      <c r="TOK155" s="71"/>
      <c r="TOL155" s="71"/>
      <c r="TOM155" s="71"/>
      <c r="TON155" s="71"/>
      <c r="TOO155" s="71"/>
      <c r="TOP155" s="71"/>
      <c r="TOQ155" s="71"/>
      <c r="TOR155" s="71"/>
      <c r="TOS155" s="71"/>
      <c r="TOT155" s="71"/>
      <c r="TOU155" s="71"/>
      <c r="TOV155" s="71"/>
      <c r="TOW155" s="71"/>
      <c r="TOX155" s="71"/>
      <c r="TOY155" s="71"/>
      <c r="TOZ155" s="71"/>
      <c r="TPA155" s="71"/>
      <c r="TPB155" s="71"/>
      <c r="TPC155" s="71"/>
      <c r="TPD155" s="71"/>
      <c r="TPE155" s="71"/>
      <c r="TPF155" s="71"/>
      <c r="TPG155" s="71"/>
      <c r="TPH155" s="71"/>
      <c r="TPI155" s="71"/>
      <c r="TPJ155" s="71"/>
      <c r="TPK155" s="71"/>
      <c r="TPL155" s="71"/>
      <c r="TPM155" s="71"/>
      <c r="TPN155" s="71"/>
      <c r="TPO155" s="71"/>
      <c r="TPP155" s="71"/>
      <c r="TPQ155" s="71"/>
      <c r="TPR155" s="71"/>
      <c r="TPS155" s="71"/>
      <c r="TPT155" s="71"/>
      <c r="TPU155" s="71"/>
      <c r="TPV155" s="71"/>
      <c r="TPW155" s="71"/>
      <c r="TPX155" s="71"/>
      <c r="TPY155" s="71"/>
      <c r="TPZ155" s="71"/>
      <c r="TQA155" s="71"/>
      <c r="TQB155" s="71"/>
      <c r="TQC155" s="71"/>
      <c r="TQD155" s="71"/>
      <c r="TQE155" s="71"/>
      <c r="TQF155" s="71"/>
      <c r="TQG155" s="71"/>
      <c r="TQH155" s="71"/>
      <c r="TQI155" s="71"/>
      <c r="TQJ155" s="71"/>
      <c r="TQK155" s="71"/>
      <c r="TQL155" s="71"/>
      <c r="TQM155" s="71"/>
      <c r="TQN155" s="71"/>
      <c r="TQO155" s="71"/>
      <c r="TQP155" s="71"/>
      <c r="TQQ155" s="71"/>
      <c r="TQR155" s="71"/>
      <c r="TQS155" s="71"/>
      <c r="TQT155" s="71"/>
      <c r="TQU155" s="71"/>
      <c r="TQV155" s="71"/>
      <c r="TQW155" s="71"/>
      <c r="TQX155" s="71"/>
      <c r="TQY155" s="71"/>
      <c r="TQZ155" s="71"/>
      <c r="TRA155" s="71"/>
      <c r="TRB155" s="71"/>
      <c r="TRC155" s="71"/>
      <c r="TRD155" s="71"/>
      <c r="TRE155" s="71"/>
      <c r="TRF155" s="71"/>
      <c r="TRG155" s="71"/>
      <c r="TRH155" s="71"/>
      <c r="TRI155" s="71"/>
      <c r="TRJ155" s="71"/>
      <c r="TRK155" s="71"/>
      <c r="TRL155" s="71"/>
      <c r="TRM155" s="71"/>
      <c r="TRN155" s="71"/>
      <c r="TRO155" s="71"/>
      <c r="TRP155" s="71"/>
      <c r="TRQ155" s="71"/>
      <c r="TRR155" s="71"/>
      <c r="TRS155" s="71"/>
      <c r="TRT155" s="71"/>
      <c r="TRU155" s="71"/>
      <c r="TRV155" s="71"/>
      <c r="TRW155" s="71"/>
      <c r="TRX155" s="71"/>
      <c r="TRY155" s="71"/>
      <c r="TRZ155" s="71"/>
      <c r="TSA155" s="71"/>
      <c r="TSB155" s="71"/>
      <c r="TSC155" s="71"/>
      <c r="TSD155" s="71"/>
      <c r="TSE155" s="71"/>
      <c r="TSF155" s="71"/>
      <c r="TSG155" s="71"/>
      <c r="TSH155" s="71"/>
      <c r="TSI155" s="71"/>
      <c r="TSJ155" s="71"/>
      <c r="TSK155" s="71"/>
      <c r="TSL155" s="71"/>
      <c r="TSM155" s="71"/>
      <c r="TSN155" s="71"/>
      <c r="TSO155" s="71"/>
      <c r="TSP155" s="71"/>
      <c r="TSQ155" s="71"/>
      <c r="TSR155" s="71"/>
      <c r="TSS155" s="71"/>
      <c r="TST155" s="71"/>
      <c r="TSU155" s="71"/>
      <c r="TSV155" s="71"/>
      <c r="TSW155" s="71"/>
      <c r="TSX155" s="71"/>
      <c r="TSY155" s="71"/>
      <c r="TSZ155" s="71"/>
      <c r="TTA155" s="71"/>
      <c r="TTB155" s="71"/>
      <c r="TTC155" s="71"/>
      <c r="TTD155" s="71"/>
      <c r="TTE155" s="71"/>
      <c r="TTF155" s="71"/>
      <c r="TTG155" s="71"/>
      <c r="TTH155" s="71"/>
      <c r="TTI155" s="71"/>
      <c r="TTJ155" s="71"/>
      <c r="TTK155" s="71"/>
      <c r="TTL155" s="71"/>
      <c r="TTM155" s="71"/>
      <c r="TTN155" s="71"/>
      <c r="TTO155" s="71"/>
      <c r="TTP155" s="71"/>
      <c r="TTQ155" s="71"/>
      <c r="TTR155" s="71"/>
      <c r="TTS155" s="71"/>
      <c r="TTT155" s="71"/>
      <c r="TTU155" s="71"/>
      <c r="TTV155" s="71"/>
      <c r="TTW155" s="71"/>
      <c r="TTX155" s="71"/>
      <c r="TTY155" s="71"/>
      <c r="TTZ155" s="71"/>
      <c r="TUA155" s="71"/>
      <c r="TUB155" s="71"/>
      <c r="TUC155" s="71"/>
      <c r="TUD155" s="71"/>
      <c r="TUE155" s="71"/>
      <c r="TUF155" s="71"/>
      <c r="TUG155" s="71"/>
      <c r="TUH155" s="71"/>
      <c r="TUI155" s="71"/>
      <c r="TUJ155" s="71"/>
      <c r="TUK155" s="71"/>
      <c r="TUL155" s="71"/>
      <c r="TUM155" s="71"/>
      <c r="TUN155" s="71"/>
      <c r="TUO155" s="71"/>
      <c r="TUP155" s="71"/>
      <c r="TUQ155" s="71"/>
      <c r="TUR155" s="71"/>
      <c r="TUS155" s="71"/>
      <c r="TUT155" s="71"/>
      <c r="TUU155" s="71"/>
      <c r="TUV155" s="71"/>
      <c r="TUW155" s="71"/>
      <c r="TUX155" s="71"/>
      <c r="TUY155" s="71"/>
      <c r="TUZ155" s="71"/>
      <c r="TVA155" s="71"/>
      <c r="TVB155" s="71"/>
      <c r="TVC155" s="71"/>
      <c r="TVD155" s="71"/>
      <c r="TVE155" s="71"/>
      <c r="TVF155" s="71"/>
      <c r="TVG155" s="71"/>
      <c r="TVH155" s="71"/>
      <c r="TVI155" s="71"/>
      <c r="TVJ155" s="71"/>
      <c r="TVK155" s="71"/>
      <c r="TVL155" s="71"/>
      <c r="TVM155" s="71"/>
      <c r="TVN155" s="71"/>
      <c r="TVO155" s="71"/>
      <c r="TVP155" s="71"/>
      <c r="TVQ155" s="71"/>
      <c r="TVR155" s="71"/>
      <c r="TVS155" s="71"/>
      <c r="TVT155" s="71"/>
      <c r="TVU155" s="71"/>
      <c r="TVV155" s="71"/>
      <c r="TVW155" s="71"/>
      <c r="TVX155" s="71"/>
      <c r="TVY155" s="71"/>
      <c r="TVZ155" s="71"/>
      <c r="TWA155" s="71"/>
      <c r="TWB155" s="71"/>
      <c r="TWC155" s="71"/>
      <c r="TWD155" s="71"/>
      <c r="TWE155" s="71"/>
      <c r="TWF155" s="71"/>
      <c r="TWG155" s="71"/>
      <c r="TWH155" s="71"/>
      <c r="TWI155" s="71"/>
      <c r="TWJ155" s="71"/>
      <c r="TWK155" s="71"/>
      <c r="TWL155" s="71"/>
      <c r="TWM155" s="71"/>
      <c r="TWN155" s="71"/>
      <c r="TWO155" s="71"/>
      <c r="TWP155" s="71"/>
      <c r="TWQ155" s="71"/>
      <c r="TWR155" s="71"/>
      <c r="TWS155" s="71"/>
      <c r="TWT155" s="71"/>
      <c r="TWU155" s="71"/>
      <c r="TWV155" s="71"/>
      <c r="TWW155" s="71"/>
      <c r="TWX155" s="71"/>
      <c r="TWY155" s="71"/>
      <c r="TWZ155" s="71"/>
      <c r="TXA155" s="71"/>
      <c r="TXB155" s="71"/>
      <c r="TXC155" s="71"/>
      <c r="TXD155" s="71"/>
      <c r="TXE155" s="71"/>
      <c r="TXF155" s="71"/>
      <c r="TXG155" s="71"/>
      <c r="TXH155" s="71"/>
      <c r="TXI155" s="71"/>
      <c r="TXJ155" s="71"/>
      <c r="TXK155" s="71"/>
      <c r="TXL155" s="71"/>
      <c r="TXM155" s="71"/>
      <c r="TXN155" s="71"/>
      <c r="TXO155" s="71"/>
      <c r="TXP155" s="71"/>
      <c r="TXQ155" s="71"/>
      <c r="TXR155" s="71"/>
      <c r="TXS155" s="71"/>
      <c r="TXT155" s="71"/>
      <c r="TXU155" s="71"/>
      <c r="TXV155" s="71"/>
      <c r="TXW155" s="71"/>
      <c r="TXX155" s="71"/>
      <c r="TXY155" s="71"/>
      <c r="TXZ155" s="71"/>
      <c r="TYA155" s="71"/>
      <c r="TYB155" s="71"/>
      <c r="TYC155" s="71"/>
      <c r="TYD155" s="71"/>
      <c r="TYE155" s="71"/>
      <c r="TYF155" s="71"/>
      <c r="TYG155" s="71"/>
      <c r="TYH155" s="71"/>
      <c r="TYI155" s="71"/>
      <c r="TYJ155" s="71"/>
      <c r="TYK155" s="71"/>
      <c r="TYL155" s="71"/>
      <c r="TYM155" s="71"/>
      <c r="TYN155" s="71"/>
      <c r="TYO155" s="71"/>
      <c r="TYP155" s="71"/>
      <c r="TYQ155" s="71"/>
      <c r="TYR155" s="71"/>
      <c r="TYS155" s="71"/>
      <c r="TYT155" s="71"/>
      <c r="TYU155" s="71"/>
      <c r="TYV155" s="71"/>
      <c r="TYW155" s="71"/>
      <c r="TYX155" s="71"/>
      <c r="TYY155" s="71"/>
      <c r="TYZ155" s="71"/>
      <c r="TZA155" s="71"/>
      <c r="TZB155" s="71"/>
      <c r="TZC155" s="71"/>
      <c r="TZD155" s="71"/>
      <c r="TZE155" s="71"/>
      <c r="TZF155" s="71"/>
      <c r="TZG155" s="71"/>
      <c r="TZH155" s="71"/>
      <c r="TZI155" s="71"/>
      <c r="TZJ155" s="71"/>
      <c r="TZK155" s="71"/>
      <c r="TZL155" s="71"/>
      <c r="TZM155" s="71"/>
      <c r="TZN155" s="71"/>
      <c r="TZO155" s="71"/>
      <c r="TZP155" s="71"/>
      <c r="TZQ155" s="71"/>
      <c r="TZR155" s="71"/>
      <c r="TZS155" s="71"/>
      <c r="TZT155" s="71"/>
      <c r="TZU155" s="71"/>
      <c r="TZV155" s="71"/>
      <c r="TZW155" s="71"/>
      <c r="TZX155" s="71"/>
      <c r="TZY155" s="71"/>
      <c r="TZZ155" s="71"/>
      <c r="UAA155" s="71"/>
      <c r="UAB155" s="71"/>
      <c r="UAC155" s="71"/>
      <c r="UAD155" s="71"/>
      <c r="UAE155" s="71"/>
      <c r="UAF155" s="71"/>
      <c r="UAG155" s="71"/>
      <c r="UAH155" s="71"/>
      <c r="UAI155" s="71"/>
      <c r="UAJ155" s="71"/>
      <c r="UAK155" s="71"/>
      <c r="UAL155" s="71"/>
      <c r="UAM155" s="71"/>
      <c r="UAN155" s="71"/>
      <c r="UAO155" s="71"/>
      <c r="UAP155" s="71"/>
      <c r="UAQ155" s="71"/>
      <c r="UAR155" s="71"/>
      <c r="UAS155" s="71"/>
      <c r="UAT155" s="71"/>
      <c r="UAU155" s="71"/>
      <c r="UAV155" s="71"/>
      <c r="UAW155" s="71"/>
      <c r="UAX155" s="71"/>
      <c r="UAY155" s="71"/>
      <c r="UAZ155" s="71"/>
      <c r="UBA155" s="71"/>
      <c r="UBB155" s="71"/>
      <c r="UBC155" s="71"/>
      <c r="UBD155" s="71"/>
      <c r="UBE155" s="71"/>
      <c r="UBF155" s="71"/>
      <c r="UBG155" s="71"/>
      <c r="UBH155" s="71"/>
      <c r="UBI155" s="71"/>
      <c r="UBJ155" s="71"/>
      <c r="UBK155" s="71"/>
      <c r="UBL155" s="71"/>
      <c r="UBM155" s="71"/>
      <c r="UBN155" s="71"/>
      <c r="UBO155" s="71"/>
      <c r="UBP155" s="71"/>
      <c r="UBQ155" s="71"/>
      <c r="UBR155" s="71"/>
      <c r="UBS155" s="71"/>
      <c r="UBT155" s="71"/>
      <c r="UBU155" s="71"/>
      <c r="UBV155" s="71"/>
      <c r="UBW155" s="71"/>
      <c r="UBX155" s="71"/>
      <c r="UBY155" s="71"/>
      <c r="UBZ155" s="71"/>
      <c r="UCA155" s="71"/>
      <c r="UCB155" s="71"/>
      <c r="UCC155" s="71"/>
      <c r="UCD155" s="71"/>
      <c r="UCE155" s="71"/>
      <c r="UCF155" s="71"/>
      <c r="UCG155" s="71"/>
      <c r="UCH155" s="71"/>
      <c r="UCI155" s="71"/>
      <c r="UCJ155" s="71"/>
      <c r="UCK155" s="71"/>
      <c r="UCL155" s="71"/>
      <c r="UCM155" s="71"/>
      <c r="UCN155" s="71"/>
      <c r="UCO155" s="71"/>
      <c r="UCP155" s="71"/>
      <c r="UCQ155" s="71"/>
      <c r="UCR155" s="71"/>
      <c r="UCS155" s="71"/>
      <c r="UCT155" s="71"/>
      <c r="UCU155" s="71"/>
      <c r="UCV155" s="71"/>
      <c r="UCW155" s="71"/>
      <c r="UCX155" s="71"/>
      <c r="UCY155" s="71"/>
      <c r="UCZ155" s="71"/>
      <c r="UDA155" s="71"/>
      <c r="UDB155" s="71"/>
      <c r="UDC155" s="71"/>
      <c r="UDD155" s="71"/>
      <c r="UDE155" s="71"/>
      <c r="UDF155" s="71"/>
      <c r="UDG155" s="71"/>
      <c r="UDH155" s="71"/>
      <c r="UDI155" s="71"/>
      <c r="UDJ155" s="71"/>
      <c r="UDK155" s="71"/>
      <c r="UDL155" s="71"/>
      <c r="UDM155" s="71"/>
      <c r="UDN155" s="71"/>
      <c r="UDO155" s="71"/>
      <c r="UDP155" s="71"/>
      <c r="UDQ155" s="71"/>
      <c r="UDR155" s="71"/>
      <c r="UDS155" s="71"/>
      <c r="UDT155" s="71"/>
      <c r="UDU155" s="71"/>
      <c r="UDV155" s="71"/>
      <c r="UDW155" s="71"/>
      <c r="UDX155" s="71"/>
      <c r="UDY155" s="71"/>
      <c r="UDZ155" s="71"/>
      <c r="UEA155" s="71"/>
      <c r="UEB155" s="71"/>
      <c r="UEC155" s="71"/>
      <c r="UED155" s="71"/>
      <c r="UEE155" s="71"/>
      <c r="UEF155" s="71"/>
      <c r="UEG155" s="71"/>
      <c r="UEH155" s="71"/>
      <c r="UEI155" s="71"/>
      <c r="UEJ155" s="71"/>
      <c r="UEK155" s="71"/>
      <c r="UEL155" s="71"/>
      <c r="UEM155" s="71"/>
      <c r="UEN155" s="71"/>
      <c r="UEO155" s="71"/>
      <c r="UEP155" s="71"/>
      <c r="UEQ155" s="71"/>
      <c r="UER155" s="71"/>
      <c r="UES155" s="71"/>
      <c r="UET155" s="71"/>
      <c r="UEU155" s="71"/>
      <c r="UEV155" s="71"/>
      <c r="UEW155" s="71"/>
      <c r="UEX155" s="71"/>
      <c r="UEY155" s="71"/>
      <c r="UEZ155" s="71"/>
      <c r="UFA155" s="71"/>
      <c r="UFB155" s="71"/>
      <c r="UFC155" s="71"/>
      <c r="UFD155" s="71"/>
      <c r="UFE155" s="71"/>
      <c r="UFF155" s="71"/>
      <c r="UFG155" s="71"/>
      <c r="UFH155" s="71"/>
      <c r="UFI155" s="71"/>
      <c r="UFJ155" s="71"/>
      <c r="UFK155" s="71"/>
      <c r="UFL155" s="71"/>
      <c r="UFM155" s="71"/>
      <c r="UFN155" s="71"/>
      <c r="UFO155" s="71"/>
      <c r="UFP155" s="71"/>
      <c r="UFQ155" s="71"/>
      <c r="UFR155" s="71"/>
      <c r="UFS155" s="71"/>
      <c r="UFT155" s="71"/>
      <c r="UFU155" s="71"/>
      <c r="UFV155" s="71"/>
      <c r="UFW155" s="71"/>
      <c r="UFX155" s="71"/>
      <c r="UFY155" s="71"/>
      <c r="UFZ155" s="71"/>
      <c r="UGA155" s="71"/>
      <c r="UGB155" s="71"/>
      <c r="UGC155" s="71"/>
      <c r="UGD155" s="71"/>
      <c r="UGE155" s="71"/>
      <c r="UGF155" s="71"/>
      <c r="UGG155" s="71"/>
      <c r="UGH155" s="71"/>
      <c r="UGI155" s="71"/>
      <c r="UGJ155" s="71"/>
      <c r="UGK155" s="71"/>
      <c r="UGL155" s="71"/>
      <c r="UGM155" s="71"/>
      <c r="UGN155" s="71"/>
      <c r="UGO155" s="71"/>
      <c r="UGP155" s="71"/>
      <c r="UGQ155" s="71"/>
      <c r="UGR155" s="71"/>
      <c r="UGS155" s="71"/>
      <c r="UGT155" s="71"/>
      <c r="UGU155" s="71"/>
      <c r="UGV155" s="71"/>
      <c r="UGW155" s="71"/>
      <c r="UGX155" s="71"/>
      <c r="UGY155" s="71"/>
      <c r="UGZ155" s="71"/>
      <c r="UHA155" s="71"/>
      <c r="UHB155" s="71"/>
      <c r="UHC155" s="71"/>
      <c r="UHD155" s="71"/>
      <c r="UHE155" s="71"/>
      <c r="UHF155" s="71"/>
      <c r="UHG155" s="71"/>
      <c r="UHH155" s="71"/>
      <c r="UHI155" s="71"/>
      <c r="UHJ155" s="71"/>
      <c r="UHK155" s="71"/>
      <c r="UHL155" s="71"/>
      <c r="UHM155" s="71"/>
      <c r="UHN155" s="71"/>
      <c r="UHO155" s="71"/>
      <c r="UHP155" s="71"/>
      <c r="UHQ155" s="71"/>
      <c r="UHR155" s="71"/>
      <c r="UHS155" s="71"/>
      <c r="UHT155" s="71"/>
      <c r="UHU155" s="71"/>
      <c r="UHV155" s="71"/>
      <c r="UHW155" s="71"/>
      <c r="UHX155" s="71"/>
      <c r="UHY155" s="71"/>
      <c r="UHZ155" s="71"/>
      <c r="UIA155" s="71"/>
      <c r="UIB155" s="71"/>
      <c r="UIC155" s="71"/>
      <c r="UID155" s="71"/>
      <c r="UIE155" s="71"/>
      <c r="UIF155" s="71"/>
      <c r="UIG155" s="71"/>
      <c r="UIH155" s="71"/>
      <c r="UII155" s="71"/>
      <c r="UIJ155" s="71"/>
      <c r="UIK155" s="71"/>
      <c r="UIL155" s="71"/>
      <c r="UIM155" s="71"/>
      <c r="UIN155" s="71"/>
      <c r="UIO155" s="71"/>
      <c r="UIP155" s="71"/>
      <c r="UIQ155" s="71"/>
      <c r="UIR155" s="71"/>
      <c r="UIS155" s="71"/>
      <c r="UIT155" s="71"/>
      <c r="UIU155" s="71"/>
      <c r="UIV155" s="71"/>
      <c r="UIW155" s="71"/>
      <c r="UIX155" s="71"/>
      <c r="UIY155" s="71"/>
      <c r="UIZ155" s="71"/>
      <c r="UJA155" s="71"/>
      <c r="UJB155" s="71"/>
      <c r="UJC155" s="71"/>
      <c r="UJD155" s="71"/>
      <c r="UJE155" s="71"/>
      <c r="UJF155" s="71"/>
      <c r="UJG155" s="71"/>
      <c r="UJH155" s="71"/>
      <c r="UJI155" s="71"/>
      <c r="UJJ155" s="71"/>
      <c r="UJK155" s="71"/>
      <c r="UJL155" s="71"/>
      <c r="UJM155" s="71"/>
      <c r="UJN155" s="71"/>
      <c r="UJO155" s="71"/>
      <c r="UJP155" s="71"/>
      <c r="UJQ155" s="71"/>
      <c r="UJR155" s="71"/>
      <c r="UJS155" s="71"/>
      <c r="UJT155" s="71"/>
      <c r="UJU155" s="71"/>
      <c r="UJV155" s="71"/>
      <c r="UJW155" s="71"/>
      <c r="UJX155" s="71"/>
      <c r="UJY155" s="71"/>
      <c r="UJZ155" s="71"/>
      <c r="UKA155" s="71"/>
      <c r="UKB155" s="71"/>
      <c r="UKC155" s="71"/>
      <c r="UKD155" s="71"/>
      <c r="UKE155" s="71"/>
      <c r="UKF155" s="71"/>
      <c r="UKG155" s="71"/>
      <c r="UKH155" s="71"/>
      <c r="UKI155" s="71"/>
      <c r="UKJ155" s="71"/>
      <c r="UKK155" s="71"/>
      <c r="UKL155" s="71"/>
      <c r="UKM155" s="71"/>
      <c r="UKN155" s="71"/>
      <c r="UKO155" s="71"/>
      <c r="UKP155" s="71"/>
      <c r="UKQ155" s="71"/>
      <c r="UKR155" s="71"/>
      <c r="UKS155" s="71"/>
      <c r="UKT155" s="71"/>
      <c r="UKU155" s="71"/>
      <c r="UKV155" s="71"/>
      <c r="UKW155" s="71"/>
      <c r="UKX155" s="71"/>
      <c r="UKY155" s="71"/>
      <c r="UKZ155" s="71"/>
      <c r="ULA155" s="71"/>
      <c r="ULB155" s="71"/>
      <c r="ULC155" s="71"/>
      <c r="ULD155" s="71"/>
      <c r="ULE155" s="71"/>
      <c r="ULF155" s="71"/>
      <c r="ULG155" s="71"/>
      <c r="ULH155" s="71"/>
      <c r="ULI155" s="71"/>
      <c r="ULJ155" s="71"/>
      <c r="ULK155" s="71"/>
      <c r="ULL155" s="71"/>
      <c r="ULM155" s="71"/>
      <c r="ULN155" s="71"/>
      <c r="ULO155" s="71"/>
      <c r="ULP155" s="71"/>
      <c r="ULQ155" s="71"/>
      <c r="ULR155" s="71"/>
      <c r="ULS155" s="71"/>
      <c r="ULT155" s="71"/>
      <c r="ULU155" s="71"/>
      <c r="ULV155" s="71"/>
      <c r="ULW155" s="71"/>
      <c r="ULX155" s="71"/>
      <c r="ULY155" s="71"/>
      <c r="ULZ155" s="71"/>
      <c r="UMA155" s="71"/>
      <c r="UMB155" s="71"/>
      <c r="UMC155" s="71"/>
      <c r="UMD155" s="71"/>
      <c r="UME155" s="71"/>
      <c r="UMF155" s="71"/>
      <c r="UMG155" s="71"/>
      <c r="UMH155" s="71"/>
      <c r="UMI155" s="71"/>
      <c r="UMJ155" s="71"/>
      <c r="UMK155" s="71"/>
      <c r="UML155" s="71"/>
      <c r="UMM155" s="71"/>
      <c r="UMN155" s="71"/>
      <c r="UMO155" s="71"/>
      <c r="UMP155" s="71"/>
      <c r="UMQ155" s="71"/>
      <c r="UMR155" s="71"/>
      <c r="UMS155" s="71"/>
      <c r="UMT155" s="71"/>
      <c r="UMU155" s="71"/>
      <c r="UMV155" s="71"/>
      <c r="UMW155" s="71"/>
      <c r="UMX155" s="71"/>
      <c r="UMY155" s="71"/>
      <c r="UMZ155" s="71"/>
      <c r="UNA155" s="71"/>
      <c r="UNB155" s="71"/>
      <c r="UNC155" s="71"/>
      <c r="UND155" s="71"/>
      <c r="UNE155" s="71"/>
      <c r="UNF155" s="71"/>
      <c r="UNG155" s="71"/>
      <c r="UNH155" s="71"/>
      <c r="UNI155" s="71"/>
      <c r="UNJ155" s="71"/>
      <c r="UNK155" s="71"/>
      <c r="UNL155" s="71"/>
      <c r="UNM155" s="71"/>
      <c r="UNN155" s="71"/>
      <c r="UNO155" s="71"/>
      <c r="UNP155" s="71"/>
      <c r="UNQ155" s="71"/>
      <c r="UNR155" s="71"/>
      <c r="UNS155" s="71"/>
      <c r="UNT155" s="71"/>
      <c r="UNU155" s="71"/>
      <c r="UNV155" s="71"/>
      <c r="UNW155" s="71"/>
      <c r="UNX155" s="71"/>
      <c r="UNY155" s="71"/>
      <c r="UNZ155" s="71"/>
      <c r="UOA155" s="71"/>
      <c r="UOB155" s="71"/>
      <c r="UOC155" s="71"/>
      <c r="UOD155" s="71"/>
      <c r="UOE155" s="71"/>
      <c r="UOF155" s="71"/>
      <c r="UOG155" s="71"/>
      <c r="UOH155" s="71"/>
      <c r="UOI155" s="71"/>
      <c r="UOJ155" s="71"/>
      <c r="UOK155" s="71"/>
      <c r="UOL155" s="71"/>
      <c r="UOM155" s="71"/>
      <c r="UON155" s="71"/>
      <c r="UOO155" s="71"/>
      <c r="UOP155" s="71"/>
      <c r="UOQ155" s="71"/>
      <c r="UOR155" s="71"/>
      <c r="UOS155" s="71"/>
      <c r="UOT155" s="71"/>
      <c r="UOU155" s="71"/>
      <c r="UOV155" s="71"/>
      <c r="UOW155" s="71"/>
      <c r="UOX155" s="71"/>
      <c r="UOY155" s="71"/>
      <c r="UOZ155" s="71"/>
      <c r="UPA155" s="71"/>
      <c r="UPB155" s="71"/>
      <c r="UPC155" s="71"/>
      <c r="UPD155" s="71"/>
      <c r="UPE155" s="71"/>
      <c r="UPF155" s="71"/>
      <c r="UPG155" s="71"/>
      <c r="UPH155" s="71"/>
      <c r="UPI155" s="71"/>
      <c r="UPJ155" s="71"/>
      <c r="UPK155" s="71"/>
      <c r="UPL155" s="71"/>
      <c r="UPM155" s="71"/>
      <c r="UPN155" s="71"/>
      <c r="UPO155" s="71"/>
      <c r="UPP155" s="71"/>
      <c r="UPQ155" s="71"/>
      <c r="UPR155" s="71"/>
      <c r="UPS155" s="71"/>
      <c r="UPT155" s="71"/>
      <c r="UPU155" s="71"/>
      <c r="UPV155" s="71"/>
      <c r="UPW155" s="71"/>
      <c r="UPX155" s="71"/>
      <c r="UPY155" s="71"/>
      <c r="UPZ155" s="71"/>
      <c r="UQA155" s="71"/>
      <c r="UQB155" s="71"/>
      <c r="UQC155" s="71"/>
      <c r="UQD155" s="71"/>
      <c r="UQE155" s="71"/>
      <c r="UQF155" s="71"/>
      <c r="UQG155" s="71"/>
      <c r="UQH155" s="71"/>
      <c r="UQI155" s="71"/>
      <c r="UQJ155" s="71"/>
      <c r="UQK155" s="71"/>
      <c r="UQL155" s="71"/>
      <c r="UQM155" s="71"/>
      <c r="UQN155" s="71"/>
      <c r="UQO155" s="71"/>
      <c r="UQP155" s="71"/>
      <c r="UQQ155" s="71"/>
      <c r="UQR155" s="71"/>
      <c r="UQS155" s="71"/>
      <c r="UQT155" s="71"/>
      <c r="UQU155" s="71"/>
      <c r="UQV155" s="71"/>
      <c r="UQW155" s="71"/>
      <c r="UQX155" s="71"/>
      <c r="UQY155" s="71"/>
      <c r="UQZ155" s="71"/>
      <c r="URA155" s="71"/>
      <c r="URB155" s="71"/>
      <c r="URC155" s="71"/>
      <c r="URD155" s="71"/>
      <c r="URE155" s="71"/>
      <c r="URF155" s="71"/>
      <c r="URG155" s="71"/>
      <c r="URH155" s="71"/>
      <c r="URI155" s="71"/>
      <c r="URJ155" s="71"/>
      <c r="URK155" s="71"/>
      <c r="URL155" s="71"/>
      <c r="URM155" s="71"/>
      <c r="URN155" s="71"/>
      <c r="URO155" s="71"/>
      <c r="URP155" s="71"/>
      <c r="URQ155" s="71"/>
      <c r="URR155" s="71"/>
      <c r="URS155" s="71"/>
      <c r="URT155" s="71"/>
      <c r="URU155" s="71"/>
      <c r="URV155" s="71"/>
      <c r="URW155" s="71"/>
      <c r="URX155" s="71"/>
      <c r="URY155" s="71"/>
      <c r="URZ155" s="71"/>
      <c r="USA155" s="71"/>
      <c r="USB155" s="71"/>
      <c r="USC155" s="71"/>
      <c r="USD155" s="71"/>
      <c r="USE155" s="71"/>
      <c r="USF155" s="71"/>
      <c r="USG155" s="71"/>
      <c r="USH155" s="71"/>
      <c r="USI155" s="71"/>
      <c r="USJ155" s="71"/>
      <c r="USK155" s="71"/>
      <c r="USL155" s="71"/>
      <c r="USM155" s="71"/>
      <c r="USN155" s="71"/>
      <c r="USO155" s="71"/>
      <c r="USP155" s="71"/>
      <c r="USQ155" s="71"/>
      <c r="USR155" s="71"/>
      <c r="USS155" s="71"/>
      <c r="UST155" s="71"/>
      <c r="USU155" s="71"/>
      <c r="USV155" s="71"/>
      <c r="USW155" s="71"/>
      <c r="USX155" s="71"/>
      <c r="USY155" s="71"/>
      <c r="USZ155" s="71"/>
      <c r="UTA155" s="71"/>
      <c r="UTB155" s="71"/>
      <c r="UTC155" s="71"/>
      <c r="UTD155" s="71"/>
      <c r="UTE155" s="71"/>
      <c r="UTF155" s="71"/>
      <c r="UTG155" s="71"/>
      <c r="UTH155" s="71"/>
      <c r="UTI155" s="71"/>
      <c r="UTJ155" s="71"/>
      <c r="UTK155" s="71"/>
      <c r="UTL155" s="71"/>
      <c r="UTM155" s="71"/>
      <c r="UTN155" s="71"/>
      <c r="UTO155" s="71"/>
      <c r="UTP155" s="71"/>
      <c r="UTQ155" s="71"/>
      <c r="UTR155" s="71"/>
      <c r="UTS155" s="71"/>
      <c r="UTT155" s="71"/>
      <c r="UTU155" s="71"/>
      <c r="UTV155" s="71"/>
      <c r="UTW155" s="71"/>
      <c r="UTX155" s="71"/>
      <c r="UTY155" s="71"/>
      <c r="UTZ155" s="71"/>
      <c r="UUA155" s="71"/>
      <c r="UUB155" s="71"/>
      <c r="UUC155" s="71"/>
      <c r="UUD155" s="71"/>
      <c r="UUE155" s="71"/>
      <c r="UUF155" s="71"/>
      <c r="UUG155" s="71"/>
      <c r="UUH155" s="71"/>
      <c r="UUI155" s="71"/>
      <c r="UUJ155" s="71"/>
      <c r="UUK155" s="71"/>
      <c r="UUL155" s="71"/>
      <c r="UUM155" s="71"/>
      <c r="UUN155" s="71"/>
      <c r="UUO155" s="71"/>
      <c r="UUP155" s="71"/>
      <c r="UUQ155" s="71"/>
      <c r="UUR155" s="71"/>
      <c r="UUS155" s="71"/>
      <c r="UUT155" s="71"/>
      <c r="UUU155" s="71"/>
      <c r="UUV155" s="71"/>
      <c r="UUW155" s="71"/>
      <c r="UUX155" s="71"/>
      <c r="UUY155" s="71"/>
      <c r="UUZ155" s="71"/>
      <c r="UVA155" s="71"/>
      <c r="UVB155" s="71"/>
      <c r="UVC155" s="71"/>
      <c r="UVD155" s="71"/>
      <c r="UVE155" s="71"/>
      <c r="UVF155" s="71"/>
      <c r="UVG155" s="71"/>
      <c r="UVH155" s="71"/>
      <c r="UVI155" s="71"/>
      <c r="UVJ155" s="71"/>
      <c r="UVK155" s="71"/>
      <c r="UVL155" s="71"/>
      <c r="UVM155" s="71"/>
      <c r="UVN155" s="71"/>
      <c r="UVO155" s="71"/>
      <c r="UVP155" s="71"/>
      <c r="UVQ155" s="71"/>
      <c r="UVR155" s="71"/>
      <c r="UVS155" s="71"/>
      <c r="UVT155" s="71"/>
      <c r="UVU155" s="71"/>
      <c r="UVV155" s="71"/>
      <c r="UVW155" s="71"/>
      <c r="UVX155" s="71"/>
      <c r="UVY155" s="71"/>
      <c r="UVZ155" s="71"/>
      <c r="UWA155" s="71"/>
      <c r="UWB155" s="71"/>
      <c r="UWC155" s="71"/>
      <c r="UWD155" s="71"/>
      <c r="UWE155" s="71"/>
      <c r="UWF155" s="71"/>
      <c r="UWG155" s="71"/>
      <c r="UWH155" s="71"/>
      <c r="UWI155" s="71"/>
      <c r="UWJ155" s="71"/>
      <c r="UWK155" s="71"/>
      <c r="UWL155" s="71"/>
      <c r="UWM155" s="71"/>
      <c r="UWN155" s="71"/>
      <c r="UWO155" s="71"/>
      <c r="UWP155" s="71"/>
      <c r="UWQ155" s="71"/>
      <c r="UWR155" s="71"/>
      <c r="UWS155" s="71"/>
      <c r="UWT155" s="71"/>
      <c r="UWU155" s="71"/>
      <c r="UWV155" s="71"/>
      <c r="UWW155" s="71"/>
      <c r="UWX155" s="71"/>
      <c r="UWY155" s="71"/>
      <c r="UWZ155" s="71"/>
      <c r="UXA155" s="71"/>
      <c r="UXB155" s="71"/>
      <c r="UXC155" s="71"/>
      <c r="UXD155" s="71"/>
      <c r="UXE155" s="71"/>
      <c r="UXF155" s="71"/>
      <c r="UXG155" s="71"/>
      <c r="UXH155" s="71"/>
      <c r="UXI155" s="71"/>
      <c r="UXJ155" s="71"/>
      <c r="UXK155" s="71"/>
      <c r="UXL155" s="71"/>
      <c r="UXM155" s="71"/>
      <c r="UXN155" s="71"/>
      <c r="UXO155" s="71"/>
      <c r="UXP155" s="71"/>
      <c r="UXQ155" s="71"/>
      <c r="UXR155" s="71"/>
      <c r="UXS155" s="71"/>
      <c r="UXT155" s="71"/>
      <c r="UXU155" s="71"/>
      <c r="UXV155" s="71"/>
      <c r="UXW155" s="71"/>
      <c r="UXX155" s="71"/>
      <c r="UXY155" s="71"/>
      <c r="UXZ155" s="71"/>
      <c r="UYA155" s="71"/>
      <c r="UYB155" s="71"/>
      <c r="UYC155" s="71"/>
      <c r="UYD155" s="71"/>
      <c r="UYE155" s="71"/>
      <c r="UYF155" s="71"/>
      <c r="UYG155" s="71"/>
      <c r="UYH155" s="71"/>
      <c r="UYI155" s="71"/>
      <c r="UYJ155" s="71"/>
      <c r="UYK155" s="71"/>
      <c r="UYL155" s="71"/>
      <c r="UYM155" s="71"/>
      <c r="UYN155" s="71"/>
      <c r="UYO155" s="71"/>
      <c r="UYP155" s="71"/>
      <c r="UYQ155" s="71"/>
      <c r="UYR155" s="71"/>
      <c r="UYS155" s="71"/>
      <c r="UYT155" s="71"/>
      <c r="UYU155" s="71"/>
      <c r="UYV155" s="71"/>
      <c r="UYW155" s="71"/>
      <c r="UYX155" s="71"/>
      <c r="UYY155" s="71"/>
      <c r="UYZ155" s="71"/>
      <c r="UZA155" s="71"/>
      <c r="UZB155" s="71"/>
      <c r="UZC155" s="71"/>
      <c r="UZD155" s="71"/>
      <c r="UZE155" s="71"/>
      <c r="UZF155" s="71"/>
      <c r="UZG155" s="71"/>
      <c r="UZH155" s="71"/>
      <c r="UZI155" s="71"/>
      <c r="UZJ155" s="71"/>
      <c r="UZK155" s="71"/>
      <c r="UZL155" s="71"/>
      <c r="UZM155" s="71"/>
      <c r="UZN155" s="71"/>
      <c r="UZO155" s="71"/>
      <c r="UZP155" s="71"/>
      <c r="UZQ155" s="71"/>
      <c r="UZR155" s="71"/>
      <c r="UZS155" s="71"/>
      <c r="UZT155" s="71"/>
      <c r="UZU155" s="71"/>
      <c r="UZV155" s="71"/>
      <c r="UZW155" s="71"/>
      <c r="UZX155" s="71"/>
      <c r="UZY155" s="71"/>
      <c r="UZZ155" s="71"/>
      <c r="VAA155" s="71"/>
      <c r="VAB155" s="71"/>
      <c r="VAC155" s="71"/>
      <c r="VAD155" s="71"/>
      <c r="VAE155" s="71"/>
      <c r="VAF155" s="71"/>
      <c r="VAG155" s="71"/>
      <c r="VAH155" s="71"/>
      <c r="VAI155" s="71"/>
      <c r="VAJ155" s="71"/>
      <c r="VAK155" s="71"/>
      <c r="VAL155" s="71"/>
      <c r="VAM155" s="71"/>
      <c r="VAN155" s="71"/>
      <c r="VAO155" s="71"/>
      <c r="VAP155" s="71"/>
      <c r="VAQ155" s="71"/>
      <c r="VAR155" s="71"/>
      <c r="VAS155" s="71"/>
      <c r="VAT155" s="71"/>
      <c r="VAU155" s="71"/>
      <c r="VAV155" s="71"/>
      <c r="VAW155" s="71"/>
      <c r="VAX155" s="71"/>
      <c r="VAY155" s="71"/>
      <c r="VAZ155" s="71"/>
      <c r="VBA155" s="71"/>
      <c r="VBB155" s="71"/>
      <c r="VBC155" s="71"/>
      <c r="VBD155" s="71"/>
      <c r="VBE155" s="71"/>
      <c r="VBF155" s="71"/>
      <c r="VBG155" s="71"/>
      <c r="VBH155" s="71"/>
      <c r="VBI155" s="71"/>
      <c r="VBJ155" s="71"/>
      <c r="VBK155" s="71"/>
      <c r="VBL155" s="71"/>
      <c r="VBM155" s="71"/>
      <c r="VBN155" s="71"/>
      <c r="VBO155" s="71"/>
      <c r="VBP155" s="71"/>
      <c r="VBQ155" s="71"/>
      <c r="VBR155" s="71"/>
      <c r="VBS155" s="71"/>
      <c r="VBT155" s="71"/>
      <c r="VBU155" s="71"/>
      <c r="VBV155" s="71"/>
      <c r="VBW155" s="71"/>
      <c r="VBX155" s="71"/>
      <c r="VBY155" s="71"/>
      <c r="VBZ155" s="71"/>
      <c r="VCA155" s="71"/>
      <c r="VCB155" s="71"/>
      <c r="VCC155" s="71"/>
      <c r="VCD155" s="71"/>
      <c r="VCE155" s="71"/>
      <c r="VCF155" s="71"/>
      <c r="VCG155" s="71"/>
      <c r="VCH155" s="71"/>
      <c r="VCI155" s="71"/>
      <c r="VCJ155" s="71"/>
      <c r="VCK155" s="71"/>
      <c r="VCL155" s="71"/>
      <c r="VCM155" s="71"/>
      <c r="VCN155" s="71"/>
      <c r="VCO155" s="71"/>
      <c r="VCP155" s="71"/>
      <c r="VCQ155" s="71"/>
      <c r="VCR155" s="71"/>
      <c r="VCS155" s="71"/>
      <c r="VCT155" s="71"/>
      <c r="VCU155" s="71"/>
      <c r="VCV155" s="71"/>
      <c r="VCW155" s="71"/>
      <c r="VCX155" s="71"/>
      <c r="VCY155" s="71"/>
      <c r="VCZ155" s="71"/>
      <c r="VDA155" s="71"/>
      <c r="VDB155" s="71"/>
      <c r="VDC155" s="71"/>
      <c r="VDD155" s="71"/>
      <c r="VDE155" s="71"/>
      <c r="VDF155" s="71"/>
      <c r="VDG155" s="71"/>
      <c r="VDH155" s="71"/>
      <c r="VDI155" s="71"/>
      <c r="VDJ155" s="71"/>
      <c r="VDK155" s="71"/>
      <c r="VDL155" s="71"/>
      <c r="VDM155" s="71"/>
      <c r="VDN155" s="71"/>
      <c r="VDO155" s="71"/>
      <c r="VDP155" s="71"/>
      <c r="VDQ155" s="71"/>
      <c r="VDR155" s="71"/>
      <c r="VDS155" s="71"/>
      <c r="VDT155" s="71"/>
      <c r="VDU155" s="71"/>
      <c r="VDV155" s="71"/>
      <c r="VDW155" s="71"/>
      <c r="VDX155" s="71"/>
      <c r="VDY155" s="71"/>
      <c r="VDZ155" s="71"/>
      <c r="VEA155" s="71"/>
      <c r="VEB155" s="71"/>
      <c r="VEC155" s="71"/>
      <c r="VED155" s="71"/>
      <c r="VEE155" s="71"/>
      <c r="VEF155" s="71"/>
      <c r="VEG155" s="71"/>
      <c r="VEH155" s="71"/>
      <c r="VEI155" s="71"/>
      <c r="VEJ155" s="71"/>
      <c r="VEK155" s="71"/>
      <c r="VEL155" s="71"/>
      <c r="VEM155" s="71"/>
      <c r="VEN155" s="71"/>
      <c r="VEO155" s="71"/>
      <c r="VEP155" s="71"/>
      <c r="VEQ155" s="71"/>
      <c r="VER155" s="71"/>
      <c r="VES155" s="71"/>
      <c r="VET155" s="71"/>
      <c r="VEU155" s="71"/>
      <c r="VEV155" s="71"/>
      <c r="VEW155" s="71"/>
      <c r="VEX155" s="71"/>
      <c r="VEY155" s="71"/>
      <c r="VEZ155" s="71"/>
      <c r="VFA155" s="71"/>
      <c r="VFB155" s="71"/>
      <c r="VFC155" s="71"/>
      <c r="VFD155" s="71"/>
      <c r="VFE155" s="71"/>
      <c r="VFF155" s="71"/>
      <c r="VFG155" s="71"/>
      <c r="VFH155" s="71"/>
      <c r="VFI155" s="71"/>
      <c r="VFJ155" s="71"/>
      <c r="VFK155" s="71"/>
      <c r="VFL155" s="71"/>
      <c r="VFM155" s="71"/>
      <c r="VFN155" s="71"/>
      <c r="VFO155" s="71"/>
      <c r="VFP155" s="71"/>
      <c r="VFQ155" s="71"/>
      <c r="VFR155" s="71"/>
      <c r="VFS155" s="71"/>
      <c r="VFT155" s="71"/>
      <c r="VFU155" s="71"/>
      <c r="VFV155" s="71"/>
      <c r="VFW155" s="71"/>
      <c r="VFX155" s="71"/>
      <c r="VFY155" s="71"/>
      <c r="VFZ155" s="71"/>
      <c r="VGA155" s="71"/>
      <c r="VGB155" s="71"/>
      <c r="VGC155" s="71"/>
      <c r="VGD155" s="71"/>
      <c r="VGE155" s="71"/>
      <c r="VGF155" s="71"/>
      <c r="VGG155" s="71"/>
      <c r="VGH155" s="71"/>
      <c r="VGI155" s="71"/>
      <c r="VGJ155" s="71"/>
      <c r="VGK155" s="71"/>
      <c r="VGL155" s="71"/>
      <c r="VGM155" s="71"/>
      <c r="VGN155" s="71"/>
      <c r="VGO155" s="71"/>
      <c r="VGP155" s="71"/>
      <c r="VGQ155" s="71"/>
      <c r="VGR155" s="71"/>
      <c r="VGS155" s="71"/>
      <c r="VGT155" s="71"/>
      <c r="VGU155" s="71"/>
      <c r="VGV155" s="71"/>
      <c r="VGW155" s="71"/>
      <c r="VGX155" s="71"/>
      <c r="VGY155" s="71"/>
      <c r="VGZ155" s="71"/>
      <c r="VHA155" s="71"/>
      <c r="VHB155" s="71"/>
      <c r="VHC155" s="71"/>
      <c r="VHD155" s="71"/>
      <c r="VHE155" s="71"/>
      <c r="VHF155" s="71"/>
      <c r="VHG155" s="71"/>
      <c r="VHH155" s="71"/>
      <c r="VHI155" s="71"/>
      <c r="VHJ155" s="71"/>
      <c r="VHK155" s="71"/>
      <c r="VHL155" s="71"/>
      <c r="VHM155" s="71"/>
      <c r="VHN155" s="71"/>
      <c r="VHO155" s="71"/>
      <c r="VHP155" s="71"/>
      <c r="VHQ155" s="71"/>
      <c r="VHR155" s="71"/>
      <c r="VHS155" s="71"/>
      <c r="VHT155" s="71"/>
      <c r="VHU155" s="71"/>
      <c r="VHV155" s="71"/>
      <c r="VHW155" s="71"/>
      <c r="VHX155" s="71"/>
      <c r="VHY155" s="71"/>
      <c r="VHZ155" s="71"/>
      <c r="VIA155" s="71"/>
      <c r="VIB155" s="71"/>
      <c r="VIC155" s="71"/>
      <c r="VID155" s="71"/>
      <c r="VIE155" s="71"/>
      <c r="VIF155" s="71"/>
      <c r="VIG155" s="71"/>
      <c r="VIH155" s="71"/>
      <c r="VII155" s="71"/>
      <c r="VIJ155" s="71"/>
      <c r="VIK155" s="71"/>
      <c r="VIL155" s="71"/>
      <c r="VIM155" s="71"/>
      <c r="VIN155" s="71"/>
      <c r="VIO155" s="71"/>
      <c r="VIP155" s="71"/>
      <c r="VIQ155" s="71"/>
      <c r="VIR155" s="71"/>
      <c r="VIS155" s="71"/>
      <c r="VIT155" s="71"/>
      <c r="VIU155" s="71"/>
      <c r="VIV155" s="71"/>
      <c r="VIW155" s="71"/>
      <c r="VIX155" s="71"/>
      <c r="VIY155" s="71"/>
      <c r="VIZ155" s="71"/>
      <c r="VJA155" s="71"/>
      <c r="VJB155" s="71"/>
      <c r="VJC155" s="71"/>
      <c r="VJD155" s="71"/>
      <c r="VJE155" s="71"/>
      <c r="VJF155" s="71"/>
      <c r="VJG155" s="71"/>
      <c r="VJH155" s="71"/>
      <c r="VJI155" s="71"/>
      <c r="VJJ155" s="71"/>
      <c r="VJK155" s="71"/>
      <c r="VJL155" s="71"/>
      <c r="VJM155" s="71"/>
      <c r="VJN155" s="71"/>
      <c r="VJO155" s="71"/>
      <c r="VJP155" s="71"/>
      <c r="VJQ155" s="71"/>
      <c r="VJR155" s="71"/>
      <c r="VJS155" s="71"/>
      <c r="VJT155" s="71"/>
      <c r="VJU155" s="71"/>
      <c r="VJV155" s="71"/>
      <c r="VJW155" s="71"/>
      <c r="VJX155" s="71"/>
      <c r="VJY155" s="71"/>
      <c r="VJZ155" s="71"/>
      <c r="VKA155" s="71"/>
      <c r="VKB155" s="71"/>
      <c r="VKC155" s="71"/>
      <c r="VKD155" s="71"/>
      <c r="VKE155" s="71"/>
      <c r="VKF155" s="71"/>
      <c r="VKG155" s="71"/>
      <c r="VKH155" s="71"/>
      <c r="VKI155" s="71"/>
      <c r="VKJ155" s="71"/>
      <c r="VKK155" s="71"/>
      <c r="VKL155" s="71"/>
      <c r="VKM155" s="71"/>
      <c r="VKN155" s="71"/>
      <c r="VKO155" s="71"/>
      <c r="VKP155" s="71"/>
      <c r="VKQ155" s="71"/>
      <c r="VKR155" s="71"/>
      <c r="VKS155" s="71"/>
      <c r="VKT155" s="71"/>
      <c r="VKU155" s="71"/>
      <c r="VKV155" s="71"/>
      <c r="VKW155" s="71"/>
      <c r="VKX155" s="71"/>
      <c r="VKY155" s="71"/>
      <c r="VKZ155" s="71"/>
      <c r="VLA155" s="71"/>
      <c r="VLB155" s="71"/>
      <c r="VLC155" s="71"/>
      <c r="VLD155" s="71"/>
      <c r="VLE155" s="71"/>
      <c r="VLF155" s="71"/>
      <c r="VLG155" s="71"/>
      <c r="VLH155" s="71"/>
      <c r="VLI155" s="71"/>
      <c r="VLJ155" s="71"/>
      <c r="VLK155" s="71"/>
      <c r="VLL155" s="71"/>
      <c r="VLM155" s="71"/>
      <c r="VLN155" s="71"/>
      <c r="VLO155" s="71"/>
      <c r="VLP155" s="71"/>
      <c r="VLQ155" s="71"/>
      <c r="VLR155" s="71"/>
      <c r="VLS155" s="71"/>
      <c r="VLT155" s="71"/>
      <c r="VLU155" s="71"/>
      <c r="VLV155" s="71"/>
      <c r="VLW155" s="71"/>
      <c r="VLX155" s="71"/>
      <c r="VLY155" s="71"/>
      <c r="VLZ155" s="71"/>
      <c r="VMA155" s="71"/>
      <c r="VMB155" s="71"/>
      <c r="VMC155" s="71"/>
      <c r="VMD155" s="71"/>
      <c r="VME155" s="71"/>
      <c r="VMF155" s="71"/>
      <c r="VMG155" s="71"/>
      <c r="VMH155" s="71"/>
      <c r="VMI155" s="71"/>
      <c r="VMJ155" s="71"/>
      <c r="VMK155" s="71"/>
      <c r="VML155" s="71"/>
      <c r="VMM155" s="71"/>
      <c r="VMN155" s="71"/>
      <c r="VMO155" s="71"/>
      <c r="VMP155" s="71"/>
      <c r="VMQ155" s="71"/>
      <c r="VMR155" s="71"/>
      <c r="VMS155" s="71"/>
      <c r="VMT155" s="71"/>
      <c r="VMU155" s="71"/>
      <c r="VMV155" s="71"/>
      <c r="VMW155" s="71"/>
      <c r="VMX155" s="71"/>
      <c r="VMY155" s="71"/>
      <c r="VMZ155" s="71"/>
      <c r="VNA155" s="71"/>
      <c r="VNB155" s="71"/>
      <c r="VNC155" s="71"/>
      <c r="VND155" s="71"/>
      <c r="VNE155" s="71"/>
      <c r="VNF155" s="71"/>
      <c r="VNG155" s="71"/>
      <c r="VNH155" s="71"/>
      <c r="VNI155" s="71"/>
      <c r="VNJ155" s="71"/>
      <c r="VNK155" s="71"/>
      <c r="VNL155" s="71"/>
      <c r="VNM155" s="71"/>
      <c r="VNN155" s="71"/>
      <c r="VNO155" s="71"/>
      <c r="VNP155" s="71"/>
      <c r="VNQ155" s="71"/>
      <c r="VNR155" s="71"/>
      <c r="VNS155" s="71"/>
      <c r="VNT155" s="71"/>
      <c r="VNU155" s="71"/>
      <c r="VNV155" s="71"/>
      <c r="VNW155" s="71"/>
      <c r="VNX155" s="71"/>
      <c r="VNY155" s="71"/>
      <c r="VNZ155" s="71"/>
      <c r="VOA155" s="71"/>
      <c r="VOB155" s="71"/>
      <c r="VOC155" s="71"/>
      <c r="VOD155" s="71"/>
      <c r="VOE155" s="71"/>
      <c r="VOF155" s="71"/>
      <c r="VOG155" s="71"/>
      <c r="VOH155" s="71"/>
      <c r="VOI155" s="71"/>
      <c r="VOJ155" s="71"/>
      <c r="VOK155" s="71"/>
      <c r="VOL155" s="71"/>
      <c r="VOM155" s="71"/>
      <c r="VON155" s="71"/>
      <c r="VOO155" s="71"/>
      <c r="VOP155" s="71"/>
      <c r="VOQ155" s="71"/>
      <c r="VOR155" s="71"/>
      <c r="VOS155" s="71"/>
      <c r="VOT155" s="71"/>
      <c r="VOU155" s="71"/>
      <c r="VOV155" s="71"/>
      <c r="VOW155" s="71"/>
      <c r="VOX155" s="71"/>
      <c r="VOY155" s="71"/>
      <c r="VOZ155" s="71"/>
      <c r="VPA155" s="71"/>
      <c r="VPB155" s="71"/>
      <c r="VPC155" s="71"/>
      <c r="VPD155" s="71"/>
      <c r="VPE155" s="71"/>
      <c r="VPF155" s="71"/>
      <c r="VPG155" s="71"/>
      <c r="VPH155" s="71"/>
      <c r="VPI155" s="71"/>
      <c r="VPJ155" s="71"/>
      <c r="VPK155" s="71"/>
      <c r="VPL155" s="71"/>
      <c r="VPM155" s="71"/>
      <c r="VPN155" s="71"/>
      <c r="VPO155" s="71"/>
      <c r="VPP155" s="71"/>
      <c r="VPQ155" s="71"/>
      <c r="VPR155" s="71"/>
      <c r="VPS155" s="71"/>
      <c r="VPT155" s="71"/>
      <c r="VPU155" s="71"/>
      <c r="VPV155" s="71"/>
      <c r="VPW155" s="71"/>
      <c r="VPX155" s="71"/>
      <c r="VPY155" s="71"/>
      <c r="VPZ155" s="71"/>
      <c r="VQA155" s="71"/>
      <c r="VQB155" s="71"/>
      <c r="VQC155" s="71"/>
      <c r="VQD155" s="71"/>
      <c r="VQE155" s="71"/>
      <c r="VQF155" s="71"/>
      <c r="VQG155" s="71"/>
      <c r="VQH155" s="71"/>
      <c r="VQI155" s="71"/>
      <c r="VQJ155" s="71"/>
      <c r="VQK155" s="71"/>
      <c r="VQL155" s="71"/>
      <c r="VQM155" s="71"/>
      <c r="VQN155" s="71"/>
      <c r="VQO155" s="71"/>
      <c r="VQP155" s="71"/>
      <c r="VQQ155" s="71"/>
      <c r="VQR155" s="71"/>
      <c r="VQS155" s="71"/>
      <c r="VQT155" s="71"/>
      <c r="VQU155" s="71"/>
      <c r="VQV155" s="71"/>
      <c r="VQW155" s="71"/>
      <c r="VQX155" s="71"/>
      <c r="VQY155" s="71"/>
      <c r="VQZ155" s="71"/>
      <c r="VRA155" s="71"/>
      <c r="VRB155" s="71"/>
      <c r="VRC155" s="71"/>
      <c r="VRD155" s="71"/>
      <c r="VRE155" s="71"/>
      <c r="VRF155" s="71"/>
      <c r="VRG155" s="71"/>
      <c r="VRH155" s="71"/>
      <c r="VRI155" s="71"/>
      <c r="VRJ155" s="71"/>
      <c r="VRK155" s="71"/>
      <c r="VRL155" s="71"/>
      <c r="VRM155" s="71"/>
      <c r="VRN155" s="71"/>
      <c r="VRO155" s="71"/>
      <c r="VRP155" s="71"/>
      <c r="VRQ155" s="71"/>
      <c r="VRR155" s="71"/>
      <c r="VRS155" s="71"/>
      <c r="VRT155" s="71"/>
      <c r="VRU155" s="71"/>
      <c r="VRV155" s="71"/>
      <c r="VRW155" s="71"/>
      <c r="VRX155" s="71"/>
      <c r="VRY155" s="71"/>
      <c r="VRZ155" s="71"/>
      <c r="VSA155" s="71"/>
      <c r="VSB155" s="71"/>
      <c r="VSC155" s="71"/>
      <c r="VSD155" s="71"/>
      <c r="VSE155" s="71"/>
      <c r="VSF155" s="71"/>
      <c r="VSG155" s="71"/>
      <c r="VSH155" s="71"/>
      <c r="VSI155" s="71"/>
      <c r="VSJ155" s="71"/>
      <c r="VSK155" s="71"/>
      <c r="VSL155" s="71"/>
      <c r="VSM155" s="71"/>
      <c r="VSN155" s="71"/>
      <c r="VSO155" s="71"/>
      <c r="VSP155" s="71"/>
      <c r="VSQ155" s="71"/>
      <c r="VSR155" s="71"/>
      <c r="VSS155" s="71"/>
      <c r="VST155" s="71"/>
      <c r="VSU155" s="71"/>
      <c r="VSV155" s="71"/>
      <c r="VSW155" s="71"/>
      <c r="VSX155" s="71"/>
      <c r="VSY155" s="71"/>
      <c r="VSZ155" s="71"/>
      <c r="VTA155" s="71"/>
      <c r="VTB155" s="71"/>
      <c r="VTC155" s="71"/>
      <c r="VTD155" s="71"/>
      <c r="VTE155" s="71"/>
      <c r="VTF155" s="71"/>
      <c r="VTG155" s="71"/>
      <c r="VTH155" s="71"/>
      <c r="VTI155" s="71"/>
      <c r="VTJ155" s="71"/>
      <c r="VTK155" s="71"/>
      <c r="VTL155" s="71"/>
      <c r="VTM155" s="71"/>
      <c r="VTN155" s="71"/>
      <c r="VTO155" s="71"/>
      <c r="VTP155" s="71"/>
      <c r="VTQ155" s="71"/>
      <c r="VTR155" s="71"/>
      <c r="VTS155" s="71"/>
      <c r="VTT155" s="71"/>
      <c r="VTU155" s="71"/>
      <c r="VTV155" s="71"/>
      <c r="VTW155" s="71"/>
      <c r="VTX155" s="71"/>
      <c r="VTY155" s="71"/>
      <c r="VTZ155" s="71"/>
      <c r="VUA155" s="71"/>
      <c r="VUB155" s="71"/>
      <c r="VUC155" s="71"/>
      <c r="VUD155" s="71"/>
      <c r="VUE155" s="71"/>
      <c r="VUF155" s="71"/>
      <c r="VUG155" s="71"/>
      <c r="VUH155" s="71"/>
      <c r="VUI155" s="71"/>
      <c r="VUJ155" s="71"/>
      <c r="VUK155" s="71"/>
      <c r="VUL155" s="71"/>
      <c r="VUM155" s="71"/>
      <c r="VUN155" s="71"/>
      <c r="VUO155" s="71"/>
      <c r="VUP155" s="71"/>
      <c r="VUQ155" s="71"/>
      <c r="VUR155" s="71"/>
      <c r="VUS155" s="71"/>
      <c r="VUT155" s="71"/>
      <c r="VUU155" s="71"/>
      <c r="VUV155" s="71"/>
      <c r="VUW155" s="71"/>
      <c r="VUX155" s="71"/>
      <c r="VUY155" s="71"/>
      <c r="VUZ155" s="71"/>
      <c r="VVA155" s="71"/>
      <c r="VVB155" s="71"/>
      <c r="VVC155" s="71"/>
      <c r="VVD155" s="71"/>
      <c r="VVE155" s="71"/>
      <c r="VVF155" s="71"/>
      <c r="VVG155" s="71"/>
      <c r="VVH155" s="71"/>
      <c r="VVI155" s="71"/>
      <c r="VVJ155" s="71"/>
      <c r="VVK155" s="71"/>
      <c r="VVL155" s="71"/>
      <c r="VVM155" s="71"/>
      <c r="VVN155" s="71"/>
      <c r="VVO155" s="71"/>
      <c r="VVP155" s="71"/>
      <c r="VVQ155" s="71"/>
      <c r="VVR155" s="71"/>
      <c r="VVS155" s="71"/>
      <c r="VVT155" s="71"/>
      <c r="VVU155" s="71"/>
      <c r="VVV155" s="71"/>
      <c r="VVW155" s="71"/>
      <c r="VVX155" s="71"/>
      <c r="VVY155" s="71"/>
      <c r="VVZ155" s="71"/>
      <c r="VWA155" s="71"/>
      <c r="VWB155" s="71"/>
      <c r="VWC155" s="71"/>
      <c r="VWD155" s="71"/>
      <c r="VWE155" s="71"/>
      <c r="VWF155" s="71"/>
      <c r="VWG155" s="71"/>
      <c r="VWH155" s="71"/>
      <c r="VWI155" s="71"/>
      <c r="VWJ155" s="71"/>
      <c r="VWK155" s="71"/>
      <c r="VWL155" s="71"/>
      <c r="VWM155" s="71"/>
      <c r="VWN155" s="71"/>
      <c r="VWO155" s="71"/>
      <c r="VWP155" s="71"/>
      <c r="VWQ155" s="71"/>
      <c r="VWR155" s="71"/>
      <c r="VWS155" s="71"/>
      <c r="VWT155" s="71"/>
      <c r="VWU155" s="71"/>
      <c r="VWV155" s="71"/>
      <c r="VWW155" s="71"/>
      <c r="VWX155" s="71"/>
      <c r="VWY155" s="71"/>
      <c r="VWZ155" s="71"/>
      <c r="VXA155" s="71"/>
      <c r="VXB155" s="71"/>
      <c r="VXC155" s="71"/>
      <c r="VXD155" s="71"/>
      <c r="VXE155" s="71"/>
      <c r="VXF155" s="71"/>
      <c r="VXG155" s="71"/>
      <c r="VXH155" s="71"/>
      <c r="VXI155" s="71"/>
      <c r="VXJ155" s="71"/>
      <c r="VXK155" s="71"/>
      <c r="VXL155" s="71"/>
      <c r="VXM155" s="71"/>
      <c r="VXN155" s="71"/>
      <c r="VXO155" s="71"/>
      <c r="VXP155" s="71"/>
      <c r="VXQ155" s="71"/>
      <c r="VXR155" s="71"/>
      <c r="VXS155" s="71"/>
      <c r="VXT155" s="71"/>
      <c r="VXU155" s="71"/>
      <c r="VXV155" s="71"/>
      <c r="VXW155" s="71"/>
      <c r="VXX155" s="71"/>
      <c r="VXY155" s="71"/>
      <c r="VXZ155" s="71"/>
      <c r="VYA155" s="71"/>
      <c r="VYB155" s="71"/>
      <c r="VYC155" s="71"/>
      <c r="VYD155" s="71"/>
      <c r="VYE155" s="71"/>
      <c r="VYF155" s="71"/>
      <c r="VYG155" s="71"/>
      <c r="VYH155" s="71"/>
      <c r="VYI155" s="71"/>
      <c r="VYJ155" s="71"/>
      <c r="VYK155" s="71"/>
      <c r="VYL155" s="71"/>
      <c r="VYM155" s="71"/>
      <c r="VYN155" s="71"/>
      <c r="VYO155" s="71"/>
      <c r="VYP155" s="71"/>
      <c r="VYQ155" s="71"/>
      <c r="VYR155" s="71"/>
      <c r="VYS155" s="71"/>
      <c r="VYT155" s="71"/>
      <c r="VYU155" s="71"/>
      <c r="VYV155" s="71"/>
      <c r="VYW155" s="71"/>
      <c r="VYX155" s="71"/>
      <c r="VYY155" s="71"/>
      <c r="VYZ155" s="71"/>
      <c r="VZA155" s="71"/>
      <c r="VZB155" s="71"/>
      <c r="VZC155" s="71"/>
      <c r="VZD155" s="71"/>
      <c r="VZE155" s="71"/>
      <c r="VZF155" s="71"/>
      <c r="VZG155" s="71"/>
      <c r="VZH155" s="71"/>
      <c r="VZI155" s="71"/>
      <c r="VZJ155" s="71"/>
      <c r="VZK155" s="71"/>
      <c r="VZL155" s="71"/>
      <c r="VZM155" s="71"/>
      <c r="VZN155" s="71"/>
      <c r="VZO155" s="71"/>
      <c r="VZP155" s="71"/>
      <c r="VZQ155" s="71"/>
      <c r="VZR155" s="71"/>
      <c r="VZS155" s="71"/>
      <c r="VZT155" s="71"/>
      <c r="VZU155" s="71"/>
      <c r="VZV155" s="71"/>
      <c r="VZW155" s="71"/>
      <c r="VZX155" s="71"/>
      <c r="VZY155" s="71"/>
      <c r="VZZ155" s="71"/>
      <c r="WAA155" s="71"/>
      <c r="WAB155" s="71"/>
      <c r="WAC155" s="71"/>
      <c r="WAD155" s="71"/>
      <c r="WAE155" s="71"/>
      <c r="WAF155" s="71"/>
      <c r="WAG155" s="71"/>
      <c r="WAH155" s="71"/>
      <c r="WAI155" s="71"/>
      <c r="WAJ155" s="71"/>
      <c r="WAK155" s="71"/>
      <c r="WAL155" s="71"/>
      <c r="WAM155" s="71"/>
      <c r="WAN155" s="71"/>
      <c r="WAO155" s="71"/>
      <c r="WAP155" s="71"/>
      <c r="WAQ155" s="71"/>
      <c r="WAR155" s="71"/>
      <c r="WAS155" s="71"/>
      <c r="WAT155" s="71"/>
      <c r="WAU155" s="71"/>
      <c r="WAV155" s="71"/>
      <c r="WAW155" s="71"/>
      <c r="WAX155" s="71"/>
      <c r="WAY155" s="71"/>
      <c r="WAZ155" s="71"/>
      <c r="WBA155" s="71"/>
      <c r="WBB155" s="71"/>
      <c r="WBC155" s="71"/>
      <c r="WBD155" s="71"/>
      <c r="WBE155" s="71"/>
      <c r="WBF155" s="71"/>
      <c r="WBG155" s="71"/>
      <c r="WBH155" s="71"/>
      <c r="WBI155" s="71"/>
      <c r="WBJ155" s="71"/>
      <c r="WBK155" s="71"/>
      <c r="WBL155" s="71"/>
      <c r="WBM155" s="71"/>
      <c r="WBN155" s="71"/>
      <c r="WBO155" s="71"/>
      <c r="WBP155" s="71"/>
      <c r="WBQ155" s="71"/>
      <c r="WBR155" s="71"/>
      <c r="WBS155" s="71"/>
      <c r="WBT155" s="71"/>
      <c r="WBU155" s="71"/>
      <c r="WBV155" s="71"/>
      <c r="WBW155" s="71"/>
      <c r="WBX155" s="71"/>
      <c r="WBY155" s="71"/>
      <c r="WBZ155" s="71"/>
      <c r="WCA155" s="71"/>
      <c r="WCB155" s="71"/>
      <c r="WCC155" s="71"/>
      <c r="WCD155" s="71"/>
      <c r="WCE155" s="71"/>
      <c r="WCF155" s="71"/>
      <c r="WCG155" s="71"/>
      <c r="WCH155" s="71"/>
      <c r="WCI155" s="71"/>
      <c r="WCJ155" s="71"/>
      <c r="WCK155" s="71"/>
      <c r="WCL155" s="71"/>
      <c r="WCM155" s="71"/>
      <c r="WCN155" s="71"/>
      <c r="WCO155" s="71"/>
      <c r="WCP155" s="71"/>
      <c r="WCQ155" s="71"/>
      <c r="WCR155" s="71"/>
      <c r="WCS155" s="71"/>
      <c r="WCT155" s="71"/>
      <c r="WCU155" s="71"/>
      <c r="WCV155" s="71"/>
      <c r="WCW155" s="71"/>
      <c r="WCX155" s="71"/>
      <c r="WCY155" s="71"/>
      <c r="WCZ155" s="71"/>
      <c r="WDA155" s="71"/>
      <c r="WDB155" s="71"/>
      <c r="WDC155" s="71"/>
      <c r="WDD155" s="71"/>
      <c r="WDE155" s="71"/>
      <c r="WDF155" s="71"/>
      <c r="WDG155" s="71"/>
      <c r="WDH155" s="71"/>
      <c r="WDI155" s="71"/>
      <c r="WDJ155" s="71"/>
      <c r="WDK155" s="71"/>
      <c r="WDL155" s="71"/>
      <c r="WDM155" s="71"/>
      <c r="WDN155" s="71"/>
      <c r="WDO155" s="71"/>
      <c r="WDP155" s="71"/>
      <c r="WDQ155" s="71"/>
      <c r="WDR155" s="71"/>
      <c r="WDS155" s="71"/>
      <c r="WDT155" s="71"/>
      <c r="WDU155" s="71"/>
      <c r="WDV155" s="71"/>
      <c r="WDW155" s="71"/>
      <c r="WDX155" s="71"/>
      <c r="WDY155" s="71"/>
      <c r="WDZ155" s="71"/>
      <c r="WEA155" s="71"/>
      <c r="WEB155" s="71"/>
      <c r="WEC155" s="71"/>
      <c r="WED155" s="71"/>
      <c r="WEE155" s="71"/>
      <c r="WEF155" s="71"/>
      <c r="WEG155" s="71"/>
      <c r="WEH155" s="71"/>
      <c r="WEI155" s="71"/>
      <c r="WEJ155" s="71"/>
      <c r="WEK155" s="71"/>
      <c r="WEL155" s="71"/>
      <c r="WEM155" s="71"/>
      <c r="WEN155" s="71"/>
      <c r="WEO155" s="71"/>
      <c r="WEP155" s="71"/>
      <c r="WEQ155" s="71"/>
      <c r="WER155" s="71"/>
      <c r="WES155" s="71"/>
      <c r="WET155" s="71"/>
      <c r="WEU155" s="71"/>
      <c r="WEV155" s="71"/>
      <c r="WEW155" s="71"/>
      <c r="WEX155" s="71"/>
      <c r="WEY155" s="71"/>
      <c r="WEZ155" s="71"/>
      <c r="WFA155" s="71"/>
      <c r="WFB155" s="71"/>
      <c r="WFC155" s="71"/>
      <c r="WFD155" s="71"/>
      <c r="WFE155" s="71"/>
      <c r="WFF155" s="71"/>
      <c r="WFG155" s="71"/>
      <c r="WFH155" s="71"/>
      <c r="WFI155" s="71"/>
      <c r="WFJ155" s="71"/>
      <c r="WFK155" s="71"/>
      <c r="WFL155" s="71"/>
      <c r="WFM155" s="71"/>
      <c r="WFN155" s="71"/>
      <c r="WFO155" s="71"/>
      <c r="WFP155" s="71"/>
      <c r="WFQ155" s="71"/>
      <c r="WFR155" s="71"/>
      <c r="WFS155" s="71"/>
      <c r="WFT155" s="71"/>
      <c r="WFU155" s="71"/>
      <c r="WFV155" s="71"/>
      <c r="WFW155" s="71"/>
      <c r="WFX155" s="71"/>
      <c r="WFY155" s="71"/>
      <c r="WFZ155" s="71"/>
      <c r="WGA155" s="71"/>
      <c r="WGB155" s="71"/>
      <c r="WGC155" s="71"/>
      <c r="WGD155" s="71"/>
      <c r="WGE155" s="71"/>
      <c r="WGF155" s="71"/>
      <c r="WGG155" s="71"/>
      <c r="WGH155" s="71"/>
      <c r="WGI155" s="71"/>
      <c r="WGJ155" s="71"/>
      <c r="WGK155" s="71"/>
      <c r="WGL155" s="71"/>
      <c r="WGM155" s="71"/>
      <c r="WGN155" s="71"/>
      <c r="WGO155" s="71"/>
      <c r="WGP155" s="71"/>
      <c r="WGQ155" s="71"/>
      <c r="WGR155" s="71"/>
      <c r="WGS155" s="71"/>
      <c r="WGT155" s="71"/>
      <c r="WGU155" s="71"/>
      <c r="WGV155" s="71"/>
      <c r="WGW155" s="71"/>
      <c r="WGX155" s="71"/>
      <c r="WGY155" s="71"/>
      <c r="WGZ155" s="71"/>
      <c r="WHA155" s="71"/>
      <c r="WHB155" s="71"/>
      <c r="WHC155" s="71"/>
      <c r="WHD155" s="71"/>
      <c r="WHE155" s="71"/>
      <c r="WHF155" s="71"/>
      <c r="WHG155" s="71"/>
      <c r="WHH155" s="71"/>
      <c r="WHI155" s="71"/>
      <c r="WHJ155" s="71"/>
      <c r="WHK155" s="71"/>
      <c r="WHL155" s="71"/>
      <c r="WHM155" s="71"/>
      <c r="WHN155" s="71"/>
      <c r="WHO155" s="71"/>
      <c r="WHP155" s="71"/>
      <c r="WHQ155" s="71"/>
      <c r="WHR155" s="71"/>
      <c r="WHS155" s="71"/>
      <c r="WHT155" s="71"/>
      <c r="WHU155" s="71"/>
      <c r="WHV155" s="71"/>
      <c r="WHW155" s="71"/>
      <c r="WHX155" s="71"/>
      <c r="WHY155" s="71"/>
      <c r="WHZ155" s="71"/>
      <c r="WIA155" s="71"/>
      <c r="WIB155" s="71"/>
      <c r="WIC155" s="71"/>
      <c r="WID155" s="71"/>
      <c r="WIE155" s="71"/>
      <c r="WIF155" s="71"/>
      <c r="WIG155" s="71"/>
      <c r="WIH155" s="71"/>
      <c r="WII155" s="71"/>
      <c r="WIJ155" s="71"/>
      <c r="WIK155" s="71"/>
      <c r="WIL155" s="71"/>
      <c r="WIM155" s="71"/>
      <c r="WIN155" s="71"/>
      <c r="WIO155" s="71"/>
      <c r="WIP155" s="71"/>
      <c r="WIQ155" s="71"/>
      <c r="WIR155" s="71"/>
      <c r="WIS155" s="71"/>
      <c r="WIT155" s="71"/>
      <c r="WIU155" s="71"/>
      <c r="WIV155" s="71"/>
      <c r="WIW155" s="71"/>
      <c r="WIX155" s="71"/>
      <c r="WIY155" s="71"/>
      <c r="WIZ155" s="71"/>
      <c r="WJA155" s="71"/>
      <c r="WJB155" s="71"/>
      <c r="WJC155" s="71"/>
      <c r="WJD155" s="71"/>
      <c r="WJE155" s="71"/>
      <c r="WJF155" s="71"/>
      <c r="WJG155" s="71"/>
      <c r="WJH155" s="71"/>
      <c r="WJI155" s="71"/>
      <c r="WJJ155" s="71"/>
      <c r="WJK155" s="71"/>
      <c r="WJL155" s="71"/>
      <c r="WJM155" s="71"/>
      <c r="WJN155" s="71"/>
      <c r="WJO155" s="71"/>
      <c r="WJP155" s="71"/>
      <c r="WJQ155" s="71"/>
      <c r="WJR155" s="71"/>
      <c r="WJS155" s="71"/>
      <c r="WJT155" s="71"/>
      <c r="WJU155" s="71"/>
      <c r="WJV155" s="71"/>
      <c r="WJW155" s="71"/>
      <c r="WJX155" s="71"/>
      <c r="WJY155" s="71"/>
      <c r="WJZ155" s="71"/>
      <c r="WKA155" s="71"/>
      <c r="WKB155" s="71"/>
      <c r="WKC155" s="71"/>
      <c r="WKD155" s="71"/>
      <c r="WKE155" s="71"/>
      <c r="WKF155" s="71"/>
      <c r="WKG155" s="71"/>
      <c r="WKH155" s="71"/>
      <c r="WKI155" s="71"/>
      <c r="WKJ155" s="71"/>
      <c r="WKK155" s="71"/>
      <c r="WKL155" s="71"/>
      <c r="WKM155" s="71"/>
      <c r="WKN155" s="71"/>
      <c r="WKO155" s="71"/>
      <c r="WKP155" s="71"/>
      <c r="WKQ155" s="71"/>
      <c r="WKR155" s="71"/>
      <c r="WKS155" s="71"/>
      <c r="WKT155" s="71"/>
      <c r="WKU155" s="71"/>
      <c r="WKV155" s="71"/>
      <c r="WKW155" s="71"/>
      <c r="WKX155" s="71"/>
      <c r="WKY155" s="71"/>
      <c r="WKZ155" s="71"/>
      <c r="WLA155" s="71"/>
      <c r="WLB155" s="71"/>
      <c r="WLC155" s="71"/>
      <c r="WLD155" s="71"/>
      <c r="WLE155" s="71"/>
      <c r="WLF155" s="71"/>
      <c r="WLG155" s="71"/>
      <c r="WLH155" s="71"/>
      <c r="WLI155" s="71"/>
      <c r="WLJ155" s="71"/>
      <c r="WLK155" s="71"/>
      <c r="WLL155" s="71"/>
      <c r="WLM155" s="71"/>
      <c r="WLN155" s="71"/>
      <c r="WLO155" s="71"/>
      <c r="WLP155" s="71"/>
      <c r="WLQ155" s="71"/>
      <c r="WLR155" s="71"/>
      <c r="WLS155" s="71"/>
      <c r="WLT155" s="71"/>
      <c r="WLU155" s="71"/>
      <c r="WLV155" s="71"/>
      <c r="WLW155" s="71"/>
      <c r="WLX155" s="71"/>
      <c r="WLY155" s="71"/>
      <c r="WLZ155" s="71"/>
      <c r="WMA155" s="71"/>
      <c r="WMB155" s="71"/>
      <c r="WMC155" s="71"/>
      <c r="WMD155" s="71"/>
      <c r="WME155" s="71"/>
      <c r="WMF155" s="71"/>
      <c r="WMG155" s="71"/>
      <c r="WMH155" s="71"/>
      <c r="WMI155" s="71"/>
      <c r="WMJ155" s="71"/>
      <c r="WMK155" s="71"/>
      <c r="WML155" s="71"/>
      <c r="WMM155" s="71"/>
      <c r="WMN155" s="71"/>
      <c r="WMO155" s="71"/>
      <c r="WMP155" s="71"/>
      <c r="WMQ155" s="71"/>
      <c r="WMR155" s="71"/>
      <c r="WMS155" s="71"/>
      <c r="WMT155" s="71"/>
      <c r="WMU155" s="71"/>
      <c r="WMV155" s="71"/>
      <c r="WMW155" s="71"/>
      <c r="WMX155" s="71"/>
      <c r="WMY155" s="71"/>
      <c r="WMZ155" s="71"/>
      <c r="WNA155" s="71"/>
      <c r="WNB155" s="71"/>
      <c r="WNC155" s="71"/>
      <c r="WND155" s="71"/>
      <c r="WNE155" s="71"/>
      <c r="WNF155" s="71"/>
      <c r="WNG155" s="71"/>
      <c r="WNH155" s="71"/>
      <c r="WNI155" s="71"/>
      <c r="WNJ155" s="71"/>
      <c r="WNK155" s="71"/>
      <c r="WNL155" s="71"/>
      <c r="WNM155" s="71"/>
      <c r="WNN155" s="71"/>
      <c r="WNO155" s="71"/>
      <c r="WNP155" s="71"/>
      <c r="WNQ155" s="71"/>
      <c r="WNR155" s="71"/>
      <c r="WNS155" s="71"/>
      <c r="WNT155" s="71"/>
      <c r="WNU155" s="71"/>
      <c r="WNV155" s="71"/>
      <c r="WNW155" s="71"/>
      <c r="WNX155" s="71"/>
      <c r="WNY155" s="71"/>
      <c r="WNZ155" s="71"/>
      <c r="WOA155" s="71"/>
      <c r="WOB155" s="71"/>
      <c r="WOC155" s="71"/>
      <c r="WOD155" s="71"/>
      <c r="WOE155" s="71"/>
      <c r="WOF155" s="71"/>
      <c r="WOG155" s="71"/>
      <c r="WOH155" s="71"/>
      <c r="WOI155" s="71"/>
      <c r="WOJ155" s="71"/>
      <c r="WOK155" s="71"/>
      <c r="WOL155" s="71"/>
      <c r="WOM155" s="71"/>
      <c r="WON155" s="71"/>
      <c r="WOO155" s="71"/>
      <c r="WOP155" s="71"/>
      <c r="WOQ155" s="71"/>
      <c r="WOR155" s="71"/>
      <c r="WOS155" s="71"/>
      <c r="WOT155" s="71"/>
      <c r="WOU155" s="71"/>
      <c r="WOV155" s="71"/>
      <c r="WOW155" s="71"/>
      <c r="WOX155" s="71"/>
      <c r="WOY155" s="71"/>
      <c r="WOZ155" s="71"/>
      <c r="WPA155" s="71"/>
      <c r="WPB155" s="71"/>
      <c r="WPC155" s="71"/>
      <c r="WPD155" s="71"/>
      <c r="WPE155" s="71"/>
      <c r="WPF155" s="71"/>
      <c r="WPG155" s="71"/>
      <c r="WPH155" s="71"/>
      <c r="WPI155" s="71"/>
      <c r="WPJ155" s="71"/>
      <c r="WPK155" s="71"/>
      <c r="WPL155" s="71"/>
      <c r="WPM155" s="71"/>
      <c r="WPN155" s="71"/>
      <c r="WPO155" s="71"/>
      <c r="WPP155" s="71"/>
      <c r="WPQ155" s="71"/>
      <c r="WPR155" s="71"/>
      <c r="WPS155" s="71"/>
      <c r="WPT155" s="71"/>
      <c r="WPU155" s="71"/>
      <c r="WPV155" s="71"/>
      <c r="WPW155" s="71"/>
      <c r="WPX155" s="71"/>
      <c r="WPY155" s="71"/>
      <c r="WPZ155" s="71"/>
      <c r="WQA155" s="71"/>
      <c r="WQB155" s="71"/>
      <c r="WQC155" s="71"/>
      <c r="WQD155" s="71"/>
      <c r="WQE155" s="71"/>
      <c r="WQF155" s="71"/>
      <c r="WQG155" s="71"/>
      <c r="WQH155" s="71"/>
      <c r="WQI155" s="71"/>
      <c r="WQJ155" s="71"/>
      <c r="WQK155" s="71"/>
      <c r="WQL155" s="71"/>
      <c r="WQM155" s="71"/>
      <c r="WQN155" s="71"/>
      <c r="WQO155" s="71"/>
      <c r="WQP155" s="71"/>
      <c r="WQQ155" s="71"/>
      <c r="WQR155" s="71"/>
      <c r="WQS155" s="71"/>
      <c r="WQT155" s="71"/>
      <c r="WQU155" s="71"/>
      <c r="WQV155" s="71"/>
      <c r="WQW155" s="71"/>
      <c r="WQX155" s="71"/>
      <c r="WQY155" s="71"/>
      <c r="WQZ155" s="71"/>
      <c r="WRA155" s="71"/>
      <c r="WRB155" s="71"/>
      <c r="WRC155" s="71"/>
      <c r="WRD155" s="71"/>
      <c r="WRE155" s="71"/>
      <c r="WRF155" s="71"/>
      <c r="WRG155" s="71"/>
      <c r="WRH155" s="71"/>
      <c r="WRI155" s="71"/>
      <c r="WRJ155" s="71"/>
      <c r="WRK155" s="71"/>
      <c r="WRL155" s="71"/>
      <c r="WRM155" s="71"/>
      <c r="WRN155" s="71"/>
      <c r="WRO155" s="71"/>
      <c r="WRP155" s="71"/>
      <c r="WRQ155" s="71"/>
      <c r="WRR155" s="71"/>
      <c r="WRS155" s="71"/>
      <c r="WRT155" s="71"/>
      <c r="WRU155" s="71"/>
      <c r="WRV155" s="71"/>
      <c r="WRW155" s="71"/>
      <c r="WRX155" s="71"/>
      <c r="WRY155" s="71"/>
      <c r="WRZ155" s="71"/>
      <c r="WSA155" s="71"/>
      <c r="WSB155" s="71"/>
      <c r="WSC155" s="71"/>
      <c r="WSD155" s="71"/>
      <c r="WSE155" s="71"/>
      <c r="WSF155" s="71"/>
      <c r="WSG155" s="71"/>
      <c r="WSH155" s="71"/>
      <c r="WSI155" s="71"/>
      <c r="WSJ155" s="71"/>
      <c r="WSK155" s="71"/>
      <c r="WSL155" s="71"/>
      <c r="WSM155" s="71"/>
      <c r="WSN155" s="71"/>
      <c r="WSO155" s="71"/>
      <c r="WSP155" s="71"/>
      <c r="WSQ155" s="71"/>
      <c r="WSR155" s="71"/>
      <c r="WSS155" s="71"/>
      <c r="WST155" s="71"/>
      <c r="WSU155" s="71"/>
      <c r="WSV155" s="71"/>
      <c r="WSW155" s="71"/>
      <c r="WSX155" s="71"/>
      <c r="WSY155" s="71"/>
      <c r="WSZ155" s="71"/>
      <c r="WTA155" s="71"/>
      <c r="WTB155" s="71"/>
      <c r="WTC155" s="71"/>
      <c r="WTD155" s="71"/>
      <c r="WTE155" s="71"/>
      <c r="WTF155" s="71"/>
      <c r="WTG155" s="71"/>
      <c r="WTH155" s="71"/>
      <c r="WTI155" s="71"/>
      <c r="WTJ155" s="71"/>
      <c r="WTK155" s="71"/>
      <c r="WTL155" s="71"/>
      <c r="WTM155" s="71"/>
      <c r="WTN155" s="71"/>
      <c r="WTO155" s="71"/>
      <c r="WTP155" s="71"/>
      <c r="WTQ155" s="71"/>
      <c r="WTR155" s="71"/>
      <c r="WTS155" s="71"/>
      <c r="WTT155" s="71"/>
      <c r="WTU155" s="71"/>
      <c r="WTV155" s="71"/>
      <c r="WTW155" s="71"/>
      <c r="WTX155" s="71"/>
      <c r="WTY155" s="71"/>
      <c r="WTZ155" s="71"/>
      <c r="WUA155" s="71"/>
      <c r="WUB155" s="71"/>
      <c r="WUC155" s="71"/>
      <c r="WUD155" s="71"/>
      <c r="WUE155" s="71"/>
      <c r="WUF155" s="71"/>
      <c r="WUG155" s="71"/>
      <c r="WUH155" s="71"/>
      <c r="WUI155" s="71"/>
      <c r="WUJ155" s="71"/>
      <c r="WUK155" s="71"/>
      <c r="WUL155" s="71"/>
      <c r="WUM155" s="71"/>
      <c r="WUN155" s="71"/>
      <c r="WUO155" s="71"/>
      <c r="WUP155" s="71"/>
      <c r="WUQ155" s="71"/>
      <c r="WUR155" s="71"/>
      <c r="WUS155" s="71"/>
      <c r="WUT155" s="71"/>
      <c r="WUU155" s="71"/>
      <c r="WUV155" s="71"/>
      <c r="WUW155" s="71"/>
      <c r="WUX155" s="71"/>
      <c r="WUY155" s="71"/>
      <c r="WUZ155" s="71"/>
      <c r="WVA155" s="71"/>
      <c r="WVB155" s="71"/>
      <c r="WVC155" s="71"/>
      <c r="WVD155" s="71"/>
      <c r="WVE155" s="71"/>
      <c r="WVF155" s="71"/>
      <c r="WVG155" s="71"/>
      <c r="WVH155" s="71"/>
      <c r="WVI155" s="71"/>
      <c r="WVJ155" s="71"/>
      <c r="WVK155" s="71"/>
      <c r="WVL155" s="71"/>
      <c r="WVM155" s="71"/>
      <c r="WVN155" s="71"/>
      <c r="WVO155" s="71"/>
      <c r="WVP155" s="71"/>
      <c r="WVQ155" s="71"/>
      <c r="WVR155" s="71"/>
      <c r="WVS155" s="71"/>
      <c r="WVT155" s="71"/>
      <c r="WVU155" s="71"/>
      <c r="WVV155" s="71"/>
      <c r="WVW155" s="71"/>
      <c r="WVX155" s="71"/>
      <c r="WVY155" s="71"/>
      <c r="WVZ155" s="71"/>
      <c r="WWA155" s="71"/>
      <c r="WWB155" s="71"/>
      <c r="WWC155" s="71"/>
      <c r="WWD155" s="71"/>
      <c r="WWE155" s="71"/>
      <c r="WWF155" s="71"/>
      <c r="WWG155" s="71"/>
      <c r="WWH155" s="71"/>
      <c r="WWI155" s="71"/>
      <c r="WWJ155" s="71"/>
      <c r="WWK155" s="71"/>
      <c r="WWL155" s="71"/>
      <c r="WWM155" s="71"/>
      <c r="WWN155" s="71"/>
      <c r="WWO155" s="71"/>
      <c r="WWP155" s="71"/>
      <c r="WWQ155" s="71"/>
      <c r="WWR155" s="71"/>
      <c r="WWS155" s="71"/>
      <c r="WWT155" s="71"/>
      <c r="WWU155" s="71"/>
      <c r="WWV155" s="71"/>
      <c r="WWW155" s="71"/>
      <c r="WWX155" s="71"/>
      <c r="WWY155" s="71"/>
      <c r="WWZ155" s="71"/>
      <c r="WXA155" s="71"/>
      <c r="WXB155" s="71"/>
      <c r="WXC155" s="71"/>
      <c r="WXD155" s="71"/>
      <c r="WXE155" s="71"/>
      <c r="WXF155" s="71"/>
      <c r="WXG155" s="71"/>
      <c r="WXH155" s="71"/>
      <c r="WXI155" s="71"/>
      <c r="WXJ155" s="71"/>
      <c r="WXK155" s="71"/>
      <c r="WXL155" s="71"/>
      <c r="WXM155" s="71"/>
      <c r="WXN155" s="71"/>
      <c r="WXO155" s="71"/>
      <c r="WXP155" s="71"/>
      <c r="WXQ155" s="71"/>
      <c r="WXR155" s="71"/>
      <c r="WXS155" s="71"/>
      <c r="WXT155" s="71"/>
      <c r="WXU155" s="71"/>
      <c r="WXV155" s="71"/>
      <c r="WXW155" s="71"/>
      <c r="WXX155" s="71"/>
      <c r="WXY155" s="71"/>
      <c r="WXZ155" s="71"/>
      <c r="WYA155" s="71"/>
      <c r="WYB155" s="71"/>
      <c r="WYC155" s="71"/>
      <c r="WYD155" s="71"/>
      <c r="WYE155" s="71"/>
      <c r="WYF155" s="71"/>
      <c r="WYG155" s="71"/>
      <c r="WYH155" s="71"/>
      <c r="WYI155" s="71"/>
      <c r="WYJ155" s="71"/>
      <c r="WYK155" s="71"/>
      <c r="WYL155" s="71"/>
      <c r="WYM155" s="71"/>
      <c r="WYN155" s="71"/>
      <c r="WYO155" s="71"/>
      <c r="WYP155" s="71"/>
      <c r="WYQ155" s="71"/>
      <c r="WYR155" s="71"/>
      <c r="WYS155" s="71"/>
      <c r="WYT155" s="71"/>
      <c r="WYU155" s="71"/>
      <c r="WYV155" s="71"/>
      <c r="WYW155" s="71"/>
      <c r="WYX155" s="71"/>
      <c r="WYY155" s="71"/>
      <c r="WYZ155" s="71"/>
      <c r="WZA155" s="71"/>
      <c r="WZB155" s="71"/>
      <c r="WZC155" s="71"/>
      <c r="WZD155" s="71"/>
      <c r="WZE155" s="71"/>
      <c r="WZF155" s="71"/>
      <c r="WZG155" s="71"/>
      <c r="WZH155" s="71"/>
      <c r="WZI155" s="71"/>
      <c r="WZJ155" s="71"/>
      <c r="WZK155" s="71"/>
      <c r="WZL155" s="71"/>
      <c r="WZM155" s="71"/>
      <c r="WZN155" s="71"/>
      <c r="WZO155" s="71"/>
      <c r="WZP155" s="71"/>
      <c r="WZQ155" s="71"/>
      <c r="WZR155" s="71"/>
      <c r="WZS155" s="71"/>
      <c r="WZT155" s="71"/>
      <c r="WZU155" s="71"/>
      <c r="WZV155" s="71"/>
      <c r="WZW155" s="71"/>
      <c r="WZX155" s="71"/>
      <c r="WZY155" s="71"/>
      <c r="WZZ155" s="71"/>
      <c r="XAA155" s="71"/>
      <c r="XAB155" s="71"/>
      <c r="XAC155" s="71"/>
      <c r="XAD155" s="71"/>
      <c r="XAE155" s="71"/>
      <c r="XAF155" s="71"/>
      <c r="XAG155" s="71"/>
      <c r="XAH155" s="71"/>
      <c r="XAI155" s="71"/>
      <c r="XAJ155" s="71"/>
      <c r="XAK155" s="71"/>
      <c r="XAL155" s="71"/>
      <c r="XAM155" s="71"/>
      <c r="XAN155" s="71"/>
      <c r="XAO155" s="71"/>
      <c r="XAP155" s="71"/>
      <c r="XAQ155" s="71"/>
      <c r="XAR155" s="71"/>
      <c r="XAS155" s="71"/>
      <c r="XAT155" s="71"/>
      <c r="XAU155" s="71"/>
      <c r="XAV155" s="71"/>
      <c r="XAW155" s="71"/>
      <c r="XAX155" s="71"/>
      <c r="XAY155" s="71"/>
      <c r="XAZ155" s="71"/>
      <c r="XBA155" s="71"/>
      <c r="XBB155" s="71"/>
      <c r="XBC155" s="71"/>
      <c r="XBD155" s="71"/>
      <c r="XBE155" s="71"/>
      <c r="XBF155" s="71"/>
      <c r="XBG155" s="71"/>
      <c r="XBH155" s="71"/>
      <c r="XBI155" s="71"/>
      <c r="XBJ155" s="71"/>
      <c r="XBK155" s="71"/>
      <c r="XBL155" s="71"/>
      <c r="XBM155" s="71"/>
      <c r="XBN155" s="71"/>
      <c r="XBO155" s="71"/>
      <c r="XBP155" s="71"/>
      <c r="XBQ155" s="71"/>
      <c r="XBR155" s="71"/>
      <c r="XBS155" s="71"/>
      <c r="XBT155" s="71"/>
      <c r="XBU155" s="71"/>
      <c r="XBV155" s="71"/>
      <c r="XBW155" s="71"/>
      <c r="XBX155" s="71"/>
      <c r="XBY155" s="71"/>
      <c r="XBZ155" s="71"/>
      <c r="XCA155" s="71"/>
      <c r="XCB155" s="71"/>
      <c r="XCC155" s="71"/>
      <c r="XCD155" s="71"/>
      <c r="XCE155" s="71"/>
      <c r="XCF155" s="71"/>
      <c r="XCG155" s="71"/>
      <c r="XCH155" s="71"/>
      <c r="XCI155" s="71"/>
      <c r="XCJ155" s="71"/>
      <c r="XCK155" s="71"/>
      <c r="XCL155" s="71"/>
      <c r="XCM155" s="71"/>
      <c r="XCN155" s="71"/>
      <c r="XCO155" s="71"/>
      <c r="XCP155" s="71"/>
      <c r="XCQ155" s="71"/>
      <c r="XCR155" s="71"/>
      <c r="XCS155" s="71"/>
      <c r="XCT155" s="71"/>
      <c r="XCU155" s="71"/>
      <c r="XCV155" s="71"/>
      <c r="XCW155" s="71"/>
      <c r="XCX155" s="71"/>
      <c r="XCY155" s="71"/>
      <c r="XCZ155" s="71"/>
      <c r="XDA155" s="71"/>
      <c r="XDB155" s="71"/>
      <c r="XDC155" s="71"/>
      <c r="XDD155" s="71"/>
      <c r="XDE155" s="71"/>
      <c r="XDF155" s="71"/>
      <c r="XDG155" s="71"/>
      <c r="XDH155" s="71"/>
      <c r="XDI155" s="71"/>
      <c r="XDJ155" s="71"/>
      <c r="XDK155" s="71"/>
      <c r="XDL155" s="71"/>
      <c r="XDM155" s="71"/>
      <c r="XDN155" s="71"/>
      <c r="XDO155" s="71"/>
      <c r="XDP155" s="71"/>
      <c r="XDQ155" s="71"/>
      <c r="XDR155" s="71"/>
      <c r="XDS155" s="71"/>
      <c r="XDT155" s="71"/>
      <c r="XDU155" s="71"/>
      <c r="XDV155" s="71"/>
      <c r="XDW155" s="71"/>
      <c r="XDX155" s="71"/>
      <c r="XDY155" s="71"/>
      <c r="XDZ155" s="71"/>
      <c r="XEA155" s="71"/>
      <c r="XEB155" s="71"/>
      <c r="XEC155" s="71"/>
      <c r="XED155" s="71"/>
      <c r="XEE155" s="71"/>
      <c r="XEF155" s="71"/>
      <c r="XEG155" s="71"/>
      <c r="XEH155" s="71"/>
      <c r="XEI155" s="71"/>
      <c r="XEJ155" s="71"/>
      <c r="XEK155" s="71"/>
      <c r="XEL155" s="71"/>
      <c r="XEM155" s="71"/>
      <c r="XEN155" s="71"/>
      <c r="XEO155" s="71"/>
      <c r="XEP155" s="71"/>
      <c r="XEQ155" s="71"/>
      <c r="XER155" s="71"/>
    </row>
    <row r="156" spans="1:16372" s="75" customFormat="1" ht="18" outlineLevel="1" x14ac:dyDescent="0.2">
      <c r="A156" s="55"/>
      <c r="B156" s="68" t="s">
        <v>40</v>
      </c>
      <c r="C156" s="68">
        <f>IF(Lastenheft[[#This Row],[Ebene]]="Ü1",1,IF(Lastenheft[[#This Row],[Ebene]]="Ü2",2,IF(Lastenheft[[#This Row],[Ebene]]="Ü3",3,IF(Lastenheft[[#This Row],[Ebene]]="Ü4",4,IF(Lastenheft[[#This Row],[Ebene]]="T",5)))))</f>
        <v>3</v>
      </c>
      <c r="D156" s="68">
        <f t="shared" si="8"/>
        <v>2</v>
      </c>
      <c r="E156" s="68">
        <f t="shared" si="9"/>
        <v>3</v>
      </c>
      <c r="F156" s="68">
        <f t="shared" si="10"/>
        <v>3</v>
      </c>
      <c r="G156" s="68">
        <f t="shared" si="11"/>
        <v>0</v>
      </c>
      <c r="H156" s="68">
        <f>IF($C156=1,0,IF($C156=2,0,IF($C156=3,0,IF($C156=4,0,IF(AND($C156=5,NOT(Lastenheft[[#This Row],[Kriterium (M=Muss; I=Information)]]="nicht aktiv")),INDEX(H:H,ROW(H156)-1)+1,INDEX(H:H,ROW(H156)-1))))))</f>
        <v>0</v>
      </c>
      <c r="I156" s="69" t="str">
        <f>IF(NOT(Lastenheft[[#This Row],[Kriterium (M=Muss; I=Information)]]="nicht aktiv"),_xlfn.TEXTJOIN(".",FALSE,Lastenheft[[#This Row],[Spalte4]:[Spalte22]]),"")</f>
        <v>2.3.3.0.0</v>
      </c>
      <c r="J156" s="129" t="str">
        <f>IF(NOT(Lastenheft[[#This Row],[Kriterium (M=Muss; I=Information)]]="nicht aktiv"),IF(C156=1,CONCATENATE(D156),IF(C156=2,CONCATENATE(D156,".",E156),IF(C156=3,CONCATENATE(D156,".",E156,".",F156),IF(C156=4,CONCATENATE(D156,".",E156,".",F156,".",G156),IF(C156=5,""))))),"")</f>
        <v>2.3.3</v>
      </c>
      <c r="K156" s="130" t="s">
        <v>311</v>
      </c>
      <c r="L156" s="121"/>
      <c r="M156" s="122" t="s">
        <v>373</v>
      </c>
      <c r="N156" s="130"/>
      <c r="O156" s="130"/>
      <c r="P156" s="130"/>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c r="BA156" s="71"/>
      <c r="BB156" s="71"/>
      <c r="BC156" s="71"/>
      <c r="BD156" s="71"/>
      <c r="BE156" s="71"/>
      <c r="BF156" s="71"/>
      <c r="BG156" s="71"/>
      <c r="BH156" s="71"/>
      <c r="BI156" s="71"/>
      <c r="BJ156" s="71"/>
      <c r="BK156" s="71"/>
      <c r="BL156" s="71"/>
      <c r="BM156" s="71"/>
      <c r="BN156" s="71"/>
      <c r="BO156" s="71"/>
      <c r="BP156" s="71"/>
      <c r="BQ156" s="71"/>
      <c r="BR156" s="71"/>
      <c r="BS156" s="71"/>
      <c r="BT156" s="71"/>
      <c r="BU156" s="71"/>
      <c r="BV156" s="71"/>
      <c r="BW156" s="71"/>
      <c r="BX156" s="71"/>
      <c r="BY156" s="71"/>
      <c r="BZ156" s="71"/>
      <c r="CA156" s="71"/>
      <c r="CB156" s="71"/>
      <c r="CC156" s="71"/>
      <c r="CD156" s="71"/>
      <c r="CE156" s="71"/>
      <c r="CF156" s="71"/>
      <c r="CG156" s="71"/>
      <c r="CH156" s="71"/>
      <c r="CI156" s="71"/>
      <c r="CJ156" s="71"/>
      <c r="CK156" s="71"/>
      <c r="CL156" s="71"/>
      <c r="CM156" s="71"/>
      <c r="CN156" s="71"/>
      <c r="CO156" s="71"/>
      <c r="CP156" s="71"/>
      <c r="CQ156" s="71"/>
      <c r="CR156" s="71"/>
      <c r="CS156" s="71"/>
      <c r="CT156" s="71"/>
      <c r="CU156" s="71"/>
      <c r="CV156" s="71"/>
      <c r="CW156" s="71"/>
      <c r="CX156" s="71"/>
      <c r="CY156" s="71"/>
      <c r="CZ156" s="71"/>
      <c r="DA156" s="71"/>
      <c r="DB156" s="71"/>
      <c r="DC156" s="71"/>
      <c r="DD156" s="71"/>
      <c r="DE156" s="71"/>
      <c r="DF156" s="71"/>
      <c r="DG156" s="71"/>
      <c r="DH156" s="71"/>
      <c r="DI156" s="71"/>
      <c r="DJ156" s="71"/>
      <c r="DK156" s="71"/>
      <c r="DL156" s="71"/>
      <c r="DM156" s="71"/>
      <c r="DN156" s="71"/>
      <c r="DO156" s="71"/>
      <c r="DP156" s="71"/>
      <c r="DQ156" s="71"/>
      <c r="DR156" s="71"/>
      <c r="DS156" s="71"/>
      <c r="DT156" s="71"/>
      <c r="DU156" s="71"/>
      <c r="DV156" s="71"/>
      <c r="DW156" s="71"/>
      <c r="DX156" s="71"/>
      <c r="DY156" s="71"/>
      <c r="DZ156" s="71"/>
      <c r="EA156" s="71"/>
      <c r="EB156" s="71"/>
      <c r="EC156" s="71"/>
      <c r="ED156" s="71"/>
      <c r="EE156" s="71"/>
      <c r="EF156" s="71"/>
      <c r="EG156" s="71"/>
      <c r="EH156" s="71"/>
      <c r="EI156" s="71"/>
      <c r="EJ156" s="71"/>
      <c r="EK156" s="71"/>
      <c r="EL156" s="71"/>
      <c r="EM156" s="71"/>
      <c r="EN156" s="71"/>
      <c r="EO156" s="71"/>
      <c r="EP156" s="71"/>
      <c r="EQ156" s="71"/>
      <c r="ER156" s="71"/>
      <c r="ES156" s="71"/>
      <c r="ET156" s="71"/>
      <c r="EU156" s="71"/>
      <c r="EV156" s="71"/>
      <c r="EW156" s="71"/>
      <c r="EX156" s="71"/>
      <c r="EY156" s="71"/>
      <c r="EZ156" s="71"/>
      <c r="FA156" s="71"/>
      <c r="FB156" s="71"/>
      <c r="FC156" s="71"/>
      <c r="FD156" s="71"/>
      <c r="FE156" s="71"/>
      <c r="FF156" s="71"/>
      <c r="FG156" s="71"/>
      <c r="FH156" s="71"/>
      <c r="FI156" s="71"/>
      <c r="FJ156" s="71"/>
      <c r="FK156" s="71"/>
      <c r="FL156" s="71"/>
      <c r="FM156" s="71"/>
      <c r="FN156" s="71"/>
      <c r="FO156" s="71"/>
      <c r="FP156" s="71"/>
      <c r="FQ156" s="71"/>
      <c r="FR156" s="71"/>
      <c r="FS156" s="71"/>
      <c r="FT156" s="71"/>
      <c r="FU156" s="71"/>
      <c r="FV156" s="71"/>
      <c r="FW156" s="71"/>
      <c r="FX156" s="71"/>
      <c r="FY156" s="71"/>
      <c r="FZ156" s="71"/>
      <c r="GA156" s="71"/>
      <c r="GB156" s="71"/>
      <c r="GC156" s="71"/>
      <c r="GD156" s="71"/>
      <c r="GE156" s="71"/>
      <c r="GF156" s="71"/>
      <c r="GG156" s="71"/>
      <c r="GH156" s="71"/>
      <c r="GI156" s="71"/>
      <c r="GJ156" s="71"/>
      <c r="GK156" s="71"/>
      <c r="GL156" s="71"/>
      <c r="GM156" s="71"/>
      <c r="GN156" s="71"/>
      <c r="GO156" s="71"/>
      <c r="GP156" s="71"/>
      <c r="GQ156" s="71"/>
      <c r="GR156" s="71"/>
      <c r="GS156" s="71"/>
      <c r="GT156" s="71"/>
      <c r="GU156" s="71"/>
      <c r="GV156" s="71"/>
      <c r="GW156" s="71"/>
      <c r="GX156" s="71"/>
      <c r="GY156" s="71"/>
      <c r="GZ156" s="71"/>
      <c r="HA156" s="71"/>
      <c r="HB156" s="71"/>
      <c r="HC156" s="71"/>
      <c r="HD156" s="71"/>
      <c r="HE156" s="71"/>
      <c r="HF156" s="71"/>
      <c r="HG156" s="71"/>
      <c r="HH156" s="71"/>
      <c r="HI156" s="71"/>
      <c r="HJ156" s="71"/>
      <c r="HK156" s="71"/>
      <c r="HL156" s="71"/>
      <c r="HM156" s="71"/>
      <c r="HN156" s="71"/>
      <c r="HO156" s="71"/>
      <c r="HP156" s="71"/>
      <c r="HQ156" s="71"/>
      <c r="HR156" s="71"/>
      <c r="HS156" s="71"/>
      <c r="HT156" s="71"/>
      <c r="HU156" s="71"/>
      <c r="HV156" s="71"/>
      <c r="HW156" s="71"/>
      <c r="HX156" s="71"/>
      <c r="HY156" s="71"/>
      <c r="HZ156" s="71"/>
      <c r="IA156" s="71"/>
      <c r="IB156" s="71"/>
      <c r="IC156" s="71"/>
      <c r="ID156" s="71"/>
      <c r="IE156" s="71"/>
      <c r="IF156" s="71"/>
      <c r="IG156" s="71"/>
      <c r="IH156" s="71"/>
      <c r="II156" s="71"/>
      <c r="IJ156" s="71"/>
      <c r="IK156" s="71"/>
      <c r="IL156" s="71"/>
      <c r="IM156" s="71"/>
      <c r="IN156" s="71"/>
      <c r="IO156" s="71"/>
      <c r="IP156" s="71"/>
      <c r="IQ156" s="71"/>
      <c r="IR156" s="71"/>
      <c r="IS156" s="71"/>
      <c r="IT156" s="71"/>
      <c r="IU156" s="71"/>
      <c r="IV156" s="71"/>
      <c r="IW156" s="71"/>
      <c r="IX156" s="71"/>
      <c r="IY156" s="71"/>
      <c r="IZ156" s="71"/>
      <c r="JA156" s="71"/>
      <c r="JB156" s="71"/>
      <c r="JC156" s="71"/>
      <c r="JD156" s="71"/>
      <c r="JE156" s="71"/>
      <c r="JF156" s="71"/>
      <c r="JG156" s="71"/>
      <c r="JH156" s="71"/>
      <c r="JI156" s="71"/>
      <c r="JJ156" s="71"/>
      <c r="JK156" s="71"/>
      <c r="JL156" s="71"/>
      <c r="JM156" s="71"/>
      <c r="JN156" s="71"/>
      <c r="JO156" s="71"/>
      <c r="JP156" s="71"/>
      <c r="JQ156" s="71"/>
      <c r="JR156" s="71"/>
      <c r="JS156" s="71"/>
      <c r="JT156" s="71"/>
      <c r="JU156" s="71"/>
      <c r="JV156" s="71"/>
      <c r="JW156" s="71"/>
      <c r="JX156" s="71"/>
      <c r="JY156" s="71"/>
      <c r="JZ156" s="71"/>
      <c r="KA156" s="71"/>
      <c r="KB156" s="71"/>
      <c r="KC156" s="71"/>
      <c r="KD156" s="71"/>
      <c r="KE156" s="71"/>
      <c r="KF156" s="71"/>
      <c r="KG156" s="71"/>
      <c r="KH156" s="71"/>
      <c r="KI156" s="71"/>
      <c r="KJ156" s="71"/>
      <c r="KK156" s="71"/>
      <c r="KL156" s="71"/>
      <c r="KM156" s="71"/>
      <c r="KN156" s="71"/>
      <c r="KO156" s="71"/>
      <c r="KP156" s="71"/>
      <c r="KQ156" s="71"/>
      <c r="KR156" s="71"/>
      <c r="KS156" s="71"/>
      <c r="KT156" s="71"/>
      <c r="KU156" s="71"/>
      <c r="KV156" s="71"/>
      <c r="KW156" s="71"/>
      <c r="KX156" s="71"/>
      <c r="KY156" s="71"/>
      <c r="KZ156" s="71"/>
      <c r="LA156" s="71"/>
      <c r="LB156" s="71"/>
      <c r="LC156" s="71"/>
      <c r="LD156" s="71"/>
      <c r="LE156" s="71"/>
      <c r="LF156" s="71"/>
      <c r="LG156" s="71"/>
      <c r="LH156" s="71"/>
      <c r="LI156" s="71"/>
      <c r="LJ156" s="71"/>
      <c r="LK156" s="71"/>
      <c r="LL156" s="71"/>
      <c r="LM156" s="71"/>
      <c r="LN156" s="71"/>
      <c r="LO156" s="71"/>
      <c r="LP156" s="71"/>
      <c r="LQ156" s="71"/>
      <c r="LR156" s="71"/>
      <c r="LS156" s="71"/>
      <c r="LT156" s="71"/>
      <c r="LU156" s="71"/>
      <c r="LV156" s="71"/>
      <c r="LW156" s="71"/>
      <c r="LX156" s="71"/>
      <c r="LY156" s="71"/>
      <c r="LZ156" s="71"/>
      <c r="MA156" s="71"/>
      <c r="MB156" s="71"/>
      <c r="MC156" s="71"/>
      <c r="MD156" s="71"/>
      <c r="ME156" s="71"/>
      <c r="MF156" s="71"/>
      <c r="MG156" s="71"/>
      <c r="MH156" s="71"/>
      <c r="MI156" s="71"/>
      <c r="MJ156" s="71"/>
      <c r="MK156" s="71"/>
      <c r="ML156" s="71"/>
      <c r="MM156" s="71"/>
      <c r="MN156" s="71"/>
      <c r="MO156" s="71"/>
      <c r="MP156" s="71"/>
      <c r="MQ156" s="71"/>
      <c r="MR156" s="71"/>
      <c r="MS156" s="71"/>
      <c r="MT156" s="71"/>
      <c r="MU156" s="71"/>
      <c r="MV156" s="71"/>
      <c r="MW156" s="71"/>
      <c r="MX156" s="71"/>
      <c r="MY156" s="71"/>
      <c r="MZ156" s="71"/>
      <c r="NA156" s="71"/>
      <c r="NB156" s="71"/>
      <c r="NC156" s="71"/>
      <c r="ND156" s="71"/>
      <c r="NE156" s="71"/>
      <c r="NF156" s="71"/>
      <c r="NG156" s="71"/>
      <c r="NH156" s="71"/>
      <c r="NI156" s="71"/>
      <c r="NJ156" s="71"/>
      <c r="NK156" s="71"/>
      <c r="NL156" s="71"/>
      <c r="NM156" s="71"/>
      <c r="NN156" s="71"/>
      <c r="NO156" s="71"/>
      <c r="NP156" s="71"/>
      <c r="NQ156" s="71"/>
      <c r="NR156" s="71"/>
      <c r="NS156" s="71"/>
      <c r="NT156" s="71"/>
      <c r="NU156" s="71"/>
      <c r="NV156" s="71"/>
      <c r="NW156" s="71"/>
      <c r="NX156" s="71"/>
      <c r="NY156" s="71"/>
      <c r="NZ156" s="71"/>
      <c r="OA156" s="71"/>
      <c r="OB156" s="71"/>
      <c r="OC156" s="71"/>
      <c r="OD156" s="71"/>
      <c r="OE156" s="71"/>
      <c r="OF156" s="71"/>
      <c r="OG156" s="71"/>
      <c r="OH156" s="71"/>
      <c r="OI156" s="71"/>
      <c r="OJ156" s="71"/>
      <c r="OK156" s="71"/>
      <c r="OL156" s="71"/>
      <c r="OM156" s="71"/>
      <c r="ON156" s="71"/>
      <c r="OO156" s="71"/>
      <c r="OP156" s="71"/>
      <c r="OQ156" s="71"/>
      <c r="OR156" s="71"/>
      <c r="OS156" s="71"/>
      <c r="OT156" s="71"/>
      <c r="OU156" s="71"/>
      <c r="OV156" s="71"/>
      <c r="OW156" s="71"/>
      <c r="OX156" s="71"/>
      <c r="OY156" s="71"/>
      <c r="OZ156" s="71"/>
      <c r="PA156" s="71"/>
      <c r="PB156" s="71"/>
      <c r="PC156" s="71"/>
      <c r="PD156" s="71"/>
      <c r="PE156" s="71"/>
      <c r="PF156" s="71"/>
      <c r="PG156" s="71"/>
      <c r="PH156" s="71"/>
      <c r="PI156" s="71"/>
      <c r="PJ156" s="71"/>
      <c r="PK156" s="71"/>
      <c r="PL156" s="71"/>
      <c r="PM156" s="71"/>
      <c r="PN156" s="71"/>
      <c r="PO156" s="71"/>
      <c r="PP156" s="71"/>
      <c r="PQ156" s="71"/>
      <c r="PR156" s="71"/>
      <c r="PS156" s="71"/>
      <c r="PT156" s="71"/>
      <c r="PU156" s="71"/>
      <c r="PV156" s="71"/>
      <c r="PW156" s="71"/>
      <c r="PX156" s="71"/>
      <c r="PY156" s="71"/>
      <c r="PZ156" s="71"/>
      <c r="QA156" s="71"/>
      <c r="QB156" s="71"/>
      <c r="QC156" s="71"/>
      <c r="QD156" s="71"/>
      <c r="QE156" s="71"/>
      <c r="QF156" s="71"/>
      <c r="QG156" s="71"/>
      <c r="QH156" s="71"/>
      <c r="QI156" s="71"/>
      <c r="QJ156" s="71"/>
      <c r="QK156" s="71"/>
      <c r="QL156" s="71"/>
      <c r="QM156" s="71"/>
      <c r="QN156" s="71"/>
      <c r="QO156" s="71"/>
      <c r="QP156" s="71"/>
      <c r="QQ156" s="71"/>
      <c r="QR156" s="71"/>
      <c r="QS156" s="71"/>
      <c r="QT156" s="71"/>
      <c r="QU156" s="71"/>
      <c r="QV156" s="71"/>
      <c r="QW156" s="71"/>
      <c r="QX156" s="71"/>
      <c r="QY156" s="71"/>
      <c r="QZ156" s="71"/>
      <c r="RA156" s="71"/>
      <c r="RB156" s="71"/>
      <c r="RC156" s="71"/>
      <c r="RD156" s="71"/>
      <c r="RE156" s="71"/>
      <c r="RF156" s="71"/>
      <c r="RG156" s="71"/>
      <c r="RH156" s="71"/>
      <c r="RI156" s="71"/>
      <c r="RJ156" s="71"/>
      <c r="RK156" s="71"/>
      <c r="RL156" s="71"/>
      <c r="RM156" s="71"/>
      <c r="RN156" s="71"/>
      <c r="RO156" s="71"/>
      <c r="RP156" s="71"/>
      <c r="RQ156" s="71"/>
      <c r="RR156" s="71"/>
      <c r="RS156" s="71"/>
      <c r="RT156" s="71"/>
      <c r="RU156" s="71"/>
      <c r="RV156" s="71"/>
      <c r="RW156" s="71"/>
      <c r="RX156" s="71"/>
      <c r="RY156" s="71"/>
      <c r="RZ156" s="71"/>
      <c r="SA156" s="71"/>
      <c r="SB156" s="71"/>
      <c r="SC156" s="71"/>
      <c r="SD156" s="71"/>
      <c r="SE156" s="71"/>
      <c r="SF156" s="71"/>
      <c r="SG156" s="71"/>
      <c r="SH156" s="71"/>
      <c r="SI156" s="71"/>
      <c r="SJ156" s="71"/>
      <c r="SK156" s="71"/>
      <c r="SL156" s="71"/>
      <c r="SM156" s="71"/>
      <c r="SN156" s="71"/>
      <c r="SO156" s="71"/>
      <c r="SP156" s="71"/>
      <c r="SQ156" s="71"/>
      <c r="SR156" s="71"/>
      <c r="SS156" s="71"/>
      <c r="ST156" s="71"/>
      <c r="SU156" s="71"/>
      <c r="SV156" s="71"/>
      <c r="SW156" s="71"/>
      <c r="SX156" s="71"/>
      <c r="SY156" s="71"/>
      <c r="SZ156" s="71"/>
      <c r="TA156" s="71"/>
      <c r="TB156" s="71"/>
      <c r="TC156" s="71"/>
      <c r="TD156" s="71"/>
      <c r="TE156" s="71"/>
      <c r="TF156" s="71"/>
      <c r="TG156" s="71"/>
      <c r="TH156" s="71"/>
      <c r="TI156" s="71"/>
      <c r="TJ156" s="71"/>
      <c r="TK156" s="71"/>
      <c r="TL156" s="71"/>
      <c r="TM156" s="71"/>
      <c r="TN156" s="71"/>
      <c r="TO156" s="71"/>
      <c r="TP156" s="71"/>
      <c r="TQ156" s="71"/>
      <c r="TR156" s="71"/>
      <c r="TS156" s="71"/>
      <c r="TT156" s="71"/>
      <c r="TU156" s="71"/>
      <c r="TV156" s="71"/>
      <c r="TW156" s="71"/>
      <c r="TX156" s="71"/>
      <c r="TY156" s="71"/>
      <c r="TZ156" s="71"/>
      <c r="UA156" s="71"/>
      <c r="UB156" s="71"/>
      <c r="UC156" s="71"/>
      <c r="UD156" s="71"/>
      <c r="UE156" s="71"/>
      <c r="UF156" s="71"/>
      <c r="UG156" s="71"/>
      <c r="UH156" s="71"/>
      <c r="UI156" s="71"/>
      <c r="UJ156" s="71"/>
      <c r="UK156" s="71"/>
      <c r="UL156" s="71"/>
      <c r="UM156" s="71"/>
      <c r="UN156" s="71"/>
      <c r="UO156" s="71"/>
      <c r="UP156" s="71"/>
      <c r="UQ156" s="71"/>
      <c r="UR156" s="71"/>
      <c r="US156" s="71"/>
      <c r="UT156" s="71"/>
      <c r="UU156" s="71"/>
      <c r="UV156" s="71"/>
      <c r="UW156" s="71"/>
      <c r="UX156" s="71"/>
      <c r="UY156" s="71"/>
      <c r="UZ156" s="71"/>
      <c r="VA156" s="71"/>
      <c r="VB156" s="71"/>
      <c r="VC156" s="71"/>
      <c r="VD156" s="71"/>
      <c r="VE156" s="71"/>
      <c r="VF156" s="71"/>
      <c r="VG156" s="71"/>
      <c r="VH156" s="71"/>
      <c r="VI156" s="71"/>
      <c r="VJ156" s="71"/>
      <c r="VK156" s="71"/>
      <c r="VL156" s="71"/>
      <c r="VM156" s="71"/>
      <c r="VN156" s="71"/>
      <c r="VO156" s="71"/>
      <c r="VP156" s="71"/>
      <c r="VQ156" s="71"/>
      <c r="VR156" s="71"/>
      <c r="VS156" s="71"/>
      <c r="VT156" s="71"/>
      <c r="VU156" s="71"/>
      <c r="VV156" s="71"/>
      <c r="VW156" s="71"/>
      <c r="VX156" s="71"/>
      <c r="VY156" s="71"/>
      <c r="VZ156" s="71"/>
      <c r="WA156" s="71"/>
      <c r="WB156" s="71"/>
      <c r="WC156" s="71"/>
      <c r="WD156" s="71"/>
      <c r="WE156" s="71"/>
      <c r="WF156" s="71"/>
      <c r="WG156" s="71"/>
      <c r="WH156" s="71"/>
      <c r="WI156" s="71"/>
      <c r="WJ156" s="71"/>
      <c r="WK156" s="71"/>
      <c r="WL156" s="71"/>
      <c r="WM156" s="71"/>
      <c r="WN156" s="71"/>
      <c r="WO156" s="71"/>
      <c r="WP156" s="71"/>
      <c r="WQ156" s="71"/>
      <c r="WR156" s="71"/>
      <c r="WS156" s="71"/>
      <c r="WT156" s="71"/>
      <c r="WU156" s="71"/>
      <c r="WV156" s="71"/>
      <c r="WW156" s="71"/>
      <c r="WX156" s="71"/>
      <c r="WY156" s="71"/>
      <c r="WZ156" s="71"/>
      <c r="XA156" s="71"/>
      <c r="XB156" s="71"/>
      <c r="XC156" s="71"/>
      <c r="XD156" s="71"/>
      <c r="XE156" s="71"/>
      <c r="XF156" s="71"/>
      <c r="XG156" s="71"/>
      <c r="XH156" s="71"/>
      <c r="XI156" s="71"/>
      <c r="XJ156" s="71"/>
      <c r="XK156" s="71"/>
      <c r="XL156" s="71"/>
      <c r="XM156" s="71"/>
      <c r="XN156" s="71"/>
      <c r="XO156" s="71"/>
      <c r="XP156" s="71"/>
      <c r="XQ156" s="71"/>
      <c r="XR156" s="71"/>
      <c r="XS156" s="71"/>
      <c r="XT156" s="71"/>
      <c r="XU156" s="71"/>
      <c r="XV156" s="71"/>
      <c r="XW156" s="71"/>
      <c r="XX156" s="71"/>
      <c r="XY156" s="71"/>
      <c r="XZ156" s="71"/>
      <c r="YA156" s="71"/>
      <c r="YB156" s="71"/>
      <c r="YC156" s="71"/>
      <c r="YD156" s="71"/>
      <c r="YE156" s="71"/>
      <c r="YF156" s="71"/>
      <c r="YG156" s="71"/>
      <c r="YH156" s="71"/>
      <c r="YI156" s="71"/>
      <c r="YJ156" s="71"/>
      <c r="YK156" s="71"/>
      <c r="YL156" s="71"/>
      <c r="YM156" s="71"/>
      <c r="YN156" s="71"/>
      <c r="YO156" s="71"/>
      <c r="YP156" s="71"/>
      <c r="YQ156" s="71"/>
      <c r="YR156" s="71"/>
      <c r="YS156" s="71"/>
      <c r="YT156" s="71"/>
      <c r="YU156" s="71"/>
      <c r="YV156" s="71"/>
      <c r="YW156" s="71"/>
      <c r="YX156" s="71"/>
      <c r="YY156" s="71"/>
      <c r="YZ156" s="71"/>
      <c r="ZA156" s="71"/>
      <c r="ZB156" s="71"/>
      <c r="ZC156" s="71"/>
      <c r="ZD156" s="71"/>
      <c r="ZE156" s="71"/>
      <c r="ZF156" s="71"/>
      <c r="ZG156" s="71"/>
      <c r="ZH156" s="71"/>
      <c r="ZI156" s="71"/>
      <c r="ZJ156" s="71"/>
      <c r="ZK156" s="71"/>
      <c r="ZL156" s="71"/>
      <c r="ZM156" s="71"/>
      <c r="ZN156" s="71"/>
      <c r="ZO156" s="71"/>
      <c r="ZP156" s="71"/>
      <c r="ZQ156" s="71"/>
      <c r="ZR156" s="71"/>
      <c r="ZS156" s="71"/>
      <c r="ZT156" s="71"/>
      <c r="ZU156" s="71"/>
      <c r="ZV156" s="71"/>
      <c r="ZW156" s="71"/>
      <c r="ZX156" s="71"/>
      <c r="ZY156" s="71"/>
      <c r="ZZ156" s="71"/>
      <c r="AAA156" s="71"/>
      <c r="AAB156" s="71"/>
      <c r="AAC156" s="71"/>
      <c r="AAD156" s="71"/>
      <c r="AAE156" s="71"/>
      <c r="AAF156" s="71"/>
      <c r="AAG156" s="71"/>
      <c r="AAH156" s="71"/>
      <c r="AAI156" s="71"/>
      <c r="AAJ156" s="71"/>
      <c r="AAK156" s="71"/>
      <c r="AAL156" s="71"/>
      <c r="AAM156" s="71"/>
      <c r="AAN156" s="71"/>
      <c r="AAO156" s="71"/>
      <c r="AAP156" s="71"/>
      <c r="AAQ156" s="71"/>
      <c r="AAR156" s="71"/>
      <c r="AAS156" s="71"/>
      <c r="AAT156" s="71"/>
      <c r="AAU156" s="71"/>
      <c r="AAV156" s="71"/>
      <c r="AAW156" s="71"/>
      <c r="AAX156" s="71"/>
      <c r="AAY156" s="71"/>
      <c r="AAZ156" s="71"/>
      <c r="ABA156" s="71"/>
      <c r="ABB156" s="71"/>
      <c r="ABC156" s="71"/>
      <c r="ABD156" s="71"/>
      <c r="ABE156" s="71"/>
      <c r="ABF156" s="71"/>
      <c r="ABG156" s="71"/>
      <c r="ABH156" s="71"/>
      <c r="ABI156" s="71"/>
      <c r="ABJ156" s="71"/>
      <c r="ABK156" s="71"/>
      <c r="ABL156" s="71"/>
      <c r="ABM156" s="71"/>
      <c r="ABN156" s="71"/>
      <c r="ABO156" s="71"/>
      <c r="ABP156" s="71"/>
      <c r="ABQ156" s="71"/>
      <c r="ABR156" s="71"/>
      <c r="ABS156" s="71"/>
      <c r="ABT156" s="71"/>
      <c r="ABU156" s="71"/>
      <c r="ABV156" s="71"/>
      <c r="ABW156" s="71"/>
      <c r="ABX156" s="71"/>
      <c r="ABY156" s="71"/>
      <c r="ABZ156" s="71"/>
      <c r="ACA156" s="71"/>
      <c r="ACB156" s="71"/>
      <c r="ACC156" s="71"/>
      <c r="ACD156" s="71"/>
      <c r="ACE156" s="71"/>
      <c r="ACF156" s="71"/>
      <c r="ACG156" s="71"/>
      <c r="ACH156" s="71"/>
      <c r="ACI156" s="71"/>
      <c r="ACJ156" s="71"/>
      <c r="ACK156" s="71"/>
      <c r="ACL156" s="71"/>
      <c r="ACM156" s="71"/>
      <c r="ACN156" s="71"/>
      <c r="ACO156" s="71"/>
      <c r="ACP156" s="71"/>
      <c r="ACQ156" s="71"/>
      <c r="ACR156" s="71"/>
      <c r="ACS156" s="71"/>
      <c r="ACT156" s="71"/>
      <c r="ACU156" s="71"/>
      <c r="ACV156" s="71"/>
      <c r="ACW156" s="71"/>
      <c r="ACX156" s="71"/>
      <c r="ACY156" s="71"/>
      <c r="ACZ156" s="71"/>
      <c r="ADA156" s="71"/>
      <c r="ADB156" s="71"/>
      <c r="ADC156" s="71"/>
      <c r="ADD156" s="71"/>
      <c r="ADE156" s="71"/>
      <c r="ADF156" s="71"/>
      <c r="ADG156" s="71"/>
      <c r="ADH156" s="71"/>
      <c r="ADI156" s="71"/>
      <c r="ADJ156" s="71"/>
      <c r="ADK156" s="71"/>
      <c r="ADL156" s="71"/>
      <c r="ADM156" s="71"/>
      <c r="ADN156" s="71"/>
      <c r="ADO156" s="71"/>
      <c r="ADP156" s="71"/>
      <c r="ADQ156" s="71"/>
      <c r="ADR156" s="71"/>
      <c r="ADS156" s="71"/>
      <c r="ADT156" s="71"/>
      <c r="ADU156" s="71"/>
      <c r="ADV156" s="71"/>
      <c r="ADW156" s="71"/>
      <c r="ADX156" s="71"/>
      <c r="ADY156" s="71"/>
      <c r="ADZ156" s="71"/>
      <c r="AEA156" s="71"/>
      <c r="AEB156" s="71"/>
      <c r="AEC156" s="71"/>
      <c r="AED156" s="71"/>
      <c r="AEE156" s="71"/>
      <c r="AEF156" s="71"/>
      <c r="AEG156" s="71"/>
      <c r="AEH156" s="71"/>
      <c r="AEI156" s="71"/>
      <c r="AEJ156" s="71"/>
      <c r="AEK156" s="71"/>
      <c r="AEL156" s="71"/>
      <c r="AEM156" s="71"/>
      <c r="AEN156" s="71"/>
      <c r="AEO156" s="71"/>
      <c r="AEP156" s="71"/>
      <c r="AEQ156" s="71"/>
      <c r="AER156" s="71"/>
      <c r="AES156" s="71"/>
      <c r="AET156" s="71"/>
      <c r="AEU156" s="71"/>
      <c r="AEV156" s="71"/>
      <c r="AEW156" s="71"/>
      <c r="AEX156" s="71"/>
      <c r="AEY156" s="71"/>
      <c r="AEZ156" s="71"/>
      <c r="AFA156" s="71"/>
      <c r="AFB156" s="71"/>
      <c r="AFC156" s="71"/>
      <c r="AFD156" s="71"/>
      <c r="AFE156" s="71"/>
      <c r="AFF156" s="71"/>
      <c r="AFG156" s="71"/>
      <c r="AFH156" s="71"/>
      <c r="AFI156" s="71"/>
      <c r="AFJ156" s="71"/>
      <c r="AFK156" s="71"/>
      <c r="AFL156" s="71"/>
      <c r="AFM156" s="71"/>
      <c r="AFN156" s="71"/>
      <c r="AFO156" s="71"/>
      <c r="AFP156" s="71"/>
      <c r="AFQ156" s="71"/>
      <c r="AFR156" s="71"/>
      <c r="AFS156" s="71"/>
      <c r="AFT156" s="71"/>
      <c r="AFU156" s="71"/>
      <c r="AFV156" s="71"/>
      <c r="AFW156" s="71"/>
      <c r="AFX156" s="71"/>
      <c r="AFY156" s="71"/>
      <c r="AFZ156" s="71"/>
      <c r="AGA156" s="71"/>
      <c r="AGB156" s="71"/>
      <c r="AGC156" s="71"/>
      <c r="AGD156" s="71"/>
      <c r="AGE156" s="71"/>
      <c r="AGF156" s="71"/>
      <c r="AGG156" s="71"/>
      <c r="AGH156" s="71"/>
      <c r="AGI156" s="71"/>
      <c r="AGJ156" s="71"/>
      <c r="AGK156" s="71"/>
      <c r="AGL156" s="71"/>
      <c r="AGM156" s="71"/>
      <c r="AGN156" s="71"/>
      <c r="AGO156" s="71"/>
      <c r="AGP156" s="71"/>
      <c r="AGQ156" s="71"/>
      <c r="AGR156" s="71"/>
      <c r="AGS156" s="71"/>
      <c r="AGT156" s="71"/>
      <c r="AGU156" s="71"/>
      <c r="AGV156" s="71"/>
      <c r="AGW156" s="71"/>
      <c r="AGX156" s="71"/>
      <c r="AGY156" s="71"/>
      <c r="AGZ156" s="71"/>
      <c r="AHA156" s="71"/>
      <c r="AHB156" s="71"/>
      <c r="AHC156" s="71"/>
      <c r="AHD156" s="71"/>
      <c r="AHE156" s="71"/>
      <c r="AHF156" s="71"/>
      <c r="AHG156" s="71"/>
      <c r="AHH156" s="71"/>
      <c r="AHI156" s="71"/>
      <c r="AHJ156" s="71"/>
      <c r="AHK156" s="71"/>
      <c r="AHL156" s="71"/>
      <c r="AHM156" s="71"/>
      <c r="AHN156" s="71"/>
      <c r="AHO156" s="71"/>
      <c r="AHP156" s="71"/>
      <c r="AHQ156" s="71"/>
      <c r="AHR156" s="71"/>
      <c r="AHS156" s="71"/>
      <c r="AHT156" s="71"/>
      <c r="AHU156" s="71"/>
      <c r="AHV156" s="71"/>
      <c r="AHW156" s="71"/>
      <c r="AHX156" s="71"/>
      <c r="AHY156" s="71"/>
      <c r="AHZ156" s="71"/>
      <c r="AIA156" s="71"/>
      <c r="AIB156" s="71"/>
      <c r="AIC156" s="71"/>
      <c r="AID156" s="71"/>
      <c r="AIE156" s="71"/>
      <c r="AIF156" s="71"/>
      <c r="AIG156" s="71"/>
      <c r="AIH156" s="71"/>
      <c r="AII156" s="71"/>
      <c r="AIJ156" s="71"/>
      <c r="AIK156" s="71"/>
      <c r="AIL156" s="71"/>
      <c r="AIM156" s="71"/>
      <c r="AIN156" s="71"/>
      <c r="AIO156" s="71"/>
      <c r="AIP156" s="71"/>
      <c r="AIQ156" s="71"/>
      <c r="AIR156" s="71"/>
      <c r="AIS156" s="71"/>
      <c r="AIT156" s="71"/>
      <c r="AIU156" s="71"/>
      <c r="AIV156" s="71"/>
      <c r="AIW156" s="71"/>
      <c r="AIX156" s="71"/>
      <c r="AIY156" s="71"/>
      <c r="AIZ156" s="71"/>
      <c r="AJA156" s="71"/>
      <c r="AJB156" s="71"/>
      <c r="AJC156" s="71"/>
      <c r="AJD156" s="71"/>
      <c r="AJE156" s="71"/>
      <c r="AJF156" s="71"/>
      <c r="AJG156" s="71"/>
      <c r="AJH156" s="71"/>
      <c r="AJI156" s="71"/>
      <c r="AJJ156" s="71"/>
      <c r="AJK156" s="71"/>
      <c r="AJL156" s="71"/>
      <c r="AJM156" s="71"/>
      <c r="AJN156" s="71"/>
      <c r="AJO156" s="71"/>
      <c r="AJP156" s="71"/>
      <c r="AJQ156" s="71"/>
      <c r="AJR156" s="71"/>
      <c r="AJS156" s="71"/>
      <c r="AJT156" s="71"/>
      <c r="AJU156" s="71"/>
      <c r="AJV156" s="71"/>
      <c r="AJW156" s="71"/>
      <c r="AJX156" s="71"/>
      <c r="AJY156" s="71"/>
      <c r="AJZ156" s="71"/>
      <c r="AKA156" s="71"/>
      <c r="AKB156" s="71"/>
      <c r="AKC156" s="71"/>
      <c r="AKD156" s="71"/>
      <c r="AKE156" s="71"/>
      <c r="AKF156" s="71"/>
      <c r="AKG156" s="71"/>
      <c r="AKH156" s="71"/>
      <c r="AKI156" s="71"/>
      <c r="AKJ156" s="71"/>
      <c r="AKK156" s="71"/>
      <c r="AKL156" s="71"/>
      <c r="AKM156" s="71"/>
      <c r="AKN156" s="71"/>
      <c r="AKO156" s="71"/>
      <c r="AKP156" s="71"/>
      <c r="AKQ156" s="71"/>
      <c r="AKR156" s="71"/>
      <c r="AKS156" s="71"/>
      <c r="AKT156" s="71"/>
      <c r="AKU156" s="71"/>
      <c r="AKV156" s="71"/>
      <c r="AKW156" s="71"/>
      <c r="AKX156" s="71"/>
      <c r="AKY156" s="71"/>
      <c r="AKZ156" s="71"/>
      <c r="ALA156" s="71"/>
      <c r="ALB156" s="71"/>
      <c r="ALC156" s="71"/>
      <c r="ALD156" s="71"/>
      <c r="ALE156" s="71"/>
      <c r="ALF156" s="71"/>
      <c r="ALG156" s="71"/>
      <c r="ALH156" s="71"/>
      <c r="ALI156" s="71"/>
      <c r="ALJ156" s="71"/>
      <c r="ALK156" s="71"/>
      <c r="ALL156" s="71"/>
      <c r="ALM156" s="71"/>
      <c r="ALN156" s="71"/>
      <c r="ALO156" s="71"/>
      <c r="ALP156" s="71"/>
      <c r="ALQ156" s="71"/>
      <c r="ALR156" s="71"/>
      <c r="ALS156" s="71"/>
      <c r="ALT156" s="71"/>
      <c r="ALU156" s="71"/>
      <c r="ALV156" s="71"/>
      <c r="ALW156" s="71"/>
      <c r="ALX156" s="71"/>
      <c r="ALY156" s="71"/>
      <c r="ALZ156" s="71"/>
      <c r="AMA156" s="71"/>
      <c r="AMB156" s="71"/>
      <c r="AMC156" s="71"/>
      <c r="AMD156" s="71"/>
      <c r="AME156" s="71"/>
      <c r="AMF156" s="71"/>
      <c r="AMG156" s="71"/>
      <c r="AMH156" s="71"/>
      <c r="AMI156" s="71"/>
      <c r="AMJ156" s="71"/>
      <c r="AMK156" s="71"/>
      <c r="AML156" s="71"/>
      <c r="AMM156" s="71"/>
      <c r="AMN156" s="71"/>
      <c r="AMO156" s="71"/>
      <c r="AMP156" s="71"/>
      <c r="AMQ156" s="71"/>
      <c r="AMR156" s="71"/>
      <c r="AMS156" s="71"/>
      <c r="AMT156" s="71"/>
      <c r="AMU156" s="71"/>
      <c r="AMV156" s="71"/>
      <c r="AMW156" s="71"/>
      <c r="AMX156" s="71"/>
      <c r="AMY156" s="71"/>
      <c r="AMZ156" s="71"/>
      <c r="ANA156" s="71"/>
      <c r="ANB156" s="71"/>
      <c r="ANC156" s="71"/>
      <c r="AND156" s="71"/>
      <c r="ANE156" s="71"/>
      <c r="ANF156" s="71"/>
      <c r="ANG156" s="71"/>
      <c r="ANH156" s="71"/>
      <c r="ANI156" s="71"/>
      <c r="ANJ156" s="71"/>
      <c r="ANK156" s="71"/>
      <c r="ANL156" s="71"/>
      <c r="ANM156" s="71"/>
      <c r="ANN156" s="71"/>
      <c r="ANO156" s="71"/>
      <c r="ANP156" s="71"/>
      <c r="ANQ156" s="71"/>
      <c r="ANR156" s="71"/>
      <c r="ANS156" s="71"/>
      <c r="ANT156" s="71"/>
      <c r="ANU156" s="71"/>
      <c r="ANV156" s="71"/>
      <c r="ANW156" s="71"/>
      <c r="ANX156" s="71"/>
      <c r="ANY156" s="71"/>
      <c r="ANZ156" s="71"/>
      <c r="AOA156" s="71"/>
      <c r="AOB156" s="71"/>
      <c r="AOC156" s="71"/>
      <c r="AOD156" s="71"/>
      <c r="AOE156" s="71"/>
      <c r="AOF156" s="71"/>
      <c r="AOG156" s="71"/>
      <c r="AOH156" s="71"/>
      <c r="AOI156" s="71"/>
      <c r="AOJ156" s="71"/>
      <c r="AOK156" s="71"/>
      <c r="AOL156" s="71"/>
      <c r="AOM156" s="71"/>
      <c r="AON156" s="71"/>
      <c r="AOO156" s="71"/>
      <c r="AOP156" s="71"/>
      <c r="AOQ156" s="71"/>
      <c r="AOR156" s="71"/>
      <c r="AOS156" s="71"/>
      <c r="AOT156" s="71"/>
      <c r="AOU156" s="71"/>
      <c r="AOV156" s="71"/>
      <c r="AOW156" s="71"/>
      <c r="AOX156" s="71"/>
      <c r="AOY156" s="71"/>
      <c r="AOZ156" s="71"/>
      <c r="APA156" s="71"/>
      <c r="APB156" s="71"/>
      <c r="APC156" s="71"/>
      <c r="APD156" s="71"/>
      <c r="APE156" s="71"/>
      <c r="APF156" s="71"/>
      <c r="APG156" s="71"/>
      <c r="APH156" s="71"/>
      <c r="API156" s="71"/>
      <c r="APJ156" s="71"/>
      <c r="APK156" s="71"/>
      <c r="APL156" s="71"/>
      <c r="APM156" s="71"/>
      <c r="APN156" s="71"/>
      <c r="APO156" s="71"/>
      <c r="APP156" s="71"/>
      <c r="APQ156" s="71"/>
      <c r="APR156" s="71"/>
      <c r="APS156" s="71"/>
      <c r="APT156" s="71"/>
      <c r="APU156" s="71"/>
      <c r="APV156" s="71"/>
      <c r="APW156" s="71"/>
      <c r="APX156" s="71"/>
      <c r="APY156" s="71"/>
      <c r="APZ156" s="71"/>
      <c r="AQA156" s="71"/>
      <c r="AQB156" s="71"/>
      <c r="AQC156" s="71"/>
      <c r="AQD156" s="71"/>
      <c r="AQE156" s="71"/>
      <c r="AQF156" s="71"/>
      <c r="AQG156" s="71"/>
      <c r="AQH156" s="71"/>
      <c r="AQI156" s="71"/>
      <c r="AQJ156" s="71"/>
      <c r="AQK156" s="71"/>
      <c r="AQL156" s="71"/>
      <c r="AQM156" s="71"/>
      <c r="AQN156" s="71"/>
      <c r="AQO156" s="71"/>
      <c r="AQP156" s="71"/>
      <c r="AQQ156" s="71"/>
      <c r="AQR156" s="71"/>
      <c r="AQS156" s="71"/>
      <c r="AQT156" s="71"/>
      <c r="AQU156" s="71"/>
      <c r="AQV156" s="71"/>
      <c r="AQW156" s="71"/>
      <c r="AQX156" s="71"/>
      <c r="AQY156" s="71"/>
      <c r="AQZ156" s="71"/>
      <c r="ARA156" s="71"/>
      <c r="ARB156" s="71"/>
      <c r="ARC156" s="71"/>
      <c r="ARD156" s="71"/>
      <c r="ARE156" s="71"/>
      <c r="ARF156" s="71"/>
      <c r="ARG156" s="71"/>
      <c r="ARH156" s="71"/>
      <c r="ARI156" s="71"/>
      <c r="ARJ156" s="71"/>
      <c r="ARK156" s="71"/>
      <c r="ARL156" s="71"/>
      <c r="ARM156" s="71"/>
      <c r="ARN156" s="71"/>
      <c r="ARO156" s="71"/>
      <c r="ARP156" s="71"/>
      <c r="ARQ156" s="71"/>
      <c r="ARR156" s="71"/>
      <c r="ARS156" s="71"/>
      <c r="ART156" s="71"/>
      <c r="ARU156" s="71"/>
      <c r="ARV156" s="71"/>
      <c r="ARW156" s="71"/>
      <c r="ARX156" s="71"/>
      <c r="ARY156" s="71"/>
      <c r="ARZ156" s="71"/>
      <c r="ASA156" s="71"/>
      <c r="ASB156" s="71"/>
      <c r="ASC156" s="71"/>
      <c r="ASD156" s="71"/>
      <c r="ASE156" s="71"/>
      <c r="ASF156" s="71"/>
      <c r="ASG156" s="71"/>
      <c r="ASH156" s="71"/>
      <c r="ASI156" s="71"/>
      <c r="ASJ156" s="71"/>
      <c r="ASK156" s="71"/>
      <c r="ASL156" s="71"/>
      <c r="ASM156" s="71"/>
      <c r="ASN156" s="71"/>
      <c r="ASO156" s="71"/>
      <c r="ASP156" s="71"/>
      <c r="ASQ156" s="71"/>
      <c r="ASR156" s="71"/>
      <c r="ASS156" s="71"/>
      <c r="AST156" s="71"/>
      <c r="ASU156" s="71"/>
      <c r="ASV156" s="71"/>
      <c r="ASW156" s="71"/>
      <c r="ASX156" s="71"/>
      <c r="ASY156" s="71"/>
      <c r="ASZ156" s="71"/>
      <c r="ATA156" s="71"/>
      <c r="ATB156" s="71"/>
      <c r="ATC156" s="71"/>
      <c r="ATD156" s="71"/>
      <c r="ATE156" s="71"/>
      <c r="ATF156" s="71"/>
      <c r="ATG156" s="71"/>
      <c r="ATH156" s="71"/>
      <c r="ATI156" s="71"/>
      <c r="ATJ156" s="71"/>
      <c r="ATK156" s="71"/>
      <c r="ATL156" s="71"/>
      <c r="ATM156" s="71"/>
      <c r="ATN156" s="71"/>
      <c r="ATO156" s="71"/>
      <c r="ATP156" s="71"/>
      <c r="ATQ156" s="71"/>
      <c r="ATR156" s="71"/>
      <c r="ATS156" s="71"/>
      <c r="ATT156" s="71"/>
      <c r="ATU156" s="71"/>
      <c r="ATV156" s="71"/>
      <c r="ATW156" s="71"/>
      <c r="ATX156" s="71"/>
      <c r="ATY156" s="71"/>
      <c r="ATZ156" s="71"/>
      <c r="AUA156" s="71"/>
      <c r="AUB156" s="71"/>
      <c r="AUC156" s="71"/>
      <c r="AUD156" s="71"/>
      <c r="AUE156" s="71"/>
      <c r="AUF156" s="71"/>
      <c r="AUG156" s="71"/>
      <c r="AUH156" s="71"/>
      <c r="AUI156" s="71"/>
      <c r="AUJ156" s="71"/>
      <c r="AUK156" s="71"/>
      <c r="AUL156" s="71"/>
      <c r="AUM156" s="71"/>
      <c r="AUN156" s="71"/>
      <c r="AUO156" s="71"/>
      <c r="AUP156" s="71"/>
      <c r="AUQ156" s="71"/>
      <c r="AUR156" s="71"/>
      <c r="AUS156" s="71"/>
      <c r="AUT156" s="71"/>
      <c r="AUU156" s="71"/>
      <c r="AUV156" s="71"/>
      <c r="AUW156" s="71"/>
      <c r="AUX156" s="71"/>
      <c r="AUY156" s="71"/>
      <c r="AUZ156" s="71"/>
      <c r="AVA156" s="71"/>
      <c r="AVB156" s="71"/>
      <c r="AVC156" s="71"/>
      <c r="AVD156" s="71"/>
      <c r="AVE156" s="71"/>
      <c r="AVF156" s="71"/>
      <c r="AVG156" s="71"/>
      <c r="AVH156" s="71"/>
      <c r="AVI156" s="71"/>
      <c r="AVJ156" s="71"/>
      <c r="AVK156" s="71"/>
      <c r="AVL156" s="71"/>
      <c r="AVM156" s="71"/>
      <c r="AVN156" s="71"/>
      <c r="AVO156" s="71"/>
      <c r="AVP156" s="71"/>
      <c r="AVQ156" s="71"/>
      <c r="AVR156" s="71"/>
      <c r="AVS156" s="71"/>
      <c r="AVT156" s="71"/>
      <c r="AVU156" s="71"/>
      <c r="AVV156" s="71"/>
      <c r="AVW156" s="71"/>
      <c r="AVX156" s="71"/>
      <c r="AVY156" s="71"/>
      <c r="AVZ156" s="71"/>
      <c r="AWA156" s="71"/>
      <c r="AWB156" s="71"/>
      <c r="AWC156" s="71"/>
      <c r="AWD156" s="71"/>
      <c r="AWE156" s="71"/>
      <c r="AWF156" s="71"/>
      <c r="AWG156" s="71"/>
      <c r="AWH156" s="71"/>
      <c r="AWI156" s="71"/>
      <c r="AWJ156" s="71"/>
      <c r="AWK156" s="71"/>
      <c r="AWL156" s="71"/>
      <c r="AWM156" s="71"/>
      <c r="AWN156" s="71"/>
      <c r="AWO156" s="71"/>
      <c r="AWP156" s="71"/>
      <c r="AWQ156" s="71"/>
      <c r="AWR156" s="71"/>
      <c r="AWS156" s="71"/>
      <c r="AWT156" s="71"/>
      <c r="AWU156" s="71"/>
      <c r="AWV156" s="71"/>
      <c r="AWW156" s="71"/>
      <c r="AWX156" s="71"/>
      <c r="AWY156" s="71"/>
      <c r="AWZ156" s="71"/>
      <c r="AXA156" s="71"/>
      <c r="AXB156" s="71"/>
      <c r="AXC156" s="71"/>
      <c r="AXD156" s="71"/>
      <c r="AXE156" s="71"/>
      <c r="AXF156" s="71"/>
      <c r="AXG156" s="71"/>
      <c r="AXH156" s="71"/>
      <c r="AXI156" s="71"/>
      <c r="AXJ156" s="71"/>
      <c r="AXK156" s="71"/>
      <c r="AXL156" s="71"/>
      <c r="AXM156" s="71"/>
      <c r="AXN156" s="71"/>
      <c r="AXO156" s="71"/>
      <c r="AXP156" s="71"/>
      <c r="AXQ156" s="71"/>
      <c r="AXR156" s="71"/>
      <c r="AXS156" s="71"/>
      <c r="AXT156" s="71"/>
      <c r="AXU156" s="71"/>
      <c r="AXV156" s="71"/>
      <c r="AXW156" s="71"/>
      <c r="AXX156" s="71"/>
      <c r="AXY156" s="71"/>
      <c r="AXZ156" s="71"/>
      <c r="AYA156" s="71"/>
      <c r="AYB156" s="71"/>
      <c r="AYC156" s="71"/>
      <c r="AYD156" s="71"/>
      <c r="AYE156" s="71"/>
      <c r="AYF156" s="71"/>
      <c r="AYG156" s="71"/>
      <c r="AYH156" s="71"/>
      <c r="AYI156" s="71"/>
      <c r="AYJ156" s="71"/>
      <c r="AYK156" s="71"/>
      <c r="AYL156" s="71"/>
      <c r="AYM156" s="71"/>
      <c r="AYN156" s="71"/>
      <c r="AYO156" s="71"/>
      <c r="AYP156" s="71"/>
      <c r="AYQ156" s="71"/>
      <c r="AYR156" s="71"/>
      <c r="AYS156" s="71"/>
      <c r="AYT156" s="71"/>
      <c r="AYU156" s="71"/>
      <c r="AYV156" s="71"/>
      <c r="AYW156" s="71"/>
      <c r="AYX156" s="71"/>
      <c r="AYY156" s="71"/>
      <c r="AYZ156" s="71"/>
      <c r="AZA156" s="71"/>
      <c r="AZB156" s="71"/>
      <c r="AZC156" s="71"/>
      <c r="AZD156" s="71"/>
      <c r="AZE156" s="71"/>
      <c r="AZF156" s="71"/>
      <c r="AZG156" s="71"/>
      <c r="AZH156" s="71"/>
      <c r="AZI156" s="71"/>
      <c r="AZJ156" s="71"/>
      <c r="AZK156" s="71"/>
      <c r="AZL156" s="71"/>
      <c r="AZM156" s="71"/>
      <c r="AZN156" s="71"/>
      <c r="AZO156" s="71"/>
      <c r="AZP156" s="71"/>
      <c r="AZQ156" s="71"/>
      <c r="AZR156" s="71"/>
      <c r="AZS156" s="71"/>
      <c r="AZT156" s="71"/>
      <c r="AZU156" s="71"/>
      <c r="AZV156" s="71"/>
      <c r="AZW156" s="71"/>
      <c r="AZX156" s="71"/>
      <c r="AZY156" s="71"/>
      <c r="AZZ156" s="71"/>
      <c r="BAA156" s="71"/>
      <c r="BAB156" s="71"/>
      <c r="BAC156" s="71"/>
      <c r="BAD156" s="71"/>
      <c r="BAE156" s="71"/>
      <c r="BAF156" s="71"/>
      <c r="BAG156" s="71"/>
      <c r="BAH156" s="71"/>
      <c r="BAI156" s="71"/>
      <c r="BAJ156" s="71"/>
      <c r="BAK156" s="71"/>
      <c r="BAL156" s="71"/>
      <c r="BAM156" s="71"/>
      <c r="BAN156" s="71"/>
      <c r="BAO156" s="71"/>
      <c r="BAP156" s="71"/>
      <c r="BAQ156" s="71"/>
      <c r="BAR156" s="71"/>
      <c r="BAS156" s="71"/>
      <c r="BAT156" s="71"/>
      <c r="BAU156" s="71"/>
      <c r="BAV156" s="71"/>
      <c r="BAW156" s="71"/>
      <c r="BAX156" s="71"/>
      <c r="BAY156" s="71"/>
      <c r="BAZ156" s="71"/>
      <c r="BBA156" s="71"/>
      <c r="BBB156" s="71"/>
      <c r="BBC156" s="71"/>
      <c r="BBD156" s="71"/>
      <c r="BBE156" s="71"/>
      <c r="BBF156" s="71"/>
      <c r="BBG156" s="71"/>
      <c r="BBH156" s="71"/>
      <c r="BBI156" s="71"/>
      <c r="BBJ156" s="71"/>
      <c r="BBK156" s="71"/>
      <c r="BBL156" s="71"/>
      <c r="BBM156" s="71"/>
      <c r="BBN156" s="71"/>
      <c r="BBO156" s="71"/>
      <c r="BBP156" s="71"/>
      <c r="BBQ156" s="71"/>
      <c r="BBR156" s="71"/>
      <c r="BBS156" s="71"/>
      <c r="BBT156" s="71"/>
      <c r="BBU156" s="71"/>
      <c r="BBV156" s="71"/>
      <c r="BBW156" s="71"/>
      <c r="BBX156" s="71"/>
      <c r="BBY156" s="71"/>
      <c r="BBZ156" s="71"/>
      <c r="BCA156" s="71"/>
      <c r="BCB156" s="71"/>
      <c r="BCC156" s="71"/>
      <c r="BCD156" s="71"/>
      <c r="BCE156" s="71"/>
      <c r="BCF156" s="71"/>
      <c r="BCG156" s="71"/>
      <c r="BCH156" s="71"/>
      <c r="BCI156" s="71"/>
      <c r="BCJ156" s="71"/>
      <c r="BCK156" s="71"/>
      <c r="BCL156" s="71"/>
      <c r="BCM156" s="71"/>
      <c r="BCN156" s="71"/>
      <c r="BCO156" s="71"/>
      <c r="BCP156" s="71"/>
      <c r="BCQ156" s="71"/>
      <c r="BCR156" s="71"/>
      <c r="BCS156" s="71"/>
      <c r="BCT156" s="71"/>
      <c r="BCU156" s="71"/>
      <c r="BCV156" s="71"/>
      <c r="BCW156" s="71"/>
      <c r="BCX156" s="71"/>
      <c r="BCY156" s="71"/>
      <c r="BCZ156" s="71"/>
      <c r="BDA156" s="71"/>
      <c r="BDB156" s="71"/>
      <c r="BDC156" s="71"/>
      <c r="BDD156" s="71"/>
      <c r="BDE156" s="71"/>
      <c r="BDF156" s="71"/>
      <c r="BDG156" s="71"/>
      <c r="BDH156" s="71"/>
      <c r="BDI156" s="71"/>
      <c r="BDJ156" s="71"/>
      <c r="BDK156" s="71"/>
      <c r="BDL156" s="71"/>
      <c r="BDM156" s="71"/>
      <c r="BDN156" s="71"/>
      <c r="BDO156" s="71"/>
      <c r="BDP156" s="71"/>
      <c r="BDQ156" s="71"/>
      <c r="BDR156" s="71"/>
      <c r="BDS156" s="71"/>
      <c r="BDT156" s="71"/>
      <c r="BDU156" s="71"/>
      <c r="BDV156" s="71"/>
      <c r="BDW156" s="71"/>
      <c r="BDX156" s="71"/>
      <c r="BDY156" s="71"/>
      <c r="BDZ156" s="71"/>
      <c r="BEA156" s="71"/>
      <c r="BEB156" s="71"/>
      <c r="BEC156" s="71"/>
      <c r="BED156" s="71"/>
      <c r="BEE156" s="71"/>
      <c r="BEF156" s="71"/>
      <c r="BEG156" s="71"/>
      <c r="BEH156" s="71"/>
      <c r="BEI156" s="71"/>
      <c r="BEJ156" s="71"/>
      <c r="BEK156" s="71"/>
      <c r="BEL156" s="71"/>
      <c r="BEM156" s="71"/>
      <c r="BEN156" s="71"/>
      <c r="BEO156" s="71"/>
      <c r="BEP156" s="71"/>
      <c r="BEQ156" s="71"/>
      <c r="BER156" s="71"/>
      <c r="BES156" s="71"/>
      <c r="BET156" s="71"/>
      <c r="BEU156" s="71"/>
      <c r="BEV156" s="71"/>
      <c r="BEW156" s="71"/>
      <c r="BEX156" s="71"/>
      <c r="BEY156" s="71"/>
      <c r="BEZ156" s="71"/>
      <c r="BFA156" s="71"/>
      <c r="BFB156" s="71"/>
      <c r="BFC156" s="71"/>
      <c r="BFD156" s="71"/>
      <c r="BFE156" s="71"/>
      <c r="BFF156" s="71"/>
      <c r="BFG156" s="71"/>
      <c r="BFH156" s="71"/>
      <c r="BFI156" s="71"/>
      <c r="BFJ156" s="71"/>
      <c r="BFK156" s="71"/>
      <c r="BFL156" s="71"/>
      <c r="BFM156" s="71"/>
      <c r="BFN156" s="71"/>
      <c r="BFO156" s="71"/>
      <c r="BFP156" s="71"/>
      <c r="BFQ156" s="71"/>
      <c r="BFR156" s="71"/>
      <c r="BFS156" s="71"/>
      <c r="BFT156" s="71"/>
      <c r="BFU156" s="71"/>
      <c r="BFV156" s="71"/>
      <c r="BFW156" s="71"/>
      <c r="BFX156" s="71"/>
      <c r="BFY156" s="71"/>
      <c r="BFZ156" s="71"/>
      <c r="BGA156" s="71"/>
      <c r="BGB156" s="71"/>
      <c r="BGC156" s="71"/>
      <c r="BGD156" s="71"/>
      <c r="BGE156" s="71"/>
      <c r="BGF156" s="71"/>
      <c r="BGG156" s="71"/>
      <c r="BGH156" s="71"/>
      <c r="BGI156" s="71"/>
      <c r="BGJ156" s="71"/>
      <c r="BGK156" s="71"/>
      <c r="BGL156" s="71"/>
      <c r="BGM156" s="71"/>
      <c r="BGN156" s="71"/>
      <c r="BGO156" s="71"/>
      <c r="BGP156" s="71"/>
      <c r="BGQ156" s="71"/>
      <c r="BGR156" s="71"/>
      <c r="BGS156" s="71"/>
      <c r="BGT156" s="71"/>
      <c r="BGU156" s="71"/>
      <c r="BGV156" s="71"/>
      <c r="BGW156" s="71"/>
      <c r="BGX156" s="71"/>
      <c r="BGY156" s="71"/>
      <c r="BGZ156" s="71"/>
      <c r="BHA156" s="71"/>
      <c r="BHB156" s="71"/>
      <c r="BHC156" s="71"/>
      <c r="BHD156" s="71"/>
      <c r="BHE156" s="71"/>
      <c r="BHF156" s="71"/>
      <c r="BHG156" s="71"/>
      <c r="BHH156" s="71"/>
      <c r="BHI156" s="71"/>
      <c r="BHJ156" s="71"/>
      <c r="BHK156" s="71"/>
      <c r="BHL156" s="71"/>
      <c r="BHM156" s="71"/>
      <c r="BHN156" s="71"/>
      <c r="BHO156" s="71"/>
      <c r="BHP156" s="71"/>
      <c r="BHQ156" s="71"/>
      <c r="BHR156" s="71"/>
      <c r="BHS156" s="71"/>
      <c r="BHT156" s="71"/>
      <c r="BHU156" s="71"/>
      <c r="BHV156" s="71"/>
      <c r="BHW156" s="71"/>
      <c r="BHX156" s="71"/>
      <c r="BHY156" s="71"/>
      <c r="BHZ156" s="71"/>
      <c r="BIA156" s="71"/>
      <c r="BIB156" s="71"/>
      <c r="BIC156" s="71"/>
      <c r="BID156" s="71"/>
      <c r="BIE156" s="71"/>
      <c r="BIF156" s="71"/>
      <c r="BIG156" s="71"/>
      <c r="BIH156" s="71"/>
      <c r="BII156" s="71"/>
      <c r="BIJ156" s="71"/>
      <c r="BIK156" s="71"/>
      <c r="BIL156" s="71"/>
      <c r="BIM156" s="71"/>
      <c r="BIN156" s="71"/>
      <c r="BIO156" s="71"/>
      <c r="BIP156" s="71"/>
      <c r="BIQ156" s="71"/>
      <c r="BIR156" s="71"/>
      <c r="BIS156" s="71"/>
      <c r="BIT156" s="71"/>
      <c r="BIU156" s="71"/>
      <c r="BIV156" s="71"/>
      <c r="BIW156" s="71"/>
      <c r="BIX156" s="71"/>
      <c r="BIY156" s="71"/>
      <c r="BIZ156" s="71"/>
      <c r="BJA156" s="71"/>
      <c r="BJB156" s="71"/>
      <c r="BJC156" s="71"/>
      <c r="BJD156" s="71"/>
      <c r="BJE156" s="71"/>
      <c r="BJF156" s="71"/>
      <c r="BJG156" s="71"/>
      <c r="BJH156" s="71"/>
      <c r="BJI156" s="71"/>
      <c r="BJJ156" s="71"/>
      <c r="BJK156" s="71"/>
      <c r="BJL156" s="71"/>
      <c r="BJM156" s="71"/>
      <c r="BJN156" s="71"/>
      <c r="BJO156" s="71"/>
      <c r="BJP156" s="71"/>
      <c r="BJQ156" s="71"/>
      <c r="BJR156" s="71"/>
      <c r="BJS156" s="71"/>
      <c r="BJT156" s="71"/>
      <c r="BJU156" s="71"/>
      <c r="BJV156" s="71"/>
      <c r="BJW156" s="71"/>
      <c r="BJX156" s="71"/>
      <c r="BJY156" s="71"/>
      <c r="BJZ156" s="71"/>
      <c r="BKA156" s="71"/>
      <c r="BKB156" s="71"/>
      <c r="BKC156" s="71"/>
      <c r="BKD156" s="71"/>
      <c r="BKE156" s="71"/>
      <c r="BKF156" s="71"/>
      <c r="BKG156" s="71"/>
      <c r="BKH156" s="71"/>
      <c r="BKI156" s="71"/>
      <c r="BKJ156" s="71"/>
      <c r="BKK156" s="71"/>
      <c r="BKL156" s="71"/>
      <c r="BKM156" s="71"/>
      <c r="BKN156" s="71"/>
      <c r="BKO156" s="71"/>
      <c r="BKP156" s="71"/>
      <c r="BKQ156" s="71"/>
      <c r="BKR156" s="71"/>
      <c r="BKS156" s="71"/>
      <c r="BKT156" s="71"/>
      <c r="BKU156" s="71"/>
      <c r="BKV156" s="71"/>
      <c r="BKW156" s="71"/>
      <c r="BKX156" s="71"/>
      <c r="BKY156" s="71"/>
      <c r="BKZ156" s="71"/>
      <c r="BLA156" s="71"/>
      <c r="BLB156" s="71"/>
      <c r="BLC156" s="71"/>
      <c r="BLD156" s="71"/>
      <c r="BLE156" s="71"/>
      <c r="BLF156" s="71"/>
      <c r="BLG156" s="71"/>
      <c r="BLH156" s="71"/>
      <c r="BLI156" s="71"/>
      <c r="BLJ156" s="71"/>
      <c r="BLK156" s="71"/>
      <c r="BLL156" s="71"/>
      <c r="BLM156" s="71"/>
      <c r="BLN156" s="71"/>
      <c r="BLO156" s="71"/>
      <c r="BLP156" s="71"/>
      <c r="BLQ156" s="71"/>
      <c r="BLR156" s="71"/>
      <c r="BLS156" s="71"/>
      <c r="BLT156" s="71"/>
      <c r="BLU156" s="71"/>
      <c r="BLV156" s="71"/>
      <c r="BLW156" s="71"/>
      <c r="BLX156" s="71"/>
      <c r="BLY156" s="71"/>
      <c r="BLZ156" s="71"/>
      <c r="BMA156" s="71"/>
      <c r="BMB156" s="71"/>
      <c r="BMC156" s="71"/>
      <c r="BMD156" s="71"/>
      <c r="BME156" s="71"/>
      <c r="BMF156" s="71"/>
      <c r="BMG156" s="71"/>
      <c r="BMH156" s="71"/>
      <c r="BMI156" s="71"/>
      <c r="BMJ156" s="71"/>
      <c r="BMK156" s="71"/>
      <c r="BML156" s="71"/>
      <c r="BMM156" s="71"/>
      <c r="BMN156" s="71"/>
      <c r="BMO156" s="71"/>
      <c r="BMP156" s="71"/>
      <c r="BMQ156" s="71"/>
      <c r="BMR156" s="71"/>
      <c r="BMS156" s="71"/>
      <c r="BMT156" s="71"/>
      <c r="BMU156" s="71"/>
      <c r="BMV156" s="71"/>
      <c r="BMW156" s="71"/>
      <c r="BMX156" s="71"/>
      <c r="BMY156" s="71"/>
      <c r="BMZ156" s="71"/>
      <c r="BNA156" s="71"/>
      <c r="BNB156" s="71"/>
      <c r="BNC156" s="71"/>
      <c r="BND156" s="71"/>
      <c r="BNE156" s="71"/>
      <c r="BNF156" s="71"/>
      <c r="BNG156" s="71"/>
      <c r="BNH156" s="71"/>
      <c r="BNI156" s="71"/>
      <c r="BNJ156" s="71"/>
      <c r="BNK156" s="71"/>
      <c r="BNL156" s="71"/>
      <c r="BNM156" s="71"/>
      <c r="BNN156" s="71"/>
      <c r="BNO156" s="71"/>
      <c r="BNP156" s="71"/>
      <c r="BNQ156" s="71"/>
      <c r="BNR156" s="71"/>
      <c r="BNS156" s="71"/>
      <c r="BNT156" s="71"/>
      <c r="BNU156" s="71"/>
      <c r="BNV156" s="71"/>
      <c r="BNW156" s="71"/>
      <c r="BNX156" s="71"/>
      <c r="BNY156" s="71"/>
      <c r="BNZ156" s="71"/>
      <c r="BOA156" s="71"/>
      <c r="BOB156" s="71"/>
      <c r="BOC156" s="71"/>
      <c r="BOD156" s="71"/>
      <c r="BOE156" s="71"/>
      <c r="BOF156" s="71"/>
      <c r="BOG156" s="71"/>
      <c r="BOH156" s="71"/>
      <c r="BOI156" s="71"/>
      <c r="BOJ156" s="71"/>
      <c r="BOK156" s="71"/>
      <c r="BOL156" s="71"/>
      <c r="BOM156" s="71"/>
      <c r="BON156" s="71"/>
      <c r="BOO156" s="71"/>
      <c r="BOP156" s="71"/>
      <c r="BOQ156" s="71"/>
      <c r="BOR156" s="71"/>
      <c r="BOS156" s="71"/>
      <c r="BOT156" s="71"/>
      <c r="BOU156" s="71"/>
      <c r="BOV156" s="71"/>
      <c r="BOW156" s="71"/>
      <c r="BOX156" s="71"/>
      <c r="BOY156" s="71"/>
      <c r="BOZ156" s="71"/>
      <c r="BPA156" s="71"/>
      <c r="BPB156" s="71"/>
      <c r="BPC156" s="71"/>
      <c r="BPD156" s="71"/>
      <c r="BPE156" s="71"/>
      <c r="BPF156" s="71"/>
      <c r="BPG156" s="71"/>
      <c r="BPH156" s="71"/>
      <c r="BPI156" s="71"/>
      <c r="BPJ156" s="71"/>
      <c r="BPK156" s="71"/>
      <c r="BPL156" s="71"/>
      <c r="BPM156" s="71"/>
      <c r="BPN156" s="71"/>
      <c r="BPO156" s="71"/>
      <c r="BPP156" s="71"/>
      <c r="BPQ156" s="71"/>
      <c r="BPR156" s="71"/>
      <c r="BPS156" s="71"/>
      <c r="BPT156" s="71"/>
      <c r="BPU156" s="71"/>
      <c r="BPV156" s="71"/>
      <c r="BPW156" s="71"/>
      <c r="BPX156" s="71"/>
      <c r="BPY156" s="71"/>
      <c r="BPZ156" s="71"/>
      <c r="BQA156" s="71"/>
      <c r="BQB156" s="71"/>
      <c r="BQC156" s="71"/>
      <c r="BQD156" s="71"/>
      <c r="BQE156" s="71"/>
      <c r="BQF156" s="71"/>
      <c r="BQG156" s="71"/>
      <c r="BQH156" s="71"/>
      <c r="BQI156" s="71"/>
      <c r="BQJ156" s="71"/>
      <c r="BQK156" s="71"/>
      <c r="BQL156" s="71"/>
      <c r="BQM156" s="71"/>
      <c r="BQN156" s="71"/>
      <c r="BQO156" s="71"/>
      <c r="BQP156" s="71"/>
      <c r="BQQ156" s="71"/>
      <c r="BQR156" s="71"/>
      <c r="BQS156" s="71"/>
      <c r="BQT156" s="71"/>
      <c r="BQU156" s="71"/>
      <c r="BQV156" s="71"/>
      <c r="BQW156" s="71"/>
      <c r="BQX156" s="71"/>
      <c r="BQY156" s="71"/>
      <c r="BQZ156" s="71"/>
      <c r="BRA156" s="71"/>
      <c r="BRB156" s="71"/>
      <c r="BRC156" s="71"/>
      <c r="BRD156" s="71"/>
      <c r="BRE156" s="71"/>
      <c r="BRF156" s="71"/>
      <c r="BRG156" s="71"/>
      <c r="BRH156" s="71"/>
      <c r="BRI156" s="71"/>
      <c r="BRJ156" s="71"/>
      <c r="BRK156" s="71"/>
      <c r="BRL156" s="71"/>
      <c r="BRM156" s="71"/>
      <c r="BRN156" s="71"/>
      <c r="BRO156" s="71"/>
      <c r="BRP156" s="71"/>
      <c r="BRQ156" s="71"/>
      <c r="BRR156" s="71"/>
      <c r="BRS156" s="71"/>
      <c r="BRT156" s="71"/>
      <c r="BRU156" s="71"/>
      <c r="BRV156" s="71"/>
      <c r="BRW156" s="71"/>
      <c r="BRX156" s="71"/>
      <c r="BRY156" s="71"/>
      <c r="BRZ156" s="71"/>
      <c r="BSA156" s="71"/>
      <c r="BSB156" s="71"/>
      <c r="BSC156" s="71"/>
      <c r="BSD156" s="71"/>
      <c r="BSE156" s="71"/>
      <c r="BSF156" s="71"/>
      <c r="BSG156" s="71"/>
      <c r="BSH156" s="71"/>
      <c r="BSI156" s="71"/>
      <c r="BSJ156" s="71"/>
      <c r="BSK156" s="71"/>
      <c r="BSL156" s="71"/>
      <c r="BSM156" s="71"/>
      <c r="BSN156" s="71"/>
      <c r="BSO156" s="71"/>
      <c r="BSP156" s="71"/>
      <c r="BSQ156" s="71"/>
      <c r="BSR156" s="71"/>
      <c r="BSS156" s="71"/>
      <c r="BST156" s="71"/>
      <c r="BSU156" s="71"/>
      <c r="BSV156" s="71"/>
      <c r="BSW156" s="71"/>
      <c r="BSX156" s="71"/>
      <c r="BSY156" s="71"/>
      <c r="BSZ156" s="71"/>
      <c r="BTA156" s="71"/>
      <c r="BTB156" s="71"/>
      <c r="BTC156" s="71"/>
      <c r="BTD156" s="71"/>
      <c r="BTE156" s="71"/>
      <c r="BTF156" s="71"/>
      <c r="BTG156" s="71"/>
      <c r="BTH156" s="71"/>
      <c r="BTI156" s="71"/>
      <c r="BTJ156" s="71"/>
      <c r="BTK156" s="71"/>
      <c r="BTL156" s="71"/>
      <c r="BTM156" s="71"/>
      <c r="BTN156" s="71"/>
      <c r="BTO156" s="71"/>
      <c r="BTP156" s="71"/>
      <c r="BTQ156" s="71"/>
      <c r="BTR156" s="71"/>
      <c r="BTS156" s="71"/>
      <c r="BTT156" s="71"/>
      <c r="BTU156" s="71"/>
      <c r="BTV156" s="71"/>
      <c r="BTW156" s="71"/>
      <c r="BTX156" s="71"/>
      <c r="BTY156" s="71"/>
      <c r="BTZ156" s="71"/>
      <c r="BUA156" s="71"/>
      <c r="BUB156" s="71"/>
      <c r="BUC156" s="71"/>
      <c r="BUD156" s="71"/>
      <c r="BUE156" s="71"/>
      <c r="BUF156" s="71"/>
      <c r="BUG156" s="71"/>
      <c r="BUH156" s="71"/>
      <c r="BUI156" s="71"/>
      <c r="BUJ156" s="71"/>
      <c r="BUK156" s="71"/>
      <c r="BUL156" s="71"/>
      <c r="BUM156" s="71"/>
      <c r="BUN156" s="71"/>
      <c r="BUO156" s="71"/>
      <c r="BUP156" s="71"/>
      <c r="BUQ156" s="71"/>
      <c r="BUR156" s="71"/>
      <c r="BUS156" s="71"/>
      <c r="BUT156" s="71"/>
      <c r="BUU156" s="71"/>
      <c r="BUV156" s="71"/>
      <c r="BUW156" s="71"/>
      <c r="BUX156" s="71"/>
      <c r="BUY156" s="71"/>
      <c r="BUZ156" s="71"/>
      <c r="BVA156" s="71"/>
      <c r="BVB156" s="71"/>
      <c r="BVC156" s="71"/>
      <c r="BVD156" s="71"/>
      <c r="BVE156" s="71"/>
      <c r="BVF156" s="71"/>
      <c r="BVG156" s="71"/>
      <c r="BVH156" s="71"/>
      <c r="BVI156" s="71"/>
      <c r="BVJ156" s="71"/>
      <c r="BVK156" s="71"/>
      <c r="BVL156" s="71"/>
      <c r="BVM156" s="71"/>
      <c r="BVN156" s="71"/>
      <c r="BVO156" s="71"/>
      <c r="BVP156" s="71"/>
      <c r="BVQ156" s="71"/>
      <c r="BVR156" s="71"/>
      <c r="BVS156" s="71"/>
      <c r="BVT156" s="71"/>
      <c r="BVU156" s="71"/>
      <c r="BVV156" s="71"/>
      <c r="BVW156" s="71"/>
      <c r="BVX156" s="71"/>
      <c r="BVY156" s="71"/>
      <c r="BVZ156" s="71"/>
      <c r="BWA156" s="71"/>
      <c r="BWB156" s="71"/>
      <c r="BWC156" s="71"/>
      <c r="BWD156" s="71"/>
      <c r="BWE156" s="71"/>
      <c r="BWF156" s="71"/>
      <c r="BWG156" s="71"/>
      <c r="BWH156" s="71"/>
      <c r="BWI156" s="71"/>
      <c r="BWJ156" s="71"/>
      <c r="BWK156" s="71"/>
      <c r="BWL156" s="71"/>
      <c r="BWM156" s="71"/>
      <c r="BWN156" s="71"/>
      <c r="BWO156" s="71"/>
      <c r="BWP156" s="71"/>
      <c r="BWQ156" s="71"/>
      <c r="BWR156" s="71"/>
      <c r="BWS156" s="71"/>
      <c r="BWT156" s="71"/>
      <c r="BWU156" s="71"/>
      <c r="BWV156" s="71"/>
      <c r="BWW156" s="71"/>
      <c r="BWX156" s="71"/>
      <c r="BWY156" s="71"/>
      <c r="BWZ156" s="71"/>
      <c r="BXA156" s="71"/>
      <c r="BXB156" s="71"/>
      <c r="BXC156" s="71"/>
      <c r="BXD156" s="71"/>
      <c r="BXE156" s="71"/>
      <c r="BXF156" s="71"/>
      <c r="BXG156" s="71"/>
      <c r="BXH156" s="71"/>
      <c r="BXI156" s="71"/>
      <c r="BXJ156" s="71"/>
      <c r="BXK156" s="71"/>
      <c r="BXL156" s="71"/>
      <c r="BXM156" s="71"/>
      <c r="BXN156" s="71"/>
      <c r="BXO156" s="71"/>
      <c r="BXP156" s="71"/>
      <c r="BXQ156" s="71"/>
      <c r="BXR156" s="71"/>
      <c r="BXS156" s="71"/>
      <c r="BXT156" s="71"/>
      <c r="BXU156" s="71"/>
      <c r="BXV156" s="71"/>
      <c r="BXW156" s="71"/>
      <c r="BXX156" s="71"/>
      <c r="BXY156" s="71"/>
      <c r="BXZ156" s="71"/>
      <c r="BYA156" s="71"/>
      <c r="BYB156" s="71"/>
      <c r="BYC156" s="71"/>
      <c r="BYD156" s="71"/>
      <c r="BYE156" s="71"/>
      <c r="BYF156" s="71"/>
      <c r="BYG156" s="71"/>
      <c r="BYH156" s="71"/>
      <c r="BYI156" s="71"/>
      <c r="BYJ156" s="71"/>
      <c r="BYK156" s="71"/>
      <c r="BYL156" s="71"/>
      <c r="BYM156" s="71"/>
      <c r="BYN156" s="71"/>
      <c r="BYO156" s="71"/>
      <c r="BYP156" s="71"/>
      <c r="BYQ156" s="71"/>
      <c r="BYR156" s="71"/>
      <c r="BYS156" s="71"/>
      <c r="BYT156" s="71"/>
      <c r="BYU156" s="71"/>
      <c r="BYV156" s="71"/>
      <c r="BYW156" s="71"/>
      <c r="BYX156" s="71"/>
      <c r="BYY156" s="71"/>
      <c r="BYZ156" s="71"/>
      <c r="BZA156" s="71"/>
      <c r="BZB156" s="71"/>
      <c r="BZC156" s="71"/>
      <c r="BZD156" s="71"/>
      <c r="BZE156" s="71"/>
      <c r="BZF156" s="71"/>
      <c r="BZG156" s="71"/>
      <c r="BZH156" s="71"/>
      <c r="BZI156" s="71"/>
      <c r="BZJ156" s="71"/>
      <c r="BZK156" s="71"/>
      <c r="BZL156" s="71"/>
      <c r="BZM156" s="71"/>
      <c r="BZN156" s="71"/>
      <c r="BZO156" s="71"/>
      <c r="BZP156" s="71"/>
      <c r="BZQ156" s="71"/>
      <c r="BZR156" s="71"/>
      <c r="BZS156" s="71"/>
      <c r="BZT156" s="71"/>
      <c r="BZU156" s="71"/>
      <c r="BZV156" s="71"/>
      <c r="BZW156" s="71"/>
      <c r="BZX156" s="71"/>
      <c r="BZY156" s="71"/>
      <c r="BZZ156" s="71"/>
      <c r="CAA156" s="71"/>
      <c r="CAB156" s="71"/>
      <c r="CAC156" s="71"/>
      <c r="CAD156" s="71"/>
      <c r="CAE156" s="71"/>
      <c r="CAF156" s="71"/>
      <c r="CAG156" s="71"/>
      <c r="CAH156" s="71"/>
      <c r="CAI156" s="71"/>
      <c r="CAJ156" s="71"/>
      <c r="CAK156" s="71"/>
      <c r="CAL156" s="71"/>
      <c r="CAM156" s="71"/>
      <c r="CAN156" s="71"/>
      <c r="CAO156" s="71"/>
      <c r="CAP156" s="71"/>
      <c r="CAQ156" s="71"/>
      <c r="CAR156" s="71"/>
      <c r="CAS156" s="71"/>
      <c r="CAT156" s="71"/>
      <c r="CAU156" s="71"/>
      <c r="CAV156" s="71"/>
      <c r="CAW156" s="71"/>
      <c r="CAX156" s="71"/>
      <c r="CAY156" s="71"/>
      <c r="CAZ156" s="71"/>
      <c r="CBA156" s="71"/>
      <c r="CBB156" s="71"/>
      <c r="CBC156" s="71"/>
      <c r="CBD156" s="71"/>
      <c r="CBE156" s="71"/>
      <c r="CBF156" s="71"/>
      <c r="CBG156" s="71"/>
      <c r="CBH156" s="71"/>
      <c r="CBI156" s="71"/>
      <c r="CBJ156" s="71"/>
      <c r="CBK156" s="71"/>
      <c r="CBL156" s="71"/>
      <c r="CBM156" s="71"/>
      <c r="CBN156" s="71"/>
      <c r="CBO156" s="71"/>
      <c r="CBP156" s="71"/>
      <c r="CBQ156" s="71"/>
      <c r="CBR156" s="71"/>
      <c r="CBS156" s="71"/>
      <c r="CBT156" s="71"/>
      <c r="CBU156" s="71"/>
      <c r="CBV156" s="71"/>
      <c r="CBW156" s="71"/>
      <c r="CBX156" s="71"/>
      <c r="CBY156" s="71"/>
      <c r="CBZ156" s="71"/>
      <c r="CCA156" s="71"/>
      <c r="CCB156" s="71"/>
      <c r="CCC156" s="71"/>
      <c r="CCD156" s="71"/>
      <c r="CCE156" s="71"/>
      <c r="CCF156" s="71"/>
      <c r="CCG156" s="71"/>
      <c r="CCH156" s="71"/>
      <c r="CCI156" s="71"/>
      <c r="CCJ156" s="71"/>
      <c r="CCK156" s="71"/>
      <c r="CCL156" s="71"/>
      <c r="CCM156" s="71"/>
      <c r="CCN156" s="71"/>
      <c r="CCO156" s="71"/>
      <c r="CCP156" s="71"/>
      <c r="CCQ156" s="71"/>
      <c r="CCR156" s="71"/>
      <c r="CCS156" s="71"/>
      <c r="CCT156" s="71"/>
      <c r="CCU156" s="71"/>
      <c r="CCV156" s="71"/>
      <c r="CCW156" s="71"/>
      <c r="CCX156" s="71"/>
      <c r="CCY156" s="71"/>
      <c r="CCZ156" s="71"/>
      <c r="CDA156" s="71"/>
      <c r="CDB156" s="71"/>
      <c r="CDC156" s="71"/>
      <c r="CDD156" s="71"/>
      <c r="CDE156" s="71"/>
      <c r="CDF156" s="71"/>
      <c r="CDG156" s="71"/>
      <c r="CDH156" s="71"/>
      <c r="CDI156" s="71"/>
      <c r="CDJ156" s="71"/>
      <c r="CDK156" s="71"/>
      <c r="CDL156" s="71"/>
      <c r="CDM156" s="71"/>
      <c r="CDN156" s="71"/>
      <c r="CDO156" s="71"/>
      <c r="CDP156" s="71"/>
      <c r="CDQ156" s="71"/>
      <c r="CDR156" s="71"/>
      <c r="CDS156" s="71"/>
      <c r="CDT156" s="71"/>
      <c r="CDU156" s="71"/>
      <c r="CDV156" s="71"/>
      <c r="CDW156" s="71"/>
      <c r="CDX156" s="71"/>
      <c r="CDY156" s="71"/>
      <c r="CDZ156" s="71"/>
      <c r="CEA156" s="71"/>
      <c r="CEB156" s="71"/>
      <c r="CEC156" s="71"/>
      <c r="CED156" s="71"/>
      <c r="CEE156" s="71"/>
      <c r="CEF156" s="71"/>
      <c r="CEG156" s="71"/>
      <c r="CEH156" s="71"/>
      <c r="CEI156" s="71"/>
      <c r="CEJ156" s="71"/>
      <c r="CEK156" s="71"/>
      <c r="CEL156" s="71"/>
      <c r="CEM156" s="71"/>
      <c r="CEN156" s="71"/>
      <c r="CEO156" s="71"/>
      <c r="CEP156" s="71"/>
      <c r="CEQ156" s="71"/>
      <c r="CER156" s="71"/>
      <c r="CES156" s="71"/>
      <c r="CET156" s="71"/>
      <c r="CEU156" s="71"/>
      <c r="CEV156" s="71"/>
      <c r="CEW156" s="71"/>
      <c r="CEX156" s="71"/>
      <c r="CEY156" s="71"/>
      <c r="CEZ156" s="71"/>
      <c r="CFA156" s="71"/>
      <c r="CFB156" s="71"/>
      <c r="CFC156" s="71"/>
      <c r="CFD156" s="71"/>
      <c r="CFE156" s="71"/>
      <c r="CFF156" s="71"/>
      <c r="CFG156" s="71"/>
      <c r="CFH156" s="71"/>
      <c r="CFI156" s="71"/>
      <c r="CFJ156" s="71"/>
      <c r="CFK156" s="71"/>
      <c r="CFL156" s="71"/>
      <c r="CFM156" s="71"/>
      <c r="CFN156" s="71"/>
      <c r="CFO156" s="71"/>
      <c r="CFP156" s="71"/>
      <c r="CFQ156" s="71"/>
      <c r="CFR156" s="71"/>
      <c r="CFS156" s="71"/>
      <c r="CFT156" s="71"/>
      <c r="CFU156" s="71"/>
      <c r="CFV156" s="71"/>
      <c r="CFW156" s="71"/>
      <c r="CFX156" s="71"/>
      <c r="CFY156" s="71"/>
      <c r="CFZ156" s="71"/>
      <c r="CGA156" s="71"/>
      <c r="CGB156" s="71"/>
      <c r="CGC156" s="71"/>
      <c r="CGD156" s="71"/>
      <c r="CGE156" s="71"/>
      <c r="CGF156" s="71"/>
      <c r="CGG156" s="71"/>
      <c r="CGH156" s="71"/>
      <c r="CGI156" s="71"/>
      <c r="CGJ156" s="71"/>
      <c r="CGK156" s="71"/>
      <c r="CGL156" s="71"/>
      <c r="CGM156" s="71"/>
      <c r="CGN156" s="71"/>
      <c r="CGO156" s="71"/>
      <c r="CGP156" s="71"/>
      <c r="CGQ156" s="71"/>
      <c r="CGR156" s="71"/>
      <c r="CGS156" s="71"/>
      <c r="CGT156" s="71"/>
      <c r="CGU156" s="71"/>
      <c r="CGV156" s="71"/>
      <c r="CGW156" s="71"/>
      <c r="CGX156" s="71"/>
      <c r="CGY156" s="71"/>
      <c r="CGZ156" s="71"/>
      <c r="CHA156" s="71"/>
      <c r="CHB156" s="71"/>
      <c r="CHC156" s="71"/>
      <c r="CHD156" s="71"/>
      <c r="CHE156" s="71"/>
      <c r="CHF156" s="71"/>
      <c r="CHG156" s="71"/>
      <c r="CHH156" s="71"/>
      <c r="CHI156" s="71"/>
      <c r="CHJ156" s="71"/>
      <c r="CHK156" s="71"/>
      <c r="CHL156" s="71"/>
      <c r="CHM156" s="71"/>
      <c r="CHN156" s="71"/>
      <c r="CHO156" s="71"/>
      <c r="CHP156" s="71"/>
      <c r="CHQ156" s="71"/>
      <c r="CHR156" s="71"/>
      <c r="CHS156" s="71"/>
      <c r="CHT156" s="71"/>
      <c r="CHU156" s="71"/>
      <c r="CHV156" s="71"/>
      <c r="CHW156" s="71"/>
      <c r="CHX156" s="71"/>
      <c r="CHY156" s="71"/>
      <c r="CHZ156" s="71"/>
      <c r="CIA156" s="71"/>
      <c r="CIB156" s="71"/>
      <c r="CIC156" s="71"/>
      <c r="CID156" s="71"/>
      <c r="CIE156" s="71"/>
      <c r="CIF156" s="71"/>
      <c r="CIG156" s="71"/>
      <c r="CIH156" s="71"/>
      <c r="CII156" s="71"/>
      <c r="CIJ156" s="71"/>
      <c r="CIK156" s="71"/>
      <c r="CIL156" s="71"/>
      <c r="CIM156" s="71"/>
      <c r="CIN156" s="71"/>
      <c r="CIO156" s="71"/>
      <c r="CIP156" s="71"/>
      <c r="CIQ156" s="71"/>
      <c r="CIR156" s="71"/>
      <c r="CIS156" s="71"/>
      <c r="CIT156" s="71"/>
      <c r="CIU156" s="71"/>
      <c r="CIV156" s="71"/>
      <c r="CIW156" s="71"/>
      <c r="CIX156" s="71"/>
      <c r="CIY156" s="71"/>
      <c r="CIZ156" s="71"/>
      <c r="CJA156" s="71"/>
      <c r="CJB156" s="71"/>
      <c r="CJC156" s="71"/>
      <c r="CJD156" s="71"/>
      <c r="CJE156" s="71"/>
      <c r="CJF156" s="71"/>
      <c r="CJG156" s="71"/>
      <c r="CJH156" s="71"/>
      <c r="CJI156" s="71"/>
      <c r="CJJ156" s="71"/>
      <c r="CJK156" s="71"/>
      <c r="CJL156" s="71"/>
      <c r="CJM156" s="71"/>
      <c r="CJN156" s="71"/>
      <c r="CJO156" s="71"/>
      <c r="CJP156" s="71"/>
      <c r="CJQ156" s="71"/>
      <c r="CJR156" s="71"/>
      <c r="CJS156" s="71"/>
      <c r="CJT156" s="71"/>
      <c r="CJU156" s="71"/>
      <c r="CJV156" s="71"/>
      <c r="CJW156" s="71"/>
      <c r="CJX156" s="71"/>
      <c r="CJY156" s="71"/>
      <c r="CJZ156" s="71"/>
      <c r="CKA156" s="71"/>
      <c r="CKB156" s="71"/>
      <c r="CKC156" s="71"/>
      <c r="CKD156" s="71"/>
      <c r="CKE156" s="71"/>
      <c r="CKF156" s="71"/>
      <c r="CKG156" s="71"/>
      <c r="CKH156" s="71"/>
      <c r="CKI156" s="71"/>
      <c r="CKJ156" s="71"/>
      <c r="CKK156" s="71"/>
      <c r="CKL156" s="71"/>
      <c r="CKM156" s="71"/>
      <c r="CKN156" s="71"/>
      <c r="CKO156" s="71"/>
      <c r="CKP156" s="71"/>
      <c r="CKQ156" s="71"/>
      <c r="CKR156" s="71"/>
      <c r="CKS156" s="71"/>
      <c r="CKT156" s="71"/>
      <c r="CKU156" s="71"/>
      <c r="CKV156" s="71"/>
      <c r="CKW156" s="71"/>
      <c r="CKX156" s="71"/>
      <c r="CKY156" s="71"/>
      <c r="CKZ156" s="71"/>
      <c r="CLA156" s="71"/>
      <c r="CLB156" s="71"/>
      <c r="CLC156" s="71"/>
      <c r="CLD156" s="71"/>
      <c r="CLE156" s="71"/>
      <c r="CLF156" s="71"/>
      <c r="CLG156" s="71"/>
      <c r="CLH156" s="71"/>
      <c r="CLI156" s="71"/>
      <c r="CLJ156" s="71"/>
      <c r="CLK156" s="71"/>
      <c r="CLL156" s="71"/>
      <c r="CLM156" s="71"/>
      <c r="CLN156" s="71"/>
      <c r="CLO156" s="71"/>
      <c r="CLP156" s="71"/>
      <c r="CLQ156" s="71"/>
      <c r="CLR156" s="71"/>
      <c r="CLS156" s="71"/>
      <c r="CLT156" s="71"/>
      <c r="CLU156" s="71"/>
      <c r="CLV156" s="71"/>
      <c r="CLW156" s="71"/>
      <c r="CLX156" s="71"/>
      <c r="CLY156" s="71"/>
      <c r="CLZ156" s="71"/>
      <c r="CMA156" s="71"/>
      <c r="CMB156" s="71"/>
      <c r="CMC156" s="71"/>
      <c r="CMD156" s="71"/>
      <c r="CME156" s="71"/>
      <c r="CMF156" s="71"/>
      <c r="CMG156" s="71"/>
      <c r="CMH156" s="71"/>
      <c r="CMI156" s="71"/>
      <c r="CMJ156" s="71"/>
      <c r="CMK156" s="71"/>
      <c r="CML156" s="71"/>
      <c r="CMM156" s="71"/>
      <c r="CMN156" s="71"/>
      <c r="CMO156" s="71"/>
      <c r="CMP156" s="71"/>
      <c r="CMQ156" s="71"/>
      <c r="CMR156" s="71"/>
      <c r="CMS156" s="71"/>
      <c r="CMT156" s="71"/>
      <c r="CMU156" s="71"/>
      <c r="CMV156" s="71"/>
      <c r="CMW156" s="71"/>
      <c r="CMX156" s="71"/>
      <c r="CMY156" s="71"/>
      <c r="CMZ156" s="71"/>
      <c r="CNA156" s="71"/>
      <c r="CNB156" s="71"/>
      <c r="CNC156" s="71"/>
      <c r="CND156" s="71"/>
      <c r="CNE156" s="71"/>
      <c r="CNF156" s="71"/>
      <c r="CNG156" s="71"/>
      <c r="CNH156" s="71"/>
      <c r="CNI156" s="71"/>
      <c r="CNJ156" s="71"/>
      <c r="CNK156" s="71"/>
      <c r="CNL156" s="71"/>
      <c r="CNM156" s="71"/>
      <c r="CNN156" s="71"/>
      <c r="CNO156" s="71"/>
      <c r="CNP156" s="71"/>
      <c r="CNQ156" s="71"/>
      <c r="CNR156" s="71"/>
      <c r="CNS156" s="71"/>
      <c r="CNT156" s="71"/>
      <c r="CNU156" s="71"/>
      <c r="CNV156" s="71"/>
      <c r="CNW156" s="71"/>
      <c r="CNX156" s="71"/>
      <c r="CNY156" s="71"/>
      <c r="CNZ156" s="71"/>
      <c r="COA156" s="71"/>
      <c r="COB156" s="71"/>
      <c r="COC156" s="71"/>
      <c r="COD156" s="71"/>
      <c r="COE156" s="71"/>
      <c r="COF156" s="71"/>
      <c r="COG156" s="71"/>
      <c r="COH156" s="71"/>
      <c r="COI156" s="71"/>
      <c r="COJ156" s="71"/>
      <c r="COK156" s="71"/>
      <c r="COL156" s="71"/>
      <c r="COM156" s="71"/>
      <c r="CON156" s="71"/>
      <c r="COO156" s="71"/>
      <c r="COP156" s="71"/>
      <c r="COQ156" s="71"/>
      <c r="COR156" s="71"/>
      <c r="COS156" s="71"/>
      <c r="COT156" s="71"/>
      <c r="COU156" s="71"/>
      <c r="COV156" s="71"/>
      <c r="COW156" s="71"/>
      <c r="COX156" s="71"/>
      <c r="COY156" s="71"/>
      <c r="COZ156" s="71"/>
      <c r="CPA156" s="71"/>
      <c r="CPB156" s="71"/>
      <c r="CPC156" s="71"/>
      <c r="CPD156" s="71"/>
      <c r="CPE156" s="71"/>
      <c r="CPF156" s="71"/>
      <c r="CPG156" s="71"/>
      <c r="CPH156" s="71"/>
      <c r="CPI156" s="71"/>
      <c r="CPJ156" s="71"/>
      <c r="CPK156" s="71"/>
      <c r="CPL156" s="71"/>
      <c r="CPM156" s="71"/>
      <c r="CPN156" s="71"/>
      <c r="CPO156" s="71"/>
      <c r="CPP156" s="71"/>
      <c r="CPQ156" s="71"/>
      <c r="CPR156" s="71"/>
      <c r="CPS156" s="71"/>
      <c r="CPT156" s="71"/>
      <c r="CPU156" s="71"/>
      <c r="CPV156" s="71"/>
      <c r="CPW156" s="71"/>
      <c r="CPX156" s="71"/>
      <c r="CPY156" s="71"/>
      <c r="CPZ156" s="71"/>
      <c r="CQA156" s="71"/>
      <c r="CQB156" s="71"/>
      <c r="CQC156" s="71"/>
      <c r="CQD156" s="71"/>
      <c r="CQE156" s="71"/>
      <c r="CQF156" s="71"/>
      <c r="CQG156" s="71"/>
      <c r="CQH156" s="71"/>
      <c r="CQI156" s="71"/>
      <c r="CQJ156" s="71"/>
      <c r="CQK156" s="71"/>
      <c r="CQL156" s="71"/>
      <c r="CQM156" s="71"/>
      <c r="CQN156" s="71"/>
      <c r="CQO156" s="71"/>
      <c r="CQP156" s="71"/>
      <c r="CQQ156" s="71"/>
      <c r="CQR156" s="71"/>
      <c r="CQS156" s="71"/>
      <c r="CQT156" s="71"/>
      <c r="CQU156" s="71"/>
      <c r="CQV156" s="71"/>
      <c r="CQW156" s="71"/>
      <c r="CQX156" s="71"/>
      <c r="CQY156" s="71"/>
      <c r="CQZ156" s="71"/>
      <c r="CRA156" s="71"/>
      <c r="CRB156" s="71"/>
      <c r="CRC156" s="71"/>
      <c r="CRD156" s="71"/>
      <c r="CRE156" s="71"/>
      <c r="CRF156" s="71"/>
      <c r="CRG156" s="71"/>
      <c r="CRH156" s="71"/>
      <c r="CRI156" s="71"/>
      <c r="CRJ156" s="71"/>
      <c r="CRK156" s="71"/>
      <c r="CRL156" s="71"/>
      <c r="CRM156" s="71"/>
      <c r="CRN156" s="71"/>
      <c r="CRO156" s="71"/>
      <c r="CRP156" s="71"/>
      <c r="CRQ156" s="71"/>
      <c r="CRR156" s="71"/>
      <c r="CRS156" s="71"/>
      <c r="CRT156" s="71"/>
      <c r="CRU156" s="71"/>
      <c r="CRV156" s="71"/>
      <c r="CRW156" s="71"/>
      <c r="CRX156" s="71"/>
      <c r="CRY156" s="71"/>
      <c r="CRZ156" s="71"/>
      <c r="CSA156" s="71"/>
      <c r="CSB156" s="71"/>
      <c r="CSC156" s="71"/>
      <c r="CSD156" s="71"/>
      <c r="CSE156" s="71"/>
      <c r="CSF156" s="71"/>
      <c r="CSG156" s="71"/>
      <c r="CSH156" s="71"/>
      <c r="CSI156" s="71"/>
      <c r="CSJ156" s="71"/>
      <c r="CSK156" s="71"/>
      <c r="CSL156" s="71"/>
      <c r="CSM156" s="71"/>
      <c r="CSN156" s="71"/>
      <c r="CSO156" s="71"/>
      <c r="CSP156" s="71"/>
      <c r="CSQ156" s="71"/>
      <c r="CSR156" s="71"/>
      <c r="CSS156" s="71"/>
      <c r="CST156" s="71"/>
      <c r="CSU156" s="71"/>
      <c r="CSV156" s="71"/>
      <c r="CSW156" s="71"/>
      <c r="CSX156" s="71"/>
      <c r="CSY156" s="71"/>
      <c r="CSZ156" s="71"/>
      <c r="CTA156" s="71"/>
      <c r="CTB156" s="71"/>
      <c r="CTC156" s="71"/>
      <c r="CTD156" s="71"/>
      <c r="CTE156" s="71"/>
      <c r="CTF156" s="71"/>
      <c r="CTG156" s="71"/>
      <c r="CTH156" s="71"/>
      <c r="CTI156" s="71"/>
      <c r="CTJ156" s="71"/>
      <c r="CTK156" s="71"/>
      <c r="CTL156" s="71"/>
      <c r="CTM156" s="71"/>
      <c r="CTN156" s="71"/>
      <c r="CTO156" s="71"/>
      <c r="CTP156" s="71"/>
      <c r="CTQ156" s="71"/>
      <c r="CTR156" s="71"/>
      <c r="CTS156" s="71"/>
      <c r="CTT156" s="71"/>
      <c r="CTU156" s="71"/>
      <c r="CTV156" s="71"/>
      <c r="CTW156" s="71"/>
      <c r="CTX156" s="71"/>
      <c r="CTY156" s="71"/>
      <c r="CTZ156" s="71"/>
      <c r="CUA156" s="71"/>
      <c r="CUB156" s="71"/>
      <c r="CUC156" s="71"/>
      <c r="CUD156" s="71"/>
      <c r="CUE156" s="71"/>
      <c r="CUF156" s="71"/>
      <c r="CUG156" s="71"/>
      <c r="CUH156" s="71"/>
      <c r="CUI156" s="71"/>
      <c r="CUJ156" s="71"/>
      <c r="CUK156" s="71"/>
      <c r="CUL156" s="71"/>
      <c r="CUM156" s="71"/>
      <c r="CUN156" s="71"/>
      <c r="CUO156" s="71"/>
      <c r="CUP156" s="71"/>
      <c r="CUQ156" s="71"/>
      <c r="CUR156" s="71"/>
      <c r="CUS156" s="71"/>
      <c r="CUT156" s="71"/>
      <c r="CUU156" s="71"/>
      <c r="CUV156" s="71"/>
      <c r="CUW156" s="71"/>
      <c r="CUX156" s="71"/>
      <c r="CUY156" s="71"/>
      <c r="CUZ156" s="71"/>
      <c r="CVA156" s="71"/>
      <c r="CVB156" s="71"/>
      <c r="CVC156" s="71"/>
      <c r="CVD156" s="71"/>
      <c r="CVE156" s="71"/>
      <c r="CVF156" s="71"/>
      <c r="CVG156" s="71"/>
      <c r="CVH156" s="71"/>
      <c r="CVI156" s="71"/>
      <c r="CVJ156" s="71"/>
      <c r="CVK156" s="71"/>
      <c r="CVL156" s="71"/>
      <c r="CVM156" s="71"/>
      <c r="CVN156" s="71"/>
      <c r="CVO156" s="71"/>
      <c r="CVP156" s="71"/>
      <c r="CVQ156" s="71"/>
      <c r="CVR156" s="71"/>
      <c r="CVS156" s="71"/>
      <c r="CVT156" s="71"/>
      <c r="CVU156" s="71"/>
      <c r="CVV156" s="71"/>
      <c r="CVW156" s="71"/>
      <c r="CVX156" s="71"/>
      <c r="CVY156" s="71"/>
      <c r="CVZ156" s="71"/>
      <c r="CWA156" s="71"/>
      <c r="CWB156" s="71"/>
      <c r="CWC156" s="71"/>
      <c r="CWD156" s="71"/>
      <c r="CWE156" s="71"/>
      <c r="CWF156" s="71"/>
      <c r="CWG156" s="71"/>
      <c r="CWH156" s="71"/>
      <c r="CWI156" s="71"/>
      <c r="CWJ156" s="71"/>
      <c r="CWK156" s="71"/>
      <c r="CWL156" s="71"/>
      <c r="CWM156" s="71"/>
      <c r="CWN156" s="71"/>
      <c r="CWO156" s="71"/>
      <c r="CWP156" s="71"/>
      <c r="CWQ156" s="71"/>
      <c r="CWR156" s="71"/>
      <c r="CWS156" s="71"/>
      <c r="CWT156" s="71"/>
      <c r="CWU156" s="71"/>
      <c r="CWV156" s="71"/>
      <c r="CWW156" s="71"/>
      <c r="CWX156" s="71"/>
      <c r="CWY156" s="71"/>
      <c r="CWZ156" s="71"/>
      <c r="CXA156" s="71"/>
      <c r="CXB156" s="71"/>
      <c r="CXC156" s="71"/>
      <c r="CXD156" s="71"/>
      <c r="CXE156" s="71"/>
      <c r="CXF156" s="71"/>
      <c r="CXG156" s="71"/>
      <c r="CXH156" s="71"/>
      <c r="CXI156" s="71"/>
      <c r="CXJ156" s="71"/>
      <c r="CXK156" s="71"/>
      <c r="CXL156" s="71"/>
      <c r="CXM156" s="71"/>
      <c r="CXN156" s="71"/>
      <c r="CXO156" s="71"/>
      <c r="CXP156" s="71"/>
      <c r="CXQ156" s="71"/>
      <c r="CXR156" s="71"/>
      <c r="CXS156" s="71"/>
      <c r="CXT156" s="71"/>
      <c r="CXU156" s="71"/>
      <c r="CXV156" s="71"/>
      <c r="CXW156" s="71"/>
      <c r="CXX156" s="71"/>
      <c r="CXY156" s="71"/>
      <c r="CXZ156" s="71"/>
      <c r="CYA156" s="71"/>
      <c r="CYB156" s="71"/>
      <c r="CYC156" s="71"/>
      <c r="CYD156" s="71"/>
      <c r="CYE156" s="71"/>
      <c r="CYF156" s="71"/>
      <c r="CYG156" s="71"/>
      <c r="CYH156" s="71"/>
      <c r="CYI156" s="71"/>
      <c r="CYJ156" s="71"/>
      <c r="CYK156" s="71"/>
      <c r="CYL156" s="71"/>
      <c r="CYM156" s="71"/>
      <c r="CYN156" s="71"/>
      <c r="CYO156" s="71"/>
      <c r="CYP156" s="71"/>
      <c r="CYQ156" s="71"/>
      <c r="CYR156" s="71"/>
      <c r="CYS156" s="71"/>
      <c r="CYT156" s="71"/>
      <c r="CYU156" s="71"/>
      <c r="CYV156" s="71"/>
      <c r="CYW156" s="71"/>
      <c r="CYX156" s="71"/>
      <c r="CYY156" s="71"/>
      <c r="CYZ156" s="71"/>
      <c r="CZA156" s="71"/>
      <c r="CZB156" s="71"/>
      <c r="CZC156" s="71"/>
      <c r="CZD156" s="71"/>
      <c r="CZE156" s="71"/>
      <c r="CZF156" s="71"/>
      <c r="CZG156" s="71"/>
      <c r="CZH156" s="71"/>
      <c r="CZI156" s="71"/>
      <c r="CZJ156" s="71"/>
      <c r="CZK156" s="71"/>
      <c r="CZL156" s="71"/>
      <c r="CZM156" s="71"/>
      <c r="CZN156" s="71"/>
      <c r="CZO156" s="71"/>
      <c r="CZP156" s="71"/>
      <c r="CZQ156" s="71"/>
      <c r="CZR156" s="71"/>
      <c r="CZS156" s="71"/>
      <c r="CZT156" s="71"/>
      <c r="CZU156" s="71"/>
      <c r="CZV156" s="71"/>
      <c r="CZW156" s="71"/>
      <c r="CZX156" s="71"/>
      <c r="CZY156" s="71"/>
      <c r="CZZ156" s="71"/>
      <c r="DAA156" s="71"/>
      <c r="DAB156" s="71"/>
      <c r="DAC156" s="71"/>
      <c r="DAD156" s="71"/>
      <c r="DAE156" s="71"/>
      <c r="DAF156" s="71"/>
      <c r="DAG156" s="71"/>
      <c r="DAH156" s="71"/>
      <c r="DAI156" s="71"/>
      <c r="DAJ156" s="71"/>
      <c r="DAK156" s="71"/>
      <c r="DAL156" s="71"/>
      <c r="DAM156" s="71"/>
      <c r="DAN156" s="71"/>
      <c r="DAO156" s="71"/>
      <c r="DAP156" s="71"/>
      <c r="DAQ156" s="71"/>
      <c r="DAR156" s="71"/>
      <c r="DAS156" s="71"/>
      <c r="DAT156" s="71"/>
      <c r="DAU156" s="71"/>
      <c r="DAV156" s="71"/>
      <c r="DAW156" s="71"/>
      <c r="DAX156" s="71"/>
      <c r="DAY156" s="71"/>
      <c r="DAZ156" s="71"/>
      <c r="DBA156" s="71"/>
      <c r="DBB156" s="71"/>
      <c r="DBC156" s="71"/>
      <c r="DBD156" s="71"/>
      <c r="DBE156" s="71"/>
      <c r="DBF156" s="71"/>
      <c r="DBG156" s="71"/>
      <c r="DBH156" s="71"/>
      <c r="DBI156" s="71"/>
      <c r="DBJ156" s="71"/>
      <c r="DBK156" s="71"/>
      <c r="DBL156" s="71"/>
      <c r="DBM156" s="71"/>
      <c r="DBN156" s="71"/>
      <c r="DBO156" s="71"/>
      <c r="DBP156" s="71"/>
      <c r="DBQ156" s="71"/>
      <c r="DBR156" s="71"/>
      <c r="DBS156" s="71"/>
      <c r="DBT156" s="71"/>
      <c r="DBU156" s="71"/>
      <c r="DBV156" s="71"/>
      <c r="DBW156" s="71"/>
      <c r="DBX156" s="71"/>
      <c r="DBY156" s="71"/>
      <c r="DBZ156" s="71"/>
      <c r="DCA156" s="71"/>
      <c r="DCB156" s="71"/>
      <c r="DCC156" s="71"/>
      <c r="DCD156" s="71"/>
      <c r="DCE156" s="71"/>
      <c r="DCF156" s="71"/>
      <c r="DCG156" s="71"/>
      <c r="DCH156" s="71"/>
      <c r="DCI156" s="71"/>
      <c r="DCJ156" s="71"/>
      <c r="DCK156" s="71"/>
      <c r="DCL156" s="71"/>
      <c r="DCM156" s="71"/>
      <c r="DCN156" s="71"/>
      <c r="DCO156" s="71"/>
      <c r="DCP156" s="71"/>
      <c r="DCQ156" s="71"/>
      <c r="DCR156" s="71"/>
      <c r="DCS156" s="71"/>
      <c r="DCT156" s="71"/>
      <c r="DCU156" s="71"/>
      <c r="DCV156" s="71"/>
      <c r="DCW156" s="71"/>
      <c r="DCX156" s="71"/>
      <c r="DCY156" s="71"/>
      <c r="DCZ156" s="71"/>
      <c r="DDA156" s="71"/>
      <c r="DDB156" s="71"/>
      <c r="DDC156" s="71"/>
      <c r="DDD156" s="71"/>
      <c r="DDE156" s="71"/>
      <c r="DDF156" s="71"/>
      <c r="DDG156" s="71"/>
      <c r="DDH156" s="71"/>
      <c r="DDI156" s="71"/>
      <c r="DDJ156" s="71"/>
      <c r="DDK156" s="71"/>
      <c r="DDL156" s="71"/>
      <c r="DDM156" s="71"/>
      <c r="DDN156" s="71"/>
      <c r="DDO156" s="71"/>
      <c r="DDP156" s="71"/>
      <c r="DDQ156" s="71"/>
      <c r="DDR156" s="71"/>
      <c r="DDS156" s="71"/>
      <c r="DDT156" s="71"/>
      <c r="DDU156" s="71"/>
      <c r="DDV156" s="71"/>
      <c r="DDW156" s="71"/>
      <c r="DDX156" s="71"/>
      <c r="DDY156" s="71"/>
      <c r="DDZ156" s="71"/>
      <c r="DEA156" s="71"/>
      <c r="DEB156" s="71"/>
      <c r="DEC156" s="71"/>
      <c r="DED156" s="71"/>
      <c r="DEE156" s="71"/>
      <c r="DEF156" s="71"/>
      <c r="DEG156" s="71"/>
      <c r="DEH156" s="71"/>
      <c r="DEI156" s="71"/>
      <c r="DEJ156" s="71"/>
      <c r="DEK156" s="71"/>
      <c r="DEL156" s="71"/>
      <c r="DEM156" s="71"/>
      <c r="DEN156" s="71"/>
      <c r="DEO156" s="71"/>
      <c r="DEP156" s="71"/>
      <c r="DEQ156" s="71"/>
      <c r="DER156" s="71"/>
      <c r="DES156" s="71"/>
      <c r="DET156" s="71"/>
      <c r="DEU156" s="71"/>
      <c r="DEV156" s="71"/>
      <c r="DEW156" s="71"/>
      <c r="DEX156" s="71"/>
      <c r="DEY156" s="71"/>
      <c r="DEZ156" s="71"/>
      <c r="DFA156" s="71"/>
      <c r="DFB156" s="71"/>
      <c r="DFC156" s="71"/>
      <c r="DFD156" s="71"/>
      <c r="DFE156" s="71"/>
      <c r="DFF156" s="71"/>
      <c r="DFG156" s="71"/>
      <c r="DFH156" s="71"/>
      <c r="DFI156" s="71"/>
      <c r="DFJ156" s="71"/>
      <c r="DFK156" s="71"/>
      <c r="DFL156" s="71"/>
      <c r="DFM156" s="71"/>
      <c r="DFN156" s="71"/>
      <c r="DFO156" s="71"/>
      <c r="DFP156" s="71"/>
      <c r="DFQ156" s="71"/>
      <c r="DFR156" s="71"/>
      <c r="DFS156" s="71"/>
      <c r="DFT156" s="71"/>
      <c r="DFU156" s="71"/>
      <c r="DFV156" s="71"/>
      <c r="DFW156" s="71"/>
      <c r="DFX156" s="71"/>
      <c r="DFY156" s="71"/>
      <c r="DFZ156" s="71"/>
      <c r="DGA156" s="71"/>
      <c r="DGB156" s="71"/>
      <c r="DGC156" s="71"/>
      <c r="DGD156" s="71"/>
      <c r="DGE156" s="71"/>
      <c r="DGF156" s="71"/>
      <c r="DGG156" s="71"/>
      <c r="DGH156" s="71"/>
      <c r="DGI156" s="71"/>
      <c r="DGJ156" s="71"/>
      <c r="DGK156" s="71"/>
      <c r="DGL156" s="71"/>
      <c r="DGM156" s="71"/>
      <c r="DGN156" s="71"/>
      <c r="DGO156" s="71"/>
      <c r="DGP156" s="71"/>
      <c r="DGQ156" s="71"/>
      <c r="DGR156" s="71"/>
      <c r="DGS156" s="71"/>
      <c r="DGT156" s="71"/>
      <c r="DGU156" s="71"/>
      <c r="DGV156" s="71"/>
      <c r="DGW156" s="71"/>
      <c r="DGX156" s="71"/>
      <c r="DGY156" s="71"/>
      <c r="DGZ156" s="71"/>
      <c r="DHA156" s="71"/>
      <c r="DHB156" s="71"/>
      <c r="DHC156" s="71"/>
      <c r="DHD156" s="71"/>
      <c r="DHE156" s="71"/>
      <c r="DHF156" s="71"/>
      <c r="DHG156" s="71"/>
      <c r="DHH156" s="71"/>
      <c r="DHI156" s="71"/>
      <c r="DHJ156" s="71"/>
      <c r="DHK156" s="71"/>
      <c r="DHL156" s="71"/>
      <c r="DHM156" s="71"/>
      <c r="DHN156" s="71"/>
      <c r="DHO156" s="71"/>
      <c r="DHP156" s="71"/>
      <c r="DHQ156" s="71"/>
      <c r="DHR156" s="71"/>
      <c r="DHS156" s="71"/>
      <c r="DHT156" s="71"/>
      <c r="DHU156" s="71"/>
      <c r="DHV156" s="71"/>
      <c r="DHW156" s="71"/>
      <c r="DHX156" s="71"/>
      <c r="DHY156" s="71"/>
      <c r="DHZ156" s="71"/>
      <c r="DIA156" s="71"/>
      <c r="DIB156" s="71"/>
      <c r="DIC156" s="71"/>
      <c r="DID156" s="71"/>
      <c r="DIE156" s="71"/>
      <c r="DIF156" s="71"/>
      <c r="DIG156" s="71"/>
      <c r="DIH156" s="71"/>
      <c r="DII156" s="71"/>
      <c r="DIJ156" s="71"/>
      <c r="DIK156" s="71"/>
      <c r="DIL156" s="71"/>
      <c r="DIM156" s="71"/>
      <c r="DIN156" s="71"/>
      <c r="DIO156" s="71"/>
      <c r="DIP156" s="71"/>
      <c r="DIQ156" s="71"/>
      <c r="DIR156" s="71"/>
      <c r="DIS156" s="71"/>
      <c r="DIT156" s="71"/>
      <c r="DIU156" s="71"/>
      <c r="DIV156" s="71"/>
      <c r="DIW156" s="71"/>
      <c r="DIX156" s="71"/>
      <c r="DIY156" s="71"/>
      <c r="DIZ156" s="71"/>
      <c r="DJA156" s="71"/>
      <c r="DJB156" s="71"/>
      <c r="DJC156" s="71"/>
      <c r="DJD156" s="71"/>
      <c r="DJE156" s="71"/>
      <c r="DJF156" s="71"/>
      <c r="DJG156" s="71"/>
      <c r="DJH156" s="71"/>
      <c r="DJI156" s="71"/>
      <c r="DJJ156" s="71"/>
      <c r="DJK156" s="71"/>
      <c r="DJL156" s="71"/>
      <c r="DJM156" s="71"/>
      <c r="DJN156" s="71"/>
      <c r="DJO156" s="71"/>
      <c r="DJP156" s="71"/>
      <c r="DJQ156" s="71"/>
      <c r="DJR156" s="71"/>
      <c r="DJS156" s="71"/>
      <c r="DJT156" s="71"/>
      <c r="DJU156" s="71"/>
      <c r="DJV156" s="71"/>
      <c r="DJW156" s="71"/>
      <c r="DJX156" s="71"/>
      <c r="DJY156" s="71"/>
      <c r="DJZ156" s="71"/>
      <c r="DKA156" s="71"/>
      <c r="DKB156" s="71"/>
      <c r="DKC156" s="71"/>
      <c r="DKD156" s="71"/>
      <c r="DKE156" s="71"/>
      <c r="DKF156" s="71"/>
      <c r="DKG156" s="71"/>
      <c r="DKH156" s="71"/>
      <c r="DKI156" s="71"/>
      <c r="DKJ156" s="71"/>
      <c r="DKK156" s="71"/>
      <c r="DKL156" s="71"/>
      <c r="DKM156" s="71"/>
      <c r="DKN156" s="71"/>
      <c r="DKO156" s="71"/>
      <c r="DKP156" s="71"/>
      <c r="DKQ156" s="71"/>
      <c r="DKR156" s="71"/>
      <c r="DKS156" s="71"/>
      <c r="DKT156" s="71"/>
      <c r="DKU156" s="71"/>
      <c r="DKV156" s="71"/>
      <c r="DKW156" s="71"/>
      <c r="DKX156" s="71"/>
      <c r="DKY156" s="71"/>
      <c r="DKZ156" s="71"/>
      <c r="DLA156" s="71"/>
      <c r="DLB156" s="71"/>
      <c r="DLC156" s="71"/>
      <c r="DLD156" s="71"/>
      <c r="DLE156" s="71"/>
      <c r="DLF156" s="71"/>
      <c r="DLG156" s="71"/>
      <c r="DLH156" s="71"/>
      <c r="DLI156" s="71"/>
      <c r="DLJ156" s="71"/>
      <c r="DLK156" s="71"/>
      <c r="DLL156" s="71"/>
      <c r="DLM156" s="71"/>
      <c r="DLN156" s="71"/>
      <c r="DLO156" s="71"/>
      <c r="DLP156" s="71"/>
      <c r="DLQ156" s="71"/>
      <c r="DLR156" s="71"/>
      <c r="DLS156" s="71"/>
      <c r="DLT156" s="71"/>
      <c r="DLU156" s="71"/>
      <c r="DLV156" s="71"/>
      <c r="DLW156" s="71"/>
      <c r="DLX156" s="71"/>
      <c r="DLY156" s="71"/>
      <c r="DLZ156" s="71"/>
      <c r="DMA156" s="71"/>
      <c r="DMB156" s="71"/>
      <c r="DMC156" s="71"/>
      <c r="DMD156" s="71"/>
      <c r="DME156" s="71"/>
      <c r="DMF156" s="71"/>
      <c r="DMG156" s="71"/>
      <c r="DMH156" s="71"/>
      <c r="DMI156" s="71"/>
      <c r="DMJ156" s="71"/>
      <c r="DMK156" s="71"/>
      <c r="DML156" s="71"/>
      <c r="DMM156" s="71"/>
      <c r="DMN156" s="71"/>
      <c r="DMO156" s="71"/>
      <c r="DMP156" s="71"/>
      <c r="DMQ156" s="71"/>
      <c r="DMR156" s="71"/>
      <c r="DMS156" s="71"/>
      <c r="DMT156" s="71"/>
      <c r="DMU156" s="71"/>
      <c r="DMV156" s="71"/>
      <c r="DMW156" s="71"/>
      <c r="DMX156" s="71"/>
      <c r="DMY156" s="71"/>
      <c r="DMZ156" s="71"/>
      <c r="DNA156" s="71"/>
      <c r="DNB156" s="71"/>
      <c r="DNC156" s="71"/>
      <c r="DND156" s="71"/>
      <c r="DNE156" s="71"/>
      <c r="DNF156" s="71"/>
      <c r="DNG156" s="71"/>
      <c r="DNH156" s="71"/>
      <c r="DNI156" s="71"/>
      <c r="DNJ156" s="71"/>
      <c r="DNK156" s="71"/>
      <c r="DNL156" s="71"/>
      <c r="DNM156" s="71"/>
      <c r="DNN156" s="71"/>
      <c r="DNO156" s="71"/>
      <c r="DNP156" s="71"/>
      <c r="DNQ156" s="71"/>
      <c r="DNR156" s="71"/>
      <c r="DNS156" s="71"/>
      <c r="DNT156" s="71"/>
      <c r="DNU156" s="71"/>
      <c r="DNV156" s="71"/>
      <c r="DNW156" s="71"/>
      <c r="DNX156" s="71"/>
      <c r="DNY156" s="71"/>
      <c r="DNZ156" s="71"/>
      <c r="DOA156" s="71"/>
      <c r="DOB156" s="71"/>
      <c r="DOC156" s="71"/>
      <c r="DOD156" s="71"/>
      <c r="DOE156" s="71"/>
      <c r="DOF156" s="71"/>
      <c r="DOG156" s="71"/>
      <c r="DOH156" s="71"/>
      <c r="DOI156" s="71"/>
      <c r="DOJ156" s="71"/>
      <c r="DOK156" s="71"/>
      <c r="DOL156" s="71"/>
      <c r="DOM156" s="71"/>
      <c r="DON156" s="71"/>
      <c r="DOO156" s="71"/>
      <c r="DOP156" s="71"/>
      <c r="DOQ156" s="71"/>
      <c r="DOR156" s="71"/>
      <c r="DOS156" s="71"/>
      <c r="DOT156" s="71"/>
      <c r="DOU156" s="71"/>
      <c r="DOV156" s="71"/>
      <c r="DOW156" s="71"/>
      <c r="DOX156" s="71"/>
      <c r="DOY156" s="71"/>
      <c r="DOZ156" s="71"/>
      <c r="DPA156" s="71"/>
      <c r="DPB156" s="71"/>
      <c r="DPC156" s="71"/>
      <c r="DPD156" s="71"/>
      <c r="DPE156" s="71"/>
      <c r="DPF156" s="71"/>
      <c r="DPG156" s="71"/>
      <c r="DPH156" s="71"/>
      <c r="DPI156" s="71"/>
      <c r="DPJ156" s="71"/>
      <c r="DPK156" s="71"/>
      <c r="DPL156" s="71"/>
      <c r="DPM156" s="71"/>
      <c r="DPN156" s="71"/>
      <c r="DPO156" s="71"/>
      <c r="DPP156" s="71"/>
      <c r="DPQ156" s="71"/>
      <c r="DPR156" s="71"/>
      <c r="DPS156" s="71"/>
      <c r="DPT156" s="71"/>
      <c r="DPU156" s="71"/>
      <c r="DPV156" s="71"/>
      <c r="DPW156" s="71"/>
      <c r="DPX156" s="71"/>
      <c r="DPY156" s="71"/>
      <c r="DPZ156" s="71"/>
      <c r="DQA156" s="71"/>
      <c r="DQB156" s="71"/>
      <c r="DQC156" s="71"/>
      <c r="DQD156" s="71"/>
      <c r="DQE156" s="71"/>
      <c r="DQF156" s="71"/>
      <c r="DQG156" s="71"/>
      <c r="DQH156" s="71"/>
      <c r="DQI156" s="71"/>
      <c r="DQJ156" s="71"/>
      <c r="DQK156" s="71"/>
      <c r="DQL156" s="71"/>
      <c r="DQM156" s="71"/>
      <c r="DQN156" s="71"/>
      <c r="DQO156" s="71"/>
      <c r="DQP156" s="71"/>
      <c r="DQQ156" s="71"/>
      <c r="DQR156" s="71"/>
      <c r="DQS156" s="71"/>
      <c r="DQT156" s="71"/>
      <c r="DQU156" s="71"/>
      <c r="DQV156" s="71"/>
      <c r="DQW156" s="71"/>
      <c r="DQX156" s="71"/>
      <c r="DQY156" s="71"/>
      <c r="DQZ156" s="71"/>
      <c r="DRA156" s="71"/>
      <c r="DRB156" s="71"/>
      <c r="DRC156" s="71"/>
      <c r="DRD156" s="71"/>
      <c r="DRE156" s="71"/>
      <c r="DRF156" s="71"/>
      <c r="DRG156" s="71"/>
      <c r="DRH156" s="71"/>
      <c r="DRI156" s="71"/>
      <c r="DRJ156" s="71"/>
      <c r="DRK156" s="71"/>
      <c r="DRL156" s="71"/>
      <c r="DRM156" s="71"/>
      <c r="DRN156" s="71"/>
      <c r="DRO156" s="71"/>
      <c r="DRP156" s="71"/>
      <c r="DRQ156" s="71"/>
      <c r="DRR156" s="71"/>
      <c r="DRS156" s="71"/>
      <c r="DRT156" s="71"/>
      <c r="DRU156" s="71"/>
      <c r="DRV156" s="71"/>
      <c r="DRW156" s="71"/>
      <c r="DRX156" s="71"/>
      <c r="DRY156" s="71"/>
      <c r="DRZ156" s="71"/>
      <c r="DSA156" s="71"/>
      <c r="DSB156" s="71"/>
      <c r="DSC156" s="71"/>
      <c r="DSD156" s="71"/>
      <c r="DSE156" s="71"/>
      <c r="DSF156" s="71"/>
      <c r="DSG156" s="71"/>
      <c r="DSH156" s="71"/>
      <c r="DSI156" s="71"/>
      <c r="DSJ156" s="71"/>
      <c r="DSK156" s="71"/>
      <c r="DSL156" s="71"/>
      <c r="DSM156" s="71"/>
      <c r="DSN156" s="71"/>
      <c r="DSO156" s="71"/>
      <c r="DSP156" s="71"/>
      <c r="DSQ156" s="71"/>
      <c r="DSR156" s="71"/>
      <c r="DSS156" s="71"/>
      <c r="DST156" s="71"/>
      <c r="DSU156" s="71"/>
      <c r="DSV156" s="71"/>
      <c r="DSW156" s="71"/>
      <c r="DSX156" s="71"/>
      <c r="DSY156" s="71"/>
      <c r="DSZ156" s="71"/>
      <c r="DTA156" s="71"/>
      <c r="DTB156" s="71"/>
      <c r="DTC156" s="71"/>
      <c r="DTD156" s="71"/>
      <c r="DTE156" s="71"/>
      <c r="DTF156" s="71"/>
      <c r="DTG156" s="71"/>
      <c r="DTH156" s="71"/>
      <c r="DTI156" s="71"/>
      <c r="DTJ156" s="71"/>
      <c r="DTK156" s="71"/>
      <c r="DTL156" s="71"/>
      <c r="DTM156" s="71"/>
      <c r="DTN156" s="71"/>
      <c r="DTO156" s="71"/>
      <c r="DTP156" s="71"/>
      <c r="DTQ156" s="71"/>
      <c r="DTR156" s="71"/>
      <c r="DTS156" s="71"/>
      <c r="DTT156" s="71"/>
      <c r="DTU156" s="71"/>
      <c r="DTV156" s="71"/>
      <c r="DTW156" s="71"/>
      <c r="DTX156" s="71"/>
      <c r="DTY156" s="71"/>
      <c r="DTZ156" s="71"/>
      <c r="DUA156" s="71"/>
      <c r="DUB156" s="71"/>
      <c r="DUC156" s="71"/>
      <c r="DUD156" s="71"/>
      <c r="DUE156" s="71"/>
      <c r="DUF156" s="71"/>
      <c r="DUG156" s="71"/>
      <c r="DUH156" s="71"/>
      <c r="DUI156" s="71"/>
      <c r="DUJ156" s="71"/>
      <c r="DUK156" s="71"/>
      <c r="DUL156" s="71"/>
      <c r="DUM156" s="71"/>
      <c r="DUN156" s="71"/>
      <c r="DUO156" s="71"/>
      <c r="DUP156" s="71"/>
      <c r="DUQ156" s="71"/>
      <c r="DUR156" s="71"/>
      <c r="DUS156" s="71"/>
      <c r="DUT156" s="71"/>
      <c r="DUU156" s="71"/>
      <c r="DUV156" s="71"/>
      <c r="DUW156" s="71"/>
      <c r="DUX156" s="71"/>
      <c r="DUY156" s="71"/>
      <c r="DUZ156" s="71"/>
      <c r="DVA156" s="71"/>
      <c r="DVB156" s="71"/>
      <c r="DVC156" s="71"/>
      <c r="DVD156" s="71"/>
      <c r="DVE156" s="71"/>
      <c r="DVF156" s="71"/>
      <c r="DVG156" s="71"/>
      <c r="DVH156" s="71"/>
      <c r="DVI156" s="71"/>
      <c r="DVJ156" s="71"/>
      <c r="DVK156" s="71"/>
      <c r="DVL156" s="71"/>
      <c r="DVM156" s="71"/>
      <c r="DVN156" s="71"/>
      <c r="DVO156" s="71"/>
      <c r="DVP156" s="71"/>
      <c r="DVQ156" s="71"/>
      <c r="DVR156" s="71"/>
      <c r="DVS156" s="71"/>
      <c r="DVT156" s="71"/>
      <c r="DVU156" s="71"/>
      <c r="DVV156" s="71"/>
      <c r="DVW156" s="71"/>
      <c r="DVX156" s="71"/>
      <c r="DVY156" s="71"/>
      <c r="DVZ156" s="71"/>
      <c r="DWA156" s="71"/>
      <c r="DWB156" s="71"/>
      <c r="DWC156" s="71"/>
      <c r="DWD156" s="71"/>
      <c r="DWE156" s="71"/>
      <c r="DWF156" s="71"/>
      <c r="DWG156" s="71"/>
      <c r="DWH156" s="71"/>
      <c r="DWI156" s="71"/>
      <c r="DWJ156" s="71"/>
      <c r="DWK156" s="71"/>
      <c r="DWL156" s="71"/>
      <c r="DWM156" s="71"/>
      <c r="DWN156" s="71"/>
      <c r="DWO156" s="71"/>
      <c r="DWP156" s="71"/>
      <c r="DWQ156" s="71"/>
      <c r="DWR156" s="71"/>
      <c r="DWS156" s="71"/>
      <c r="DWT156" s="71"/>
      <c r="DWU156" s="71"/>
      <c r="DWV156" s="71"/>
      <c r="DWW156" s="71"/>
      <c r="DWX156" s="71"/>
      <c r="DWY156" s="71"/>
      <c r="DWZ156" s="71"/>
      <c r="DXA156" s="71"/>
      <c r="DXB156" s="71"/>
      <c r="DXC156" s="71"/>
      <c r="DXD156" s="71"/>
      <c r="DXE156" s="71"/>
      <c r="DXF156" s="71"/>
      <c r="DXG156" s="71"/>
      <c r="DXH156" s="71"/>
      <c r="DXI156" s="71"/>
      <c r="DXJ156" s="71"/>
      <c r="DXK156" s="71"/>
      <c r="DXL156" s="71"/>
      <c r="DXM156" s="71"/>
      <c r="DXN156" s="71"/>
      <c r="DXO156" s="71"/>
      <c r="DXP156" s="71"/>
      <c r="DXQ156" s="71"/>
      <c r="DXR156" s="71"/>
      <c r="DXS156" s="71"/>
      <c r="DXT156" s="71"/>
      <c r="DXU156" s="71"/>
      <c r="DXV156" s="71"/>
      <c r="DXW156" s="71"/>
      <c r="DXX156" s="71"/>
      <c r="DXY156" s="71"/>
      <c r="DXZ156" s="71"/>
      <c r="DYA156" s="71"/>
      <c r="DYB156" s="71"/>
      <c r="DYC156" s="71"/>
      <c r="DYD156" s="71"/>
      <c r="DYE156" s="71"/>
      <c r="DYF156" s="71"/>
      <c r="DYG156" s="71"/>
      <c r="DYH156" s="71"/>
      <c r="DYI156" s="71"/>
      <c r="DYJ156" s="71"/>
      <c r="DYK156" s="71"/>
      <c r="DYL156" s="71"/>
      <c r="DYM156" s="71"/>
      <c r="DYN156" s="71"/>
      <c r="DYO156" s="71"/>
      <c r="DYP156" s="71"/>
      <c r="DYQ156" s="71"/>
      <c r="DYR156" s="71"/>
      <c r="DYS156" s="71"/>
      <c r="DYT156" s="71"/>
      <c r="DYU156" s="71"/>
      <c r="DYV156" s="71"/>
      <c r="DYW156" s="71"/>
      <c r="DYX156" s="71"/>
      <c r="DYY156" s="71"/>
      <c r="DYZ156" s="71"/>
      <c r="DZA156" s="71"/>
      <c r="DZB156" s="71"/>
      <c r="DZC156" s="71"/>
      <c r="DZD156" s="71"/>
      <c r="DZE156" s="71"/>
      <c r="DZF156" s="71"/>
      <c r="DZG156" s="71"/>
      <c r="DZH156" s="71"/>
      <c r="DZI156" s="71"/>
      <c r="DZJ156" s="71"/>
      <c r="DZK156" s="71"/>
      <c r="DZL156" s="71"/>
      <c r="DZM156" s="71"/>
      <c r="DZN156" s="71"/>
      <c r="DZO156" s="71"/>
      <c r="DZP156" s="71"/>
      <c r="DZQ156" s="71"/>
      <c r="DZR156" s="71"/>
      <c r="DZS156" s="71"/>
      <c r="DZT156" s="71"/>
      <c r="DZU156" s="71"/>
      <c r="DZV156" s="71"/>
      <c r="DZW156" s="71"/>
      <c r="DZX156" s="71"/>
      <c r="DZY156" s="71"/>
      <c r="DZZ156" s="71"/>
      <c r="EAA156" s="71"/>
      <c r="EAB156" s="71"/>
      <c r="EAC156" s="71"/>
      <c r="EAD156" s="71"/>
      <c r="EAE156" s="71"/>
      <c r="EAF156" s="71"/>
      <c r="EAG156" s="71"/>
      <c r="EAH156" s="71"/>
      <c r="EAI156" s="71"/>
      <c r="EAJ156" s="71"/>
      <c r="EAK156" s="71"/>
      <c r="EAL156" s="71"/>
      <c r="EAM156" s="71"/>
      <c r="EAN156" s="71"/>
      <c r="EAO156" s="71"/>
      <c r="EAP156" s="71"/>
      <c r="EAQ156" s="71"/>
      <c r="EAR156" s="71"/>
      <c r="EAS156" s="71"/>
      <c r="EAT156" s="71"/>
      <c r="EAU156" s="71"/>
      <c r="EAV156" s="71"/>
      <c r="EAW156" s="71"/>
      <c r="EAX156" s="71"/>
      <c r="EAY156" s="71"/>
      <c r="EAZ156" s="71"/>
      <c r="EBA156" s="71"/>
      <c r="EBB156" s="71"/>
      <c r="EBC156" s="71"/>
      <c r="EBD156" s="71"/>
      <c r="EBE156" s="71"/>
      <c r="EBF156" s="71"/>
      <c r="EBG156" s="71"/>
      <c r="EBH156" s="71"/>
      <c r="EBI156" s="71"/>
      <c r="EBJ156" s="71"/>
      <c r="EBK156" s="71"/>
      <c r="EBL156" s="71"/>
      <c r="EBM156" s="71"/>
      <c r="EBN156" s="71"/>
      <c r="EBO156" s="71"/>
      <c r="EBP156" s="71"/>
      <c r="EBQ156" s="71"/>
      <c r="EBR156" s="71"/>
      <c r="EBS156" s="71"/>
      <c r="EBT156" s="71"/>
      <c r="EBU156" s="71"/>
      <c r="EBV156" s="71"/>
      <c r="EBW156" s="71"/>
      <c r="EBX156" s="71"/>
      <c r="EBY156" s="71"/>
      <c r="EBZ156" s="71"/>
      <c r="ECA156" s="71"/>
      <c r="ECB156" s="71"/>
      <c r="ECC156" s="71"/>
      <c r="ECD156" s="71"/>
      <c r="ECE156" s="71"/>
      <c r="ECF156" s="71"/>
      <c r="ECG156" s="71"/>
      <c r="ECH156" s="71"/>
      <c r="ECI156" s="71"/>
      <c r="ECJ156" s="71"/>
      <c r="ECK156" s="71"/>
      <c r="ECL156" s="71"/>
      <c r="ECM156" s="71"/>
      <c r="ECN156" s="71"/>
      <c r="ECO156" s="71"/>
      <c r="ECP156" s="71"/>
      <c r="ECQ156" s="71"/>
      <c r="ECR156" s="71"/>
      <c r="ECS156" s="71"/>
      <c r="ECT156" s="71"/>
      <c r="ECU156" s="71"/>
      <c r="ECV156" s="71"/>
      <c r="ECW156" s="71"/>
      <c r="ECX156" s="71"/>
      <c r="ECY156" s="71"/>
      <c r="ECZ156" s="71"/>
      <c r="EDA156" s="71"/>
      <c r="EDB156" s="71"/>
      <c r="EDC156" s="71"/>
      <c r="EDD156" s="71"/>
      <c r="EDE156" s="71"/>
      <c r="EDF156" s="71"/>
      <c r="EDG156" s="71"/>
      <c r="EDH156" s="71"/>
      <c r="EDI156" s="71"/>
      <c r="EDJ156" s="71"/>
      <c r="EDK156" s="71"/>
      <c r="EDL156" s="71"/>
      <c r="EDM156" s="71"/>
      <c r="EDN156" s="71"/>
      <c r="EDO156" s="71"/>
      <c r="EDP156" s="71"/>
      <c r="EDQ156" s="71"/>
      <c r="EDR156" s="71"/>
      <c r="EDS156" s="71"/>
      <c r="EDT156" s="71"/>
      <c r="EDU156" s="71"/>
      <c r="EDV156" s="71"/>
      <c r="EDW156" s="71"/>
      <c r="EDX156" s="71"/>
      <c r="EDY156" s="71"/>
      <c r="EDZ156" s="71"/>
      <c r="EEA156" s="71"/>
      <c r="EEB156" s="71"/>
      <c r="EEC156" s="71"/>
      <c r="EED156" s="71"/>
      <c r="EEE156" s="71"/>
      <c r="EEF156" s="71"/>
      <c r="EEG156" s="71"/>
      <c r="EEH156" s="71"/>
      <c r="EEI156" s="71"/>
      <c r="EEJ156" s="71"/>
      <c r="EEK156" s="71"/>
      <c r="EEL156" s="71"/>
      <c r="EEM156" s="71"/>
      <c r="EEN156" s="71"/>
      <c r="EEO156" s="71"/>
      <c r="EEP156" s="71"/>
      <c r="EEQ156" s="71"/>
      <c r="EER156" s="71"/>
      <c r="EES156" s="71"/>
      <c r="EET156" s="71"/>
      <c r="EEU156" s="71"/>
      <c r="EEV156" s="71"/>
      <c r="EEW156" s="71"/>
      <c r="EEX156" s="71"/>
      <c r="EEY156" s="71"/>
      <c r="EEZ156" s="71"/>
      <c r="EFA156" s="71"/>
      <c r="EFB156" s="71"/>
      <c r="EFC156" s="71"/>
      <c r="EFD156" s="71"/>
      <c r="EFE156" s="71"/>
      <c r="EFF156" s="71"/>
      <c r="EFG156" s="71"/>
      <c r="EFH156" s="71"/>
      <c r="EFI156" s="71"/>
      <c r="EFJ156" s="71"/>
      <c r="EFK156" s="71"/>
      <c r="EFL156" s="71"/>
      <c r="EFM156" s="71"/>
      <c r="EFN156" s="71"/>
      <c r="EFO156" s="71"/>
      <c r="EFP156" s="71"/>
      <c r="EFQ156" s="71"/>
      <c r="EFR156" s="71"/>
      <c r="EFS156" s="71"/>
      <c r="EFT156" s="71"/>
      <c r="EFU156" s="71"/>
      <c r="EFV156" s="71"/>
      <c r="EFW156" s="71"/>
      <c r="EFX156" s="71"/>
      <c r="EFY156" s="71"/>
      <c r="EFZ156" s="71"/>
      <c r="EGA156" s="71"/>
      <c r="EGB156" s="71"/>
      <c r="EGC156" s="71"/>
      <c r="EGD156" s="71"/>
      <c r="EGE156" s="71"/>
      <c r="EGF156" s="71"/>
      <c r="EGG156" s="71"/>
      <c r="EGH156" s="71"/>
      <c r="EGI156" s="71"/>
      <c r="EGJ156" s="71"/>
      <c r="EGK156" s="71"/>
      <c r="EGL156" s="71"/>
      <c r="EGM156" s="71"/>
      <c r="EGN156" s="71"/>
      <c r="EGO156" s="71"/>
      <c r="EGP156" s="71"/>
      <c r="EGQ156" s="71"/>
      <c r="EGR156" s="71"/>
      <c r="EGS156" s="71"/>
      <c r="EGT156" s="71"/>
      <c r="EGU156" s="71"/>
      <c r="EGV156" s="71"/>
      <c r="EGW156" s="71"/>
      <c r="EGX156" s="71"/>
      <c r="EGY156" s="71"/>
      <c r="EGZ156" s="71"/>
      <c r="EHA156" s="71"/>
      <c r="EHB156" s="71"/>
      <c r="EHC156" s="71"/>
      <c r="EHD156" s="71"/>
      <c r="EHE156" s="71"/>
      <c r="EHF156" s="71"/>
      <c r="EHG156" s="71"/>
      <c r="EHH156" s="71"/>
      <c r="EHI156" s="71"/>
      <c r="EHJ156" s="71"/>
      <c r="EHK156" s="71"/>
      <c r="EHL156" s="71"/>
      <c r="EHM156" s="71"/>
      <c r="EHN156" s="71"/>
      <c r="EHO156" s="71"/>
      <c r="EHP156" s="71"/>
      <c r="EHQ156" s="71"/>
      <c r="EHR156" s="71"/>
      <c r="EHS156" s="71"/>
      <c r="EHT156" s="71"/>
      <c r="EHU156" s="71"/>
      <c r="EHV156" s="71"/>
      <c r="EHW156" s="71"/>
      <c r="EHX156" s="71"/>
      <c r="EHY156" s="71"/>
      <c r="EHZ156" s="71"/>
      <c r="EIA156" s="71"/>
      <c r="EIB156" s="71"/>
      <c r="EIC156" s="71"/>
      <c r="EID156" s="71"/>
      <c r="EIE156" s="71"/>
      <c r="EIF156" s="71"/>
      <c r="EIG156" s="71"/>
      <c r="EIH156" s="71"/>
      <c r="EII156" s="71"/>
      <c r="EIJ156" s="71"/>
      <c r="EIK156" s="71"/>
      <c r="EIL156" s="71"/>
      <c r="EIM156" s="71"/>
      <c r="EIN156" s="71"/>
      <c r="EIO156" s="71"/>
      <c r="EIP156" s="71"/>
      <c r="EIQ156" s="71"/>
      <c r="EIR156" s="71"/>
      <c r="EIS156" s="71"/>
      <c r="EIT156" s="71"/>
      <c r="EIU156" s="71"/>
      <c r="EIV156" s="71"/>
      <c r="EIW156" s="71"/>
      <c r="EIX156" s="71"/>
      <c r="EIY156" s="71"/>
      <c r="EIZ156" s="71"/>
      <c r="EJA156" s="71"/>
      <c r="EJB156" s="71"/>
      <c r="EJC156" s="71"/>
      <c r="EJD156" s="71"/>
      <c r="EJE156" s="71"/>
      <c r="EJF156" s="71"/>
      <c r="EJG156" s="71"/>
      <c r="EJH156" s="71"/>
      <c r="EJI156" s="71"/>
      <c r="EJJ156" s="71"/>
      <c r="EJK156" s="71"/>
      <c r="EJL156" s="71"/>
      <c r="EJM156" s="71"/>
      <c r="EJN156" s="71"/>
      <c r="EJO156" s="71"/>
      <c r="EJP156" s="71"/>
      <c r="EJQ156" s="71"/>
      <c r="EJR156" s="71"/>
      <c r="EJS156" s="71"/>
      <c r="EJT156" s="71"/>
      <c r="EJU156" s="71"/>
      <c r="EJV156" s="71"/>
      <c r="EJW156" s="71"/>
      <c r="EJX156" s="71"/>
      <c r="EJY156" s="71"/>
      <c r="EJZ156" s="71"/>
      <c r="EKA156" s="71"/>
      <c r="EKB156" s="71"/>
      <c r="EKC156" s="71"/>
      <c r="EKD156" s="71"/>
      <c r="EKE156" s="71"/>
      <c r="EKF156" s="71"/>
      <c r="EKG156" s="71"/>
      <c r="EKH156" s="71"/>
      <c r="EKI156" s="71"/>
      <c r="EKJ156" s="71"/>
      <c r="EKK156" s="71"/>
      <c r="EKL156" s="71"/>
      <c r="EKM156" s="71"/>
      <c r="EKN156" s="71"/>
      <c r="EKO156" s="71"/>
      <c r="EKP156" s="71"/>
      <c r="EKQ156" s="71"/>
      <c r="EKR156" s="71"/>
      <c r="EKS156" s="71"/>
      <c r="EKT156" s="71"/>
      <c r="EKU156" s="71"/>
      <c r="EKV156" s="71"/>
      <c r="EKW156" s="71"/>
      <c r="EKX156" s="71"/>
      <c r="EKY156" s="71"/>
      <c r="EKZ156" s="71"/>
      <c r="ELA156" s="71"/>
      <c r="ELB156" s="71"/>
      <c r="ELC156" s="71"/>
      <c r="ELD156" s="71"/>
      <c r="ELE156" s="71"/>
      <c r="ELF156" s="71"/>
      <c r="ELG156" s="71"/>
      <c r="ELH156" s="71"/>
      <c r="ELI156" s="71"/>
      <c r="ELJ156" s="71"/>
      <c r="ELK156" s="71"/>
      <c r="ELL156" s="71"/>
      <c r="ELM156" s="71"/>
      <c r="ELN156" s="71"/>
      <c r="ELO156" s="71"/>
      <c r="ELP156" s="71"/>
      <c r="ELQ156" s="71"/>
      <c r="ELR156" s="71"/>
      <c r="ELS156" s="71"/>
      <c r="ELT156" s="71"/>
      <c r="ELU156" s="71"/>
      <c r="ELV156" s="71"/>
      <c r="ELW156" s="71"/>
      <c r="ELX156" s="71"/>
      <c r="ELY156" s="71"/>
      <c r="ELZ156" s="71"/>
      <c r="EMA156" s="71"/>
      <c r="EMB156" s="71"/>
      <c r="EMC156" s="71"/>
      <c r="EMD156" s="71"/>
      <c r="EME156" s="71"/>
      <c r="EMF156" s="71"/>
      <c r="EMG156" s="71"/>
      <c r="EMH156" s="71"/>
      <c r="EMI156" s="71"/>
      <c r="EMJ156" s="71"/>
      <c r="EMK156" s="71"/>
      <c r="EML156" s="71"/>
      <c r="EMM156" s="71"/>
      <c r="EMN156" s="71"/>
      <c r="EMO156" s="71"/>
      <c r="EMP156" s="71"/>
      <c r="EMQ156" s="71"/>
      <c r="EMR156" s="71"/>
      <c r="EMS156" s="71"/>
      <c r="EMT156" s="71"/>
      <c r="EMU156" s="71"/>
      <c r="EMV156" s="71"/>
      <c r="EMW156" s="71"/>
      <c r="EMX156" s="71"/>
      <c r="EMY156" s="71"/>
      <c r="EMZ156" s="71"/>
      <c r="ENA156" s="71"/>
      <c r="ENB156" s="71"/>
      <c r="ENC156" s="71"/>
      <c r="END156" s="71"/>
      <c r="ENE156" s="71"/>
      <c r="ENF156" s="71"/>
      <c r="ENG156" s="71"/>
      <c r="ENH156" s="71"/>
      <c r="ENI156" s="71"/>
      <c r="ENJ156" s="71"/>
      <c r="ENK156" s="71"/>
      <c r="ENL156" s="71"/>
      <c r="ENM156" s="71"/>
      <c r="ENN156" s="71"/>
      <c r="ENO156" s="71"/>
      <c r="ENP156" s="71"/>
      <c r="ENQ156" s="71"/>
      <c r="ENR156" s="71"/>
      <c r="ENS156" s="71"/>
      <c r="ENT156" s="71"/>
      <c r="ENU156" s="71"/>
      <c r="ENV156" s="71"/>
      <c r="ENW156" s="71"/>
      <c r="ENX156" s="71"/>
      <c r="ENY156" s="71"/>
      <c r="ENZ156" s="71"/>
      <c r="EOA156" s="71"/>
      <c r="EOB156" s="71"/>
      <c r="EOC156" s="71"/>
      <c r="EOD156" s="71"/>
      <c r="EOE156" s="71"/>
      <c r="EOF156" s="71"/>
      <c r="EOG156" s="71"/>
      <c r="EOH156" s="71"/>
      <c r="EOI156" s="71"/>
      <c r="EOJ156" s="71"/>
      <c r="EOK156" s="71"/>
      <c r="EOL156" s="71"/>
      <c r="EOM156" s="71"/>
      <c r="EON156" s="71"/>
      <c r="EOO156" s="71"/>
      <c r="EOP156" s="71"/>
      <c r="EOQ156" s="71"/>
      <c r="EOR156" s="71"/>
      <c r="EOS156" s="71"/>
      <c r="EOT156" s="71"/>
      <c r="EOU156" s="71"/>
      <c r="EOV156" s="71"/>
      <c r="EOW156" s="71"/>
      <c r="EOX156" s="71"/>
      <c r="EOY156" s="71"/>
      <c r="EOZ156" s="71"/>
      <c r="EPA156" s="71"/>
      <c r="EPB156" s="71"/>
      <c r="EPC156" s="71"/>
      <c r="EPD156" s="71"/>
      <c r="EPE156" s="71"/>
      <c r="EPF156" s="71"/>
      <c r="EPG156" s="71"/>
      <c r="EPH156" s="71"/>
      <c r="EPI156" s="71"/>
      <c r="EPJ156" s="71"/>
      <c r="EPK156" s="71"/>
      <c r="EPL156" s="71"/>
      <c r="EPM156" s="71"/>
      <c r="EPN156" s="71"/>
      <c r="EPO156" s="71"/>
      <c r="EPP156" s="71"/>
      <c r="EPQ156" s="71"/>
      <c r="EPR156" s="71"/>
      <c r="EPS156" s="71"/>
      <c r="EPT156" s="71"/>
      <c r="EPU156" s="71"/>
      <c r="EPV156" s="71"/>
      <c r="EPW156" s="71"/>
      <c r="EPX156" s="71"/>
      <c r="EPY156" s="71"/>
      <c r="EPZ156" s="71"/>
      <c r="EQA156" s="71"/>
      <c r="EQB156" s="71"/>
      <c r="EQC156" s="71"/>
      <c r="EQD156" s="71"/>
      <c r="EQE156" s="71"/>
      <c r="EQF156" s="71"/>
      <c r="EQG156" s="71"/>
      <c r="EQH156" s="71"/>
      <c r="EQI156" s="71"/>
      <c r="EQJ156" s="71"/>
      <c r="EQK156" s="71"/>
      <c r="EQL156" s="71"/>
      <c r="EQM156" s="71"/>
      <c r="EQN156" s="71"/>
      <c r="EQO156" s="71"/>
      <c r="EQP156" s="71"/>
      <c r="EQQ156" s="71"/>
      <c r="EQR156" s="71"/>
      <c r="EQS156" s="71"/>
      <c r="EQT156" s="71"/>
      <c r="EQU156" s="71"/>
      <c r="EQV156" s="71"/>
      <c r="EQW156" s="71"/>
      <c r="EQX156" s="71"/>
      <c r="EQY156" s="71"/>
      <c r="EQZ156" s="71"/>
      <c r="ERA156" s="71"/>
      <c r="ERB156" s="71"/>
      <c r="ERC156" s="71"/>
      <c r="ERD156" s="71"/>
      <c r="ERE156" s="71"/>
      <c r="ERF156" s="71"/>
      <c r="ERG156" s="71"/>
      <c r="ERH156" s="71"/>
      <c r="ERI156" s="71"/>
      <c r="ERJ156" s="71"/>
      <c r="ERK156" s="71"/>
      <c r="ERL156" s="71"/>
      <c r="ERM156" s="71"/>
      <c r="ERN156" s="71"/>
      <c r="ERO156" s="71"/>
      <c r="ERP156" s="71"/>
      <c r="ERQ156" s="71"/>
      <c r="ERR156" s="71"/>
      <c r="ERS156" s="71"/>
      <c r="ERT156" s="71"/>
      <c r="ERU156" s="71"/>
      <c r="ERV156" s="71"/>
      <c r="ERW156" s="71"/>
      <c r="ERX156" s="71"/>
      <c r="ERY156" s="71"/>
      <c r="ERZ156" s="71"/>
      <c r="ESA156" s="71"/>
      <c r="ESB156" s="71"/>
      <c r="ESC156" s="71"/>
      <c r="ESD156" s="71"/>
      <c r="ESE156" s="71"/>
      <c r="ESF156" s="71"/>
      <c r="ESG156" s="71"/>
      <c r="ESH156" s="71"/>
      <c r="ESI156" s="71"/>
      <c r="ESJ156" s="71"/>
      <c r="ESK156" s="71"/>
      <c r="ESL156" s="71"/>
      <c r="ESM156" s="71"/>
      <c r="ESN156" s="71"/>
      <c r="ESO156" s="71"/>
      <c r="ESP156" s="71"/>
      <c r="ESQ156" s="71"/>
      <c r="ESR156" s="71"/>
      <c r="ESS156" s="71"/>
      <c r="EST156" s="71"/>
      <c r="ESU156" s="71"/>
      <c r="ESV156" s="71"/>
      <c r="ESW156" s="71"/>
      <c r="ESX156" s="71"/>
      <c r="ESY156" s="71"/>
      <c r="ESZ156" s="71"/>
      <c r="ETA156" s="71"/>
      <c r="ETB156" s="71"/>
      <c r="ETC156" s="71"/>
      <c r="ETD156" s="71"/>
      <c r="ETE156" s="71"/>
      <c r="ETF156" s="71"/>
      <c r="ETG156" s="71"/>
      <c r="ETH156" s="71"/>
      <c r="ETI156" s="71"/>
      <c r="ETJ156" s="71"/>
      <c r="ETK156" s="71"/>
      <c r="ETL156" s="71"/>
      <c r="ETM156" s="71"/>
      <c r="ETN156" s="71"/>
      <c r="ETO156" s="71"/>
      <c r="ETP156" s="71"/>
      <c r="ETQ156" s="71"/>
      <c r="ETR156" s="71"/>
      <c r="ETS156" s="71"/>
      <c r="ETT156" s="71"/>
      <c r="ETU156" s="71"/>
      <c r="ETV156" s="71"/>
      <c r="ETW156" s="71"/>
      <c r="ETX156" s="71"/>
      <c r="ETY156" s="71"/>
      <c r="ETZ156" s="71"/>
      <c r="EUA156" s="71"/>
      <c r="EUB156" s="71"/>
      <c r="EUC156" s="71"/>
      <c r="EUD156" s="71"/>
      <c r="EUE156" s="71"/>
      <c r="EUF156" s="71"/>
      <c r="EUG156" s="71"/>
      <c r="EUH156" s="71"/>
      <c r="EUI156" s="71"/>
      <c r="EUJ156" s="71"/>
      <c r="EUK156" s="71"/>
      <c r="EUL156" s="71"/>
      <c r="EUM156" s="71"/>
      <c r="EUN156" s="71"/>
      <c r="EUO156" s="71"/>
      <c r="EUP156" s="71"/>
      <c r="EUQ156" s="71"/>
      <c r="EUR156" s="71"/>
      <c r="EUS156" s="71"/>
      <c r="EUT156" s="71"/>
      <c r="EUU156" s="71"/>
      <c r="EUV156" s="71"/>
      <c r="EUW156" s="71"/>
      <c r="EUX156" s="71"/>
      <c r="EUY156" s="71"/>
      <c r="EUZ156" s="71"/>
      <c r="EVA156" s="71"/>
      <c r="EVB156" s="71"/>
      <c r="EVC156" s="71"/>
      <c r="EVD156" s="71"/>
      <c r="EVE156" s="71"/>
      <c r="EVF156" s="71"/>
      <c r="EVG156" s="71"/>
      <c r="EVH156" s="71"/>
      <c r="EVI156" s="71"/>
      <c r="EVJ156" s="71"/>
      <c r="EVK156" s="71"/>
      <c r="EVL156" s="71"/>
      <c r="EVM156" s="71"/>
      <c r="EVN156" s="71"/>
      <c r="EVO156" s="71"/>
      <c r="EVP156" s="71"/>
      <c r="EVQ156" s="71"/>
      <c r="EVR156" s="71"/>
      <c r="EVS156" s="71"/>
      <c r="EVT156" s="71"/>
      <c r="EVU156" s="71"/>
      <c r="EVV156" s="71"/>
      <c r="EVW156" s="71"/>
      <c r="EVX156" s="71"/>
      <c r="EVY156" s="71"/>
      <c r="EVZ156" s="71"/>
      <c r="EWA156" s="71"/>
      <c r="EWB156" s="71"/>
      <c r="EWC156" s="71"/>
      <c r="EWD156" s="71"/>
      <c r="EWE156" s="71"/>
      <c r="EWF156" s="71"/>
      <c r="EWG156" s="71"/>
      <c r="EWH156" s="71"/>
      <c r="EWI156" s="71"/>
      <c r="EWJ156" s="71"/>
      <c r="EWK156" s="71"/>
      <c r="EWL156" s="71"/>
      <c r="EWM156" s="71"/>
      <c r="EWN156" s="71"/>
      <c r="EWO156" s="71"/>
      <c r="EWP156" s="71"/>
      <c r="EWQ156" s="71"/>
      <c r="EWR156" s="71"/>
      <c r="EWS156" s="71"/>
      <c r="EWT156" s="71"/>
      <c r="EWU156" s="71"/>
      <c r="EWV156" s="71"/>
      <c r="EWW156" s="71"/>
      <c r="EWX156" s="71"/>
      <c r="EWY156" s="71"/>
      <c r="EWZ156" s="71"/>
      <c r="EXA156" s="71"/>
      <c r="EXB156" s="71"/>
      <c r="EXC156" s="71"/>
      <c r="EXD156" s="71"/>
      <c r="EXE156" s="71"/>
      <c r="EXF156" s="71"/>
      <c r="EXG156" s="71"/>
      <c r="EXH156" s="71"/>
      <c r="EXI156" s="71"/>
      <c r="EXJ156" s="71"/>
      <c r="EXK156" s="71"/>
      <c r="EXL156" s="71"/>
      <c r="EXM156" s="71"/>
      <c r="EXN156" s="71"/>
      <c r="EXO156" s="71"/>
      <c r="EXP156" s="71"/>
      <c r="EXQ156" s="71"/>
      <c r="EXR156" s="71"/>
      <c r="EXS156" s="71"/>
      <c r="EXT156" s="71"/>
      <c r="EXU156" s="71"/>
      <c r="EXV156" s="71"/>
      <c r="EXW156" s="71"/>
      <c r="EXX156" s="71"/>
      <c r="EXY156" s="71"/>
      <c r="EXZ156" s="71"/>
      <c r="EYA156" s="71"/>
      <c r="EYB156" s="71"/>
      <c r="EYC156" s="71"/>
      <c r="EYD156" s="71"/>
      <c r="EYE156" s="71"/>
      <c r="EYF156" s="71"/>
      <c r="EYG156" s="71"/>
      <c r="EYH156" s="71"/>
      <c r="EYI156" s="71"/>
      <c r="EYJ156" s="71"/>
      <c r="EYK156" s="71"/>
      <c r="EYL156" s="71"/>
      <c r="EYM156" s="71"/>
      <c r="EYN156" s="71"/>
      <c r="EYO156" s="71"/>
      <c r="EYP156" s="71"/>
      <c r="EYQ156" s="71"/>
      <c r="EYR156" s="71"/>
      <c r="EYS156" s="71"/>
      <c r="EYT156" s="71"/>
      <c r="EYU156" s="71"/>
      <c r="EYV156" s="71"/>
      <c r="EYW156" s="71"/>
      <c r="EYX156" s="71"/>
      <c r="EYY156" s="71"/>
      <c r="EYZ156" s="71"/>
      <c r="EZA156" s="71"/>
      <c r="EZB156" s="71"/>
      <c r="EZC156" s="71"/>
      <c r="EZD156" s="71"/>
      <c r="EZE156" s="71"/>
      <c r="EZF156" s="71"/>
      <c r="EZG156" s="71"/>
      <c r="EZH156" s="71"/>
      <c r="EZI156" s="71"/>
      <c r="EZJ156" s="71"/>
      <c r="EZK156" s="71"/>
      <c r="EZL156" s="71"/>
      <c r="EZM156" s="71"/>
      <c r="EZN156" s="71"/>
      <c r="EZO156" s="71"/>
      <c r="EZP156" s="71"/>
      <c r="EZQ156" s="71"/>
      <c r="EZR156" s="71"/>
      <c r="EZS156" s="71"/>
      <c r="EZT156" s="71"/>
      <c r="EZU156" s="71"/>
      <c r="EZV156" s="71"/>
      <c r="EZW156" s="71"/>
      <c r="EZX156" s="71"/>
      <c r="EZY156" s="71"/>
      <c r="EZZ156" s="71"/>
      <c r="FAA156" s="71"/>
      <c r="FAB156" s="71"/>
      <c r="FAC156" s="71"/>
      <c r="FAD156" s="71"/>
      <c r="FAE156" s="71"/>
      <c r="FAF156" s="71"/>
      <c r="FAG156" s="71"/>
      <c r="FAH156" s="71"/>
      <c r="FAI156" s="71"/>
      <c r="FAJ156" s="71"/>
      <c r="FAK156" s="71"/>
      <c r="FAL156" s="71"/>
      <c r="FAM156" s="71"/>
      <c r="FAN156" s="71"/>
      <c r="FAO156" s="71"/>
      <c r="FAP156" s="71"/>
      <c r="FAQ156" s="71"/>
      <c r="FAR156" s="71"/>
      <c r="FAS156" s="71"/>
      <c r="FAT156" s="71"/>
      <c r="FAU156" s="71"/>
      <c r="FAV156" s="71"/>
      <c r="FAW156" s="71"/>
      <c r="FAX156" s="71"/>
      <c r="FAY156" s="71"/>
      <c r="FAZ156" s="71"/>
      <c r="FBA156" s="71"/>
      <c r="FBB156" s="71"/>
      <c r="FBC156" s="71"/>
      <c r="FBD156" s="71"/>
      <c r="FBE156" s="71"/>
      <c r="FBF156" s="71"/>
      <c r="FBG156" s="71"/>
      <c r="FBH156" s="71"/>
      <c r="FBI156" s="71"/>
      <c r="FBJ156" s="71"/>
      <c r="FBK156" s="71"/>
      <c r="FBL156" s="71"/>
      <c r="FBM156" s="71"/>
      <c r="FBN156" s="71"/>
      <c r="FBO156" s="71"/>
      <c r="FBP156" s="71"/>
      <c r="FBQ156" s="71"/>
      <c r="FBR156" s="71"/>
      <c r="FBS156" s="71"/>
      <c r="FBT156" s="71"/>
      <c r="FBU156" s="71"/>
      <c r="FBV156" s="71"/>
      <c r="FBW156" s="71"/>
      <c r="FBX156" s="71"/>
      <c r="FBY156" s="71"/>
      <c r="FBZ156" s="71"/>
      <c r="FCA156" s="71"/>
      <c r="FCB156" s="71"/>
      <c r="FCC156" s="71"/>
      <c r="FCD156" s="71"/>
      <c r="FCE156" s="71"/>
      <c r="FCF156" s="71"/>
      <c r="FCG156" s="71"/>
      <c r="FCH156" s="71"/>
      <c r="FCI156" s="71"/>
      <c r="FCJ156" s="71"/>
      <c r="FCK156" s="71"/>
      <c r="FCL156" s="71"/>
      <c r="FCM156" s="71"/>
      <c r="FCN156" s="71"/>
      <c r="FCO156" s="71"/>
      <c r="FCP156" s="71"/>
      <c r="FCQ156" s="71"/>
      <c r="FCR156" s="71"/>
      <c r="FCS156" s="71"/>
      <c r="FCT156" s="71"/>
      <c r="FCU156" s="71"/>
      <c r="FCV156" s="71"/>
      <c r="FCW156" s="71"/>
      <c r="FCX156" s="71"/>
      <c r="FCY156" s="71"/>
      <c r="FCZ156" s="71"/>
      <c r="FDA156" s="71"/>
      <c r="FDB156" s="71"/>
      <c r="FDC156" s="71"/>
      <c r="FDD156" s="71"/>
      <c r="FDE156" s="71"/>
      <c r="FDF156" s="71"/>
      <c r="FDG156" s="71"/>
      <c r="FDH156" s="71"/>
      <c r="FDI156" s="71"/>
      <c r="FDJ156" s="71"/>
      <c r="FDK156" s="71"/>
      <c r="FDL156" s="71"/>
      <c r="FDM156" s="71"/>
      <c r="FDN156" s="71"/>
      <c r="FDO156" s="71"/>
      <c r="FDP156" s="71"/>
      <c r="FDQ156" s="71"/>
      <c r="FDR156" s="71"/>
      <c r="FDS156" s="71"/>
      <c r="FDT156" s="71"/>
      <c r="FDU156" s="71"/>
      <c r="FDV156" s="71"/>
      <c r="FDW156" s="71"/>
      <c r="FDX156" s="71"/>
      <c r="FDY156" s="71"/>
      <c r="FDZ156" s="71"/>
      <c r="FEA156" s="71"/>
      <c r="FEB156" s="71"/>
      <c r="FEC156" s="71"/>
      <c r="FED156" s="71"/>
      <c r="FEE156" s="71"/>
      <c r="FEF156" s="71"/>
      <c r="FEG156" s="71"/>
      <c r="FEH156" s="71"/>
      <c r="FEI156" s="71"/>
      <c r="FEJ156" s="71"/>
      <c r="FEK156" s="71"/>
      <c r="FEL156" s="71"/>
      <c r="FEM156" s="71"/>
      <c r="FEN156" s="71"/>
      <c r="FEO156" s="71"/>
      <c r="FEP156" s="71"/>
      <c r="FEQ156" s="71"/>
      <c r="FER156" s="71"/>
      <c r="FES156" s="71"/>
      <c r="FET156" s="71"/>
      <c r="FEU156" s="71"/>
      <c r="FEV156" s="71"/>
      <c r="FEW156" s="71"/>
      <c r="FEX156" s="71"/>
      <c r="FEY156" s="71"/>
      <c r="FEZ156" s="71"/>
      <c r="FFA156" s="71"/>
      <c r="FFB156" s="71"/>
      <c r="FFC156" s="71"/>
      <c r="FFD156" s="71"/>
      <c r="FFE156" s="71"/>
      <c r="FFF156" s="71"/>
      <c r="FFG156" s="71"/>
      <c r="FFH156" s="71"/>
      <c r="FFI156" s="71"/>
      <c r="FFJ156" s="71"/>
      <c r="FFK156" s="71"/>
      <c r="FFL156" s="71"/>
      <c r="FFM156" s="71"/>
      <c r="FFN156" s="71"/>
      <c r="FFO156" s="71"/>
      <c r="FFP156" s="71"/>
      <c r="FFQ156" s="71"/>
      <c r="FFR156" s="71"/>
      <c r="FFS156" s="71"/>
      <c r="FFT156" s="71"/>
      <c r="FFU156" s="71"/>
      <c r="FFV156" s="71"/>
      <c r="FFW156" s="71"/>
      <c r="FFX156" s="71"/>
      <c r="FFY156" s="71"/>
      <c r="FFZ156" s="71"/>
      <c r="FGA156" s="71"/>
      <c r="FGB156" s="71"/>
      <c r="FGC156" s="71"/>
      <c r="FGD156" s="71"/>
      <c r="FGE156" s="71"/>
      <c r="FGF156" s="71"/>
      <c r="FGG156" s="71"/>
      <c r="FGH156" s="71"/>
      <c r="FGI156" s="71"/>
      <c r="FGJ156" s="71"/>
      <c r="FGK156" s="71"/>
      <c r="FGL156" s="71"/>
      <c r="FGM156" s="71"/>
      <c r="FGN156" s="71"/>
      <c r="FGO156" s="71"/>
      <c r="FGP156" s="71"/>
      <c r="FGQ156" s="71"/>
      <c r="FGR156" s="71"/>
      <c r="FGS156" s="71"/>
      <c r="FGT156" s="71"/>
      <c r="FGU156" s="71"/>
      <c r="FGV156" s="71"/>
      <c r="FGW156" s="71"/>
      <c r="FGX156" s="71"/>
      <c r="FGY156" s="71"/>
      <c r="FGZ156" s="71"/>
      <c r="FHA156" s="71"/>
      <c r="FHB156" s="71"/>
      <c r="FHC156" s="71"/>
      <c r="FHD156" s="71"/>
      <c r="FHE156" s="71"/>
      <c r="FHF156" s="71"/>
      <c r="FHG156" s="71"/>
      <c r="FHH156" s="71"/>
      <c r="FHI156" s="71"/>
      <c r="FHJ156" s="71"/>
      <c r="FHK156" s="71"/>
      <c r="FHL156" s="71"/>
      <c r="FHM156" s="71"/>
      <c r="FHN156" s="71"/>
      <c r="FHO156" s="71"/>
      <c r="FHP156" s="71"/>
      <c r="FHQ156" s="71"/>
      <c r="FHR156" s="71"/>
      <c r="FHS156" s="71"/>
      <c r="FHT156" s="71"/>
      <c r="FHU156" s="71"/>
      <c r="FHV156" s="71"/>
      <c r="FHW156" s="71"/>
      <c r="FHX156" s="71"/>
      <c r="FHY156" s="71"/>
      <c r="FHZ156" s="71"/>
      <c r="FIA156" s="71"/>
      <c r="FIB156" s="71"/>
      <c r="FIC156" s="71"/>
      <c r="FID156" s="71"/>
      <c r="FIE156" s="71"/>
      <c r="FIF156" s="71"/>
      <c r="FIG156" s="71"/>
      <c r="FIH156" s="71"/>
      <c r="FII156" s="71"/>
      <c r="FIJ156" s="71"/>
      <c r="FIK156" s="71"/>
      <c r="FIL156" s="71"/>
      <c r="FIM156" s="71"/>
      <c r="FIN156" s="71"/>
      <c r="FIO156" s="71"/>
      <c r="FIP156" s="71"/>
      <c r="FIQ156" s="71"/>
      <c r="FIR156" s="71"/>
      <c r="FIS156" s="71"/>
      <c r="FIT156" s="71"/>
      <c r="FIU156" s="71"/>
      <c r="FIV156" s="71"/>
      <c r="FIW156" s="71"/>
      <c r="FIX156" s="71"/>
      <c r="FIY156" s="71"/>
      <c r="FIZ156" s="71"/>
      <c r="FJA156" s="71"/>
      <c r="FJB156" s="71"/>
      <c r="FJC156" s="71"/>
      <c r="FJD156" s="71"/>
      <c r="FJE156" s="71"/>
      <c r="FJF156" s="71"/>
      <c r="FJG156" s="71"/>
      <c r="FJH156" s="71"/>
      <c r="FJI156" s="71"/>
      <c r="FJJ156" s="71"/>
      <c r="FJK156" s="71"/>
      <c r="FJL156" s="71"/>
      <c r="FJM156" s="71"/>
      <c r="FJN156" s="71"/>
      <c r="FJO156" s="71"/>
      <c r="FJP156" s="71"/>
      <c r="FJQ156" s="71"/>
      <c r="FJR156" s="71"/>
      <c r="FJS156" s="71"/>
      <c r="FJT156" s="71"/>
      <c r="FJU156" s="71"/>
      <c r="FJV156" s="71"/>
      <c r="FJW156" s="71"/>
      <c r="FJX156" s="71"/>
      <c r="FJY156" s="71"/>
      <c r="FJZ156" s="71"/>
      <c r="FKA156" s="71"/>
      <c r="FKB156" s="71"/>
      <c r="FKC156" s="71"/>
      <c r="FKD156" s="71"/>
      <c r="FKE156" s="71"/>
      <c r="FKF156" s="71"/>
      <c r="FKG156" s="71"/>
      <c r="FKH156" s="71"/>
      <c r="FKI156" s="71"/>
      <c r="FKJ156" s="71"/>
      <c r="FKK156" s="71"/>
      <c r="FKL156" s="71"/>
      <c r="FKM156" s="71"/>
      <c r="FKN156" s="71"/>
      <c r="FKO156" s="71"/>
      <c r="FKP156" s="71"/>
      <c r="FKQ156" s="71"/>
      <c r="FKR156" s="71"/>
      <c r="FKS156" s="71"/>
      <c r="FKT156" s="71"/>
      <c r="FKU156" s="71"/>
      <c r="FKV156" s="71"/>
      <c r="FKW156" s="71"/>
      <c r="FKX156" s="71"/>
      <c r="FKY156" s="71"/>
      <c r="FKZ156" s="71"/>
      <c r="FLA156" s="71"/>
      <c r="FLB156" s="71"/>
      <c r="FLC156" s="71"/>
      <c r="FLD156" s="71"/>
      <c r="FLE156" s="71"/>
      <c r="FLF156" s="71"/>
      <c r="FLG156" s="71"/>
      <c r="FLH156" s="71"/>
      <c r="FLI156" s="71"/>
      <c r="FLJ156" s="71"/>
      <c r="FLK156" s="71"/>
      <c r="FLL156" s="71"/>
      <c r="FLM156" s="71"/>
      <c r="FLN156" s="71"/>
      <c r="FLO156" s="71"/>
      <c r="FLP156" s="71"/>
      <c r="FLQ156" s="71"/>
      <c r="FLR156" s="71"/>
      <c r="FLS156" s="71"/>
      <c r="FLT156" s="71"/>
      <c r="FLU156" s="71"/>
      <c r="FLV156" s="71"/>
      <c r="FLW156" s="71"/>
      <c r="FLX156" s="71"/>
      <c r="FLY156" s="71"/>
      <c r="FLZ156" s="71"/>
      <c r="FMA156" s="71"/>
      <c r="FMB156" s="71"/>
      <c r="FMC156" s="71"/>
      <c r="FMD156" s="71"/>
      <c r="FME156" s="71"/>
      <c r="FMF156" s="71"/>
      <c r="FMG156" s="71"/>
      <c r="FMH156" s="71"/>
      <c r="FMI156" s="71"/>
      <c r="FMJ156" s="71"/>
      <c r="FMK156" s="71"/>
      <c r="FML156" s="71"/>
      <c r="FMM156" s="71"/>
      <c r="FMN156" s="71"/>
      <c r="FMO156" s="71"/>
      <c r="FMP156" s="71"/>
      <c r="FMQ156" s="71"/>
      <c r="FMR156" s="71"/>
      <c r="FMS156" s="71"/>
      <c r="FMT156" s="71"/>
      <c r="FMU156" s="71"/>
      <c r="FMV156" s="71"/>
      <c r="FMW156" s="71"/>
      <c r="FMX156" s="71"/>
      <c r="FMY156" s="71"/>
      <c r="FMZ156" s="71"/>
      <c r="FNA156" s="71"/>
      <c r="FNB156" s="71"/>
      <c r="FNC156" s="71"/>
      <c r="FND156" s="71"/>
      <c r="FNE156" s="71"/>
      <c r="FNF156" s="71"/>
      <c r="FNG156" s="71"/>
      <c r="FNH156" s="71"/>
      <c r="FNI156" s="71"/>
      <c r="FNJ156" s="71"/>
      <c r="FNK156" s="71"/>
      <c r="FNL156" s="71"/>
      <c r="FNM156" s="71"/>
      <c r="FNN156" s="71"/>
      <c r="FNO156" s="71"/>
      <c r="FNP156" s="71"/>
      <c r="FNQ156" s="71"/>
      <c r="FNR156" s="71"/>
      <c r="FNS156" s="71"/>
      <c r="FNT156" s="71"/>
      <c r="FNU156" s="71"/>
      <c r="FNV156" s="71"/>
      <c r="FNW156" s="71"/>
      <c r="FNX156" s="71"/>
      <c r="FNY156" s="71"/>
      <c r="FNZ156" s="71"/>
      <c r="FOA156" s="71"/>
      <c r="FOB156" s="71"/>
      <c r="FOC156" s="71"/>
      <c r="FOD156" s="71"/>
      <c r="FOE156" s="71"/>
      <c r="FOF156" s="71"/>
      <c r="FOG156" s="71"/>
      <c r="FOH156" s="71"/>
      <c r="FOI156" s="71"/>
      <c r="FOJ156" s="71"/>
      <c r="FOK156" s="71"/>
      <c r="FOL156" s="71"/>
      <c r="FOM156" s="71"/>
      <c r="FON156" s="71"/>
      <c r="FOO156" s="71"/>
      <c r="FOP156" s="71"/>
      <c r="FOQ156" s="71"/>
      <c r="FOR156" s="71"/>
      <c r="FOS156" s="71"/>
      <c r="FOT156" s="71"/>
      <c r="FOU156" s="71"/>
      <c r="FOV156" s="71"/>
      <c r="FOW156" s="71"/>
      <c r="FOX156" s="71"/>
      <c r="FOY156" s="71"/>
      <c r="FOZ156" s="71"/>
      <c r="FPA156" s="71"/>
      <c r="FPB156" s="71"/>
      <c r="FPC156" s="71"/>
      <c r="FPD156" s="71"/>
      <c r="FPE156" s="71"/>
      <c r="FPF156" s="71"/>
      <c r="FPG156" s="71"/>
      <c r="FPH156" s="71"/>
      <c r="FPI156" s="71"/>
      <c r="FPJ156" s="71"/>
      <c r="FPK156" s="71"/>
      <c r="FPL156" s="71"/>
      <c r="FPM156" s="71"/>
      <c r="FPN156" s="71"/>
      <c r="FPO156" s="71"/>
      <c r="FPP156" s="71"/>
      <c r="FPQ156" s="71"/>
      <c r="FPR156" s="71"/>
      <c r="FPS156" s="71"/>
      <c r="FPT156" s="71"/>
      <c r="FPU156" s="71"/>
      <c r="FPV156" s="71"/>
      <c r="FPW156" s="71"/>
      <c r="FPX156" s="71"/>
      <c r="FPY156" s="71"/>
      <c r="FPZ156" s="71"/>
      <c r="FQA156" s="71"/>
      <c r="FQB156" s="71"/>
      <c r="FQC156" s="71"/>
      <c r="FQD156" s="71"/>
      <c r="FQE156" s="71"/>
      <c r="FQF156" s="71"/>
      <c r="FQG156" s="71"/>
      <c r="FQH156" s="71"/>
      <c r="FQI156" s="71"/>
      <c r="FQJ156" s="71"/>
      <c r="FQK156" s="71"/>
      <c r="FQL156" s="71"/>
      <c r="FQM156" s="71"/>
      <c r="FQN156" s="71"/>
      <c r="FQO156" s="71"/>
      <c r="FQP156" s="71"/>
      <c r="FQQ156" s="71"/>
      <c r="FQR156" s="71"/>
      <c r="FQS156" s="71"/>
      <c r="FQT156" s="71"/>
      <c r="FQU156" s="71"/>
      <c r="FQV156" s="71"/>
      <c r="FQW156" s="71"/>
      <c r="FQX156" s="71"/>
      <c r="FQY156" s="71"/>
      <c r="FQZ156" s="71"/>
      <c r="FRA156" s="71"/>
      <c r="FRB156" s="71"/>
      <c r="FRC156" s="71"/>
      <c r="FRD156" s="71"/>
      <c r="FRE156" s="71"/>
      <c r="FRF156" s="71"/>
      <c r="FRG156" s="71"/>
      <c r="FRH156" s="71"/>
      <c r="FRI156" s="71"/>
      <c r="FRJ156" s="71"/>
      <c r="FRK156" s="71"/>
      <c r="FRL156" s="71"/>
      <c r="FRM156" s="71"/>
      <c r="FRN156" s="71"/>
      <c r="FRO156" s="71"/>
      <c r="FRP156" s="71"/>
      <c r="FRQ156" s="71"/>
      <c r="FRR156" s="71"/>
      <c r="FRS156" s="71"/>
      <c r="FRT156" s="71"/>
      <c r="FRU156" s="71"/>
      <c r="FRV156" s="71"/>
      <c r="FRW156" s="71"/>
      <c r="FRX156" s="71"/>
      <c r="FRY156" s="71"/>
      <c r="FRZ156" s="71"/>
      <c r="FSA156" s="71"/>
      <c r="FSB156" s="71"/>
      <c r="FSC156" s="71"/>
      <c r="FSD156" s="71"/>
      <c r="FSE156" s="71"/>
      <c r="FSF156" s="71"/>
      <c r="FSG156" s="71"/>
      <c r="FSH156" s="71"/>
      <c r="FSI156" s="71"/>
      <c r="FSJ156" s="71"/>
      <c r="FSK156" s="71"/>
      <c r="FSL156" s="71"/>
      <c r="FSM156" s="71"/>
      <c r="FSN156" s="71"/>
      <c r="FSO156" s="71"/>
      <c r="FSP156" s="71"/>
      <c r="FSQ156" s="71"/>
      <c r="FSR156" s="71"/>
      <c r="FSS156" s="71"/>
      <c r="FST156" s="71"/>
      <c r="FSU156" s="71"/>
      <c r="FSV156" s="71"/>
      <c r="FSW156" s="71"/>
      <c r="FSX156" s="71"/>
      <c r="FSY156" s="71"/>
      <c r="FSZ156" s="71"/>
      <c r="FTA156" s="71"/>
      <c r="FTB156" s="71"/>
      <c r="FTC156" s="71"/>
      <c r="FTD156" s="71"/>
      <c r="FTE156" s="71"/>
      <c r="FTF156" s="71"/>
      <c r="FTG156" s="71"/>
      <c r="FTH156" s="71"/>
      <c r="FTI156" s="71"/>
      <c r="FTJ156" s="71"/>
      <c r="FTK156" s="71"/>
      <c r="FTL156" s="71"/>
      <c r="FTM156" s="71"/>
      <c r="FTN156" s="71"/>
      <c r="FTO156" s="71"/>
      <c r="FTP156" s="71"/>
      <c r="FTQ156" s="71"/>
      <c r="FTR156" s="71"/>
      <c r="FTS156" s="71"/>
      <c r="FTT156" s="71"/>
      <c r="FTU156" s="71"/>
      <c r="FTV156" s="71"/>
      <c r="FTW156" s="71"/>
      <c r="FTX156" s="71"/>
      <c r="FTY156" s="71"/>
      <c r="FTZ156" s="71"/>
      <c r="FUA156" s="71"/>
      <c r="FUB156" s="71"/>
      <c r="FUC156" s="71"/>
      <c r="FUD156" s="71"/>
      <c r="FUE156" s="71"/>
      <c r="FUF156" s="71"/>
      <c r="FUG156" s="71"/>
      <c r="FUH156" s="71"/>
      <c r="FUI156" s="71"/>
      <c r="FUJ156" s="71"/>
      <c r="FUK156" s="71"/>
      <c r="FUL156" s="71"/>
      <c r="FUM156" s="71"/>
      <c r="FUN156" s="71"/>
      <c r="FUO156" s="71"/>
      <c r="FUP156" s="71"/>
      <c r="FUQ156" s="71"/>
      <c r="FUR156" s="71"/>
      <c r="FUS156" s="71"/>
      <c r="FUT156" s="71"/>
      <c r="FUU156" s="71"/>
      <c r="FUV156" s="71"/>
      <c r="FUW156" s="71"/>
      <c r="FUX156" s="71"/>
      <c r="FUY156" s="71"/>
      <c r="FUZ156" s="71"/>
      <c r="FVA156" s="71"/>
      <c r="FVB156" s="71"/>
      <c r="FVC156" s="71"/>
      <c r="FVD156" s="71"/>
      <c r="FVE156" s="71"/>
      <c r="FVF156" s="71"/>
      <c r="FVG156" s="71"/>
      <c r="FVH156" s="71"/>
      <c r="FVI156" s="71"/>
      <c r="FVJ156" s="71"/>
      <c r="FVK156" s="71"/>
      <c r="FVL156" s="71"/>
      <c r="FVM156" s="71"/>
      <c r="FVN156" s="71"/>
      <c r="FVO156" s="71"/>
      <c r="FVP156" s="71"/>
      <c r="FVQ156" s="71"/>
      <c r="FVR156" s="71"/>
      <c r="FVS156" s="71"/>
      <c r="FVT156" s="71"/>
      <c r="FVU156" s="71"/>
      <c r="FVV156" s="71"/>
      <c r="FVW156" s="71"/>
      <c r="FVX156" s="71"/>
      <c r="FVY156" s="71"/>
      <c r="FVZ156" s="71"/>
      <c r="FWA156" s="71"/>
      <c r="FWB156" s="71"/>
      <c r="FWC156" s="71"/>
      <c r="FWD156" s="71"/>
      <c r="FWE156" s="71"/>
      <c r="FWF156" s="71"/>
      <c r="FWG156" s="71"/>
      <c r="FWH156" s="71"/>
      <c r="FWI156" s="71"/>
      <c r="FWJ156" s="71"/>
      <c r="FWK156" s="71"/>
      <c r="FWL156" s="71"/>
      <c r="FWM156" s="71"/>
      <c r="FWN156" s="71"/>
      <c r="FWO156" s="71"/>
      <c r="FWP156" s="71"/>
      <c r="FWQ156" s="71"/>
      <c r="FWR156" s="71"/>
      <c r="FWS156" s="71"/>
      <c r="FWT156" s="71"/>
      <c r="FWU156" s="71"/>
      <c r="FWV156" s="71"/>
      <c r="FWW156" s="71"/>
      <c r="FWX156" s="71"/>
      <c r="FWY156" s="71"/>
      <c r="FWZ156" s="71"/>
      <c r="FXA156" s="71"/>
      <c r="FXB156" s="71"/>
      <c r="FXC156" s="71"/>
      <c r="FXD156" s="71"/>
      <c r="FXE156" s="71"/>
      <c r="FXF156" s="71"/>
      <c r="FXG156" s="71"/>
      <c r="FXH156" s="71"/>
      <c r="FXI156" s="71"/>
      <c r="FXJ156" s="71"/>
      <c r="FXK156" s="71"/>
      <c r="FXL156" s="71"/>
      <c r="FXM156" s="71"/>
      <c r="FXN156" s="71"/>
      <c r="FXO156" s="71"/>
      <c r="FXP156" s="71"/>
      <c r="FXQ156" s="71"/>
      <c r="FXR156" s="71"/>
      <c r="FXS156" s="71"/>
      <c r="FXT156" s="71"/>
      <c r="FXU156" s="71"/>
      <c r="FXV156" s="71"/>
      <c r="FXW156" s="71"/>
      <c r="FXX156" s="71"/>
      <c r="FXY156" s="71"/>
      <c r="FXZ156" s="71"/>
      <c r="FYA156" s="71"/>
      <c r="FYB156" s="71"/>
      <c r="FYC156" s="71"/>
      <c r="FYD156" s="71"/>
      <c r="FYE156" s="71"/>
      <c r="FYF156" s="71"/>
      <c r="FYG156" s="71"/>
      <c r="FYH156" s="71"/>
      <c r="FYI156" s="71"/>
      <c r="FYJ156" s="71"/>
      <c r="FYK156" s="71"/>
      <c r="FYL156" s="71"/>
      <c r="FYM156" s="71"/>
      <c r="FYN156" s="71"/>
      <c r="FYO156" s="71"/>
      <c r="FYP156" s="71"/>
      <c r="FYQ156" s="71"/>
      <c r="FYR156" s="71"/>
      <c r="FYS156" s="71"/>
      <c r="FYT156" s="71"/>
      <c r="FYU156" s="71"/>
      <c r="FYV156" s="71"/>
      <c r="FYW156" s="71"/>
      <c r="FYX156" s="71"/>
      <c r="FYY156" s="71"/>
      <c r="FYZ156" s="71"/>
      <c r="FZA156" s="71"/>
      <c r="FZB156" s="71"/>
      <c r="FZC156" s="71"/>
      <c r="FZD156" s="71"/>
      <c r="FZE156" s="71"/>
      <c r="FZF156" s="71"/>
      <c r="FZG156" s="71"/>
      <c r="FZH156" s="71"/>
      <c r="FZI156" s="71"/>
      <c r="FZJ156" s="71"/>
      <c r="FZK156" s="71"/>
      <c r="FZL156" s="71"/>
      <c r="FZM156" s="71"/>
      <c r="FZN156" s="71"/>
      <c r="FZO156" s="71"/>
      <c r="FZP156" s="71"/>
      <c r="FZQ156" s="71"/>
      <c r="FZR156" s="71"/>
      <c r="FZS156" s="71"/>
      <c r="FZT156" s="71"/>
      <c r="FZU156" s="71"/>
      <c r="FZV156" s="71"/>
      <c r="FZW156" s="71"/>
      <c r="FZX156" s="71"/>
      <c r="FZY156" s="71"/>
      <c r="FZZ156" s="71"/>
      <c r="GAA156" s="71"/>
      <c r="GAB156" s="71"/>
      <c r="GAC156" s="71"/>
      <c r="GAD156" s="71"/>
      <c r="GAE156" s="71"/>
      <c r="GAF156" s="71"/>
      <c r="GAG156" s="71"/>
      <c r="GAH156" s="71"/>
      <c r="GAI156" s="71"/>
      <c r="GAJ156" s="71"/>
      <c r="GAK156" s="71"/>
      <c r="GAL156" s="71"/>
      <c r="GAM156" s="71"/>
      <c r="GAN156" s="71"/>
      <c r="GAO156" s="71"/>
      <c r="GAP156" s="71"/>
      <c r="GAQ156" s="71"/>
      <c r="GAR156" s="71"/>
      <c r="GAS156" s="71"/>
      <c r="GAT156" s="71"/>
      <c r="GAU156" s="71"/>
      <c r="GAV156" s="71"/>
      <c r="GAW156" s="71"/>
      <c r="GAX156" s="71"/>
      <c r="GAY156" s="71"/>
      <c r="GAZ156" s="71"/>
      <c r="GBA156" s="71"/>
      <c r="GBB156" s="71"/>
      <c r="GBC156" s="71"/>
      <c r="GBD156" s="71"/>
      <c r="GBE156" s="71"/>
      <c r="GBF156" s="71"/>
      <c r="GBG156" s="71"/>
      <c r="GBH156" s="71"/>
      <c r="GBI156" s="71"/>
      <c r="GBJ156" s="71"/>
      <c r="GBK156" s="71"/>
      <c r="GBL156" s="71"/>
      <c r="GBM156" s="71"/>
      <c r="GBN156" s="71"/>
      <c r="GBO156" s="71"/>
      <c r="GBP156" s="71"/>
      <c r="GBQ156" s="71"/>
      <c r="GBR156" s="71"/>
      <c r="GBS156" s="71"/>
      <c r="GBT156" s="71"/>
      <c r="GBU156" s="71"/>
      <c r="GBV156" s="71"/>
      <c r="GBW156" s="71"/>
      <c r="GBX156" s="71"/>
      <c r="GBY156" s="71"/>
      <c r="GBZ156" s="71"/>
      <c r="GCA156" s="71"/>
      <c r="GCB156" s="71"/>
      <c r="GCC156" s="71"/>
      <c r="GCD156" s="71"/>
      <c r="GCE156" s="71"/>
      <c r="GCF156" s="71"/>
      <c r="GCG156" s="71"/>
      <c r="GCH156" s="71"/>
      <c r="GCI156" s="71"/>
      <c r="GCJ156" s="71"/>
      <c r="GCK156" s="71"/>
      <c r="GCL156" s="71"/>
      <c r="GCM156" s="71"/>
      <c r="GCN156" s="71"/>
      <c r="GCO156" s="71"/>
      <c r="GCP156" s="71"/>
      <c r="GCQ156" s="71"/>
      <c r="GCR156" s="71"/>
      <c r="GCS156" s="71"/>
      <c r="GCT156" s="71"/>
      <c r="GCU156" s="71"/>
      <c r="GCV156" s="71"/>
      <c r="GCW156" s="71"/>
      <c r="GCX156" s="71"/>
      <c r="GCY156" s="71"/>
      <c r="GCZ156" s="71"/>
      <c r="GDA156" s="71"/>
      <c r="GDB156" s="71"/>
      <c r="GDC156" s="71"/>
      <c r="GDD156" s="71"/>
      <c r="GDE156" s="71"/>
      <c r="GDF156" s="71"/>
      <c r="GDG156" s="71"/>
      <c r="GDH156" s="71"/>
      <c r="GDI156" s="71"/>
      <c r="GDJ156" s="71"/>
      <c r="GDK156" s="71"/>
      <c r="GDL156" s="71"/>
      <c r="GDM156" s="71"/>
      <c r="GDN156" s="71"/>
      <c r="GDO156" s="71"/>
      <c r="GDP156" s="71"/>
      <c r="GDQ156" s="71"/>
      <c r="GDR156" s="71"/>
      <c r="GDS156" s="71"/>
      <c r="GDT156" s="71"/>
      <c r="GDU156" s="71"/>
      <c r="GDV156" s="71"/>
      <c r="GDW156" s="71"/>
      <c r="GDX156" s="71"/>
      <c r="GDY156" s="71"/>
      <c r="GDZ156" s="71"/>
      <c r="GEA156" s="71"/>
      <c r="GEB156" s="71"/>
      <c r="GEC156" s="71"/>
      <c r="GED156" s="71"/>
      <c r="GEE156" s="71"/>
      <c r="GEF156" s="71"/>
      <c r="GEG156" s="71"/>
      <c r="GEH156" s="71"/>
      <c r="GEI156" s="71"/>
      <c r="GEJ156" s="71"/>
      <c r="GEK156" s="71"/>
      <c r="GEL156" s="71"/>
      <c r="GEM156" s="71"/>
      <c r="GEN156" s="71"/>
      <c r="GEO156" s="71"/>
      <c r="GEP156" s="71"/>
      <c r="GEQ156" s="71"/>
      <c r="GER156" s="71"/>
      <c r="GES156" s="71"/>
      <c r="GET156" s="71"/>
      <c r="GEU156" s="71"/>
      <c r="GEV156" s="71"/>
      <c r="GEW156" s="71"/>
      <c r="GEX156" s="71"/>
      <c r="GEY156" s="71"/>
      <c r="GEZ156" s="71"/>
      <c r="GFA156" s="71"/>
      <c r="GFB156" s="71"/>
      <c r="GFC156" s="71"/>
      <c r="GFD156" s="71"/>
      <c r="GFE156" s="71"/>
      <c r="GFF156" s="71"/>
      <c r="GFG156" s="71"/>
      <c r="GFH156" s="71"/>
      <c r="GFI156" s="71"/>
      <c r="GFJ156" s="71"/>
      <c r="GFK156" s="71"/>
      <c r="GFL156" s="71"/>
      <c r="GFM156" s="71"/>
      <c r="GFN156" s="71"/>
      <c r="GFO156" s="71"/>
      <c r="GFP156" s="71"/>
      <c r="GFQ156" s="71"/>
      <c r="GFR156" s="71"/>
      <c r="GFS156" s="71"/>
      <c r="GFT156" s="71"/>
      <c r="GFU156" s="71"/>
      <c r="GFV156" s="71"/>
      <c r="GFW156" s="71"/>
      <c r="GFX156" s="71"/>
      <c r="GFY156" s="71"/>
      <c r="GFZ156" s="71"/>
      <c r="GGA156" s="71"/>
      <c r="GGB156" s="71"/>
      <c r="GGC156" s="71"/>
      <c r="GGD156" s="71"/>
      <c r="GGE156" s="71"/>
      <c r="GGF156" s="71"/>
      <c r="GGG156" s="71"/>
      <c r="GGH156" s="71"/>
      <c r="GGI156" s="71"/>
      <c r="GGJ156" s="71"/>
      <c r="GGK156" s="71"/>
      <c r="GGL156" s="71"/>
      <c r="GGM156" s="71"/>
      <c r="GGN156" s="71"/>
      <c r="GGO156" s="71"/>
      <c r="GGP156" s="71"/>
      <c r="GGQ156" s="71"/>
      <c r="GGR156" s="71"/>
      <c r="GGS156" s="71"/>
      <c r="GGT156" s="71"/>
      <c r="GGU156" s="71"/>
      <c r="GGV156" s="71"/>
      <c r="GGW156" s="71"/>
      <c r="GGX156" s="71"/>
      <c r="GGY156" s="71"/>
      <c r="GGZ156" s="71"/>
      <c r="GHA156" s="71"/>
      <c r="GHB156" s="71"/>
      <c r="GHC156" s="71"/>
      <c r="GHD156" s="71"/>
      <c r="GHE156" s="71"/>
      <c r="GHF156" s="71"/>
      <c r="GHG156" s="71"/>
      <c r="GHH156" s="71"/>
      <c r="GHI156" s="71"/>
      <c r="GHJ156" s="71"/>
      <c r="GHK156" s="71"/>
      <c r="GHL156" s="71"/>
      <c r="GHM156" s="71"/>
      <c r="GHN156" s="71"/>
      <c r="GHO156" s="71"/>
      <c r="GHP156" s="71"/>
      <c r="GHQ156" s="71"/>
      <c r="GHR156" s="71"/>
      <c r="GHS156" s="71"/>
      <c r="GHT156" s="71"/>
      <c r="GHU156" s="71"/>
      <c r="GHV156" s="71"/>
      <c r="GHW156" s="71"/>
      <c r="GHX156" s="71"/>
      <c r="GHY156" s="71"/>
      <c r="GHZ156" s="71"/>
      <c r="GIA156" s="71"/>
      <c r="GIB156" s="71"/>
      <c r="GIC156" s="71"/>
      <c r="GID156" s="71"/>
      <c r="GIE156" s="71"/>
      <c r="GIF156" s="71"/>
      <c r="GIG156" s="71"/>
      <c r="GIH156" s="71"/>
      <c r="GII156" s="71"/>
      <c r="GIJ156" s="71"/>
      <c r="GIK156" s="71"/>
      <c r="GIL156" s="71"/>
      <c r="GIM156" s="71"/>
      <c r="GIN156" s="71"/>
      <c r="GIO156" s="71"/>
      <c r="GIP156" s="71"/>
      <c r="GIQ156" s="71"/>
      <c r="GIR156" s="71"/>
      <c r="GIS156" s="71"/>
      <c r="GIT156" s="71"/>
      <c r="GIU156" s="71"/>
      <c r="GIV156" s="71"/>
      <c r="GIW156" s="71"/>
      <c r="GIX156" s="71"/>
      <c r="GIY156" s="71"/>
      <c r="GIZ156" s="71"/>
      <c r="GJA156" s="71"/>
      <c r="GJB156" s="71"/>
      <c r="GJC156" s="71"/>
      <c r="GJD156" s="71"/>
      <c r="GJE156" s="71"/>
      <c r="GJF156" s="71"/>
      <c r="GJG156" s="71"/>
      <c r="GJH156" s="71"/>
      <c r="GJI156" s="71"/>
      <c r="GJJ156" s="71"/>
      <c r="GJK156" s="71"/>
      <c r="GJL156" s="71"/>
      <c r="GJM156" s="71"/>
      <c r="GJN156" s="71"/>
      <c r="GJO156" s="71"/>
      <c r="GJP156" s="71"/>
      <c r="GJQ156" s="71"/>
      <c r="GJR156" s="71"/>
      <c r="GJS156" s="71"/>
      <c r="GJT156" s="71"/>
      <c r="GJU156" s="71"/>
      <c r="GJV156" s="71"/>
      <c r="GJW156" s="71"/>
      <c r="GJX156" s="71"/>
      <c r="GJY156" s="71"/>
      <c r="GJZ156" s="71"/>
      <c r="GKA156" s="71"/>
      <c r="GKB156" s="71"/>
      <c r="GKC156" s="71"/>
      <c r="GKD156" s="71"/>
      <c r="GKE156" s="71"/>
      <c r="GKF156" s="71"/>
      <c r="GKG156" s="71"/>
      <c r="GKH156" s="71"/>
      <c r="GKI156" s="71"/>
      <c r="GKJ156" s="71"/>
      <c r="GKK156" s="71"/>
      <c r="GKL156" s="71"/>
      <c r="GKM156" s="71"/>
      <c r="GKN156" s="71"/>
      <c r="GKO156" s="71"/>
      <c r="GKP156" s="71"/>
      <c r="GKQ156" s="71"/>
      <c r="GKR156" s="71"/>
      <c r="GKS156" s="71"/>
      <c r="GKT156" s="71"/>
      <c r="GKU156" s="71"/>
      <c r="GKV156" s="71"/>
      <c r="GKW156" s="71"/>
      <c r="GKX156" s="71"/>
      <c r="GKY156" s="71"/>
      <c r="GKZ156" s="71"/>
      <c r="GLA156" s="71"/>
      <c r="GLB156" s="71"/>
      <c r="GLC156" s="71"/>
      <c r="GLD156" s="71"/>
      <c r="GLE156" s="71"/>
      <c r="GLF156" s="71"/>
      <c r="GLG156" s="71"/>
      <c r="GLH156" s="71"/>
      <c r="GLI156" s="71"/>
      <c r="GLJ156" s="71"/>
      <c r="GLK156" s="71"/>
      <c r="GLL156" s="71"/>
      <c r="GLM156" s="71"/>
      <c r="GLN156" s="71"/>
      <c r="GLO156" s="71"/>
      <c r="GLP156" s="71"/>
      <c r="GLQ156" s="71"/>
      <c r="GLR156" s="71"/>
      <c r="GLS156" s="71"/>
      <c r="GLT156" s="71"/>
      <c r="GLU156" s="71"/>
      <c r="GLV156" s="71"/>
      <c r="GLW156" s="71"/>
      <c r="GLX156" s="71"/>
      <c r="GLY156" s="71"/>
      <c r="GLZ156" s="71"/>
      <c r="GMA156" s="71"/>
      <c r="GMB156" s="71"/>
      <c r="GMC156" s="71"/>
      <c r="GMD156" s="71"/>
      <c r="GME156" s="71"/>
      <c r="GMF156" s="71"/>
      <c r="GMG156" s="71"/>
      <c r="GMH156" s="71"/>
      <c r="GMI156" s="71"/>
      <c r="GMJ156" s="71"/>
      <c r="GMK156" s="71"/>
      <c r="GML156" s="71"/>
      <c r="GMM156" s="71"/>
      <c r="GMN156" s="71"/>
      <c r="GMO156" s="71"/>
      <c r="GMP156" s="71"/>
      <c r="GMQ156" s="71"/>
      <c r="GMR156" s="71"/>
      <c r="GMS156" s="71"/>
      <c r="GMT156" s="71"/>
      <c r="GMU156" s="71"/>
      <c r="GMV156" s="71"/>
      <c r="GMW156" s="71"/>
      <c r="GMX156" s="71"/>
      <c r="GMY156" s="71"/>
      <c r="GMZ156" s="71"/>
      <c r="GNA156" s="71"/>
      <c r="GNB156" s="71"/>
      <c r="GNC156" s="71"/>
      <c r="GND156" s="71"/>
      <c r="GNE156" s="71"/>
      <c r="GNF156" s="71"/>
      <c r="GNG156" s="71"/>
      <c r="GNH156" s="71"/>
      <c r="GNI156" s="71"/>
      <c r="GNJ156" s="71"/>
      <c r="GNK156" s="71"/>
      <c r="GNL156" s="71"/>
      <c r="GNM156" s="71"/>
      <c r="GNN156" s="71"/>
      <c r="GNO156" s="71"/>
      <c r="GNP156" s="71"/>
      <c r="GNQ156" s="71"/>
      <c r="GNR156" s="71"/>
      <c r="GNS156" s="71"/>
      <c r="GNT156" s="71"/>
      <c r="GNU156" s="71"/>
      <c r="GNV156" s="71"/>
      <c r="GNW156" s="71"/>
      <c r="GNX156" s="71"/>
      <c r="GNY156" s="71"/>
      <c r="GNZ156" s="71"/>
      <c r="GOA156" s="71"/>
      <c r="GOB156" s="71"/>
      <c r="GOC156" s="71"/>
      <c r="GOD156" s="71"/>
      <c r="GOE156" s="71"/>
      <c r="GOF156" s="71"/>
      <c r="GOG156" s="71"/>
      <c r="GOH156" s="71"/>
      <c r="GOI156" s="71"/>
      <c r="GOJ156" s="71"/>
      <c r="GOK156" s="71"/>
      <c r="GOL156" s="71"/>
      <c r="GOM156" s="71"/>
      <c r="GON156" s="71"/>
      <c r="GOO156" s="71"/>
      <c r="GOP156" s="71"/>
      <c r="GOQ156" s="71"/>
      <c r="GOR156" s="71"/>
      <c r="GOS156" s="71"/>
      <c r="GOT156" s="71"/>
      <c r="GOU156" s="71"/>
      <c r="GOV156" s="71"/>
      <c r="GOW156" s="71"/>
      <c r="GOX156" s="71"/>
      <c r="GOY156" s="71"/>
      <c r="GOZ156" s="71"/>
      <c r="GPA156" s="71"/>
      <c r="GPB156" s="71"/>
      <c r="GPC156" s="71"/>
      <c r="GPD156" s="71"/>
      <c r="GPE156" s="71"/>
      <c r="GPF156" s="71"/>
      <c r="GPG156" s="71"/>
      <c r="GPH156" s="71"/>
      <c r="GPI156" s="71"/>
      <c r="GPJ156" s="71"/>
      <c r="GPK156" s="71"/>
      <c r="GPL156" s="71"/>
      <c r="GPM156" s="71"/>
      <c r="GPN156" s="71"/>
      <c r="GPO156" s="71"/>
      <c r="GPP156" s="71"/>
      <c r="GPQ156" s="71"/>
      <c r="GPR156" s="71"/>
      <c r="GPS156" s="71"/>
      <c r="GPT156" s="71"/>
      <c r="GPU156" s="71"/>
      <c r="GPV156" s="71"/>
      <c r="GPW156" s="71"/>
      <c r="GPX156" s="71"/>
      <c r="GPY156" s="71"/>
      <c r="GPZ156" s="71"/>
      <c r="GQA156" s="71"/>
      <c r="GQB156" s="71"/>
      <c r="GQC156" s="71"/>
      <c r="GQD156" s="71"/>
      <c r="GQE156" s="71"/>
      <c r="GQF156" s="71"/>
      <c r="GQG156" s="71"/>
      <c r="GQH156" s="71"/>
      <c r="GQI156" s="71"/>
      <c r="GQJ156" s="71"/>
      <c r="GQK156" s="71"/>
      <c r="GQL156" s="71"/>
      <c r="GQM156" s="71"/>
      <c r="GQN156" s="71"/>
      <c r="GQO156" s="71"/>
      <c r="GQP156" s="71"/>
      <c r="GQQ156" s="71"/>
      <c r="GQR156" s="71"/>
      <c r="GQS156" s="71"/>
      <c r="GQT156" s="71"/>
      <c r="GQU156" s="71"/>
      <c r="GQV156" s="71"/>
      <c r="GQW156" s="71"/>
      <c r="GQX156" s="71"/>
      <c r="GQY156" s="71"/>
      <c r="GQZ156" s="71"/>
      <c r="GRA156" s="71"/>
      <c r="GRB156" s="71"/>
      <c r="GRC156" s="71"/>
      <c r="GRD156" s="71"/>
      <c r="GRE156" s="71"/>
      <c r="GRF156" s="71"/>
      <c r="GRG156" s="71"/>
      <c r="GRH156" s="71"/>
      <c r="GRI156" s="71"/>
      <c r="GRJ156" s="71"/>
      <c r="GRK156" s="71"/>
      <c r="GRL156" s="71"/>
      <c r="GRM156" s="71"/>
      <c r="GRN156" s="71"/>
      <c r="GRO156" s="71"/>
      <c r="GRP156" s="71"/>
      <c r="GRQ156" s="71"/>
      <c r="GRR156" s="71"/>
      <c r="GRS156" s="71"/>
      <c r="GRT156" s="71"/>
      <c r="GRU156" s="71"/>
      <c r="GRV156" s="71"/>
      <c r="GRW156" s="71"/>
      <c r="GRX156" s="71"/>
      <c r="GRY156" s="71"/>
      <c r="GRZ156" s="71"/>
      <c r="GSA156" s="71"/>
      <c r="GSB156" s="71"/>
      <c r="GSC156" s="71"/>
      <c r="GSD156" s="71"/>
      <c r="GSE156" s="71"/>
      <c r="GSF156" s="71"/>
      <c r="GSG156" s="71"/>
      <c r="GSH156" s="71"/>
      <c r="GSI156" s="71"/>
      <c r="GSJ156" s="71"/>
      <c r="GSK156" s="71"/>
      <c r="GSL156" s="71"/>
      <c r="GSM156" s="71"/>
      <c r="GSN156" s="71"/>
      <c r="GSO156" s="71"/>
      <c r="GSP156" s="71"/>
      <c r="GSQ156" s="71"/>
      <c r="GSR156" s="71"/>
      <c r="GSS156" s="71"/>
      <c r="GST156" s="71"/>
      <c r="GSU156" s="71"/>
      <c r="GSV156" s="71"/>
      <c r="GSW156" s="71"/>
      <c r="GSX156" s="71"/>
      <c r="GSY156" s="71"/>
      <c r="GSZ156" s="71"/>
      <c r="GTA156" s="71"/>
      <c r="GTB156" s="71"/>
      <c r="GTC156" s="71"/>
      <c r="GTD156" s="71"/>
      <c r="GTE156" s="71"/>
      <c r="GTF156" s="71"/>
      <c r="GTG156" s="71"/>
      <c r="GTH156" s="71"/>
      <c r="GTI156" s="71"/>
      <c r="GTJ156" s="71"/>
      <c r="GTK156" s="71"/>
      <c r="GTL156" s="71"/>
      <c r="GTM156" s="71"/>
      <c r="GTN156" s="71"/>
      <c r="GTO156" s="71"/>
      <c r="GTP156" s="71"/>
      <c r="GTQ156" s="71"/>
      <c r="GTR156" s="71"/>
      <c r="GTS156" s="71"/>
      <c r="GTT156" s="71"/>
      <c r="GTU156" s="71"/>
      <c r="GTV156" s="71"/>
      <c r="GTW156" s="71"/>
      <c r="GTX156" s="71"/>
      <c r="GTY156" s="71"/>
      <c r="GTZ156" s="71"/>
      <c r="GUA156" s="71"/>
      <c r="GUB156" s="71"/>
      <c r="GUC156" s="71"/>
      <c r="GUD156" s="71"/>
      <c r="GUE156" s="71"/>
      <c r="GUF156" s="71"/>
      <c r="GUG156" s="71"/>
      <c r="GUH156" s="71"/>
      <c r="GUI156" s="71"/>
      <c r="GUJ156" s="71"/>
      <c r="GUK156" s="71"/>
      <c r="GUL156" s="71"/>
      <c r="GUM156" s="71"/>
      <c r="GUN156" s="71"/>
      <c r="GUO156" s="71"/>
      <c r="GUP156" s="71"/>
      <c r="GUQ156" s="71"/>
      <c r="GUR156" s="71"/>
      <c r="GUS156" s="71"/>
      <c r="GUT156" s="71"/>
      <c r="GUU156" s="71"/>
      <c r="GUV156" s="71"/>
      <c r="GUW156" s="71"/>
      <c r="GUX156" s="71"/>
      <c r="GUY156" s="71"/>
      <c r="GUZ156" s="71"/>
      <c r="GVA156" s="71"/>
      <c r="GVB156" s="71"/>
      <c r="GVC156" s="71"/>
      <c r="GVD156" s="71"/>
      <c r="GVE156" s="71"/>
      <c r="GVF156" s="71"/>
      <c r="GVG156" s="71"/>
      <c r="GVH156" s="71"/>
      <c r="GVI156" s="71"/>
      <c r="GVJ156" s="71"/>
      <c r="GVK156" s="71"/>
      <c r="GVL156" s="71"/>
      <c r="GVM156" s="71"/>
      <c r="GVN156" s="71"/>
      <c r="GVO156" s="71"/>
      <c r="GVP156" s="71"/>
      <c r="GVQ156" s="71"/>
      <c r="GVR156" s="71"/>
      <c r="GVS156" s="71"/>
      <c r="GVT156" s="71"/>
      <c r="GVU156" s="71"/>
      <c r="GVV156" s="71"/>
      <c r="GVW156" s="71"/>
      <c r="GVX156" s="71"/>
      <c r="GVY156" s="71"/>
      <c r="GVZ156" s="71"/>
      <c r="GWA156" s="71"/>
      <c r="GWB156" s="71"/>
      <c r="GWC156" s="71"/>
      <c r="GWD156" s="71"/>
      <c r="GWE156" s="71"/>
      <c r="GWF156" s="71"/>
      <c r="GWG156" s="71"/>
      <c r="GWH156" s="71"/>
      <c r="GWI156" s="71"/>
      <c r="GWJ156" s="71"/>
      <c r="GWK156" s="71"/>
      <c r="GWL156" s="71"/>
      <c r="GWM156" s="71"/>
      <c r="GWN156" s="71"/>
      <c r="GWO156" s="71"/>
      <c r="GWP156" s="71"/>
      <c r="GWQ156" s="71"/>
      <c r="GWR156" s="71"/>
      <c r="GWS156" s="71"/>
      <c r="GWT156" s="71"/>
      <c r="GWU156" s="71"/>
      <c r="GWV156" s="71"/>
      <c r="GWW156" s="71"/>
      <c r="GWX156" s="71"/>
      <c r="GWY156" s="71"/>
      <c r="GWZ156" s="71"/>
      <c r="GXA156" s="71"/>
      <c r="GXB156" s="71"/>
      <c r="GXC156" s="71"/>
      <c r="GXD156" s="71"/>
      <c r="GXE156" s="71"/>
      <c r="GXF156" s="71"/>
      <c r="GXG156" s="71"/>
      <c r="GXH156" s="71"/>
      <c r="GXI156" s="71"/>
      <c r="GXJ156" s="71"/>
      <c r="GXK156" s="71"/>
      <c r="GXL156" s="71"/>
      <c r="GXM156" s="71"/>
      <c r="GXN156" s="71"/>
      <c r="GXO156" s="71"/>
      <c r="GXP156" s="71"/>
      <c r="GXQ156" s="71"/>
      <c r="GXR156" s="71"/>
      <c r="GXS156" s="71"/>
      <c r="GXT156" s="71"/>
      <c r="GXU156" s="71"/>
      <c r="GXV156" s="71"/>
      <c r="GXW156" s="71"/>
      <c r="GXX156" s="71"/>
      <c r="GXY156" s="71"/>
      <c r="GXZ156" s="71"/>
      <c r="GYA156" s="71"/>
      <c r="GYB156" s="71"/>
      <c r="GYC156" s="71"/>
      <c r="GYD156" s="71"/>
      <c r="GYE156" s="71"/>
      <c r="GYF156" s="71"/>
      <c r="GYG156" s="71"/>
      <c r="GYH156" s="71"/>
      <c r="GYI156" s="71"/>
      <c r="GYJ156" s="71"/>
      <c r="GYK156" s="71"/>
      <c r="GYL156" s="71"/>
      <c r="GYM156" s="71"/>
      <c r="GYN156" s="71"/>
      <c r="GYO156" s="71"/>
      <c r="GYP156" s="71"/>
      <c r="GYQ156" s="71"/>
      <c r="GYR156" s="71"/>
      <c r="GYS156" s="71"/>
      <c r="GYT156" s="71"/>
      <c r="GYU156" s="71"/>
      <c r="GYV156" s="71"/>
      <c r="GYW156" s="71"/>
      <c r="GYX156" s="71"/>
      <c r="GYY156" s="71"/>
      <c r="GYZ156" s="71"/>
      <c r="GZA156" s="71"/>
      <c r="GZB156" s="71"/>
      <c r="GZC156" s="71"/>
      <c r="GZD156" s="71"/>
      <c r="GZE156" s="71"/>
      <c r="GZF156" s="71"/>
      <c r="GZG156" s="71"/>
      <c r="GZH156" s="71"/>
      <c r="GZI156" s="71"/>
      <c r="GZJ156" s="71"/>
      <c r="GZK156" s="71"/>
      <c r="GZL156" s="71"/>
      <c r="GZM156" s="71"/>
      <c r="GZN156" s="71"/>
      <c r="GZO156" s="71"/>
      <c r="GZP156" s="71"/>
      <c r="GZQ156" s="71"/>
      <c r="GZR156" s="71"/>
      <c r="GZS156" s="71"/>
      <c r="GZT156" s="71"/>
      <c r="GZU156" s="71"/>
      <c r="GZV156" s="71"/>
      <c r="GZW156" s="71"/>
      <c r="GZX156" s="71"/>
      <c r="GZY156" s="71"/>
      <c r="GZZ156" s="71"/>
      <c r="HAA156" s="71"/>
      <c r="HAB156" s="71"/>
      <c r="HAC156" s="71"/>
      <c r="HAD156" s="71"/>
      <c r="HAE156" s="71"/>
      <c r="HAF156" s="71"/>
      <c r="HAG156" s="71"/>
      <c r="HAH156" s="71"/>
      <c r="HAI156" s="71"/>
      <c r="HAJ156" s="71"/>
      <c r="HAK156" s="71"/>
      <c r="HAL156" s="71"/>
      <c r="HAM156" s="71"/>
      <c r="HAN156" s="71"/>
      <c r="HAO156" s="71"/>
      <c r="HAP156" s="71"/>
      <c r="HAQ156" s="71"/>
      <c r="HAR156" s="71"/>
      <c r="HAS156" s="71"/>
      <c r="HAT156" s="71"/>
      <c r="HAU156" s="71"/>
      <c r="HAV156" s="71"/>
      <c r="HAW156" s="71"/>
      <c r="HAX156" s="71"/>
      <c r="HAY156" s="71"/>
      <c r="HAZ156" s="71"/>
      <c r="HBA156" s="71"/>
      <c r="HBB156" s="71"/>
      <c r="HBC156" s="71"/>
      <c r="HBD156" s="71"/>
      <c r="HBE156" s="71"/>
      <c r="HBF156" s="71"/>
      <c r="HBG156" s="71"/>
      <c r="HBH156" s="71"/>
      <c r="HBI156" s="71"/>
      <c r="HBJ156" s="71"/>
      <c r="HBK156" s="71"/>
      <c r="HBL156" s="71"/>
      <c r="HBM156" s="71"/>
      <c r="HBN156" s="71"/>
      <c r="HBO156" s="71"/>
      <c r="HBP156" s="71"/>
      <c r="HBQ156" s="71"/>
      <c r="HBR156" s="71"/>
      <c r="HBS156" s="71"/>
      <c r="HBT156" s="71"/>
      <c r="HBU156" s="71"/>
      <c r="HBV156" s="71"/>
      <c r="HBW156" s="71"/>
      <c r="HBX156" s="71"/>
      <c r="HBY156" s="71"/>
      <c r="HBZ156" s="71"/>
      <c r="HCA156" s="71"/>
      <c r="HCB156" s="71"/>
      <c r="HCC156" s="71"/>
      <c r="HCD156" s="71"/>
      <c r="HCE156" s="71"/>
      <c r="HCF156" s="71"/>
      <c r="HCG156" s="71"/>
      <c r="HCH156" s="71"/>
      <c r="HCI156" s="71"/>
      <c r="HCJ156" s="71"/>
      <c r="HCK156" s="71"/>
      <c r="HCL156" s="71"/>
      <c r="HCM156" s="71"/>
      <c r="HCN156" s="71"/>
      <c r="HCO156" s="71"/>
      <c r="HCP156" s="71"/>
      <c r="HCQ156" s="71"/>
      <c r="HCR156" s="71"/>
      <c r="HCS156" s="71"/>
      <c r="HCT156" s="71"/>
      <c r="HCU156" s="71"/>
      <c r="HCV156" s="71"/>
      <c r="HCW156" s="71"/>
      <c r="HCX156" s="71"/>
      <c r="HCY156" s="71"/>
      <c r="HCZ156" s="71"/>
      <c r="HDA156" s="71"/>
      <c r="HDB156" s="71"/>
      <c r="HDC156" s="71"/>
      <c r="HDD156" s="71"/>
      <c r="HDE156" s="71"/>
      <c r="HDF156" s="71"/>
      <c r="HDG156" s="71"/>
      <c r="HDH156" s="71"/>
      <c r="HDI156" s="71"/>
      <c r="HDJ156" s="71"/>
      <c r="HDK156" s="71"/>
      <c r="HDL156" s="71"/>
      <c r="HDM156" s="71"/>
      <c r="HDN156" s="71"/>
      <c r="HDO156" s="71"/>
      <c r="HDP156" s="71"/>
      <c r="HDQ156" s="71"/>
      <c r="HDR156" s="71"/>
      <c r="HDS156" s="71"/>
      <c r="HDT156" s="71"/>
      <c r="HDU156" s="71"/>
      <c r="HDV156" s="71"/>
      <c r="HDW156" s="71"/>
      <c r="HDX156" s="71"/>
      <c r="HDY156" s="71"/>
      <c r="HDZ156" s="71"/>
      <c r="HEA156" s="71"/>
      <c r="HEB156" s="71"/>
      <c r="HEC156" s="71"/>
      <c r="HED156" s="71"/>
      <c r="HEE156" s="71"/>
      <c r="HEF156" s="71"/>
      <c r="HEG156" s="71"/>
      <c r="HEH156" s="71"/>
      <c r="HEI156" s="71"/>
      <c r="HEJ156" s="71"/>
      <c r="HEK156" s="71"/>
      <c r="HEL156" s="71"/>
      <c r="HEM156" s="71"/>
      <c r="HEN156" s="71"/>
      <c r="HEO156" s="71"/>
      <c r="HEP156" s="71"/>
      <c r="HEQ156" s="71"/>
      <c r="HER156" s="71"/>
      <c r="HES156" s="71"/>
      <c r="HET156" s="71"/>
      <c r="HEU156" s="71"/>
      <c r="HEV156" s="71"/>
      <c r="HEW156" s="71"/>
      <c r="HEX156" s="71"/>
      <c r="HEY156" s="71"/>
      <c r="HEZ156" s="71"/>
      <c r="HFA156" s="71"/>
      <c r="HFB156" s="71"/>
      <c r="HFC156" s="71"/>
      <c r="HFD156" s="71"/>
      <c r="HFE156" s="71"/>
      <c r="HFF156" s="71"/>
      <c r="HFG156" s="71"/>
      <c r="HFH156" s="71"/>
      <c r="HFI156" s="71"/>
      <c r="HFJ156" s="71"/>
      <c r="HFK156" s="71"/>
      <c r="HFL156" s="71"/>
      <c r="HFM156" s="71"/>
      <c r="HFN156" s="71"/>
      <c r="HFO156" s="71"/>
      <c r="HFP156" s="71"/>
      <c r="HFQ156" s="71"/>
      <c r="HFR156" s="71"/>
      <c r="HFS156" s="71"/>
      <c r="HFT156" s="71"/>
      <c r="HFU156" s="71"/>
      <c r="HFV156" s="71"/>
      <c r="HFW156" s="71"/>
      <c r="HFX156" s="71"/>
      <c r="HFY156" s="71"/>
      <c r="HFZ156" s="71"/>
      <c r="HGA156" s="71"/>
      <c r="HGB156" s="71"/>
      <c r="HGC156" s="71"/>
      <c r="HGD156" s="71"/>
      <c r="HGE156" s="71"/>
      <c r="HGF156" s="71"/>
      <c r="HGG156" s="71"/>
      <c r="HGH156" s="71"/>
      <c r="HGI156" s="71"/>
      <c r="HGJ156" s="71"/>
      <c r="HGK156" s="71"/>
      <c r="HGL156" s="71"/>
      <c r="HGM156" s="71"/>
      <c r="HGN156" s="71"/>
      <c r="HGO156" s="71"/>
      <c r="HGP156" s="71"/>
      <c r="HGQ156" s="71"/>
      <c r="HGR156" s="71"/>
      <c r="HGS156" s="71"/>
      <c r="HGT156" s="71"/>
      <c r="HGU156" s="71"/>
      <c r="HGV156" s="71"/>
      <c r="HGW156" s="71"/>
      <c r="HGX156" s="71"/>
      <c r="HGY156" s="71"/>
      <c r="HGZ156" s="71"/>
      <c r="HHA156" s="71"/>
      <c r="HHB156" s="71"/>
      <c r="HHC156" s="71"/>
      <c r="HHD156" s="71"/>
      <c r="HHE156" s="71"/>
      <c r="HHF156" s="71"/>
      <c r="HHG156" s="71"/>
      <c r="HHH156" s="71"/>
      <c r="HHI156" s="71"/>
      <c r="HHJ156" s="71"/>
      <c r="HHK156" s="71"/>
      <c r="HHL156" s="71"/>
      <c r="HHM156" s="71"/>
      <c r="HHN156" s="71"/>
      <c r="HHO156" s="71"/>
      <c r="HHP156" s="71"/>
      <c r="HHQ156" s="71"/>
      <c r="HHR156" s="71"/>
      <c r="HHS156" s="71"/>
      <c r="HHT156" s="71"/>
      <c r="HHU156" s="71"/>
      <c r="HHV156" s="71"/>
      <c r="HHW156" s="71"/>
      <c r="HHX156" s="71"/>
      <c r="HHY156" s="71"/>
      <c r="HHZ156" s="71"/>
      <c r="HIA156" s="71"/>
      <c r="HIB156" s="71"/>
      <c r="HIC156" s="71"/>
      <c r="HID156" s="71"/>
      <c r="HIE156" s="71"/>
      <c r="HIF156" s="71"/>
      <c r="HIG156" s="71"/>
      <c r="HIH156" s="71"/>
      <c r="HII156" s="71"/>
      <c r="HIJ156" s="71"/>
      <c r="HIK156" s="71"/>
      <c r="HIL156" s="71"/>
      <c r="HIM156" s="71"/>
      <c r="HIN156" s="71"/>
      <c r="HIO156" s="71"/>
      <c r="HIP156" s="71"/>
      <c r="HIQ156" s="71"/>
      <c r="HIR156" s="71"/>
      <c r="HIS156" s="71"/>
      <c r="HIT156" s="71"/>
      <c r="HIU156" s="71"/>
      <c r="HIV156" s="71"/>
      <c r="HIW156" s="71"/>
      <c r="HIX156" s="71"/>
      <c r="HIY156" s="71"/>
      <c r="HIZ156" s="71"/>
      <c r="HJA156" s="71"/>
      <c r="HJB156" s="71"/>
      <c r="HJC156" s="71"/>
      <c r="HJD156" s="71"/>
      <c r="HJE156" s="71"/>
      <c r="HJF156" s="71"/>
      <c r="HJG156" s="71"/>
      <c r="HJH156" s="71"/>
      <c r="HJI156" s="71"/>
      <c r="HJJ156" s="71"/>
      <c r="HJK156" s="71"/>
      <c r="HJL156" s="71"/>
      <c r="HJM156" s="71"/>
      <c r="HJN156" s="71"/>
      <c r="HJO156" s="71"/>
      <c r="HJP156" s="71"/>
      <c r="HJQ156" s="71"/>
      <c r="HJR156" s="71"/>
      <c r="HJS156" s="71"/>
      <c r="HJT156" s="71"/>
      <c r="HJU156" s="71"/>
      <c r="HJV156" s="71"/>
      <c r="HJW156" s="71"/>
      <c r="HJX156" s="71"/>
      <c r="HJY156" s="71"/>
      <c r="HJZ156" s="71"/>
      <c r="HKA156" s="71"/>
      <c r="HKB156" s="71"/>
      <c r="HKC156" s="71"/>
      <c r="HKD156" s="71"/>
      <c r="HKE156" s="71"/>
      <c r="HKF156" s="71"/>
      <c r="HKG156" s="71"/>
      <c r="HKH156" s="71"/>
      <c r="HKI156" s="71"/>
      <c r="HKJ156" s="71"/>
      <c r="HKK156" s="71"/>
      <c r="HKL156" s="71"/>
      <c r="HKM156" s="71"/>
      <c r="HKN156" s="71"/>
      <c r="HKO156" s="71"/>
      <c r="HKP156" s="71"/>
      <c r="HKQ156" s="71"/>
      <c r="HKR156" s="71"/>
      <c r="HKS156" s="71"/>
      <c r="HKT156" s="71"/>
      <c r="HKU156" s="71"/>
      <c r="HKV156" s="71"/>
      <c r="HKW156" s="71"/>
      <c r="HKX156" s="71"/>
      <c r="HKY156" s="71"/>
      <c r="HKZ156" s="71"/>
      <c r="HLA156" s="71"/>
      <c r="HLB156" s="71"/>
      <c r="HLC156" s="71"/>
      <c r="HLD156" s="71"/>
      <c r="HLE156" s="71"/>
      <c r="HLF156" s="71"/>
      <c r="HLG156" s="71"/>
      <c r="HLH156" s="71"/>
      <c r="HLI156" s="71"/>
      <c r="HLJ156" s="71"/>
      <c r="HLK156" s="71"/>
      <c r="HLL156" s="71"/>
      <c r="HLM156" s="71"/>
      <c r="HLN156" s="71"/>
      <c r="HLO156" s="71"/>
      <c r="HLP156" s="71"/>
      <c r="HLQ156" s="71"/>
      <c r="HLR156" s="71"/>
      <c r="HLS156" s="71"/>
      <c r="HLT156" s="71"/>
      <c r="HLU156" s="71"/>
      <c r="HLV156" s="71"/>
      <c r="HLW156" s="71"/>
      <c r="HLX156" s="71"/>
      <c r="HLY156" s="71"/>
      <c r="HLZ156" s="71"/>
      <c r="HMA156" s="71"/>
      <c r="HMB156" s="71"/>
      <c r="HMC156" s="71"/>
      <c r="HMD156" s="71"/>
      <c r="HME156" s="71"/>
      <c r="HMF156" s="71"/>
      <c r="HMG156" s="71"/>
      <c r="HMH156" s="71"/>
      <c r="HMI156" s="71"/>
      <c r="HMJ156" s="71"/>
      <c r="HMK156" s="71"/>
      <c r="HML156" s="71"/>
      <c r="HMM156" s="71"/>
      <c r="HMN156" s="71"/>
      <c r="HMO156" s="71"/>
      <c r="HMP156" s="71"/>
      <c r="HMQ156" s="71"/>
      <c r="HMR156" s="71"/>
      <c r="HMS156" s="71"/>
      <c r="HMT156" s="71"/>
      <c r="HMU156" s="71"/>
      <c r="HMV156" s="71"/>
      <c r="HMW156" s="71"/>
      <c r="HMX156" s="71"/>
      <c r="HMY156" s="71"/>
      <c r="HMZ156" s="71"/>
      <c r="HNA156" s="71"/>
      <c r="HNB156" s="71"/>
      <c r="HNC156" s="71"/>
      <c r="HND156" s="71"/>
      <c r="HNE156" s="71"/>
      <c r="HNF156" s="71"/>
      <c r="HNG156" s="71"/>
      <c r="HNH156" s="71"/>
      <c r="HNI156" s="71"/>
      <c r="HNJ156" s="71"/>
      <c r="HNK156" s="71"/>
      <c r="HNL156" s="71"/>
      <c r="HNM156" s="71"/>
      <c r="HNN156" s="71"/>
      <c r="HNO156" s="71"/>
      <c r="HNP156" s="71"/>
      <c r="HNQ156" s="71"/>
      <c r="HNR156" s="71"/>
      <c r="HNS156" s="71"/>
      <c r="HNT156" s="71"/>
      <c r="HNU156" s="71"/>
      <c r="HNV156" s="71"/>
      <c r="HNW156" s="71"/>
      <c r="HNX156" s="71"/>
      <c r="HNY156" s="71"/>
      <c r="HNZ156" s="71"/>
      <c r="HOA156" s="71"/>
      <c r="HOB156" s="71"/>
      <c r="HOC156" s="71"/>
      <c r="HOD156" s="71"/>
      <c r="HOE156" s="71"/>
      <c r="HOF156" s="71"/>
      <c r="HOG156" s="71"/>
      <c r="HOH156" s="71"/>
      <c r="HOI156" s="71"/>
      <c r="HOJ156" s="71"/>
      <c r="HOK156" s="71"/>
      <c r="HOL156" s="71"/>
      <c r="HOM156" s="71"/>
      <c r="HON156" s="71"/>
      <c r="HOO156" s="71"/>
      <c r="HOP156" s="71"/>
      <c r="HOQ156" s="71"/>
      <c r="HOR156" s="71"/>
      <c r="HOS156" s="71"/>
      <c r="HOT156" s="71"/>
      <c r="HOU156" s="71"/>
      <c r="HOV156" s="71"/>
      <c r="HOW156" s="71"/>
      <c r="HOX156" s="71"/>
      <c r="HOY156" s="71"/>
      <c r="HOZ156" s="71"/>
      <c r="HPA156" s="71"/>
      <c r="HPB156" s="71"/>
      <c r="HPC156" s="71"/>
      <c r="HPD156" s="71"/>
      <c r="HPE156" s="71"/>
      <c r="HPF156" s="71"/>
      <c r="HPG156" s="71"/>
      <c r="HPH156" s="71"/>
      <c r="HPI156" s="71"/>
      <c r="HPJ156" s="71"/>
      <c r="HPK156" s="71"/>
      <c r="HPL156" s="71"/>
      <c r="HPM156" s="71"/>
      <c r="HPN156" s="71"/>
      <c r="HPO156" s="71"/>
      <c r="HPP156" s="71"/>
      <c r="HPQ156" s="71"/>
      <c r="HPR156" s="71"/>
      <c r="HPS156" s="71"/>
      <c r="HPT156" s="71"/>
      <c r="HPU156" s="71"/>
      <c r="HPV156" s="71"/>
      <c r="HPW156" s="71"/>
      <c r="HPX156" s="71"/>
      <c r="HPY156" s="71"/>
      <c r="HPZ156" s="71"/>
      <c r="HQA156" s="71"/>
      <c r="HQB156" s="71"/>
      <c r="HQC156" s="71"/>
      <c r="HQD156" s="71"/>
      <c r="HQE156" s="71"/>
      <c r="HQF156" s="71"/>
      <c r="HQG156" s="71"/>
      <c r="HQH156" s="71"/>
      <c r="HQI156" s="71"/>
      <c r="HQJ156" s="71"/>
      <c r="HQK156" s="71"/>
      <c r="HQL156" s="71"/>
      <c r="HQM156" s="71"/>
      <c r="HQN156" s="71"/>
      <c r="HQO156" s="71"/>
      <c r="HQP156" s="71"/>
      <c r="HQQ156" s="71"/>
      <c r="HQR156" s="71"/>
      <c r="HQS156" s="71"/>
      <c r="HQT156" s="71"/>
      <c r="HQU156" s="71"/>
      <c r="HQV156" s="71"/>
      <c r="HQW156" s="71"/>
      <c r="HQX156" s="71"/>
      <c r="HQY156" s="71"/>
      <c r="HQZ156" s="71"/>
      <c r="HRA156" s="71"/>
      <c r="HRB156" s="71"/>
      <c r="HRC156" s="71"/>
      <c r="HRD156" s="71"/>
      <c r="HRE156" s="71"/>
      <c r="HRF156" s="71"/>
      <c r="HRG156" s="71"/>
      <c r="HRH156" s="71"/>
      <c r="HRI156" s="71"/>
      <c r="HRJ156" s="71"/>
      <c r="HRK156" s="71"/>
      <c r="HRL156" s="71"/>
      <c r="HRM156" s="71"/>
      <c r="HRN156" s="71"/>
      <c r="HRO156" s="71"/>
      <c r="HRP156" s="71"/>
      <c r="HRQ156" s="71"/>
      <c r="HRR156" s="71"/>
      <c r="HRS156" s="71"/>
      <c r="HRT156" s="71"/>
      <c r="HRU156" s="71"/>
      <c r="HRV156" s="71"/>
      <c r="HRW156" s="71"/>
      <c r="HRX156" s="71"/>
      <c r="HRY156" s="71"/>
      <c r="HRZ156" s="71"/>
      <c r="HSA156" s="71"/>
      <c r="HSB156" s="71"/>
      <c r="HSC156" s="71"/>
      <c r="HSD156" s="71"/>
      <c r="HSE156" s="71"/>
      <c r="HSF156" s="71"/>
      <c r="HSG156" s="71"/>
      <c r="HSH156" s="71"/>
      <c r="HSI156" s="71"/>
      <c r="HSJ156" s="71"/>
      <c r="HSK156" s="71"/>
      <c r="HSL156" s="71"/>
      <c r="HSM156" s="71"/>
      <c r="HSN156" s="71"/>
      <c r="HSO156" s="71"/>
      <c r="HSP156" s="71"/>
      <c r="HSQ156" s="71"/>
      <c r="HSR156" s="71"/>
      <c r="HSS156" s="71"/>
      <c r="HST156" s="71"/>
      <c r="HSU156" s="71"/>
      <c r="HSV156" s="71"/>
      <c r="HSW156" s="71"/>
      <c r="HSX156" s="71"/>
      <c r="HSY156" s="71"/>
      <c r="HSZ156" s="71"/>
      <c r="HTA156" s="71"/>
      <c r="HTB156" s="71"/>
      <c r="HTC156" s="71"/>
      <c r="HTD156" s="71"/>
      <c r="HTE156" s="71"/>
      <c r="HTF156" s="71"/>
      <c r="HTG156" s="71"/>
      <c r="HTH156" s="71"/>
      <c r="HTI156" s="71"/>
      <c r="HTJ156" s="71"/>
      <c r="HTK156" s="71"/>
      <c r="HTL156" s="71"/>
      <c r="HTM156" s="71"/>
      <c r="HTN156" s="71"/>
      <c r="HTO156" s="71"/>
      <c r="HTP156" s="71"/>
      <c r="HTQ156" s="71"/>
      <c r="HTR156" s="71"/>
      <c r="HTS156" s="71"/>
      <c r="HTT156" s="71"/>
      <c r="HTU156" s="71"/>
      <c r="HTV156" s="71"/>
      <c r="HTW156" s="71"/>
      <c r="HTX156" s="71"/>
      <c r="HTY156" s="71"/>
      <c r="HTZ156" s="71"/>
      <c r="HUA156" s="71"/>
      <c r="HUB156" s="71"/>
      <c r="HUC156" s="71"/>
      <c r="HUD156" s="71"/>
      <c r="HUE156" s="71"/>
      <c r="HUF156" s="71"/>
      <c r="HUG156" s="71"/>
      <c r="HUH156" s="71"/>
      <c r="HUI156" s="71"/>
      <c r="HUJ156" s="71"/>
      <c r="HUK156" s="71"/>
      <c r="HUL156" s="71"/>
      <c r="HUM156" s="71"/>
      <c r="HUN156" s="71"/>
      <c r="HUO156" s="71"/>
      <c r="HUP156" s="71"/>
      <c r="HUQ156" s="71"/>
      <c r="HUR156" s="71"/>
      <c r="HUS156" s="71"/>
      <c r="HUT156" s="71"/>
      <c r="HUU156" s="71"/>
      <c r="HUV156" s="71"/>
      <c r="HUW156" s="71"/>
      <c r="HUX156" s="71"/>
      <c r="HUY156" s="71"/>
      <c r="HUZ156" s="71"/>
      <c r="HVA156" s="71"/>
      <c r="HVB156" s="71"/>
      <c r="HVC156" s="71"/>
      <c r="HVD156" s="71"/>
      <c r="HVE156" s="71"/>
      <c r="HVF156" s="71"/>
      <c r="HVG156" s="71"/>
      <c r="HVH156" s="71"/>
      <c r="HVI156" s="71"/>
      <c r="HVJ156" s="71"/>
      <c r="HVK156" s="71"/>
      <c r="HVL156" s="71"/>
      <c r="HVM156" s="71"/>
      <c r="HVN156" s="71"/>
      <c r="HVO156" s="71"/>
      <c r="HVP156" s="71"/>
      <c r="HVQ156" s="71"/>
      <c r="HVR156" s="71"/>
      <c r="HVS156" s="71"/>
      <c r="HVT156" s="71"/>
      <c r="HVU156" s="71"/>
      <c r="HVV156" s="71"/>
      <c r="HVW156" s="71"/>
      <c r="HVX156" s="71"/>
      <c r="HVY156" s="71"/>
      <c r="HVZ156" s="71"/>
      <c r="HWA156" s="71"/>
      <c r="HWB156" s="71"/>
      <c r="HWC156" s="71"/>
      <c r="HWD156" s="71"/>
      <c r="HWE156" s="71"/>
      <c r="HWF156" s="71"/>
      <c r="HWG156" s="71"/>
      <c r="HWH156" s="71"/>
      <c r="HWI156" s="71"/>
      <c r="HWJ156" s="71"/>
      <c r="HWK156" s="71"/>
      <c r="HWL156" s="71"/>
      <c r="HWM156" s="71"/>
      <c r="HWN156" s="71"/>
      <c r="HWO156" s="71"/>
      <c r="HWP156" s="71"/>
      <c r="HWQ156" s="71"/>
      <c r="HWR156" s="71"/>
      <c r="HWS156" s="71"/>
      <c r="HWT156" s="71"/>
      <c r="HWU156" s="71"/>
      <c r="HWV156" s="71"/>
      <c r="HWW156" s="71"/>
      <c r="HWX156" s="71"/>
      <c r="HWY156" s="71"/>
      <c r="HWZ156" s="71"/>
      <c r="HXA156" s="71"/>
      <c r="HXB156" s="71"/>
      <c r="HXC156" s="71"/>
      <c r="HXD156" s="71"/>
      <c r="HXE156" s="71"/>
      <c r="HXF156" s="71"/>
      <c r="HXG156" s="71"/>
      <c r="HXH156" s="71"/>
      <c r="HXI156" s="71"/>
      <c r="HXJ156" s="71"/>
      <c r="HXK156" s="71"/>
      <c r="HXL156" s="71"/>
      <c r="HXM156" s="71"/>
      <c r="HXN156" s="71"/>
      <c r="HXO156" s="71"/>
      <c r="HXP156" s="71"/>
      <c r="HXQ156" s="71"/>
      <c r="HXR156" s="71"/>
      <c r="HXS156" s="71"/>
      <c r="HXT156" s="71"/>
      <c r="HXU156" s="71"/>
      <c r="HXV156" s="71"/>
      <c r="HXW156" s="71"/>
      <c r="HXX156" s="71"/>
      <c r="HXY156" s="71"/>
      <c r="HXZ156" s="71"/>
      <c r="HYA156" s="71"/>
      <c r="HYB156" s="71"/>
      <c r="HYC156" s="71"/>
      <c r="HYD156" s="71"/>
      <c r="HYE156" s="71"/>
      <c r="HYF156" s="71"/>
      <c r="HYG156" s="71"/>
      <c r="HYH156" s="71"/>
      <c r="HYI156" s="71"/>
      <c r="HYJ156" s="71"/>
      <c r="HYK156" s="71"/>
      <c r="HYL156" s="71"/>
      <c r="HYM156" s="71"/>
      <c r="HYN156" s="71"/>
      <c r="HYO156" s="71"/>
      <c r="HYP156" s="71"/>
      <c r="HYQ156" s="71"/>
      <c r="HYR156" s="71"/>
      <c r="HYS156" s="71"/>
      <c r="HYT156" s="71"/>
      <c r="HYU156" s="71"/>
      <c r="HYV156" s="71"/>
      <c r="HYW156" s="71"/>
      <c r="HYX156" s="71"/>
      <c r="HYY156" s="71"/>
      <c r="HYZ156" s="71"/>
      <c r="HZA156" s="71"/>
      <c r="HZB156" s="71"/>
      <c r="HZC156" s="71"/>
      <c r="HZD156" s="71"/>
      <c r="HZE156" s="71"/>
      <c r="HZF156" s="71"/>
      <c r="HZG156" s="71"/>
      <c r="HZH156" s="71"/>
      <c r="HZI156" s="71"/>
      <c r="HZJ156" s="71"/>
      <c r="HZK156" s="71"/>
      <c r="HZL156" s="71"/>
      <c r="HZM156" s="71"/>
      <c r="HZN156" s="71"/>
      <c r="HZO156" s="71"/>
      <c r="HZP156" s="71"/>
      <c r="HZQ156" s="71"/>
      <c r="HZR156" s="71"/>
      <c r="HZS156" s="71"/>
      <c r="HZT156" s="71"/>
      <c r="HZU156" s="71"/>
      <c r="HZV156" s="71"/>
      <c r="HZW156" s="71"/>
      <c r="HZX156" s="71"/>
      <c r="HZY156" s="71"/>
      <c r="HZZ156" s="71"/>
      <c r="IAA156" s="71"/>
      <c r="IAB156" s="71"/>
      <c r="IAC156" s="71"/>
      <c r="IAD156" s="71"/>
      <c r="IAE156" s="71"/>
      <c r="IAF156" s="71"/>
      <c r="IAG156" s="71"/>
      <c r="IAH156" s="71"/>
      <c r="IAI156" s="71"/>
      <c r="IAJ156" s="71"/>
      <c r="IAK156" s="71"/>
      <c r="IAL156" s="71"/>
      <c r="IAM156" s="71"/>
      <c r="IAN156" s="71"/>
      <c r="IAO156" s="71"/>
      <c r="IAP156" s="71"/>
      <c r="IAQ156" s="71"/>
      <c r="IAR156" s="71"/>
      <c r="IAS156" s="71"/>
      <c r="IAT156" s="71"/>
      <c r="IAU156" s="71"/>
      <c r="IAV156" s="71"/>
      <c r="IAW156" s="71"/>
      <c r="IAX156" s="71"/>
      <c r="IAY156" s="71"/>
      <c r="IAZ156" s="71"/>
      <c r="IBA156" s="71"/>
      <c r="IBB156" s="71"/>
      <c r="IBC156" s="71"/>
      <c r="IBD156" s="71"/>
      <c r="IBE156" s="71"/>
      <c r="IBF156" s="71"/>
      <c r="IBG156" s="71"/>
      <c r="IBH156" s="71"/>
      <c r="IBI156" s="71"/>
      <c r="IBJ156" s="71"/>
      <c r="IBK156" s="71"/>
      <c r="IBL156" s="71"/>
      <c r="IBM156" s="71"/>
      <c r="IBN156" s="71"/>
      <c r="IBO156" s="71"/>
      <c r="IBP156" s="71"/>
      <c r="IBQ156" s="71"/>
      <c r="IBR156" s="71"/>
      <c r="IBS156" s="71"/>
      <c r="IBT156" s="71"/>
      <c r="IBU156" s="71"/>
      <c r="IBV156" s="71"/>
      <c r="IBW156" s="71"/>
      <c r="IBX156" s="71"/>
      <c r="IBY156" s="71"/>
      <c r="IBZ156" s="71"/>
      <c r="ICA156" s="71"/>
      <c r="ICB156" s="71"/>
      <c r="ICC156" s="71"/>
      <c r="ICD156" s="71"/>
      <c r="ICE156" s="71"/>
      <c r="ICF156" s="71"/>
      <c r="ICG156" s="71"/>
      <c r="ICH156" s="71"/>
      <c r="ICI156" s="71"/>
      <c r="ICJ156" s="71"/>
      <c r="ICK156" s="71"/>
      <c r="ICL156" s="71"/>
      <c r="ICM156" s="71"/>
      <c r="ICN156" s="71"/>
      <c r="ICO156" s="71"/>
      <c r="ICP156" s="71"/>
      <c r="ICQ156" s="71"/>
      <c r="ICR156" s="71"/>
      <c r="ICS156" s="71"/>
      <c r="ICT156" s="71"/>
      <c r="ICU156" s="71"/>
      <c r="ICV156" s="71"/>
      <c r="ICW156" s="71"/>
      <c r="ICX156" s="71"/>
      <c r="ICY156" s="71"/>
      <c r="ICZ156" s="71"/>
      <c r="IDA156" s="71"/>
      <c r="IDB156" s="71"/>
      <c r="IDC156" s="71"/>
      <c r="IDD156" s="71"/>
      <c r="IDE156" s="71"/>
      <c r="IDF156" s="71"/>
      <c r="IDG156" s="71"/>
      <c r="IDH156" s="71"/>
      <c r="IDI156" s="71"/>
      <c r="IDJ156" s="71"/>
      <c r="IDK156" s="71"/>
      <c r="IDL156" s="71"/>
      <c r="IDM156" s="71"/>
      <c r="IDN156" s="71"/>
      <c r="IDO156" s="71"/>
      <c r="IDP156" s="71"/>
      <c r="IDQ156" s="71"/>
      <c r="IDR156" s="71"/>
      <c r="IDS156" s="71"/>
      <c r="IDT156" s="71"/>
      <c r="IDU156" s="71"/>
      <c r="IDV156" s="71"/>
      <c r="IDW156" s="71"/>
      <c r="IDX156" s="71"/>
      <c r="IDY156" s="71"/>
      <c r="IDZ156" s="71"/>
      <c r="IEA156" s="71"/>
      <c r="IEB156" s="71"/>
      <c r="IEC156" s="71"/>
      <c r="IED156" s="71"/>
      <c r="IEE156" s="71"/>
      <c r="IEF156" s="71"/>
      <c r="IEG156" s="71"/>
      <c r="IEH156" s="71"/>
      <c r="IEI156" s="71"/>
      <c r="IEJ156" s="71"/>
      <c r="IEK156" s="71"/>
      <c r="IEL156" s="71"/>
      <c r="IEM156" s="71"/>
      <c r="IEN156" s="71"/>
      <c r="IEO156" s="71"/>
      <c r="IEP156" s="71"/>
      <c r="IEQ156" s="71"/>
      <c r="IER156" s="71"/>
      <c r="IES156" s="71"/>
      <c r="IET156" s="71"/>
      <c r="IEU156" s="71"/>
      <c r="IEV156" s="71"/>
      <c r="IEW156" s="71"/>
      <c r="IEX156" s="71"/>
      <c r="IEY156" s="71"/>
      <c r="IEZ156" s="71"/>
      <c r="IFA156" s="71"/>
      <c r="IFB156" s="71"/>
      <c r="IFC156" s="71"/>
      <c r="IFD156" s="71"/>
      <c r="IFE156" s="71"/>
      <c r="IFF156" s="71"/>
      <c r="IFG156" s="71"/>
      <c r="IFH156" s="71"/>
      <c r="IFI156" s="71"/>
      <c r="IFJ156" s="71"/>
      <c r="IFK156" s="71"/>
      <c r="IFL156" s="71"/>
      <c r="IFM156" s="71"/>
      <c r="IFN156" s="71"/>
      <c r="IFO156" s="71"/>
      <c r="IFP156" s="71"/>
      <c r="IFQ156" s="71"/>
      <c r="IFR156" s="71"/>
      <c r="IFS156" s="71"/>
      <c r="IFT156" s="71"/>
      <c r="IFU156" s="71"/>
      <c r="IFV156" s="71"/>
      <c r="IFW156" s="71"/>
      <c r="IFX156" s="71"/>
      <c r="IFY156" s="71"/>
      <c r="IFZ156" s="71"/>
      <c r="IGA156" s="71"/>
      <c r="IGB156" s="71"/>
      <c r="IGC156" s="71"/>
      <c r="IGD156" s="71"/>
      <c r="IGE156" s="71"/>
      <c r="IGF156" s="71"/>
      <c r="IGG156" s="71"/>
      <c r="IGH156" s="71"/>
      <c r="IGI156" s="71"/>
      <c r="IGJ156" s="71"/>
      <c r="IGK156" s="71"/>
      <c r="IGL156" s="71"/>
      <c r="IGM156" s="71"/>
      <c r="IGN156" s="71"/>
      <c r="IGO156" s="71"/>
      <c r="IGP156" s="71"/>
      <c r="IGQ156" s="71"/>
      <c r="IGR156" s="71"/>
      <c r="IGS156" s="71"/>
      <c r="IGT156" s="71"/>
      <c r="IGU156" s="71"/>
      <c r="IGV156" s="71"/>
      <c r="IGW156" s="71"/>
      <c r="IGX156" s="71"/>
      <c r="IGY156" s="71"/>
      <c r="IGZ156" s="71"/>
      <c r="IHA156" s="71"/>
      <c r="IHB156" s="71"/>
      <c r="IHC156" s="71"/>
      <c r="IHD156" s="71"/>
      <c r="IHE156" s="71"/>
      <c r="IHF156" s="71"/>
      <c r="IHG156" s="71"/>
      <c r="IHH156" s="71"/>
      <c r="IHI156" s="71"/>
      <c r="IHJ156" s="71"/>
      <c r="IHK156" s="71"/>
      <c r="IHL156" s="71"/>
      <c r="IHM156" s="71"/>
      <c r="IHN156" s="71"/>
      <c r="IHO156" s="71"/>
      <c r="IHP156" s="71"/>
      <c r="IHQ156" s="71"/>
      <c r="IHR156" s="71"/>
      <c r="IHS156" s="71"/>
      <c r="IHT156" s="71"/>
      <c r="IHU156" s="71"/>
      <c r="IHV156" s="71"/>
      <c r="IHW156" s="71"/>
      <c r="IHX156" s="71"/>
      <c r="IHY156" s="71"/>
      <c r="IHZ156" s="71"/>
      <c r="IIA156" s="71"/>
      <c r="IIB156" s="71"/>
      <c r="IIC156" s="71"/>
      <c r="IID156" s="71"/>
      <c r="IIE156" s="71"/>
      <c r="IIF156" s="71"/>
      <c r="IIG156" s="71"/>
      <c r="IIH156" s="71"/>
      <c r="III156" s="71"/>
      <c r="IIJ156" s="71"/>
      <c r="IIK156" s="71"/>
      <c r="IIL156" s="71"/>
      <c r="IIM156" s="71"/>
      <c r="IIN156" s="71"/>
      <c r="IIO156" s="71"/>
      <c r="IIP156" s="71"/>
      <c r="IIQ156" s="71"/>
      <c r="IIR156" s="71"/>
      <c r="IIS156" s="71"/>
      <c r="IIT156" s="71"/>
      <c r="IIU156" s="71"/>
      <c r="IIV156" s="71"/>
      <c r="IIW156" s="71"/>
      <c r="IIX156" s="71"/>
      <c r="IIY156" s="71"/>
      <c r="IIZ156" s="71"/>
      <c r="IJA156" s="71"/>
      <c r="IJB156" s="71"/>
      <c r="IJC156" s="71"/>
      <c r="IJD156" s="71"/>
      <c r="IJE156" s="71"/>
      <c r="IJF156" s="71"/>
      <c r="IJG156" s="71"/>
      <c r="IJH156" s="71"/>
      <c r="IJI156" s="71"/>
      <c r="IJJ156" s="71"/>
      <c r="IJK156" s="71"/>
      <c r="IJL156" s="71"/>
      <c r="IJM156" s="71"/>
      <c r="IJN156" s="71"/>
      <c r="IJO156" s="71"/>
      <c r="IJP156" s="71"/>
      <c r="IJQ156" s="71"/>
      <c r="IJR156" s="71"/>
      <c r="IJS156" s="71"/>
      <c r="IJT156" s="71"/>
      <c r="IJU156" s="71"/>
      <c r="IJV156" s="71"/>
      <c r="IJW156" s="71"/>
      <c r="IJX156" s="71"/>
      <c r="IJY156" s="71"/>
      <c r="IJZ156" s="71"/>
      <c r="IKA156" s="71"/>
      <c r="IKB156" s="71"/>
      <c r="IKC156" s="71"/>
      <c r="IKD156" s="71"/>
      <c r="IKE156" s="71"/>
      <c r="IKF156" s="71"/>
      <c r="IKG156" s="71"/>
      <c r="IKH156" s="71"/>
      <c r="IKI156" s="71"/>
      <c r="IKJ156" s="71"/>
      <c r="IKK156" s="71"/>
      <c r="IKL156" s="71"/>
      <c r="IKM156" s="71"/>
      <c r="IKN156" s="71"/>
      <c r="IKO156" s="71"/>
      <c r="IKP156" s="71"/>
      <c r="IKQ156" s="71"/>
      <c r="IKR156" s="71"/>
      <c r="IKS156" s="71"/>
      <c r="IKT156" s="71"/>
      <c r="IKU156" s="71"/>
      <c r="IKV156" s="71"/>
      <c r="IKW156" s="71"/>
      <c r="IKX156" s="71"/>
      <c r="IKY156" s="71"/>
      <c r="IKZ156" s="71"/>
      <c r="ILA156" s="71"/>
      <c r="ILB156" s="71"/>
      <c r="ILC156" s="71"/>
      <c r="ILD156" s="71"/>
      <c r="ILE156" s="71"/>
      <c r="ILF156" s="71"/>
      <c r="ILG156" s="71"/>
      <c r="ILH156" s="71"/>
      <c r="ILI156" s="71"/>
      <c r="ILJ156" s="71"/>
      <c r="ILK156" s="71"/>
      <c r="ILL156" s="71"/>
      <c r="ILM156" s="71"/>
      <c r="ILN156" s="71"/>
      <c r="ILO156" s="71"/>
      <c r="ILP156" s="71"/>
      <c r="ILQ156" s="71"/>
      <c r="ILR156" s="71"/>
      <c r="ILS156" s="71"/>
      <c r="ILT156" s="71"/>
      <c r="ILU156" s="71"/>
      <c r="ILV156" s="71"/>
      <c r="ILW156" s="71"/>
      <c r="ILX156" s="71"/>
      <c r="ILY156" s="71"/>
      <c r="ILZ156" s="71"/>
      <c r="IMA156" s="71"/>
      <c r="IMB156" s="71"/>
      <c r="IMC156" s="71"/>
      <c r="IMD156" s="71"/>
      <c r="IME156" s="71"/>
      <c r="IMF156" s="71"/>
      <c r="IMG156" s="71"/>
      <c r="IMH156" s="71"/>
      <c r="IMI156" s="71"/>
      <c r="IMJ156" s="71"/>
      <c r="IMK156" s="71"/>
      <c r="IML156" s="71"/>
      <c r="IMM156" s="71"/>
      <c r="IMN156" s="71"/>
      <c r="IMO156" s="71"/>
      <c r="IMP156" s="71"/>
      <c r="IMQ156" s="71"/>
      <c r="IMR156" s="71"/>
      <c r="IMS156" s="71"/>
      <c r="IMT156" s="71"/>
      <c r="IMU156" s="71"/>
      <c r="IMV156" s="71"/>
      <c r="IMW156" s="71"/>
      <c r="IMX156" s="71"/>
      <c r="IMY156" s="71"/>
      <c r="IMZ156" s="71"/>
      <c r="INA156" s="71"/>
      <c r="INB156" s="71"/>
      <c r="INC156" s="71"/>
      <c r="IND156" s="71"/>
      <c r="INE156" s="71"/>
      <c r="INF156" s="71"/>
      <c r="ING156" s="71"/>
      <c r="INH156" s="71"/>
      <c r="INI156" s="71"/>
      <c r="INJ156" s="71"/>
      <c r="INK156" s="71"/>
      <c r="INL156" s="71"/>
      <c r="INM156" s="71"/>
      <c r="INN156" s="71"/>
      <c r="INO156" s="71"/>
      <c r="INP156" s="71"/>
      <c r="INQ156" s="71"/>
      <c r="INR156" s="71"/>
      <c r="INS156" s="71"/>
      <c r="INT156" s="71"/>
      <c r="INU156" s="71"/>
      <c r="INV156" s="71"/>
      <c r="INW156" s="71"/>
      <c r="INX156" s="71"/>
      <c r="INY156" s="71"/>
      <c r="INZ156" s="71"/>
      <c r="IOA156" s="71"/>
      <c r="IOB156" s="71"/>
      <c r="IOC156" s="71"/>
      <c r="IOD156" s="71"/>
      <c r="IOE156" s="71"/>
      <c r="IOF156" s="71"/>
      <c r="IOG156" s="71"/>
      <c r="IOH156" s="71"/>
      <c r="IOI156" s="71"/>
      <c r="IOJ156" s="71"/>
      <c r="IOK156" s="71"/>
      <c r="IOL156" s="71"/>
      <c r="IOM156" s="71"/>
      <c r="ION156" s="71"/>
      <c r="IOO156" s="71"/>
      <c r="IOP156" s="71"/>
      <c r="IOQ156" s="71"/>
      <c r="IOR156" s="71"/>
      <c r="IOS156" s="71"/>
      <c r="IOT156" s="71"/>
      <c r="IOU156" s="71"/>
      <c r="IOV156" s="71"/>
      <c r="IOW156" s="71"/>
      <c r="IOX156" s="71"/>
      <c r="IOY156" s="71"/>
      <c r="IOZ156" s="71"/>
      <c r="IPA156" s="71"/>
      <c r="IPB156" s="71"/>
      <c r="IPC156" s="71"/>
      <c r="IPD156" s="71"/>
      <c r="IPE156" s="71"/>
      <c r="IPF156" s="71"/>
      <c r="IPG156" s="71"/>
      <c r="IPH156" s="71"/>
      <c r="IPI156" s="71"/>
      <c r="IPJ156" s="71"/>
      <c r="IPK156" s="71"/>
      <c r="IPL156" s="71"/>
      <c r="IPM156" s="71"/>
      <c r="IPN156" s="71"/>
      <c r="IPO156" s="71"/>
      <c r="IPP156" s="71"/>
      <c r="IPQ156" s="71"/>
      <c r="IPR156" s="71"/>
      <c r="IPS156" s="71"/>
      <c r="IPT156" s="71"/>
      <c r="IPU156" s="71"/>
      <c r="IPV156" s="71"/>
      <c r="IPW156" s="71"/>
      <c r="IPX156" s="71"/>
      <c r="IPY156" s="71"/>
      <c r="IPZ156" s="71"/>
      <c r="IQA156" s="71"/>
      <c r="IQB156" s="71"/>
      <c r="IQC156" s="71"/>
      <c r="IQD156" s="71"/>
      <c r="IQE156" s="71"/>
      <c r="IQF156" s="71"/>
      <c r="IQG156" s="71"/>
      <c r="IQH156" s="71"/>
      <c r="IQI156" s="71"/>
      <c r="IQJ156" s="71"/>
      <c r="IQK156" s="71"/>
      <c r="IQL156" s="71"/>
      <c r="IQM156" s="71"/>
      <c r="IQN156" s="71"/>
      <c r="IQO156" s="71"/>
      <c r="IQP156" s="71"/>
      <c r="IQQ156" s="71"/>
      <c r="IQR156" s="71"/>
      <c r="IQS156" s="71"/>
      <c r="IQT156" s="71"/>
      <c r="IQU156" s="71"/>
      <c r="IQV156" s="71"/>
      <c r="IQW156" s="71"/>
      <c r="IQX156" s="71"/>
      <c r="IQY156" s="71"/>
      <c r="IQZ156" s="71"/>
      <c r="IRA156" s="71"/>
      <c r="IRB156" s="71"/>
      <c r="IRC156" s="71"/>
      <c r="IRD156" s="71"/>
      <c r="IRE156" s="71"/>
      <c r="IRF156" s="71"/>
      <c r="IRG156" s="71"/>
      <c r="IRH156" s="71"/>
      <c r="IRI156" s="71"/>
      <c r="IRJ156" s="71"/>
      <c r="IRK156" s="71"/>
      <c r="IRL156" s="71"/>
      <c r="IRM156" s="71"/>
      <c r="IRN156" s="71"/>
      <c r="IRO156" s="71"/>
      <c r="IRP156" s="71"/>
      <c r="IRQ156" s="71"/>
      <c r="IRR156" s="71"/>
      <c r="IRS156" s="71"/>
      <c r="IRT156" s="71"/>
      <c r="IRU156" s="71"/>
      <c r="IRV156" s="71"/>
      <c r="IRW156" s="71"/>
      <c r="IRX156" s="71"/>
      <c r="IRY156" s="71"/>
      <c r="IRZ156" s="71"/>
      <c r="ISA156" s="71"/>
      <c r="ISB156" s="71"/>
      <c r="ISC156" s="71"/>
      <c r="ISD156" s="71"/>
      <c r="ISE156" s="71"/>
      <c r="ISF156" s="71"/>
      <c r="ISG156" s="71"/>
      <c r="ISH156" s="71"/>
      <c r="ISI156" s="71"/>
      <c r="ISJ156" s="71"/>
      <c r="ISK156" s="71"/>
      <c r="ISL156" s="71"/>
      <c r="ISM156" s="71"/>
      <c r="ISN156" s="71"/>
      <c r="ISO156" s="71"/>
      <c r="ISP156" s="71"/>
      <c r="ISQ156" s="71"/>
      <c r="ISR156" s="71"/>
      <c r="ISS156" s="71"/>
      <c r="IST156" s="71"/>
      <c r="ISU156" s="71"/>
      <c r="ISV156" s="71"/>
      <c r="ISW156" s="71"/>
      <c r="ISX156" s="71"/>
      <c r="ISY156" s="71"/>
      <c r="ISZ156" s="71"/>
      <c r="ITA156" s="71"/>
      <c r="ITB156" s="71"/>
      <c r="ITC156" s="71"/>
      <c r="ITD156" s="71"/>
      <c r="ITE156" s="71"/>
      <c r="ITF156" s="71"/>
      <c r="ITG156" s="71"/>
      <c r="ITH156" s="71"/>
      <c r="ITI156" s="71"/>
      <c r="ITJ156" s="71"/>
      <c r="ITK156" s="71"/>
      <c r="ITL156" s="71"/>
      <c r="ITM156" s="71"/>
      <c r="ITN156" s="71"/>
      <c r="ITO156" s="71"/>
      <c r="ITP156" s="71"/>
      <c r="ITQ156" s="71"/>
      <c r="ITR156" s="71"/>
      <c r="ITS156" s="71"/>
      <c r="ITT156" s="71"/>
      <c r="ITU156" s="71"/>
      <c r="ITV156" s="71"/>
      <c r="ITW156" s="71"/>
      <c r="ITX156" s="71"/>
      <c r="ITY156" s="71"/>
      <c r="ITZ156" s="71"/>
      <c r="IUA156" s="71"/>
      <c r="IUB156" s="71"/>
      <c r="IUC156" s="71"/>
      <c r="IUD156" s="71"/>
      <c r="IUE156" s="71"/>
      <c r="IUF156" s="71"/>
      <c r="IUG156" s="71"/>
      <c r="IUH156" s="71"/>
      <c r="IUI156" s="71"/>
      <c r="IUJ156" s="71"/>
      <c r="IUK156" s="71"/>
      <c r="IUL156" s="71"/>
      <c r="IUM156" s="71"/>
      <c r="IUN156" s="71"/>
      <c r="IUO156" s="71"/>
      <c r="IUP156" s="71"/>
      <c r="IUQ156" s="71"/>
      <c r="IUR156" s="71"/>
      <c r="IUS156" s="71"/>
      <c r="IUT156" s="71"/>
      <c r="IUU156" s="71"/>
      <c r="IUV156" s="71"/>
      <c r="IUW156" s="71"/>
      <c r="IUX156" s="71"/>
      <c r="IUY156" s="71"/>
      <c r="IUZ156" s="71"/>
      <c r="IVA156" s="71"/>
      <c r="IVB156" s="71"/>
      <c r="IVC156" s="71"/>
      <c r="IVD156" s="71"/>
      <c r="IVE156" s="71"/>
      <c r="IVF156" s="71"/>
      <c r="IVG156" s="71"/>
      <c r="IVH156" s="71"/>
      <c r="IVI156" s="71"/>
      <c r="IVJ156" s="71"/>
      <c r="IVK156" s="71"/>
      <c r="IVL156" s="71"/>
      <c r="IVM156" s="71"/>
      <c r="IVN156" s="71"/>
      <c r="IVO156" s="71"/>
      <c r="IVP156" s="71"/>
      <c r="IVQ156" s="71"/>
      <c r="IVR156" s="71"/>
      <c r="IVS156" s="71"/>
      <c r="IVT156" s="71"/>
      <c r="IVU156" s="71"/>
      <c r="IVV156" s="71"/>
      <c r="IVW156" s="71"/>
      <c r="IVX156" s="71"/>
      <c r="IVY156" s="71"/>
      <c r="IVZ156" s="71"/>
      <c r="IWA156" s="71"/>
      <c r="IWB156" s="71"/>
      <c r="IWC156" s="71"/>
      <c r="IWD156" s="71"/>
      <c r="IWE156" s="71"/>
      <c r="IWF156" s="71"/>
      <c r="IWG156" s="71"/>
      <c r="IWH156" s="71"/>
      <c r="IWI156" s="71"/>
      <c r="IWJ156" s="71"/>
      <c r="IWK156" s="71"/>
      <c r="IWL156" s="71"/>
      <c r="IWM156" s="71"/>
      <c r="IWN156" s="71"/>
      <c r="IWO156" s="71"/>
      <c r="IWP156" s="71"/>
      <c r="IWQ156" s="71"/>
      <c r="IWR156" s="71"/>
      <c r="IWS156" s="71"/>
      <c r="IWT156" s="71"/>
      <c r="IWU156" s="71"/>
      <c r="IWV156" s="71"/>
      <c r="IWW156" s="71"/>
      <c r="IWX156" s="71"/>
      <c r="IWY156" s="71"/>
      <c r="IWZ156" s="71"/>
      <c r="IXA156" s="71"/>
      <c r="IXB156" s="71"/>
      <c r="IXC156" s="71"/>
      <c r="IXD156" s="71"/>
      <c r="IXE156" s="71"/>
      <c r="IXF156" s="71"/>
      <c r="IXG156" s="71"/>
      <c r="IXH156" s="71"/>
      <c r="IXI156" s="71"/>
      <c r="IXJ156" s="71"/>
      <c r="IXK156" s="71"/>
      <c r="IXL156" s="71"/>
      <c r="IXM156" s="71"/>
      <c r="IXN156" s="71"/>
      <c r="IXO156" s="71"/>
      <c r="IXP156" s="71"/>
      <c r="IXQ156" s="71"/>
      <c r="IXR156" s="71"/>
      <c r="IXS156" s="71"/>
      <c r="IXT156" s="71"/>
      <c r="IXU156" s="71"/>
      <c r="IXV156" s="71"/>
      <c r="IXW156" s="71"/>
      <c r="IXX156" s="71"/>
      <c r="IXY156" s="71"/>
      <c r="IXZ156" s="71"/>
      <c r="IYA156" s="71"/>
      <c r="IYB156" s="71"/>
      <c r="IYC156" s="71"/>
      <c r="IYD156" s="71"/>
      <c r="IYE156" s="71"/>
      <c r="IYF156" s="71"/>
      <c r="IYG156" s="71"/>
      <c r="IYH156" s="71"/>
      <c r="IYI156" s="71"/>
      <c r="IYJ156" s="71"/>
      <c r="IYK156" s="71"/>
      <c r="IYL156" s="71"/>
      <c r="IYM156" s="71"/>
      <c r="IYN156" s="71"/>
      <c r="IYO156" s="71"/>
      <c r="IYP156" s="71"/>
      <c r="IYQ156" s="71"/>
      <c r="IYR156" s="71"/>
      <c r="IYS156" s="71"/>
      <c r="IYT156" s="71"/>
      <c r="IYU156" s="71"/>
      <c r="IYV156" s="71"/>
      <c r="IYW156" s="71"/>
      <c r="IYX156" s="71"/>
      <c r="IYY156" s="71"/>
      <c r="IYZ156" s="71"/>
      <c r="IZA156" s="71"/>
      <c r="IZB156" s="71"/>
      <c r="IZC156" s="71"/>
      <c r="IZD156" s="71"/>
      <c r="IZE156" s="71"/>
      <c r="IZF156" s="71"/>
      <c r="IZG156" s="71"/>
      <c r="IZH156" s="71"/>
      <c r="IZI156" s="71"/>
      <c r="IZJ156" s="71"/>
      <c r="IZK156" s="71"/>
      <c r="IZL156" s="71"/>
      <c r="IZM156" s="71"/>
      <c r="IZN156" s="71"/>
      <c r="IZO156" s="71"/>
      <c r="IZP156" s="71"/>
      <c r="IZQ156" s="71"/>
      <c r="IZR156" s="71"/>
      <c r="IZS156" s="71"/>
      <c r="IZT156" s="71"/>
      <c r="IZU156" s="71"/>
      <c r="IZV156" s="71"/>
      <c r="IZW156" s="71"/>
      <c r="IZX156" s="71"/>
      <c r="IZY156" s="71"/>
      <c r="IZZ156" s="71"/>
      <c r="JAA156" s="71"/>
      <c r="JAB156" s="71"/>
      <c r="JAC156" s="71"/>
      <c r="JAD156" s="71"/>
      <c r="JAE156" s="71"/>
      <c r="JAF156" s="71"/>
      <c r="JAG156" s="71"/>
      <c r="JAH156" s="71"/>
      <c r="JAI156" s="71"/>
      <c r="JAJ156" s="71"/>
      <c r="JAK156" s="71"/>
      <c r="JAL156" s="71"/>
      <c r="JAM156" s="71"/>
      <c r="JAN156" s="71"/>
      <c r="JAO156" s="71"/>
      <c r="JAP156" s="71"/>
      <c r="JAQ156" s="71"/>
      <c r="JAR156" s="71"/>
      <c r="JAS156" s="71"/>
      <c r="JAT156" s="71"/>
      <c r="JAU156" s="71"/>
      <c r="JAV156" s="71"/>
      <c r="JAW156" s="71"/>
      <c r="JAX156" s="71"/>
      <c r="JAY156" s="71"/>
      <c r="JAZ156" s="71"/>
      <c r="JBA156" s="71"/>
      <c r="JBB156" s="71"/>
      <c r="JBC156" s="71"/>
      <c r="JBD156" s="71"/>
      <c r="JBE156" s="71"/>
      <c r="JBF156" s="71"/>
      <c r="JBG156" s="71"/>
      <c r="JBH156" s="71"/>
      <c r="JBI156" s="71"/>
      <c r="JBJ156" s="71"/>
      <c r="JBK156" s="71"/>
      <c r="JBL156" s="71"/>
      <c r="JBM156" s="71"/>
      <c r="JBN156" s="71"/>
      <c r="JBO156" s="71"/>
      <c r="JBP156" s="71"/>
      <c r="JBQ156" s="71"/>
      <c r="JBR156" s="71"/>
      <c r="JBS156" s="71"/>
      <c r="JBT156" s="71"/>
      <c r="JBU156" s="71"/>
      <c r="JBV156" s="71"/>
      <c r="JBW156" s="71"/>
      <c r="JBX156" s="71"/>
      <c r="JBY156" s="71"/>
      <c r="JBZ156" s="71"/>
      <c r="JCA156" s="71"/>
      <c r="JCB156" s="71"/>
      <c r="JCC156" s="71"/>
      <c r="JCD156" s="71"/>
      <c r="JCE156" s="71"/>
      <c r="JCF156" s="71"/>
      <c r="JCG156" s="71"/>
      <c r="JCH156" s="71"/>
      <c r="JCI156" s="71"/>
      <c r="JCJ156" s="71"/>
      <c r="JCK156" s="71"/>
      <c r="JCL156" s="71"/>
      <c r="JCM156" s="71"/>
      <c r="JCN156" s="71"/>
      <c r="JCO156" s="71"/>
      <c r="JCP156" s="71"/>
      <c r="JCQ156" s="71"/>
      <c r="JCR156" s="71"/>
      <c r="JCS156" s="71"/>
      <c r="JCT156" s="71"/>
      <c r="JCU156" s="71"/>
      <c r="JCV156" s="71"/>
      <c r="JCW156" s="71"/>
      <c r="JCX156" s="71"/>
      <c r="JCY156" s="71"/>
      <c r="JCZ156" s="71"/>
      <c r="JDA156" s="71"/>
      <c r="JDB156" s="71"/>
      <c r="JDC156" s="71"/>
      <c r="JDD156" s="71"/>
      <c r="JDE156" s="71"/>
      <c r="JDF156" s="71"/>
      <c r="JDG156" s="71"/>
      <c r="JDH156" s="71"/>
      <c r="JDI156" s="71"/>
      <c r="JDJ156" s="71"/>
      <c r="JDK156" s="71"/>
      <c r="JDL156" s="71"/>
      <c r="JDM156" s="71"/>
      <c r="JDN156" s="71"/>
      <c r="JDO156" s="71"/>
      <c r="JDP156" s="71"/>
      <c r="JDQ156" s="71"/>
      <c r="JDR156" s="71"/>
      <c r="JDS156" s="71"/>
      <c r="JDT156" s="71"/>
      <c r="JDU156" s="71"/>
      <c r="JDV156" s="71"/>
      <c r="JDW156" s="71"/>
      <c r="JDX156" s="71"/>
      <c r="JDY156" s="71"/>
      <c r="JDZ156" s="71"/>
      <c r="JEA156" s="71"/>
      <c r="JEB156" s="71"/>
      <c r="JEC156" s="71"/>
      <c r="JED156" s="71"/>
      <c r="JEE156" s="71"/>
      <c r="JEF156" s="71"/>
      <c r="JEG156" s="71"/>
      <c r="JEH156" s="71"/>
      <c r="JEI156" s="71"/>
      <c r="JEJ156" s="71"/>
      <c r="JEK156" s="71"/>
      <c r="JEL156" s="71"/>
      <c r="JEM156" s="71"/>
      <c r="JEN156" s="71"/>
      <c r="JEO156" s="71"/>
      <c r="JEP156" s="71"/>
      <c r="JEQ156" s="71"/>
      <c r="JER156" s="71"/>
      <c r="JES156" s="71"/>
      <c r="JET156" s="71"/>
      <c r="JEU156" s="71"/>
      <c r="JEV156" s="71"/>
      <c r="JEW156" s="71"/>
      <c r="JEX156" s="71"/>
      <c r="JEY156" s="71"/>
      <c r="JEZ156" s="71"/>
      <c r="JFA156" s="71"/>
      <c r="JFB156" s="71"/>
      <c r="JFC156" s="71"/>
      <c r="JFD156" s="71"/>
      <c r="JFE156" s="71"/>
      <c r="JFF156" s="71"/>
      <c r="JFG156" s="71"/>
      <c r="JFH156" s="71"/>
      <c r="JFI156" s="71"/>
      <c r="JFJ156" s="71"/>
      <c r="JFK156" s="71"/>
      <c r="JFL156" s="71"/>
      <c r="JFM156" s="71"/>
      <c r="JFN156" s="71"/>
      <c r="JFO156" s="71"/>
      <c r="JFP156" s="71"/>
      <c r="JFQ156" s="71"/>
      <c r="JFR156" s="71"/>
      <c r="JFS156" s="71"/>
      <c r="JFT156" s="71"/>
      <c r="JFU156" s="71"/>
      <c r="JFV156" s="71"/>
      <c r="JFW156" s="71"/>
      <c r="JFX156" s="71"/>
      <c r="JFY156" s="71"/>
      <c r="JFZ156" s="71"/>
      <c r="JGA156" s="71"/>
      <c r="JGB156" s="71"/>
      <c r="JGC156" s="71"/>
      <c r="JGD156" s="71"/>
      <c r="JGE156" s="71"/>
      <c r="JGF156" s="71"/>
      <c r="JGG156" s="71"/>
      <c r="JGH156" s="71"/>
      <c r="JGI156" s="71"/>
      <c r="JGJ156" s="71"/>
      <c r="JGK156" s="71"/>
      <c r="JGL156" s="71"/>
      <c r="JGM156" s="71"/>
      <c r="JGN156" s="71"/>
      <c r="JGO156" s="71"/>
      <c r="JGP156" s="71"/>
      <c r="JGQ156" s="71"/>
      <c r="JGR156" s="71"/>
      <c r="JGS156" s="71"/>
      <c r="JGT156" s="71"/>
      <c r="JGU156" s="71"/>
      <c r="JGV156" s="71"/>
      <c r="JGW156" s="71"/>
      <c r="JGX156" s="71"/>
      <c r="JGY156" s="71"/>
      <c r="JGZ156" s="71"/>
      <c r="JHA156" s="71"/>
      <c r="JHB156" s="71"/>
      <c r="JHC156" s="71"/>
      <c r="JHD156" s="71"/>
      <c r="JHE156" s="71"/>
      <c r="JHF156" s="71"/>
      <c r="JHG156" s="71"/>
      <c r="JHH156" s="71"/>
      <c r="JHI156" s="71"/>
      <c r="JHJ156" s="71"/>
      <c r="JHK156" s="71"/>
      <c r="JHL156" s="71"/>
      <c r="JHM156" s="71"/>
      <c r="JHN156" s="71"/>
      <c r="JHO156" s="71"/>
      <c r="JHP156" s="71"/>
      <c r="JHQ156" s="71"/>
      <c r="JHR156" s="71"/>
      <c r="JHS156" s="71"/>
      <c r="JHT156" s="71"/>
      <c r="JHU156" s="71"/>
      <c r="JHV156" s="71"/>
      <c r="JHW156" s="71"/>
      <c r="JHX156" s="71"/>
      <c r="JHY156" s="71"/>
      <c r="JHZ156" s="71"/>
      <c r="JIA156" s="71"/>
      <c r="JIB156" s="71"/>
      <c r="JIC156" s="71"/>
      <c r="JID156" s="71"/>
      <c r="JIE156" s="71"/>
      <c r="JIF156" s="71"/>
      <c r="JIG156" s="71"/>
      <c r="JIH156" s="71"/>
      <c r="JII156" s="71"/>
      <c r="JIJ156" s="71"/>
      <c r="JIK156" s="71"/>
      <c r="JIL156" s="71"/>
      <c r="JIM156" s="71"/>
      <c r="JIN156" s="71"/>
      <c r="JIO156" s="71"/>
      <c r="JIP156" s="71"/>
      <c r="JIQ156" s="71"/>
      <c r="JIR156" s="71"/>
      <c r="JIS156" s="71"/>
      <c r="JIT156" s="71"/>
      <c r="JIU156" s="71"/>
      <c r="JIV156" s="71"/>
      <c r="JIW156" s="71"/>
      <c r="JIX156" s="71"/>
      <c r="JIY156" s="71"/>
      <c r="JIZ156" s="71"/>
      <c r="JJA156" s="71"/>
      <c r="JJB156" s="71"/>
      <c r="JJC156" s="71"/>
      <c r="JJD156" s="71"/>
      <c r="JJE156" s="71"/>
      <c r="JJF156" s="71"/>
      <c r="JJG156" s="71"/>
      <c r="JJH156" s="71"/>
      <c r="JJI156" s="71"/>
      <c r="JJJ156" s="71"/>
      <c r="JJK156" s="71"/>
      <c r="JJL156" s="71"/>
      <c r="JJM156" s="71"/>
      <c r="JJN156" s="71"/>
      <c r="JJO156" s="71"/>
      <c r="JJP156" s="71"/>
      <c r="JJQ156" s="71"/>
      <c r="JJR156" s="71"/>
      <c r="JJS156" s="71"/>
      <c r="JJT156" s="71"/>
      <c r="JJU156" s="71"/>
      <c r="JJV156" s="71"/>
      <c r="JJW156" s="71"/>
      <c r="JJX156" s="71"/>
      <c r="JJY156" s="71"/>
      <c r="JJZ156" s="71"/>
      <c r="JKA156" s="71"/>
      <c r="JKB156" s="71"/>
      <c r="JKC156" s="71"/>
      <c r="JKD156" s="71"/>
      <c r="JKE156" s="71"/>
      <c r="JKF156" s="71"/>
      <c r="JKG156" s="71"/>
      <c r="JKH156" s="71"/>
      <c r="JKI156" s="71"/>
      <c r="JKJ156" s="71"/>
      <c r="JKK156" s="71"/>
      <c r="JKL156" s="71"/>
      <c r="JKM156" s="71"/>
      <c r="JKN156" s="71"/>
      <c r="JKO156" s="71"/>
      <c r="JKP156" s="71"/>
      <c r="JKQ156" s="71"/>
      <c r="JKR156" s="71"/>
      <c r="JKS156" s="71"/>
      <c r="JKT156" s="71"/>
      <c r="JKU156" s="71"/>
      <c r="JKV156" s="71"/>
      <c r="JKW156" s="71"/>
      <c r="JKX156" s="71"/>
      <c r="JKY156" s="71"/>
      <c r="JKZ156" s="71"/>
      <c r="JLA156" s="71"/>
      <c r="JLB156" s="71"/>
      <c r="JLC156" s="71"/>
      <c r="JLD156" s="71"/>
      <c r="JLE156" s="71"/>
      <c r="JLF156" s="71"/>
      <c r="JLG156" s="71"/>
      <c r="JLH156" s="71"/>
      <c r="JLI156" s="71"/>
      <c r="JLJ156" s="71"/>
      <c r="JLK156" s="71"/>
      <c r="JLL156" s="71"/>
      <c r="JLM156" s="71"/>
      <c r="JLN156" s="71"/>
      <c r="JLO156" s="71"/>
      <c r="JLP156" s="71"/>
      <c r="JLQ156" s="71"/>
      <c r="JLR156" s="71"/>
      <c r="JLS156" s="71"/>
      <c r="JLT156" s="71"/>
      <c r="JLU156" s="71"/>
      <c r="JLV156" s="71"/>
      <c r="JLW156" s="71"/>
      <c r="JLX156" s="71"/>
      <c r="JLY156" s="71"/>
      <c r="JLZ156" s="71"/>
      <c r="JMA156" s="71"/>
      <c r="JMB156" s="71"/>
      <c r="JMC156" s="71"/>
      <c r="JMD156" s="71"/>
      <c r="JME156" s="71"/>
      <c r="JMF156" s="71"/>
      <c r="JMG156" s="71"/>
      <c r="JMH156" s="71"/>
      <c r="JMI156" s="71"/>
      <c r="JMJ156" s="71"/>
      <c r="JMK156" s="71"/>
      <c r="JML156" s="71"/>
      <c r="JMM156" s="71"/>
      <c r="JMN156" s="71"/>
      <c r="JMO156" s="71"/>
      <c r="JMP156" s="71"/>
      <c r="JMQ156" s="71"/>
      <c r="JMR156" s="71"/>
      <c r="JMS156" s="71"/>
      <c r="JMT156" s="71"/>
      <c r="JMU156" s="71"/>
      <c r="JMV156" s="71"/>
      <c r="JMW156" s="71"/>
      <c r="JMX156" s="71"/>
      <c r="JMY156" s="71"/>
      <c r="JMZ156" s="71"/>
      <c r="JNA156" s="71"/>
      <c r="JNB156" s="71"/>
      <c r="JNC156" s="71"/>
      <c r="JND156" s="71"/>
      <c r="JNE156" s="71"/>
      <c r="JNF156" s="71"/>
      <c r="JNG156" s="71"/>
      <c r="JNH156" s="71"/>
      <c r="JNI156" s="71"/>
      <c r="JNJ156" s="71"/>
      <c r="JNK156" s="71"/>
      <c r="JNL156" s="71"/>
      <c r="JNM156" s="71"/>
      <c r="JNN156" s="71"/>
      <c r="JNO156" s="71"/>
      <c r="JNP156" s="71"/>
      <c r="JNQ156" s="71"/>
      <c r="JNR156" s="71"/>
      <c r="JNS156" s="71"/>
      <c r="JNT156" s="71"/>
      <c r="JNU156" s="71"/>
      <c r="JNV156" s="71"/>
      <c r="JNW156" s="71"/>
      <c r="JNX156" s="71"/>
      <c r="JNY156" s="71"/>
      <c r="JNZ156" s="71"/>
      <c r="JOA156" s="71"/>
      <c r="JOB156" s="71"/>
      <c r="JOC156" s="71"/>
      <c r="JOD156" s="71"/>
      <c r="JOE156" s="71"/>
      <c r="JOF156" s="71"/>
      <c r="JOG156" s="71"/>
      <c r="JOH156" s="71"/>
      <c r="JOI156" s="71"/>
      <c r="JOJ156" s="71"/>
      <c r="JOK156" s="71"/>
      <c r="JOL156" s="71"/>
      <c r="JOM156" s="71"/>
      <c r="JON156" s="71"/>
      <c r="JOO156" s="71"/>
      <c r="JOP156" s="71"/>
      <c r="JOQ156" s="71"/>
      <c r="JOR156" s="71"/>
      <c r="JOS156" s="71"/>
      <c r="JOT156" s="71"/>
      <c r="JOU156" s="71"/>
      <c r="JOV156" s="71"/>
      <c r="JOW156" s="71"/>
      <c r="JOX156" s="71"/>
      <c r="JOY156" s="71"/>
      <c r="JOZ156" s="71"/>
      <c r="JPA156" s="71"/>
      <c r="JPB156" s="71"/>
      <c r="JPC156" s="71"/>
      <c r="JPD156" s="71"/>
      <c r="JPE156" s="71"/>
      <c r="JPF156" s="71"/>
      <c r="JPG156" s="71"/>
      <c r="JPH156" s="71"/>
      <c r="JPI156" s="71"/>
      <c r="JPJ156" s="71"/>
      <c r="JPK156" s="71"/>
      <c r="JPL156" s="71"/>
      <c r="JPM156" s="71"/>
      <c r="JPN156" s="71"/>
      <c r="JPO156" s="71"/>
      <c r="JPP156" s="71"/>
      <c r="JPQ156" s="71"/>
      <c r="JPR156" s="71"/>
      <c r="JPS156" s="71"/>
      <c r="JPT156" s="71"/>
      <c r="JPU156" s="71"/>
      <c r="JPV156" s="71"/>
      <c r="JPW156" s="71"/>
      <c r="JPX156" s="71"/>
      <c r="JPY156" s="71"/>
      <c r="JPZ156" s="71"/>
      <c r="JQA156" s="71"/>
      <c r="JQB156" s="71"/>
      <c r="JQC156" s="71"/>
      <c r="JQD156" s="71"/>
      <c r="JQE156" s="71"/>
      <c r="JQF156" s="71"/>
      <c r="JQG156" s="71"/>
      <c r="JQH156" s="71"/>
      <c r="JQI156" s="71"/>
      <c r="JQJ156" s="71"/>
      <c r="JQK156" s="71"/>
      <c r="JQL156" s="71"/>
      <c r="JQM156" s="71"/>
      <c r="JQN156" s="71"/>
      <c r="JQO156" s="71"/>
      <c r="JQP156" s="71"/>
      <c r="JQQ156" s="71"/>
      <c r="JQR156" s="71"/>
      <c r="JQS156" s="71"/>
      <c r="JQT156" s="71"/>
      <c r="JQU156" s="71"/>
      <c r="JQV156" s="71"/>
      <c r="JQW156" s="71"/>
      <c r="JQX156" s="71"/>
      <c r="JQY156" s="71"/>
      <c r="JQZ156" s="71"/>
      <c r="JRA156" s="71"/>
      <c r="JRB156" s="71"/>
      <c r="JRC156" s="71"/>
      <c r="JRD156" s="71"/>
      <c r="JRE156" s="71"/>
      <c r="JRF156" s="71"/>
      <c r="JRG156" s="71"/>
      <c r="JRH156" s="71"/>
      <c r="JRI156" s="71"/>
      <c r="JRJ156" s="71"/>
      <c r="JRK156" s="71"/>
      <c r="JRL156" s="71"/>
      <c r="JRM156" s="71"/>
      <c r="JRN156" s="71"/>
      <c r="JRO156" s="71"/>
      <c r="JRP156" s="71"/>
      <c r="JRQ156" s="71"/>
      <c r="JRR156" s="71"/>
      <c r="JRS156" s="71"/>
      <c r="JRT156" s="71"/>
      <c r="JRU156" s="71"/>
      <c r="JRV156" s="71"/>
      <c r="JRW156" s="71"/>
      <c r="JRX156" s="71"/>
      <c r="JRY156" s="71"/>
      <c r="JRZ156" s="71"/>
      <c r="JSA156" s="71"/>
      <c r="JSB156" s="71"/>
      <c r="JSC156" s="71"/>
      <c r="JSD156" s="71"/>
      <c r="JSE156" s="71"/>
      <c r="JSF156" s="71"/>
      <c r="JSG156" s="71"/>
      <c r="JSH156" s="71"/>
      <c r="JSI156" s="71"/>
      <c r="JSJ156" s="71"/>
      <c r="JSK156" s="71"/>
      <c r="JSL156" s="71"/>
      <c r="JSM156" s="71"/>
      <c r="JSN156" s="71"/>
      <c r="JSO156" s="71"/>
      <c r="JSP156" s="71"/>
      <c r="JSQ156" s="71"/>
      <c r="JSR156" s="71"/>
      <c r="JSS156" s="71"/>
      <c r="JST156" s="71"/>
      <c r="JSU156" s="71"/>
      <c r="JSV156" s="71"/>
      <c r="JSW156" s="71"/>
      <c r="JSX156" s="71"/>
      <c r="JSY156" s="71"/>
      <c r="JSZ156" s="71"/>
      <c r="JTA156" s="71"/>
      <c r="JTB156" s="71"/>
      <c r="JTC156" s="71"/>
      <c r="JTD156" s="71"/>
      <c r="JTE156" s="71"/>
      <c r="JTF156" s="71"/>
      <c r="JTG156" s="71"/>
      <c r="JTH156" s="71"/>
      <c r="JTI156" s="71"/>
      <c r="JTJ156" s="71"/>
      <c r="JTK156" s="71"/>
      <c r="JTL156" s="71"/>
      <c r="JTM156" s="71"/>
      <c r="JTN156" s="71"/>
      <c r="JTO156" s="71"/>
      <c r="JTP156" s="71"/>
      <c r="JTQ156" s="71"/>
      <c r="JTR156" s="71"/>
      <c r="JTS156" s="71"/>
      <c r="JTT156" s="71"/>
      <c r="JTU156" s="71"/>
      <c r="JTV156" s="71"/>
      <c r="JTW156" s="71"/>
      <c r="JTX156" s="71"/>
      <c r="JTY156" s="71"/>
      <c r="JTZ156" s="71"/>
      <c r="JUA156" s="71"/>
      <c r="JUB156" s="71"/>
      <c r="JUC156" s="71"/>
      <c r="JUD156" s="71"/>
      <c r="JUE156" s="71"/>
      <c r="JUF156" s="71"/>
      <c r="JUG156" s="71"/>
      <c r="JUH156" s="71"/>
      <c r="JUI156" s="71"/>
      <c r="JUJ156" s="71"/>
      <c r="JUK156" s="71"/>
      <c r="JUL156" s="71"/>
      <c r="JUM156" s="71"/>
      <c r="JUN156" s="71"/>
      <c r="JUO156" s="71"/>
      <c r="JUP156" s="71"/>
      <c r="JUQ156" s="71"/>
      <c r="JUR156" s="71"/>
      <c r="JUS156" s="71"/>
      <c r="JUT156" s="71"/>
      <c r="JUU156" s="71"/>
      <c r="JUV156" s="71"/>
      <c r="JUW156" s="71"/>
      <c r="JUX156" s="71"/>
      <c r="JUY156" s="71"/>
      <c r="JUZ156" s="71"/>
      <c r="JVA156" s="71"/>
      <c r="JVB156" s="71"/>
      <c r="JVC156" s="71"/>
      <c r="JVD156" s="71"/>
      <c r="JVE156" s="71"/>
      <c r="JVF156" s="71"/>
      <c r="JVG156" s="71"/>
      <c r="JVH156" s="71"/>
      <c r="JVI156" s="71"/>
      <c r="JVJ156" s="71"/>
      <c r="JVK156" s="71"/>
      <c r="JVL156" s="71"/>
      <c r="JVM156" s="71"/>
      <c r="JVN156" s="71"/>
      <c r="JVO156" s="71"/>
      <c r="JVP156" s="71"/>
      <c r="JVQ156" s="71"/>
      <c r="JVR156" s="71"/>
      <c r="JVS156" s="71"/>
      <c r="JVT156" s="71"/>
      <c r="JVU156" s="71"/>
      <c r="JVV156" s="71"/>
      <c r="JVW156" s="71"/>
      <c r="JVX156" s="71"/>
      <c r="JVY156" s="71"/>
      <c r="JVZ156" s="71"/>
      <c r="JWA156" s="71"/>
      <c r="JWB156" s="71"/>
      <c r="JWC156" s="71"/>
      <c r="JWD156" s="71"/>
      <c r="JWE156" s="71"/>
      <c r="JWF156" s="71"/>
      <c r="JWG156" s="71"/>
      <c r="JWH156" s="71"/>
      <c r="JWI156" s="71"/>
      <c r="JWJ156" s="71"/>
      <c r="JWK156" s="71"/>
      <c r="JWL156" s="71"/>
      <c r="JWM156" s="71"/>
      <c r="JWN156" s="71"/>
      <c r="JWO156" s="71"/>
      <c r="JWP156" s="71"/>
      <c r="JWQ156" s="71"/>
      <c r="JWR156" s="71"/>
      <c r="JWS156" s="71"/>
      <c r="JWT156" s="71"/>
      <c r="JWU156" s="71"/>
      <c r="JWV156" s="71"/>
      <c r="JWW156" s="71"/>
      <c r="JWX156" s="71"/>
      <c r="JWY156" s="71"/>
      <c r="JWZ156" s="71"/>
      <c r="JXA156" s="71"/>
      <c r="JXB156" s="71"/>
      <c r="JXC156" s="71"/>
      <c r="JXD156" s="71"/>
      <c r="JXE156" s="71"/>
      <c r="JXF156" s="71"/>
      <c r="JXG156" s="71"/>
      <c r="JXH156" s="71"/>
      <c r="JXI156" s="71"/>
      <c r="JXJ156" s="71"/>
      <c r="JXK156" s="71"/>
      <c r="JXL156" s="71"/>
      <c r="JXM156" s="71"/>
      <c r="JXN156" s="71"/>
      <c r="JXO156" s="71"/>
      <c r="JXP156" s="71"/>
      <c r="JXQ156" s="71"/>
      <c r="JXR156" s="71"/>
      <c r="JXS156" s="71"/>
      <c r="JXT156" s="71"/>
      <c r="JXU156" s="71"/>
      <c r="JXV156" s="71"/>
      <c r="JXW156" s="71"/>
      <c r="JXX156" s="71"/>
      <c r="JXY156" s="71"/>
      <c r="JXZ156" s="71"/>
      <c r="JYA156" s="71"/>
      <c r="JYB156" s="71"/>
      <c r="JYC156" s="71"/>
      <c r="JYD156" s="71"/>
      <c r="JYE156" s="71"/>
      <c r="JYF156" s="71"/>
      <c r="JYG156" s="71"/>
      <c r="JYH156" s="71"/>
      <c r="JYI156" s="71"/>
      <c r="JYJ156" s="71"/>
      <c r="JYK156" s="71"/>
      <c r="JYL156" s="71"/>
      <c r="JYM156" s="71"/>
      <c r="JYN156" s="71"/>
      <c r="JYO156" s="71"/>
      <c r="JYP156" s="71"/>
      <c r="JYQ156" s="71"/>
      <c r="JYR156" s="71"/>
      <c r="JYS156" s="71"/>
      <c r="JYT156" s="71"/>
      <c r="JYU156" s="71"/>
      <c r="JYV156" s="71"/>
      <c r="JYW156" s="71"/>
      <c r="JYX156" s="71"/>
      <c r="JYY156" s="71"/>
      <c r="JYZ156" s="71"/>
      <c r="JZA156" s="71"/>
      <c r="JZB156" s="71"/>
      <c r="JZC156" s="71"/>
      <c r="JZD156" s="71"/>
      <c r="JZE156" s="71"/>
      <c r="JZF156" s="71"/>
      <c r="JZG156" s="71"/>
      <c r="JZH156" s="71"/>
      <c r="JZI156" s="71"/>
      <c r="JZJ156" s="71"/>
      <c r="JZK156" s="71"/>
      <c r="JZL156" s="71"/>
      <c r="JZM156" s="71"/>
      <c r="JZN156" s="71"/>
      <c r="JZO156" s="71"/>
      <c r="JZP156" s="71"/>
      <c r="JZQ156" s="71"/>
      <c r="JZR156" s="71"/>
      <c r="JZS156" s="71"/>
      <c r="JZT156" s="71"/>
      <c r="JZU156" s="71"/>
      <c r="JZV156" s="71"/>
      <c r="JZW156" s="71"/>
      <c r="JZX156" s="71"/>
      <c r="JZY156" s="71"/>
      <c r="JZZ156" s="71"/>
      <c r="KAA156" s="71"/>
      <c r="KAB156" s="71"/>
      <c r="KAC156" s="71"/>
      <c r="KAD156" s="71"/>
      <c r="KAE156" s="71"/>
      <c r="KAF156" s="71"/>
      <c r="KAG156" s="71"/>
      <c r="KAH156" s="71"/>
      <c r="KAI156" s="71"/>
      <c r="KAJ156" s="71"/>
      <c r="KAK156" s="71"/>
      <c r="KAL156" s="71"/>
      <c r="KAM156" s="71"/>
      <c r="KAN156" s="71"/>
      <c r="KAO156" s="71"/>
      <c r="KAP156" s="71"/>
      <c r="KAQ156" s="71"/>
      <c r="KAR156" s="71"/>
      <c r="KAS156" s="71"/>
      <c r="KAT156" s="71"/>
      <c r="KAU156" s="71"/>
      <c r="KAV156" s="71"/>
      <c r="KAW156" s="71"/>
      <c r="KAX156" s="71"/>
      <c r="KAY156" s="71"/>
      <c r="KAZ156" s="71"/>
      <c r="KBA156" s="71"/>
      <c r="KBB156" s="71"/>
      <c r="KBC156" s="71"/>
      <c r="KBD156" s="71"/>
      <c r="KBE156" s="71"/>
      <c r="KBF156" s="71"/>
      <c r="KBG156" s="71"/>
      <c r="KBH156" s="71"/>
      <c r="KBI156" s="71"/>
      <c r="KBJ156" s="71"/>
      <c r="KBK156" s="71"/>
      <c r="KBL156" s="71"/>
      <c r="KBM156" s="71"/>
      <c r="KBN156" s="71"/>
      <c r="KBO156" s="71"/>
      <c r="KBP156" s="71"/>
      <c r="KBQ156" s="71"/>
      <c r="KBR156" s="71"/>
      <c r="KBS156" s="71"/>
      <c r="KBT156" s="71"/>
      <c r="KBU156" s="71"/>
      <c r="KBV156" s="71"/>
      <c r="KBW156" s="71"/>
      <c r="KBX156" s="71"/>
      <c r="KBY156" s="71"/>
      <c r="KBZ156" s="71"/>
      <c r="KCA156" s="71"/>
      <c r="KCB156" s="71"/>
      <c r="KCC156" s="71"/>
      <c r="KCD156" s="71"/>
      <c r="KCE156" s="71"/>
      <c r="KCF156" s="71"/>
      <c r="KCG156" s="71"/>
      <c r="KCH156" s="71"/>
      <c r="KCI156" s="71"/>
      <c r="KCJ156" s="71"/>
      <c r="KCK156" s="71"/>
      <c r="KCL156" s="71"/>
      <c r="KCM156" s="71"/>
      <c r="KCN156" s="71"/>
      <c r="KCO156" s="71"/>
      <c r="KCP156" s="71"/>
      <c r="KCQ156" s="71"/>
      <c r="KCR156" s="71"/>
      <c r="KCS156" s="71"/>
      <c r="KCT156" s="71"/>
      <c r="KCU156" s="71"/>
      <c r="KCV156" s="71"/>
      <c r="KCW156" s="71"/>
      <c r="KCX156" s="71"/>
      <c r="KCY156" s="71"/>
      <c r="KCZ156" s="71"/>
      <c r="KDA156" s="71"/>
      <c r="KDB156" s="71"/>
      <c r="KDC156" s="71"/>
      <c r="KDD156" s="71"/>
      <c r="KDE156" s="71"/>
      <c r="KDF156" s="71"/>
      <c r="KDG156" s="71"/>
      <c r="KDH156" s="71"/>
      <c r="KDI156" s="71"/>
      <c r="KDJ156" s="71"/>
      <c r="KDK156" s="71"/>
      <c r="KDL156" s="71"/>
      <c r="KDM156" s="71"/>
      <c r="KDN156" s="71"/>
      <c r="KDO156" s="71"/>
      <c r="KDP156" s="71"/>
      <c r="KDQ156" s="71"/>
      <c r="KDR156" s="71"/>
      <c r="KDS156" s="71"/>
      <c r="KDT156" s="71"/>
      <c r="KDU156" s="71"/>
      <c r="KDV156" s="71"/>
      <c r="KDW156" s="71"/>
      <c r="KDX156" s="71"/>
      <c r="KDY156" s="71"/>
      <c r="KDZ156" s="71"/>
      <c r="KEA156" s="71"/>
      <c r="KEB156" s="71"/>
      <c r="KEC156" s="71"/>
      <c r="KED156" s="71"/>
      <c r="KEE156" s="71"/>
      <c r="KEF156" s="71"/>
      <c r="KEG156" s="71"/>
      <c r="KEH156" s="71"/>
      <c r="KEI156" s="71"/>
      <c r="KEJ156" s="71"/>
      <c r="KEK156" s="71"/>
      <c r="KEL156" s="71"/>
      <c r="KEM156" s="71"/>
      <c r="KEN156" s="71"/>
      <c r="KEO156" s="71"/>
      <c r="KEP156" s="71"/>
      <c r="KEQ156" s="71"/>
      <c r="KER156" s="71"/>
      <c r="KES156" s="71"/>
      <c r="KET156" s="71"/>
      <c r="KEU156" s="71"/>
      <c r="KEV156" s="71"/>
      <c r="KEW156" s="71"/>
      <c r="KEX156" s="71"/>
      <c r="KEY156" s="71"/>
      <c r="KEZ156" s="71"/>
      <c r="KFA156" s="71"/>
      <c r="KFB156" s="71"/>
      <c r="KFC156" s="71"/>
      <c r="KFD156" s="71"/>
      <c r="KFE156" s="71"/>
      <c r="KFF156" s="71"/>
      <c r="KFG156" s="71"/>
      <c r="KFH156" s="71"/>
      <c r="KFI156" s="71"/>
      <c r="KFJ156" s="71"/>
      <c r="KFK156" s="71"/>
      <c r="KFL156" s="71"/>
      <c r="KFM156" s="71"/>
      <c r="KFN156" s="71"/>
      <c r="KFO156" s="71"/>
      <c r="KFP156" s="71"/>
      <c r="KFQ156" s="71"/>
      <c r="KFR156" s="71"/>
      <c r="KFS156" s="71"/>
      <c r="KFT156" s="71"/>
      <c r="KFU156" s="71"/>
      <c r="KFV156" s="71"/>
      <c r="KFW156" s="71"/>
      <c r="KFX156" s="71"/>
      <c r="KFY156" s="71"/>
      <c r="KFZ156" s="71"/>
      <c r="KGA156" s="71"/>
      <c r="KGB156" s="71"/>
      <c r="KGC156" s="71"/>
      <c r="KGD156" s="71"/>
      <c r="KGE156" s="71"/>
      <c r="KGF156" s="71"/>
      <c r="KGG156" s="71"/>
      <c r="KGH156" s="71"/>
      <c r="KGI156" s="71"/>
      <c r="KGJ156" s="71"/>
      <c r="KGK156" s="71"/>
      <c r="KGL156" s="71"/>
      <c r="KGM156" s="71"/>
      <c r="KGN156" s="71"/>
      <c r="KGO156" s="71"/>
      <c r="KGP156" s="71"/>
      <c r="KGQ156" s="71"/>
      <c r="KGR156" s="71"/>
      <c r="KGS156" s="71"/>
      <c r="KGT156" s="71"/>
      <c r="KGU156" s="71"/>
      <c r="KGV156" s="71"/>
      <c r="KGW156" s="71"/>
      <c r="KGX156" s="71"/>
      <c r="KGY156" s="71"/>
      <c r="KGZ156" s="71"/>
      <c r="KHA156" s="71"/>
      <c r="KHB156" s="71"/>
      <c r="KHC156" s="71"/>
      <c r="KHD156" s="71"/>
      <c r="KHE156" s="71"/>
      <c r="KHF156" s="71"/>
      <c r="KHG156" s="71"/>
      <c r="KHH156" s="71"/>
      <c r="KHI156" s="71"/>
      <c r="KHJ156" s="71"/>
      <c r="KHK156" s="71"/>
      <c r="KHL156" s="71"/>
      <c r="KHM156" s="71"/>
      <c r="KHN156" s="71"/>
      <c r="KHO156" s="71"/>
      <c r="KHP156" s="71"/>
      <c r="KHQ156" s="71"/>
      <c r="KHR156" s="71"/>
      <c r="KHS156" s="71"/>
      <c r="KHT156" s="71"/>
      <c r="KHU156" s="71"/>
      <c r="KHV156" s="71"/>
      <c r="KHW156" s="71"/>
      <c r="KHX156" s="71"/>
      <c r="KHY156" s="71"/>
      <c r="KHZ156" s="71"/>
      <c r="KIA156" s="71"/>
      <c r="KIB156" s="71"/>
      <c r="KIC156" s="71"/>
      <c r="KID156" s="71"/>
      <c r="KIE156" s="71"/>
      <c r="KIF156" s="71"/>
      <c r="KIG156" s="71"/>
      <c r="KIH156" s="71"/>
      <c r="KII156" s="71"/>
      <c r="KIJ156" s="71"/>
      <c r="KIK156" s="71"/>
      <c r="KIL156" s="71"/>
      <c r="KIM156" s="71"/>
      <c r="KIN156" s="71"/>
      <c r="KIO156" s="71"/>
      <c r="KIP156" s="71"/>
      <c r="KIQ156" s="71"/>
      <c r="KIR156" s="71"/>
      <c r="KIS156" s="71"/>
      <c r="KIT156" s="71"/>
      <c r="KIU156" s="71"/>
      <c r="KIV156" s="71"/>
      <c r="KIW156" s="71"/>
      <c r="KIX156" s="71"/>
      <c r="KIY156" s="71"/>
      <c r="KIZ156" s="71"/>
      <c r="KJA156" s="71"/>
      <c r="KJB156" s="71"/>
      <c r="KJC156" s="71"/>
      <c r="KJD156" s="71"/>
      <c r="KJE156" s="71"/>
      <c r="KJF156" s="71"/>
      <c r="KJG156" s="71"/>
      <c r="KJH156" s="71"/>
      <c r="KJI156" s="71"/>
      <c r="KJJ156" s="71"/>
      <c r="KJK156" s="71"/>
      <c r="KJL156" s="71"/>
      <c r="KJM156" s="71"/>
      <c r="KJN156" s="71"/>
      <c r="KJO156" s="71"/>
      <c r="KJP156" s="71"/>
      <c r="KJQ156" s="71"/>
      <c r="KJR156" s="71"/>
      <c r="KJS156" s="71"/>
      <c r="KJT156" s="71"/>
      <c r="KJU156" s="71"/>
      <c r="KJV156" s="71"/>
      <c r="KJW156" s="71"/>
      <c r="KJX156" s="71"/>
      <c r="KJY156" s="71"/>
      <c r="KJZ156" s="71"/>
      <c r="KKA156" s="71"/>
      <c r="KKB156" s="71"/>
      <c r="KKC156" s="71"/>
      <c r="KKD156" s="71"/>
      <c r="KKE156" s="71"/>
      <c r="KKF156" s="71"/>
      <c r="KKG156" s="71"/>
      <c r="KKH156" s="71"/>
      <c r="KKI156" s="71"/>
      <c r="KKJ156" s="71"/>
      <c r="KKK156" s="71"/>
      <c r="KKL156" s="71"/>
      <c r="KKM156" s="71"/>
      <c r="KKN156" s="71"/>
      <c r="KKO156" s="71"/>
      <c r="KKP156" s="71"/>
      <c r="KKQ156" s="71"/>
      <c r="KKR156" s="71"/>
      <c r="KKS156" s="71"/>
      <c r="KKT156" s="71"/>
      <c r="KKU156" s="71"/>
      <c r="KKV156" s="71"/>
      <c r="KKW156" s="71"/>
      <c r="KKX156" s="71"/>
      <c r="KKY156" s="71"/>
      <c r="KKZ156" s="71"/>
      <c r="KLA156" s="71"/>
      <c r="KLB156" s="71"/>
      <c r="KLC156" s="71"/>
      <c r="KLD156" s="71"/>
      <c r="KLE156" s="71"/>
      <c r="KLF156" s="71"/>
      <c r="KLG156" s="71"/>
      <c r="KLH156" s="71"/>
      <c r="KLI156" s="71"/>
      <c r="KLJ156" s="71"/>
      <c r="KLK156" s="71"/>
      <c r="KLL156" s="71"/>
      <c r="KLM156" s="71"/>
      <c r="KLN156" s="71"/>
      <c r="KLO156" s="71"/>
      <c r="KLP156" s="71"/>
      <c r="KLQ156" s="71"/>
      <c r="KLR156" s="71"/>
      <c r="KLS156" s="71"/>
      <c r="KLT156" s="71"/>
      <c r="KLU156" s="71"/>
      <c r="KLV156" s="71"/>
      <c r="KLW156" s="71"/>
      <c r="KLX156" s="71"/>
      <c r="KLY156" s="71"/>
      <c r="KLZ156" s="71"/>
      <c r="KMA156" s="71"/>
      <c r="KMB156" s="71"/>
      <c r="KMC156" s="71"/>
      <c r="KMD156" s="71"/>
      <c r="KME156" s="71"/>
      <c r="KMF156" s="71"/>
      <c r="KMG156" s="71"/>
      <c r="KMH156" s="71"/>
      <c r="KMI156" s="71"/>
      <c r="KMJ156" s="71"/>
      <c r="KMK156" s="71"/>
      <c r="KML156" s="71"/>
      <c r="KMM156" s="71"/>
      <c r="KMN156" s="71"/>
      <c r="KMO156" s="71"/>
      <c r="KMP156" s="71"/>
      <c r="KMQ156" s="71"/>
      <c r="KMR156" s="71"/>
      <c r="KMS156" s="71"/>
      <c r="KMT156" s="71"/>
      <c r="KMU156" s="71"/>
      <c r="KMV156" s="71"/>
      <c r="KMW156" s="71"/>
      <c r="KMX156" s="71"/>
      <c r="KMY156" s="71"/>
      <c r="KMZ156" s="71"/>
      <c r="KNA156" s="71"/>
      <c r="KNB156" s="71"/>
      <c r="KNC156" s="71"/>
      <c r="KND156" s="71"/>
      <c r="KNE156" s="71"/>
      <c r="KNF156" s="71"/>
      <c r="KNG156" s="71"/>
      <c r="KNH156" s="71"/>
      <c r="KNI156" s="71"/>
      <c r="KNJ156" s="71"/>
      <c r="KNK156" s="71"/>
      <c r="KNL156" s="71"/>
      <c r="KNM156" s="71"/>
      <c r="KNN156" s="71"/>
      <c r="KNO156" s="71"/>
      <c r="KNP156" s="71"/>
      <c r="KNQ156" s="71"/>
      <c r="KNR156" s="71"/>
      <c r="KNS156" s="71"/>
      <c r="KNT156" s="71"/>
      <c r="KNU156" s="71"/>
      <c r="KNV156" s="71"/>
      <c r="KNW156" s="71"/>
      <c r="KNX156" s="71"/>
      <c r="KNY156" s="71"/>
      <c r="KNZ156" s="71"/>
      <c r="KOA156" s="71"/>
      <c r="KOB156" s="71"/>
      <c r="KOC156" s="71"/>
      <c r="KOD156" s="71"/>
      <c r="KOE156" s="71"/>
      <c r="KOF156" s="71"/>
      <c r="KOG156" s="71"/>
      <c r="KOH156" s="71"/>
      <c r="KOI156" s="71"/>
      <c r="KOJ156" s="71"/>
      <c r="KOK156" s="71"/>
      <c r="KOL156" s="71"/>
      <c r="KOM156" s="71"/>
      <c r="KON156" s="71"/>
      <c r="KOO156" s="71"/>
      <c r="KOP156" s="71"/>
      <c r="KOQ156" s="71"/>
      <c r="KOR156" s="71"/>
      <c r="KOS156" s="71"/>
      <c r="KOT156" s="71"/>
      <c r="KOU156" s="71"/>
      <c r="KOV156" s="71"/>
      <c r="KOW156" s="71"/>
      <c r="KOX156" s="71"/>
      <c r="KOY156" s="71"/>
      <c r="KOZ156" s="71"/>
      <c r="KPA156" s="71"/>
      <c r="KPB156" s="71"/>
      <c r="KPC156" s="71"/>
      <c r="KPD156" s="71"/>
      <c r="KPE156" s="71"/>
      <c r="KPF156" s="71"/>
      <c r="KPG156" s="71"/>
      <c r="KPH156" s="71"/>
      <c r="KPI156" s="71"/>
      <c r="KPJ156" s="71"/>
      <c r="KPK156" s="71"/>
      <c r="KPL156" s="71"/>
      <c r="KPM156" s="71"/>
      <c r="KPN156" s="71"/>
      <c r="KPO156" s="71"/>
      <c r="KPP156" s="71"/>
      <c r="KPQ156" s="71"/>
      <c r="KPR156" s="71"/>
      <c r="KPS156" s="71"/>
      <c r="KPT156" s="71"/>
      <c r="KPU156" s="71"/>
      <c r="KPV156" s="71"/>
      <c r="KPW156" s="71"/>
      <c r="KPX156" s="71"/>
      <c r="KPY156" s="71"/>
      <c r="KPZ156" s="71"/>
      <c r="KQA156" s="71"/>
      <c r="KQB156" s="71"/>
      <c r="KQC156" s="71"/>
      <c r="KQD156" s="71"/>
      <c r="KQE156" s="71"/>
      <c r="KQF156" s="71"/>
      <c r="KQG156" s="71"/>
      <c r="KQH156" s="71"/>
      <c r="KQI156" s="71"/>
      <c r="KQJ156" s="71"/>
      <c r="KQK156" s="71"/>
      <c r="KQL156" s="71"/>
      <c r="KQM156" s="71"/>
      <c r="KQN156" s="71"/>
      <c r="KQO156" s="71"/>
      <c r="KQP156" s="71"/>
      <c r="KQQ156" s="71"/>
      <c r="KQR156" s="71"/>
      <c r="KQS156" s="71"/>
      <c r="KQT156" s="71"/>
      <c r="KQU156" s="71"/>
      <c r="KQV156" s="71"/>
      <c r="KQW156" s="71"/>
      <c r="KQX156" s="71"/>
      <c r="KQY156" s="71"/>
      <c r="KQZ156" s="71"/>
      <c r="KRA156" s="71"/>
      <c r="KRB156" s="71"/>
      <c r="KRC156" s="71"/>
      <c r="KRD156" s="71"/>
      <c r="KRE156" s="71"/>
      <c r="KRF156" s="71"/>
      <c r="KRG156" s="71"/>
      <c r="KRH156" s="71"/>
      <c r="KRI156" s="71"/>
      <c r="KRJ156" s="71"/>
      <c r="KRK156" s="71"/>
      <c r="KRL156" s="71"/>
      <c r="KRM156" s="71"/>
      <c r="KRN156" s="71"/>
      <c r="KRO156" s="71"/>
      <c r="KRP156" s="71"/>
      <c r="KRQ156" s="71"/>
      <c r="KRR156" s="71"/>
      <c r="KRS156" s="71"/>
      <c r="KRT156" s="71"/>
      <c r="KRU156" s="71"/>
      <c r="KRV156" s="71"/>
      <c r="KRW156" s="71"/>
      <c r="KRX156" s="71"/>
      <c r="KRY156" s="71"/>
      <c r="KRZ156" s="71"/>
      <c r="KSA156" s="71"/>
      <c r="KSB156" s="71"/>
      <c r="KSC156" s="71"/>
      <c r="KSD156" s="71"/>
      <c r="KSE156" s="71"/>
      <c r="KSF156" s="71"/>
      <c r="KSG156" s="71"/>
      <c r="KSH156" s="71"/>
      <c r="KSI156" s="71"/>
      <c r="KSJ156" s="71"/>
      <c r="KSK156" s="71"/>
      <c r="KSL156" s="71"/>
      <c r="KSM156" s="71"/>
      <c r="KSN156" s="71"/>
      <c r="KSO156" s="71"/>
      <c r="KSP156" s="71"/>
      <c r="KSQ156" s="71"/>
      <c r="KSR156" s="71"/>
      <c r="KSS156" s="71"/>
      <c r="KST156" s="71"/>
      <c r="KSU156" s="71"/>
      <c r="KSV156" s="71"/>
      <c r="KSW156" s="71"/>
      <c r="KSX156" s="71"/>
      <c r="KSY156" s="71"/>
      <c r="KSZ156" s="71"/>
      <c r="KTA156" s="71"/>
      <c r="KTB156" s="71"/>
      <c r="KTC156" s="71"/>
      <c r="KTD156" s="71"/>
      <c r="KTE156" s="71"/>
      <c r="KTF156" s="71"/>
      <c r="KTG156" s="71"/>
      <c r="KTH156" s="71"/>
      <c r="KTI156" s="71"/>
      <c r="KTJ156" s="71"/>
      <c r="KTK156" s="71"/>
      <c r="KTL156" s="71"/>
      <c r="KTM156" s="71"/>
      <c r="KTN156" s="71"/>
      <c r="KTO156" s="71"/>
      <c r="KTP156" s="71"/>
      <c r="KTQ156" s="71"/>
      <c r="KTR156" s="71"/>
      <c r="KTS156" s="71"/>
      <c r="KTT156" s="71"/>
      <c r="KTU156" s="71"/>
      <c r="KTV156" s="71"/>
      <c r="KTW156" s="71"/>
      <c r="KTX156" s="71"/>
      <c r="KTY156" s="71"/>
      <c r="KTZ156" s="71"/>
      <c r="KUA156" s="71"/>
      <c r="KUB156" s="71"/>
      <c r="KUC156" s="71"/>
      <c r="KUD156" s="71"/>
      <c r="KUE156" s="71"/>
      <c r="KUF156" s="71"/>
      <c r="KUG156" s="71"/>
      <c r="KUH156" s="71"/>
      <c r="KUI156" s="71"/>
      <c r="KUJ156" s="71"/>
      <c r="KUK156" s="71"/>
      <c r="KUL156" s="71"/>
      <c r="KUM156" s="71"/>
      <c r="KUN156" s="71"/>
      <c r="KUO156" s="71"/>
      <c r="KUP156" s="71"/>
      <c r="KUQ156" s="71"/>
      <c r="KUR156" s="71"/>
      <c r="KUS156" s="71"/>
      <c r="KUT156" s="71"/>
      <c r="KUU156" s="71"/>
      <c r="KUV156" s="71"/>
      <c r="KUW156" s="71"/>
      <c r="KUX156" s="71"/>
      <c r="KUY156" s="71"/>
      <c r="KUZ156" s="71"/>
      <c r="KVA156" s="71"/>
      <c r="KVB156" s="71"/>
      <c r="KVC156" s="71"/>
      <c r="KVD156" s="71"/>
      <c r="KVE156" s="71"/>
      <c r="KVF156" s="71"/>
      <c r="KVG156" s="71"/>
      <c r="KVH156" s="71"/>
      <c r="KVI156" s="71"/>
      <c r="KVJ156" s="71"/>
      <c r="KVK156" s="71"/>
      <c r="KVL156" s="71"/>
      <c r="KVM156" s="71"/>
      <c r="KVN156" s="71"/>
      <c r="KVO156" s="71"/>
      <c r="KVP156" s="71"/>
      <c r="KVQ156" s="71"/>
      <c r="KVR156" s="71"/>
      <c r="KVS156" s="71"/>
      <c r="KVT156" s="71"/>
      <c r="KVU156" s="71"/>
      <c r="KVV156" s="71"/>
      <c r="KVW156" s="71"/>
      <c r="KVX156" s="71"/>
      <c r="KVY156" s="71"/>
      <c r="KVZ156" s="71"/>
      <c r="KWA156" s="71"/>
      <c r="KWB156" s="71"/>
      <c r="KWC156" s="71"/>
      <c r="KWD156" s="71"/>
      <c r="KWE156" s="71"/>
      <c r="KWF156" s="71"/>
      <c r="KWG156" s="71"/>
      <c r="KWH156" s="71"/>
      <c r="KWI156" s="71"/>
      <c r="KWJ156" s="71"/>
      <c r="KWK156" s="71"/>
      <c r="KWL156" s="71"/>
      <c r="KWM156" s="71"/>
      <c r="KWN156" s="71"/>
      <c r="KWO156" s="71"/>
      <c r="KWP156" s="71"/>
      <c r="KWQ156" s="71"/>
      <c r="KWR156" s="71"/>
      <c r="KWS156" s="71"/>
      <c r="KWT156" s="71"/>
      <c r="KWU156" s="71"/>
      <c r="KWV156" s="71"/>
      <c r="KWW156" s="71"/>
      <c r="KWX156" s="71"/>
      <c r="KWY156" s="71"/>
      <c r="KWZ156" s="71"/>
      <c r="KXA156" s="71"/>
      <c r="KXB156" s="71"/>
      <c r="KXC156" s="71"/>
      <c r="KXD156" s="71"/>
      <c r="KXE156" s="71"/>
      <c r="KXF156" s="71"/>
      <c r="KXG156" s="71"/>
      <c r="KXH156" s="71"/>
      <c r="KXI156" s="71"/>
      <c r="KXJ156" s="71"/>
      <c r="KXK156" s="71"/>
      <c r="KXL156" s="71"/>
      <c r="KXM156" s="71"/>
      <c r="KXN156" s="71"/>
      <c r="KXO156" s="71"/>
      <c r="KXP156" s="71"/>
      <c r="KXQ156" s="71"/>
      <c r="KXR156" s="71"/>
      <c r="KXS156" s="71"/>
      <c r="KXT156" s="71"/>
      <c r="KXU156" s="71"/>
      <c r="KXV156" s="71"/>
      <c r="KXW156" s="71"/>
      <c r="KXX156" s="71"/>
      <c r="KXY156" s="71"/>
      <c r="KXZ156" s="71"/>
      <c r="KYA156" s="71"/>
      <c r="KYB156" s="71"/>
      <c r="KYC156" s="71"/>
      <c r="KYD156" s="71"/>
      <c r="KYE156" s="71"/>
      <c r="KYF156" s="71"/>
      <c r="KYG156" s="71"/>
      <c r="KYH156" s="71"/>
      <c r="KYI156" s="71"/>
      <c r="KYJ156" s="71"/>
      <c r="KYK156" s="71"/>
      <c r="KYL156" s="71"/>
      <c r="KYM156" s="71"/>
      <c r="KYN156" s="71"/>
      <c r="KYO156" s="71"/>
      <c r="KYP156" s="71"/>
      <c r="KYQ156" s="71"/>
      <c r="KYR156" s="71"/>
      <c r="KYS156" s="71"/>
      <c r="KYT156" s="71"/>
      <c r="KYU156" s="71"/>
      <c r="KYV156" s="71"/>
      <c r="KYW156" s="71"/>
      <c r="KYX156" s="71"/>
      <c r="KYY156" s="71"/>
      <c r="KYZ156" s="71"/>
      <c r="KZA156" s="71"/>
      <c r="KZB156" s="71"/>
      <c r="KZC156" s="71"/>
      <c r="KZD156" s="71"/>
      <c r="KZE156" s="71"/>
      <c r="KZF156" s="71"/>
      <c r="KZG156" s="71"/>
      <c r="KZH156" s="71"/>
      <c r="KZI156" s="71"/>
      <c r="KZJ156" s="71"/>
      <c r="KZK156" s="71"/>
      <c r="KZL156" s="71"/>
      <c r="KZM156" s="71"/>
      <c r="KZN156" s="71"/>
      <c r="KZO156" s="71"/>
      <c r="KZP156" s="71"/>
      <c r="KZQ156" s="71"/>
      <c r="KZR156" s="71"/>
      <c r="KZS156" s="71"/>
      <c r="KZT156" s="71"/>
      <c r="KZU156" s="71"/>
      <c r="KZV156" s="71"/>
      <c r="KZW156" s="71"/>
      <c r="KZX156" s="71"/>
      <c r="KZY156" s="71"/>
      <c r="KZZ156" s="71"/>
      <c r="LAA156" s="71"/>
      <c r="LAB156" s="71"/>
      <c r="LAC156" s="71"/>
      <c r="LAD156" s="71"/>
      <c r="LAE156" s="71"/>
      <c r="LAF156" s="71"/>
      <c r="LAG156" s="71"/>
      <c r="LAH156" s="71"/>
      <c r="LAI156" s="71"/>
      <c r="LAJ156" s="71"/>
      <c r="LAK156" s="71"/>
      <c r="LAL156" s="71"/>
      <c r="LAM156" s="71"/>
      <c r="LAN156" s="71"/>
      <c r="LAO156" s="71"/>
      <c r="LAP156" s="71"/>
      <c r="LAQ156" s="71"/>
      <c r="LAR156" s="71"/>
      <c r="LAS156" s="71"/>
      <c r="LAT156" s="71"/>
      <c r="LAU156" s="71"/>
      <c r="LAV156" s="71"/>
      <c r="LAW156" s="71"/>
      <c r="LAX156" s="71"/>
      <c r="LAY156" s="71"/>
      <c r="LAZ156" s="71"/>
      <c r="LBA156" s="71"/>
      <c r="LBB156" s="71"/>
      <c r="LBC156" s="71"/>
      <c r="LBD156" s="71"/>
      <c r="LBE156" s="71"/>
      <c r="LBF156" s="71"/>
      <c r="LBG156" s="71"/>
      <c r="LBH156" s="71"/>
      <c r="LBI156" s="71"/>
      <c r="LBJ156" s="71"/>
      <c r="LBK156" s="71"/>
      <c r="LBL156" s="71"/>
      <c r="LBM156" s="71"/>
      <c r="LBN156" s="71"/>
      <c r="LBO156" s="71"/>
      <c r="LBP156" s="71"/>
      <c r="LBQ156" s="71"/>
      <c r="LBR156" s="71"/>
      <c r="LBS156" s="71"/>
      <c r="LBT156" s="71"/>
      <c r="LBU156" s="71"/>
      <c r="LBV156" s="71"/>
      <c r="LBW156" s="71"/>
      <c r="LBX156" s="71"/>
      <c r="LBY156" s="71"/>
      <c r="LBZ156" s="71"/>
      <c r="LCA156" s="71"/>
      <c r="LCB156" s="71"/>
      <c r="LCC156" s="71"/>
      <c r="LCD156" s="71"/>
      <c r="LCE156" s="71"/>
      <c r="LCF156" s="71"/>
      <c r="LCG156" s="71"/>
      <c r="LCH156" s="71"/>
      <c r="LCI156" s="71"/>
      <c r="LCJ156" s="71"/>
      <c r="LCK156" s="71"/>
      <c r="LCL156" s="71"/>
      <c r="LCM156" s="71"/>
      <c r="LCN156" s="71"/>
      <c r="LCO156" s="71"/>
      <c r="LCP156" s="71"/>
      <c r="LCQ156" s="71"/>
      <c r="LCR156" s="71"/>
      <c r="LCS156" s="71"/>
      <c r="LCT156" s="71"/>
      <c r="LCU156" s="71"/>
      <c r="LCV156" s="71"/>
      <c r="LCW156" s="71"/>
      <c r="LCX156" s="71"/>
      <c r="LCY156" s="71"/>
      <c r="LCZ156" s="71"/>
      <c r="LDA156" s="71"/>
      <c r="LDB156" s="71"/>
      <c r="LDC156" s="71"/>
      <c r="LDD156" s="71"/>
      <c r="LDE156" s="71"/>
      <c r="LDF156" s="71"/>
      <c r="LDG156" s="71"/>
      <c r="LDH156" s="71"/>
      <c r="LDI156" s="71"/>
      <c r="LDJ156" s="71"/>
      <c r="LDK156" s="71"/>
      <c r="LDL156" s="71"/>
      <c r="LDM156" s="71"/>
      <c r="LDN156" s="71"/>
      <c r="LDO156" s="71"/>
      <c r="LDP156" s="71"/>
      <c r="LDQ156" s="71"/>
      <c r="LDR156" s="71"/>
      <c r="LDS156" s="71"/>
      <c r="LDT156" s="71"/>
      <c r="LDU156" s="71"/>
      <c r="LDV156" s="71"/>
      <c r="LDW156" s="71"/>
      <c r="LDX156" s="71"/>
      <c r="LDY156" s="71"/>
      <c r="LDZ156" s="71"/>
      <c r="LEA156" s="71"/>
      <c r="LEB156" s="71"/>
      <c r="LEC156" s="71"/>
      <c r="LED156" s="71"/>
      <c r="LEE156" s="71"/>
      <c r="LEF156" s="71"/>
      <c r="LEG156" s="71"/>
      <c r="LEH156" s="71"/>
      <c r="LEI156" s="71"/>
      <c r="LEJ156" s="71"/>
      <c r="LEK156" s="71"/>
      <c r="LEL156" s="71"/>
      <c r="LEM156" s="71"/>
      <c r="LEN156" s="71"/>
      <c r="LEO156" s="71"/>
      <c r="LEP156" s="71"/>
      <c r="LEQ156" s="71"/>
      <c r="LER156" s="71"/>
      <c r="LES156" s="71"/>
      <c r="LET156" s="71"/>
      <c r="LEU156" s="71"/>
      <c r="LEV156" s="71"/>
      <c r="LEW156" s="71"/>
      <c r="LEX156" s="71"/>
      <c r="LEY156" s="71"/>
      <c r="LEZ156" s="71"/>
      <c r="LFA156" s="71"/>
      <c r="LFB156" s="71"/>
      <c r="LFC156" s="71"/>
      <c r="LFD156" s="71"/>
      <c r="LFE156" s="71"/>
      <c r="LFF156" s="71"/>
      <c r="LFG156" s="71"/>
      <c r="LFH156" s="71"/>
      <c r="LFI156" s="71"/>
      <c r="LFJ156" s="71"/>
      <c r="LFK156" s="71"/>
      <c r="LFL156" s="71"/>
      <c r="LFM156" s="71"/>
      <c r="LFN156" s="71"/>
      <c r="LFO156" s="71"/>
      <c r="LFP156" s="71"/>
      <c r="LFQ156" s="71"/>
      <c r="LFR156" s="71"/>
      <c r="LFS156" s="71"/>
      <c r="LFT156" s="71"/>
      <c r="LFU156" s="71"/>
      <c r="LFV156" s="71"/>
      <c r="LFW156" s="71"/>
      <c r="LFX156" s="71"/>
      <c r="LFY156" s="71"/>
      <c r="LFZ156" s="71"/>
      <c r="LGA156" s="71"/>
      <c r="LGB156" s="71"/>
      <c r="LGC156" s="71"/>
      <c r="LGD156" s="71"/>
      <c r="LGE156" s="71"/>
      <c r="LGF156" s="71"/>
      <c r="LGG156" s="71"/>
      <c r="LGH156" s="71"/>
      <c r="LGI156" s="71"/>
      <c r="LGJ156" s="71"/>
      <c r="LGK156" s="71"/>
      <c r="LGL156" s="71"/>
      <c r="LGM156" s="71"/>
      <c r="LGN156" s="71"/>
      <c r="LGO156" s="71"/>
      <c r="LGP156" s="71"/>
      <c r="LGQ156" s="71"/>
      <c r="LGR156" s="71"/>
      <c r="LGS156" s="71"/>
      <c r="LGT156" s="71"/>
      <c r="LGU156" s="71"/>
      <c r="LGV156" s="71"/>
      <c r="LGW156" s="71"/>
      <c r="LGX156" s="71"/>
      <c r="LGY156" s="71"/>
      <c r="LGZ156" s="71"/>
      <c r="LHA156" s="71"/>
      <c r="LHB156" s="71"/>
      <c r="LHC156" s="71"/>
      <c r="LHD156" s="71"/>
      <c r="LHE156" s="71"/>
      <c r="LHF156" s="71"/>
      <c r="LHG156" s="71"/>
      <c r="LHH156" s="71"/>
      <c r="LHI156" s="71"/>
      <c r="LHJ156" s="71"/>
      <c r="LHK156" s="71"/>
      <c r="LHL156" s="71"/>
      <c r="LHM156" s="71"/>
      <c r="LHN156" s="71"/>
      <c r="LHO156" s="71"/>
      <c r="LHP156" s="71"/>
      <c r="LHQ156" s="71"/>
      <c r="LHR156" s="71"/>
      <c r="LHS156" s="71"/>
      <c r="LHT156" s="71"/>
      <c r="LHU156" s="71"/>
      <c r="LHV156" s="71"/>
      <c r="LHW156" s="71"/>
      <c r="LHX156" s="71"/>
      <c r="LHY156" s="71"/>
      <c r="LHZ156" s="71"/>
      <c r="LIA156" s="71"/>
      <c r="LIB156" s="71"/>
      <c r="LIC156" s="71"/>
      <c r="LID156" s="71"/>
      <c r="LIE156" s="71"/>
      <c r="LIF156" s="71"/>
      <c r="LIG156" s="71"/>
      <c r="LIH156" s="71"/>
      <c r="LII156" s="71"/>
      <c r="LIJ156" s="71"/>
      <c r="LIK156" s="71"/>
      <c r="LIL156" s="71"/>
      <c r="LIM156" s="71"/>
      <c r="LIN156" s="71"/>
      <c r="LIO156" s="71"/>
      <c r="LIP156" s="71"/>
      <c r="LIQ156" s="71"/>
      <c r="LIR156" s="71"/>
      <c r="LIS156" s="71"/>
      <c r="LIT156" s="71"/>
      <c r="LIU156" s="71"/>
      <c r="LIV156" s="71"/>
      <c r="LIW156" s="71"/>
      <c r="LIX156" s="71"/>
      <c r="LIY156" s="71"/>
      <c r="LIZ156" s="71"/>
      <c r="LJA156" s="71"/>
      <c r="LJB156" s="71"/>
      <c r="LJC156" s="71"/>
      <c r="LJD156" s="71"/>
      <c r="LJE156" s="71"/>
      <c r="LJF156" s="71"/>
      <c r="LJG156" s="71"/>
      <c r="LJH156" s="71"/>
      <c r="LJI156" s="71"/>
      <c r="LJJ156" s="71"/>
      <c r="LJK156" s="71"/>
      <c r="LJL156" s="71"/>
      <c r="LJM156" s="71"/>
      <c r="LJN156" s="71"/>
      <c r="LJO156" s="71"/>
      <c r="LJP156" s="71"/>
      <c r="LJQ156" s="71"/>
      <c r="LJR156" s="71"/>
      <c r="LJS156" s="71"/>
      <c r="LJT156" s="71"/>
      <c r="LJU156" s="71"/>
      <c r="LJV156" s="71"/>
      <c r="LJW156" s="71"/>
      <c r="LJX156" s="71"/>
      <c r="LJY156" s="71"/>
      <c r="LJZ156" s="71"/>
      <c r="LKA156" s="71"/>
      <c r="LKB156" s="71"/>
      <c r="LKC156" s="71"/>
      <c r="LKD156" s="71"/>
      <c r="LKE156" s="71"/>
      <c r="LKF156" s="71"/>
      <c r="LKG156" s="71"/>
      <c r="LKH156" s="71"/>
      <c r="LKI156" s="71"/>
      <c r="LKJ156" s="71"/>
      <c r="LKK156" s="71"/>
      <c r="LKL156" s="71"/>
      <c r="LKM156" s="71"/>
      <c r="LKN156" s="71"/>
      <c r="LKO156" s="71"/>
      <c r="LKP156" s="71"/>
      <c r="LKQ156" s="71"/>
      <c r="LKR156" s="71"/>
      <c r="LKS156" s="71"/>
      <c r="LKT156" s="71"/>
      <c r="LKU156" s="71"/>
      <c r="LKV156" s="71"/>
      <c r="LKW156" s="71"/>
      <c r="LKX156" s="71"/>
      <c r="LKY156" s="71"/>
      <c r="LKZ156" s="71"/>
      <c r="LLA156" s="71"/>
      <c r="LLB156" s="71"/>
      <c r="LLC156" s="71"/>
      <c r="LLD156" s="71"/>
      <c r="LLE156" s="71"/>
      <c r="LLF156" s="71"/>
      <c r="LLG156" s="71"/>
      <c r="LLH156" s="71"/>
      <c r="LLI156" s="71"/>
      <c r="LLJ156" s="71"/>
      <c r="LLK156" s="71"/>
      <c r="LLL156" s="71"/>
      <c r="LLM156" s="71"/>
      <c r="LLN156" s="71"/>
      <c r="LLO156" s="71"/>
      <c r="LLP156" s="71"/>
      <c r="LLQ156" s="71"/>
      <c r="LLR156" s="71"/>
      <c r="LLS156" s="71"/>
      <c r="LLT156" s="71"/>
      <c r="LLU156" s="71"/>
      <c r="LLV156" s="71"/>
      <c r="LLW156" s="71"/>
      <c r="LLX156" s="71"/>
      <c r="LLY156" s="71"/>
      <c r="LLZ156" s="71"/>
      <c r="LMA156" s="71"/>
      <c r="LMB156" s="71"/>
      <c r="LMC156" s="71"/>
      <c r="LMD156" s="71"/>
      <c r="LME156" s="71"/>
      <c r="LMF156" s="71"/>
      <c r="LMG156" s="71"/>
      <c r="LMH156" s="71"/>
      <c r="LMI156" s="71"/>
      <c r="LMJ156" s="71"/>
      <c r="LMK156" s="71"/>
      <c r="LML156" s="71"/>
      <c r="LMM156" s="71"/>
      <c r="LMN156" s="71"/>
      <c r="LMO156" s="71"/>
      <c r="LMP156" s="71"/>
      <c r="LMQ156" s="71"/>
      <c r="LMR156" s="71"/>
      <c r="LMS156" s="71"/>
      <c r="LMT156" s="71"/>
      <c r="LMU156" s="71"/>
      <c r="LMV156" s="71"/>
      <c r="LMW156" s="71"/>
      <c r="LMX156" s="71"/>
      <c r="LMY156" s="71"/>
      <c r="LMZ156" s="71"/>
      <c r="LNA156" s="71"/>
      <c r="LNB156" s="71"/>
      <c r="LNC156" s="71"/>
      <c r="LND156" s="71"/>
      <c r="LNE156" s="71"/>
      <c r="LNF156" s="71"/>
      <c r="LNG156" s="71"/>
      <c r="LNH156" s="71"/>
      <c r="LNI156" s="71"/>
      <c r="LNJ156" s="71"/>
      <c r="LNK156" s="71"/>
      <c r="LNL156" s="71"/>
      <c r="LNM156" s="71"/>
      <c r="LNN156" s="71"/>
      <c r="LNO156" s="71"/>
      <c r="LNP156" s="71"/>
      <c r="LNQ156" s="71"/>
      <c r="LNR156" s="71"/>
      <c r="LNS156" s="71"/>
      <c r="LNT156" s="71"/>
      <c r="LNU156" s="71"/>
      <c r="LNV156" s="71"/>
      <c r="LNW156" s="71"/>
      <c r="LNX156" s="71"/>
      <c r="LNY156" s="71"/>
      <c r="LNZ156" s="71"/>
      <c r="LOA156" s="71"/>
      <c r="LOB156" s="71"/>
      <c r="LOC156" s="71"/>
      <c r="LOD156" s="71"/>
      <c r="LOE156" s="71"/>
      <c r="LOF156" s="71"/>
      <c r="LOG156" s="71"/>
      <c r="LOH156" s="71"/>
      <c r="LOI156" s="71"/>
      <c r="LOJ156" s="71"/>
      <c r="LOK156" s="71"/>
      <c r="LOL156" s="71"/>
      <c r="LOM156" s="71"/>
      <c r="LON156" s="71"/>
      <c r="LOO156" s="71"/>
      <c r="LOP156" s="71"/>
      <c r="LOQ156" s="71"/>
      <c r="LOR156" s="71"/>
      <c r="LOS156" s="71"/>
      <c r="LOT156" s="71"/>
      <c r="LOU156" s="71"/>
      <c r="LOV156" s="71"/>
      <c r="LOW156" s="71"/>
      <c r="LOX156" s="71"/>
      <c r="LOY156" s="71"/>
      <c r="LOZ156" s="71"/>
      <c r="LPA156" s="71"/>
      <c r="LPB156" s="71"/>
      <c r="LPC156" s="71"/>
      <c r="LPD156" s="71"/>
      <c r="LPE156" s="71"/>
      <c r="LPF156" s="71"/>
      <c r="LPG156" s="71"/>
      <c r="LPH156" s="71"/>
      <c r="LPI156" s="71"/>
      <c r="LPJ156" s="71"/>
      <c r="LPK156" s="71"/>
      <c r="LPL156" s="71"/>
      <c r="LPM156" s="71"/>
      <c r="LPN156" s="71"/>
      <c r="LPO156" s="71"/>
      <c r="LPP156" s="71"/>
      <c r="LPQ156" s="71"/>
      <c r="LPR156" s="71"/>
      <c r="LPS156" s="71"/>
      <c r="LPT156" s="71"/>
      <c r="LPU156" s="71"/>
      <c r="LPV156" s="71"/>
      <c r="LPW156" s="71"/>
      <c r="LPX156" s="71"/>
      <c r="LPY156" s="71"/>
      <c r="LPZ156" s="71"/>
      <c r="LQA156" s="71"/>
      <c r="LQB156" s="71"/>
      <c r="LQC156" s="71"/>
      <c r="LQD156" s="71"/>
      <c r="LQE156" s="71"/>
      <c r="LQF156" s="71"/>
      <c r="LQG156" s="71"/>
      <c r="LQH156" s="71"/>
      <c r="LQI156" s="71"/>
      <c r="LQJ156" s="71"/>
      <c r="LQK156" s="71"/>
      <c r="LQL156" s="71"/>
      <c r="LQM156" s="71"/>
      <c r="LQN156" s="71"/>
      <c r="LQO156" s="71"/>
      <c r="LQP156" s="71"/>
      <c r="LQQ156" s="71"/>
      <c r="LQR156" s="71"/>
      <c r="LQS156" s="71"/>
      <c r="LQT156" s="71"/>
      <c r="LQU156" s="71"/>
      <c r="LQV156" s="71"/>
      <c r="LQW156" s="71"/>
      <c r="LQX156" s="71"/>
      <c r="LQY156" s="71"/>
      <c r="LQZ156" s="71"/>
      <c r="LRA156" s="71"/>
      <c r="LRB156" s="71"/>
      <c r="LRC156" s="71"/>
      <c r="LRD156" s="71"/>
      <c r="LRE156" s="71"/>
      <c r="LRF156" s="71"/>
      <c r="LRG156" s="71"/>
      <c r="LRH156" s="71"/>
      <c r="LRI156" s="71"/>
      <c r="LRJ156" s="71"/>
      <c r="LRK156" s="71"/>
      <c r="LRL156" s="71"/>
      <c r="LRM156" s="71"/>
      <c r="LRN156" s="71"/>
      <c r="LRO156" s="71"/>
      <c r="LRP156" s="71"/>
      <c r="LRQ156" s="71"/>
      <c r="LRR156" s="71"/>
      <c r="LRS156" s="71"/>
      <c r="LRT156" s="71"/>
      <c r="LRU156" s="71"/>
      <c r="LRV156" s="71"/>
      <c r="LRW156" s="71"/>
      <c r="LRX156" s="71"/>
      <c r="LRY156" s="71"/>
      <c r="LRZ156" s="71"/>
      <c r="LSA156" s="71"/>
      <c r="LSB156" s="71"/>
      <c r="LSC156" s="71"/>
      <c r="LSD156" s="71"/>
      <c r="LSE156" s="71"/>
      <c r="LSF156" s="71"/>
      <c r="LSG156" s="71"/>
      <c r="LSH156" s="71"/>
      <c r="LSI156" s="71"/>
      <c r="LSJ156" s="71"/>
      <c r="LSK156" s="71"/>
      <c r="LSL156" s="71"/>
      <c r="LSM156" s="71"/>
      <c r="LSN156" s="71"/>
      <c r="LSO156" s="71"/>
      <c r="LSP156" s="71"/>
      <c r="LSQ156" s="71"/>
      <c r="LSR156" s="71"/>
      <c r="LSS156" s="71"/>
      <c r="LST156" s="71"/>
      <c r="LSU156" s="71"/>
      <c r="LSV156" s="71"/>
      <c r="LSW156" s="71"/>
      <c r="LSX156" s="71"/>
      <c r="LSY156" s="71"/>
      <c r="LSZ156" s="71"/>
      <c r="LTA156" s="71"/>
      <c r="LTB156" s="71"/>
      <c r="LTC156" s="71"/>
      <c r="LTD156" s="71"/>
      <c r="LTE156" s="71"/>
      <c r="LTF156" s="71"/>
      <c r="LTG156" s="71"/>
      <c r="LTH156" s="71"/>
      <c r="LTI156" s="71"/>
      <c r="LTJ156" s="71"/>
      <c r="LTK156" s="71"/>
      <c r="LTL156" s="71"/>
      <c r="LTM156" s="71"/>
      <c r="LTN156" s="71"/>
      <c r="LTO156" s="71"/>
      <c r="LTP156" s="71"/>
      <c r="LTQ156" s="71"/>
      <c r="LTR156" s="71"/>
      <c r="LTS156" s="71"/>
      <c r="LTT156" s="71"/>
      <c r="LTU156" s="71"/>
      <c r="LTV156" s="71"/>
      <c r="LTW156" s="71"/>
      <c r="LTX156" s="71"/>
      <c r="LTY156" s="71"/>
      <c r="LTZ156" s="71"/>
      <c r="LUA156" s="71"/>
      <c r="LUB156" s="71"/>
      <c r="LUC156" s="71"/>
      <c r="LUD156" s="71"/>
      <c r="LUE156" s="71"/>
      <c r="LUF156" s="71"/>
      <c r="LUG156" s="71"/>
      <c r="LUH156" s="71"/>
      <c r="LUI156" s="71"/>
      <c r="LUJ156" s="71"/>
      <c r="LUK156" s="71"/>
      <c r="LUL156" s="71"/>
      <c r="LUM156" s="71"/>
      <c r="LUN156" s="71"/>
      <c r="LUO156" s="71"/>
      <c r="LUP156" s="71"/>
      <c r="LUQ156" s="71"/>
      <c r="LUR156" s="71"/>
      <c r="LUS156" s="71"/>
      <c r="LUT156" s="71"/>
      <c r="LUU156" s="71"/>
      <c r="LUV156" s="71"/>
      <c r="LUW156" s="71"/>
      <c r="LUX156" s="71"/>
      <c r="LUY156" s="71"/>
      <c r="LUZ156" s="71"/>
      <c r="LVA156" s="71"/>
      <c r="LVB156" s="71"/>
      <c r="LVC156" s="71"/>
      <c r="LVD156" s="71"/>
      <c r="LVE156" s="71"/>
      <c r="LVF156" s="71"/>
      <c r="LVG156" s="71"/>
      <c r="LVH156" s="71"/>
      <c r="LVI156" s="71"/>
      <c r="LVJ156" s="71"/>
      <c r="LVK156" s="71"/>
      <c r="LVL156" s="71"/>
      <c r="LVM156" s="71"/>
      <c r="LVN156" s="71"/>
      <c r="LVO156" s="71"/>
      <c r="LVP156" s="71"/>
      <c r="LVQ156" s="71"/>
      <c r="LVR156" s="71"/>
      <c r="LVS156" s="71"/>
      <c r="LVT156" s="71"/>
      <c r="LVU156" s="71"/>
      <c r="LVV156" s="71"/>
      <c r="LVW156" s="71"/>
      <c r="LVX156" s="71"/>
      <c r="LVY156" s="71"/>
      <c r="LVZ156" s="71"/>
      <c r="LWA156" s="71"/>
      <c r="LWB156" s="71"/>
      <c r="LWC156" s="71"/>
      <c r="LWD156" s="71"/>
      <c r="LWE156" s="71"/>
      <c r="LWF156" s="71"/>
      <c r="LWG156" s="71"/>
      <c r="LWH156" s="71"/>
      <c r="LWI156" s="71"/>
      <c r="LWJ156" s="71"/>
      <c r="LWK156" s="71"/>
      <c r="LWL156" s="71"/>
      <c r="LWM156" s="71"/>
      <c r="LWN156" s="71"/>
      <c r="LWO156" s="71"/>
      <c r="LWP156" s="71"/>
      <c r="LWQ156" s="71"/>
      <c r="LWR156" s="71"/>
      <c r="LWS156" s="71"/>
      <c r="LWT156" s="71"/>
      <c r="LWU156" s="71"/>
      <c r="LWV156" s="71"/>
      <c r="LWW156" s="71"/>
      <c r="LWX156" s="71"/>
      <c r="LWY156" s="71"/>
      <c r="LWZ156" s="71"/>
      <c r="LXA156" s="71"/>
      <c r="LXB156" s="71"/>
      <c r="LXC156" s="71"/>
      <c r="LXD156" s="71"/>
      <c r="LXE156" s="71"/>
      <c r="LXF156" s="71"/>
      <c r="LXG156" s="71"/>
      <c r="LXH156" s="71"/>
      <c r="LXI156" s="71"/>
      <c r="LXJ156" s="71"/>
      <c r="LXK156" s="71"/>
      <c r="LXL156" s="71"/>
      <c r="LXM156" s="71"/>
      <c r="LXN156" s="71"/>
      <c r="LXO156" s="71"/>
      <c r="LXP156" s="71"/>
      <c r="LXQ156" s="71"/>
      <c r="LXR156" s="71"/>
      <c r="LXS156" s="71"/>
      <c r="LXT156" s="71"/>
      <c r="LXU156" s="71"/>
      <c r="LXV156" s="71"/>
      <c r="LXW156" s="71"/>
      <c r="LXX156" s="71"/>
      <c r="LXY156" s="71"/>
      <c r="LXZ156" s="71"/>
      <c r="LYA156" s="71"/>
      <c r="LYB156" s="71"/>
      <c r="LYC156" s="71"/>
      <c r="LYD156" s="71"/>
      <c r="LYE156" s="71"/>
      <c r="LYF156" s="71"/>
      <c r="LYG156" s="71"/>
      <c r="LYH156" s="71"/>
      <c r="LYI156" s="71"/>
      <c r="LYJ156" s="71"/>
      <c r="LYK156" s="71"/>
      <c r="LYL156" s="71"/>
      <c r="LYM156" s="71"/>
      <c r="LYN156" s="71"/>
      <c r="LYO156" s="71"/>
      <c r="LYP156" s="71"/>
      <c r="LYQ156" s="71"/>
      <c r="LYR156" s="71"/>
      <c r="LYS156" s="71"/>
      <c r="LYT156" s="71"/>
      <c r="LYU156" s="71"/>
      <c r="LYV156" s="71"/>
      <c r="LYW156" s="71"/>
      <c r="LYX156" s="71"/>
      <c r="LYY156" s="71"/>
      <c r="LYZ156" s="71"/>
      <c r="LZA156" s="71"/>
      <c r="LZB156" s="71"/>
      <c r="LZC156" s="71"/>
      <c r="LZD156" s="71"/>
      <c r="LZE156" s="71"/>
      <c r="LZF156" s="71"/>
      <c r="LZG156" s="71"/>
      <c r="LZH156" s="71"/>
      <c r="LZI156" s="71"/>
      <c r="LZJ156" s="71"/>
      <c r="LZK156" s="71"/>
      <c r="LZL156" s="71"/>
      <c r="LZM156" s="71"/>
      <c r="LZN156" s="71"/>
      <c r="LZO156" s="71"/>
      <c r="LZP156" s="71"/>
      <c r="LZQ156" s="71"/>
      <c r="LZR156" s="71"/>
      <c r="LZS156" s="71"/>
      <c r="LZT156" s="71"/>
      <c r="LZU156" s="71"/>
      <c r="LZV156" s="71"/>
      <c r="LZW156" s="71"/>
      <c r="LZX156" s="71"/>
      <c r="LZY156" s="71"/>
      <c r="LZZ156" s="71"/>
      <c r="MAA156" s="71"/>
      <c r="MAB156" s="71"/>
      <c r="MAC156" s="71"/>
      <c r="MAD156" s="71"/>
      <c r="MAE156" s="71"/>
      <c r="MAF156" s="71"/>
      <c r="MAG156" s="71"/>
      <c r="MAH156" s="71"/>
      <c r="MAI156" s="71"/>
      <c r="MAJ156" s="71"/>
      <c r="MAK156" s="71"/>
      <c r="MAL156" s="71"/>
      <c r="MAM156" s="71"/>
      <c r="MAN156" s="71"/>
      <c r="MAO156" s="71"/>
      <c r="MAP156" s="71"/>
      <c r="MAQ156" s="71"/>
      <c r="MAR156" s="71"/>
      <c r="MAS156" s="71"/>
      <c r="MAT156" s="71"/>
      <c r="MAU156" s="71"/>
      <c r="MAV156" s="71"/>
      <c r="MAW156" s="71"/>
      <c r="MAX156" s="71"/>
      <c r="MAY156" s="71"/>
      <c r="MAZ156" s="71"/>
      <c r="MBA156" s="71"/>
      <c r="MBB156" s="71"/>
      <c r="MBC156" s="71"/>
      <c r="MBD156" s="71"/>
      <c r="MBE156" s="71"/>
      <c r="MBF156" s="71"/>
      <c r="MBG156" s="71"/>
      <c r="MBH156" s="71"/>
      <c r="MBI156" s="71"/>
      <c r="MBJ156" s="71"/>
      <c r="MBK156" s="71"/>
      <c r="MBL156" s="71"/>
      <c r="MBM156" s="71"/>
      <c r="MBN156" s="71"/>
      <c r="MBO156" s="71"/>
      <c r="MBP156" s="71"/>
      <c r="MBQ156" s="71"/>
      <c r="MBR156" s="71"/>
      <c r="MBS156" s="71"/>
      <c r="MBT156" s="71"/>
      <c r="MBU156" s="71"/>
      <c r="MBV156" s="71"/>
      <c r="MBW156" s="71"/>
      <c r="MBX156" s="71"/>
      <c r="MBY156" s="71"/>
      <c r="MBZ156" s="71"/>
      <c r="MCA156" s="71"/>
      <c r="MCB156" s="71"/>
      <c r="MCC156" s="71"/>
      <c r="MCD156" s="71"/>
      <c r="MCE156" s="71"/>
      <c r="MCF156" s="71"/>
      <c r="MCG156" s="71"/>
      <c r="MCH156" s="71"/>
      <c r="MCI156" s="71"/>
      <c r="MCJ156" s="71"/>
      <c r="MCK156" s="71"/>
      <c r="MCL156" s="71"/>
      <c r="MCM156" s="71"/>
      <c r="MCN156" s="71"/>
      <c r="MCO156" s="71"/>
      <c r="MCP156" s="71"/>
      <c r="MCQ156" s="71"/>
      <c r="MCR156" s="71"/>
      <c r="MCS156" s="71"/>
      <c r="MCT156" s="71"/>
      <c r="MCU156" s="71"/>
      <c r="MCV156" s="71"/>
      <c r="MCW156" s="71"/>
      <c r="MCX156" s="71"/>
      <c r="MCY156" s="71"/>
      <c r="MCZ156" s="71"/>
      <c r="MDA156" s="71"/>
      <c r="MDB156" s="71"/>
      <c r="MDC156" s="71"/>
      <c r="MDD156" s="71"/>
      <c r="MDE156" s="71"/>
      <c r="MDF156" s="71"/>
      <c r="MDG156" s="71"/>
      <c r="MDH156" s="71"/>
      <c r="MDI156" s="71"/>
      <c r="MDJ156" s="71"/>
      <c r="MDK156" s="71"/>
      <c r="MDL156" s="71"/>
      <c r="MDM156" s="71"/>
      <c r="MDN156" s="71"/>
      <c r="MDO156" s="71"/>
      <c r="MDP156" s="71"/>
      <c r="MDQ156" s="71"/>
      <c r="MDR156" s="71"/>
      <c r="MDS156" s="71"/>
      <c r="MDT156" s="71"/>
      <c r="MDU156" s="71"/>
      <c r="MDV156" s="71"/>
      <c r="MDW156" s="71"/>
      <c r="MDX156" s="71"/>
      <c r="MDY156" s="71"/>
      <c r="MDZ156" s="71"/>
      <c r="MEA156" s="71"/>
      <c r="MEB156" s="71"/>
      <c r="MEC156" s="71"/>
      <c r="MED156" s="71"/>
      <c r="MEE156" s="71"/>
      <c r="MEF156" s="71"/>
      <c r="MEG156" s="71"/>
      <c r="MEH156" s="71"/>
      <c r="MEI156" s="71"/>
      <c r="MEJ156" s="71"/>
      <c r="MEK156" s="71"/>
      <c r="MEL156" s="71"/>
      <c r="MEM156" s="71"/>
      <c r="MEN156" s="71"/>
      <c r="MEO156" s="71"/>
      <c r="MEP156" s="71"/>
      <c r="MEQ156" s="71"/>
      <c r="MER156" s="71"/>
      <c r="MES156" s="71"/>
      <c r="MET156" s="71"/>
      <c r="MEU156" s="71"/>
      <c r="MEV156" s="71"/>
      <c r="MEW156" s="71"/>
      <c r="MEX156" s="71"/>
      <c r="MEY156" s="71"/>
      <c r="MEZ156" s="71"/>
      <c r="MFA156" s="71"/>
      <c r="MFB156" s="71"/>
      <c r="MFC156" s="71"/>
      <c r="MFD156" s="71"/>
      <c r="MFE156" s="71"/>
      <c r="MFF156" s="71"/>
      <c r="MFG156" s="71"/>
      <c r="MFH156" s="71"/>
      <c r="MFI156" s="71"/>
      <c r="MFJ156" s="71"/>
      <c r="MFK156" s="71"/>
      <c r="MFL156" s="71"/>
      <c r="MFM156" s="71"/>
      <c r="MFN156" s="71"/>
      <c r="MFO156" s="71"/>
      <c r="MFP156" s="71"/>
      <c r="MFQ156" s="71"/>
      <c r="MFR156" s="71"/>
      <c r="MFS156" s="71"/>
      <c r="MFT156" s="71"/>
      <c r="MFU156" s="71"/>
      <c r="MFV156" s="71"/>
      <c r="MFW156" s="71"/>
      <c r="MFX156" s="71"/>
      <c r="MFY156" s="71"/>
      <c r="MFZ156" s="71"/>
      <c r="MGA156" s="71"/>
      <c r="MGB156" s="71"/>
      <c r="MGC156" s="71"/>
      <c r="MGD156" s="71"/>
      <c r="MGE156" s="71"/>
      <c r="MGF156" s="71"/>
      <c r="MGG156" s="71"/>
      <c r="MGH156" s="71"/>
      <c r="MGI156" s="71"/>
      <c r="MGJ156" s="71"/>
      <c r="MGK156" s="71"/>
      <c r="MGL156" s="71"/>
      <c r="MGM156" s="71"/>
      <c r="MGN156" s="71"/>
      <c r="MGO156" s="71"/>
      <c r="MGP156" s="71"/>
      <c r="MGQ156" s="71"/>
      <c r="MGR156" s="71"/>
      <c r="MGS156" s="71"/>
      <c r="MGT156" s="71"/>
      <c r="MGU156" s="71"/>
      <c r="MGV156" s="71"/>
      <c r="MGW156" s="71"/>
      <c r="MGX156" s="71"/>
      <c r="MGY156" s="71"/>
      <c r="MGZ156" s="71"/>
      <c r="MHA156" s="71"/>
      <c r="MHB156" s="71"/>
      <c r="MHC156" s="71"/>
      <c r="MHD156" s="71"/>
      <c r="MHE156" s="71"/>
      <c r="MHF156" s="71"/>
      <c r="MHG156" s="71"/>
      <c r="MHH156" s="71"/>
      <c r="MHI156" s="71"/>
      <c r="MHJ156" s="71"/>
      <c r="MHK156" s="71"/>
      <c r="MHL156" s="71"/>
      <c r="MHM156" s="71"/>
      <c r="MHN156" s="71"/>
      <c r="MHO156" s="71"/>
      <c r="MHP156" s="71"/>
      <c r="MHQ156" s="71"/>
      <c r="MHR156" s="71"/>
      <c r="MHS156" s="71"/>
      <c r="MHT156" s="71"/>
      <c r="MHU156" s="71"/>
      <c r="MHV156" s="71"/>
      <c r="MHW156" s="71"/>
      <c r="MHX156" s="71"/>
      <c r="MHY156" s="71"/>
      <c r="MHZ156" s="71"/>
      <c r="MIA156" s="71"/>
      <c r="MIB156" s="71"/>
      <c r="MIC156" s="71"/>
      <c r="MID156" s="71"/>
      <c r="MIE156" s="71"/>
      <c r="MIF156" s="71"/>
      <c r="MIG156" s="71"/>
      <c r="MIH156" s="71"/>
      <c r="MII156" s="71"/>
      <c r="MIJ156" s="71"/>
      <c r="MIK156" s="71"/>
      <c r="MIL156" s="71"/>
      <c r="MIM156" s="71"/>
      <c r="MIN156" s="71"/>
      <c r="MIO156" s="71"/>
      <c r="MIP156" s="71"/>
      <c r="MIQ156" s="71"/>
      <c r="MIR156" s="71"/>
      <c r="MIS156" s="71"/>
      <c r="MIT156" s="71"/>
      <c r="MIU156" s="71"/>
      <c r="MIV156" s="71"/>
      <c r="MIW156" s="71"/>
      <c r="MIX156" s="71"/>
      <c r="MIY156" s="71"/>
      <c r="MIZ156" s="71"/>
      <c r="MJA156" s="71"/>
      <c r="MJB156" s="71"/>
      <c r="MJC156" s="71"/>
      <c r="MJD156" s="71"/>
      <c r="MJE156" s="71"/>
      <c r="MJF156" s="71"/>
      <c r="MJG156" s="71"/>
      <c r="MJH156" s="71"/>
      <c r="MJI156" s="71"/>
      <c r="MJJ156" s="71"/>
      <c r="MJK156" s="71"/>
      <c r="MJL156" s="71"/>
      <c r="MJM156" s="71"/>
      <c r="MJN156" s="71"/>
      <c r="MJO156" s="71"/>
      <c r="MJP156" s="71"/>
      <c r="MJQ156" s="71"/>
      <c r="MJR156" s="71"/>
      <c r="MJS156" s="71"/>
      <c r="MJT156" s="71"/>
      <c r="MJU156" s="71"/>
      <c r="MJV156" s="71"/>
      <c r="MJW156" s="71"/>
      <c r="MJX156" s="71"/>
      <c r="MJY156" s="71"/>
      <c r="MJZ156" s="71"/>
      <c r="MKA156" s="71"/>
      <c r="MKB156" s="71"/>
      <c r="MKC156" s="71"/>
      <c r="MKD156" s="71"/>
      <c r="MKE156" s="71"/>
      <c r="MKF156" s="71"/>
      <c r="MKG156" s="71"/>
      <c r="MKH156" s="71"/>
      <c r="MKI156" s="71"/>
      <c r="MKJ156" s="71"/>
      <c r="MKK156" s="71"/>
      <c r="MKL156" s="71"/>
      <c r="MKM156" s="71"/>
      <c r="MKN156" s="71"/>
      <c r="MKO156" s="71"/>
      <c r="MKP156" s="71"/>
      <c r="MKQ156" s="71"/>
      <c r="MKR156" s="71"/>
      <c r="MKS156" s="71"/>
      <c r="MKT156" s="71"/>
      <c r="MKU156" s="71"/>
      <c r="MKV156" s="71"/>
      <c r="MKW156" s="71"/>
      <c r="MKX156" s="71"/>
      <c r="MKY156" s="71"/>
      <c r="MKZ156" s="71"/>
      <c r="MLA156" s="71"/>
      <c r="MLB156" s="71"/>
      <c r="MLC156" s="71"/>
      <c r="MLD156" s="71"/>
      <c r="MLE156" s="71"/>
      <c r="MLF156" s="71"/>
      <c r="MLG156" s="71"/>
      <c r="MLH156" s="71"/>
      <c r="MLI156" s="71"/>
      <c r="MLJ156" s="71"/>
      <c r="MLK156" s="71"/>
      <c r="MLL156" s="71"/>
      <c r="MLM156" s="71"/>
      <c r="MLN156" s="71"/>
      <c r="MLO156" s="71"/>
      <c r="MLP156" s="71"/>
      <c r="MLQ156" s="71"/>
      <c r="MLR156" s="71"/>
      <c r="MLS156" s="71"/>
      <c r="MLT156" s="71"/>
      <c r="MLU156" s="71"/>
      <c r="MLV156" s="71"/>
      <c r="MLW156" s="71"/>
      <c r="MLX156" s="71"/>
      <c r="MLY156" s="71"/>
      <c r="MLZ156" s="71"/>
      <c r="MMA156" s="71"/>
      <c r="MMB156" s="71"/>
      <c r="MMC156" s="71"/>
      <c r="MMD156" s="71"/>
      <c r="MME156" s="71"/>
      <c r="MMF156" s="71"/>
      <c r="MMG156" s="71"/>
      <c r="MMH156" s="71"/>
      <c r="MMI156" s="71"/>
      <c r="MMJ156" s="71"/>
      <c r="MMK156" s="71"/>
      <c r="MML156" s="71"/>
      <c r="MMM156" s="71"/>
      <c r="MMN156" s="71"/>
      <c r="MMO156" s="71"/>
      <c r="MMP156" s="71"/>
      <c r="MMQ156" s="71"/>
      <c r="MMR156" s="71"/>
      <c r="MMS156" s="71"/>
      <c r="MMT156" s="71"/>
      <c r="MMU156" s="71"/>
      <c r="MMV156" s="71"/>
      <c r="MMW156" s="71"/>
      <c r="MMX156" s="71"/>
      <c r="MMY156" s="71"/>
      <c r="MMZ156" s="71"/>
      <c r="MNA156" s="71"/>
      <c r="MNB156" s="71"/>
      <c r="MNC156" s="71"/>
      <c r="MND156" s="71"/>
      <c r="MNE156" s="71"/>
      <c r="MNF156" s="71"/>
      <c r="MNG156" s="71"/>
      <c r="MNH156" s="71"/>
      <c r="MNI156" s="71"/>
      <c r="MNJ156" s="71"/>
      <c r="MNK156" s="71"/>
      <c r="MNL156" s="71"/>
      <c r="MNM156" s="71"/>
      <c r="MNN156" s="71"/>
      <c r="MNO156" s="71"/>
      <c r="MNP156" s="71"/>
      <c r="MNQ156" s="71"/>
      <c r="MNR156" s="71"/>
      <c r="MNS156" s="71"/>
      <c r="MNT156" s="71"/>
      <c r="MNU156" s="71"/>
      <c r="MNV156" s="71"/>
      <c r="MNW156" s="71"/>
      <c r="MNX156" s="71"/>
      <c r="MNY156" s="71"/>
      <c r="MNZ156" s="71"/>
      <c r="MOA156" s="71"/>
      <c r="MOB156" s="71"/>
      <c r="MOC156" s="71"/>
      <c r="MOD156" s="71"/>
      <c r="MOE156" s="71"/>
      <c r="MOF156" s="71"/>
      <c r="MOG156" s="71"/>
      <c r="MOH156" s="71"/>
      <c r="MOI156" s="71"/>
      <c r="MOJ156" s="71"/>
      <c r="MOK156" s="71"/>
      <c r="MOL156" s="71"/>
      <c r="MOM156" s="71"/>
      <c r="MON156" s="71"/>
      <c r="MOO156" s="71"/>
      <c r="MOP156" s="71"/>
      <c r="MOQ156" s="71"/>
      <c r="MOR156" s="71"/>
      <c r="MOS156" s="71"/>
      <c r="MOT156" s="71"/>
      <c r="MOU156" s="71"/>
      <c r="MOV156" s="71"/>
      <c r="MOW156" s="71"/>
      <c r="MOX156" s="71"/>
      <c r="MOY156" s="71"/>
      <c r="MOZ156" s="71"/>
      <c r="MPA156" s="71"/>
      <c r="MPB156" s="71"/>
      <c r="MPC156" s="71"/>
      <c r="MPD156" s="71"/>
      <c r="MPE156" s="71"/>
      <c r="MPF156" s="71"/>
      <c r="MPG156" s="71"/>
      <c r="MPH156" s="71"/>
      <c r="MPI156" s="71"/>
      <c r="MPJ156" s="71"/>
      <c r="MPK156" s="71"/>
      <c r="MPL156" s="71"/>
      <c r="MPM156" s="71"/>
      <c r="MPN156" s="71"/>
      <c r="MPO156" s="71"/>
      <c r="MPP156" s="71"/>
      <c r="MPQ156" s="71"/>
      <c r="MPR156" s="71"/>
      <c r="MPS156" s="71"/>
      <c r="MPT156" s="71"/>
      <c r="MPU156" s="71"/>
      <c r="MPV156" s="71"/>
      <c r="MPW156" s="71"/>
      <c r="MPX156" s="71"/>
      <c r="MPY156" s="71"/>
      <c r="MPZ156" s="71"/>
      <c r="MQA156" s="71"/>
      <c r="MQB156" s="71"/>
      <c r="MQC156" s="71"/>
      <c r="MQD156" s="71"/>
      <c r="MQE156" s="71"/>
      <c r="MQF156" s="71"/>
      <c r="MQG156" s="71"/>
      <c r="MQH156" s="71"/>
      <c r="MQI156" s="71"/>
      <c r="MQJ156" s="71"/>
      <c r="MQK156" s="71"/>
      <c r="MQL156" s="71"/>
      <c r="MQM156" s="71"/>
      <c r="MQN156" s="71"/>
      <c r="MQO156" s="71"/>
      <c r="MQP156" s="71"/>
      <c r="MQQ156" s="71"/>
      <c r="MQR156" s="71"/>
      <c r="MQS156" s="71"/>
      <c r="MQT156" s="71"/>
      <c r="MQU156" s="71"/>
      <c r="MQV156" s="71"/>
      <c r="MQW156" s="71"/>
      <c r="MQX156" s="71"/>
      <c r="MQY156" s="71"/>
      <c r="MQZ156" s="71"/>
      <c r="MRA156" s="71"/>
      <c r="MRB156" s="71"/>
      <c r="MRC156" s="71"/>
      <c r="MRD156" s="71"/>
      <c r="MRE156" s="71"/>
      <c r="MRF156" s="71"/>
      <c r="MRG156" s="71"/>
      <c r="MRH156" s="71"/>
      <c r="MRI156" s="71"/>
      <c r="MRJ156" s="71"/>
      <c r="MRK156" s="71"/>
      <c r="MRL156" s="71"/>
      <c r="MRM156" s="71"/>
      <c r="MRN156" s="71"/>
      <c r="MRO156" s="71"/>
      <c r="MRP156" s="71"/>
      <c r="MRQ156" s="71"/>
      <c r="MRR156" s="71"/>
      <c r="MRS156" s="71"/>
      <c r="MRT156" s="71"/>
      <c r="MRU156" s="71"/>
      <c r="MRV156" s="71"/>
      <c r="MRW156" s="71"/>
      <c r="MRX156" s="71"/>
      <c r="MRY156" s="71"/>
      <c r="MRZ156" s="71"/>
      <c r="MSA156" s="71"/>
      <c r="MSB156" s="71"/>
      <c r="MSC156" s="71"/>
      <c r="MSD156" s="71"/>
      <c r="MSE156" s="71"/>
      <c r="MSF156" s="71"/>
      <c r="MSG156" s="71"/>
      <c r="MSH156" s="71"/>
      <c r="MSI156" s="71"/>
      <c r="MSJ156" s="71"/>
      <c r="MSK156" s="71"/>
      <c r="MSL156" s="71"/>
      <c r="MSM156" s="71"/>
      <c r="MSN156" s="71"/>
      <c r="MSO156" s="71"/>
      <c r="MSP156" s="71"/>
      <c r="MSQ156" s="71"/>
      <c r="MSR156" s="71"/>
      <c r="MSS156" s="71"/>
      <c r="MST156" s="71"/>
      <c r="MSU156" s="71"/>
      <c r="MSV156" s="71"/>
      <c r="MSW156" s="71"/>
      <c r="MSX156" s="71"/>
      <c r="MSY156" s="71"/>
      <c r="MSZ156" s="71"/>
      <c r="MTA156" s="71"/>
      <c r="MTB156" s="71"/>
      <c r="MTC156" s="71"/>
      <c r="MTD156" s="71"/>
      <c r="MTE156" s="71"/>
      <c r="MTF156" s="71"/>
      <c r="MTG156" s="71"/>
      <c r="MTH156" s="71"/>
      <c r="MTI156" s="71"/>
      <c r="MTJ156" s="71"/>
      <c r="MTK156" s="71"/>
      <c r="MTL156" s="71"/>
      <c r="MTM156" s="71"/>
      <c r="MTN156" s="71"/>
      <c r="MTO156" s="71"/>
      <c r="MTP156" s="71"/>
      <c r="MTQ156" s="71"/>
      <c r="MTR156" s="71"/>
      <c r="MTS156" s="71"/>
      <c r="MTT156" s="71"/>
      <c r="MTU156" s="71"/>
      <c r="MTV156" s="71"/>
      <c r="MTW156" s="71"/>
      <c r="MTX156" s="71"/>
      <c r="MTY156" s="71"/>
      <c r="MTZ156" s="71"/>
      <c r="MUA156" s="71"/>
      <c r="MUB156" s="71"/>
      <c r="MUC156" s="71"/>
      <c r="MUD156" s="71"/>
      <c r="MUE156" s="71"/>
      <c r="MUF156" s="71"/>
      <c r="MUG156" s="71"/>
      <c r="MUH156" s="71"/>
      <c r="MUI156" s="71"/>
      <c r="MUJ156" s="71"/>
      <c r="MUK156" s="71"/>
      <c r="MUL156" s="71"/>
      <c r="MUM156" s="71"/>
      <c r="MUN156" s="71"/>
      <c r="MUO156" s="71"/>
      <c r="MUP156" s="71"/>
      <c r="MUQ156" s="71"/>
      <c r="MUR156" s="71"/>
      <c r="MUS156" s="71"/>
      <c r="MUT156" s="71"/>
      <c r="MUU156" s="71"/>
      <c r="MUV156" s="71"/>
      <c r="MUW156" s="71"/>
      <c r="MUX156" s="71"/>
      <c r="MUY156" s="71"/>
      <c r="MUZ156" s="71"/>
      <c r="MVA156" s="71"/>
      <c r="MVB156" s="71"/>
      <c r="MVC156" s="71"/>
      <c r="MVD156" s="71"/>
      <c r="MVE156" s="71"/>
      <c r="MVF156" s="71"/>
      <c r="MVG156" s="71"/>
      <c r="MVH156" s="71"/>
      <c r="MVI156" s="71"/>
      <c r="MVJ156" s="71"/>
      <c r="MVK156" s="71"/>
      <c r="MVL156" s="71"/>
      <c r="MVM156" s="71"/>
      <c r="MVN156" s="71"/>
      <c r="MVO156" s="71"/>
      <c r="MVP156" s="71"/>
      <c r="MVQ156" s="71"/>
      <c r="MVR156" s="71"/>
      <c r="MVS156" s="71"/>
      <c r="MVT156" s="71"/>
      <c r="MVU156" s="71"/>
      <c r="MVV156" s="71"/>
      <c r="MVW156" s="71"/>
      <c r="MVX156" s="71"/>
      <c r="MVY156" s="71"/>
      <c r="MVZ156" s="71"/>
      <c r="MWA156" s="71"/>
      <c r="MWB156" s="71"/>
      <c r="MWC156" s="71"/>
      <c r="MWD156" s="71"/>
      <c r="MWE156" s="71"/>
      <c r="MWF156" s="71"/>
      <c r="MWG156" s="71"/>
      <c r="MWH156" s="71"/>
      <c r="MWI156" s="71"/>
      <c r="MWJ156" s="71"/>
      <c r="MWK156" s="71"/>
      <c r="MWL156" s="71"/>
      <c r="MWM156" s="71"/>
      <c r="MWN156" s="71"/>
      <c r="MWO156" s="71"/>
      <c r="MWP156" s="71"/>
      <c r="MWQ156" s="71"/>
      <c r="MWR156" s="71"/>
      <c r="MWS156" s="71"/>
      <c r="MWT156" s="71"/>
      <c r="MWU156" s="71"/>
      <c r="MWV156" s="71"/>
      <c r="MWW156" s="71"/>
      <c r="MWX156" s="71"/>
      <c r="MWY156" s="71"/>
      <c r="MWZ156" s="71"/>
      <c r="MXA156" s="71"/>
      <c r="MXB156" s="71"/>
      <c r="MXC156" s="71"/>
      <c r="MXD156" s="71"/>
      <c r="MXE156" s="71"/>
      <c r="MXF156" s="71"/>
      <c r="MXG156" s="71"/>
      <c r="MXH156" s="71"/>
      <c r="MXI156" s="71"/>
      <c r="MXJ156" s="71"/>
      <c r="MXK156" s="71"/>
      <c r="MXL156" s="71"/>
      <c r="MXM156" s="71"/>
      <c r="MXN156" s="71"/>
      <c r="MXO156" s="71"/>
      <c r="MXP156" s="71"/>
      <c r="MXQ156" s="71"/>
      <c r="MXR156" s="71"/>
      <c r="MXS156" s="71"/>
      <c r="MXT156" s="71"/>
      <c r="MXU156" s="71"/>
      <c r="MXV156" s="71"/>
      <c r="MXW156" s="71"/>
      <c r="MXX156" s="71"/>
      <c r="MXY156" s="71"/>
      <c r="MXZ156" s="71"/>
      <c r="MYA156" s="71"/>
      <c r="MYB156" s="71"/>
      <c r="MYC156" s="71"/>
      <c r="MYD156" s="71"/>
      <c r="MYE156" s="71"/>
      <c r="MYF156" s="71"/>
      <c r="MYG156" s="71"/>
      <c r="MYH156" s="71"/>
      <c r="MYI156" s="71"/>
      <c r="MYJ156" s="71"/>
      <c r="MYK156" s="71"/>
      <c r="MYL156" s="71"/>
      <c r="MYM156" s="71"/>
      <c r="MYN156" s="71"/>
      <c r="MYO156" s="71"/>
      <c r="MYP156" s="71"/>
      <c r="MYQ156" s="71"/>
      <c r="MYR156" s="71"/>
      <c r="MYS156" s="71"/>
      <c r="MYT156" s="71"/>
      <c r="MYU156" s="71"/>
      <c r="MYV156" s="71"/>
      <c r="MYW156" s="71"/>
      <c r="MYX156" s="71"/>
      <c r="MYY156" s="71"/>
      <c r="MYZ156" s="71"/>
      <c r="MZA156" s="71"/>
      <c r="MZB156" s="71"/>
      <c r="MZC156" s="71"/>
      <c r="MZD156" s="71"/>
      <c r="MZE156" s="71"/>
      <c r="MZF156" s="71"/>
      <c r="MZG156" s="71"/>
      <c r="MZH156" s="71"/>
      <c r="MZI156" s="71"/>
      <c r="MZJ156" s="71"/>
      <c r="MZK156" s="71"/>
      <c r="MZL156" s="71"/>
      <c r="MZM156" s="71"/>
      <c r="MZN156" s="71"/>
      <c r="MZO156" s="71"/>
      <c r="MZP156" s="71"/>
      <c r="MZQ156" s="71"/>
      <c r="MZR156" s="71"/>
      <c r="MZS156" s="71"/>
      <c r="MZT156" s="71"/>
      <c r="MZU156" s="71"/>
      <c r="MZV156" s="71"/>
      <c r="MZW156" s="71"/>
      <c r="MZX156" s="71"/>
      <c r="MZY156" s="71"/>
      <c r="MZZ156" s="71"/>
      <c r="NAA156" s="71"/>
      <c r="NAB156" s="71"/>
      <c r="NAC156" s="71"/>
      <c r="NAD156" s="71"/>
      <c r="NAE156" s="71"/>
      <c r="NAF156" s="71"/>
      <c r="NAG156" s="71"/>
      <c r="NAH156" s="71"/>
      <c r="NAI156" s="71"/>
      <c r="NAJ156" s="71"/>
      <c r="NAK156" s="71"/>
      <c r="NAL156" s="71"/>
      <c r="NAM156" s="71"/>
      <c r="NAN156" s="71"/>
      <c r="NAO156" s="71"/>
      <c r="NAP156" s="71"/>
      <c r="NAQ156" s="71"/>
      <c r="NAR156" s="71"/>
      <c r="NAS156" s="71"/>
      <c r="NAT156" s="71"/>
      <c r="NAU156" s="71"/>
      <c r="NAV156" s="71"/>
      <c r="NAW156" s="71"/>
      <c r="NAX156" s="71"/>
      <c r="NAY156" s="71"/>
      <c r="NAZ156" s="71"/>
      <c r="NBA156" s="71"/>
      <c r="NBB156" s="71"/>
      <c r="NBC156" s="71"/>
      <c r="NBD156" s="71"/>
      <c r="NBE156" s="71"/>
      <c r="NBF156" s="71"/>
      <c r="NBG156" s="71"/>
      <c r="NBH156" s="71"/>
      <c r="NBI156" s="71"/>
      <c r="NBJ156" s="71"/>
      <c r="NBK156" s="71"/>
      <c r="NBL156" s="71"/>
      <c r="NBM156" s="71"/>
      <c r="NBN156" s="71"/>
      <c r="NBO156" s="71"/>
      <c r="NBP156" s="71"/>
      <c r="NBQ156" s="71"/>
      <c r="NBR156" s="71"/>
      <c r="NBS156" s="71"/>
      <c r="NBT156" s="71"/>
      <c r="NBU156" s="71"/>
      <c r="NBV156" s="71"/>
      <c r="NBW156" s="71"/>
      <c r="NBX156" s="71"/>
      <c r="NBY156" s="71"/>
      <c r="NBZ156" s="71"/>
      <c r="NCA156" s="71"/>
      <c r="NCB156" s="71"/>
      <c r="NCC156" s="71"/>
      <c r="NCD156" s="71"/>
      <c r="NCE156" s="71"/>
      <c r="NCF156" s="71"/>
      <c r="NCG156" s="71"/>
      <c r="NCH156" s="71"/>
      <c r="NCI156" s="71"/>
      <c r="NCJ156" s="71"/>
      <c r="NCK156" s="71"/>
      <c r="NCL156" s="71"/>
      <c r="NCM156" s="71"/>
      <c r="NCN156" s="71"/>
      <c r="NCO156" s="71"/>
      <c r="NCP156" s="71"/>
      <c r="NCQ156" s="71"/>
      <c r="NCR156" s="71"/>
      <c r="NCS156" s="71"/>
      <c r="NCT156" s="71"/>
      <c r="NCU156" s="71"/>
      <c r="NCV156" s="71"/>
      <c r="NCW156" s="71"/>
      <c r="NCX156" s="71"/>
      <c r="NCY156" s="71"/>
      <c r="NCZ156" s="71"/>
      <c r="NDA156" s="71"/>
      <c r="NDB156" s="71"/>
      <c r="NDC156" s="71"/>
      <c r="NDD156" s="71"/>
      <c r="NDE156" s="71"/>
      <c r="NDF156" s="71"/>
      <c r="NDG156" s="71"/>
      <c r="NDH156" s="71"/>
      <c r="NDI156" s="71"/>
      <c r="NDJ156" s="71"/>
      <c r="NDK156" s="71"/>
      <c r="NDL156" s="71"/>
      <c r="NDM156" s="71"/>
      <c r="NDN156" s="71"/>
      <c r="NDO156" s="71"/>
      <c r="NDP156" s="71"/>
      <c r="NDQ156" s="71"/>
      <c r="NDR156" s="71"/>
      <c r="NDS156" s="71"/>
      <c r="NDT156" s="71"/>
      <c r="NDU156" s="71"/>
      <c r="NDV156" s="71"/>
      <c r="NDW156" s="71"/>
      <c r="NDX156" s="71"/>
      <c r="NDY156" s="71"/>
      <c r="NDZ156" s="71"/>
      <c r="NEA156" s="71"/>
      <c r="NEB156" s="71"/>
      <c r="NEC156" s="71"/>
      <c r="NED156" s="71"/>
      <c r="NEE156" s="71"/>
      <c r="NEF156" s="71"/>
      <c r="NEG156" s="71"/>
      <c r="NEH156" s="71"/>
      <c r="NEI156" s="71"/>
      <c r="NEJ156" s="71"/>
      <c r="NEK156" s="71"/>
      <c r="NEL156" s="71"/>
      <c r="NEM156" s="71"/>
      <c r="NEN156" s="71"/>
      <c r="NEO156" s="71"/>
      <c r="NEP156" s="71"/>
      <c r="NEQ156" s="71"/>
      <c r="NER156" s="71"/>
      <c r="NES156" s="71"/>
      <c r="NET156" s="71"/>
      <c r="NEU156" s="71"/>
      <c r="NEV156" s="71"/>
      <c r="NEW156" s="71"/>
      <c r="NEX156" s="71"/>
      <c r="NEY156" s="71"/>
      <c r="NEZ156" s="71"/>
      <c r="NFA156" s="71"/>
      <c r="NFB156" s="71"/>
      <c r="NFC156" s="71"/>
      <c r="NFD156" s="71"/>
      <c r="NFE156" s="71"/>
      <c r="NFF156" s="71"/>
      <c r="NFG156" s="71"/>
      <c r="NFH156" s="71"/>
      <c r="NFI156" s="71"/>
      <c r="NFJ156" s="71"/>
      <c r="NFK156" s="71"/>
      <c r="NFL156" s="71"/>
      <c r="NFM156" s="71"/>
      <c r="NFN156" s="71"/>
      <c r="NFO156" s="71"/>
      <c r="NFP156" s="71"/>
      <c r="NFQ156" s="71"/>
      <c r="NFR156" s="71"/>
      <c r="NFS156" s="71"/>
      <c r="NFT156" s="71"/>
      <c r="NFU156" s="71"/>
      <c r="NFV156" s="71"/>
      <c r="NFW156" s="71"/>
      <c r="NFX156" s="71"/>
      <c r="NFY156" s="71"/>
      <c r="NFZ156" s="71"/>
      <c r="NGA156" s="71"/>
      <c r="NGB156" s="71"/>
      <c r="NGC156" s="71"/>
      <c r="NGD156" s="71"/>
      <c r="NGE156" s="71"/>
      <c r="NGF156" s="71"/>
      <c r="NGG156" s="71"/>
      <c r="NGH156" s="71"/>
      <c r="NGI156" s="71"/>
      <c r="NGJ156" s="71"/>
      <c r="NGK156" s="71"/>
      <c r="NGL156" s="71"/>
      <c r="NGM156" s="71"/>
      <c r="NGN156" s="71"/>
      <c r="NGO156" s="71"/>
      <c r="NGP156" s="71"/>
      <c r="NGQ156" s="71"/>
      <c r="NGR156" s="71"/>
      <c r="NGS156" s="71"/>
      <c r="NGT156" s="71"/>
      <c r="NGU156" s="71"/>
      <c r="NGV156" s="71"/>
      <c r="NGW156" s="71"/>
      <c r="NGX156" s="71"/>
      <c r="NGY156" s="71"/>
      <c r="NGZ156" s="71"/>
      <c r="NHA156" s="71"/>
      <c r="NHB156" s="71"/>
      <c r="NHC156" s="71"/>
      <c r="NHD156" s="71"/>
      <c r="NHE156" s="71"/>
      <c r="NHF156" s="71"/>
      <c r="NHG156" s="71"/>
      <c r="NHH156" s="71"/>
      <c r="NHI156" s="71"/>
      <c r="NHJ156" s="71"/>
      <c r="NHK156" s="71"/>
      <c r="NHL156" s="71"/>
      <c r="NHM156" s="71"/>
      <c r="NHN156" s="71"/>
      <c r="NHO156" s="71"/>
      <c r="NHP156" s="71"/>
      <c r="NHQ156" s="71"/>
      <c r="NHR156" s="71"/>
      <c r="NHS156" s="71"/>
      <c r="NHT156" s="71"/>
      <c r="NHU156" s="71"/>
      <c r="NHV156" s="71"/>
      <c r="NHW156" s="71"/>
      <c r="NHX156" s="71"/>
      <c r="NHY156" s="71"/>
      <c r="NHZ156" s="71"/>
      <c r="NIA156" s="71"/>
      <c r="NIB156" s="71"/>
      <c r="NIC156" s="71"/>
      <c r="NID156" s="71"/>
      <c r="NIE156" s="71"/>
      <c r="NIF156" s="71"/>
      <c r="NIG156" s="71"/>
      <c r="NIH156" s="71"/>
      <c r="NII156" s="71"/>
      <c r="NIJ156" s="71"/>
      <c r="NIK156" s="71"/>
      <c r="NIL156" s="71"/>
      <c r="NIM156" s="71"/>
      <c r="NIN156" s="71"/>
      <c r="NIO156" s="71"/>
      <c r="NIP156" s="71"/>
      <c r="NIQ156" s="71"/>
      <c r="NIR156" s="71"/>
      <c r="NIS156" s="71"/>
      <c r="NIT156" s="71"/>
      <c r="NIU156" s="71"/>
      <c r="NIV156" s="71"/>
      <c r="NIW156" s="71"/>
      <c r="NIX156" s="71"/>
      <c r="NIY156" s="71"/>
      <c r="NIZ156" s="71"/>
      <c r="NJA156" s="71"/>
      <c r="NJB156" s="71"/>
      <c r="NJC156" s="71"/>
      <c r="NJD156" s="71"/>
      <c r="NJE156" s="71"/>
      <c r="NJF156" s="71"/>
      <c r="NJG156" s="71"/>
      <c r="NJH156" s="71"/>
      <c r="NJI156" s="71"/>
      <c r="NJJ156" s="71"/>
      <c r="NJK156" s="71"/>
      <c r="NJL156" s="71"/>
      <c r="NJM156" s="71"/>
      <c r="NJN156" s="71"/>
      <c r="NJO156" s="71"/>
      <c r="NJP156" s="71"/>
      <c r="NJQ156" s="71"/>
      <c r="NJR156" s="71"/>
      <c r="NJS156" s="71"/>
      <c r="NJT156" s="71"/>
      <c r="NJU156" s="71"/>
      <c r="NJV156" s="71"/>
      <c r="NJW156" s="71"/>
      <c r="NJX156" s="71"/>
      <c r="NJY156" s="71"/>
      <c r="NJZ156" s="71"/>
      <c r="NKA156" s="71"/>
      <c r="NKB156" s="71"/>
      <c r="NKC156" s="71"/>
      <c r="NKD156" s="71"/>
      <c r="NKE156" s="71"/>
      <c r="NKF156" s="71"/>
      <c r="NKG156" s="71"/>
      <c r="NKH156" s="71"/>
      <c r="NKI156" s="71"/>
      <c r="NKJ156" s="71"/>
      <c r="NKK156" s="71"/>
      <c r="NKL156" s="71"/>
      <c r="NKM156" s="71"/>
      <c r="NKN156" s="71"/>
      <c r="NKO156" s="71"/>
      <c r="NKP156" s="71"/>
      <c r="NKQ156" s="71"/>
      <c r="NKR156" s="71"/>
      <c r="NKS156" s="71"/>
      <c r="NKT156" s="71"/>
      <c r="NKU156" s="71"/>
      <c r="NKV156" s="71"/>
      <c r="NKW156" s="71"/>
      <c r="NKX156" s="71"/>
      <c r="NKY156" s="71"/>
      <c r="NKZ156" s="71"/>
      <c r="NLA156" s="71"/>
      <c r="NLB156" s="71"/>
      <c r="NLC156" s="71"/>
      <c r="NLD156" s="71"/>
      <c r="NLE156" s="71"/>
      <c r="NLF156" s="71"/>
      <c r="NLG156" s="71"/>
      <c r="NLH156" s="71"/>
      <c r="NLI156" s="71"/>
      <c r="NLJ156" s="71"/>
      <c r="NLK156" s="71"/>
      <c r="NLL156" s="71"/>
      <c r="NLM156" s="71"/>
      <c r="NLN156" s="71"/>
      <c r="NLO156" s="71"/>
      <c r="NLP156" s="71"/>
      <c r="NLQ156" s="71"/>
      <c r="NLR156" s="71"/>
      <c r="NLS156" s="71"/>
      <c r="NLT156" s="71"/>
      <c r="NLU156" s="71"/>
      <c r="NLV156" s="71"/>
      <c r="NLW156" s="71"/>
      <c r="NLX156" s="71"/>
      <c r="NLY156" s="71"/>
      <c r="NLZ156" s="71"/>
      <c r="NMA156" s="71"/>
      <c r="NMB156" s="71"/>
      <c r="NMC156" s="71"/>
      <c r="NMD156" s="71"/>
      <c r="NME156" s="71"/>
      <c r="NMF156" s="71"/>
      <c r="NMG156" s="71"/>
      <c r="NMH156" s="71"/>
      <c r="NMI156" s="71"/>
      <c r="NMJ156" s="71"/>
      <c r="NMK156" s="71"/>
      <c r="NML156" s="71"/>
      <c r="NMM156" s="71"/>
      <c r="NMN156" s="71"/>
      <c r="NMO156" s="71"/>
      <c r="NMP156" s="71"/>
      <c r="NMQ156" s="71"/>
      <c r="NMR156" s="71"/>
      <c r="NMS156" s="71"/>
      <c r="NMT156" s="71"/>
      <c r="NMU156" s="71"/>
      <c r="NMV156" s="71"/>
      <c r="NMW156" s="71"/>
      <c r="NMX156" s="71"/>
      <c r="NMY156" s="71"/>
      <c r="NMZ156" s="71"/>
      <c r="NNA156" s="71"/>
      <c r="NNB156" s="71"/>
      <c r="NNC156" s="71"/>
      <c r="NND156" s="71"/>
      <c r="NNE156" s="71"/>
      <c r="NNF156" s="71"/>
      <c r="NNG156" s="71"/>
      <c r="NNH156" s="71"/>
      <c r="NNI156" s="71"/>
      <c r="NNJ156" s="71"/>
      <c r="NNK156" s="71"/>
      <c r="NNL156" s="71"/>
      <c r="NNM156" s="71"/>
      <c r="NNN156" s="71"/>
      <c r="NNO156" s="71"/>
      <c r="NNP156" s="71"/>
      <c r="NNQ156" s="71"/>
      <c r="NNR156" s="71"/>
      <c r="NNS156" s="71"/>
      <c r="NNT156" s="71"/>
      <c r="NNU156" s="71"/>
      <c r="NNV156" s="71"/>
      <c r="NNW156" s="71"/>
      <c r="NNX156" s="71"/>
      <c r="NNY156" s="71"/>
      <c r="NNZ156" s="71"/>
      <c r="NOA156" s="71"/>
      <c r="NOB156" s="71"/>
      <c r="NOC156" s="71"/>
      <c r="NOD156" s="71"/>
      <c r="NOE156" s="71"/>
      <c r="NOF156" s="71"/>
      <c r="NOG156" s="71"/>
      <c r="NOH156" s="71"/>
      <c r="NOI156" s="71"/>
      <c r="NOJ156" s="71"/>
      <c r="NOK156" s="71"/>
      <c r="NOL156" s="71"/>
      <c r="NOM156" s="71"/>
      <c r="NON156" s="71"/>
      <c r="NOO156" s="71"/>
      <c r="NOP156" s="71"/>
      <c r="NOQ156" s="71"/>
      <c r="NOR156" s="71"/>
      <c r="NOS156" s="71"/>
      <c r="NOT156" s="71"/>
      <c r="NOU156" s="71"/>
      <c r="NOV156" s="71"/>
      <c r="NOW156" s="71"/>
      <c r="NOX156" s="71"/>
      <c r="NOY156" s="71"/>
      <c r="NOZ156" s="71"/>
      <c r="NPA156" s="71"/>
      <c r="NPB156" s="71"/>
      <c r="NPC156" s="71"/>
      <c r="NPD156" s="71"/>
      <c r="NPE156" s="71"/>
      <c r="NPF156" s="71"/>
      <c r="NPG156" s="71"/>
      <c r="NPH156" s="71"/>
      <c r="NPI156" s="71"/>
      <c r="NPJ156" s="71"/>
      <c r="NPK156" s="71"/>
      <c r="NPL156" s="71"/>
      <c r="NPM156" s="71"/>
      <c r="NPN156" s="71"/>
      <c r="NPO156" s="71"/>
      <c r="NPP156" s="71"/>
      <c r="NPQ156" s="71"/>
      <c r="NPR156" s="71"/>
      <c r="NPS156" s="71"/>
      <c r="NPT156" s="71"/>
      <c r="NPU156" s="71"/>
      <c r="NPV156" s="71"/>
      <c r="NPW156" s="71"/>
      <c r="NPX156" s="71"/>
      <c r="NPY156" s="71"/>
      <c r="NPZ156" s="71"/>
      <c r="NQA156" s="71"/>
      <c r="NQB156" s="71"/>
      <c r="NQC156" s="71"/>
      <c r="NQD156" s="71"/>
      <c r="NQE156" s="71"/>
      <c r="NQF156" s="71"/>
      <c r="NQG156" s="71"/>
      <c r="NQH156" s="71"/>
      <c r="NQI156" s="71"/>
      <c r="NQJ156" s="71"/>
      <c r="NQK156" s="71"/>
      <c r="NQL156" s="71"/>
      <c r="NQM156" s="71"/>
      <c r="NQN156" s="71"/>
      <c r="NQO156" s="71"/>
      <c r="NQP156" s="71"/>
      <c r="NQQ156" s="71"/>
      <c r="NQR156" s="71"/>
      <c r="NQS156" s="71"/>
      <c r="NQT156" s="71"/>
      <c r="NQU156" s="71"/>
      <c r="NQV156" s="71"/>
      <c r="NQW156" s="71"/>
      <c r="NQX156" s="71"/>
      <c r="NQY156" s="71"/>
      <c r="NQZ156" s="71"/>
      <c r="NRA156" s="71"/>
      <c r="NRB156" s="71"/>
      <c r="NRC156" s="71"/>
      <c r="NRD156" s="71"/>
      <c r="NRE156" s="71"/>
      <c r="NRF156" s="71"/>
      <c r="NRG156" s="71"/>
      <c r="NRH156" s="71"/>
      <c r="NRI156" s="71"/>
      <c r="NRJ156" s="71"/>
      <c r="NRK156" s="71"/>
      <c r="NRL156" s="71"/>
      <c r="NRM156" s="71"/>
      <c r="NRN156" s="71"/>
      <c r="NRO156" s="71"/>
      <c r="NRP156" s="71"/>
      <c r="NRQ156" s="71"/>
      <c r="NRR156" s="71"/>
      <c r="NRS156" s="71"/>
      <c r="NRT156" s="71"/>
      <c r="NRU156" s="71"/>
      <c r="NRV156" s="71"/>
      <c r="NRW156" s="71"/>
      <c r="NRX156" s="71"/>
      <c r="NRY156" s="71"/>
      <c r="NRZ156" s="71"/>
      <c r="NSA156" s="71"/>
      <c r="NSB156" s="71"/>
      <c r="NSC156" s="71"/>
      <c r="NSD156" s="71"/>
      <c r="NSE156" s="71"/>
      <c r="NSF156" s="71"/>
      <c r="NSG156" s="71"/>
      <c r="NSH156" s="71"/>
      <c r="NSI156" s="71"/>
      <c r="NSJ156" s="71"/>
      <c r="NSK156" s="71"/>
      <c r="NSL156" s="71"/>
      <c r="NSM156" s="71"/>
      <c r="NSN156" s="71"/>
      <c r="NSO156" s="71"/>
      <c r="NSP156" s="71"/>
      <c r="NSQ156" s="71"/>
      <c r="NSR156" s="71"/>
      <c r="NSS156" s="71"/>
      <c r="NST156" s="71"/>
      <c r="NSU156" s="71"/>
      <c r="NSV156" s="71"/>
      <c r="NSW156" s="71"/>
      <c r="NSX156" s="71"/>
      <c r="NSY156" s="71"/>
      <c r="NSZ156" s="71"/>
      <c r="NTA156" s="71"/>
      <c r="NTB156" s="71"/>
      <c r="NTC156" s="71"/>
      <c r="NTD156" s="71"/>
      <c r="NTE156" s="71"/>
      <c r="NTF156" s="71"/>
      <c r="NTG156" s="71"/>
      <c r="NTH156" s="71"/>
      <c r="NTI156" s="71"/>
      <c r="NTJ156" s="71"/>
      <c r="NTK156" s="71"/>
      <c r="NTL156" s="71"/>
      <c r="NTM156" s="71"/>
      <c r="NTN156" s="71"/>
      <c r="NTO156" s="71"/>
      <c r="NTP156" s="71"/>
      <c r="NTQ156" s="71"/>
      <c r="NTR156" s="71"/>
      <c r="NTS156" s="71"/>
      <c r="NTT156" s="71"/>
      <c r="NTU156" s="71"/>
      <c r="NTV156" s="71"/>
      <c r="NTW156" s="71"/>
      <c r="NTX156" s="71"/>
      <c r="NTY156" s="71"/>
      <c r="NTZ156" s="71"/>
      <c r="NUA156" s="71"/>
      <c r="NUB156" s="71"/>
      <c r="NUC156" s="71"/>
      <c r="NUD156" s="71"/>
      <c r="NUE156" s="71"/>
      <c r="NUF156" s="71"/>
      <c r="NUG156" s="71"/>
      <c r="NUH156" s="71"/>
      <c r="NUI156" s="71"/>
      <c r="NUJ156" s="71"/>
      <c r="NUK156" s="71"/>
      <c r="NUL156" s="71"/>
      <c r="NUM156" s="71"/>
      <c r="NUN156" s="71"/>
      <c r="NUO156" s="71"/>
      <c r="NUP156" s="71"/>
      <c r="NUQ156" s="71"/>
      <c r="NUR156" s="71"/>
      <c r="NUS156" s="71"/>
      <c r="NUT156" s="71"/>
      <c r="NUU156" s="71"/>
      <c r="NUV156" s="71"/>
      <c r="NUW156" s="71"/>
      <c r="NUX156" s="71"/>
      <c r="NUY156" s="71"/>
      <c r="NUZ156" s="71"/>
      <c r="NVA156" s="71"/>
      <c r="NVB156" s="71"/>
      <c r="NVC156" s="71"/>
      <c r="NVD156" s="71"/>
      <c r="NVE156" s="71"/>
      <c r="NVF156" s="71"/>
      <c r="NVG156" s="71"/>
      <c r="NVH156" s="71"/>
      <c r="NVI156" s="71"/>
      <c r="NVJ156" s="71"/>
      <c r="NVK156" s="71"/>
      <c r="NVL156" s="71"/>
      <c r="NVM156" s="71"/>
      <c r="NVN156" s="71"/>
      <c r="NVO156" s="71"/>
      <c r="NVP156" s="71"/>
      <c r="NVQ156" s="71"/>
      <c r="NVR156" s="71"/>
      <c r="NVS156" s="71"/>
      <c r="NVT156" s="71"/>
      <c r="NVU156" s="71"/>
      <c r="NVV156" s="71"/>
      <c r="NVW156" s="71"/>
      <c r="NVX156" s="71"/>
      <c r="NVY156" s="71"/>
      <c r="NVZ156" s="71"/>
      <c r="NWA156" s="71"/>
      <c r="NWB156" s="71"/>
      <c r="NWC156" s="71"/>
      <c r="NWD156" s="71"/>
      <c r="NWE156" s="71"/>
      <c r="NWF156" s="71"/>
      <c r="NWG156" s="71"/>
      <c r="NWH156" s="71"/>
      <c r="NWI156" s="71"/>
      <c r="NWJ156" s="71"/>
      <c r="NWK156" s="71"/>
      <c r="NWL156" s="71"/>
      <c r="NWM156" s="71"/>
      <c r="NWN156" s="71"/>
      <c r="NWO156" s="71"/>
      <c r="NWP156" s="71"/>
      <c r="NWQ156" s="71"/>
      <c r="NWR156" s="71"/>
      <c r="NWS156" s="71"/>
      <c r="NWT156" s="71"/>
      <c r="NWU156" s="71"/>
      <c r="NWV156" s="71"/>
      <c r="NWW156" s="71"/>
      <c r="NWX156" s="71"/>
      <c r="NWY156" s="71"/>
      <c r="NWZ156" s="71"/>
      <c r="NXA156" s="71"/>
      <c r="NXB156" s="71"/>
      <c r="NXC156" s="71"/>
      <c r="NXD156" s="71"/>
      <c r="NXE156" s="71"/>
      <c r="NXF156" s="71"/>
      <c r="NXG156" s="71"/>
      <c r="NXH156" s="71"/>
      <c r="NXI156" s="71"/>
      <c r="NXJ156" s="71"/>
      <c r="NXK156" s="71"/>
      <c r="NXL156" s="71"/>
      <c r="NXM156" s="71"/>
      <c r="NXN156" s="71"/>
      <c r="NXO156" s="71"/>
      <c r="NXP156" s="71"/>
      <c r="NXQ156" s="71"/>
      <c r="NXR156" s="71"/>
      <c r="NXS156" s="71"/>
      <c r="NXT156" s="71"/>
      <c r="NXU156" s="71"/>
      <c r="NXV156" s="71"/>
      <c r="NXW156" s="71"/>
      <c r="NXX156" s="71"/>
      <c r="NXY156" s="71"/>
      <c r="NXZ156" s="71"/>
      <c r="NYA156" s="71"/>
      <c r="NYB156" s="71"/>
      <c r="NYC156" s="71"/>
      <c r="NYD156" s="71"/>
      <c r="NYE156" s="71"/>
      <c r="NYF156" s="71"/>
      <c r="NYG156" s="71"/>
      <c r="NYH156" s="71"/>
      <c r="NYI156" s="71"/>
      <c r="NYJ156" s="71"/>
      <c r="NYK156" s="71"/>
      <c r="NYL156" s="71"/>
      <c r="NYM156" s="71"/>
      <c r="NYN156" s="71"/>
      <c r="NYO156" s="71"/>
      <c r="NYP156" s="71"/>
      <c r="NYQ156" s="71"/>
      <c r="NYR156" s="71"/>
      <c r="NYS156" s="71"/>
      <c r="NYT156" s="71"/>
      <c r="NYU156" s="71"/>
      <c r="NYV156" s="71"/>
      <c r="NYW156" s="71"/>
      <c r="NYX156" s="71"/>
      <c r="NYY156" s="71"/>
      <c r="NYZ156" s="71"/>
      <c r="NZA156" s="71"/>
      <c r="NZB156" s="71"/>
      <c r="NZC156" s="71"/>
      <c r="NZD156" s="71"/>
      <c r="NZE156" s="71"/>
      <c r="NZF156" s="71"/>
      <c r="NZG156" s="71"/>
      <c r="NZH156" s="71"/>
      <c r="NZI156" s="71"/>
      <c r="NZJ156" s="71"/>
      <c r="NZK156" s="71"/>
      <c r="NZL156" s="71"/>
      <c r="NZM156" s="71"/>
      <c r="NZN156" s="71"/>
      <c r="NZO156" s="71"/>
      <c r="NZP156" s="71"/>
      <c r="NZQ156" s="71"/>
      <c r="NZR156" s="71"/>
      <c r="NZS156" s="71"/>
      <c r="NZT156" s="71"/>
      <c r="NZU156" s="71"/>
      <c r="NZV156" s="71"/>
      <c r="NZW156" s="71"/>
      <c r="NZX156" s="71"/>
      <c r="NZY156" s="71"/>
      <c r="NZZ156" s="71"/>
      <c r="OAA156" s="71"/>
      <c r="OAB156" s="71"/>
      <c r="OAC156" s="71"/>
      <c r="OAD156" s="71"/>
      <c r="OAE156" s="71"/>
      <c r="OAF156" s="71"/>
      <c r="OAG156" s="71"/>
      <c r="OAH156" s="71"/>
      <c r="OAI156" s="71"/>
      <c r="OAJ156" s="71"/>
      <c r="OAK156" s="71"/>
      <c r="OAL156" s="71"/>
      <c r="OAM156" s="71"/>
      <c r="OAN156" s="71"/>
      <c r="OAO156" s="71"/>
      <c r="OAP156" s="71"/>
      <c r="OAQ156" s="71"/>
      <c r="OAR156" s="71"/>
      <c r="OAS156" s="71"/>
      <c r="OAT156" s="71"/>
      <c r="OAU156" s="71"/>
      <c r="OAV156" s="71"/>
      <c r="OAW156" s="71"/>
      <c r="OAX156" s="71"/>
      <c r="OAY156" s="71"/>
      <c r="OAZ156" s="71"/>
      <c r="OBA156" s="71"/>
      <c r="OBB156" s="71"/>
      <c r="OBC156" s="71"/>
      <c r="OBD156" s="71"/>
      <c r="OBE156" s="71"/>
      <c r="OBF156" s="71"/>
      <c r="OBG156" s="71"/>
      <c r="OBH156" s="71"/>
      <c r="OBI156" s="71"/>
      <c r="OBJ156" s="71"/>
      <c r="OBK156" s="71"/>
      <c r="OBL156" s="71"/>
      <c r="OBM156" s="71"/>
      <c r="OBN156" s="71"/>
      <c r="OBO156" s="71"/>
      <c r="OBP156" s="71"/>
      <c r="OBQ156" s="71"/>
      <c r="OBR156" s="71"/>
      <c r="OBS156" s="71"/>
      <c r="OBT156" s="71"/>
      <c r="OBU156" s="71"/>
      <c r="OBV156" s="71"/>
      <c r="OBW156" s="71"/>
      <c r="OBX156" s="71"/>
      <c r="OBY156" s="71"/>
      <c r="OBZ156" s="71"/>
      <c r="OCA156" s="71"/>
      <c r="OCB156" s="71"/>
      <c r="OCC156" s="71"/>
      <c r="OCD156" s="71"/>
      <c r="OCE156" s="71"/>
      <c r="OCF156" s="71"/>
      <c r="OCG156" s="71"/>
      <c r="OCH156" s="71"/>
      <c r="OCI156" s="71"/>
      <c r="OCJ156" s="71"/>
      <c r="OCK156" s="71"/>
      <c r="OCL156" s="71"/>
      <c r="OCM156" s="71"/>
      <c r="OCN156" s="71"/>
      <c r="OCO156" s="71"/>
      <c r="OCP156" s="71"/>
      <c r="OCQ156" s="71"/>
      <c r="OCR156" s="71"/>
      <c r="OCS156" s="71"/>
      <c r="OCT156" s="71"/>
      <c r="OCU156" s="71"/>
      <c r="OCV156" s="71"/>
      <c r="OCW156" s="71"/>
      <c r="OCX156" s="71"/>
      <c r="OCY156" s="71"/>
      <c r="OCZ156" s="71"/>
      <c r="ODA156" s="71"/>
      <c r="ODB156" s="71"/>
      <c r="ODC156" s="71"/>
      <c r="ODD156" s="71"/>
      <c r="ODE156" s="71"/>
      <c r="ODF156" s="71"/>
      <c r="ODG156" s="71"/>
      <c r="ODH156" s="71"/>
      <c r="ODI156" s="71"/>
      <c r="ODJ156" s="71"/>
      <c r="ODK156" s="71"/>
      <c r="ODL156" s="71"/>
      <c r="ODM156" s="71"/>
      <c r="ODN156" s="71"/>
      <c r="ODO156" s="71"/>
      <c r="ODP156" s="71"/>
      <c r="ODQ156" s="71"/>
      <c r="ODR156" s="71"/>
      <c r="ODS156" s="71"/>
      <c r="ODT156" s="71"/>
      <c r="ODU156" s="71"/>
      <c r="ODV156" s="71"/>
      <c r="ODW156" s="71"/>
      <c r="ODX156" s="71"/>
      <c r="ODY156" s="71"/>
      <c r="ODZ156" s="71"/>
      <c r="OEA156" s="71"/>
      <c r="OEB156" s="71"/>
      <c r="OEC156" s="71"/>
      <c r="OED156" s="71"/>
      <c r="OEE156" s="71"/>
      <c r="OEF156" s="71"/>
      <c r="OEG156" s="71"/>
      <c r="OEH156" s="71"/>
      <c r="OEI156" s="71"/>
      <c r="OEJ156" s="71"/>
      <c r="OEK156" s="71"/>
      <c r="OEL156" s="71"/>
      <c r="OEM156" s="71"/>
      <c r="OEN156" s="71"/>
      <c r="OEO156" s="71"/>
      <c r="OEP156" s="71"/>
      <c r="OEQ156" s="71"/>
      <c r="OER156" s="71"/>
      <c r="OES156" s="71"/>
      <c r="OET156" s="71"/>
      <c r="OEU156" s="71"/>
      <c r="OEV156" s="71"/>
      <c r="OEW156" s="71"/>
      <c r="OEX156" s="71"/>
      <c r="OEY156" s="71"/>
      <c r="OEZ156" s="71"/>
      <c r="OFA156" s="71"/>
      <c r="OFB156" s="71"/>
      <c r="OFC156" s="71"/>
      <c r="OFD156" s="71"/>
      <c r="OFE156" s="71"/>
      <c r="OFF156" s="71"/>
      <c r="OFG156" s="71"/>
      <c r="OFH156" s="71"/>
      <c r="OFI156" s="71"/>
      <c r="OFJ156" s="71"/>
      <c r="OFK156" s="71"/>
      <c r="OFL156" s="71"/>
      <c r="OFM156" s="71"/>
      <c r="OFN156" s="71"/>
      <c r="OFO156" s="71"/>
      <c r="OFP156" s="71"/>
      <c r="OFQ156" s="71"/>
      <c r="OFR156" s="71"/>
      <c r="OFS156" s="71"/>
      <c r="OFT156" s="71"/>
      <c r="OFU156" s="71"/>
      <c r="OFV156" s="71"/>
      <c r="OFW156" s="71"/>
      <c r="OFX156" s="71"/>
      <c r="OFY156" s="71"/>
      <c r="OFZ156" s="71"/>
      <c r="OGA156" s="71"/>
      <c r="OGB156" s="71"/>
      <c r="OGC156" s="71"/>
      <c r="OGD156" s="71"/>
      <c r="OGE156" s="71"/>
      <c r="OGF156" s="71"/>
      <c r="OGG156" s="71"/>
      <c r="OGH156" s="71"/>
      <c r="OGI156" s="71"/>
      <c r="OGJ156" s="71"/>
      <c r="OGK156" s="71"/>
      <c r="OGL156" s="71"/>
      <c r="OGM156" s="71"/>
      <c r="OGN156" s="71"/>
      <c r="OGO156" s="71"/>
      <c r="OGP156" s="71"/>
      <c r="OGQ156" s="71"/>
      <c r="OGR156" s="71"/>
      <c r="OGS156" s="71"/>
      <c r="OGT156" s="71"/>
      <c r="OGU156" s="71"/>
      <c r="OGV156" s="71"/>
      <c r="OGW156" s="71"/>
      <c r="OGX156" s="71"/>
      <c r="OGY156" s="71"/>
      <c r="OGZ156" s="71"/>
      <c r="OHA156" s="71"/>
      <c r="OHB156" s="71"/>
      <c r="OHC156" s="71"/>
      <c r="OHD156" s="71"/>
      <c r="OHE156" s="71"/>
      <c r="OHF156" s="71"/>
      <c r="OHG156" s="71"/>
      <c r="OHH156" s="71"/>
      <c r="OHI156" s="71"/>
      <c r="OHJ156" s="71"/>
      <c r="OHK156" s="71"/>
      <c r="OHL156" s="71"/>
      <c r="OHM156" s="71"/>
      <c r="OHN156" s="71"/>
      <c r="OHO156" s="71"/>
      <c r="OHP156" s="71"/>
      <c r="OHQ156" s="71"/>
      <c r="OHR156" s="71"/>
      <c r="OHS156" s="71"/>
      <c r="OHT156" s="71"/>
      <c r="OHU156" s="71"/>
      <c r="OHV156" s="71"/>
      <c r="OHW156" s="71"/>
      <c r="OHX156" s="71"/>
      <c r="OHY156" s="71"/>
      <c r="OHZ156" s="71"/>
      <c r="OIA156" s="71"/>
      <c r="OIB156" s="71"/>
      <c r="OIC156" s="71"/>
      <c r="OID156" s="71"/>
      <c r="OIE156" s="71"/>
      <c r="OIF156" s="71"/>
      <c r="OIG156" s="71"/>
      <c r="OIH156" s="71"/>
      <c r="OII156" s="71"/>
      <c r="OIJ156" s="71"/>
      <c r="OIK156" s="71"/>
      <c r="OIL156" s="71"/>
      <c r="OIM156" s="71"/>
      <c r="OIN156" s="71"/>
      <c r="OIO156" s="71"/>
      <c r="OIP156" s="71"/>
      <c r="OIQ156" s="71"/>
      <c r="OIR156" s="71"/>
      <c r="OIS156" s="71"/>
      <c r="OIT156" s="71"/>
      <c r="OIU156" s="71"/>
      <c r="OIV156" s="71"/>
      <c r="OIW156" s="71"/>
      <c r="OIX156" s="71"/>
      <c r="OIY156" s="71"/>
      <c r="OIZ156" s="71"/>
      <c r="OJA156" s="71"/>
      <c r="OJB156" s="71"/>
      <c r="OJC156" s="71"/>
      <c r="OJD156" s="71"/>
      <c r="OJE156" s="71"/>
      <c r="OJF156" s="71"/>
      <c r="OJG156" s="71"/>
      <c r="OJH156" s="71"/>
      <c r="OJI156" s="71"/>
      <c r="OJJ156" s="71"/>
      <c r="OJK156" s="71"/>
      <c r="OJL156" s="71"/>
      <c r="OJM156" s="71"/>
      <c r="OJN156" s="71"/>
      <c r="OJO156" s="71"/>
      <c r="OJP156" s="71"/>
      <c r="OJQ156" s="71"/>
      <c r="OJR156" s="71"/>
      <c r="OJS156" s="71"/>
      <c r="OJT156" s="71"/>
      <c r="OJU156" s="71"/>
      <c r="OJV156" s="71"/>
      <c r="OJW156" s="71"/>
      <c r="OJX156" s="71"/>
      <c r="OJY156" s="71"/>
      <c r="OJZ156" s="71"/>
      <c r="OKA156" s="71"/>
      <c r="OKB156" s="71"/>
      <c r="OKC156" s="71"/>
      <c r="OKD156" s="71"/>
      <c r="OKE156" s="71"/>
      <c r="OKF156" s="71"/>
      <c r="OKG156" s="71"/>
      <c r="OKH156" s="71"/>
      <c r="OKI156" s="71"/>
      <c r="OKJ156" s="71"/>
      <c r="OKK156" s="71"/>
      <c r="OKL156" s="71"/>
      <c r="OKM156" s="71"/>
      <c r="OKN156" s="71"/>
      <c r="OKO156" s="71"/>
      <c r="OKP156" s="71"/>
      <c r="OKQ156" s="71"/>
      <c r="OKR156" s="71"/>
      <c r="OKS156" s="71"/>
      <c r="OKT156" s="71"/>
      <c r="OKU156" s="71"/>
      <c r="OKV156" s="71"/>
      <c r="OKW156" s="71"/>
      <c r="OKX156" s="71"/>
      <c r="OKY156" s="71"/>
      <c r="OKZ156" s="71"/>
      <c r="OLA156" s="71"/>
      <c r="OLB156" s="71"/>
      <c r="OLC156" s="71"/>
      <c r="OLD156" s="71"/>
      <c r="OLE156" s="71"/>
      <c r="OLF156" s="71"/>
      <c r="OLG156" s="71"/>
      <c r="OLH156" s="71"/>
      <c r="OLI156" s="71"/>
      <c r="OLJ156" s="71"/>
      <c r="OLK156" s="71"/>
      <c r="OLL156" s="71"/>
      <c r="OLM156" s="71"/>
      <c r="OLN156" s="71"/>
      <c r="OLO156" s="71"/>
      <c r="OLP156" s="71"/>
      <c r="OLQ156" s="71"/>
      <c r="OLR156" s="71"/>
      <c r="OLS156" s="71"/>
      <c r="OLT156" s="71"/>
      <c r="OLU156" s="71"/>
      <c r="OLV156" s="71"/>
      <c r="OLW156" s="71"/>
      <c r="OLX156" s="71"/>
      <c r="OLY156" s="71"/>
      <c r="OLZ156" s="71"/>
      <c r="OMA156" s="71"/>
      <c r="OMB156" s="71"/>
      <c r="OMC156" s="71"/>
      <c r="OMD156" s="71"/>
      <c r="OME156" s="71"/>
      <c r="OMF156" s="71"/>
      <c r="OMG156" s="71"/>
      <c r="OMH156" s="71"/>
      <c r="OMI156" s="71"/>
      <c r="OMJ156" s="71"/>
      <c r="OMK156" s="71"/>
      <c r="OML156" s="71"/>
      <c r="OMM156" s="71"/>
      <c r="OMN156" s="71"/>
      <c r="OMO156" s="71"/>
      <c r="OMP156" s="71"/>
      <c r="OMQ156" s="71"/>
      <c r="OMR156" s="71"/>
      <c r="OMS156" s="71"/>
      <c r="OMT156" s="71"/>
      <c r="OMU156" s="71"/>
      <c r="OMV156" s="71"/>
      <c r="OMW156" s="71"/>
      <c r="OMX156" s="71"/>
      <c r="OMY156" s="71"/>
      <c r="OMZ156" s="71"/>
      <c r="ONA156" s="71"/>
      <c r="ONB156" s="71"/>
      <c r="ONC156" s="71"/>
      <c r="OND156" s="71"/>
      <c r="ONE156" s="71"/>
      <c r="ONF156" s="71"/>
      <c r="ONG156" s="71"/>
      <c r="ONH156" s="71"/>
      <c r="ONI156" s="71"/>
      <c r="ONJ156" s="71"/>
      <c r="ONK156" s="71"/>
      <c r="ONL156" s="71"/>
      <c r="ONM156" s="71"/>
      <c r="ONN156" s="71"/>
      <c r="ONO156" s="71"/>
      <c r="ONP156" s="71"/>
      <c r="ONQ156" s="71"/>
      <c r="ONR156" s="71"/>
      <c r="ONS156" s="71"/>
      <c r="ONT156" s="71"/>
      <c r="ONU156" s="71"/>
      <c r="ONV156" s="71"/>
      <c r="ONW156" s="71"/>
      <c r="ONX156" s="71"/>
      <c r="ONY156" s="71"/>
      <c r="ONZ156" s="71"/>
      <c r="OOA156" s="71"/>
      <c r="OOB156" s="71"/>
      <c r="OOC156" s="71"/>
      <c r="OOD156" s="71"/>
      <c r="OOE156" s="71"/>
      <c r="OOF156" s="71"/>
      <c r="OOG156" s="71"/>
      <c r="OOH156" s="71"/>
      <c r="OOI156" s="71"/>
      <c r="OOJ156" s="71"/>
      <c r="OOK156" s="71"/>
      <c r="OOL156" s="71"/>
      <c r="OOM156" s="71"/>
      <c r="OON156" s="71"/>
      <c r="OOO156" s="71"/>
      <c r="OOP156" s="71"/>
      <c r="OOQ156" s="71"/>
      <c r="OOR156" s="71"/>
      <c r="OOS156" s="71"/>
      <c r="OOT156" s="71"/>
      <c r="OOU156" s="71"/>
      <c r="OOV156" s="71"/>
      <c r="OOW156" s="71"/>
      <c r="OOX156" s="71"/>
      <c r="OOY156" s="71"/>
      <c r="OOZ156" s="71"/>
      <c r="OPA156" s="71"/>
      <c r="OPB156" s="71"/>
      <c r="OPC156" s="71"/>
      <c r="OPD156" s="71"/>
      <c r="OPE156" s="71"/>
      <c r="OPF156" s="71"/>
      <c r="OPG156" s="71"/>
      <c r="OPH156" s="71"/>
      <c r="OPI156" s="71"/>
      <c r="OPJ156" s="71"/>
      <c r="OPK156" s="71"/>
      <c r="OPL156" s="71"/>
      <c r="OPM156" s="71"/>
      <c r="OPN156" s="71"/>
      <c r="OPO156" s="71"/>
      <c r="OPP156" s="71"/>
      <c r="OPQ156" s="71"/>
      <c r="OPR156" s="71"/>
      <c r="OPS156" s="71"/>
      <c r="OPT156" s="71"/>
      <c r="OPU156" s="71"/>
      <c r="OPV156" s="71"/>
      <c r="OPW156" s="71"/>
      <c r="OPX156" s="71"/>
      <c r="OPY156" s="71"/>
      <c r="OPZ156" s="71"/>
      <c r="OQA156" s="71"/>
      <c r="OQB156" s="71"/>
      <c r="OQC156" s="71"/>
      <c r="OQD156" s="71"/>
      <c r="OQE156" s="71"/>
      <c r="OQF156" s="71"/>
      <c r="OQG156" s="71"/>
      <c r="OQH156" s="71"/>
      <c r="OQI156" s="71"/>
      <c r="OQJ156" s="71"/>
      <c r="OQK156" s="71"/>
      <c r="OQL156" s="71"/>
      <c r="OQM156" s="71"/>
      <c r="OQN156" s="71"/>
      <c r="OQO156" s="71"/>
      <c r="OQP156" s="71"/>
      <c r="OQQ156" s="71"/>
      <c r="OQR156" s="71"/>
      <c r="OQS156" s="71"/>
      <c r="OQT156" s="71"/>
      <c r="OQU156" s="71"/>
      <c r="OQV156" s="71"/>
      <c r="OQW156" s="71"/>
      <c r="OQX156" s="71"/>
      <c r="OQY156" s="71"/>
      <c r="OQZ156" s="71"/>
      <c r="ORA156" s="71"/>
      <c r="ORB156" s="71"/>
      <c r="ORC156" s="71"/>
      <c r="ORD156" s="71"/>
      <c r="ORE156" s="71"/>
      <c r="ORF156" s="71"/>
      <c r="ORG156" s="71"/>
      <c r="ORH156" s="71"/>
      <c r="ORI156" s="71"/>
      <c r="ORJ156" s="71"/>
      <c r="ORK156" s="71"/>
      <c r="ORL156" s="71"/>
      <c r="ORM156" s="71"/>
      <c r="ORN156" s="71"/>
      <c r="ORO156" s="71"/>
      <c r="ORP156" s="71"/>
      <c r="ORQ156" s="71"/>
      <c r="ORR156" s="71"/>
      <c r="ORS156" s="71"/>
      <c r="ORT156" s="71"/>
      <c r="ORU156" s="71"/>
      <c r="ORV156" s="71"/>
      <c r="ORW156" s="71"/>
      <c r="ORX156" s="71"/>
      <c r="ORY156" s="71"/>
      <c r="ORZ156" s="71"/>
      <c r="OSA156" s="71"/>
      <c r="OSB156" s="71"/>
      <c r="OSC156" s="71"/>
      <c r="OSD156" s="71"/>
      <c r="OSE156" s="71"/>
      <c r="OSF156" s="71"/>
      <c r="OSG156" s="71"/>
      <c r="OSH156" s="71"/>
      <c r="OSI156" s="71"/>
      <c r="OSJ156" s="71"/>
      <c r="OSK156" s="71"/>
      <c r="OSL156" s="71"/>
      <c r="OSM156" s="71"/>
      <c r="OSN156" s="71"/>
      <c r="OSO156" s="71"/>
      <c r="OSP156" s="71"/>
      <c r="OSQ156" s="71"/>
      <c r="OSR156" s="71"/>
      <c r="OSS156" s="71"/>
      <c r="OST156" s="71"/>
      <c r="OSU156" s="71"/>
      <c r="OSV156" s="71"/>
      <c r="OSW156" s="71"/>
      <c r="OSX156" s="71"/>
      <c r="OSY156" s="71"/>
      <c r="OSZ156" s="71"/>
      <c r="OTA156" s="71"/>
      <c r="OTB156" s="71"/>
      <c r="OTC156" s="71"/>
      <c r="OTD156" s="71"/>
      <c r="OTE156" s="71"/>
      <c r="OTF156" s="71"/>
      <c r="OTG156" s="71"/>
      <c r="OTH156" s="71"/>
      <c r="OTI156" s="71"/>
      <c r="OTJ156" s="71"/>
      <c r="OTK156" s="71"/>
      <c r="OTL156" s="71"/>
      <c r="OTM156" s="71"/>
      <c r="OTN156" s="71"/>
      <c r="OTO156" s="71"/>
      <c r="OTP156" s="71"/>
      <c r="OTQ156" s="71"/>
      <c r="OTR156" s="71"/>
      <c r="OTS156" s="71"/>
      <c r="OTT156" s="71"/>
      <c r="OTU156" s="71"/>
      <c r="OTV156" s="71"/>
      <c r="OTW156" s="71"/>
      <c r="OTX156" s="71"/>
      <c r="OTY156" s="71"/>
      <c r="OTZ156" s="71"/>
      <c r="OUA156" s="71"/>
      <c r="OUB156" s="71"/>
      <c r="OUC156" s="71"/>
      <c r="OUD156" s="71"/>
      <c r="OUE156" s="71"/>
      <c r="OUF156" s="71"/>
      <c r="OUG156" s="71"/>
      <c r="OUH156" s="71"/>
      <c r="OUI156" s="71"/>
      <c r="OUJ156" s="71"/>
      <c r="OUK156" s="71"/>
      <c r="OUL156" s="71"/>
      <c r="OUM156" s="71"/>
      <c r="OUN156" s="71"/>
      <c r="OUO156" s="71"/>
      <c r="OUP156" s="71"/>
      <c r="OUQ156" s="71"/>
      <c r="OUR156" s="71"/>
      <c r="OUS156" s="71"/>
      <c r="OUT156" s="71"/>
      <c r="OUU156" s="71"/>
      <c r="OUV156" s="71"/>
      <c r="OUW156" s="71"/>
      <c r="OUX156" s="71"/>
      <c r="OUY156" s="71"/>
      <c r="OUZ156" s="71"/>
      <c r="OVA156" s="71"/>
      <c r="OVB156" s="71"/>
      <c r="OVC156" s="71"/>
      <c r="OVD156" s="71"/>
      <c r="OVE156" s="71"/>
      <c r="OVF156" s="71"/>
      <c r="OVG156" s="71"/>
      <c r="OVH156" s="71"/>
      <c r="OVI156" s="71"/>
      <c r="OVJ156" s="71"/>
      <c r="OVK156" s="71"/>
      <c r="OVL156" s="71"/>
      <c r="OVM156" s="71"/>
      <c r="OVN156" s="71"/>
      <c r="OVO156" s="71"/>
      <c r="OVP156" s="71"/>
      <c r="OVQ156" s="71"/>
      <c r="OVR156" s="71"/>
      <c r="OVS156" s="71"/>
      <c r="OVT156" s="71"/>
      <c r="OVU156" s="71"/>
      <c r="OVV156" s="71"/>
      <c r="OVW156" s="71"/>
      <c r="OVX156" s="71"/>
      <c r="OVY156" s="71"/>
      <c r="OVZ156" s="71"/>
      <c r="OWA156" s="71"/>
      <c r="OWB156" s="71"/>
      <c r="OWC156" s="71"/>
      <c r="OWD156" s="71"/>
      <c r="OWE156" s="71"/>
      <c r="OWF156" s="71"/>
      <c r="OWG156" s="71"/>
      <c r="OWH156" s="71"/>
      <c r="OWI156" s="71"/>
      <c r="OWJ156" s="71"/>
      <c r="OWK156" s="71"/>
      <c r="OWL156" s="71"/>
      <c r="OWM156" s="71"/>
      <c r="OWN156" s="71"/>
      <c r="OWO156" s="71"/>
      <c r="OWP156" s="71"/>
      <c r="OWQ156" s="71"/>
      <c r="OWR156" s="71"/>
      <c r="OWS156" s="71"/>
      <c r="OWT156" s="71"/>
      <c r="OWU156" s="71"/>
      <c r="OWV156" s="71"/>
      <c r="OWW156" s="71"/>
      <c r="OWX156" s="71"/>
      <c r="OWY156" s="71"/>
      <c r="OWZ156" s="71"/>
      <c r="OXA156" s="71"/>
      <c r="OXB156" s="71"/>
      <c r="OXC156" s="71"/>
      <c r="OXD156" s="71"/>
      <c r="OXE156" s="71"/>
      <c r="OXF156" s="71"/>
      <c r="OXG156" s="71"/>
      <c r="OXH156" s="71"/>
      <c r="OXI156" s="71"/>
      <c r="OXJ156" s="71"/>
      <c r="OXK156" s="71"/>
      <c r="OXL156" s="71"/>
      <c r="OXM156" s="71"/>
      <c r="OXN156" s="71"/>
      <c r="OXO156" s="71"/>
      <c r="OXP156" s="71"/>
      <c r="OXQ156" s="71"/>
      <c r="OXR156" s="71"/>
      <c r="OXS156" s="71"/>
      <c r="OXT156" s="71"/>
      <c r="OXU156" s="71"/>
      <c r="OXV156" s="71"/>
      <c r="OXW156" s="71"/>
      <c r="OXX156" s="71"/>
      <c r="OXY156" s="71"/>
      <c r="OXZ156" s="71"/>
      <c r="OYA156" s="71"/>
      <c r="OYB156" s="71"/>
      <c r="OYC156" s="71"/>
      <c r="OYD156" s="71"/>
      <c r="OYE156" s="71"/>
      <c r="OYF156" s="71"/>
      <c r="OYG156" s="71"/>
      <c r="OYH156" s="71"/>
      <c r="OYI156" s="71"/>
      <c r="OYJ156" s="71"/>
      <c r="OYK156" s="71"/>
      <c r="OYL156" s="71"/>
      <c r="OYM156" s="71"/>
      <c r="OYN156" s="71"/>
      <c r="OYO156" s="71"/>
      <c r="OYP156" s="71"/>
      <c r="OYQ156" s="71"/>
      <c r="OYR156" s="71"/>
      <c r="OYS156" s="71"/>
      <c r="OYT156" s="71"/>
      <c r="OYU156" s="71"/>
      <c r="OYV156" s="71"/>
      <c r="OYW156" s="71"/>
      <c r="OYX156" s="71"/>
      <c r="OYY156" s="71"/>
      <c r="OYZ156" s="71"/>
      <c r="OZA156" s="71"/>
      <c r="OZB156" s="71"/>
      <c r="OZC156" s="71"/>
      <c r="OZD156" s="71"/>
      <c r="OZE156" s="71"/>
      <c r="OZF156" s="71"/>
      <c r="OZG156" s="71"/>
      <c r="OZH156" s="71"/>
      <c r="OZI156" s="71"/>
      <c r="OZJ156" s="71"/>
      <c r="OZK156" s="71"/>
      <c r="OZL156" s="71"/>
      <c r="OZM156" s="71"/>
      <c r="OZN156" s="71"/>
      <c r="OZO156" s="71"/>
      <c r="OZP156" s="71"/>
      <c r="OZQ156" s="71"/>
      <c r="OZR156" s="71"/>
      <c r="OZS156" s="71"/>
      <c r="OZT156" s="71"/>
      <c r="OZU156" s="71"/>
      <c r="OZV156" s="71"/>
      <c r="OZW156" s="71"/>
      <c r="OZX156" s="71"/>
      <c r="OZY156" s="71"/>
      <c r="OZZ156" s="71"/>
      <c r="PAA156" s="71"/>
      <c r="PAB156" s="71"/>
      <c r="PAC156" s="71"/>
      <c r="PAD156" s="71"/>
      <c r="PAE156" s="71"/>
      <c r="PAF156" s="71"/>
      <c r="PAG156" s="71"/>
      <c r="PAH156" s="71"/>
      <c r="PAI156" s="71"/>
      <c r="PAJ156" s="71"/>
      <c r="PAK156" s="71"/>
      <c r="PAL156" s="71"/>
      <c r="PAM156" s="71"/>
      <c r="PAN156" s="71"/>
      <c r="PAO156" s="71"/>
      <c r="PAP156" s="71"/>
      <c r="PAQ156" s="71"/>
      <c r="PAR156" s="71"/>
      <c r="PAS156" s="71"/>
      <c r="PAT156" s="71"/>
      <c r="PAU156" s="71"/>
      <c r="PAV156" s="71"/>
      <c r="PAW156" s="71"/>
      <c r="PAX156" s="71"/>
      <c r="PAY156" s="71"/>
      <c r="PAZ156" s="71"/>
      <c r="PBA156" s="71"/>
      <c r="PBB156" s="71"/>
      <c r="PBC156" s="71"/>
      <c r="PBD156" s="71"/>
      <c r="PBE156" s="71"/>
      <c r="PBF156" s="71"/>
      <c r="PBG156" s="71"/>
      <c r="PBH156" s="71"/>
      <c r="PBI156" s="71"/>
      <c r="PBJ156" s="71"/>
      <c r="PBK156" s="71"/>
      <c r="PBL156" s="71"/>
      <c r="PBM156" s="71"/>
      <c r="PBN156" s="71"/>
      <c r="PBO156" s="71"/>
      <c r="PBP156" s="71"/>
      <c r="PBQ156" s="71"/>
      <c r="PBR156" s="71"/>
      <c r="PBS156" s="71"/>
      <c r="PBT156" s="71"/>
      <c r="PBU156" s="71"/>
      <c r="PBV156" s="71"/>
      <c r="PBW156" s="71"/>
      <c r="PBX156" s="71"/>
      <c r="PBY156" s="71"/>
      <c r="PBZ156" s="71"/>
      <c r="PCA156" s="71"/>
      <c r="PCB156" s="71"/>
      <c r="PCC156" s="71"/>
      <c r="PCD156" s="71"/>
      <c r="PCE156" s="71"/>
      <c r="PCF156" s="71"/>
      <c r="PCG156" s="71"/>
      <c r="PCH156" s="71"/>
      <c r="PCI156" s="71"/>
      <c r="PCJ156" s="71"/>
      <c r="PCK156" s="71"/>
      <c r="PCL156" s="71"/>
      <c r="PCM156" s="71"/>
      <c r="PCN156" s="71"/>
      <c r="PCO156" s="71"/>
      <c r="PCP156" s="71"/>
      <c r="PCQ156" s="71"/>
      <c r="PCR156" s="71"/>
      <c r="PCS156" s="71"/>
      <c r="PCT156" s="71"/>
      <c r="PCU156" s="71"/>
      <c r="PCV156" s="71"/>
      <c r="PCW156" s="71"/>
      <c r="PCX156" s="71"/>
      <c r="PCY156" s="71"/>
      <c r="PCZ156" s="71"/>
      <c r="PDA156" s="71"/>
      <c r="PDB156" s="71"/>
      <c r="PDC156" s="71"/>
      <c r="PDD156" s="71"/>
      <c r="PDE156" s="71"/>
      <c r="PDF156" s="71"/>
      <c r="PDG156" s="71"/>
      <c r="PDH156" s="71"/>
      <c r="PDI156" s="71"/>
      <c r="PDJ156" s="71"/>
      <c r="PDK156" s="71"/>
      <c r="PDL156" s="71"/>
      <c r="PDM156" s="71"/>
      <c r="PDN156" s="71"/>
      <c r="PDO156" s="71"/>
      <c r="PDP156" s="71"/>
      <c r="PDQ156" s="71"/>
      <c r="PDR156" s="71"/>
      <c r="PDS156" s="71"/>
      <c r="PDT156" s="71"/>
      <c r="PDU156" s="71"/>
      <c r="PDV156" s="71"/>
      <c r="PDW156" s="71"/>
      <c r="PDX156" s="71"/>
      <c r="PDY156" s="71"/>
      <c r="PDZ156" s="71"/>
      <c r="PEA156" s="71"/>
      <c r="PEB156" s="71"/>
      <c r="PEC156" s="71"/>
      <c r="PED156" s="71"/>
      <c r="PEE156" s="71"/>
      <c r="PEF156" s="71"/>
      <c r="PEG156" s="71"/>
      <c r="PEH156" s="71"/>
      <c r="PEI156" s="71"/>
      <c r="PEJ156" s="71"/>
      <c r="PEK156" s="71"/>
      <c r="PEL156" s="71"/>
      <c r="PEM156" s="71"/>
      <c r="PEN156" s="71"/>
      <c r="PEO156" s="71"/>
      <c r="PEP156" s="71"/>
      <c r="PEQ156" s="71"/>
      <c r="PER156" s="71"/>
      <c r="PES156" s="71"/>
      <c r="PET156" s="71"/>
      <c r="PEU156" s="71"/>
      <c r="PEV156" s="71"/>
      <c r="PEW156" s="71"/>
      <c r="PEX156" s="71"/>
      <c r="PEY156" s="71"/>
      <c r="PEZ156" s="71"/>
      <c r="PFA156" s="71"/>
      <c r="PFB156" s="71"/>
      <c r="PFC156" s="71"/>
      <c r="PFD156" s="71"/>
      <c r="PFE156" s="71"/>
      <c r="PFF156" s="71"/>
      <c r="PFG156" s="71"/>
      <c r="PFH156" s="71"/>
      <c r="PFI156" s="71"/>
      <c r="PFJ156" s="71"/>
      <c r="PFK156" s="71"/>
      <c r="PFL156" s="71"/>
      <c r="PFM156" s="71"/>
      <c r="PFN156" s="71"/>
      <c r="PFO156" s="71"/>
      <c r="PFP156" s="71"/>
      <c r="PFQ156" s="71"/>
      <c r="PFR156" s="71"/>
      <c r="PFS156" s="71"/>
      <c r="PFT156" s="71"/>
      <c r="PFU156" s="71"/>
      <c r="PFV156" s="71"/>
      <c r="PFW156" s="71"/>
      <c r="PFX156" s="71"/>
      <c r="PFY156" s="71"/>
      <c r="PFZ156" s="71"/>
      <c r="PGA156" s="71"/>
      <c r="PGB156" s="71"/>
      <c r="PGC156" s="71"/>
      <c r="PGD156" s="71"/>
      <c r="PGE156" s="71"/>
      <c r="PGF156" s="71"/>
      <c r="PGG156" s="71"/>
      <c r="PGH156" s="71"/>
      <c r="PGI156" s="71"/>
      <c r="PGJ156" s="71"/>
      <c r="PGK156" s="71"/>
      <c r="PGL156" s="71"/>
      <c r="PGM156" s="71"/>
      <c r="PGN156" s="71"/>
      <c r="PGO156" s="71"/>
      <c r="PGP156" s="71"/>
      <c r="PGQ156" s="71"/>
      <c r="PGR156" s="71"/>
      <c r="PGS156" s="71"/>
      <c r="PGT156" s="71"/>
      <c r="PGU156" s="71"/>
      <c r="PGV156" s="71"/>
      <c r="PGW156" s="71"/>
      <c r="PGX156" s="71"/>
      <c r="PGY156" s="71"/>
      <c r="PGZ156" s="71"/>
      <c r="PHA156" s="71"/>
      <c r="PHB156" s="71"/>
      <c r="PHC156" s="71"/>
      <c r="PHD156" s="71"/>
      <c r="PHE156" s="71"/>
      <c r="PHF156" s="71"/>
      <c r="PHG156" s="71"/>
      <c r="PHH156" s="71"/>
      <c r="PHI156" s="71"/>
      <c r="PHJ156" s="71"/>
      <c r="PHK156" s="71"/>
      <c r="PHL156" s="71"/>
      <c r="PHM156" s="71"/>
      <c r="PHN156" s="71"/>
      <c r="PHO156" s="71"/>
      <c r="PHP156" s="71"/>
      <c r="PHQ156" s="71"/>
      <c r="PHR156" s="71"/>
      <c r="PHS156" s="71"/>
      <c r="PHT156" s="71"/>
      <c r="PHU156" s="71"/>
      <c r="PHV156" s="71"/>
      <c r="PHW156" s="71"/>
      <c r="PHX156" s="71"/>
      <c r="PHY156" s="71"/>
      <c r="PHZ156" s="71"/>
      <c r="PIA156" s="71"/>
      <c r="PIB156" s="71"/>
      <c r="PIC156" s="71"/>
      <c r="PID156" s="71"/>
      <c r="PIE156" s="71"/>
      <c r="PIF156" s="71"/>
      <c r="PIG156" s="71"/>
      <c r="PIH156" s="71"/>
      <c r="PII156" s="71"/>
      <c r="PIJ156" s="71"/>
      <c r="PIK156" s="71"/>
      <c r="PIL156" s="71"/>
      <c r="PIM156" s="71"/>
      <c r="PIN156" s="71"/>
      <c r="PIO156" s="71"/>
      <c r="PIP156" s="71"/>
      <c r="PIQ156" s="71"/>
      <c r="PIR156" s="71"/>
      <c r="PIS156" s="71"/>
      <c r="PIT156" s="71"/>
      <c r="PIU156" s="71"/>
      <c r="PIV156" s="71"/>
      <c r="PIW156" s="71"/>
      <c r="PIX156" s="71"/>
      <c r="PIY156" s="71"/>
      <c r="PIZ156" s="71"/>
      <c r="PJA156" s="71"/>
      <c r="PJB156" s="71"/>
      <c r="PJC156" s="71"/>
      <c r="PJD156" s="71"/>
      <c r="PJE156" s="71"/>
      <c r="PJF156" s="71"/>
      <c r="PJG156" s="71"/>
      <c r="PJH156" s="71"/>
      <c r="PJI156" s="71"/>
      <c r="PJJ156" s="71"/>
      <c r="PJK156" s="71"/>
      <c r="PJL156" s="71"/>
      <c r="PJM156" s="71"/>
      <c r="PJN156" s="71"/>
      <c r="PJO156" s="71"/>
      <c r="PJP156" s="71"/>
      <c r="PJQ156" s="71"/>
      <c r="PJR156" s="71"/>
      <c r="PJS156" s="71"/>
      <c r="PJT156" s="71"/>
      <c r="PJU156" s="71"/>
      <c r="PJV156" s="71"/>
      <c r="PJW156" s="71"/>
      <c r="PJX156" s="71"/>
      <c r="PJY156" s="71"/>
      <c r="PJZ156" s="71"/>
      <c r="PKA156" s="71"/>
      <c r="PKB156" s="71"/>
      <c r="PKC156" s="71"/>
      <c r="PKD156" s="71"/>
      <c r="PKE156" s="71"/>
      <c r="PKF156" s="71"/>
      <c r="PKG156" s="71"/>
      <c r="PKH156" s="71"/>
      <c r="PKI156" s="71"/>
      <c r="PKJ156" s="71"/>
      <c r="PKK156" s="71"/>
      <c r="PKL156" s="71"/>
      <c r="PKM156" s="71"/>
      <c r="PKN156" s="71"/>
      <c r="PKO156" s="71"/>
      <c r="PKP156" s="71"/>
      <c r="PKQ156" s="71"/>
      <c r="PKR156" s="71"/>
      <c r="PKS156" s="71"/>
      <c r="PKT156" s="71"/>
      <c r="PKU156" s="71"/>
      <c r="PKV156" s="71"/>
      <c r="PKW156" s="71"/>
      <c r="PKX156" s="71"/>
      <c r="PKY156" s="71"/>
      <c r="PKZ156" s="71"/>
      <c r="PLA156" s="71"/>
      <c r="PLB156" s="71"/>
      <c r="PLC156" s="71"/>
      <c r="PLD156" s="71"/>
      <c r="PLE156" s="71"/>
      <c r="PLF156" s="71"/>
      <c r="PLG156" s="71"/>
      <c r="PLH156" s="71"/>
      <c r="PLI156" s="71"/>
      <c r="PLJ156" s="71"/>
      <c r="PLK156" s="71"/>
      <c r="PLL156" s="71"/>
      <c r="PLM156" s="71"/>
      <c r="PLN156" s="71"/>
      <c r="PLO156" s="71"/>
      <c r="PLP156" s="71"/>
      <c r="PLQ156" s="71"/>
      <c r="PLR156" s="71"/>
      <c r="PLS156" s="71"/>
      <c r="PLT156" s="71"/>
      <c r="PLU156" s="71"/>
      <c r="PLV156" s="71"/>
      <c r="PLW156" s="71"/>
      <c r="PLX156" s="71"/>
      <c r="PLY156" s="71"/>
      <c r="PLZ156" s="71"/>
      <c r="PMA156" s="71"/>
      <c r="PMB156" s="71"/>
      <c r="PMC156" s="71"/>
      <c r="PMD156" s="71"/>
      <c r="PME156" s="71"/>
      <c r="PMF156" s="71"/>
      <c r="PMG156" s="71"/>
      <c r="PMH156" s="71"/>
      <c r="PMI156" s="71"/>
      <c r="PMJ156" s="71"/>
      <c r="PMK156" s="71"/>
      <c r="PML156" s="71"/>
      <c r="PMM156" s="71"/>
      <c r="PMN156" s="71"/>
      <c r="PMO156" s="71"/>
      <c r="PMP156" s="71"/>
      <c r="PMQ156" s="71"/>
      <c r="PMR156" s="71"/>
      <c r="PMS156" s="71"/>
      <c r="PMT156" s="71"/>
      <c r="PMU156" s="71"/>
      <c r="PMV156" s="71"/>
      <c r="PMW156" s="71"/>
      <c r="PMX156" s="71"/>
      <c r="PMY156" s="71"/>
      <c r="PMZ156" s="71"/>
      <c r="PNA156" s="71"/>
      <c r="PNB156" s="71"/>
      <c r="PNC156" s="71"/>
      <c r="PND156" s="71"/>
      <c r="PNE156" s="71"/>
      <c r="PNF156" s="71"/>
      <c r="PNG156" s="71"/>
      <c r="PNH156" s="71"/>
      <c r="PNI156" s="71"/>
      <c r="PNJ156" s="71"/>
      <c r="PNK156" s="71"/>
      <c r="PNL156" s="71"/>
      <c r="PNM156" s="71"/>
      <c r="PNN156" s="71"/>
      <c r="PNO156" s="71"/>
      <c r="PNP156" s="71"/>
      <c r="PNQ156" s="71"/>
      <c r="PNR156" s="71"/>
      <c r="PNS156" s="71"/>
      <c r="PNT156" s="71"/>
      <c r="PNU156" s="71"/>
      <c r="PNV156" s="71"/>
      <c r="PNW156" s="71"/>
      <c r="PNX156" s="71"/>
      <c r="PNY156" s="71"/>
      <c r="PNZ156" s="71"/>
      <c r="POA156" s="71"/>
      <c r="POB156" s="71"/>
      <c r="POC156" s="71"/>
      <c r="POD156" s="71"/>
      <c r="POE156" s="71"/>
      <c r="POF156" s="71"/>
      <c r="POG156" s="71"/>
      <c r="POH156" s="71"/>
      <c r="POI156" s="71"/>
      <c r="POJ156" s="71"/>
      <c r="POK156" s="71"/>
      <c r="POL156" s="71"/>
      <c r="POM156" s="71"/>
      <c r="PON156" s="71"/>
      <c r="POO156" s="71"/>
      <c r="POP156" s="71"/>
      <c r="POQ156" s="71"/>
      <c r="POR156" s="71"/>
      <c r="POS156" s="71"/>
      <c r="POT156" s="71"/>
      <c r="POU156" s="71"/>
      <c r="POV156" s="71"/>
      <c r="POW156" s="71"/>
      <c r="POX156" s="71"/>
      <c r="POY156" s="71"/>
      <c r="POZ156" s="71"/>
      <c r="PPA156" s="71"/>
      <c r="PPB156" s="71"/>
      <c r="PPC156" s="71"/>
      <c r="PPD156" s="71"/>
      <c r="PPE156" s="71"/>
      <c r="PPF156" s="71"/>
      <c r="PPG156" s="71"/>
      <c r="PPH156" s="71"/>
      <c r="PPI156" s="71"/>
      <c r="PPJ156" s="71"/>
      <c r="PPK156" s="71"/>
      <c r="PPL156" s="71"/>
      <c r="PPM156" s="71"/>
      <c r="PPN156" s="71"/>
      <c r="PPO156" s="71"/>
      <c r="PPP156" s="71"/>
      <c r="PPQ156" s="71"/>
      <c r="PPR156" s="71"/>
      <c r="PPS156" s="71"/>
      <c r="PPT156" s="71"/>
      <c r="PPU156" s="71"/>
      <c r="PPV156" s="71"/>
      <c r="PPW156" s="71"/>
      <c r="PPX156" s="71"/>
      <c r="PPY156" s="71"/>
      <c r="PPZ156" s="71"/>
      <c r="PQA156" s="71"/>
      <c r="PQB156" s="71"/>
      <c r="PQC156" s="71"/>
      <c r="PQD156" s="71"/>
      <c r="PQE156" s="71"/>
      <c r="PQF156" s="71"/>
      <c r="PQG156" s="71"/>
      <c r="PQH156" s="71"/>
      <c r="PQI156" s="71"/>
      <c r="PQJ156" s="71"/>
      <c r="PQK156" s="71"/>
      <c r="PQL156" s="71"/>
      <c r="PQM156" s="71"/>
      <c r="PQN156" s="71"/>
      <c r="PQO156" s="71"/>
      <c r="PQP156" s="71"/>
      <c r="PQQ156" s="71"/>
      <c r="PQR156" s="71"/>
      <c r="PQS156" s="71"/>
      <c r="PQT156" s="71"/>
      <c r="PQU156" s="71"/>
      <c r="PQV156" s="71"/>
      <c r="PQW156" s="71"/>
      <c r="PQX156" s="71"/>
      <c r="PQY156" s="71"/>
      <c r="PQZ156" s="71"/>
      <c r="PRA156" s="71"/>
      <c r="PRB156" s="71"/>
      <c r="PRC156" s="71"/>
      <c r="PRD156" s="71"/>
      <c r="PRE156" s="71"/>
      <c r="PRF156" s="71"/>
      <c r="PRG156" s="71"/>
      <c r="PRH156" s="71"/>
      <c r="PRI156" s="71"/>
      <c r="PRJ156" s="71"/>
      <c r="PRK156" s="71"/>
      <c r="PRL156" s="71"/>
      <c r="PRM156" s="71"/>
      <c r="PRN156" s="71"/>
      <c r="PRO156" s="71"/>
      <c r="PRP156" s="71"/>
      <c r="PRQ156" s="71"/>
      <c r="PRR156" s="71"/>
      <c r="PRS156" s="71"/>
      <c r="PRT156" s="71"/>
      <c r="PRU156" s="71"/>
      <c r="PRV156" s="71"/>
      <c r="PRW156" s="71"/>
      <c r="PRX156" s="71"/>
      <c r="PRY156" s="71"/>
      <c r="PRZ156" s="71"/>
      <c r="PSA156" s="71"/>
      <c r="PSB156" s="71"/>
      <c r="PSC156" s="71"/>
      <c r="PSD156" s="71"/>
      <c r="PSE156" s="71"/>
      <c r="PSF156" s="71"/>
      <c r="PSG156" s="71"/>
      <c r="PSH156" s="71"/>
      <c r="PSI156" s="71"/>
      <c r="PSJ156" s="71"/>
      <c r="PSK156" s="71"/>
      <c r="PSL156" s="71"/>
      <c r="PSM156" s="71"/>
      <c r="PSN156" s="71"/>
      <c r="PSO156" s="71"/>
      <c r="PSP156" s="71"/>
      <c r="PSQ156" s="71"/>
      <c r="PSR156" s="71"/>
      <c r="PSS156" s="71"/>
      <c r="PST156" s="71"/>
      <c r="PSU156" s="71"/>
      <c r="PSV156" s="71"/>
      <c r="PSW156" s="71"/>
      <c r="PSX156" s="71"/>
      <c r="PSY156" s="71"/>
      <c r="PSZ156" s="71"/>
      <c r="PTA156" s="71"/>
      <c r="PTB156" s="71"/>
      <c r="PTC156" s="71"/>
      <c r="PTD156" s="71"/>
      <c r="PTE156" s="71"/>
      <c r="PTF156" s="71"/>
      <c r="PTG156" s="71"/>
      <c r="PTH156" s="71"/>
      <c r="PTI156" s="71"/>
      <c r="PTJ156" s="71"/>
      <c r="PTK156" s="71"/>
      <c r="PTL156" s="71"/>
      <c r="PTM156" s="71"/>
      <c r="PTN156" s="71"/>
      <c r="PTO156" s="71"/>
      <c r="PTP156" s="71"/>
      <c r="PTQ156" s="71"/>
      <c r="PTR156" s="71"/>
      <c r="PTS156" s="71"/>
      <c r="PTT156" s="71"/>
      <c r="PTU156" s="71"/>
      <c r="PTV156" s="71"/>
      <c r="PTW156" s="71"/>
      <c r="PTX156" s="71"/>
      <c r="PTY156" s="71"/>
      <c r="PTZ156" s="71"/>
      <c r="PUA156" s="71"/>
      <c r="PUB156" s="71"/>
      <c r="PUC156" s="71"/>
      <c r="PUD156" s="71"/>
      <c r="PUE156" s="71"/>
      <c r="PUF156" s="71"/>
      <c r="PUG156" s="71"/>
      <c r="PUH156" s="71"/>
      <c r="PUI156" s="71"/>
      <c r="PUJ156" s="71"/>
      <c r="PUK156" s="71"/>
      <c r="PUL156" s="71"/>
      <c r="PUM156" s="71"/>
      <c r="PUN156" s="71"/>
      <c r="PUO156" s="71"/>
      <c r="PUP156" s="71"/>
      <c r="PUQ156" s="71"/>
      <c r="PUR156" s="71"/>
      <c r="PUS156" s="71"/>
      <c r="PUT156" s="71"/>
      <c r="PUU156" s="71"/>
      <c r="PUV156" s="71"/>
      <c r="PUW156" s="71"/>
      <c r="PUX156" s="71"/>
      <c r="PUY156" s="71"/>
      <c r="PUZ156" s="71"/>
      <c r="PVA156" s="71"/>
      <c r="PVB156" s="71"/>
      <c r="PVC156" s="71"/>
      <c r="PVD156" s="71"/>
      <c r="PVE156" s="71"/>
      <c r="PVF156" s="71"/>
      <c r="PVG156" s="71"/>
      <c r="PVH156" s="71"/>
      <c r="PVI156" s="71"/>
      <c r="PVJ156" s="71"/>
      <c r="PVK156" s="71"/>
      <c r="PVL156" s="71"/>
      <c r="PVM156" s="71"/>
      <c r="PVN156" s="71"/>
      <c r="PVO156" s="71"/>
      <c r="PVP156" s="71"/>
      <c r="PVQ156" s="71"/>
      <c r="PVR156" s="71"/>
      <c r="PVS156" s="71"/>
      <c r="PVT156" s="71"/>
      <c r="PVU156" s="71"/>
      <c r="PVV156" s="71"/>
      <c r="PVW156" s="71"/>
      <c r="PVX156" s="71"/>
      <c r="PVY156" s="71"/>
      <c r="PVZ156" s="71"/>
      <c r="PWA156" s="71"/>
      <c r="PWB156" s="71"/>
      <c r="PWC156" s="71"/>
      <c r="PWD156" s="71"/>
      <c r="PWE156" s="71"/>
      <c r="PWF156" s="71"/>
      <c r="PWG156" s="71"/>
      <c r="PWH156" s="71"/>
      <c r="PWI156" s="71"/>
      <c r="PWJ156" s="71"/>
      <c r="PWK156" s="71"/>
      <c r="PWL156" s="71"/>
      <c r="PWM156" s="71"/>
      <c r="PWN156" s="71"/>
      <c r="PWO156" s="71"/>
      <c r="PWP156" s="71"/>
      <c r="PWQ156" s="71"/>
      <c r="PWR156" s="71"/>
      <c r="PWS156" s="71"/>
      <c r="PWT156" s="71"/>
      <c r="PWU156" s="71"/>
      <c r="PWV156" s="71"/>
      <c r="PWW156" s="71"/>
      <c r="PWX156" s="71"/>
      <c r="PWY156" s="71"/>
      <c r="PWZ156" s="71"/>
      <c r="PXA156" s="71"/>
      <c r="PXB156" s="71"/>
      <c r="PXC156" s="71"/>
      <c r="PXD156" s="71"/>
      <c r="PXE156" s="71"/>
      <c r="PXF156" s="71"/>
      <c r="PXG156" s="71"/>
      <c r="PXH156" s="71"/>
      <c r="PXI156" s="71"/>
      <c r="PXJ156" s="71"/>
      <c r="PXK156" s="71"/>
      <c r="PXL156" s="71"/>
      <c r="PXM156" s="71"/>
      <c r="PXN156" s="71"/>
      <c r="PXO156" s="71"/>
      <c r="PXP156" s="71"/>
      <c r="PXQ156" s="71"/>
      <c r="PXR156" s="71"/>
      <c r="PXS156" s="71"/>
      <c r="PXT156" s="71"/>
      <c r="PXU156" s="71"/>
      <c r="PXV156" s="71"/>
      <c r="PXW156" s="71"/>
      <c r="PXX156" s="71"/>
      <c r="PXY156" s="71"/>
      <c r="PXZ156" s="71"/>
      <c r="PYA156" s="71"/>
      <c r="PYB156" s="71"/>
      <c r="PYC156" s="71"/>
      <c r="PYD156" s="71"/>
      <c r="PYE156" s="71"/>
      <c r="PYF156" s="71"/>
      <c r="PYG156" s="71"/>
      <c r="PYH156" s="71"/>
      <c r="PYI156" s="71"/>
      <c r="PYJ156" s="71"/>
      <c r="PYK156" s="71"/>
      <c r="PYL156" s="71"/>
      <c r="PYM156" s="71"/>
      <c r="PYN156" s="71"/>
      <c r="PYO156" s="71"/>
      <c r="PYP156" s="71"/>
      <c r="PYQ156" s="71"/>
      <c r="PYR156" s="71"/>
      <c r="PYS156" s="71"/>
      <c r="PYT156" s="71"/>
      <c r="PYU156" s="71"/>
      <c r="PYV156" s="71"/>
      <c r="PYW156" s="71"/>
      <c r="PYX156" s="71"/>
      <c r="PYY156" s="71"/>
      <c r="PYZ156" s="71"/>
      <c r="PZA156" s="71"/>
      <c r="PZB156" s="71"/>
      <c r="PZC156" s="71"/>
      <c r="PZD156" s="71"/>
      <c r="PZE156" s="71"/>
      <c r="PZF156" s="71"/>
      <c r="PZG156" s="71"/>
      <c r="PZH156" s="71"/>
      <c r="PZI156" s="71"/>
      <c r="PZJ156" s="71"/>
      <c r="PZK156" s="71"/>
      <c r="PZL156" s="71"/>
      <c r="PZM156" s="71"/>
      <c r="PZN156" s="71"/>
      <c r="PZO156" s="71"/>
      <c r="PZP156" s="71"/>
      <c r="PZQ156" s="71"/>
      <c r="PZR156" s="71"/>
      <c r="PZS156" s="71"/>
      <c r="PZT156" s="71"/>
      <c r="PZU156" s="71"/>
      <c r="PZV156" s="71"/>
      <c r="PZW156" s="71"/>
      <c r="PZX156" s="71"/>
      <c r="PZY156" s="71"/>
      <c r="PZZ156" s="71"/>
      <c r="QAA156" s="71"/>
      <c r="QAB156" s="71"/>
      <c r="QAC156" s="71"/>
      <c r="QAD156" s="71"/>
      <c r="QAE156" s="71"/>
      <c r="QAF156" s="71"/>
      <c r="QAG156" s="71"/>
      <c r="QAH156" s="71"/>
      <c r="QAI156" s="71"/>
      <c r="QAJ156" s="71"/>
      <c r="QAK156" s="71"/>
      <c r="QAL156" s="71"/>
      <c r="QAM156" s="71"/>
      <c r="QAN156" s="71"/>
      <c r="QAO156" s="71"/>
      <c r="QAP156" s="71"/>
      <c r="QAQ156" s="71"/>
      <c r="QAR156" s="71"/>
      <c r="QAS156" s="71"/>
      <c r="QAT156" s="71"/>
      <c r="QAU156" s="71"/>
      <c r="QAV156" s="71"/>
      <c r="QAW156" s="71"/>
      <c r="QAX156" s="71"/>
      <c r="QAY156" s="71"/>
      <c r="QAZ156" s="71"/>
      <c r="QBA156" s="71"/>
      <c r="QBB156" s="71"/>
      <c r="QBC156" s="71"/>
      <c r="QBD156" s="71"/>
      <c r="QBE156" s="71"/>
      <c r="QBF156" s="71"/>
      <c r="QBG156" s="71"/>
      <c r="QBH156" s="71"/>
      <c r="QBI156" s="71"/>
      <c r="QBJ156" s="71"/>
      <c r="QBK156" s="71"/>
      <c r="QBL156" s="71"/>
      <c r="QBM156" s="71"/>
      <c r="QBN156" s="71"/>
      <c r="QBO156" s="71"/>
      <c r="QBP156" s="71"/>
      <c r="QBQ156" s="71"/>
      <c r="QBR156" s="71"/>
      <c r="QBS156" s="71"/>
      <c r="QBT156" s="71"/>
      <c r="QBU156" s="71"/>
      <c r="QBV156" s="71"/>
      <c r="QBW156" s="71"/>
      <c r="QBX156" s="71"/>
      <c r="QBY156" s="71"/>
      <c r="QBZ156" s="71"/>
      <c r="QCA156" s="71"/>
      <c r="QCB156" s="71"/>
      <c r="QCC156" s="71"/>
      <c r="QCD156" s="71"/>
      <c r="QCE156" s="71"/>
      <c r="QCF156" s="71"/>
      <c r="QCG156" s="71"/>
      <c r="QCH156" s="71"/>
      <c r="QCI156" s="71"/>
      <c r="QCJ156" s="71"/>
      <c r="QCK156" s="71"/>
      <c r="QCL156" s="71"/>
      <c r="QCM156" s="71"/>
      <c r="QCN156" s="71"/>
      <c r="QCO156" s="71"/>
      <c r="QCP156" s="71"/>
      <c r="QCQ156" s="71"/>
      <c r="QCR156" s="71"/>
      <c r="QCS156" s="71"/>
      <c r="QCT156" s="71"/>
      <c r="QCU156" s="71"/>
      <c r="QCV156" s="71"/>
      <c r="QCW156" s="71"/>
      <c r="QCX156" s="71"/>
      <c r="QCY156" s="71"/>
      <c r="QCZ156" s="71"/>
      <c r="QDA156" s="71"/>
      <c r="QDB156" s="71"/>
      <c r="QDC156" s="71"/>
      <c r="QDD156" s="71"/>
      <c r="QDE156" s="71"/>
      <c r="QDF156" s="71"/>
      <c r="QDG156" s="71"/>
      <c r="QDH156" s="71"/>
      <c r="QDI156" s="71"/>
      <c r="QDJ156" s="71"/>
      <c r="QDK156" s="71"/>
      <c r="QDL156" s="71"/>
      <c r="QDM156" s="71"/>
      <c r="QDN156" s="71"/>
      <c r="QDO156" s="71"/>
      <c r="QDP156" s="71"/>
      <c r="QDQ156" s="71"/>
      <c r="QDR156" s="71"/>
      <c r="QDS156" s="71"/>
      <c r="QDT156" s="71"/>
      <c r="QDU156" s="71"/>
      <c r="QDV156" s="71"/>
      <c r="QDW156" s="71"/>
      <c r="QDX156" s="71"/>
      <c r="QDY156" s="71"/>
      <c r="QDZ156" s="71"/>
      <c r="QEA156" s="71"/>
      <c r="QEB156" s="71"/>
      <c r="QEC156" s="71"/>
      <c r="QED156" s="71"/>
      <c r="QEE156" s="71"/>
      <c r="QEF156" s="71"/>
      <c r="QEG156" s="71"/>
      <c r="QEH156" s="71"/>
      <c r="QEI156" s="71"/>
      <c r="QEJ156" s="71"/>
      <c r="QEK156" s="71"/>
      <c r="QEL156" s="71"/>
      <c r="QEM156" s="71"/>
      <c r="QEN156" s="71"/>
      <c r="QEO156" s="71"/>
      <c r="QEP156" s="71"/>
      <c r="QEQ156" s="71"/>
      <c r="QER156" s="71"/>
      <c r="QES156" s="71"/>
      <c r="QET156" s="71"/>
      <c r="QEU156" s="71"/>
      <c r="QEV156" s="71"/>
      <c r="QEW156" s="71"/>
      <c r="QEX156" s="71"/>
      <c r="QEY156" s="71"/>
      <c r="QEZ156" s="71"/>
      <c r="QFA156" s="71"/>
      <c r="QFB156" s="71"/>
      <c r="QFC156" s="71"/>
      <c r="QFD156" s="71"/>
      <c r="QFE156" s="71"/>
      <c r="QFF156" s="71"/>
      <c r="QFG156" s="71"/>
      <c r="QFH156" s="71"/>
      <c r="QFI156" s="71"/>
      <c r="QFJ156" s="71"/>
      <c r="QFK156" s="71"/>
      <c r="QFL156" s="71"/>
      <c r="QFM156" s="71"/>
      <c r="QFN156" s="71"/>
      <c r="QFO156" s="71"/>
      <c r="QFP156" s="71"/>
      <c r="QFQ156" s="71"/>
      <c r="QFR156" s="71"/>
      <c r="QFS156" s="71"/>
      <c r="QFT156" s="71"/>
      <c r="QFU156" s="71"/>
      <c r="QFV156" s="71"/>
      <c r="QFW156" s="71"/>
      <c r="QFX156" s="71"/>
      <c r="QFY156" s="71"/>
      <c r="QFZ156" s="71"/>
      <c r="QGA156" s="71"/>
      <c r="QGB156" s="71"/>
      <c r="QGC156" s="71"/>
      <c r="QGD156" s="71"/>
      <c r="QGE156" s="71"/>
      <c r="QGF156" s="71"/>
      <c r="QGG156" s="71"/>
      <c r="QGH156" s="71"/>
      <c r="QGI156" s="71"/>
      <c r="QGJ156" s="71"/>
      <c r="QGK156" s="71"/>
      <c r="QGL156" s="71"/>
      <c r="QGM156" s="71"/>
      <c r="QGN156" s="71"/>
      <c r="QGO156" s="71"/>
      <c r="QGP156" s="71"/>
      <c r="QGQ156" s="71"/>
      <c r="QGR156" s="71"/>
      <c r="QGS156" s="71"/>
      <c r="QGT156" s="71"/>
      <c r="QGU156" s="71"/>
      <c r="QGV156" s="71"/>
      <c r="QGW156" s="71"/>
      <c r="QGX156" s="71"/>
      <c r="QGY156" s="71"/>
      <c r="QGZ156" s="71"/>
      <c r="QHA156" s="71"/>
      <c r="QHB156" s="71"/>
      <c r="QHC156" s="71"/>
      <c r="QHD156" s="71"/>
      <c r="QHE156" s="71"/>
      <c r="QHF156" s="71"/>
      <c r="QHG156" s="71"/>
      <c r="QHH156" s="71"/>
      <c r="QHI156" s="71"/>
      <c r="QHJ156" s="71"/>
      <c r="QHK156" s="71"/>
      <c r="QHL156" s="71"/>
      <c r="QHM156" s="71"/>
      <c r="QHN156" s="71"/>
      <c r="QHO156" s="71"/>
      <c r="QHP156" s="71"/>
      <c r="QHQ156" s="71"/>
      <c r="QHR156" s="71"/>
      <c r="QHS156" s="71"/>
      <c r="QHT156" s="71"/>
      <c r="QHU156" s="71"/>
      <c r="QHV156" s="71"/>
      <c r="QHW156" s="71"/>
      <c r="QHX156" s="71"/>
      <c r="QHY156" s="71"/>
      <c r="QHZ156" s="71"/>
      <c r="QIA156" s="71"/>
      <c r="QIB156" s="71"/>
      <c r="QIC156" s="71"/>
      <c r="QID156" s="71"/>
      <c r="QIE156" s="71"/>
      <c r="QIF156" s="71"/>
      <c r="QIG156" s="71"/>
      <c r="QIH156" s="71"/>
      <c r="QII156" s="71"/>
      <c r="QIJ156" s="71"/>
      <c r="QIK156" s="71"/>
      <c r="QIL156" s="71"/>
      <c r="QIM156" s="71"/>
      <c r="QIN156" s="71"/>
      <c r="QIO156" s="71"/>
      <c r="QIP156" s="71"/>
      <c r="QIQ156" s="71"/>
      <c r="QIR156" s="71"/>
      <c r="QIS156" s="71"/>
      <c r="QIT156" s="71"/>
      <c r="QIU156" s="71"/>
      <c r="QIV156" s="71"/>
      <c r="QIW156" s="71"/>
      <c r="QIX156" s="71"/>
      <c r="QIY156" s="71"/>
      <c r="QIZ156" s="71"/>
      <c r="QJA156" s="71"/>
      <c r="QJB156" s="71"/>
      <c r="QJC156" s="71"/>
      <c r="QJD156" s="71"/>
      <c r="QJE156" s="71"/>
      <c r="QJF156" s="71"/>
      <c r="QJG156" s="71"/>
      <c r="QJH156" s="71"/>
      <c r="QJI156" s="71"/>
      <c r="QJJ156" s="71"/>
      <c r="QJK156" s="71"/>
      <c r="QJL156" s="71"/>
      <c r="QJM156" s="71"/>
      <c r="QJN156" s="71"/>
      <c r="QJO156" s="71"/>
      <c r="QJP156" s="71"/>
      <c r="QJQ156" s="71"/>
      <c r="QJR156" s="71"/>
      <c r="QJS156" s="71"/>
      <c r="QJT156" s="71"/>
      <c r="QJU156" s="71"/>
      <c r="QJV156" s="71"/>
      <c r="QJW156" s="71"/>
      <c r="QJX156" s="71"/>
      <c r="QJY156" s="71"/>
      <c r="QJZ156" s="71"/>
      <c r="QKA156" s="71"/>
      <c r="QKB156" s="71"/>
      <c r="QKC156" s="71"/>
      <c r="QKD156" s="71"/>
      <c r="QKE156" s="71"/>
      <c r="QKF156" s="71"/>
      <c r="QKG156" s="71"/>
      <c r="QKH156" s="71"/>
      <c r="QKI156" s="71"/>
      <c r="QKJ156" s="71"/>
      <c r="QKK156" s="71"/>
      <c r="QKL156" s="71"/>
      <c r="QKM156" s="71"/>
      <c r="QKN156" s="71"/>
      <c r="QKO156" s="71"/>
      <c r="QKP156" s="71"/>
      <c r="QKQ156" s="71"/>
      <c r="QKR156" s="71"/>
      <c r="QKS156" s="71"/>
      <c r="QKT156" s="71"/>
      <c r="QKU156" s="71"/>
      <c r="QKV156" s="71"/>
      <c r="QKW156" s="71"/>
      <c r="QKX156" s="71"/>
      <c r="QKY156" s="71"/>
      <c r="QKZ156" s="71"/>
      <c r="QLA156" s="71"/>
      <c r="QLB156" s="71"/>
      <c r="QLC156" s="71"/>
      <c r="QLD156" s="71"/>
      <c r="QLE156" s="71"/>
      <c r="QLF156" s="71"/>
      <c r="QLG156" s="71"/>
      <c r="QLH156" s="71"/>
      <c r="QLI156" s="71"/>
      <c r="QLJ156" s="71"/>
      <c r="QLK156" s="71"/>
      <c r="QLL156" s="71"/>
      <c r="QLM156" s="71"/>
      <c r="QLN156" s="71"/>
      <c r="QLO156" s="71"/>
      <c r="QLP156" s="71"/>
      <c r="QLQ156" s="71"/>
      <c r="QLR156" s="71"/>
      <c r="QLS156" s="71"/>
      <c r="QLT156" s="71"/>
      <c r="QLU156" s="71"/>
      <c r="QLV156" s="71"/>
      <c r="QLW156" s="71"/>
      <c r="QLX156" s="71"/>
      <c r="QLY156" s="71"/>
      <c r="QLZ156" s="71"/>
      <c r="QMA156" s="71"/>
      <c r="QMB156" s="71"/>
      <c r="QMC156" s="71"/>
      <c r="QMD156" s="71"/>
      <c r="QME156" s="71"/>
      <c r="QMF156" s="71"/>
      <c r="QMG156" s="71"/>
      <c r="QMH156" s="71"/>
      <c r="QMI156" s="71"/>
      <c r="QMJ156" s="71"/>
      <c r="QMK156" s="71"/>
      <c r="QML156" s="71"/>
      <c r="QMM156" s="71"/>
      <c r="QMN156" s="71"/>
      <c r="QMO156" s="71"/>
      <c r="QMP156" s="71"/>
      <c r="QMQ156" s="71"/>
      <c r="QMR156" s="71"/>
      <c r="QMS156" s="71"/>
      <c r="QMT156" s="71"/>
      <c r="QMU156" s="71"/>
      <c r="QMV156" s="71"/>
      <c r="QMW156" s="71"/>
      <c r="QMX156" s="71"/>
      <c r="QMY156" s="71"/>
      <c r="QMZ156" s="71"/>
      <c r="QNA156" s="71"/>
      <c r="QNB156" s="71"/>
      <c r="QNC156" s="71"/>
      <c r="QND156" s="71"/>
      <c r="QNE156" s="71"/>
      <c r="QNF156" s="71"/>
      <c r="QNG156" s="71"/>
      <c r="QNH156" s="71"/>
      <c r="QNI156" s="71"/>
      <c r="QNJ156" s="71"/>
      <c r="QNK156" s="71"/>
      <c r="QNL156" s="71"/>
      <c r="QNM156" s="71"/>
      <c r="QNN156" s="71"/>
      <c r="QNO156" s="71"/>
      <c r="QNP156" s="71"/>
      <c r="QNQ156" s="71"/>
      <c r="QNR156" s="71"/>
      <c r="QNS156" s="71"/>
      <c r="QNT156" s="71"/>
      <c r="QNU156" s="71"/>
      <c r="QNV156" s="71"/>
      <c r="QNW156" s="71"/>
      <c r="QNX156" s="71"/>
      <c r="QNY156" s="71"/>
      <c r="QNZ156" s="71"/>
      <c r="QOA156" s="71"/>
      <c r="QOB156" s="71"/>
      <c r="QOC156" s="71"/>
      <c r="QOD156" s="71"/>
      <c r="QOE156" s="71"/>
      <c r="QOF156" s="71"/>
      <c r="QOG156" s="71"/>
      <c r="QOH156" s="71"/>
      <c r="QOI156" s="71"/>
      <c r="QOJ156" s="71"/>
      <c r="QOK156" s="71"/>
      <c r="QOL156" s="71"/>
      <c r="QOM156" s="71"/>
      <c r="QON156" s="71"/>
      <c r="QOO156" s="71"/>
      <c r="QOP156" s="71"/>
      <c r="QOQ156" s="71"/>
      <c r="QOR156" s="71"/>
      <c r="QOS156" s="71"/>
      <c r="QOT156" s="71"/>
      <c r="QOU156" s="71"/>
      <c r="QOV156" s="71"/>
      <c r="QOW156" s="71"/>
      <c r="QOX156" s="71"/>
      <c r="QOY156" s="71"/>
      <c r="QOZ156" s="71"/>
      <c r="QPA156" s="71"/>
      <c r="QPB156" s="71"/>
      <c r="QPC156" s="71"/>
      <c r="QPD156" s="71"/>
      <c r="QPE156" s="71"/>
      <c r="QPF156" s="71"/>
      <c r="QPG156" s="71"/>
      <c r="QPH156" s="71"/>
      <c r="QPI156" s="71"/>
      <c r="QPJ156" s="71"/>
      <c r="QPK156" s="71"/>
      <c r="QPL156" s="71"/>
      <c r="QPM156" s="71"/>
      <c r="QPN156" s="71"/>
      <c r="QPO156" s="71"/>
      <c r="QPP156" s="71"/>
      <c r="QPQ156" s="71"/>
      <c r="QPR156" s="71"/>
      <c r="QPS156" s="71"/>
      <c r="QPT156" s="71"/>
      <c r="QPU156" s="71"/>
      <c r="QPV156" s="71"/>
      <c r="QPW156" s="71"/>
      <c r="QPX156" s="71"/>
      <c r="QPY156" s="71"/>
      <c r="QPZ156" s="71"/>
      <c r="QQA156" s="71"/>
      <c r="QQB156" s="71"/>
      <c r="QQC156" s="71"/>
      <c r="QQD156" s="71"/>
      <c r="QQE156" s="71"/>
      <c r="QQF156" s="71"/>
      <c r="QQG156" s="71"/>
      <c r="QQH156" s="71"/>
      <c r="QQI156" s="71"/>
      <c r="QQJ156" s="71"/>
      <c r="QQK156" s="71"/>
      <c r="QQL156" s="71"/>
      <c r="QQM156" s="71"/>
      <c r="QQN156" s="71"/>
      <c r="QQO156" s="71"/>
      <c r="QQP156" s="71"/>
      <c r="QQQ156" s="71"/>
      <c r="QQR156" s="71"/>
      <c r="QQS156" s="71"/>
      <c r="QQT156" s="71"/>
      <c r="QQU156" s="71"/>
      <c r="QQV156" s="71"/>
      <c r="QQW156" s="71"/>
      <c r="QQX156" s="71"/>
      <c r="QQY156" s="71"/>
      <c r="QQZ156" s="71"/>
      <c r="QRA156" s="71"/>
      <c r="QRB156" s="71"/>
      <c r="QRC156" s="71"/>
      <c r="QRD156" s="71"/>
      <c r="QRE156" s="71"/>
      <c r="QRF156" s="71"/>
      <c r="QRG156" s="71"/>
      <c r="QRH156" s="71"/>
      <c r="QRI156" s="71"/>
      <c r="QRJ156" s="71"/>
      <c r="QRK156" s="71"/>
      <c r="QRL156" s="71"/>
      <c r="QRM156" s="71"/>
      <c r="QRN156" s="71"/>
      <c r="QRO156" s="71"/>
      <c r="QRP156" s="71"/>
      <c r="QRQ156" s="71"/>
      <c r="QRR156" s="71"/>
      <c r="QRS156" s="71"/>
      <c r="QRT156" s="71"/>
      <c r="QRU156" s="71"/>
      <c r="QRV156" s="71"/>
      <c r="QRW156" s="71"/>
      <c r="QRX156" s="71"/>
      <c r="QRY156" s="71"/>
      <c r="QRZ156" s="71"/>
      <c r="QSA156" s="71"/>
      <c r="QSB156" s="71"/>
      <c r="QSC156" s="71"/>
      <c r="QSD156" s="71"/>
      <c r="QSE156" s="71"/>
      <c r="QSF156" s="71"/>
      <c r="QSG156" s="71"/>
      <c r="QSH156" s="71"/>
      <c r="QSI156" s="71"/>
      <c r="QSJ156" s="71"/>
      <c r="QSK156" s="71"/>
      <c r="QSL156" s="71"/>
      <c r="QSM156" s="71"/>
      <c r="QSN156" s="71"/>
      <c r="QSO156" s="71"/>
      <c r="QSP156" s="71"/>
      <c r="QSQ156" s="71"/>
      <c r="QSR156" s="71"/>
      <c r="QSS156" s="71"/>
      <c r="QST156" s="71"/>
      <c r="QSU156" s="71"/>
      <c r="QSV156" s="71"/>
      <c r="QSW156" s="71"/>
      <c r="QSX156" s="71"/>
      <c r="QSY156" s="71"/>
      <c r="QSZ156" s="71"/>
      <c r="QTA156" s="71"/>
      <c r="QTB156" s="71"/>
      <c r="QTC156" s="71"/>
      <c r="QTD156" s="71"/>
      <c r="QTE156" s="71"/>
      <c r="QTF156" s="71"/>
      <c r="QTG156" s="71"/>
      <c r="QTH156" s="71"/>
      <c r="QTI156" s="71"/>
      <c r="QTJ156" s="71"/>
      <c r="QTK156" s="71"/>
      <c r="QTL156" s="71"/>
      <c r="QTM156" s="71"/>
      <c r="QTN156" s="71"/>
      <c r="QTO156" s="71"/>
      <c r="QTP156" s="71"/>
      <c r="QTQ156" s="71"/>
      <c r="QTR156" s="71"/>
      <c r="QTS156" s="71"/>
      <c r="QTT156" s="71"/>
      <c r="QTU156" s="71"/>
      <c r="QTV156" s="71"/>
      <c r="QTW156" s="71"/>
      <c r="QTX156" s="71"/>
      <c r="QTY156" s="71"/>
      <c r="QTZ156" s="71"/>
      <c r="QUA156" s="71"/>
      <c r="QUB156" s="71"/>
      <c r="QUC156" s="71"/>
      <c r="QUD156" s="71"/>
      <c r="QUE156" s="71"/>
      <c r="QUF156" s="71"/>
      <c r="QUG156" s="71"/>
      <c r="QUH156" s="71"/>
      <c r="QUI156" s="71"/>
      <c r="QUJ156" s="71"/>
      <c r="QUK156" s="71"/>
      <c r="QUL156" s="71"/>
      <c r="QUM156" s="71"/>
      <c r="QUN156" s="71"/>
      <c r="QUO156" s="71"/>
      <c r="QUP156" s="71"/>
      <c r="QUQ156" s="71"/>
      <c r="QUR156" s="71"/>
      <c r="QUS156" s="71"/>
      <c r="QUT156" s="71"/>
      <c r="QUU156" s="71"/>
      <c r="QUV156" s="71"/>
      <c r="QUW156" s="71"/>
      <c r="QUX156" s="71"/>
      <c r="QUY156" s="71"/>
      <c r="QUZ156" s="71"/>
      <c r="QVA156" s="71"/>
      <c r="QVB156" s="71"/>
      <c r="QVC156" s="71"/>
      <c r="QVD156" s="71"/>
      <c r="QVE156" s="71"/>
      <c r="QVF156" s="71"/>
      <c r="QVG156" s="71"/>
      <c r="QVH156" s="71"/>
      <c r="QVI156" s="71"/>
      <c r="QVJ156" s="71"/>
      <c r="QVK156" s="71"/>
      <c r="QVL156" s="71"/>
      <c r="QVM156" s="71"/>
      <c r="QVN156" s="71"/>
      <c r="QVO156" s="71"/>
      <c r="QVP156" s="71"/>
      <c r="QVQ156" s="71"/>
      <c r="QVR156" s="71"/>
      <c r="QVS156" s="71"/>
      <c r="QVT156" s="71"/>
      <c r="QVU156" s="71"/>
      <c r="QVV156" s="71"/>
      <c r="QVW156" s="71"/>
      <c r="QVX156" s="71"/>
      <c r="QVY156" s="71"/>
      <c r="QVZ156" s="71"/>
      <c r="QWA156" s="71"/>
      <c r="QWB156" s="71"/>
      <c r="QWC156" s="71"/>
      <c r="QWD156" s="71"/>
      <c r="QWE156" s="71"/>
      <c r="QWF156" s="71"/>
      <c r="QWG156" s="71"/>
      <c r="QWH156" s="71"/>
      <c r="QWI156" s="71"/>
      <c r="QWJ156" s="71"/>
      <c r="QWK156" s="71"/>
      <c r="QWL156" s="71"/>
      <c r="QWM156" s="71"/>
      <c r="QWN156" s="71"/>
      <c r="QWO156" s="71"/>
      <c r="QWP156" s="71"/>
      <c r="QWQ156" s="71"/>
      <c r="QWR156" s="71"/>
      <c r="QWS156" s="71"/>
      <c r="QWT156" s="71"/>
      <c r="QWU156" s="71"/>
      <c r="QWV156" s="71"/>
      <c r="QWW156" s="71"/>
      <c r="QWX156" s="71"/>
      <c r="QWY156" s="71"/>
      <c r="QWZ156" s="71"/>
      <c r="QXA156" s="71"/>
      <c r="QXB156" s="71"/>
      <c r="QXC156" s="71"/>
      <c r="QXD156" s="71"/>
      <c r="QXE156" s="71"/>
      <c r="QXF156" s="71"/>
      <c r="QXG156" s="71"/>
      <c r="QXH156" s="71"/>
      <c r="QXI156" s="71"/>
      <c r="QXJ156" s="71"/>
      <c r="QXK156" s="71"/>
      <c r="QXL156" s="71"/>
      <c r="QXM156" s="71"/>
      <c r="QXN156" s="71"/>
      <c r="QXO156" s="71"/>
      <c r="QXP156" s="71"/>
      <c r="QXQ156" s="71"/>
      <c r="QXR156" s="71"/>
      <c r="QXS156" s="71"/>
      <c r="QXT156" s="71"/>
      <c r="QXU156" s="71"/>
      <c r="QXV156" s="71"/>
      <c r="QXW156" s="71"/>
      <c r="QXX156" s="71"/>
      <c r="QXY156" s="71"/>
      <c r="QXZ156" s="71"/>
      <c r="QYA156" s="71"/>
      <c r="QYB156" s="71"/>
      <c r="QYC156" s="71"/>
      <c r="QYD156" s="71"/>
      <c r="QYE156" s="71"/>
      <c r="QYF156" s="71"/>
      <c r="QYG156" s="71"/>
      <c r="QYH156" s="71"/>
      <c r="QYI156" s="71"/>
      <c r="QYJ156" s="71"/>
      <c r="QYK156" s="71"/>
      <c r="QYL156" s="71"/>
      <c r="QYM156" s="71"/>
      <c r="QYN156" s="71"/>
      <c r="QYO156" s="71"/>
      <c r="QYP156" s="71"/>
      <c r="QYQ156" s="71"/>
      <c r="QYR156" s="71"/>
      <c r="QYS156" s="71"/>
      <c r="QYT156" s="71"/>
      <c r="QYU156" s="71"/>
      <c r="QYV156" s="71"/>
      <c r="QYW156" s="71"/>
      <c r="QYX156" s="71"/>
      <c r="QYY156" s="71"/>
      <c r="QYZ156" s="71"/>
      <c r="QZA156" s="71"/>
      <c r="QZB156" s="71"/>
      <c r="QZC156" s="71"/>
      <c r="QZD156" s="71"/>
      <c r="QZE156" s="71"/>
      <c r="QZF156" s="71"/>
      <c r="QZG156" s="71"/>
      <c r="QZH156" s="71"/>
      <c r="QZI156" s="71"/>
      <c r="QZJ156" s="71"/>
      <c r="QZK156" s="71"/>
      <c r="QZL156" s="71"/>
      <c r="QZM156" s="71"/>
      <c r="QZN156" s="71"/>
      <c r="QZO156" s="71"/>
      <c r="QZP156" s="71"/>
      <c r="QZQ156" s="71"/>
      <c r="QZR156" s="71"/>
      <c r="QZS156" s="71"/>
      <c r="QZT156" s="71"/>
      <c r="QZU156" s="71"/>
      <c r="QZV156" s="71"/>
      <c r="QZW156" s="71"/>
      <c r="QZX156" s="71"/>
      <c r="QZY156" s="71"/>
      <c r="QZZ156" s="71"/>
      <c r="RAA156" s="71"/>
      <c r="RAB156" s="71"/>
      <c r="RAC156" s="71"/>
      <c r="RAD156" s="71"/>
      <c r="RAE156" s="71"/>
      <c r="RAF156" s="71"/>
      <c r="RAG156" s="71"/>
      <c r="RAH156" s="71"/>
      <c r="RAI156" s="71"/>
      <c r="RAJ156" s="71"/>
      <c r="RAK156" s="71"/>
      <c r="RAL156" s="71"/>
      <c r="RAM156" s="71"/>
      <c r="RAN156" s="71"/>
      <c r="RAO156" s="71"/>
      <c r="RAP156" s="71"/>
      <c r="RAQ156" s="71"/>
      <c r="RAR156" s="71"/>
      <c r="RAS156" s="71"/>
      <c r="RAT156" s="71"/>
      <c r="RAU156" s="71"/>
      <c r="RAV156" s="71"/>
      <c r="RAW156" s="71"/>
      <c r="RAX156" s="71"/>
      <c r="RAY156" s="71"/>
      <c r="RAZ156" s="71"/>
      <c r="RBA156" s="71"/>
      <c r="RBB156" s="71"/>
      <c r="RBC156" s="71"/>
      <c r="RBD156" s="71"/>
      <c r="RBE156" s="71"/>
      <c r="RBF156" s="71"/>
      <c r="RBG156" s="71"/>
      <c r="RBH156" s="71"/>
      <c r="RBI156" s="71"/>
      <c r="RBJ156" s="71"/>
      <c r="RBK156" s="71"/>
      <c r="RBL156" s="71"/>
      <c r="RBM156" s="71"/>
      <c r="RBN156" s="71"/>
      <c r="RBO156" s="71"/>
      <c r="RBP156" s="71"/>
      <c r="RBQ156" s="71"/>
      <c r="RBR156" s="71"/>
      <c r="RBS156" s="71"/>
      <c r="RBT156" s="71"/>
      <c r="RBU156" s="71"/>
      <c r="RBV156" s="71"/>
      <c r="RBW156" s="71"/>
      <c r="RBX156" s="71"/>
      <c r="RBY156" s="71"/>
      <c r="RBZ156" s="71"/>
      <c r="RCA156" s="71"/>
      <c r="RCB156" s="71"/>
      <c r="RCC156" s="71"/>
      <c r="RCD156" s="71"/>
      <c r="RCE156" s="71"/>
      <c r="RCF156" s="71"/>
      <c r="RCG156" s="71"/>
      <c r="RCH156" s="71"/>
      <c r="RCI156" s="71"/>
      <c r="RCJ156" s="71"/>
      <c r="RCK156" s="71"/>
      <c r="RCL156" s="71"/>
      <c r="RCM156" s="71"/>
      <c r="RCN156" s="71"/>
      <c r="RCO156" s="71"/>
      <c r="RCP156" s="71"/>
      <c r="RCQ156" s="71"/>
      <c r="RCR156" s="71"/>
      <c r="RCS156" s="71"/>
      <c r="RCT156" s="71"/>
      <c r="RCU156" s="71"/>
      <c r="RCV156" s="71"/>
      <c r="RCW156" s="71"/>
      <c r="RCX156" s="71"/>
      <c r="RCY156" s="71"/>
      <c r="RCZ156" s="71"/>
      <c r="RDA156" s="71"/>
      <c r="RDB156" s="71"/>
      <c r="RDC156" s="71"/>
      <c r="RDD156" s="71"/>
      <c r="RDE156" s="71"/>
      <c r="RDF156" s="71"/>
      <c r="RDG156" s="71"/>
      <c r="RDH156" s="71"/>
      <c r="RDI156" s="71"/>
      <c r="RDJ156" s="71"/>
      <c r="RDK156" s="71"/>
      <c r="RDL156" s="71"/>
      <c r="RDM156" s="71"/>
      <c r="RDN156" s="71"/>
      <c r="RDO156" s="71"/>
      <c r="RDP156" s="71"/>
      <c r="RDQ156" s="71"/>
      <c r="RDR156" s="71"/>
      <c r="RDS156" s="71"/>
      <c r="RDT156" s="71"/>
      <c r="RDU156" s="71"/>
      <c r="RDV156" s="71"/>
      <c r="RDW156" s="71"/>
      <c r="RDX156" s="71"/>
      <c r="RDY156" s="71"/>
      <c r="RDZ156" s="71"/>
      <c r="REA156" s="71"/>
      <c r="REB156" s="71"/>
      <c r="REC156" s="71"/>
      <c r="RED156" s="71"/>
      <c r="REE156" s="71"/>
      <c r="REF156" s="71"/>
      <c r="REG156" s="71"/>
      <c r="REH156" s="71"/>
      <c r="REI156" s="71"/>
      <c r="REJ156" s="71"/>
      <c r="REK156" s="71"/>
      <c r="REL156" s="71"/>
      <c r="REM156" s="71"/>
      <c r="REN156" s="71"/>
      <c r="REO156" s="71"/>
      <c r="REP156" s="71"/>
      <c r="REQ156" s="71"/>
      <c r="RER156" s="71"/>
      <c r="RES156" s="71"/>
      <c r="RET156" s="71"/>
      <c r="REU156" s="71"/>
      <c r="REV156" s="71"/>
      <c r="REW156" s="71"/>
      <c r="REX156" s="71"/>
      <c r="REY156" s="71"/>
      <c r="REZ156" s="71"/>
      <c r="RFA156" s="71"/>
      <c r="RFB156" s="71"/>
      <c r="RFC156" s="71"/>
      <c r="RFD156" s="71"/>
      <c r="RFE156" s="71"/>
      <c r="RFF156" s="71"/>
      <c r="RFG156" s="71"/>
      <c r="RFH156" s="71"/>
      <c r="RFI156" s="71"/>
      <c r="RFJ156" s="71"/>
      <c r="RFK156" s="71"/>
      <c r="RFL156" s="71"/>
      <c r="RFM156" s="71"/>
      <c r="RFN156" s="71"/>
      <c r="RFO156" s="71"/>
      <c r="RFP156" s="71"/>
      <c r="RFQ156" s="71"/>
      <c r="RFR156" s="71"/>
      <c r="RFS156" s="71"/>
      <c r="RFT156" s="71"/>
      <c r="RFU156" s="71"/>
      <c r="RFV156" s="71"/>
      <c r="RFW156" s="71"/>
      <c r="RFX156" s="71"/>
      <c r="RFY156" s="71"/>
      <c r="RFZ156" s="71"/>
      <c r="RGA156" s="71"/>
      <c r="RGB156" s="71"/>
      <c r="RGC156" s="71"/>
      <c r="RGD156" s="71"/>
      <c r="RGE156" s="71"/>
      <c r="RGF156" s="71"/>
      <c r="RGG156" s="71"/>
      <c r="RGH156" s="71"/>
      <c r="RGI156" s="71"/>
      <c r="RGJ156" s="71"/>
      <c r="RGK156" s="71"/>
      <c r="RGL156" s="71"/>
      <c r="RGM156" s="71"/>
      <c r="RGN156" s="71"/>
      <c r="RGO156" s="71"/>
      <c r="RGP156" s="71"/>
      <c r="RGQ156" s="71"/>
      <c r="RGR156" s="71"/>
      <c r="RGS156" s="71"/>
      <c r="RGT156" s="71"/>
      <c r="RGU156" s="71"/>
      <c r="RGV156" s="71"/>
      <c r="RGW156" s="71"/>
      <c r="RGX156" s="71"/>
      <c r="RGY156" s="71"/>
      <c r="RGZ156" s="71"/>
      <c r="RHA156" s="71"/>
      <c r="RHB156" s="71"/>
      <c r="RHC156" s="71"/>
      <c r="RHD156" s="71"/>
      <c r="RHE156" s="71"/>
      <c r="RHF156" s="71"/>
      <c r="RHG156" s="71"/>
      <c r="RHH156" s="71"/>
      <c r="RHI156" s="71"/>
      <c r="RHJ156" s="71"/>
      <c r="RHK156" s="71"/>
      <c r="RHL156" s="71"/>
      <c r="RHM156" s="71"/>
      <c r="RHN156" s="71"/>
      <c r="RHO156" s="71"/>
      <c r="RHP156" s="71"/>
      <c r="RHQ156" s="71"/>
      <c r="RHR156" s="71"/>
      <c r="RHS156" s="71"/>
      <c r="RHT156" s="71"/>
      <c r="RHU156" s="71"/>
      <c r="RHV156" s="71"/>
      <c r="RHW156" s="71"/>
      <c r="RHX156" s="71"/>
      <c r="RHY156" s="71"/>
      <c r="RHZ156" s="71"/>
      <c r="RIA156" s="71"/>
      <c r="RIB156" s="71"/>
      <c r="RIC156" s="71"/>
      <c r="RID156" s="71"/>
      <c r="RIE156" s="71"/>
      <c r="RIF156" s="71"/>
      <c r="RIG156" s="71"/>
      <c r="RIH156" s="71"/>
      <c r="RII156" s="71"/>
      <c r="RIJ156" s="71"/>
      <c r="RIK156" s="71"/>
      <c r="RIL156" s="71"/>
      <c r="RIM156" s="71"/>
      <c r="RIN156" s="71"/>
      <c r="RIO156" s="71"/>
      <c r="RIP156" s="71"/>
      <c r="RIQ156" s="71"/>
      <c r="RIR156" s="71"/>
      <c r="RIS156" s="71"/>
      <c r="RIT156" s="71"/>
      <c r="RIU156" s="71"/>
      <c r="RIV156" s="71"/>
      <c r="RIW156" s="71"/>
      <c r="RIX156" s="71"/>
      <c r="RIY156" s="71"/>
      <c r="RIZ156" s="71"/>
      <c r="RJA156" s="71"/>
      <c r="RJB156" s="71"/>
      <c r="RJC156" s="71"/>
      <c r="RJD156" s="71"/>
      <c r="RJE156" s="71"/>
      <c r="RJF156" s="71"/>
      <c r="RJG156" s="71"/>
      <c r="RJH156" s="71"/>
      <c r="RJI156" s="71"/>
      <c r="RJJ156" s="71"/>
      <c r="RJK156" s="71"/>
      <c r="RJL156" s="71"/>
      <c r="RJM156" s="71"/>
      <c r="RJN156" s="71"/>
      <c r="RJO156" s="71"/>
      <c r="RJP156" s="71"/>
      <c r="RJQ156" s="71"/>
      <c r="RJR156" s="71"/>
      <c r="RJS156" s="71"/>
      <c r="RJT156" s="71"/>
      <c r="RJU156" s="71"/>
      <c r="RJV156" s="71"/>
      <c r="RJW156" s="71"/>
      <c r="RJX156" s="71"/>
      <c r="RJY156" s="71"/>
      <c r="RJZ156" s="71"/>
      <c r="RKA156" s="71"/>
      <c r="RKB156" s="71"/>
      <c r="RKC156" s="71"/>
      <c r="RKD156" s="71"/>
      <c r="RKE156" s="71"/>
      <c r="RKF156" s="71"/>
      <c r="RKG156" s="71"/>
      <c r="RKH156" s="71"/>
      <c r="RKI156" s="71"/>
      <c r="RKJ156" s="71"/>
      <c r="RKK156" s="71"/>
      <c r="RKL156" s="71"/>
      <c r="RKM156" s="71"/>
      <c r="RKN156" s="71"/>
      <c r="RKO156" s="71"/>
      <c r="RKP156" s="71"/>
      <c r="RKQ156" s="71"/>
      <c r="RKR156" s="71"/>
      <c r="RKS156" s="71"/>
      <c r="RKT156" s="71"/>
      <c r="RKU156" s="71"/>
      <c r="RKV156" s="71"/>
      <c r="RKW156" s="71"/>
      <c r="RKX156" s="71"/>
      <c r="RKY156" s="71"/>
      <c r="RKZ156" s="71"/>
      <c r="RLA156" s="71"/>
      <c r="RLB156" s="71"/>
      <c r="RLC156" s="71"/>
      <c r="RLD156" s="71"/>
      <c r="RLE156" s="71"/>
      <c r="RLF156" s="71"/>
      <c r="RLG156" s="71"/>
      <c r="RLH156" s="71"/>
      <c r="RLI156" s="71"/>
      <c r="RLJ156" s="71"/>
      <c r="RLK156" s="71"/>
      <c r="RLL156" s="71"/>
      <c r="RLM156" s="71"/>
      <c r="RLN156" s="71"/>
      <c r="RLO156" s="71"/>
      <c r="RLP156" s="71"/>
      <c r="RLQ156" s="71"/>
      <c r="RLR156" s="71"/>
      <c r="RLS156" s="71"/>
      <c r="RLT156" s="71"/>
      <c r="RLU156" s="71"/>
      <c r="RLV156" s="71"/>
      <c r="RLW156" s="71"/>
      <c r="RLX156" s="71"/>
      <c r="RLY156" s="71"/>
      <c r="RLZ156" s="71"/>
      <c r="RMA156" s="71"/>
      <c r="RMB156" s="71"/>
      <c r="RMC156" s="71"/>
      <c r="RMD156" s="71"/>
      <c r="RME156" s="71"/>
      <c r="RMF156" s="71"/>
      <c r="RMG156" s="71"/>
      <c r="RMH156" s="71"/>
      <c r="RMI156" s="71"/>
      <c r="RMJ156" s="71"/>
      <c r="RMK156" s="71"/>
      <c r="RML156" s="71"/>
      <c r="RMM156" s="71"/>
      <c r="RMN156" s="71"/>
      <c r="RMO156" s="71"/>
      <c r="RMP156" s="71"/>
      <c r="RMQ156" s="71"/>
      <c r="RMR156" s="71"/>
      <c r="RMS156" s="71"/>
      <c r="RMT156" s="71"/>
      <c r="RMU156" s="71"/>
      <c r="RMV156" s="71"/>
      <c r="RMW156" s="71"/>
      <c r="RMX156" s="71"/>
      <c r="RMY156" s="71"/>
      <c r="RMZ156" s="71"/>
      <c r="RNA156" s="71"/>
      <c r="RNB156" s="71"/>
      <c r="RNC156" s="71"/>
      <c r="RND156" s="71"/>
      <c r="RNE156" s="71"/>
      <c r="RNF156" s="71"/>
      <c r="RNG156" s="71"/>
      <c r="RNH156" s="71"/>
      <c r="RNI156" s="71"/>
      <c r="RNJ156" s="71"/>
      <c r="RNK156" s="71"/>
      <c r="RNL156" s="71"/>
      <c r="RNM156" s="71"/>
      <c r="RNN156" s="71"/>
      <c r="RNO156" s="71"/>
      <c r="RNP156" s="71"/>
      <c r="RNQ156" s="71"/>
      <c r="RNR156" s="71"/>
      <c r="RNS156" s="71"/>
      <c r="RNT156" s="71"/>
      <c r="RNU156" s="71"/>
      <c r="RNV156" s="71"/>
      <c r="RNW156" s="71"/>
      <c r="RNX156" s="71"/>
      <c r="RNY156" s="71"/>
      <c r="RNZ156" s="71"/>
      <c r="ROA156" s="71"/>
      <c r="ROB156" s="71"/>
      <c r="ROC156" s="71"/>
      <c r="ROD156" s="71"/>
      <c r="ROE156" s="71"/>
      <c r="ROF156" s="71"/>
      <c r="ROG156" s="71"/>
      <c r="ROH156" s="71"/>
      <c r="ROI156" s="71"/>
      <c r="ROJ156" s="71"/>
      <c r="ROK156" s="71"/>
      <c r="ROL156" s="71"/>
      <c r="ROM156" s="71"/>
      <c r="RON156" s="71"/>
      <c r="ROO156" s="71"/>
      <c r="ROP156" s="71"/>
      <c r="ROQ156" s="71"/>
      <c r="ROR156" s="71"/>
      <c r="ROS156" s="71"/>
      <c r="ROT156" s="71"/>
      <c r="ROU156" s="71"/>
      <c r="ROV156" s="71"/>
      <c r="ROW156" s="71"/>
      <c r="ROX156" s="71"/>
      <c r="ROY156" s="71"/>
      <c r="ROZ156" s="71"/>
      <c r="RPA156" s="71"/>
      <c r="RPB156" s="71"/>
      <c r="RPC156" s="71"/>
      <c r="RPD156" s="71"/>
      <c r="RPE156" s="71"/>
      <c r="RPF156" s="71"/>
      <c r="RPG156" s="71"/>
      <c r="RPH156" s="71"/>
      <c r="RPI156" s="71"/>
      <c r="RPJ156" s="71"/>
      <c r="RPK156" s="71"/>
      <c r="RPL156" s="71"/>
      <c r="RPM156" s="71"/>
      <c r="RPN156" s="71"/>
      <c r="RPO156" s="71"/>
      <c r="RPP156" s="71"/>
      <c r="RPQ156" s="71"/>
      <c r="RPR156" s="71"/>
      <c r="RPS156" s="71"/>
      <c r="RPT156" s="71"/>
      <c r="RPU156" s="71"/>
      <c r="RPV156" s="71"/>
      <c r="RPW156" s="71"/>
      <c r="RPX156" s="71"/>
      <c r="RPY156" s="71"/>
      <c r="RPZ156" s="71"/>
      <c r="RQA156" s="71"/>
      <c r="RQB156" s="71"/>
      <c r="RQC156" s="71"/>
      <c r="RQD156" s="71"/>
      <c r="RQE156" s="71"/>
      <c r="RQF156" s="71"/>
      <c r="RQG156" s="71"/>
      <c r="RQH156" s="71"/>
      <c r="RQI156" s="71"/>
      <c r="RQJ156" s="71"/>
      <c r="RQK156" s="71"/>
      <c r="RQL156" s="71"/>
      <c r="RQM156" s="71"/>
      <c r="RQN156" s="71"/>
      <c r="RQO156" s="71"/>
      <c r="RQP156" s="71"/>
      <c r="RQQ156" s="71"/>
      <c r="RQR156" s="71"/>
      <c r="RQS156" s="71"/>
      <c r="RQT156" s="71"/>
      <c r="RQU156" s="71"/>
      <c r="RQV156" s="71"/>
      <c r="RQW156" s="71"/>
      <c r="RQX156" s="71"/>
      <c r="RQY156" s="71"/>
      <c r="RQZ156" s="71"/>
      <c r="RRA156" s="71"/>
      <c r="RRB156" s="71"/>
      <c r="RRC156" s="71"/>
      <c r="RRD156" s="71"/>
      <c r="RRE156" s="71"/>
      <c r="RRF156" s="71"/>
      <c r="RRG156" s="71"/>
      <c r="RRH156" s="71"/>
      <c r="RRI156" s="71"/>
      <c r="RRJ156" s="71"/>
      <c r="RRK156" s="71"/>
      <c r="RRL156" s="71"/>
      <c r="RRM156" s="71"/>
      <c r="RRN156" s="71"/>
      <c r="RRO156" s="71"/>
      <c r="RRP156" s="71"/>
      <c r="RRQ156" s="71"/>
      <c r="RRR156" s="71"/>
      <c r="RRS156" s="71"/>
      <c r="RRT156" s="71"/>
      <c r="RRU156" s="71"/>
      <c r="RRV156" s="71"/>
      <c r="RRW156" s="71"/>
      <c r="RRX156" s="71"/>
      <c r="RRY156" s="71"/>
      <c r="RRZ156" s="71"/>
      <c r="RSA156" s="71"/>
      <c r="RSB156" s="71"/>
      <c r="RSC156" s="71"/>
      <c r="RSD156" s="71"/>
      <c r="RSE156" s="71"/>
      <c r="RSF156" s="71"/>
      <c r="RSG156" s="71"/>
      <c r="RSH156" s="71"/>
      <c r="RSI156" s="71"/>
      <c r="RSJ156" s="71"/>
      <c r="RSK156" s="71"/>
      <c r="RSL156" s="71"/>
      <c r="RSM156" s="71"/>
      <c r="RSN156" s="71"/>
      <c r="RSO156" s="71"/>
      <c r="RSP156" s="71"/>
      <c r="RSQ156" s="71"/>
      <c r="RSR156" s="71"/>
      <c r="RSS156" s="71"/>
      <c r="RST156" s="71"/>
      <c r="RSU156" s="71"/>
      <c r="RSV156" s="71"/>
      <c r="RSW156" s="71"/>
      <c r="RSX156" s="71"/>
      <c r="RSY156" s="71"/>
      <c r="RSZ156" s="71"/>
      <c r="RTA156" s="71"/>
      <c r="RTB156" s="71"/>
      <c r="RTC156" s="71"/>
      <c r="RTD156" s="71"/>
      <c r="RTE156" s="71"/>
      <c r="RTF156" s="71"/>
      <c r="RTG156" s="71"/>
      <c r="RTH156" s="71"/>
      <c r="RTI156" s="71"/>
      <c r="RTJ156" s="71"/>
      <c r="RTK156" s="71"/>
      <c r="RTL156" s="71"/>
      <c r="RTM156" s="71"/>
      <c r="RTN156" s="71"/>
      <c r="RTO156" s="71"/>
      <c r="RTP156" s="71"/>
      <c r="RTQ156" s="71"/>
      <c r="RTR156" s="71"/>
      <c r="RTS156" s="71"/>
      <c r="RTT156" s="71"/>
      <c r="RTU156" s="71"/>
      <c r="RTV156" s="71"/>
      <c r="RTW156" s="71"/>
      <c r="RTX156" s="71"/>
      <c r="RTY156" s="71"/>
      <c r="RTZ156" s="71"/>
      <c r="RUA156" s="71"/>
      <c r="RUB156" s="71"/>
      <c r="RUC156" s="71"/>
      <c r="RUD156" s="71"/>
      <c r="RUE156" s="71"/>
      <c r="RUF156" s="71"/>
      <c r="RUG156" s="71"/>
      <c r="RUH156" s="71"/>
      <c r="RUI156" s="71"/>
      <c r="RUJ156" s="71"/>
      <c r="RUK156" s="71"/>
      <c r="RUL156" s="71"/>
      <c r="RUM156" s="71"/>
      <c r="RUN156" s="71"/>
      <c r="RUO156" s="71"/>
      <c r="RUP156" s="71"/>
      <c r="RUQ156" s="71"/>
      <c r="RUR156" s="71"/>
      <c r="RUS156" s="71"/>
      <c r="RUT156" s="71"/>
      <c r="RUU156" s="71"/>
      <c r="RUV156" s="71"/>
      <c r="RUW156" s="71"/>
      <c r="RUX156" s="71"/>
      <c r="RUY156" s="71"/>
      <c r="RUZ156" s="71"/>
      <c r="RVA156" s="71"/>
      <c r="RVB156" s="71"/>
      <c r="RVC156" s="71"/>
      <c r="RVD156" s="71"/>
      <c r="RVE156" s="71"/>
      <c r="RVF156" s="71"/>
      <c r="RVG156" s="71"/>
      <c r="RVH156" s="71"/>
      <c r="RVI156" s="71"/>
      <c r="RVJ156" s="71"/>
      <c r="RVK156" s="71"/>
      <c r="RVL156" s="71"/>
      <c r="RVM156" s="71"/>
      <c r="RVN156" s="71"/>
      <c r="RVO156" s="71"/>
      <c r="RVP156" s="71"/>
      <c r="RVQ156" s="71"/>
      <c r="RVR156" s="71"/>
      <c r="RVS156" s="71"/>
      <c r="RVT156" s="71"/>
      <c r="RVU156" s="71"/>
      <c r="RVV156" s="71"/>
      <c r="RVW156" s="71"/>
      <c r="RVX156" s="71"/>
      <c r="RVY156" s="71"/>
      <c r="RVZ156" s="71"/>
      <c r="RWA156" s="71"/>
      <c r="RWB156" s="71"/>
      <c r="RWC156" s="71"/>
      <c r="RWD156" s="71"/>
      <c r="RWE156" s="71"/>
      <c r="RWF156" s="71"/>
      <c r="RWG156" s="71"/>
      <c r="RWH156" s="71"/>
      <c r="RWI156" s="71"/>
      <c r="RWJ156" s="71"/>
      <c r="RWK156" s="71"/>
      <c r="RWL156" s="71"/>
      <c r="RWM156" s="71"/>
      <c r="RWN156" s="71"/>
      <c r="RWO156" s="71"/>
      <c r="RWP156" s="71"/>
      <c r="RWQ156" s="71"/>
      <c r="RWR156" s="71"/>
      <c r="RWS156" s="71"/>
      <c r="RWT156" s="71"/>
      <c r="RWU156" s="71"/>
      <c r="RWV156" s="71"/>
      <c r="RWW156" s="71"/>
      <c r="RWX156" s="71"/>
      <c r="RWY156" s="71"/>
      <c r="RWZ156" s="71"/>
      <c r="RXA156" s="71"/>
      <c r="RXB156" s="71"/>
      <c r="RXC156" s="71"/>
      <c r="RXD156" s="71"/>
      <c r="RXE156" s="71"/>
      <c r="RXF156" s="71"/>
      <c r="RXG156" s="71"/>
      <c r="RXH156" s="71"/>
      <c r="RXI156" s="71"/>
      <c r="RXJ156" s="71"/>
      <c r="RXK156" s="71"/>
      <c r="RXL156" s="71"/>
      <c r="RXM156" s="71"/>
      <c r="RXN156" s="71"/>
      <c r="RXO156" s="71"/>
      <c r="RXP156" s="71"/>
      <c r="RXQ156" s="71"/>
      <c r="RXR156" s="71"/>
      <c r="RXS156" s="71"/>
      <c r="RXT156" s="71"/>
      <c r="RXU156" s="71"/>
      <c r="RXV156" s="71"/>
      <c r="RXW156" s="71"/>
      <c r="RXX156" s="71"/>
      <c r="RXY156" s="71"/>
      <c r="RXZ156" s="71"/>
      <c r="RYA156" s="71"/>
      <c r="RYB156" s="71"/>
      <c r="RYC156" s="71"/>
      <c r="RYD156" s="71"/>
      <c r="RYE156" s="71"/>
      <c r="RYF156" s="71"/>
      <c r="RYG156" s="71"/>
      <c r="RYH156" s="71"/>
      <c r="RYI156" s="71"/>
      <c r="RYJ156" s="71"/>
      <c r="RYK156" s="71"/>
      <c r="RYL156" s="71"/>
      <c r="RYM156" s="71"/>
      <c r="RYN156" s="71"/>
      <c r="RYO156" s="71"/>
      <c r="RYP156" s="71"/>
      <c r="RYQ156" s="71"/>
      <c r="RYR156" s="71"/>
      <c r="RYS156" s="71"/>
      <c r="RYT156" s="71"/>
      <c r="RYU156" s="71"/>
      <c r="RYV156" s="71"/>
      <c r="RYW156" s="71"/>
      <c r="RYX156" s="71"/>
      <c r="RYY156" s="71"/>
      <c r="RYZ156" s="71"/>
      <c r="RZA156" s="71"/>
      <c r="RZB156" s="71"/>
      <c r="RZC156" s="71"/>
      <c r="RZD156" s="71"/>
      <c r="RZE156" s="71"/>
      <c r="RZF156" s="71"/>
      <c r="RZG156" s="71"/>
      <c r="RZH156" s="71"/>
      <c r="RZI156" s="71"/>
      <c r="RZJ156" s="71"/>
      <c r="RZK156" s="71"/>
      <c r="RZL156" s="71"/>
      <c r="RZM156" s="71"/>
      <c r="RZN156" s="71"/>
      <c r="RZO156" s="71"/>
      <c r="RZP156" s="71"/>
      <c r="RZQ156" s="71"/>
      <c r="RZR156" s="71"/>
      <c r="RZS156" s="71"/>
      <c r="RZT156" s="71"/>
      <c r="RZU156" s="71"/>
      <c r="RZV156" s="71"/>
      <c r="RZW156" s="71"/>
      <c r="RZX156" s="71"/>
      <c r="RZY156" s="71"/>
      <c r="RZZ156" s="71"/>
      <c r="SAA156" s="71"/>
      <c r="SAB156" s="71"/>
      <c r="SAC156" s="71"/>
      <c r="SAD156" s="71"/>
      <c r="SAE156" s="71"/>
      <c r="SAF156" s="71"/>
      <c r="SAG156" s="71"/>
      <c r="SAH156" s="71"/>
      <c r="SAI156" s="71"/>
      <c r="SAJ156" s="71"/>
      <c r="SAK156" s="71"/>
      <c r="SAL156" s="71"/>
      <c r="SAM156" s="71"/>
      <c r="SAN156" s="71"/>
      <c r="SAO156" s="71"/>
      <c r="SAP156" s="71"/>
      <c r="SAQ156" s="71"/>
      <c r="SAR156" s="71"/>
      <c r="SAS156" s="71"/>
      <c r="SAT156" s="71"/>
      <c r="SAU156" s="71"/>
      <c r="SAV156" s="71"/>
      <c r="SAW156" s="71"/>
      <c r="SAX156" s="71"/>
      <c r="SAY156" s="71"/>
      <c r="SAZ156" s="71"/>
      <c r="SBA156" s="71"/>
      <c r="SBB156" s="71"/>
      <c r="SBC156" s="71"/>
      <c r="SBD156" s="71"/>
      <c r="SBE156" s="71"/>
      <c r="SBF156" s="71"/>
      <c r="SBG156" s="71"/>
      <c r="SBH156" s="71"/>
      <c r="SBI156" s="71"/>
      <c r="SBJ156" s="71"/>
      <c r="SBK156" s="71"/>
      <c r="SBL156" s="71"/>
      <c r="SBM156" s="71"/>
      <c r="SBN156" s="71"/>
      <c r="SBO156" s="71"/>
      <c r="SBP156" s="71"/>
      <c r="SBQ156" s="71"/>
      <c r="SBR156" s="71"/>
      <c r="SBS156" s="71"/>
      <c r="SBT156" s="71"/>
      <c r="SBU156" s="71"/>
      <c r="SBV156" s="71"/>
      <c r="SBW156" s="71"/>
      <c r="SBX156" s="71"/>
      <c r="SBY156" s="71"/>
      <c r="SBZ156" s="71"/>
      <c r="SCA156" s="71"/>
      <c r="SCB156" s="71"/>
      <c r="SCC156" s="71"/>
      <c r="SCD156" s="71"/>
      <c r="SCE156" s="71"/>
      <c r="SCF156" s="71"/>
      <c r="SCG156" s="71"/>
      <c r="SCH156" s="71"/>
      <c r="SCI156" s="71"/>
      <c r="SCJ156" s="71"/>
      <c r="SCK156" s="71"/>
      <c r="SCL156" s="71"/>
      <c r="SCM156" s="71"/>
      <c r="SCN156" s="71"/>
      <c r="SCO156" s="71"/>
      <c r="SCP156" s="71"/>
      <c r="SCQ156" s="71"/>
      <c r="SCR156" s="71"/>
      <c r="SCS156" s="71"/>
      <c r="SCT156" s="71"/>
      <c r="SCU156" s="71"/>
      <c r="SCV156" s="71"/>
      <c r="SCW156" s="71"/>
      <c r="SCX156" s="71"/>
      <c r="SCY156" s="71"/>
      <c r="SCZ156" s="71"/>
      <c r="SDA156" s="71"/>
      <c r="SDB156" s="71"/>
      <c r="SDC156" s="71"/>
      <c r="SDD156" s="71"/>
      <c r="SDE156" s="71"/>
      <c r="SDF156" s="71"/>
      <c r="SDG156" s="71"/>
      <c r="SDH156" s="71"/>
      <c r="SDI156" s="71"/>
      <c r="SDJ156" s="71"/>
      <c r="SDK156" s="71"/>
      <c r="SDL156" s="71"/>
      <c r="SDM156" s="71"/>
      <c r="SDN156" s="71"/>
      <c r="SDO156" s="71"/>
      <c r="SDP156" s="71"/>
      <c r="SDQ156" s="71"/>
      <c r="SDR156" s="71"/>
      <c r="SDS156" s="71"/>
      <c r="SDT156" s="71"/>
      <c r="SDU156" s="71"/>
      <c r="SDV156" s="71"/>
      <c r="SDW156" s="71"/>
      <c r="SDX156" s="71"/>
      <c r="SDY156" s="71"/>
      <c r="SDZ156" s="71"/>
      <c r="SEA156" s="71"/>
      <c r="SEB156" s="71"/>
      <c r="SEC156" s="71"/>
      <c r="SED156" s="71"/>
      <c r="SEE156" s="71"/>
      <c r="SEF156" s="71"/>
      <c r="SEG156" s="71"/>
      <c r="SEH156" s="71"/>
      <c r="SEI156" s="71"/>
      <c r="SEJ156" s="71"/>
      <c r="SEK156" s="71"/>
      <c r="SEL156" s="71"/>
      <c r="SEM156" s="71"/>
      <c r="SEN156" s="71"/>
      <c r="SEO156" s="71"/>
      <c r="SEP156" s="71"/>
      <c r="SEQ156" s="71"/>
      <c r="SER156" s="71"/>
      <c r="SES156" s="71"/>
      <c r="SET156" s="71"/>
      <c r="SEU156" s="71"/>
      <c r="SEV156" s="71"/>
      <c r="SEW156" s="71"/>
      <c r="SEX156" s="71"/>
      <c r="SEY156" s="71"/>
      <c r="SEZ156" s="71"/>
      <c r="SFA156" s="71"/>
      <c r="SFB156" s="71"/>
      <c r="SFC156" s="71"/>
      <c r="SFD156" s="71"/>
      <c r="SFE156" s="71"/>
      <c r="SFF156" s="71"/>
      <c r="SFG156" s="71"/>
      <c r="SFH156" s="71"/>
      <c r="SFI156" s="71"/>
      <c r="SFJ156" s="71"/>
      <c r="SFK156" s="71"/>
      <c r="SFL156" s="71"/>
      <c r="SFM156" s="71"/>
      <c r="SFN156" s="71"/>
      <c r="SFO156" s="71"/>
      <c r="SFP156" s="71"/>
      <c r="SFQ156" s="71"/>
      <c r="SFR156" s="71"/>
      <c r="SFS156" s="71"/>
      <c r="SFT156" s="71"/>
      <c r="SFU156" s="71"/>
      <c r="SFV156" s="71"/>
      <c r="SFW156" s="71"/>
      <c r="SFX156" s="71"/>
      <c r="SFY156" s="71"/>
      <c r="SFZ156" s="71"/>
      <c r="SGA156" s="71"/>
      <c r="SGB156" s="71"/>
      <c r="SGC156" s="71"/>
      <c r="SGD156" s="71"/>
      <c r="SGE156" s="71"/>
      <c r="SGF156" s="71"/>
      <c r="SGG156" s="71"/>
      <c r="SGH156" s="71"/>
      <c r="SGI156" s="71"/>
      <c r="SGJ156" s="71"/>
      <c r="SGK156" s="71"/>
      <c r="SGL156" s="71"/>
      <c r="SGM156" s="71"/>
      <c r="SGN156" s="71"/>
      <c r="SGO156" s="71"/>
      <c r="SGP156" s="71"/>
      <c r="SGQ156" s="71"/>
      <c r="SGR156" s="71"/>
      <c r="SGS156" s="71"/>
      <c r="SGT156" s="71"/>
      <c r="SGU156" s="71"/>
      <c r="SGV156" s="71"/>
      <c r="SGW156" s="71"/>
      <c r="SGX156" s="71"/>
      <c r="SGY156" s="71"/>
      <c r="SGZ156" s="71"/>
      <c r="SHA156" s="71"/>
      <c r="SHB156" s="71"/>
      <c r="SHC156" s="71"/>
      <c r="SHD156" s="71"/>
      <c r="SHE156" s="71"/>
      <c r="SHF156" s="71"/>
      <c r="SHG156" s="71"/>
      <c r="SHH156" s="71"/>
      <c r="SHI156" s="71"/>
      <c r="SHJ156" s="71"/>
      <c r="SHK156" s="71"/>
      <c r="SHL156" s="71"/>
      <c r="SHM156" s="71"/>
      <c r="SHN156" s="71"/>
      <c r="SHO156" s="71"/>
      <c r="SHP156" s="71"/>
      <c r="SHQ156" s="71"/>
      <c r="SHR156" s="71"/>
      <c r="SHS156" s="71"/>
      <c r="SHT156" s="71"/>
      <c r="SHU156" s="71"/>
      <c r="SHV156" s="71"/>
      <c r="SHW156" s="71"/>
      <c r="SHX156" s="71"/>
      <c r="SHY156" s="71"/>
      <c r="SHZ156" s="71"/>
      <c r="SIA156" s="71"/>
      <c r="SIB156" s="71"/>
      <c r="SIC156" s="71"/>
      <c r="SID156" s="71"/>
      <c r="SIE156" s="71"/>
      <c r="SIF156" s="71"/>
      <c r="SIG156" s="71"/>
      <c r="SIH156" s="71"/>
      <c r="SII156" s="71"/>
      <c r="SIJ156" s="71"/>
      <c r="SIK156" s="71"/>
      <c r="SIL156" s="71"/>
      <c r="SIM156" s="71"/>
      <c r="SIN156" s="71"/>
      <c r="SIO156" s="71"/>
      <c r="SIP156" s="71"/>
      <c r="SIQ156" s="71"/>
      <c r="SIR156" s="71"/>
      <c r="SIS156" s="71"/>
      <c r="SIT156" s="71"/>
      <c r="SIU156" s="71"/>
      <c r="SIV156" s="71"/>
      <c r="SIW156" s="71"/>
      <c r="SIX156" s="71"/>
      <c r="SIY156" s="71"/>
      <c r="SIZ156" s="71"/>
      <c r="SJA156" s="71"/>
      <c r="SJB156" s="71"/>
      <c r="SJC156" s="71"/>
      <c r="SJD156" s="71"/>
      <c r="SJE156" s="71"/>
      <c r="SJF156" s="71"/>
      <c r="SJG156" s="71"/>
      <c r="SJH156" s="71"/>
      <c r="SJI156" s="71"/>
      <c r="SJJ156" s="71"/>
      <c r="SJK156" s="71"/>
      <c r="SJL156" s="71"/>
      <c r="SJM156" s="71"/>
      <c r="SJN156" s="71"/>
      <c r="SJO156" s="71"/>
      <c r="SJP156" s="71"/>
      <c r="SJQ156" s="71"/>
      <c r="SJR156" s="71"/>
      <c r="SJS156" s="71"/>
      <c r="SJT156" s="71"/>
      <c r="SJU156" s="71"/>
      <c r="SJV156" s="71"/>
      <c r="SJW156" s="71"/>
      <c r="SJX156" s="71"/>
      <c r="SJY156" s="71"/>
      <c r="SJZ156" s="71"/>
      <c r="SKA156" s="71"/>
      <c r="SKB156" s="71"/>
      <c r="SKC156" s="71"/>
      <c r="SKD156" s="71"/>
      <c r="SKE156" s="71"/>
      <c r="SKF156" s="71"/>
      <c r="SKG156" s="71"/>
      <c r="SKH156" s="71"/>
      <c r="SKI156" s="71"/>
      <c r="SKJ156" s="71"/>
      <c r="SKK156" s="71"/>
      <c r="SKL156" s="71"/>
      <c r="SKM156" s="71"/>
      <c r="SKN156" s="71"/>
      <c r="SKO156" s="71"/>
      <c r="SKP156" s="71"/>
      <c r="SKQ156" s="71"/>
      <c r="SKR156" s="71"/>
      <c r="SKS156" s="71"/>
      <c r="SKT156" s="71"/>
      <c r="SKU156" s="71"/>
      <c r="SKV156" s="71"/>
      <c r="SKW156" s="71"/>
      <c r="SKX156" s="71"/>
      <c r="SKY156" s="71"/>
      <c r="SKZ156" s="71"/>
      <c r="SLA156" s="71"/>
      <c r="SLB156" s="71"/>
      <c r="SLC156" s="71"/>
      <c r="SLD156" s="71"/>
      <c r="SLE156" s="71"/>
      <c r="SLF156" s="71"/>
      <c r="SLG156" s="71"/>
      <c r="SLH156" s="71"/>
      <c r="SLI156" s="71"/>
      <c r="SLJ156" s="71"/>
      <c r="SLK156" s="71"/>
      <c r="SLL156" s="71"/>
      <c r="SLM156" s="71"/>
      <c r="SLN156" s="71"/>
      <c r="SLO156" s="71"/>
      <c r="SLP156" s="71"/>
      <c r="SLQ156" s="71"/>
      <c r="SLR156" s="71"/>
      <c r="SLS156" s="71"/>
      <c r="SLT156" s="71"/>
      <c r="SLU156" s="71"/>
      <c r="SLV156" s="71"/>
      <c r="SLW156" s="71"/>
      <c r="SLX156" s="71"/>
      <c r="SLY156" s="71"/>
      <c r="SLZ156" s="71"/>
      <c r="SMA156" s="71"/>
      <c r="SMB156" s="71"/>
      <c r="SMC156" s="71"/>
      <c r="SMD156" s="71"/>
      <c r="SME156" s="71"/>
      <c r="SMF156" s="71"/>
      <c r="SMG156" s="71"/>
      <c r="SMH156" s="71"/>
      <c r="SMI156" s="71"/>
      <c r="SMJ156" s="71"/>
      <c r="SMK156" s="71"/>
      <c r="SML156" s="71"/>
      <c r="SMM156" s="71"/>
      <c r="SMN156" s="71"/>
      <c r="SMO156" s="71"/>
      <c r="SMP156" s="71"/>
      <c r="SMQ156" s="71"/>
      <c r="SMR156" s="71"/>
      <c r="SMS156" s="71"/>
      <c r="SMT156" s="71"/>
      <c r="SMU156" s="71"/>
      <c r="SMV156" s="71"/>
      <c r="SMW156" s="71"/>
      <c r="SMX156" s="71"/>
      <c r="SMY156" s="71"/>
      <c r="SMZ156" s="71"/>
      <c r="SNA156" s="71"/>
      <c r="SNB156" s="71"/>
      <c r="SNC156" s="71"/>
      <c r="SND156" s="71"/>
      <c r="SNE156" s="71"/>
      <c r="SNF156" s="71"/>
      <c r="SNG156" s="71"/>
      <c r="SNH156" s="71"/>
      <c r="SNI156" s="71"/>
      <c r="SNJ156" s="71"/>
      <c r="SNK156" s="71"/>
      <c r="SNL156" s="71"/>
      <c r="SNM156" s="71"/>
      <c r="SNN156" s="71"/>
      <c r="SNO156" s="71"/>
      <c r="SNP156" s="71"/>
      <c r="SNQ156" s="71"/>
      <c r="SNR156" s="71"/>
      <c r="SNS156" s="71"/>
      <c r="SNT156" s="71"/>
      <c r="SNU156" s="71"/>
      <c r="SNV156" s="71"/>
      <c r="SNW156" s="71"/>
      <c r="SNX156" s="71"/>
      <c r="SNY156" s="71"/>
      <c r="SNZ156" s="71"/>
      <c r="SOA156" s="71"/>
      <c r="SOB156" s="71"/>
      <c r="SOC156" s="71"/>
      <c r="SOD156" s="71"/>
      <c r="SOE156" s="71"/>
      <c r="SOF156" s="71"/>
      <c r="SOG156" s="71"/>
      <c r="SOH156" s="71"/>
      <c r="SOI156" s="71"/>
      <c r="SOJ156" s="71"/>
      <c r="SOK156" s="71"/>
      <c r="SOL156" s="71"/>
      <c r="SOM156" s="71"/>
      <c r="SON156" s="71"/>
      <c r="SOO156" s="71"/>
      <c r="SOP156" s="71"/>
      <c r="SOQ156" s="71"/>
      <c r="SOR156" s="71"/>
      <c r="SOS156" s="71"/>
      <c r="SOT156" s="71"/>
      <c r="SOU156" s="71"/>
      <c r="SOV156" s="71"/>
      <c r="SOW156" s="71"/>
      <c r="SOX156" s="71"/>
      <c r="SOY156" s="71"/>
      <c r="SOZ156" s="71"/>
      <c r="SPA156" s="71"/>
      <c r="SPB156" s="71"/>
      <c r="SPC156" s="71"/>
      <c r="SPD156" s="71"/>
      <c r="SPE156" s="71"/>
      <c r="SPF156" s="71"/>
      <c r="SPG156" s="71"/>
      <c r="SPH156" s="71"/>
      <c r="SPI156" s="71"/>
      <c r="SPJ156" s="71"/>
      <c r="SPK156" s="71"/>
      <c r="SPL156" s="71"/>
      <c r="SPM156" s="71"/>
      <c r="SPN156" s="71"/>
      <c r="SPO156" s="71"/>
      <c r="SPP156" s="71"/>
      <c r="SPQ156" s="71"/>
      <c r="SPR156" s="71"/>
      <c r="SPS156" s="71"/>
      <c r="SPT156" s="71"/>
      <c r="SPU156" s="71"/>
      <c r="SPV156" s="71"/>
      <c r="SPW156" s="71"/>
      <c r="SPX156" s="71"/>
      <c r="SPY156" s="71"/>
      <c r="SPZ156" s="71"/>
      <c r="SQA156" s="71"/>
      <c r="SQB156" s="71"/>
      <c r="SQC156" s="71"/>
      <c r="SQD156" s="71"/>
      <c r="SQE156" s="71"/>
      <c r="SQF156" s="71"/>
      <c r="SQG156" s="71"/>
      <c r="SQH156" s="71"/>
      <c r="SQI156" s="71"/>
      <c r="SQJ156" s="71"/>
      <c r="SQK156" s="71"/>
      <c r="SQL156" s="71"/>
      <c r="SQM156" s="71"/>
      <c r="SQN156" s="71"/>
      <c r="SQO156" s="71"/>
      <c r="SQP156" s="71"/>
      <c r="SQQ156" s="71"/>
      <c r="SQR156" s="71"/>
      <c r="SQS156" s="71"/>
      <c r="SQT156" s="71"/>
      <c r="SQU156" s="71"/>
      <c r="SQV156" s="71"/>
      <c r="SQW156" s="71"/>
      <c r="SQX156" s="71"/>
      <c r="SQY156" s="71"/>
      <c r="SQZ156" s="71"/>
      <c r="SRA156" s="71"/>
      <c r="SRB156" s="71"/>
      <c r="SRC156" s="71"/>
      <c r="SRD156" s="71"/>
      <c r="SRE156" s="71"/>
      <c r="SRF156" s="71"/>
      <c r="SRG156" s="71"/>
      <c r="SRH156" s="71"/>
      <c r="SRI156" s="71"/>
      <c r="SRJ156" s="71"/>
      <c r="SRK156" s="71"/>
      <c r="SRL156" s="71"/>
      <c r="SRM156" s="71"/>
      <c r="SRN156" s="71"/>
      <c r="SRO156" s="71"/>
      <c r="SRP156" s="71"/>
      <c r="SRQ156" s="71"/>
      <c r="SRR156" s="71"/>
      <c r="SRS156" s="71"/>
      <c r="SRT156" s="71"/>
      <c r="SRU156" s="71"/>
      <c r="SRV156" s="71"/>
      <c r="SRW156" s="71"/>
      <c r="SRX156" s="71"/>
      <c r="SRY156" s="71"/>
      <c r="SRZ156" s="71"/>
      <c r="SSA156" s="71"/>
      <c r="SSB156" s="71"/>
      <c r="SSC156" s="71"/>
      <c r="SSD156" s="71"/>
      <c r="SSE156" s="71"/>
      <c r="SSF156" s="71"/>
      <c r="SSG156" s="71"/>
      <c r="SSH156" s="71"/>
      <c r="SSI156" s="71"/>
      <c r="SSJ156" s="71"/>
      <c r="SSK156" s="71"/>
      <c r="SSL156" s="71"/>
      <c r="SSM156" s="71"/>
      <c r="SSN156" s="71"/>
      <c r="SSO156" s="71"/>
      <c r="SSP156" s="71"/>
      <c r="SSQ156" s="71"/>
      <c r="SSR156" s="71"/>
      <c r="SSS156" s="71"/>
      <c r="SST156" s="71"/>
      <c r="SSU156" s="71"/>
      <c r="SSV156" s="71"/>
      <c r="SSW156" s="71"/>
      <c r="SSX156" s="71"/>
      <c r="SSY156" s="71"/>
      <c r="SSZ156" s="71"/>
      <c r="STA156" s="71"/>
      <c r="STB156" s="71"/>
      <c r="STC156" s="71"/>
      <c r="STD156" s="71"/>
      <c r="STE156" s="71"/>
      <c r="STF156" s="71"/>
      <c r="STG156" s="71"/>
      <c r="STH156" s="71"/>
      <c r="STI156" s="71"/>
      <c r="STJ156" s="71"/>
      <c r="STK156" s="71"/>
      <c r="STL156" s="71"/>
      <c r="STM156" s="71"/>
      <c r="STN156" s="71"/>
      <c r="STO156" s="71"/>
      <c r="STP156" s="71"/>
      <c r="STQ156" s="71"/>
      <c r="STR156" s="71"/>
      <c r="STS156" s="71"/>
      <c r="STT156" s="71"/>
      <c r="STU156" s="71"/>
      <c r="STV156" s="71"/>
      <c r="STW156" s="71"/>
      <c r="STX156" s="71"/>
      <c r="STY156" s="71"/>
      <c r="STZ156" s="71"/>
      <c r="SUA156" s="71"/>
      <c r="SUB156" s="71"/>
      <c r="SUC156" s="71"/>
      <c r="SUD156" s="71"/>
      <c r="SUE156" s="71"/>
      <c r="SUF156" s="71"/>
      <c r="SUG156" s="71"/>
      <c r="SUH156" s="71"/>
      <c r="SUI156" s="71"/>
      <c r="SUJ156" s="71"/>
      <c r="SUK156" s="71"/>
      <c r="SUL156" s="71"/>
      <c r="SUM156" s="71"/>
      <c r="SUN156" s="71"/>
      <c r="SUO156" s="71"/>
      <c r="SUP156" s="71"/>
      <c r="SUQ156" s="71"/>
      <c r="SUR156" s="71"/>
      <c r="SUS156" s="71"/>
      <c r="SUT156" s="71"/>
      <c r="SUU156" s="71"/>
      <c r="SUV156" s="71"/>
      <c r="SUW156" s="71"/>
      <c r="SUX156" s="71"/>
      <c r="SUY156" s="71"/>
      <c r="SUZ156" s="71"/>
      <c r="SVA156" s="71"/>
      <c r="SVB156" s="71"/>
      <c r="SVC156" s="71"/>
      <c r="SVD156" s="71"/>
      <c r="SVE156" s="71"/>
      <c r="SVF156" s="71"/>
      <c r="SVG156" s="71"/>
      <c r="SVH156" s="71"/>
      <c r="SVI156" s="71"/>
      <c r="SVJ156" s="71"/>
      <c r="SVK156" s="71"/>
      <c r="SVL156" s="71"/>
      <c r="SVM156" s="71"/>
      <c r="SVN156" s="71"/>
      <c r="SVO156" s="71"/>
      <c r="SVP156" s="71"/>
      <c r="SVQ156" s="71"/>
      <c r="SVR156" s="71"/>
      <c r="SVS156" s="71"/>
      <c r="SVT156" s="71"/>
      <c r="SVU156" s="71"/>
      <c r="SVV156" s="71"/>
      <c r="SVW156" s="71"/>
      <c r="SVX156" s="71"/>
      <c r="SVY156" s="71"/>
      <c r="SVZ156" s="71"/>
      <c r="SWA156" s="71"/>
      <c r="SWB156" s="71"/>
      <c r="SWC156" s="71"/>
      <c r="SWD156" s="71"/>
      <c r="SWE156" s="71"/>
      <c r="SWF156" s="71"/>
      <c r="SWG156" s="71"/>
      <c r="SWH156" s="71"/>
      <c r="SWI156" s="71"/>
      <c r="SWJ156" s="71"/>
      <c r="SWK156" s="71"/>
      <c r="SWL156" s="71"/>
      <c r="SWM156" s="71"/>
      <c r="SWN156" s="71"/>
      <c r="SWO156" s="71"/>
      <c r="SWP156" s="71"/>
      <c r="SWQ156" s="71"/>
      <c r="SWR156" s="71"/>
      <c r="SWS156" s="71"/>
      <c r="SWT156" s="71"/>
      <c r="SWU156" s="71"/>
      <c r="SWV156" s="71"/>
      <c r="SWW156" s="71"/>
      <c r="SWX156" s="71"/>
      <c r="SWY156" s="71"/>
      <c r="SWZ156" s="71"/>
      <c r="SXA156" s="71"/>
      <c r="SXB156" s="71"/>
      <c r="SXC156" s="71"/>
      <c r="SXD156" s="71"/>
      <c r="SXE156" s="71"/>
      <c r="SXF156" s="71"/>
      <c r="SXG156" s="71"/>
      <c r="SXH156" s="71"/>
      <c r="SXI156" s="71"/>
      <c r="SXJ156" s="71"/>
      <c r="SXK156" s="71"/>
      <c r="SXL156" s="71"/>
      <c r="SXM156" s="71"/>
      <c r="SXN156" s="71"/>
      <c r="SXO156" s="71"/>
      <c r="SXP156" s="71"/>
      <c r="SXQ156" s="71"/>
      <c r="SXR156" s="71"/>
      <c r="SXS156" s="71"/>
      <c r="SXT156" s="71"/>
      <c r="SXU156" s="71"/>
      <c r="SXV156" s="71"/>
      <c r="SXW156" s="71"/>
      <c r="SXX156" s="71"/>
      <c r="SXY156" s="71"/>
      <c r="SXZ156" s="71"/>
      <c r="SYA156" s="71"/>
      <c r="SYB156" s="71"/>
      <c r="SYC156" s="71"/>
      <c r="SYD156" s="71"/>
      <c r="SYE156" s="71"/>
      <c r="SYF156" s="71"/>
      <c r="SYG156" s="71"/>
      <c r="SYH156" s="71"/>
      <c r="SYI156" s="71"/>
      <c r="SYJ156" s="71"/>
      <c r="SYK156" s="71"/>
      <c r="SYL156" s="71"/>
      <c r="SYM156" s="71"/>
      <c r="SYN156" s="71"/>
      <c r="SYO156" s="71"/>
      <c r="SYP156" s="71"/>
      <c r="SYQ156" s="71"/>
      <c r="SYR156" s="71"/>
      <c r="SYS156" s="71"/>
      <c r="SYT156" s="71"/>
      <c r="SYU156" s="71"/>
      <c r="SYV156" s="71"/>
      <c r="SYW156" s="71"/>
      <c r="SYX156" s="71"/>
      <c r="SYY156" s="71"/>
      <c r="SYZ156" s="71"/>
      <c r="SZA156" s="71"/>
      <c r="SZB156" s="71"/>
      <c r="SZC156" s="71"/>
      <c r="SZD156" s="71"/>
      <c r="SZE156" s="71"/>
      <c r="SZF156" s="71"/>
      <c r="SZG156" s="71"/>
      <c r="SZH156" s="71"/>
      <c r="SZI156" s="71"/>
      <c r="SZJ156" s="71"/>
      <c r="SZK156" s="71"/>
      <c r="SZL156" s="71"/>
      <c r="SZM156" s="71"/>
      <c r="SZN156" s="71"/>
      <c r="SZO156" s="71"/>
      <c r="SZP156" s="71"/>
      <c r="SZQ156" s="71"/>
      <c r="SZR156" s="71"/>
      <c r="SZS156" s="71"/>
      <c r="SZT156" s="71"/>
      <c r="SZU156" s="71"/>
      <c r="SZV156" s="71"/>
      <c r="SZW156" s="71"/>
      <c r="SZX156" s="71"/>
      <c r="SZY156" s="71"/>
      <c r="SZZ156" s="71"/>
      <c r="TAA156" s="71"/>
      <c r="TAB156" s="71"/>
      <c r="TAC156" s="71"/>
      <c r="TAD156" s="71"/>
      <c r="TAE156" s="71"/>
      <c r="TAF156" s="71"/>
      <c r="TAG156" s="71"/>
      <c r="TAH156" s="71"/>
      <c r="TAI156" s="71"/>
      <c r="TAJ156" s="71"/>
      <c r="TAK156" s="71"/>
      <c r="TAL156" s="71"/>
      <c r="TAM156" s="71"/>
      <c r="TAN156" s="71"/>
      <c r="TAO156" s="71"/>
      <c r="TAP156" s="71"/>
      <c r="TAQ156" s="71"/>
      <c r="TAR156" s="71"/>
      <c r="TAS156" s="71"/>
      <c r="TAT156" s="71"/>
      <c r="TAU156" s="71"/>
      <c r="TAV156" s="71"/>
      <c r="TAW156" s="71"/>
      <c r="TAX156" s="71"/>
      <c r="TAY156" s="71"/>
      <c r="TAZ156" s="71"/>
      <c r="TBA156" s="71"/>
      <c r="TBB156" s="71"/>
      <c r="TBC156" s="71"/>
      <c r="TBD156" s="71"/>
      <c r="TBE156" s="71"/>
      <c r="TBF156" s="71"/>
      <c r="TBG156" s="71"/>
      <c r="TBH156" s="71"/>
      <c r="TBI156" s="71"/>
      <c r="TBJ156" s="71"/>
      <c r="TBK156" s="71"/>
      <c r="TBL156" s="71"/>
      <c r="TBM156" s="71"/>
      <c r="TBN156" s="71"/>
      <c r="TBO156" s="71"/>
      <c r="TBP156" s="71"/>
      <c r="TBQ156" s="71"/>
      <c r="TBR156" s="71"/>
      <c r="TBS156" s="71"/>
      <c r="TBT156" s="71"/>
      <c r="TBU156" s="71"/>
      <c r="TBV156" s="71"/>
      <c r="TBW156" s="71"/>
      <c r="TBX156" s="71"/>
      <c r="TBY156" s="71"/>
      <c r="TBZ156" s="71"/>
      <c r="TCA156" s="71"/>
      <c r="TCB156" s="71"/>
      <c r="TCC156" s="71"/>
      <c r="TCD156" s="71"/>
      <c r="TCE156" s="71"/>
      <c r="TCF156" s="71"/>
      <c r="TCG156" s="71"/>
      <c r="TCH156" s="71"/>
      <c r="TCI156" s="71"/>
      <c r="TCJ156" s="71"/>
      <c r="TCK156" s="71"/>
      <c r="TCL156" s="71"/>
      <c r="TCM156" s="71"/>
      <c r="TCN156" s="71"/>
      <c r="TCO156" s="71"/>
      <c r="TCP156" s="71"/>
      <c r="TCQ156" s="71"/>
      <c r="TCR156" s="71"/>
      <c r="TCS156" s="71"/>
      <c r="TCT156" s="71"/>
      <c r="TCU156" s="71"/>
      <c r="TCV156" s="71"/>
      <c r="TCW156" s="71"/>
      <c r="TCX156" s="71"/>
      <c r="TCY156" s="71"/>
      <c r="TCZ156" s="71"/>
      <c r="TDA156" s="71"/>
      <c r="TDB156" s="71"/>
      <c r="TDC156" s="71"/>
      <c r="TDD156" s="71"/>
      <c r="TDE156" s="71"/>
      <c r="TDF156" s="71"/>
      <c r="TDG156" s="71"/>
      <c r="TDH156" s="71"/>
      <c r="TDI156" s="71"/>
      <c r="TDJ156" s="71"/>
      <c r="TDK156" s="71"/>
      <c r="TDL156" s="71"/>
      <c r="TDM156" s="71"/>
      <c r="TDN156" s="71"/>
      <c r="TDO156" s="71"/>
      <c r="TDP156" s="71"/>
      <c r="TDQ156" s="71"/>
      <c r="TDR156" s="71"/>
      <c r="TDS156" s="71"/>
      <c r="TDT156" s="71"/>
      <c r="TDU156" s="71"/>
      <c r="TDV156" s="71"/>
      <c r="TDW156" s="71"/>
      <c r="TDX156" s="71"/>
      <c r="TDY156" s="71"/>
      <c r="TDZ156" s="71"/>
      <c r="TEA156" s="71"/>
      <c r="TEB156" s="71"/>
      <c r="TEC156" s="71"/>
      <c r="TED156" s="71"/>
      <c r="TEE156" s="71"/>
      <c r="TEF156" s="71"/>
      <c r="TEG156" s="71"/>
      <c r="TEH156" s="71"/>
      <c r="TEI156" s="71"/>
      <c r="TEJ156" s="71"/>
      <c r="TEK156" s="71"/>
      <c r="TEL156" s="71"/>
      <c r="TEM156" s="71"/>
      <c r="TEN156" s="71"/>
      <c r="TEO156" s="71"/>
      <c r="TEP156" s="71"/>
      <c r="TEQ156" s="71"/>
      <c r="TER156" s="71"/>
      <c r="TES156" s="71"/>
      <c r="TET156" s="71"/>
      <c r="TEU156" s="71"/>
      <c r="TEV156" s="71"/>
      <c r="TEW156" s="71"/>
      <c r="TEX156" s="71"/>
      <c r="TEY156" s="71"/>
      <c r="TEZ156" s="71"/>
      <c r="TFA156" s="71"/>
      <c r="TFB156" s="71"/>
      <c r="TFC156" s="71"/>
      <c r="TFD156" s="71"/>
      <c r="TFE156" s="71"/>
      <c r="TFF156" s="71"/>
      <c r="TFG156" s="71"/>
      <c r="TFH156" s="71"/>
      <c r="TFI156" s="71"/>
      <c r="TFJ156" s="71"/>
      <c r="TFK156" s="71"/>
      <c r="TFL156" s="71"/>
      <c r="TFM156" s="71"/>
      <c r="TFN156" s="71"/>
      <c r="TFO156" s="71"/>
      <c r="TFP156" s="71"/>
      <c r="TFQ156" s="71"/>
      <c r="TFR156" s="71"/>
      <c r="TFS156" s="71"/>
      <c r="TFT156" s="71"/>
      <c r="TFU156" s="71"/>
      <c r="TFV156" s="71"/>
      <c r="TFW156" s="71"/>
      <c r="TFX156" s="71"/>
      <c r="TFY156" s="71"/>
      <c r="TFZ156" s="71"/>
      <c r="TGA156" s="71"/>
      <c r="TGB156" s="71"/>
      <c r="TGC156" s="71"/>
      <c r="TGD156" s="71"/>
      <c r="TGE156" s="71"/>
      <c r="TGF156" s="71"/>
      <c r="TGG156" s="71"/>
      <c r="TGH156" s="71"/>
      <c r="TGI156" s="71"/>
      <c r="TGJ156" s="71"/>
      <c r="TGK156" s="71"/>
      <c r="TGL156" s="71"/>
      <c r="TGM156" s="71"/>
      <c r="TGN156" s="71"/>
      <c r="TGO156" s="71"/>
      <c r="TGP156" s="71"/>
      <c r="TGQ156" s="71"/>
      <c r="TGR156" s="71"/>
      <c r="TGS156" s="71"/>
      <c r="TGT156" s="71"/>
      <c r="TGU156" s="71"/>
      <c r="TGV156" s="71"/>
      <c r="TGW156" s="71"/>
      <c r="TGX156" s="71"/>
      <c r="TGY156" s="71"/>
      <c r="TGZ156" s="71"/>
      <c r="THA156" s="71"/>
      <c r="THB156" s="71"/>
      <c r="THC156" s="71"/>
      <c r="THD156" s="71"/>
      <c r="THE156" s="71"/>
      <c r="THF156" s="71"/>
      <c r="THG156" s="71"/>
      <c r="THH156" s="71"/>
      <c r="THI156" s="71"/>
      <c r="THJ156" s="71"/>
      <c r="THK156" s="71"/>
      <c r="THL156" s="71"/>
      <c r="THM156" s="71"/>
      <c r="THN156" s="71"/>
      <c r="THO156" s="71"/>
      <c r="THP156" s="71"/>
      <c r="THQ156" s="71"/>
      <c r="THR156" s="71"/>
      <c r="THS156" s="71"/>
      <c r="THT156" s="71"/>
      <c r="THU156" s="71"/>
      <c r="THV156" s="71"/>
      <c r="THW156" s="71"/>
      <c r="THX156" s="71"/>
      <c r="THY156" s="71"/>
      <c r="THZ156" s="71"/>
      <c r="TIA156" s="71"/>
      <c r="TIB156" s="71"/>
      <c r="TIC156" s="71"/>
      <c r="TID156" s="71"/>
      <c r="TIE156" s="71"/>
      <c r="TIF156" s="71"/>
      <c r="TIG156" s="71"/>
      <c r="TIH156" s="71"/>
      <c r="TII156" s="71"/>
      <c r="TIJ156" s="71"/>
      <c r="TIK156" s="71"/>
      <c r="TIL156" s="71"/>
      <c r="TIM156" s="71"/>
      <c r="TIN156" s="71"/>
      <c r="TIO156" s="71"/>
      <c r="TIP156" s="71"/>
      <c r="TIQ156" s="71"/>
      <c r="TIR156" s="71"/>
      <c r="TIS156" s="71"/>
      <c r="TIT156" s="71"/>
      <c r="TIU156" s="71"/>
      <c r="TIV156" s="71"/>
      <c r="TIW156" s="71"/>
      <c r="TIX156" s="71"/>
      <c r="TIY156" s="71"/>
      <c r="TIZ156" s="71"/>
      <c r="TJA156" s="71"/>
      <c r="TJB156" s="71"/>
      <c r="TJC156" s="71"/>
      <c r="TJD156" s="71"/>
      <c r="TJE156" s="71"/>
      <c r="TJF156" s="71"/>
      <c r="TJG156" s="71"/>
      <c r="TJH156" s="71"/>
      <c r="TJI156" s="71"/>
      <c r="TJJ156" s="71"/>
      <c r="TJK156" s="71"/>
      <c r="TJL156" s="71"/>
      <c r="TJM156" s="71"/>
      <c r="TJN156" s="71"/>
      <c r="TJO156" s="71"/>
      <c r="TJP156" s="71"/>
      <c r="TJQ156" s="71"/>
      <c r="TJR156" s="71"/>
      <c r="TJS156" s="71"/>
      <c r="TJT156" s="71"/>
      <c r="TJU156" s="71"/>
      <c r="TJV156" s="71"/>
      <c r="TJW156" s="71"/>
      <c r="TJX156" s="71"/>
      <c r="TJY156" s="71"/>
      <c r="TJZ156" s="71"/>
      <c r="TKA156" s="71"/>
      <c r="TKB156" s="71"/>
      <c r="TKC156" s="71"/>
      <c r="TKD156" s="71"/>
      <c r="TKE156" s="71"/>
      <c r="TKF156" s="71"/>
      <c r="TKG156" s="71"/>
      <c r="TKH156" s="71"/>
      <c r="TKI156" s="71"/>
      <c r="TKJ156" s="71"/>
      <c r="TKK156" s="71"/>
      <c r="TKL156" s="71"/>
      <c r="TKM156" s="71"/>
      <c r="TKN156" s="71"/>
      <c r="TKO156" s="71"/>
      <c r="TKP156" s="71"/>
      <c r="TKQ156" s="71"/>
      <c r="TKR156" s="71"/>
      <c r="TKS156" s="71"/>
      <c r="TKT156" s="71"/>
      <c r="TKU156" s="71"/>
      <c r="TKV156" s="71"/>
      <c r="TKW156" s="71"/>
      <c r="TKX156" s="71"/>
      <c r="TKY156" s="71"/>
      <c r="TKZ156" s="71"/>
      <c r="TLA156" s="71"/>
      <c r="TLB156" s="71"/>
      <c r="TLC156" s="71"/>
      <c r="TLD156" s="71"/>
      <c r="TLE156" s="71"/>
      <c r="TLF156" s="71"/>
      <c r="TLG156" s="71"/>
      <c r="TLH156" s="71"/>
      <c r="TLI156" s="71"/>
      <c r="TLJ156" s="71"/>
      <c r="TLK156" s="71"/>
      <c r="TLL156" s="71"/>
      <c r="TLM156" s="71"/>
      <c r="TLN156" s="71"/>
      <c r="TLO156" s="71"/>
      <c r="TLP156" s="71"/>
      <c r="TLQ156" s="71"/>
      <c r="TLR156" s="71"/>
      <c r="TLS156" s="71"/>
      <c r="TLT156" s="71"/>
      <c r="TLU156" s="71"/>
      <c r="TLV156" s="71"/>
      <c r="TLW156" s="71"/>
      <c r="TLX156" s="71"/>
      <c r="TLY156" s="71"/>
      <c r="TLZ156" s="71"/>
      <c r="TMA156" s="71"/>
      <c r="TMB156" s="71"/>
      <c r="TMC156" s="71"/>
      <c r="TMD156" s="71"/>
      <c r="TME156" s="71"/>
      <c r="TMF156" s="71"/>
      <c r="TMG156" s="71"/>
      <c r="TMH156" s="71"/>
      <c r="TMI156" s="71"/>
      <c r="TMJ156" s="71"/>
      <c r="TMK156" s="71"/>
      <c r="TML156" s="71"/>
      <c r="TMM156" s="71"/>
      <c r="TMN156" s="71"/>
      <c r="TMO156" s="71"/>
      <c r="TMP156" s="71"/>
      <c r="TMQ156" s="71"/>
      <c r="TMR156" s="71"/>
      <c r="TMS156" s="71"/>
      <c r="TMT156" s="71"/>
      <c r="TMU156" s="71"/>
      <c r="TMV156" s="71"/>
      <c r="TMW156" s="71"/>
      <c r="TMX156" s="71"/>
      <c r="TMY156" s="71"/>
      <c r="TMZ156" s="71"/>
      <c r="TNA156" s="71"/>
      <c r="TNB156" s="71"/>
      <c r="TNC156" s="71"/>
      <c r="TND156" s="71"/>
      <c r="TNE156" s="71"/>
      <c r="TNF156" s="71"/>
      <c r="TNG156" s="71"/>
      <c r="TNH156" s="71"/>
      <c r="TNI156" s="71"/>
      <c r="TNJ156" s="71"/>
      <c r="TNK156" s="71"/>
      <c r="TNL156" s="71"/>
      <c r="TNM156" s="71"/>
      <c r="TNN156" s="71"/>
      <c r="TNO156" s="71"/>
      <c r="TNP156" s="71"/>
      <c r="TNQ156" s="71"/>
      <c r="TNR156" s="71"/>
      <c r="TNS156" s="71"/>
      <c r="TNT156" s="71"/>
      <c r="TNU156" s="71"/>
      <c r="TNV156" s="71"/>
      <c r="TNW156" s="71"/>
      <c r="TNX156" s="71"/>
      <c r="TNY156" s="71"/>
      <c r="TNZ156" s="71"/>
      <c r="TOA156" s="71"/>
      <c r="TOB156" s="71"/>
      <c r="TOC156" s="71"/>
      <c r="TOD156" s="71"/>
      <c r="TOE156" s="71"/>
      <c r="TOF156" s="71"/>
      <c r="TOG156" s="71"/>
      <c r="TOH156" s="71"/>
      <c r="TOI156" s="71"/>
      <c r="TOJ156" s="71"/>
      <c r="TOK156" s="71"/>
      <c r="TOL156" s="71"/>
      <c r="TOM156" s="71"/>
      <c r="TON156" s="71"/>
      <c r="TOO156" s="71"/>
      <c r="TOP156" s="71"/>
      <c r="TOQ156" s="71"/>
      <c r="TOR156" s="71"/>
      <c r="TOS156" s="71"/>
      <c r="TOT156" s="71"/>
      <c r="TOU156" s="71"/>
      <c r="TOV156" s="71"/>
      <c r="TOW156" s="71"/>
      <c r="TOX156" s="71"/>
      <c r="TOY156" s="71"/>
      <c r="TOZ156" s="71"/>
      <c r="TPA156" s="71"/>
      <c r="TPB156" s="71"/>
      <c r="TPC156" s="71"/>
      <c r="TPD156" s="71"/>
      <c r="TPE156" s="71"/>
      <c r="TPF156" s="71"/>
      <c r="TPG156" s="71"/>
      <c r="TPH156" s="71"/>
      <c r="TPI156" s="71"/>
      <c r="TPJ156" s="71"/>
      <c r="TPK156" s="71"/>
      <c r="TPL156" s="71"/>
      <c r="TPM156" s="71"/>
      <c r="TPN156" s="71"/>
      <c r="TPO156" s="71"/>
      <c r="TPP156" s="71"/>
      <c r="TPQ156" s="71"/>
      <c r="TPR156" s="71"/>
      <c r="TPS156" s="71"/>
      <c r="TPT156" s="71"/>
      <c r="TPU156" s="71"/>
      <c r="TPV156" s="71"/>
      <c r="TPW156" s="71"/>
      <c r="TPX156" s="71"/>
      <c r="TPY156" s="71"/>
      <c r="TPZ156" s="71"/>
      <c r="TQA156" s="71"/>
      <c r="TQB156" s="71"/>
      <c r="TQC156" s="71"/>
      <c r="TQD156" s="71"/>
      <c r="TQE156" s="71"/>
      <c r="TQF156" s="71"/>
      <c r="TQG156" s="71"/>
      <c r="TQH156" s="71"/>
      <c r="TQI156" s="71"/>
      <c r="TQJ156" s="71"/>
      <c r="TQK156" s="71"/>
      <c r="TQL156" s="71"/>
      <c r="TQM156" s="71"/>
      <c r="TQN156" s="71"/>
      <c r="TQO156" s="71"/>
      <c r="TQP156" s="71"/>
      <c r="TQQ156" s="71"/>
      <c r="TQR156" s="71"/>
      <c r="TQS156" s="71"/>
      <c r="TQT156" s="71"/>
      <c r="TQU156" s="71"/>
      <c r="TQV156" s="71"/>
      <c r="TQW156" s="71"/>
      <c r="TQX156" s="71"/>
      <c r="TQY156" s="71"/>
      <c r="TQZ156" s="71"/>
      <c r="TRA156" s="71"/>
      <c r="TRB156" s="71"/>
      <c r="TRC156" s="71"/>
      <c r="TRD156" s="71"/>
      <c r="TRE156" s="71"/>
      <c r="TRF156" s="71"/>
      <c r="TRG156" s="71"/>
      <c r="TRH156" s="71"/>
      <c r="TRI156" s="71"/>
      <c r="TRJ156" s="71"/>
      <c r="TRK156" s="71"/>
      <c r="TRL156" s="71"/>
      <c r="TRM156" s="71"/>
      <c r="TRN156" s="71"/>
      <c r="TRO156" s="71"/>
      <c r="TRP156" s="71"/>
      <c r="TRQ156" s="71"/>
      <c r="TRR156" s="71"/>
      <c r="TRS156" s="71"/>
      <c r="TRT156" s="71"/>
      <c r="TRU156" s="71"/>
      <c r="TRV156" s="71"/>
      <c r="TRW156" s="71"/>
      <c r="TRX156" s="71"/>
      <c r="TRY156" s="71"/>
      <c r="TRZ156" s="71"/>
      <c r="TSA156" s="71"/>
      <c r="TSB156" s="71"/>
      <c r="TSC156" s="71"/>
      <c r="TSD156" s="71"/>
      <c r="TSE156" s="71"/>
      <c r="TSF156" s="71"/>
      <c r="TSG156" s="71"/>
      <c r="TSH156" s="71"/>
      <c r="TSI156" s="71"/>
      <c r="TSJ156" s="71"/>
      <c r="TSK156" s="71"/>
      <c r="TSL156" s="71"/>
      <c r="TSM156" s="71"/>
      <c r="TSN156" s="71"/>
      <c r="TSO156" s="71"/>
      <c r="TSP156" s="71"/>
      <c r="TSQ156" s="71"/>
      <c r="TSR156" s="71"/>
      <c r="TSS156" s="71"/>
      <c r="TST156" s="71"/>
      <c r="TSU156" s="71"/>
      <c r="TSV156" s="71"/>
      <c r="TSW156" s="71"/>
      <c r="TSX156" s="71"/>
      <c r="TSY156" s="71"/>
      <c r="TSZ156" s="71"/>
      <c r="TTA156" s="71"/>
      <c r="TTB156" s="71"/>
      <c r="TTC156" s="71"/>
      <c r="TTD156" s="71"/>
      <c r="TTE156" s="71"/>
      <c r="TTF156" s="71"/>
      <c r="TTG156" s="71"/>
      <c r="TTH156" s="71"/>
      <c r="TTI156" s="71"/>
      <c r="TTJ156" s="71"/>
      <c r="TTK156" s="71"/>
      <c r="TTL156" s="71"/>
      <c r="TTM156" s="71"/>
      <c r="TTN156" s="71"/>
      <c r="TTO156" s="71"/>
      <c r="TTP156" s="71"/>
      <c r="TTQ156" s="71"/>
      <c r="TTR156" s="71"/>
      <c r="TTS156" s="71"/>
      <c r="TTT156" s="71"/>
      <c r="TTU156" s="71"/>
      <c r="TTV156" s="71"/>
      <c r="TTW156" s="71"/>
      <c r="TTX156" s="71"/>
      <c r="TTY156" s="71"/>
      <c r="TTZ156" s="71"/>
      <c r="TUA156" s="71"/>
      <c r="TUB156" s="71"/>
      <c r="TUC156" s="71"/>
      <c r="TUD156" s="71"/>
      <c r="TUE156" s="71"/>
      <c r="TUF156" s="71"/>
      <c r="TUG156" s="71"/>
      <c r="TUH156" s="71"/>
      <c r="TUI156" s="71"/>
      <c r="TUJ156" s="71"/>
      <c r="TUK156" s="71"/>
      <c r="TUL156" s="71"/>
      <c r="TUM156" s="71"/>
      <c r="TUN156" s="71"/>
      <c r="TUO156" s="71"/>
      <c r="TUP156" s="71"/>
      <c r="TUQ156" s="71"/>
      <c r="TUR156" s="71"/>
      <c r="TUS156" s="71"/>
      <c r="TUT156" s="71"/>
      <c r="TUU156" s="71"/>
      <c r="TUV156" s="71"/>
      <c r="TUW156" s="71"/>
      <c r="TUX156" s="71"/>
      <c r="TUY156" s="71"/>
      <c r="TUZ156" s="71"/>
      <c r="TVA156" s="71"/>
      <c r="TVB156" s="71"/>
      <c r="TVC156" s="71"/>
      <c r="TVD156" s="71"/>
      <c r="TVE156" s="71"/>
      <c r="TVF156" s="71"/>
      <c r="TVG156" s="71"/>
      <c r="TVH156" s="71"/>
      <c r="TVI156" s="71"/>
      <c r="TVJ156" s="71"/>
      <c r="TVK156" s="71"/>
      <c r="TVL156" s="71"/>
      <c r="TVM156" s="71"/>
      <c r="TVN156" s="71"/>
      <c r="TVO156" s="71"/>
      <c r="TVP156" s="71"/>
      <c r="TVQ156" s="71"/>
      <c r="TVR156" s="71"/>
      <c r="TVS156" s="71"/>
      <c r="TVT156" s="71"/>
      <c r="TVU156" s="71"/>
      <c r="TVV156" s="71"/>
      <c r="TVW156" s="71"/>
      <c r="TVX156" s="71"/>
      <c r="TVY156" s="71"/>
      <c r="TVZ156" s="71"/>
      <c r="TWA156" s="71"/>
      <c r="TWB156" s="71"/>
      <c r="TWC156" s="71"/>
      <c r="TWD156" s="71"/>
      <c r="TWE156" s="71"/>
      <c r="TWF156" s="71"/>
      <c r="TWG156" s="71"/>
      <c r="TWH156" s="71"/>
      <c r="TWI156" s="71"/>
      <c r="TWJ156" s="71"/>
      <c r="TWK156" s="71"/>
      <c r="TWL156" s="71"/>
      <c r="TWM156" s="71"/>
      <c r="TWN156" s="71"/>
      <c r="TWO156" s="71"/>
      <c r="TWP156" s="71"/>
      <c r="TWQ156" s="71"/>
      <c r="TWR156" s="71"/>
      <c r="TWS156" s="71"/>
      <c r="TWT156" s="71"/>
      <c r="TWU156" s="71"/>
      <c r="TWV156" s="71"/>
      <c r="TWW156" s="71"/>
      <c r="TWX156" s="71"/>
      <c r="TWY156" s="71"/>
      <c r="TWZ156" s="71"/>
      <c r="TXA156" s="71"/>
      <c r="TXB156" s="71"/>
      <c r="TXC156" s="71"/>
      <c r="TXD156" s="71"/>
      <c r="TXE156" s="71"/>
      <c r="TXF156" s="71"/>
      <c r="TXG156" s="71"/>
      <c r="TXH156" s="71"/>
      <c r="TXI156" s="71"/>
      <c r="TXJ156" s="71"/>
      <c r="TXK156" s="71"/>
      <c r="TXL156" s="71"/>
      <c r="TXM156" s="71"/>
      <c r="TXN156" s="71"/>
      <c r="TXO156" s="71"/>
      <c r="TXP156" s="71"/>
      <c r="TXQ156" s="71"/>
      <c r="TXR156" s="71"/>
      <c r="TXS156" s="71"/>
      <c r="TXT156" s="71"/>
      <c r="TXU156" s="71"/>
      <c r="TXV156" s="71"/>
      <c r="TXW156" s="71"/>
      <c r="TXX156" s="71"/>
      <c r="TXY156" s="71"/>
      <c r="TXZ156" s="71"/>
      <c r="TYA156" s="71"/>
      <c r="TYB156" s="71"/>
      <c r="TYC156" s="71"/>
      <c r="TYD156" s="71"/>
      <c r="TYE156" s="71"/>
      <c r="TYF156" s="71"/>
      <c r="TYG156" s="71"/>
      <c r="TYH156" s="71"/>
      <c r="TYI156" s="71"/>
      <c r="TYJ156" s="71"/>
      <c r="TYK156" s="71"/>
      <c r="TYL156" s="71"/>
      <c r="TYM156" s="71"/>
      <c r="TYN156" s="71"/>
      <c r="TYO156" s="71"/>
      <c r="TYP156" s="71"/>
      <c r="TYQ156" s="71"/>
      <c r="TYR156" s="71"/>
      <c r="TYS156" s="71"/>
      <c r="TYT156" s="71"/>
      <c r="TYU156" s="71"/>
      <c r="TYV156" s="71"/>
      <c r="TYW156" s="71"/>
      <c r="TYX156" s="71"/>
      <c r="TYY156" s="71"/>
      <c r="TYZ156" s="71"/>
      <c r="TZA156" s="71"/>
      <c r="TZB156" s="71"/>
      <c r="TZC156" s="71"/>
      <c r="TZD156" s="71"/>
      <c r="TZE156" s="71"/>
      <c r="TZF156" s="71"/>
      <c r="TZG156" s="71"/>
      <c r="TZH156" s="71"/>
      <c r="TZI156" s="71"/>
      <c r="TZJ156" s="71"/>
      <c r="TZK156" s="71"/>
      <c r="TZL156" s="71"/>
      <c r="TZM156" s="71"/>
      <c r="TZN156" s="71"/>
      <c r="TZO156" s="71"/>
      <c r="TZP156" s="71"/>
      <c r="TZQ156" s="71"/>
      <c r="TZR156" s="71"/>
      <c r="TZS156" s="71"/>
      <c r="TZT156" s="71"/>
      <c r="TZU156" s="71"/>
      <c r="TZV156" s="71"/>
      <c r="TZW156" s="71"/>
      <c r="TZX156" s="71"/>
      <c r="TZY156" s="71"/>
      <c r="TZZ156" s="71"/>
      <c r="UAA156" s="71"/>
      <c r="UAB156" s="71"/>
      <c r="UAC156" s="71"/>
      <c r="UAD156" s="71"/>
      <c r="UAE156" s="71"/>
      <c r="UAF156" s="71"/>
      <c r="UAG156" s="71"/>
      <c r="UAH156" s="71"/>
      <c r="UAI156" s="71"/>
      <c r="UAJ156" s="71"/>
      <c r="UAK156" s="71"/>
      <c r="UAL156" s="71"/>
      <c r="UAM156" s="71"/>
      <c r="UAN156" s="71"/>
      <c r="UAO156" s="71"/>
      <c r="UAP156" s="71"/>
      <c r="UAQ156" s="71"/>
      <c r="UAR156" s="71"/>
      <c r="UAS156" s="71"/>
      <c r="UAT156" s="71"/>
      <c r="UAU156" s="71"/>
      <c r="UAV156" s="71"/>
      <c r="UAW156" s="71"/>
      <c r="UAX156" s="71"/>
      <c r="UAY156" s="71"/>
      <c r="UAZ156" s="71"/>
      <c r="UBA156" s="71"/>
      <c r="UBB156" s="71"/>
      <c r="UBC156" s="71"/>
      <c r="UBD156" s="71"/>
      <c r="UBE156" s="71"/>
      <c r="UBF156" s="71"/>
      <c r="UBG156" s="71"/>
      <c r="UBH156" s="71"/>
      <c r="UBI156" s="71"/>
      <c r="UBJ156" s="71"/>
      <c r="UBK156" s="71"/>
      <c r="UBL156" s="71"/>
      <c r="UBM156" s="71"/>
      <c r="UBN156" s="71"/>
      <c r="UBO156" s="71"/>
      <c r="UBP156" s="71"/>
      <c r="UBQ156" s="71"/>
      <c r="UBR156" s="71"/>
      <c r="UBS156" s="71"/>
      <c r="UBT156" s="71"/>
      <c r="UBU156" s="71"/>
      <c r="UBV156" s="71"/>
      <c r="UBW156" s="71"/>
      <c r="UBX156" s="71"/>
      <c r="UBY156" s="71"/>
      <c r="UBZ156" s="71"/>
      <c r="UCA156" s="71"/>
      <c r="UCB156" s="71"/>
      <c r="UCC156" s="71"/>
      <c r="UCD156" s="71"/>
      <c r="UCE156" s="71"/>
      <c r="UCF156" s="71"/>
      <c r="UCG156" s="71"/>
      <c r="UCH156" s="71"/>
      <c r="UCI156" s="71"/>
      <c r="UCJ156" s="71"/>
      <c r="UCK156" s="71"/>
      <c r="UCL156" s="71"/>
      <c r="UCM156" s="71"/>
      <c r="UCN156" s="71"/>
      <c r="UCO156" s="71"/>
      <c r="UCP156" s="71"/>
      <c r="UCQ156" s="71"/>
      <c r="UCR156" s="71"/>
      <c r="UCS156" s="71"/>
      <c r="UCT156" s="71"/>
      <c r="UCU156" s="71"/>
      <c r="UCV156" s="71"/>
      <c r="UCW156" s="71"/>
      <c r="UCX156" s="71"/>
      <c r="UCY156" s="71"/>
      <c r="UCZ156" s="71"/>
      <c r="UDA156" s="71"/>
      <c r="UDB156" s="71"/>
      <c r="UDC156" s="71"/>
      <c r="UDD156" s="71"/>
      <c r="UDE156" s="71"/>
      <c r="UDF156" s="71"/>
      <c r="UDG156" s="71"/>
      <c r="UDH156" s="71"/>
      <c r="UDI156" s="71"/>
      <c r="UDJ156" s="71"/>
      <c r="UDK156" s="71"/>
      <c r="UDL156" s="71"/>
      <c r="UDM156" s="71"/>
      <c r="UDN156" s="71"/>
      <c r="UDO156" s="71"/>
      <c r="UDP156" s="71"/>
      <c r="UDQ156" s="71"/>
      <c r="UDR156" s="71"/>
      <c r="UDS156" s="71"/>
      <c r="UDT156" s="71"/>
      <c r="UDU156" s="71"/>
      <c r="UDV156" s="71"/>
      <c r="UDW156" s="71"/>
      <c r="UDX156" s="71"/>
      <c r="UDY156" s="71"/>
      <c r="UDZ156" s="71"/>
      <c r="UEA156" s="71"/>
      <c r="UEB156" s="71"/>
      <c r="UEC156" s="71"/>
      <c r="UED156" s="71"/>
      <c r="UEE156" s="71"/>
      <c r="UEF156" s="71"/>
      <c r="UEG156" s="71"/>
      <c r="UEH156" s="71"/>
      <c r="UEI156" s="71"/>
      <c r="UEJ156" s="71"/>
      <c r="UEK156" s="71"/>
      <c r="UEL156" s="71"/>
      <c r="UEM156" s="71"/>
      <c r="UEN156" s="71"/>
      <c r="UEO156" s="71"/>
      <c r="UEP156" s="71"/>
      <c r="UEQ156" s="71"/>
      <c r="UER156" s="71"/>
      <c r="UES156" s="71"/>
      <c r="UET156" s="71"/>
      <c r="UEU156" s="71"/>
      <c r="UEV156" s="71"/>
      <c r="UEW156" s="71"/>
      <c r="UEX156" s="71"/>
      <c r="UEY156" s="71"/>
      <c r="UEZ156" s="71"/>
      <c r="UFA156" s="71"/>
      <c r="UFB156" s="71"/>
      <c r="UFC156" s="71"/>
      <c r="UFD156" s="71"/>
      <c r="UFE156" s="71"/>
      <c r="UFF156" s="71"/>
      <c r="UFG156" s="71"/>
      <c r="UFH156" s="71"/>
      <c r="UFI156" s="71"/>
      <c r="UFJ156" s="71"/>
      <c r="UFK156" s="71"/>
      <c r="UFL156" s="71"/>
      <c r="UFM156" s="71"/>
      <c r="UFN156" s="71"/>
      <c r="UFO156" s="71"/>
      <c r="UFP156" s="71"/>
      <c r="UFQ156" s="71"/>
      <c r="UFR156" s="71"/>
      <c r="UFS156" s="71"/>
      <c r="UFT156" s="71"/>
      <c r="UFU156" s="71"/>
      <c r="UFV156" s="71"/>
      <c r="UFW156" s="71"/>
      <c r="UFX156" s="71"/>
      <c r="UFY156" s="71"/>
      <c r="UFZ156" s="71"/>
      <c r="UGA156" s="71"/>
      <c r="UGB156" s="71"/>
      <c r="UGC156" s="71"/>
      <c r="UGD156" s="71"/>
      <c r="UGE156" s="71"/>
      <c r="UGF156" s="71"/>
      <c r="UGG156" s="71"/>
      <c r="UGH156" s="71"/>
      <c r="UGI156" s="71"/>
      <c r="UGJ156" s="71"/>
      <c r="UGK156" s="71"/>
      <c r="UGL156" s="71"/>
      <c r="UGM156" s="71"/>
      <c r="UGN156" s="71"/>
      <c r="UGO156" s="71"/>
      <c r="UGP156" s="71"/>
      <c r="UGQ156" s="71"/>
      <c r="UGR156" s="71"/>
      <c r="UGS156" s="71"/>
      <c r="UGT156" s="71"/>
      <c r="UGU156" s="71"/>
      <c r="UGV156" s="71"/>
      <c r="UGW156" s="71"/>
      <c r="UGX156" s="71"/>
      <c r="UGY156" s="71"/>
      <c r="UGZ156" s="71"/>
      <c r="UHA156" s="71"/>
      <c r="UHB156" s="71"/>
      <c r="UHC156" s="71"/>
      <c r="UHD156" s="71"/>
      <c r="UHE156" s="71"/>
      <c r="UHF156" s="71"/>
      <c r="UHG156" s="71"/>
      <c r="UHH156" s="71"/>
      <c r="UHI156" s="71"/>
      <c r="UHJ156" s="71"/>
      <c r="UHK156" s="71"/>
      <c r="UHL156" s="71"/>
      <c r="UHM156" s="71"/>
      <c r="UHN156" s="71"/>
      <c r="UHO156" s="71"/>
      <c r="UHP156" s="71"/>
      <c r="UHQ156" s="71"/>
      <c r="UHR156" s="71"/>
      <c r="UHS156" s="71"/>
      <c r="UHT156" s="71"/>
      <c r="UHU156" s="71"/>
      <c r="UHV156" s="71"/>
      <c r="UHW156" s="71"/>
      <c r="UHX156" s="71"/>
      <c r="UHY156" s="71"/>
      <c r="UHZ156" s="71"/>
      <c r="UIA156" s="71"/>
      <c r="UIB156" s="71"/>
      <c r="UIC156" s="71"/>
      <c r="UID156" s="71"/>
      <c r="UIE156" s="71"/>
      <c r="UIF156" s="71"/>
      <c r="UIG156" s="71"/>
      <c r="UIH156" s="71"/>
      <c r="UII156" s="71"/>
      <c r="UIJ156" s="71"/>
      <c r="UIK156" s="71"/>
      <c r="UIL156" s="71"/>
      <c r="UIM156" s="71"/>
      <c r="UIN156" s="71"/>
      <c r="UIO156" s="71"/>
      <c r="UIP156" s="71"/>
      <c r="UIQ156" s="71"/>
      <c r="UIR156" s="71"/>
      <c r="UIS156" s="71"/>
      <c r="UIT156" s="71"/>
      <c r="UIU156" s="71"/>
      <c r="UIV156" s="71"/>
      <c r="UIW156" s="71"/>
      <c r="UIX156" s="71"/>
      <c r="UIY156" s="71"/>
      <c r="UIZ156" s="71"/>
      <c r="UJA156" s="71"/>
      <c r="UJB156" s="71"/>
      <c r="UJC156" s="71"/>
      <c r="UJD156" s="71"/>
      <c r="UJE156" s="71"/>
      <c r="UJF156" s="71"/>
      <c r="UJG156" s="71"/>
      <c r="UJH156" s="71"/>
      <c r="UJI156" s="71"/>
      <c r="UJJ156" s="71"/>
      <c r="UJK156" s="71"/>
      <c r="UJL156" s="71"/>
      <c r="UJM156" s="71"/>
      <c r="UJN156" s="71"/>
      <c r="UJO156" s="71"/>
      <c r="UJP156" s="71"/>
      <c r="UJQ156" s="71"/>
      <c r="UJR156" s="71"/>
      <c r="UJS156" s="71"/>
      <c r="UJT156" s="71"/>
      <c r="UJU156" s="71"/>
      <c r="UJV156" s="71"/>
      <c r="UJW156" s="71"/>
      <c r="UJX156" s="71"/>
      <c r="UJY156" s="71"/>
      <c r="UJZ156" s="71"/>
      <c r="UKA156" s="71"/>
      <c r="UKB156" s="71"/>
      <c r="UKC156" s="71"/>
      <c r="UKD156" s="71"/>
      <c r="UKE156" s="71"/>
      <c r="UKF156" s="71"/>
      <c r="UKG156" s="71"/>
      <c r="UKH156" s="71"/>
      <c r="UKI156" s="71"/>
      <c r="UKJ156" s="71"/>
      <c r="UKK156" s="71"/>
      <c r="UKL156" s="71"/>
      <c r="UKM156" s="71"/>
      <c r="UKN156" s="71"/>
      <c r="UKO156" s="71"/>
      <c r="UKP156" s="71"/>
      <c r="UKQ156" s="71"/>
      <c r="UKR156" s="71"/>
      <c r="UKS156" s="71"/>
      <c r="UKT156" s="71"/>
      <c r="UKU156" s="71"/>
      <c r="UKV156" s="71"/>
      <c r="UKW156" s="71"/>
      <c r="UKX156" s="71"/>
      <c r="UKY156" s="71"/>
      <c r="UKZ156" s="71"/>
      <c r="ULA156" s="71"/>
      <c r="ULB156" s="71"/>
      <c r="ULC156" s="71"/>
      <c r="ULD156" s="71"/>
      <c r="ULE156" s="71"/>
      <c r="ULF156" s="71"/>
      <c r="ULG156" s="71"/>
      <c r="ULH156" s="71"/>
      <c r="ULI156" s="71"/>
      <c r="ULJ156" s="71"/>
      <c r="ULK156" s="71"/>
      <c r="ULL156" s="71"/>
      <c r="ULM156" s="71"/>
      <c r="ULN156" s="71"/>
      <c r="ULO156" s="71"/>
      <c r="ULP156" s="71"/>
      <c r="ULQ156" s="71"/>
      <c r="ULR156" s="71"/>
      <c r="ULS156" s="71"/>
      <c r="ULT156" s="71"/>
      <c r="ULU156" s="71"/>
      <c r="ULV156" s="71"/>
      <c r="ULW156" s="71"/>
      <c r="ULX156" s="71"/>
      <c r="ULY156" s="71"/>
      <c r="ULZ156" s="71"/>
      <c r="UMA156" s="71"/>
      <c r="UMB156" s="71"/>
      <c r="UMC156" s="71"/>
      <c r="UMD156" s="71"/>
      <c r="UME156" s="71"/>
      <c r="UMF156" s="71"/>
      <c r="UMG156" s="71"/>
      <c r="UMH156" s="71"/>
      <c r="UMI156" s="71"/>
      <c r="UMJ156" s="71"/>
      <c r="UMK156" s="71"/>
      <c r="UML156" s="71"/>
      <c r="UMM156" s="71"/>
      <c r="UMN156" s="71"/>
      <c r="UMO156" s="71"/>
      <c r="UMP156" s="71"/>
      <c r="UMQ156" s="71"/>
      <c r="UMR156" s="71"/>
      <c r="UMS156" s="71"/>
      <c r="UMT156" s="71"/>
      <c r="UMU156" s="71"/>
      <c r="UMV156" s="71"/>
      <c r="UMW156" s="71"/>
      <c r="UMX156" s="71"/>
      <c r="UMY156" s="71"/>
      <c r="UMZ156" s="71"/>
      <c r="UNA156" s="71"/>
      <c r="UNB156" s="71"/>
      <c r="UNC156" s="71"/>
      <c r="UND156" s="71"/>
      <c r="UNE156" s="71"/>
      <c r="UNF156" s="71"/>
      <c r="UNG156" s="71"/>
      <c r="UNH156" s="71"/>
      <c r="UNI156" s="71"/>
      <c r="UNJ156" s="71"/>
      <c r="UNK156" s="71"/>
      <c r="UNL156" s="71"/>
      <c r="UNM156" s="71"/>
      <c r="UNN156" s="71"/>
      <c r="UNO156" s="71"/>
      <c r="UNP156" s="71"/>
      <c r="UNQ156" s="71"/>
      <c r="UNR156" s="71"/>
      <c r="UNS156" s="71"/>
      <c r="UNT156" s="71"/>
      <c r="UNU156" s="71"/>
      <c r="UNV156" s="71"/>
      <c r="UNW156" s="71"/>
      <c r="UNX156" s="71"/>
      <c r="UNY156" s="71"/>
      <c r="UNZ156" s="71"/>
      <c r="UOA156" s="71"/>
      <c r="UOB156" s="71"/>
      <c r="UOC156" s="71"/>
      <c r="UOD156" s="71"/>
      <c r="UOE156" s="71"/>
      <c r="UOF156" s="71"/>
      <c r="UOG156" s="71"/>
      <c r="UOH156" s="71"/>
      <c r="UOI156" s="71"/>
      <c r="UOJ156" s="71"/>
      <c r="UOK156" s="71"/>
      <c r="UOL156" s="71"/>
      <c r="UOM156" s="71"/>
      <c r="UON156" s="71"/>
      <c r="UOO156" s="71"/>
      <c r="UOP156" s="71"/>
      <c r="UOQ156" s="71"/>
      <c r="UOR156" s="71"/>
      <c r="UOS156" s="71"/>
      <c r="UOT156" s="71"/>
      <c r="UOU156" s="71"/>
      <c r="UOV156" s="71"/>
      <c r="UOW156" s="71"/>
      <c r="UOX156" s="71"/>
      <c r="UOY156" s="71"/>
      <c r="UOZ156" s="71"/>
      <c r="UPA156" s="71"/>
      <c r="UPB156" s="71"/>
      <c r="UPC156" s="71"/>
      <c r="UPD156" s="71"/>
      <c r="UPE156" s="71"/>
      <c r="UPF156" s="71"/>
      <c r="UPG156" s="71"/>
      <c r="UPH156" s="71"/>
      <c r="UPI156" s="71"/>
      <c r="UPJ156" s="71"/>
      <c r="UPK156" s="71"/>
      <c r="UPL156" s="71"/>
      <c r="UPM156" s="71"/>
      <c r="UPN156" s="71"/>
      <c r="UPO156" s="71"/>
      <c r="UPP156" s="71"/>
      <c r="UPQ156" s="71"/>
      <c r="UPR156" s="71"/>
      <c r="UPS156" s="71"/>
      <c r="UPT156" s="71"/>
      <c r="UPU156" s="71"/>
      <c r="UPV156" s="71"/>
      <c r="UPW156" s="71"/>
      <c r="UPX156" s="71"/>
      <c r="UPY156" s="71"/>
      <c r="UPZ156" s="71"/>
      <c r="UQA156" s="71"/>
      <c r="UQB156" s="71"/>
      <c r="UQC156" s="71"/>
      <c r="UQD156" s="71"/>
      <c r="UQE156" s="71"/>
      <c r="UQF156" s="71"/>
      <c r="UQG156" s="71"/>
      <c r="UQH156" s="71"/>
      <c r="UQI156" s="71"/>
      <c r="UQJ156" s="71"/>
      <c r="UQK156" s="71"/>
      <c r="UQL156" s="71"/>
      <c r="UQM156" s="71"/>
      <c r="UQN156" s="71"/>
      <c r="UQO156" s="71"/>
      <c r="UQP156" s="71"/>
      <c r="UQQ156" s="71"/>
      <c r="UQR156" s="71"/>
      <c r="UQS156" s="71"/>
      <c r="UQT156" s="71"/>
      <c r="UQU156" s="71"/>
      <c r="UQV156" s="71"/>
      <c r="UQW156" s="71"/>
      <c r="UQX156" s="71"/>
      <c r="UQY156" s="71"/>
      <c r="UQZ156" s="71"/>
      <c r="URA156" s="71"/>
      <c r="URB156" s="71"/>
      <c r="URC156" s="71"/>
      <c r="URD156" s="71"/>
      <c r="URE156" s="71"/>
      <c r="URF156" s="71"/>
      <c r="URG156" s="71"/>
      <c r="URH156" s="71"/>
      <c r="URI156" s="71"/>
      <c r="URJ156" s="71"/>
      <c r="URK156" s="71"/>
      <c r="URL156" s="71"/>
      <c r="URM156" s="71"/>
      <c r="URN156" s="71"/>
      <c r="URO156" s="71"/>
      <c r="URP156" s="71"/>
      <c r="URQ156" s="71"/>
      <c r="URR156" s="71"/>
      <c r="URS156" s="71"/>
      <c r="URT156" s="71"/>
      <c r="URU156" s="71"/>
      <c r="URV156" s="71"/>
      <c r="URW156" s="71"/>
      <c r="URX156" s="71"/>
      <c r="URY156" s="71"/>
      <c r="URZ156" s="71"/>
      <c r="USA156" s="71"/>
      <c r="USB156" s="71"/>
      <c r="USC156" s="71"/>
      <c r="USD156" s="71"/>
      <c r="USE156" s="71"/>
      <c r="USF156" s="71"/>
      <c r="USG156" s="71"/>
      <c r="USH156" s="71"/>
      <c r="USI156" s="71"/>
      <c r="USJ156" s="71"/>
      <c r="USK156" s="71"/>
      <c r="USL156" s="71"/>
      <c r="USM156" s="71"/>
      <c r="USN156" s="71"/>
      <c r="USO156" s="71"/>
      <c r="USP156" s="71"/>
      <c r="USQ156" s="71"/>
      <c r="USR156" s="71"/>
      <c r="USS156" s="71"/>
      <c r="UST156" s="71"/>
      <c r="USU156" s="71"/>
      <c r="USV156" s="71"/>
      <c r="USW156" s="71"/>
      <c r="USX156" s="71"/>
      <c r="USY156" s="71"/>
      <c r="USZ156" s="71"/>
      <c r="UTA156" s="71"/>
      <c r="UTB156" s="71"/>
      <c r="UTC156" s="71"/>
      <c r="UTD156" s="71"/>
      <c r="UTE156" s="71"/>
      <c r="UTF156" s="71"/>
      <c r="UTG156" s="71"/>
      <c r="UTH156" s="71"/>
      <c r="UTI156" s="71"/>
      <c r="UTJ156" s="71"/>
      <c r="UTK156" s="71"/>
      <c r="UTL156" s="71"/>
      <c r="UTM156" s="71"/>
      <c r="UTN156" s="71"/>
      <c r="UTO156" s="71"/>
      <c r="UTP156" s="71"/>
      <c r="UTQ156" s="71"/>
      <c r="UTR156" s="71"/>
      <c r="UTS156" s="71"/>
      <c r="UTT156" s="71"/>
      <c r="UTU156" s="71"/>
      <c r="UTV156" s="71"/>
      <c r="UTW156" s="71"/>
      <c r="UTX156" s="71"/>
      <c r="UTY156" s="71"/>
      <c r="UTZ156" s="71"/>
      <c r="UUA156" s="71"/>
      <c r="UUB156" s="71"/>
      <c r="UUC156" s="71"/>
      <c r="UUD156" s="71"/>
      <c r="UUE156" s="71"/>
      <c r="UUF156" s="71"/>
      <c r="UUG156" s="71"/>
      <c r="UUH156" s="71"/>
      <c r="UUI156" s="71"/>
      <c r="UUJ156" s="71"/>
      <c r="UUK156" s="71"/>
      <c r="UUL156" s="71"/>
      <c r="UUM156" s="71"/>
      <c r="UUN156" s="71"/>
      <c r="UUO156" s="71"/>
      <c r="UUP156" s="71"/>
      <c r="UUQ156" s="71"/>
      <c r="UUR156" s="71"/>
      <c r="UUS156" s="71"/>
      <c r="UUT156" s="71"/>
      <c r="UUU156" s="71"/>
      <c r="UUV156" s="71"/>
      <c r="UUW156" s="71"/>
      <c r="UUX156" s="71"/>
      <c r="UUY156" s="71"/>
      <c r="UUZ156" s="71"/>
      <c r="UVA156" s="71"/>
      <c r="UVB156" s="71"/>
      <c r="UVC156" s="71"/>
      <c r="UVD156" s="71"/>
      <c r="UVE156" s="71"/>
      <c r="UVF156" s="71"/>
      <c r="UVG156" s="71"/>
      <c r="UVH156" s="71"/>
      <c r="UVI156" s="71"/>
      <c r="UVJ156" s="71"/>
      <c r="UVK156" s="71"/>
      <c r="UVL156" s="71"/>
      <c r="UVM156" s="71"/>
      <c r="UVN156" s="71"/>
      <c r="UVO156" s="71"/>
      <c r="UVP156" s="71"/>
      <c r="UVQ156" s="71"/>
      <c r="UVR156" s="71"/>
      <c r="UVS156" s="71"/>
      <c r="UVT156" s="71"/>
      <c r="UVU156" s="71"/>
      <c r="UVV156" s="71"/>
      <c r="UVW156" s="71"/>
      <c r="UVX156" s="71"/>
      <c r="UVY156" s="71"/>
      <c r="UVZ156" s="71"/>
      <c r="UWA156" s="71"/>
      <c r="UWB156" s="71"/>
      <c r="UWC156" s="71"/>
      <c r="UWD156" s="71"/>
      <c r="UWE156" s="71"/>
      <c r="UWF156" s="71"/>
      <c r="UWG156" s="71"/>
      <c r="UWH156" s="71"/>
      <c r="UWI156" s="71"/>
      <c r="UWJ156" s="71"/>
      <c r="UWK156" s="71"/>
      <c r="UWL156" s="71"/>
      <c r="UWM156" s="71"/>
      <c r="UWN156" s="71"/>
      <c r="UWO156" s="71"/>
      <c r="UWP156" s="71"/>
      <c r="UWQ156" s="71"/>
      <c r="UWR156" s="71"/>
      <c r="UWS156" s="71"/>
      <c r="UWT156" s="71"/>
      <c r="UWU156" s="71"/>
      <c r="UWV156" s="71"/>
      <c r="UWW156" s="71"/>
      <c r="UWX156" s="71"/>
      <c r="UWY156" s="71"/>
      <c r="UWZ156" s="71"/>
      <c r="UXA156" s="71"/>
      <c r="UXB156" s="71"/>
      <c r="UXC156" s="71"/>
      <c r="UXD156" s="71"/>
      <c r="UXE156" s="71"/>
      <c r="UXF156" s="71"/>
      <c r="UXG156" s="71"/>
      <c r="UXH156" s="71"/>
      <c r="UXI156" s="71"/>
      <c r="UXJ156" s="71"/>
      <c r="UXK156" s="71"/>
      <c r="UXL156" s="71"/>
      <c r="UXM156" s="71"/>
      <c r="UXN156" s="71"/>
      <c r="UXO156" s="71"/>
      <c r="UXP156" s="71"/>
      <c r="UXQ156" s="71"/>
      <c r="UXR156" s="71"/>
      <c r="UXS156" s="71"/>
      <c r="UXT156" s="71"/>
      <c r="UXU156" s="71"/>
      <c r="UXV156" s="71"/>
      <c r="UXW156" s="71"/>
      <c r="UXX156" s="71"/>
      <c r="UXY156" s="71"/>
      <c r="UXZ156" s="71"/>
      <c r="UYA156" s="71"/>
      <c r="UYB156" s="71"/>
      <c r="UYC156" s="71"/>
      <c r="UYD156" s="71"/>
      <c r="UYE156" s="71"/>
      <c r="UYF156" s="71"/>
      <c r="UYG156" s="71"/>
      <c r="UYH156" s="71"/>
      <c r="UYI156" s="71"/>
      <c r="UYJ156" s="71"/>
      <c r="UYK156" s="71"/>
      <c r="UYL156" s="71"/>
      <c r="UYM156" s="71"/>
      <c r="UYN156" s="71"/>
      <c r="UYO156" s="71"/>
      <c r="UYP156" s="71"/>
      <c r="UYQ156" s="71"/>
      <c r="UYR156" s="71"/>
      <c r="UYS156" s="71"/>
      <c r="UYT156" s="71"/>
      <c r="UYU156" s="71"/>
      <c r="UYV156" s="71"/>
      <c r="UYW156" s="71"/>
      <c r="UYX156" s="71"/>
      <c r="UYY156" s="71"/>
      <c r="UYZ156" s="71"/>
      <c r="UZA156" s="71"/>
      <c r="UZB156" s="71"/>
      <c r="UZC156" s="71"/>
      <c r="UZD156" s="71"/>
      <c r="UZE156" s="71"/>
      <c r="UZF156" s="71"/>
      <c r="UZG156" s="71"/>
      <c r="UZH156" s="71"/>
      <c r="UZI156" s="71"/>
      <c r="UZJ156" s="71"/>
      <c r="UZK156" s="71"/>
      <c r="UZL156" s="71"/>
      <c r="UZM156" s="71"/>
      <c r="UZN156" s="71"/>
      <c r="UZO156" s="71"/>
      <c r="UZP156" s="71"/>
      <c r="UZQ156" s="71"/>
      <c r="UZR156" s="71"/>
      <c r="UZS156" s="71"/>
      <c r="UZT156" s="71"/>
      <c r="UZU156" s="71"/>
      <c r="UZV156" s="71"/>
      <c r="UZW156" s="71"/>
      <c r="UZX156" s="71"/>
      <c r="UZY156" s="71"/>
      <c r="UZZ156" s="71"/>
      <c r="VAA156" s="71"/>
      <c r="VAB156" s="71"/>
      <c r="VAC156" s="71"/>
      <c r="VAD156" s="71"/>
      <c r="VAE156" s="71"/>
      <c r="VAF156" s="71"/>
      <c r="VAG156" s="71"/>
      <c r="VAH156" s="71"/>
      <c r="VAI156" s="71"/>
      <c r="VAJ156" s="71"/>
      <c r="VAK156" s="71"/>
      <c r="VAL156" s="71"/>
      <c r="VAM156" s="71"/>
      <c r="VAN156" s="71"/>
      <c r="VAO156" s="71"/>
      <c r="VAP156" s="71"/>
      <c r="VAQ156" s="71"/>
      <c r="VAR156" s="71"/>
      <c r="VAS156" s="71"/>
      <c r="VAT156" s="71"/>
      <c r="VAU156" s="71"/>
      <c r="VAV156" s="71"/>
      <c r="VAW156" s="71"/>
      <c r="VAX156" s="71"/>
      <c r="VAY156" s="71"/>
      <c r="VAZ156" s="71"/>
      <c r="VBA156" s="71"/>
      <c r="VBB156" s="71"/>
      <c r="VBC156" s="71"/>
      <c r="VBD156" s="71"/>
      <c r="VBE156" s="71"/>
      <c r="VBF156" s="71"/>
      <c r="VBG156" s="71"/>
      <c r="VBH156" s="71"/>
      <c r="VBI156" s="71"/>
      <c r="VBJ156" s="71"/>
      <c r="VBK156" s="71"/>
      <c r="VBL156" s="71"/>
      <c r="VBM156" s="71"/>
      <c r="VBN156" s="71"/>
      <c r="VBO156" s="71"/>
      <c r="VBP156" s="71"/>
      <c r="VBQ156" s="71"/>
      <c r="VBR156" s="71"/>
      <c r="VBS156" s="71"/>
      <c r="VBT156" s="71"/>
      <c r="VBU156" s="71"/>
      <c r="VBV156" s="71"/>
      <c r="VBW156" s="71"/>
      <c r="VBX156" s="71"/>
      <c r="VBY156" s="71"/>
      <c r="VBZ156" s="71"/>
      <c r="VCA156" s="71"/>
      <c r="VCB156" s="71"/>
      <c r="VCC156" s="71"/>
      <c r="VCD156" s="71"/>
      <c r="VCE156" s="71"/>
      <c r="VCF156" s="71"/>
      <c r="VCG156" s="71"/>
      <c r="VCH156" s="71"/>
      <c r="VCI156" s="71"/>
      <c r="VCJ156" s="71"/>
      <c r="VCK156" s="71"/>
      <c r="VCL156" s="71"/>
      <c r="VCM156" s="71"/>
      <c r="VCN156" s="71"/>
      <c r="VCO156" s="71"/>
      <c r="VCP156" s="71"/>
      <c r="VCQ156" s="71"/>
      <c r="VCR156" s="71"/>
      <c r="VCS156" s="71"/>
      <c r="VCT156" s="71"/>
      <c r="VCU156" s="71"/>
      <c r="VCV156" s="71"/>
      <c r="VCW156" s="71"/>
      <c r="VCX156" s="71"/>
      <c r="VCY156" s="71"/>
      <c r="VCZ156" s="71"/>
      <c r="VDA156" s="71"/>
      <c r="VDB156" s="71"/>
      <c r="VDC156" s="71"/>
      <c r="VDD156" s="71"/>
      <c r="VDE156" s="71"/>
      <c r="VDF156" s="71"/>
      <c r="VDG156" s="71"/>
      <c r="VDH156" s="71"/>
      <c r="VDI156" s="71"/>
      <c r="VDJ156" s="71"/>
      <c r="VDK156" s="71"/>
      <c r="VDL156" s="71"/>
      <c r="VDM156" s="71"/>
      <c r="VDN156" s="71"/>
      <c r="VDO156" s="71"/>
      <c r="VDP156" s="71"/>
      <c r="VDQ156" s="71"/>
      <c r="VDR156" s="71"/>
      <c r="VDS156" s="71"/>
      <c r="VDT156" s="71"/>
      <c r="VDU156" s="71"/>
      <c r="VDV156" s="71"/>
      <c r="VDW156" s="71"/>
      <c r="VDX156" s="71"/>
      <c r="VDY156" s="71"/>
      <c r="VDZ156" s="71"/>
      <c r="VEA156" s="71"/>
      <c r="VEB156" s="71"/>
      <c r="VEC156" s="71"/>
      <c r="VED156" s="71"/>
      <c r="VEE156" s="71"/>
      <c r="VEF156" s="71"/>
      <c r="VEG156" s="71"/>
      <c r="VEH156" s="71"/>
      <c r="VEI156" s="71"/>
      <c r="VEJ156" s="71"/>
      <c r="VEK156" s="71"/>
      <c r="VEL156" s="71"/>
      <c r="VEM156" s="71"/>
      <c r="VEN156" s="71"/>
      <c r="VEO156" s="71"/>
      <c r="VEP156" s="71"/>
      <c r="VEQ156" s="71"/>
      <c r="VER156" s="71"/>
      <c r="VES156" s="71"/>
      <c r="VET156" s="71"/>
      <c r="VEU156" s="71"/>
      <c r="VEV156" s="71"/>
      <c r="VEW156" s="71"/>
      <c r="VEX156" s="71"/>
      <c r="VEY156" s="71"/>
      <c r="VEZ156" s="71"/>
      <c r="VFA156" s="71"/>
      <c r="VFB156" s="71"/>
      <c r="VFC156" s="71"/>
      <c r="VFD156" s="71"/>
      <c r="VFE156" s="71"/>
      <c r="VFF156" s="71"/>
      <c r="VFG156" s="71"/>
      <c r="VFH156" s="71"/>
      <c r="VFI156" s="71"/>
      <c r="VFJ156" s="71"/>
      <c r="VFK156" s="71"/>
      <c r="VFL156" s="71"/>
      <c r="VFM156" s="71"/>
      <c r="VFN156" s="71"/>
      <c r="VFO156" s="71"/>
      <c r="VFP156" s="71"/>
      <c r="VFQ156" s="71"/>
      <c r="VFR156" s="71"/>
      <c r="VFS156" s="71"/>
      <c r="VFT156" s="71"/>
      <c r="VFU156" s="71"/>
      <c r="VFV156" s="71"/>
      <c r="VFW156" s="71"/>
      <c r="VFX156" s="71"/>
      <c r="VFY156" s="71"/>
      <c r="VFZ156" s="71"/>
      <c r="VGA156" s="71"/>
      <c r="VGB156" s="71"/>
      <c r="VGC156" s="71"/>
      <c r="VGD156" s="71"/>
      <c r="VGE156" s="71"/>
      <c r="VGF156" s="71"/>
      <c r="VGG156" s="71"/>
      <c r="VGH156" s="71"/>
      <c r="VGI156" s="71"/>
      <c r="VGJ156" s="71"/>
      <c r="VGK156" s="71"/>
      <c r="VGL156" s="71"/>
      <c r="VGM156" s="71"/>
      <c r="VGN156" s="71"/>
      <c r="VGO156" s="71"/>
      <c r="VGP156" s="71"/>
      <c r="VGQ156" s="71"/>
      <c r="VGR156" s="71"/>
      <c r="VGS156" s="71"/>
      <c r="VGT156" s="71"/>
      <c r="VGU156" s="71"/>
      <c r="VGV156" s="71"/>
      <c r="VGW156" s="71"/>
      <c r="VGX156" s="71"/>
      <c r="VGY156" s="71"/>
      <c r="VGZ156" s="71"/>
      <c r="VHA156" s="71"/>
      <c r="VHB156" s="71"/>
      <c r="VHC156" s="71"/>
      <c r="VHD156" s="71"/>
      <c r="VHE156" s="71"/>
      <c r="VHF156" s="71"/>
      <c r="VHG156" s="71"/>
      <c r="VHH156" s="71"/>
      <c r="VHI156" s="71"/>
      <c r="VHJ156" s="71"/>
      <c r="VHK156" s="71"/>
      <c r="VHL156" s="71"/>
      <c r="VHM156" s="71"/>
      <c r="VHN156" s="71"/>
      <c r="VHO156" s="71"/>
      <c r="VHP156" s="71"/>
      <c r="VHQ156" s="71"/>
      <c r="VHR156" s="71"/>
      <c r="VHS156" s="71"/>
      <c r="VHT156" s="71"/>
      <c r="VHU156" s="71"/>
      <c r="VHV156" s="71"/>
      <c r="VHW156" s="71"/>
      <c r="VHX156" s="71"/>
      <c r="VHY156" s="71"/>
      <c r="VHZ156" s="71"/>
      <c r="VIA156" s="71"/>
      <c r="VIB156" s="71"/>
      <c r="VIC156" s="71"/>
      <c r="VID156" s="71"/>
      <c r="VIE156" s="71"/>
      <c r="VIF156" s="71"/>
      <c r="VIG156" s="71"/>
      <c r="VIH156" s="71"/>
      <c r="VII156" s="71"/>
      <c r="VIJ156" s="71"/>
      <c r="VIK156" s="71"/>
      <c r="VIL156" s="71"/>
      <c r="VIM156" s="71"/>
      <c r="VIN156" s="71"/>
      <c r="VIO156" s="71"/>
      <c r="VIP156" s="71"/>
      <c r="VIQ156" s="71"/>
      <c r="VIR156" s="71"/>
      <c r="VIS156" s="71"/>
      <c r="VIT156" s="71"/>
      <c r="VIU156" s="71"/>
      <c r="VIV156" s="71"/>
      <c r="VIW156" s="71"/>
      <c r="VIX156" s="71"/>
      <c r="VIY156" s="71"/>
      <c r="VIZ156" s="71"/>
      <c r="VJA156" s="71"/>
      <c r="VJB156" s="71"/>
      <c r="VJC156" s="71"/>
      <c r="VJD156" s="71"/>
      <c r="VJE156" s="71"/>
      <c r="VJF156" s="71"/>
      <c r="VJG156" s="71"/>
      <c r="VJH156" s="71"/>
      <c r="VJI156" s="71"/>
      <c r="VJJ156" s="71"/>
      <c r="VJK156" s="71"/>
      <c r="VJL156" s="71"/>
      <c r="VJM156" s="71"/>
      <c r="VJN156" s="71"/>
      <c r="VJO156" s="71"/>
      <c r="VJP156" s="71"/>
      <c r="VJQ156" s="71"/>
      <c r="VJR156" s="71"/>
      <c r="VJS156" s="71"/>
      <c r="VJT156" s="71"/>
      <c r="VJU156" s="71"/>
      <c r="VJV156" s="71"/>
      <c r="VJW156" s="71"/>
      <c r="VJX156" s="71"/>
      <c r="VJY156" s="71"/>
      <c r="VJZ156" s="71"/>
      <c r="VKA156" s="71"/>
      <c r="VKB156" s="71"/>
      <c r="VKC156" s="71"/>
      <c r="VKD156" s="71"/>
      <c r="VKE156" s="71"/>
      <c r="VKF156" s="71"/>
      <c r="VKG156" s="71"/>
      <c r="VKH156" s="71"/>
      <c r="VKI156" s="71"/>
      <c r="VKJ156" s="71"/>
      <c r="VKK156" s="71"/>
      <c r="VKL156" s="71"/>
      <c r="VKM156" s="71"/>
      <c r="VKN156" s="71"/>
      <c r="VKO156" s="71"/>
      <c r="VKP156" s="71"/>
      <c r="VKQ156" s="71"/>
      <c r="VKR156" s="71"/>
      <c r="VKS156" s="71"/>
      <c r="VKT156" s="71"/>
      <c r="VKU156" s="71"/>
      <c r="VKV156" s="71"/>
      <c r="VKW156" s="71"/>
      <c r="VKX156" s="71"/>
      <c r="VKY156" s="71"/>
      <c r="VKZ156" s="71"/>
      <c r="VLA156" s="71"/>
      <c r="VLB156" s="71"/>
      <c r="VLC156" s="71"/>
      <c r="VLD156" s="71"/>
      <c r="VLE156" s="71"/>
      <c r="VLF156" s="71"/>
      <c r="VLG156" s="71"/>
      <c r="VLH156" s="71"/>
      <c r="VLI156" s="71"/>
      <c r="VLJ156" s="71"/>
      <c r="VLK156" s="71"/>
      <c r="VLL156" s="71"/>
      <c r="VLM156" s="71"/>
      <c r="VLN156" s="71"/>
      <c r="VLO156" s="71"/>
      <c r="VLP156" s="71"/>
      <c r="VLQ156" s="71"/>
      <c r="VLR156" s="71"/>
      <c r="VLS156" s="71"/>
      <c r="VLT156" s="71"/>
      <c r="VLU156" s="71"/>
      <c r="VLV156" s="71"/>
      <c r="VLW156" s="71"/>
      <c r="VLX156" s="71"/>
      <c r="VLY156" s="71"/>
      <c r="VLZ156" s="71"/>
      <c r="VMA156" s="71"/>
      <c r="VMB156" s="71"/>
      <c r="VMC156" s="71"/>
      <c r="VMD156" s="71"/>
      <c r="VME156" s="71"/>
      <c r="VMF156" s="71"/>
      <c r="VMG156" s="71"/>
      <c r="VMH156" s="71"/>
      <c r="VMI156" s="71"/>
      <c r="VMJ156" s="71"/>
      <c r="VMK156" s="71"/>
      <c r="VML156" s="71"/>
      <c r="VMM156" s="71"/>
      <c r="VMN156" s="71"/>
      <c r="VMO156" s="71"/>
      <c r="VMP156" s="71"/>
      <c r="VMQ156" s="71"/>
      <c r="VMR156" s="71"/>
      <c r="VMS156" s="71"/>
      <c r="VMT156" s="71"/>
      <c r="VMU156" s="71"/>
      <c r="VMV156" s="71"/>
      <c r="VMW156" s="71"/>
      <c r="VMX156" s="71"/>
      <c r="VMY156" s="71"/>
      <c r="VMZ156" s="71"/>
      <c r="VNA156" s="71"/>
      <c r="VNB156" s="71"/>
      <c r="VNC156" s="71"/>
      <c r="VND156" s="71"/>
      <c r="VNE156" s="71"/>
      <c r="VNF156" s="71"/>
      <c r="VNG156" s="71"/>
      <c r="VNH156" s="71"/>
      <c r="VNI156" s="71"/>
      <c r="VNJ156" s="71"/>
      <c r="VNK156" s="71"/>
      <c r="VNL156" s="71"/>
      <c r="VNM156" s="71"/>
      <c r="VNN156" s="71"/>
      <c r="VNO156" s="71"/>
      <c r="VNP156" s="71"/>
      <c r="VNQ156" s="71"/>
      <c r="VNR156" s="71"/>
      <c r="VNS156" s="71"/>
      <c r="VNT156" s="71"/>
      <c r="VNU156" s="71"/>
      <c r="VNV156" s="71"/>
      <c r="VNW156" s="71"/>
      <c r="VNX156" s="71"/>
      <c r="VNY156" s="71"/>
      <c r="VNZ156" s="71"/>
      <c r="VOA156" s="71"/>
      <c r="VOB156" s="71"/>
      <c r="VOC156" s="71"/>
      <c r="VOD156" s="71"/>
      <c r="VOE156" s="71"/>
      <c r="VOF156" s="71"/>
      <c r="VOG156" s="71"/>
      <c r="VOH156" s="71"/>
      <c r="VOI156" s="71"/>
      <c r="VOJ156" s="71"/>
      <c r="VOK156" s="71"/>
      <c r="VOL156" s="71"/>
      <c r="VOM156" s="71"/>
      <c r="VON156" s="71"/>
      <c r="VOO156" s="71"/>
      <c r="VOP156" s="71"/>
      <c r="VOQ156" s="71"/>
      <c r="VOR156" s="71"/>
      <c r="VOS156" s="71"/>
      <c r="VOT156" s="71"/>
      <c r="VOU156" s="71"/>
      <c r="VOV156" s="71"/>
      <c r="VOW156" s="71"/>
      <c r="VOX156" s="71"/>
      <c r="VOY156" s="71"/>
      <c r="VOZ156" s="71"/>
      <c r="VPA156" s="71"/>
      <c r="VPB156" s="71"/>
      <c r="VPC156" s="71"/>
      <c r="VPD156" s="71"/>
      <c r="VPE156" s="71"/>
      <c r="VPF156" s="71"/>
      <c r="VPG156" s="71"/>
      <c r="VPH156" s="71"/>
      <c r="VPI156" s="71"/>
      <c r="VPJ156" s="71"/>
      <c r="VPK156" s="71"/>
      <c r="VPL156" s="71"/>
      <c r="VPM156" s="71"/>
      <c r="VPN156" s="71"/>
      <c r="VPO156" s="71"/>
      <c r="VPP156" s="71"/>
      <c r="VPQ156" s="71"/>
      <c r="VPR156" s="71"/>
      <c r="VPS156" s="71"/>
      <c r="VPT156" s="71"/>
      <c r="VPU156" s="71"/>
      <c r="VPV156" s="71"/>
      <c r="VPW156" s="71"/>
      <c r="VPX156" s="71"/>
      <c r="VPY156" s="71"/>
      <c r="VPZ156" s="71"/>
      <c r="VQA156" s="71"/>
      <c r="VQB156" s="71"/>
      <c r="VQC156" s="71"/>
      <c r="VQD156" s="71"/>
      <c r="VQE156" s="71"/>
      <c r="VQF156" s="71"/>
      <c r="VQG156" s="71"/>
      <c r="VQH156" s="71"/>
      <c r="VQI156" s="71"/>
      <c r="VQJ156" s="71"/>
      <c r="VQK156" s="71"/>
      <c r="VQL156" s="71"/>
      <c r="VQM156" s="71"/>
      <c r="VQN156" s="71"/>
      <c r="VQO156" s="71"/>
      <c r="VQP156" s="71"/>
      <c r="VQQ156" s="71"/>
      <c r="VQR156" s="71"/>
      <c r="VQS156" s="71"/>
      <c r="VQT156" s="71"/>
      <c r="VQU156" s="71"/>
      <c r="VQV156" s="71"/>
      <c r="VQW156" s="71"/>
      <c r="VQX156" s="71"/>
      <c r="VQY156" s="71"/>
      <c r="VQZ156" s="71"/>
      <c r="VRA156" s="71"/>
      <c r="VRB156" s="71"/>
      <c r="VRC156" s="71"/>
      <c r="VRD156" s="71"/>
      <c r="VRE156" s="71"/>
      <c r="VRF156" s="71"/>
      <c r="VRG156" s="71"/>
      <c r="VRH156" s="71"/>
      <c r="VRI156" s="71"/>
      <c r="VRJ156" s="71"/>
      <c r="VRK156" s="71"/>
      <c r="VRL156" s="71"/>
      <c r="VRM156" s="71"/>
      <c r="VRN156" s="71"/>
      <c r="VRO156" s="71"/>
      <c r="VRP156" s="71"/>
      <c r="VRQ156" s="71"/>
      <c r="VRR156" s="71"/>
      <c r="VRS156" s="71"/>
      <c r="VRT156" s="71"/>
      <c r="VRU156" s="71"/>
      <c r="VRV156" s="71"/>
      <c r="VRW156" s="71"/>
      <c r="VRX156" s="71"/>
      <c r="VRY156" s="71"/>
      <c r="VRZ156" s="71"/>
      <c r="VSA156" s="71"/>
      <c r="VSB156" s="71"/>
      <c r="VSC156" s="71"/>
      <c r="VSD156" s="71"/>
      <c r="VSE156" s="71"/>
      <c r="VSF156" s="71"/>
      <c r="VSG156" s="71"/>
      <c r="VSH156" s="71"/>
      <c r="VSI156" s="71"/>
      <c r="VSJ156" s="71"/>
      <c r="VSK156" s="71"/>
      <c r="VSL156" s="71"/>
      <c r="VSM156" s="71"/>
      <c r="VSN156" s="71"/>
      <c r="VSO156" s="71"/>
      <c r="VSP156" s="71"/>
      <c r="VSQ156" s="71"/>
      <c r="VSR156" s="71"/>
      <c r="VSS156" s="71"/>
      <c r="VST156" s="71"/>
      <c r="VSU156" s="71"/>
      <c r="VSV156" s="71"/>
      <c r="VSW156" s="71"/>
      <c r="VSX156" s="71"/>
      <c r="VSY156" s="71"/>
      <c r="VSZ156" s="71"/>
      <c r="VTA156" s="71"/>
      <c r="VTB156" s="71"/>
      <c r="VTC156" s="71"/>
      <c r="VTD156" s="71"/>
      <c r="VTE156" s="71"/>
      <c r="VTF156" s="71"/>
      <c r="VTG156" s="71"/>
      <c r="VTH156" s="71"/>
      <c r="VTI156" s="71"/>
      <c r="VTJ156" s="71"/>
      <c r="VTK156" s="71"/>
      <c r="VTL156" s="71"/>
      <c r="VTM156" s="71"/>
      <c r="VTN156" s="71"/>
      <c r="VTO156" s="71"/>
      <c r="VTP156" s="71"/>
      <c r="VTQ156" s="71"/>
      <c r="VTR156" s="71"/>
      <c r="VTS156" s="71"/>
      <c r="VTT156" s="71"/>
      <c r="VTU156" s="71"/>
      <c r="VTV156" s="71"/>
      <c r="VTW156" s="71"/>
      <c r="VTX156" s="71"/>
      <c r="VTY156" s="71"/>
      <c r="VTZ156" s="71"/>
      <c r="VUA156" s="71"/>
      <c r="VUB156" s="71"/>
      <c r="VUC156" s="71"/>
      <c r="VUD156" s="71"/>
      <c r="VUE156" s="71"/>
      <c r="VUF156" s="71"/>
      <c r="VUG156" s="71"/>
      <c r="VUH156" s="71"/>
      <c r="VUI156" s="71"/>
      <c r="VUJ156" s="71"/>
      <c r="VUK156" s="71"/>
      <c r="VUL156" s="71"/>
      <c r="VUM156" s="71"/>
      <c r="VUN156" s="71"/>
      <c r="VUO156" s="71"/>
      <c r="VUP156" s="71"/>
      <c r="VUQ156" s="71"/>
      <c r="VUR156" s="71"/>
      <c r="VUS156" s="71"/>
      <c r="VUT156" s="71"/>
      <c r="VUU156" s="71"/>
      <c r="VUV156" s="71"/>
      <c r="VUW156" s="71"/>
      <c r="VUX156" s="71"/>
      <c r="VUY156" s="71"/>
      <c r="VUZ156" s="71"/>
      <c r="VVA156" s="71"/>
      <c r="VVB156" s="71"/>
      <c r="VVC156" s="71"/>
      <c r="VVD156" s="71"/>
      <c r="VVE156" s="71"/>
      <c r="VVF156" s="71"/>
      <c r="VVG156" s="71"/>
      <c r="VVH156" s="71"/>
      <c r="VVI156" s="71"/>
      <c r="VVJ156" s="71"/>
      <c r="VVK156" s="71"/>
      <c r="VVL156" s="71"/>
      <c r="VVM156" s="71"/>
      <c r="VVN156" s="71"/>
      <c r="VVO156" s="71"/>
      <c r="VVP156" s="71"/>
      <c r="VVQ156" s="71"/>
      <c r="VVR156" s="71"/>
      <c r="VVS156" s="71"/>
      <c r="VVT156" s="71"/>
      <c r="VVU156" s="71"/>
      <c r="VVV156" s="71"/>
      <c r="VVW156" s="71"/>
      <c r="VVX156" s="71"/>
      <c r="VVY156" s="71"/>
      <c r="VVZ156" s="71"/>
      <c r="VWA156" s="71"/>
      <c r="VWB156" s="71"/>
      <c r="VWC156" s="71"/>
      <c r="VWD156" s="71"/>
      <c r="VWE156" s="71"/>
      <c r="VWF156" s="71"/>
      <c r="VWG156" s="71"/>
      <c r="VWH156" s="71"/>
      <c r="VWI156" s="71"/>
      <c r="VWJ156" s="71"/>
      <c r="VWK156" s="71"/>
      <c r="VWL156" s="71"/>
      <c r="VWM156" s="71"/>
      <c r="VWN156" s="71"/>
      <c r="VWO156" s="71"/>
      <c r="VWP156" s="71"/>
      <c r="VWQ156" s="71"/>
      <c r="VWR156" s="71"/>
      <c r="VWS156" s="71"/>
      <c r="VWT156" s="71"/>
      <c r="VWU156" s="71"/>
      <c r="VWV156" s="71"/>
      <c r="VWW156" s="71"/>
      <c r="VWX156" s="71"/>
      <c r="VWY156" s="71"/>
      <c r="VWZ156" s="71"/>
      <c r="VXA156" s="71"/>
      <c r="VXB156" s="71"/>
      <c r="VXC156" s="71"/>
      <c r="VXD156" s="71"/>
      <c r="VXE156" s="71"/>
      <c r="VXF156" s="71"/>
      <c r="VXG156" s="71"/>
      <c r="VXH156" s="71"/>
      <c r="VXI156" s="71"/>
      <c r="VXJ156" s="71"/>
      <c r="VXK156" s="71"/>
      <c r="VXL156" s="71"/>
      <c r="VXM156" s="71"/>
      <c r="VXN156" s="71"/>
      <c r="VXO156" s="71"/>
      <c r="VXP156" s="71"/>
      <c r="VXQ156" s="71"/>
      <c r="VXR156" s="71"/>
      <c r="VXS156" s="71"/>
      <c r="VXT156" s="71"/>
      <c r="VXU156" s="71"/>
      <c r="VXV156" s="71"/>
      <c r="VXW156" s="71"/>
      <c r="VXX156" s="71"/>
      <c r="VXY156" s="71"/>
      <c r="VXZ156" s="71"/>
      <c r="VYA156" s="71"/>
      <c r="VYB156" s="71"/>
      <c r="VYC156" s="71"/>
      <c r="VYD156" s="71"/>
      <c r="VYE156" s="71"/>
      <c r="VYF156" s="71"/>
      <c r="VYG156" s="71"/>
      <c r="VYH156" s="71"/>
      <c r="VYI156" s="71"/>
      <c r="VYJ156" s="71"/>
      <c r="VYK156" s="71"/>
      <c r="VYL156" s="71"/>
      <c r="VYM156" s="71"/>
      <c r="VYN156" s="71"/>
      <c r="VYO156" s="71"/>
      <c r="VYP156" s="71"/>
      <c r="VYQ156" s="71"/>
      <c r="VYR156" s="71"/>
      <c r="VYS156" s="71"/>
      <c r="VYT156" s="71"/>
      <c r="VYU156" s="71"/>
      <c r="VYV156" s="71"/>
      <c r="VYW156" s="71"/>
      <c r="VYX156" s="71"/>
      <c r="VYY156" s="71"/>
      <c r="VYZ156" s="71"/>
      <c r="VZA156" s="71"/>
      <c r="VZB156" s="71"/>
      <c r="VZC156" s="71"/>
      <c r="VZD156" s="71"/>
      <c r="VZE156" s="71"/>
      <c r="VZF156" s="71"/>
      <c r="VZG156" s="71"/>
      <c r="VZH156" s="71"/>
      <c r="VZI156" s="71"/>
      <c r="VZJ156" s="71"/>
      <c r="VZK156" s="71"/>
      <c r="VZL156" s="71"/>
      <c r="VZM156" s="71"/>
      <c r="VZN156" s="71"/>
      <c r="VZO156" s="71"/>
      <c r="VZP156" s="71"/>
      <c r="VZQ156" s="71"/>
      <c r="VZR156" s="71"/>
      <c r="VZS156" s="71"/>
      <c r="VZT156" s="71"/>
      <c r="VZU156" s="71"/>
      <c r="VZV156" s="71"/>
      <c r="VZW156" s="71"/>
      <c r="VZX156" s="71"/>
      <c r="VZY156" s="71"/>
      <c r="VZZ156" s="71"/>
      <c r="WAA156" s="71"/>
      <c r="WAB156" s="71"/>
      <c r="WAC156" s="71"/>
      <c r="WAD156" s="71"/>
      <c r="WAE156" s="71"/>
      <c r="WAF156" s="71"/>
      <c r="WAG156" s="71"/>
      <c r="WAH156" s="71"/>
      <c r="WAI156" s="71"/>
      <c r="WAJ156" s="71"/>
      <c r="WAK156" s="71"/>
      <c r="WAL156" s="71"/>
      <c r="WAM156" s="71"/>
      <c r="WAN156" s="71"/>
      <c r="WAO156" s="71"/>
      <c r="WAP156" s="71"/>
      <c r="WAQ156" s="71"/>
      <c r="WAR156" s="71"/>
      <c r="WAS156" s="71"/>
      <c r="WAT156" s="71"/>
      <c r="WAU156" s="71"/>
      <c r="WAV156" s="71"/>
      <c r="WAW156" s="71"/>
      <c r="WAX156" s="71"/>
      <c r="WAY156" s="71"/>
      <c r="WAZ156" s="71"/>
      <c r="WBA156" s="71"/>
      <c r="WBB156" s="71"/>
      <c r="WBC156" s="71"/>
      <c r="WBD156" s="71"/>
      <c r="WBE156" s="71"/>
      <c r="WBF156" s="71"/>
      <c r="WBG156" s="71"/>
      <c r="WBH156" s="71"/>
      <c r="WBI156" s="71"/>
      <c r="WBJ156" s="71"/>
      <c r="WBK156" s="71"/>
      <c r="WBL156" s="71"/>
      <c r="WBM156" s="71"/>
      <c r="WBN156" s="71"/>
      <c r="WBO156" s="71"/>
      <c r="WBP156" s="71"/>
      <c r="WBQ156" s="71"/>
      <c r="WBR156" s="71"/>
      <c r="WBS156" s="71"/>
      <c r="WBT156" s="71"/>
      <c r="WBU156" s="71"/>
      <c r="WBV156" s="71"/>
      <c r="WBW156" s="71"/>
      <c r="WBX156" s="71"/>
      <c r="WBY156" s="71"/>
      <c r="WBZ156" s="71"/>
      <c r="WCA156" s="71"/>
      <c r="WCB156" s="71"/>
      <c r="WCC156" s="71"/>
      <c r="WCD156" s="71"/>
      <c r="WCE156" s="71"/>
      <c r="WCF156" s="71"/>
      <c r="WCG156" s="71"/>
      <c r="WCH156" s="71"/>
      <c r="WCI156" s="71"/>
      <c r="WCJ156" s="71"/>
      <c r="WCK156" s="71"/>
      <c r="WCL156" s="71"/>
      <c r="WCM156" s="71"/>
      <c r="WCN156" s="71"/>
      <c r="WCO156" s="71"/>
      <c r="WCP156" s="71"/>
      <c r="WCQ156" s="71"/>
      <c r="WCR156" s="71"/>
      <c r="WCS156" s="71"/>
      <c r="WCT156" s="71"/>
      <c r="WCU156" s="71"/>
      <c r="WCV156" s="71"/>
      <c r="WCW156" s="71"/>
      <c r="WCX156" s="71"/>
      <c r="WCY156" s="71"/>
      <c r="WCZ156" s="71"/>
      <c r="WDA156" s="71"/>
      <c r="WDB156" s="71"/>
      <c r="WDC156" s="71"/>
      <c r="WDD156" s="71"/>
      <c r="WDE156" s="71"/>
      <c r="WDF156" s="71"/>
      <c r="WDG156" s="71"/>
      <c r="WDH156" s="71"/>
      <c r="WDI156" s="71"/>
      <c r="WDJ156" s="71"/>
      <c r="WDK156" s="71"/>
      <c r="WDL156" s="71"/>
      <c r="WDM156" s="71"/>
      <c r="WDN156" s="71"/>
      <c r="WDO156" s="71"/>
      <c r="WDP156" s="71"/>
      <c r="WDQ156" s="71"/>
      <c r="WDR156" s="71"/>
      <c r="WDS156" s="71"/>
      <c r="WDT156" s="71"/>
      <c r="WDU156" s="71"/>
      <c r="WDV156" s="71"/>
      <c r="WDW156" s="71"/>
      <c r="WDX156" s="71"/>
      <c r="WDY156" s="71"/>
      <c r="WDZ156" s="71"/>
      <c r="WEA156" s="71"/>
      <c r="WEB156" s="71"/>
      <c r="WEC156" s="71"/>
      <c r="WED156" s="71"/>
      <c r="WEE156" s="71"/>
      <c r="WEF156" s="71"/>
      <c r="WEG156" s="71"/>
      <c r="WEH156" s="71"/>
      <c r="WEI156" s="71"/>
      <c r="WEJ156" s="71"/>
      <c r="WEK156" s="71"/>
      <c r="WEL156" s="71"/>
      <c r="WEM156" s="71"/>
      <c r="WEN156" s="71"/>
      <c r="WEO156" s="71"/>
      <c r="WEP156" s="71"/>
      <c r="WEQ156" s="71"/>
      <c r="WER156" s="71"/>
      <c r="WES156" s="71"/>
      <c r="WET156" s="71"/>
      <c r="WEU156" s="71"/>
      <c r="WEV156" s="71"/>
      <c r="WEW156" s="71"/>
      <c r="WEX156" s="71"/>
      <c r="WEY156" s="71"/>
      <c r="WEZ156" s="71"/>
      <c r="WFA156" s="71"/>
      <c r="WFB156" s="71"/>
      <c r="WFC156" s="71"/>
      <c r="WFD156" s="71"/>
      <c r="WFE156" s="71"/>
      <c r="WFF156" s="71"/>
      <c r="WFG156" s="71"/>
      <c r="WFH156" s="71"/>
      <c r="WFI156" s="71"/>
      <c r="WFJ156" s="71"/>
      <c r="WFK156" s="71"/>
      <c r="WFL156" s="71"/>
      <c r="WFM156" s="71"/>
      <c r="WFN156" s="71"/>
      <c r="WFO156" s="71"/>
      <c r="WFP156" s="71"/>
      <c r="WFQ156" s="71"/>
      <c r="WFR156" s="71"/>
      <c r="WFS156" s="71"/>
      <c r="WFT156" s="71"/>
      <c r="WFU156" s="71"/>
      <c r="WFV156" s="71"/>
      <c r="WFW156" s="71"/>
      <c r="WFX156" s="71"/>
      <c r="WFY156" s="71"/>
      <c r="WFZ156" s="71"/>
      <c r="WGA156" s="71"/>
      <c r="WGB156" s="71"/>
      <c r="WGC156" s="71"/>
      <c r="WGD156" s="71"/>
      <c r="WGE156" s="71"/>
      <c r="WGF156" s="71"/>
      <c r="WGG156" s="71"/>
      <c r="WGH156" s="71"/>
      <c r="WGI156" s="71"/>
      <c r="WGJ156" s="71"/>
      <c r="WGK156" s="71"/>
      <c r="WGL156" s="71"/>
      <c r="WGM156" s="71"/>
      <c r="WGN156" s="71"/>
      <c r="WGO156" s="71"/>
      <c r="WGP156" s="71"/>
      <c r="WGQ156" s="71"/>
      <c r="WGR156" s="71"/>
      <c r="WGS156" s="71"/>
      <c r="WGT156" s="71"/>
      <c r="WGU156" s="71"/>
      <c r="WGV156" s="71"/>
      <c r="WGW156" s="71"/>
      <c r="WGX156" s="71"/>
      <c r="WGY156" s="71"/>
      <c r="WGZ156" s="71"/>
      <c r="WHA156" s="71"/>
      <c r="WHB156" s="71"/>
      <c r="WHC156" s="71"/>
      <c r="WHD156" s="71"/>
      <c r="WHE156" s="71"/>
      <c r="WHF156" s="71"/>
      <c r="WHG156" s="71"/>
      <c r="WHH156" s="71"/>
      <c r="WHI156" s="71"/>
      <c r="WHJ156" s="71"/>
      <c r="WHK156" s="71"/>
      <c r="WHL156" s="71"/>
      <c r="WHM156" s="71"/>
      <c r="WHN156" s="71"/>
      <c r="WHO156" s="71"/>
      <c r="WHP156" s="71"/>
      <c r="WHQ156" s="71"/>
      <c r="WHR156" s="71"/>
      <c r="WHS156" s="71"/>
      <c r="WHT156" s="71"/>
      <c r="WHU156" s="71"/>
      <c r="WHV156" s="71"/>
      <c r="WHW156" s="71"/>
      <c r="WHX156" s="71"/>
      <c r="WHY156" s="71"/>
      <c r="WHZ156" s="71"/>
      <c r="WIA156" s="71"/>
      <c r="WIB156" s="71"/>
      <c r="WIC156" s="71"/>
      <c r="WID156" s="71"/>
      <c r="WIE156" s="71"/>
      <c r="WIF156" s="71"/>
      <c r="WIG156" s="71"/>
      <c r="WIH156" s="71"/>
      <c r="WII156" s="71"/>
      <c r="WIJ156" s="71"/>
      <c r="WIK156" s="71"/>
      <c r="WIL156" s="71"/>
      <c r="WIM156" s="71"/>
      <c r="WIN156" s="71"/>
      <c r="WIO156" s="71"/>
      <c r="WIP156" s="71"/>
      <c r="WIQ156" s="71"/>
      <c r="WIR156" s="71"/>
      <c r="WIS156" s="71"/>
      <c r="WIT156" s="71"/>
      <c r="WIU156" s="71"/>
      <c r="WIV156" s="71"/>
      <c r="WIW156" s="71"/>
      <c r="WIX156" s="71"/>
      <c r="WIY156" s="71"/>
      <c r="WIZ156" s="71"/>
      <c r="WJA156" s="71"/>
      <c r="WJB156" s="71"/>
      <c r="WJC156" s="71"/>
      <c r="WJD156" s="71"/>
      <c r="WJE156" s="71"/>
      <c r="WJF156" s="71"/>
      <c r="WJG156" s="71"/>
      <c r="WJH156" s="71"/>
      <c r="WJI156" s="71"/>
      <c r="WJJ156" s="71"/>
      <c r="WJK156" s="71"/>
      <c r="WJL156" s="71"/>
      <c r="WJM156" s="71"/>
      <c r="WJN156" s="71"/>
      <c r="WJO156" s="71"/>
      <c r="WJP156" s="71"/>
      <c r="WJQ156" s="71"/>
      <c r="WJR156" s="71"/>
      <c r="WJS156" s="71"/>
      <c r="WJT156" s="71"/>
      <c r="WJU156" s="71"/>
      <c r="WJV156" s="71"/>
      <c r="WJW156" s="71"/>
      <c r="WJX156" s="71"/>
      <c r="WJY156" s="71"/>
      <c r="WJZ156" s="71"/>
      <c r="WKA156" s="71"/>
      <c r="WKB156" s="71"/>
      <c r="WKC156" s="71"/>
      <c r="WKD156" s="71"/>
      <c r="WKE156" s="71"/>
      <c r="WKF156" s="71"/>
      <c r="WKG156" s="71"/>
      <c r="WKH156" s="71"/>
      <c r="WKI156" s="71"/>
      <c r="WKJ156" s="71"/>
      <c r="WKK156" s="71"/>
      <c r="WKL156" s="71"/>
      <c r="WKM156" s="71"/>
      <c r="WKN156" s="71"/>
      <c r="WKO156" s="71"/>
      <c r="WKP156" s="71"/>
      <c r="WKQ156" s="71"/>
      <c r="WKR156" s="71"/>
      <c r="WKS156" s="71"/>
      <c r="WKT156" s="71"/>
      <c r="WKU156" s="71"/>
      <c r="WKV156" s="71"/>
      <c r="WKW156" s="71"/>
      <c r="WKX156" s="71"/>
      <c r="WKY156" s="71"/>
      <c r="WKZ156" s="71"/>
      <c r="WLA156" s="71"/>
      <c r="WLB156" s="71"/>
      <c r="WLC156" s="71"/>
      <c r="WLD156" s="71"/>
      <c r="WLE156" s="71"/>
      <c r="WLF156" s="71"/>
      <c r="WLG156" s="71"/>
      <c r="WLH156" s="71"/>
      <c r="WLI156" s="71"/>
      <c r="WLJ156" s="71"/>
      <c r="WLK156" s="71"/>
      <c r="WLL156" s="71"/>
      <c r="WLM156" s="71"/>
      <c r="WLN156" s="71"/>
      <c r="WLO156" s="71"/>
      <c r="WLP156" s="71"/>
      <c r="WLQ156" s="71"/>
      <c r="WLR156" s="71"/>
      <c r="WLS156" s="71"/>
      <c r="WLT156" s="71"/>
      <c r="WLU156" s="71"/>
      <c r="WLV156" s="71"/>
      <c r="WLW156" s="71"/>
      <c r="WLX156" s="71"/>
      <c r="WLY156" s="71"/>
      <c r="WLZ156" s="71"/>
      <c r="WMA156" s="71"/>
      <c r="WMB156" s="71"/>
      <c r="WMC156" s="71"/>
      <c r="WMD156" s="71"/>
      <c r="WME156" s="71"/>
      <c r="WMF156" s="71"/>
      <c r="WMG156" s="71"/>
      <c r="WMH156" s="71"/>
      <c r="WMI156" s="71"/>
      <c r="WMJ156" s="71"/>
      <c r="WMK156" s="71"/>
      <c r="WML156" s="71"/>
      <c r="WMM156" s="71"/>
      <c r="WMN156" s="71"/>
      <c r="WMO156" s="71"/>
      <c r="WMP156" s="71"/>
      <c r="WMQ156" s="71"/>
      <c r="WMR156" s="71"/>
      <c r="WMS156" s="71"/>
      <c r="WMT156" s="71"/>
      <c r="WMU156" s="71"/>
      <c r="WMV156" s="71"/>
      <c r="WMW156" s="71"/>
      <c r="WMX156" s="71"/>
      <c r="WMY156" s="71"/>
      <c r="WMZ156" s="71"/>
      <c r="WNA156" s="71"/>
      <c r="WNB156" s="71"/>
      <c r="WNC156" s="71"/>
      <c r="WND156" s="71"/>
      <c r="WNE156" s="71"/>
      <c r="WNF156" s="71"/>
      <c r="WNG156" s="71"/>
      <c r="WNH156" s="71"/>
      <c r="WNI156" s="71"/>
      <c r="WNJ156" s="71"/>
      <c r="WNK156" s="71"/>
      <c r="WNL156" s="71"/>
      <c r="WNM156" s="71"/>
      <c r="WNN156" s="71"/>
      <c r="WNO156" s="71"/>
      <c r="WNP156" s="71"/>
      <c r="WNQ156" s="71"/>
      <c r="WNR156" s="71"/>
      <c r="WNS156" s="71"/>
      <c r="WNT156" s="71"/>
      <c r="WNU156" s="71"/>
      <c r="WNV156" s="71"/>
      <c r="WNW156" s="71"/>
      <c r="WNX156" s="71"/>
      <c r="WNY156" s="71"/>
      <c r="WNZ156" s="71"/>
      <c r="WOA156" s="71"/>
      <c r="WOB156" s="71"/>
      <c r="WOC156" s="71"/>
      <c r="WOD156" s="71"/>
      <c r="WOE156" s="71"/>
      <c r="WOF156" s="71"/>
      <c r="WOG156" s="71"/>
      <c r="WOH156" s="71"/>
      <c r="WOI156" s="71"/>
      <c r="WOJ156" s="71"/>
      <c r="WOK156" s="71"/>
      <c r="WOL156" s="71"/>
      <c r="WOM156" s="71"/>
      <c r="WON156" s="71"/>
      <c r="WOO156" s="71"/>
      <c r="WOP156" s="71"/>
      <c r="WOQ156" s="71"/>
      <c r="WOR156" s="71"/>
      <c r="WOS156" s="71"/>
      <c r="WOT156" s="71"/>
      <c r="WOU156" s="71"/>
      <c r="WOV156" s="71"/>
      <c r="WOW156" s="71"/>
      <c r="WOX156" s="71"/>
      <c r="WOY156" s="71"/>
      <c r="WOZ156" s="71"/>
      <c r="WPA156" s="71"/>
      <c r="WPB156" s="71"/>
      <c r="WPC156" s="71"/>
      <c r="WPD156" s="71"/>
      <c r="WPE156" s="71"/>
      <c r="WPF156" s="71"/>
      <c r="WPG156" s="71"/>
      <c r="WPH156" s="71"/>
      <c r="WPI156" s="71"/>
      <c r="WPJ156" s="71"/>
      <c r="WPK156" s="71"/>
      <c r="WPL156" s="71"/>
      <c r="WPM156" s="71"/>
      <c r="WPN156" s="71"/>
      <c r="WPO156" s="71"/>
      <c r="WPP156" s="71"/>
      <c r="WPQ156" s="71"/>
      <c r="WPR156" s="71"/>
      <c r="WPS156" s="71"/>
      <c r="WPT156" s="71"/>
      <c r="WPU156" s="71"/>
      <c r="WPV156" s="71"/>
      <c r="WPW156" s="71"/>
      <c r="WPX156" s="71"/>
      <c r="WPY156" s="71"/>
      <c r="WPZ156" s="71"/>
      <c r="WQA156" s="71"/>
      <c r="WQB156" s="71"/>
      <c r="WQC156" s="71"/>
      <c r="WQD156" s="71"/>
      <c r="WQE156" s="71"/>
      <c r="WQF156" s="71"/>
      <c r="WQG156" s="71"/>
      <c r="WQH156" s="71"/>
      <c r="WQI156" s="71"/>
      <c r="WQJ156" s="71"/>
      <c r="WQK156" s="71"/>
      <c r="WQL156" s="71"/>
      <c r="WQM156" s="71"/>
      <c r="WQN156" s="71"/>
      <c r="WQO156" s="71"/>
      <c r="WQP156" s="71"/>
      <c r="WQQ156" s="71"/>
      <c r="WQR156" s="71"/>
      <c r="WQS156" s="71"/>
      <c r="WQT156" s="71"/>
      <c r="WQU156" s="71"/>
      <c r="WQV156" s="71"/>
      <c r="WQW156" s="71"/>
      <c r="WQX156" s="71"/>
      <c r="WQY156" s="71"/>
      <c r="WQZ156" s="71"/>
      <c r="WRA156" s="71"/>
      <c r="WRB156" s="71"/>
      <c r="WRC156" s="71"/>
      <c r="WRD156" s="71"/>
      <c r="WRE156" s="71"/>
      <c r="WRF156" s="71"/>
      <c r="WRG156" s="71"/>
      <c r="WRH156" s="71"/>
      <c r="WRI156" s="71"/>
      <c r="WRJ156" s="71"/>
      <c r="WRK156" s="71"/>
      <c r="WRL156" s="71"/>
      <c r="WRM156" s="71"/>
      <c r="WRN156" s="71"/>
      <c r="WRO156" s="71"/>
      <c r="WRP156" s="71"/>
      <c r="WRQ156" s="71"/>
      <c r="WRR156" s="71"/>
      <c r="WRS156" s="71"/>
      <c r="WRT156" s="71"/>
      <c r="WRU156" s="71"/>
      <c r="WRV156" s="71"/>
      <c r="WRW156" s="71"/>
      <c r="WRX156" s="71"/>
      <c r="WRY156" s="71"/>
      <c r="WRZ156" s="71"/>
      <c r="WSA156" s="71"/>
      <c r="WSB156" s="71"/>
      <c r="WSC156" s="71"/>
      <c r="WSD156" s="71"/>
      <c r="WSE156" s="71"/>
      <c r="WSF156" s="71"/>
      <c r="WSG156" s="71"/>
      <c r="WSH156" s="71"/>
      <c r="WSI156" s="71"/>
      <c r="WSJ156" s="71"/>
      <c r="WSK156" s="71"/>
      <c r="WSL156" s="71"/>
      <c r="WSM156" s="71"/>
      <c r="WSN156" s="71"/>
      <c r="WSO156" s="71"/>
      <c r="WSP156" s="71"/>
      <c r="WSQ156" s="71"/>
      <c r="WSR156" s="71"/>
      <c r="WSS156" s="71"/>
      <c r="WST156" s="71"/>
      <c r="WSU156" s="71"/>
      <c r="WSV156" s="71"/>
      <c r="WSW156" s="71"/>
      <c r="WSX156" s="71"/>
      <c r="WSY156" s="71"/>
      <c r="WSZ156" s="71"/>
      <c r="WTA156" s="71"/>
      <c r="WTB156" s="71"/>
      <c r="WTC156" s="71"/>
      <c r="WTD156" s="71"/>
      <c r="WTE156" s="71"/>
      <c r="WTF156" s="71"/>
      <c r="WTG156" s="71"/>
      <c r="WTH156" s="71"/>
      <c r="WTI156" s="71"/>
      <c r="WTJ156" s="71"/>
      <c r="WTK156" s="71"/>
      <c r="WTL156" s="71"/>
      <c r="WTM156" s="71"/>
      <c r="WTN156" s="71"/>
      <c r="WTO156" s="71"/>
      <c r="WTP156" s="71"/>
      <c r="WTQ156" s="71"/>
      <c r="WTR156" s="71"/>
      <c r="WTS156" s="71"/>
      <c r="WTT156" s="71"/>
      <c r="WTU156" s="71"/>
      <c r="WTV156" s="71"/>
      <c r="WTW156" s="71"/>
      <c r="WTX156" s="71"/>
      <c r="WTY156" s="71"/>
      <c r="WTZ156" s="71"/>
      <c r="WUA156" s="71"/>
      <c r="WUB156" s="71"/>
      <c r="WUC156" s="71"/>
      <c r="WUD156" s="71"/>
      <c r="WUE156" s="71"/>
      <c r="WUF156" s="71"/>
      <c r="WUG156" s="71"/>
      <c r="WUH156" s="71"/>
      <c r="WUI156" s="71"/>
      <c r="WUJ156" s="71"/>
      <c r="WUK156" s="71"/>
      <c r="WUL156" s="71"/>
      <c r="WUM156" s="71"/>
      <c r="WUN156" s="71"/>
      <c r="WUO156" s="71"/>
      <c r="WUP156" s="71"/>
      <c r="WUQ156" s="71"/>
      <c r="WUR156" s="71"/>
      <c r="WUS156" s="71"/>
      <c r="WUT156" s="71"/>
      <c r="WUU156" s="71"/>
      <c r="WUV156" s="71"/>
      <c r="WUW156" s="71"/>
      <c r="WUX156" s="71"/>
      <c r="WUY156" s="71"/>
      <c r="WUZ156" s="71"/>
      <c r="WVA156" s="71"/>
      <c r="WVB156" s="71"/>
      <c r="WVC156" s="71"/>
      <c r="WVD156" s="71"/>
      <c r="WVE156" s="71"/>
      <c r="WVF156" s="71"/>
      <c r="WVG156" s="71"/>
      <c r="WVH156" s="71"/>
      <c r="WVI156" s="71"/>
      <c r="WVJ156" s="71"/>
      <c r="WVK156" s="71"/>
      <c r="WVL156" s="71"/>
      <c r="WVM156" s="71"/>
      <c r="WVN156" s="71"/>
      <c r="WVO156" s="71"/>
      <c r="WVP156" s="71"/>
      <c r="WVQ156" s="71"/>
      <c r="WVR156" s="71"/>
      <c r="WVS156" s="71"/>
      <c r="WVT156" s="71"/>
      <c r="WVU156" s="71"/>
      <c r="WVV156" s="71"/>
      <c r="WVW156" s="71"/>
      <c r="WVX156" s="71"/>
      <c r="WVY156" s="71"/>
      <c r="WVZ156" s="71"/>
      <c r="WWA156" s="71"/>
      <c r="WWB156" s="71"/>
      <c r="WWC156" s="71"/>
      <c r="WWD156" s="71"/>
      <c r="WWE156" s="71"/>
      <c r="WWF156" s="71"/>
      <c r="WWG156" s="71"/>
      <c r="WWH156" s="71"/>
      <c r="WWI156" s="71"/>
      <c r="WWJ156" s="71"/>
      <c r="WWK156" s="71"/>
      <c r="WWL156" s="71"/>
      <c r="WWM156" s="71"/>
      <c r="WWN156" s="71"/>
      <c r="WWO156" s="71"/>
      <c r="WWP156" s="71"/>
      <c r="WWQ156" s="71"/>
      <c r="WWR156" s="71"/>
      <c r="WWS156" s="71"/>
      <c r="WWT156" s="71"/>
      <c r="WWU156" s="71"/>
      <c r="WWV156" s="71"/>
      <c r="WWW156" s="71"/>
      <c r="WWX156" s="71"/>
      <c r="WWY156" s="71"/>
      <c r="WWZ156" s="71"/>
      <c r="WXA156" s="71"/>
      <c r="WXB156" s="71"/>
      <c r="WXC156" s="71"/>
      <c r="WXD156" s="71"/>
      <c r="WXE156" s="71"/>
      <c r="WXF156" s="71"/>
      <c r="WXG156" s="71"/>
      <c r="WXH156" s="71"/>
      <c r="WXI156" s="71"/>
      <c r="WXJ156" s="71"/>
      <c r="WXK156" s="71"/>
      <c r="WXL156" s="71"/>
      <c r="WXM156" s="71"/>
      <c r="WXN156" s="71"/>
      <c r="WXO156" s="71"/>
      <c r="WXP156" s="71"/>
      <c r="WXQ156" s="71"/>
      <c r="WXR156" s="71"/>
      <c r="WXS156" s="71"/>
      <c r="WXT156" s="71"/>
      <c r="WXU156" s="71"/>
      <c r="WXV156" s="71"/>
      <c r="WXW156" s="71"/>
      <c r="WXX156" s="71"/>
      <c r="WXY156" s="71"/>
      <c r="WXZ156" s="71"/>
      <c r="WYA156" s="71"/>
      <c r="WYB156" s="71"/>
      <c r="WYC156" s="71"/>
      <c r="WYD156" s="71"/>
      <c r="WYE156" s="71"/>
      <c r="WYF156" s="71"/>
      <c r="WYG156" s="71"/>
      <c r="WYH156" s="71"/>
      <c r="WYI156" s="71"/>
      <c r="WYJ156" s="71"/>
      <c r="WYK156" s="71"/>
      <c r="WYL156" s="71"/>
      <c r="WYM156" s="71"/>
      <c r="WYN156" s="71"/>
      <c r="WYO156" s="71"/>
      <c r="WYP156" s="71"/>
      <c r="WYQ156" s="71"/>
      <c r="WYR156" s="71"/>
      <c r="WYS156" s="71"/>
      <c r="WYT156" s="71"/>
      <c r="WYU156" s="71"/>
      <c r="WYV156" s="71"/>
      <c r="WYW156" s="71"/>
      <c r="WYX156" s="71"/>
      <c r="WYY156" s="71"/>
      <c r="WYZ156" s="71"/>
      <c r="WZA156" s="71"/>
      <c r="WZB156" s="71"/>
      <c r="WZC156" s="71"/>
      <c r="WZD156" s="71"/>
      <c r="WZE156" s="71"/>
      <c r="WZF156" s="71"/>
      <c r="WZG156" s="71"/>
      <c r="WZH156" s="71"/>
      <c r="WZI156" s="71"/>
      <c r="WZJ156" s="71"/>
      <c r="WZK156" s="71"/>
      <c r="WZL156" s="71"/>
      <c r="WZM156" s="71"/>
      <c r="WZN156" s="71"/>
      <c r="WZO156" s="71"/>
      <c r="WZP156" s="71"/>
      <c r="WZQ156" s="71"/>
      <c r="WZR156" s="71"/>
      <c r="WZS156" s="71"/>
      <c r="WZT156" s="71"/>
      <c r="WZU156" s="71"/>
      <c r="WZV156" s="71"/>
      <c r="WZW156" s="71"/>
      <c r="WZX156" s="71"/>
      <c r="WZY156" s="71"/>
      <c r="WZZ156" s="71"/>
      <c r="XAA156" s="71"/>
      <c r="XAB156" s="71"/>
      <c r="XAC156" s="71"/>
      <c r="XAD156" s="71"/>
      <c r="XAE156" s="71"/>
      <c r="XAF156" s="71"/>
      <c r="XAG156" s="71"/>
      <c r="XAH156" s="71"/>
      <c r="XAI156" s="71"/>
      <c r="XAJ156" s="71"/>
      <c r="XAK156" s="71"/>
      <c r="XAL156" s="71"/>
      <c r="XAM156" s="71"/>
      <c r="XAN156" s="71"/>
      <c r="XAO156" s="71"/>
      <c r="XAP156" s="71"/>
      <c r="XAQ156" s="71"/>
      <c r="XAR156" s="71"/>
      <c r="XAS156" s="71"/>
      <c r="XAT156" s="71"/>
      <c r="XAU156" s="71"/>
      <c r="XAV156" s="71"/>
      <c r="XAW156" s="71"/>
      <c r="XAX156" s="71"/>
      <c r="XAY156" s="71"/>
      <c r="XAZ156" s="71"/>
      <c r="XBA156" s="71"/>
      <c r="XBB156" s="71"/>
      <c r="XBC156" s="71"/>
      <c r="XBD156" s="71"/>
      <c r="XBE156" s="71"/>
      <c r="XBF156" s="71"/>
      <c r="XBG156" s="71"/>
      <c r="XBH156" s="71"/>
      <c r="XBI156" s="71"/>
      <c r="XBJ156" s="71"/>
      <c r="XBK156" s="71"/>
      <c r="XBL156" s="71"/>
      <c r="XBM156" s="71"/>
      <c r="XBN156" s="71"/>
      <c r="XBO156" s="71"/>
      <c r="XBP156" s="71"/>
      <c r="XBQ156" s="71"/>
      <c r="XBR156" s="71"/>
      <c r="XBS156" s="71"/>
      <c r="XBT156" s="71"/>
      <c r="XBU156" s="71"/>
      <c r="XBV156" s="71"/>
      <c r="XBW156" s="71"/>
      <c r="XBX156" s="71"/>
      <c r="XBY156" s="71"/>
      <c r="XBZ156" s="71"/>
      <c r="XCA156" s="71"/>
      <c r="XCB156" s="71"/>
      <c r="XCC156" s="71"/>
      <c r="XCD156" s="71"/>
      <c r="XCE156" s="71"/>
      <c r="XCF156" s="71"/>
      <c r="XCG156" s="71"/>
      <c r="XCH156" s="71"/>
      <c r="XCI156" s="71"/>
      <c r="XCJ156" s="71"/>
      <c r="XCK156" s="71"/>
      <c r="XCL156" s="71"/>
      <c r="XCM156" s="71"/>
      <c r="XCN156" s="71"/>
      <c r="XCO156" s="71"/>
      <c r="XCP156" s="71"/>
      <c r="XCQ156" s="71"/>
      <c r="XCR156" s="71"/>
      <c r="XCS156" s="71"/>
      <c r="XCT156" s="71"/>
      <c r="XCU156" s="71"/>
      <c r="XCV156" s="71"/>
      <c r="XCW156" s="71"/>
      <c r="XCX156" s="71"/>
      <c r="XCY156" s="71"/>
      <c r="XCZ156" s="71"/>
      <c r="XDA156" s="71"/>
      <c r="XDB156" s="71"/>
      <c r="XDC156" s="71"/>
      <c r="XDD156" s="71"/>
      <c r="XDE156" s="71"/>
      <c r="XDF156" s="71"/>
      <c r="XDG156" s="71"/>
      <c r="XDH156" s="71"/>
      <c r="XDI156" s="71"/>
      <c r="XDJ156" s="71"/>
      <c r="XDK156" s="71"/>
      <c r="XDL156" s="71"/>
      <c r="XDM156" s="71"/>
      <c r="XDN156" s="71"/>
      <c r="XDO156" s="71"/>
      <c r="XDP156" s="71"/>
      <c r="XDQ156" s="71"/>
      <c r="XDR156" s="71"/>
      <c r="XDS156" s="71"/>
      <c r="XDT156" s="71"/>
      <c r="XDU156" s="71"/>
      <c r="XDV156" s="71"/>
      <c r="XDW156" s="71"/>
      <c r="XDX156" s="71"/>
      <c r="XDY156" s="71"/>
      <c r="XDZ156" s="71"/>
      <c r="XEA156" s="71"/>
      <c r="XEB156" s="71"/>
      <c r="XEC156" s="71"/>
      <c r="XED156" s="71"/>
      <c r="XEE156" s="71"/>
      <c r="XEF156" s="71"/>
      <c r="XEG156" s="71"/>
      <c r="XEH156" s="71"/>
      <c r="XEI156" s="71"/>
      <c r="XEJ156" s="71"/>
      <c r="XEK156" s="71"/>
      <c r="XEL156" s="71"/>
      <c r="XEM156" s="71"/>
      <c r="XEN156" s="71"/>
      <c r="XEO156" s="71"/>
      <c r="XEP156" s="71"/>
      <c r="XEQ156" s="71"/>
      <c r="XER156" s="71"/>
    </row>
    <row r="157" spans="1:16372" s="75" customFormat="1" ht="18" outlineLevel="1" x14ac:dyDescent="0.2">
      <c r="A157" s="55"/>
      <c r="B157" s="68" t="s">
        <v>39</v>
      </c>
      <c r="C157" s="68">
        <f>IF(Lastenheft[[#This Row],[Ebene]]="Ü1",1,IF(Lastenheft[[#This Row],[Ebene]]="Ü2",2,IF(Lastenheft[[#This Row],[Ebene]]="Ü3",3,IF(Lastenheft[[#This Row],[Ebene]]="Ü4",4,IF(Lastenheft[[#This Row],[Ebene]]="T",5)))))</f>
        <v>5</v>
      </c>
      <c r="D157" s="68">
        <f t="shared" si="8"/>
        <v>2</v>
      </c>
      <c r="E157" s="68">
        <f t="shared" si="9"/>
        <v>3</v>
      </c>
      <c r="F157" s="68">
        <f t="shared" si="10"/>
        <v>3</v>
      </c>
      <c r="G157" s="68">
        <f t="shared" si="11"/>
        <v>0</v>
      </c>
      <c r="H157" s="68">
        <f>IF($C157=1,0,IF($C157=2,0,IF($C157=3,0,IF($C157=4,0,IF(AND($C157=5,NOT(Lastenheft[[#This Row],[Kriterium (M=Muss; I=Information)]]="nicht aktiv")),INDEX(H:H,ROW(H157)-1)+1,INDEX(H:H,ROW(H157)-1))))))</f>
        <v>1</v>
      </c>
      <c r="I157" s="69" t="str">
        <f>IF(NOT(Lastenheft[[#This Row],[Kriterium (M=Muss; I=Information)]]="nicht aktiv"),_xlfn.TEXTJOIN(".",FALSE,Lastenheft[[#This Row],[Spalte4]:[Spalte22]]),"")</f>
        <v>2.3.3.0.1</v>
      </c>
      <c r="J157" s="19" t="str">
        <f>IF(NOT(Lastenheft[[#This Row],[Kriterium (M=Muss; I=Information)]]="nicht aktiv"),IF(C157=1,CONCATENATE(D157),IF(C157=2,CONCATENATE(D157,".",E157),IF(C157=3,CONCATENATE(D157,".",E157,".",F157),IF(C157=4,CONCATENATE(D157,".",E157,".",F157,".",G157),IF(C157=5,""))))),"")</f>
        <v/>
      </c>
      <c r="K157" s="28" t="s">
        <v>51</v>
      </c>
      <c r="L157" s="72"/>
      <c r="M157" s="76" t="s">
        <v>1</v>
      </c>
      <c r="N157" s="73"/>
      <c r="O157" s="73"/>
      <c r="P157" s="74"/>
    </row>
    <row r="158" spans="1:16372" s="75" customFormat="1" ht="19.5" outlineLevel="1" x14ac:dyDescent="0.2">
      <c r="A158" s="84"/>
      <c r="B158" s="68" t="s">
        <v>38</v>
      </c>
      <c r="C158" s="68">
        <f>IF(Lastenheft[[#This Row],[Ebene]]="Ü1",1,IF(Lastenheft[[#This Row],[Ebene]]="Ü2",2,IF(Lastenheft[[#This Row],[Ebene]]="Ü3",3,IF(Lastenheft[[#This Row],[Ebene]]="Ü4",4,IF(Lastenheft[[#This Row],[Ebene]]="T",5)))))</f>
        <v>2</v>
      </c>
      <c r="D158" s="68">
        <f t="shared" si="8"/>
        <v>2</v>
      </c>
      <c r="E158" s="68">
        <f t="shared" si="9"/>
        <v>4</v>
      </c>
      <c r="F158" s="68">
        <f t="shared" si="10"/>
        <v>0</v>
      </c>
      <c r="G158" s="68">
        <f t="shared" si="11"/>
        <v>0</v>
      </c>
      <c r="H158" s="68">
        <f>IF($C158=1,0,IF($C158=2,0,IF($C158=3,0,IF($C158=4,0,IF(AND($C158=5,NOT(Lastenheft[[#This Row],[Kriterium (M=Muss; I=Information)]]="nicht aktiv")),INDEX(H:H,ROW(H158)-1)+1,INDEX(H:H,ROW(H158)-1))))))</f>
        <v>0</v>
      </c>
      <c r="I158" s="69" t="str">
        <f>IF(NOT(Lastenheft[[#This Row],[Kriterium (M=Muss; I=Information)]]="nicht aktiv"),_xlfn.TEXTJOIN(".",FALSE,Lastenheft[[#This Row],[Spalte4]:[Spalte22]]),"")</f>
        <v>2.4.0.0.0</v>
      </c>
      <c r="J158" s="127" t="str">
        <f>IF(NOT(Lastenheft[[#This Row],[Kriterium (M=Muss; I=Information)]]="nicht aktiv"),IF(C158=1,CONCATENATE(D158),IF(C158=2,CONCATENATE(D158,".",E158),IF(C158=3,CONCATENATE(D158,".",E158,".",F158),IF(C158=4,CONCATENATE(D158,".",E158,".",F158,".",G158),IF(C158=5,""))))),"")</f>
        <v>2.4</v>
      </c>
      <c r="K158" s="128" t="s">
        <v>290</v>
      </c>
      <c r="L158" s="121"/>
      <c r="M158" s="122" t="s">
        <v>373</v>
      </c>
      <c r="N158" s="128"/>
      <c r="O158" s="128"/>
      <c r="P158" s="128"/>
    </row>
    <row r="159" spans="1:16372" s="75" customFormat="1" ht="18" outlineLevel="1" x14ac:dyDescent="0.2">
      <c r="A159" s="55"/>
      <c r="B159" s="68" t="s">
        <v>39</v>
      </c>
      <c r="C159" s="68">
        <f>IF(Lastenheft[[#This Row],[Ebene]]="Ü1",1,IF(Lastenheft[[#This Row],[Ebene]]="Ü2",2,IF(Lastenheft[[#This Row],[Ebene]]="Ü3",3,IF(Lastenheft[[#This Row],[Ebene]]="Ü4",4,IF(Lastenheft[[#This Row],[Ebene]]="T",5)))))</f>
        <v>5</v>
      </c>
      <c r="D159" s="68">
        <f t="shared" si="8"/>
        <v>2</v>
      </c>
      <c r="E159" s="68">
        <f t="shared" si="9"/>
        <v>4</v>
      </c>
      <c r="F159" s="68">
        <f t="shared" si="10"/>
        <v>0</v>
      </c>
      <c r="G159" s="68">
        <f t="shared" si="11"/>
        <v>0</v>
      </c>
      <c r="H159" s="68">
        <f>IF($C159=1,0,IF($C159=2,0,IF($C159=3,0,IF($C159=4,0,IF(AND($C159=5,NOT(Lastenheft[[#This Row],[Kriterium (M=Muss; I=Information)]]="nicht aktiv")),INDEX(H:H,ROW(H159)-1)+1,INDEX(H:H,ROW(H159)-1))))))</f>
        <v>1</v>
      </c>
      <c r="I159" s="69" t="str">
        <f>IF(NOT(Lastenheft[[#This Row],[Kriterium (M=Muss; I=Information)]]="nicht aktiv"),_xlfn.TEXTJOIN(".",FALSE,Lastenheft[[#This Row],[Spalte4]:[Spalte22]]),"")</f>
        <v>2.4.0.0.1</v>
      </c>
      <c r="J159" s="19" t="str">
        <f>IF(NOT(Lastenheft[[#This Row],[Kriterium (M=Muss; I=Information)]]="nicht aktiv"),IF(C159=1,CONCATENATE(D159),IF(C159=2,CONCATENATE(D159,".",E159),IF(C159=3,CONCATENATE(D159,".",E159,".",F159),IF(C159=4,CONCATENATE(D159,".",E159,".",F159,".",G159),IF(C159=5,""))))),"")</f>
        <v/>
      </c>
      <c r="K159" s="28" t="s">
        <v>105</v>
      </c>
      <c r="L159" s="72"/>
      <c r="M159" s="76" t="s">
        <v>1</v>
      </c>
      <c r="N159" s="73"/>
      <c r="O159" s="73"/>
      <c r="P159" s="74"/>
    </row>
    <row r="160" spans="1:16372" s="75" customFormat="1" ht="18" hidden="1" outlineLevel="1" x14ac:dyDescent="0.2">
      <c r="A160" s="55"/>
      <c r="B160" s="68" t="s">
        <v>39</v>
      </c>
      <c r="C160" s="68">
        <f>IF(Lastenheft[[#This Row],[Ebene]]="Ü1",1,IF(Lastenheft[[#This Row],[Ebene]]="Ü2",2,IF(Lastenheft[[#This Row],[Ebene]]="Ü3",3,IF(Lastenheft[[#This Row],[Ebene]]="Ü4",4,IF(Lastenheft[[#This Row],[Ebene]]="T",5)))))</f>
        <v>5</v>
      </c>
      <c r="D160" s="68">
        <f t="shared" si="8"/>
        <v>2</v>
      </c>
      <c r="E160" s="68">
        <f t="shared" si="9"/>
        <v>4</v>
      </c>
      <c r="F160" s="68">
        <f t="shared" si="10"/>
        <v>0</v>
      </c>
      <c r="G160" s="68">
        <f t="shared" si="11"/>
        <v>0</v>
      </c>
      <c r="H160" s="68">
        <f>IF($C160=1,0,IF($C160=2,0,IF($C160=3,0,IF($C160=4,0,IF(AND($C160=5,NOT(Lastenheft[[#This Row],[Kriterium (M=Muss; I=Information)]]="nicht aktiv")),INDEX(H:H,ROW(H160)-1)+1,INDEX(H:H,ROW(H160)-1))))))</f>
        <v>1</v>
      </c>
      <c r="I160" s="69" t="str">
        <f>IF(NOT(Lastenheft[[#This Row],[Kriterium (M=Muss; I=Information)]]="nicht aktiv"),_xlfn.TEXTJOIN(".",FALSE,Lastenheft[[#This Row],[Spalte4]:[Spalte22]]),"")</f>
        <v/>
      </c>
      <c r="J160" s="19" t="str">
        <f>IF(NOT(Lastenheft[[#This Row],[Kriterium (M=Muss; I=Information)]]="nicht aktiv"),IF(C160=1,CONCATENATE(D160),IF(C160=2,CONCATENATE(D160,".",E160),IF(C160=3,CONCATENATE(D160,".",E160,".",F160),IF(C160=4,CONCATENATE(D160,".",E160,".",F160,".",G160),IF(C160=5,""))))),"")</f>
        <v/>
      </c>
      <c r="K160" s="28" t="s">
        <v>52</v>
      </c>
      <c r="L160" s="72"/>
      <c r="M160" s="70" t="s">
        <v>27</v>
      </c>
      <c r="N160" s="73"/>
      <c r="O160" s="73"/>
      <c r="P160" s="74"/>
    </row>
    <row r="161" spans="1:16372" s="75" customFormat="1" ht="18" hidden="1" outlineLevel="1" x14ac:dyDescent="0.2">
      <c r="A161" s="55"/>
      <c r="B161" s="68" t="s">
        <v>39</v>
      </c>
      <c r="C161" s="68">
        <f>IF(Lastenheft[[#This Row],[Ebene]]="Ü1",1,IF(Lastenheft[[#This Row],[Ebene]]="Ü2",2,IF(Lastenheft[[#This Row],[Ebene]]="Ü3",3,IF(Lastenheft[[#This Row],[Ebene]]="Ü4",4,IF(Lastenheft[[#This Row],[Ebene]]="T",5)))))</f>
        <v>5</v>
      </c>
      <c r="D161" s="68">
        <f t="shared" si="8"/>
        <v>2</v>
      </c>
      <c r="E161" s="68">
        <f t="shared" si="9"/>
        <v>4</v>
      </c>
      <c r="F161" s="68">
        <f t="shared" si="10"/>
        <v>0</v>
      </c>
      <c r="G161" s="68">
        <f t="shared" si="11"/>
        <v>0</v>
      </c>
      <c r="H161" s="68">
        <f>IF($C161=1,0,IF($C161=2,0,IF($C161=3,0,IF($C161=4,0,IF(AND($C161=5,NOT(Lastenheft[[#This Row],[Kriterium (M=Muss; I=Information)]]="nicht aktiv")),INDEX(H:H,ROW(H161)-1)+1,INDEX(H:H,ROW(H161)-1))))))</f>
        <v>1</v>
      </c>
      <c r="I161" s="69" t="str">
        <f>IF(NOT(Lastenheft[[#This Row],[Kriterium (M=Muss; I=Information)]]="nicht aktiv"),_xlfn.TEXTJOIN(".",FALSE,Lastenheft[[#This Row],[Spalte4]:[Spalte22]]),"")</f>
        <v/>
      </c>
      <c r="J161" s="19" t="str">
        <f>IF(NOT(Lastenheft[[#This Row],[Kriterium (M=Muss; I=Information)]]="nicht aktiv"),IF(C161=1,CONCATENATE(D161),IF(C161=2,CONCATENATE(D161,".",E161),IF(C161=3,CONCATENATE(D161,".",E161,".",F161),IF(C161=4,CONCATENATE(D161,".",E161,".",F161,".",G161),IF(C161=5,""))))),"")</f>
        <v/>
      </c>
      <c r="K161" s="28" t="s">
        <v>53</v>
      </c>
      <c r="L161" s="72"/>
      <c r="M161" s="70" t="s">
        <v>27</v>
      </c>
      <c r="N161" s="73"/>
      <c r="O161" s="73"/>
      <c r="P161" s="74"/>
    </row>
    <row r="162" spans="1:16372" s="75" customFormat="1" ht="19.5" outlineLevel="1" x14ac:dyDescent="0.2">
      <c r="A162" s="55"/>
      <c r="B162" s="68" t="s">
        <v>38</v>
      </c>
      <c r="C162" s="68">
        <f>IF(Lastenheft[[#This Row],[Ebene]]="Ü1",1,IF(Lastenheft[[#This Row],[Ebene]]="Ü2",2,IF(Lastenheft[[#This Row],[Ebene]]="Ü3",3,IF(Lastenheft[[#This Row],[Ebene]]="Ü4",4,IF(Lastenheft[[#This Row],[Ebene]]="T",5)))))</f>
        <v>2</v>
      </c>
      <c r="D162" s="68">
        <f t="shared" si="8"/>
        <v>2</v>
      </c>
      <c r="E162" s="68">
        <f t="shared" si="9"/>
        <v>5</v>
      </c>
      <c r="F162" s="68">
        <f t="shared" si="10"/>
        <v>0</v>
      </c>
      <c r="G162" s="68">
        <f t="shared" si="11"/>
        <v>0</v>
      </c>
      <c r="H162" s="68">
        <f>IF($C162=1,0,IF($C162=2,0,IF($C162=3,0,IF($C162=4,0,IF(AND($C162=5,NOT(Lastenheft[[#This Row],[Kriterium (M=Muss; I=Information)]]="nicht aktiv")),INDEX(H:H,ROW(H162)-1)+1,INDEX(H:H,ROW(H162)-1))))))</f>
        <v>0</v>
      </c>
      <c r="I162" s="69" t="str">
        <f>IF(NOT(Lastenheft[[#This Row],[Kriterium (M=Muss; I=Information)]]="nicht aktiv"),_xlfn.TEXTJOIN(".",FALSE,Lastenheft[[#This Row],[Spalte4]:[Spalte22]]),"")</f>
        <v>2.5.0.0.0</v>
      </c>
      <c r="J162" s="127" t="str">
        <f>IF(NOT(Lastenheft[[#This Row],[Kriterium (M=Muss; I=Information)]]="nicht aktiv"),IF(C162=1,CONCATENATE(D162),IF(C162=2,CONCATENATE(D162,".",E162),IF(C162=3,CONCATENATE(D162,".",E162,".",F162),IF(C162=4,CONCATENATE(D162,".",E162,".",F162,".",G162),IF(C162=5,""))))),"")</f>
        <v>2.5</v>
      </c>
      <c r="K162" s="128" t="s">
        <v>238</v>
      </c>
      <c r="L162" s="121"/>
      <c r="M162" s="122" t="s">
        <v>373</v>
      </c>
      <c r="N162" s="128"/>
      <c r="O162" s="128"/>
      <c r="P162" s="128"/>
    </row>
    <row r="163" spans="1:16372" s="75" customFormat="1" ht="18" hidden="1" outlineLevel="1" x14ac:dyDescent="0.2">
      <c r="A163" s="55"/>
      <c r="B163" s="68" t="s">
        <v>39</v>
      </c>
      <c r="C163" s="68">
        <f>IF(Lastenheft[[#This Row],[Ebene]]="Ü1",1,IF(Lastenheft[[#This Row],[Ebene]]="Ü2",2,IF(Lastenheft[[#This Row],[Ebene]]="Ü3",3,IF(Lastenheft[[#This Row],[Ebene]]="Ü4",4,IF(Lastenheft[[#This Row],[Ebene]]="T",5)))))</f>
        <v>5</v>
      </c>
      <c r="D163" s="68">
        <f t="shared" si="8"/>
        <v>2</v>
      </c>
      <c r="E163" s="68">
        <f t="shared" si="9"/>
        <v>5</v>
      </c>
      <c r="F163" s="68">
        <f t="shared" si="10"/>
        <v>0</v>
      </c>
      <c r="G163" s="68">
        <f t="shared" si="11"/>
        <v>0</v>
      </c>
      <c r="H163" s="68">
        <f>IF($C163=1,0,IF($C163=2,0,IF($C163=3,0,IF($C163=4,0,IF(AND($C163=5,NOT(Lastenheft[[#This Row],[Kriterium (M=Muss; I=Information)]]="nicht aktiv")),INDEX(H:H,ROW(H163)-1)+1,INDEX(H:H,ROW(H163)-1))))))</f>
        <v>0</v>
      </c>
      <c r="I163" s="69" t="str">
        <f>IF(NOT(Lastenheft[[#This Row],[Kriterium (M=Muss; I=Information)]]="nicht aktiv"),_xlfn.TEXTJOIN(".",FALSE,Lastenheft[[#This Row],[Spalte4]:[Spalte22]]),"")</f>
        <v/>
      </c>
      <c r="J163" s="19" t="str">
        <f>IF(NOT(Lastenheft[[#This Row],[Kriterium (M=Muss; I=Information)]]="nicht aktiv"),IF(C163=1,CONCATENATE(D163),IF(C163=2,CONCATENATE(D163,".",E163),IF(C163=3,CONCATENATE(D163,".",E163,".",F163),IF(C163=4,CONCATENATE(D163,".",E163,".",F163,".",G163),IF(C163=5,""))))),"")</f>
        <v/>
      </c>
      <c r="K163" s="28" t="s">
        <v>54</v>
      </c>
      <c r="L163" s="72"/>
      <c r="M163" s="70" t="s">
        <v>27</v>
      </c>
      <c r="N163" s="73"/>
      <c r="O163" s="73"/>
      <c r="P163" s="74"/>
    </row>
    <row r="164" spans="1:16372" s="75" customFormat="1" ht="18" hidden="1" outlineLevel="1" x14ac:dyDescent="0.2">
      <c r="A164" s="84"/>
      <c r="B164" s="68" t="s">
        <v>39</v>
      </c>
      <c r="C164" s="68">
        <f>IF(Lastenheft[[#This Row],[Ebene]]="Ü1",1,IF(Lastenheft[[#This Row],[Ebene]]="Ü2",2,IF(Lastenheft[[#This Row],[Ebene]]="Ü3",3,IF(Lastenheft[[#This Row],[Ebene]]="Ü4",4,IF(Lastenheft[[#This Row],[Ebene]]="T",5)))))</f>
        <v>5</v>
      </c>
      <c r="D164" s="68">
        <f t="shared" si="8"/>
        <v>2</v>
      </c>
      <c r="E164" s="68">
        <f t="shared" si="9"/>
        <v>5</v>
      </c>
      <c r="F164" s="68">
        <f t="shared" si="10"/>
        <v>0</v>
      </c>
      <c r="G164" s="68">
        <f t="shared" si="11"/>
        <v>0</v>
      </c>
      <c r="H164" s="68">
        <f>IF($C164=1,0,IF($C164=2,0,IF($C164=3,0,IF($C164=4,0,IF(AND($C164=5,NOT(Lastenheft[[#This Row],[Kriterium (M=Muss; I=Information)]]="nicht aktiv")),INDEX(H:H,ROW(H164)-1)+1,INDEX(H:H,ROW(H164)-1))))))</f>
        <v>0</v>
      </c>
      <c r="I164" s="69" t="str">
        <f>IF(NOT(Lastenheft[[#This Row],[Kriterium (M=Muss; I=Information)]]="nicht aktiv"),_xlfn.TEXTJOIN(".",FALSE,Lastenheft[[#This Row],[Spalte4]:[Spalte22]]),"")</f>
        <v/>
      </c>
      <c r="J164" s="19" t="str">
        <f>IF(NOT(Lastenheft[[#This Row],[Kriterium (M=Muss; I=Information)]]="nicht aktiv"),IF(C164=1,CONCATENATE(D164),IF(C164=2,CONCATENATE(D164,".",E164),IF(C164=3,CONCATENATE(D164,".",E164,".",F164),IF(C164=4,CONCATENATE(D164,".",E164,".",F164,".",G164),IF(C164=5,""))))),"")</f>
        <v/>
      </c>
      <c r="K164" s="28" t="s">
        <v>55</v>
      </c>
      <c r="L164" s="72"/>
      <c r="M164" s="70" t="s">
        <v>27</v>
      </c>
      <c r="N164" s="73"/>
      <c r="O164" s="73"/>
      <c r="P164" s="74"/>
    </row>
    <row r="165" spans="1:16372" s="75" customFormat="1" ht="18" outlineLevel="1" x14ac:dyDescent="0.2">
      <c r="A165" s="55"/>
      <c r="B165" s="68" t="s">
        <v>39</v>
      </c>
      <c r="C165" s="68">
        <f>IF(Lastenheft[[#This Row],[Ebene]]="Ü1",1,IF(Lastenheft[[#This Row],[Ebene]]="Ü2",2,IF(Lastenheft[[#This Row],[Ebene]]="Ü3",3,IF(Lastenheft[[#This Row],[Ebene]]="Ü4",4,IF(Lastenheft[[#This Row],[Ebene]]="T",5)))))</f>
        <v>5</v>
      </c>
      <c r="D165" s="68">
        <f t="shared" si="8"/>
        <v>2</v>
      </c>
      <c r="E165" s="68">
        <f t="shared" si="9"/>
        <v>5</v>
      </c>
      <c r="F165" s="68">
        <f t="shared" si="10"/>
        <v>0</v>
      </c>
      <c r="G165" s="68">
        <f t="shared" si="11"/>
        <v>0</v>
      </c>
      <c r="H165" s="68">
        <f>IF($C165=1,0,IF($C165=2,0,IF($C165=3,0,IF($C165=4,0,IF(AND($C165=5,NOT(Lastenheft[[#This Row],[Kriterium (M=Muss; I=Information)]]="nicht aktiv")),INDEX(H:H,ROW(H165)-1)+1,INDEX(H:H,ROW(H165)-1))))))</f>
        <v>1</v>
      </c>
      <c r="I165" s="69" t="str">
        <f>IF(NOT(Lastenheft[[#This Row],[Kriterium (M=Muss; I=Information)]]="nicht aktiv"),_xlfn.TEXTJOIN(".",FALSE,Lastenheft[[#This Row],[Spalte4]:[Spalte22]]),"")</f>
        <v>2.5.0.0.1</v>
      </c>
      <c r="J165" s="19" t="str">
        <f>IF(NOT(Lastenheft[[#This Row],[Kriterium (M=Muss; I=Information)]]="nicht aktiv"),IF(C165=1,CONCATENATE(D165),IF(C165=2,CONCATENATE(D165,".",E165),IF(C165=3,CONCATENATE(D165,".",E165,".",F165),IF(C165=4,CONCATENATE(D165,".",E165,".",F165,".",G165),IF(C165=5,""))))),"")</f>
        <v/>
      </c>
      <c r="K165" s="28" t="s">
        <v>56</v>
      </c>
      <c r="L165" s="72"/>
      <c r="M165" s="76" t="s">
        <v>1</v>
      </c>
      <c r="N165" s="73"/>
      <c r="O165" s="73"/>
      <c r="P165" s="74"/>
    </row>
    <row r="166" spans="1:16372" s="75" customFormat="1" ht="18" hidden="1" outlineLevel="1" x14ac:dyDescent="0.2">
      <c r="A166" s="55"/>
      <c r="B166" s="68" t="s">
        <v>39</v>
      </c>
      <c r="C166" s="68">
        <f>IF(Lastenheft[[#This Row],[Ebene]]="Ü1",1,IF(Lastenheft[[#This Row],[Ebene]]="Ü2",2,IF(Lastenheft[[#This Row],[Ebene]]="Ü3",3,IF(Lastenheft[[#This Row],[Ebene]]="Ü4",4,IF(Lastenheft[[#This Row],[Ebene]]="T",5)))))</f>
        <v>5</v>
      </c>
      <c r="D166" s="68">
        <f t="shared" si="8"/>
        <v>2</v>
      </c>
      <c r="E166" s="68">
        <f t="shared" si="9"/>
        <v>5</v>
      </c>
      <c r="F166" s="68">
        <f t="shared" si="10"/>
        <v>0</v>
      </c>
      <c r="G166" s="68">
        <f t="shared" si="11"/>
        <v>0</v>
      </c>
      <c r="H166" s="68">
        <f>IF($C166=1,0,IF($C166=2,0,IF($C166=3,0,IF($C166=4,0,IF(AND($C166=5,NOT(Lastenheft[[#This Row],[Kriterium (M=Muss; I=Information)]]="nicht aktiv")),INDEX(H:H,ROW(H166)-1)+1,INDEX(H:H,ROW(H166)-1))))))</f>
        <v>1</v>
      </c>
      <c r="I166" s="69" t="str">
        <f>IF(NOT(Lastenheft[[#This Row],[Kriterium (M=Muss; I=Information)]]="nicht aktiv"),_xlfn.TEXTJOIN(".",FALSE,Lastenheft[[#This Row],[Spalte4]:[Spalte22]]),"")</f>
        <v/>
      </c>
      <c r="J166" s="19" t="str">
        <f>IF(NOT(Lastenheft[[#This Row],[Kriterium (M=Muss; I=Information)]]="nicht aktiv"),IF(C166=1,CONCATENATE(D166),IF(C166=2,CONCATENATE(D166,".",E166),IF(C166=3,CONCATENATE(D166,".",E166,".",F166),IF(C166=4,CONCATENATE(D166,".",E166,".",F166,".",G166),IF(C166=5,""))))),"")</f>
        <v/>
      </c>
      <c r="K166" s="28" t="s">
        <v>57</v>
      </c>
      <c r="L166" s="72"/>
      <c r="M166" s="70" t="s">
        <v>27</v>
      </c>
      <c r="N166" s="73"/>
      <c r="O166" s="73"/>
      <c r="P166" s="74"/>
    </row>
    <row r="167" spans="1:16372" s="75" customFormat="1" ht="19.5" outlineLevel="1" x14ac:dyDescent="0.2">
      <c r="A167" s="55"/>
      <c r="B167" s="68" t="s">
        <v>38</v>
      </c>
      <c r="C167" s="68">
        <f>IF(Lastenheft[[#This Row],[Ebene]]="Ü1",1,IF(Lastenheft[[#This Row],[Ebene]]="Ü2",2,IF(Lastenheft[[#This Row],[Ebene]]="Ü3",3,IF(Lastenheft[[#This Row],[Ebene]]="Ü4",4,IF(Lastenheft[[#This Row],[Ebene]]="T",5)))))</f>
        <v>2</v>
      </c>
      <c r="D167" s="68">
        <f t="shared" si="8"/>
        <v>2</v>
      </c>
      <c r="E167" s="68">
        <f t="shared" si="9"/>
        <v>6</v>
      </c>
      <c r="F167" s="68">
        <f t="shared" si="10"/>
        <v>0</v>
      </c>
      <c r="G167" s="68">
        <f t="shared" si="11"/>
        <v>0</v>
      </c>
      <c r="H167" s="68">
        <f>IF($C167=1,0,IF($C167=2,0,IF($C167=3,0,IF($C167=4,0,IF(AND($C167=5,NOT(Lastenheft[[#This Row],[Kriterium (M=Muss; I=Information)]]="nicht aktiv")),INDEX(H:H,ROW(H167)-1)+1,INDEX(H:H,ROW(H167)-1))))))</f>
        <v>0</v>
      </c>
      <c r="I167" s="69" t="str">
        <f>IF(NOT(Lastenheft[[#This Row],[Kriterium (M=Muss; I=Information)]]="nicht aktiv"),_xlfn.TEXTJOIN(".",FALSE,Lastenheft[[#This Row],[Spalte4]:[Spalte22]]),"")</f>
        <v>2.6.0.0.0</v>
      </c>
      <c r="J167" s="127" t="str">
        <f>IF(NOT(Lastenheft[[#This Row],[Kriterium (M=Muss; I=Information)]]="nicht aktiv"),IF(C167=1,CONCATENATE(D167),IF(C167=2,CONCATENATE(D167,".",E167),IF(C167=3,CONCATENATE(D167,".",E167,".",F167),IF(C167=4,CONCATENATE(D167,".",E167,".",F167,".",G167),IF(C167=5,""))))),"")</f>
        <v>2.6</v>
      </c>
      <c r="K167" s="128" t="s">
        <v>239</v>
      </c>
      <c r="L167" s="121"/>
      <c r="M167" s="122" t="s">
        <v>373</v>
      </c>
      <c r="N167" s="128"/>
      <c r="O167" s="128"/>
      <c r="P167" s="128"/>
    </row>
    <row r="168" spans="1:16372" s="75" customFormat="1" ht="18" outlineLevel="1" x14ac:dyDescent="0.2">
      <c r="A168" s="84"/>
      <c r="B168" s="68" t="s">
        <v>39</v>
      </c>
      <c r="C168" s="68">
        <f>IF(Lastenheft[[#This Row],[Ebene]]="Ü1",1,IF(Lastenheft[[#This Row],[Ebene]]="Ü2",2,IF(Lastenheft[[#This Row],[Ebene]]="Ü3",3,IF(Lastenheft[[#This Row],[Ebene]]="Ü4",4,IF(Lastenheft[[#This Row],[Ebene]]="T",5)))))</f>
        <v>5</v>
      </c>
      <c r="D168" s="68">
        <f t="shared" si="8"/>
        <v>2</v>
      </c>
      <c r="E168" s="68">
        <f t="shared" si="9"/>
        <v>6</v>
      </c>
      <c r="F168" s="68">
        <f t="shared" si="10"/>
        <v>0</v>
      </c>
      <c r="G168" s="68">
        <f t="shared" si="11"/>
        <v>0</v>
      </c>
      <c r="H168" s="68">
        <f>IF($C168=1,0,IF($C168=2,0,IF($C168=3,0,IF($C168=4,0,IF(AND($C168=5,NOT(Lastenheft[[#This Row],[Kriterium (M=Muss; I=Information)]]="nicht aktiv")),INDEX(H:H,ROW(H168)-1)+1,INDEX(H:H,ROW(H168)-1))))))</f>
        <v>1</v>
      </c>
      <c r="I168" s="69" t="str">
        <f>IF(NOT(Lastenheft[[#This Row],[Kriterium (M=Muss; I=Information)]]="nicht aktiv"),_xlfn.TEXTJOIN(".",FALSE,Lastenheft[[#This Row],[Spalte4]:[Spalte22]]),"")</f>
        <v>2.6.0.0.1</v>
      </c>
      <c r="J168" s="19" t="str">
        <f>IF(NOT(Lastenheft[[#This Row],[Kriterium (M=Muss; I=Information)]]="nicht aktiv"),IF(C168=1,CONCATENATE(D168),IF(C168=2,CONCATENATE(D168,".",E168),IF(C168=3,CONCATENATE(D168,".",E168,".",F168),IF(C168=4,CONCATENATE(D168,".",E168,".",F168,".",G168),IF(C168=5,""))))),"")</f>
        <v/>
      </c>
      <c r="K168" s="28" t="s">
        <v>291</v>
      </c>
      <c r="L168" s="72"/>
      <c r="M168" s="76" t="s">
        <v>1</v>
      </c>
      <c r="N168" s="73"/>
      <c r="O168" s="73"/>
      <c r="P168" s="74"/>
    </row>
    <row r="169" spans="1:16372" s="75" customFormat="1" ht="18" hidden="1" outlineLevel="1" x14ac:dyDescent="0.2">
      <c r="A169" s="84"/>
      <c r="B169" s="68" t="s">
        <v>39</v>
      </c>
      <c r="C169" s="68">
        <f>IF(Lastenheft[[#This Row],[Ebene]]="Ü1",1,IF(Lastenheft[[#This Row],[Ebene]]="Ü2",2,IF(Lastenheft[[#This Row],[Ebene]]="Ü3",3,IF(Lastenheft[[#This Row],[Ebene]]="Ü4",4,IF(Lastenheft[[#This Row],[Ebene]]="T",5)))))</f>
        <v>5</v>
      </c>
      <c r="D169" s="68">
        <f t="shared" si="8"/>
        <v>2</v>
      </c>
      <c r="E169" s="68">
        <f t="shared" si="9"/>
        <v>6</v>
      </c>
      <c r="F169" s="68">
        <f t="shared" si="10"/>
        <v>0</v>
      </c>
      <c r="G169" s="68">
        <f t="shared" si="11"/>
        <v>0</v>
      </c>
      <c r="H169" s="68">
        <f>IF($C169=1,0,IF($C169=2,0,IF($C169=3,0,IF($C169=4,0,IF(AND($C169=5,NOT(Lastenheft[[#This Row],[Kriterium (M=Muss; I=Information)]]="nicht aktiv")),INDEX(H:H,ROW(H169)-1)+1,INDEX(H:H,ROW(H169)-1))))))</f>
        <v>1</v>
      </c>
      <c r="I169" s="69" t="str">
        <f>IF(NOT(Lastenheft[[#This Row],[Kriterium (M=Muss; I=Information)]]="nicht aktiv"),_xlfn.TEXTJOIN(".",FALSE,Lastenheft[[#This Row],[Spalte4]:[Spalte22]]),"")</f>
        <v/>
      </c>
      <c r="J169" s="19" t="str">
        <f>IF(NOT(Lastenheft[[#This Row],[Kriterium (M=Muss; I=Information)]]="nicht aktiv"),IF(C169=1,CONCATENATE(D169),IF(C169=2,CONCATENATE(D169,".",E169),IF(C169=3,CONCATENATE(D169,".",E169,".",F169),IF(C169=4,CONCATENATE(D169,".",E169,".",F169,".",G169),IF(C169=5,""))))),"")</f>
        <v/>
      </c>
      <c r="K169" s="28" t="s">
        <v>312</v>
      </c>
      <c r="L169" s="72"/>
      <c r="M169" s="70" t="s">
        <v>27</v>
      </c>
      <c r="N169" s="73"/>
      <c r="O169" s="73"/>
      <c r="P169" s="74"/>
    </row>
    <row r="170" spans="1:16372" s="75" customFormat="1" ht="18" hidden="1" outlineLevel="1" x14ac:dyDescent="0.2">
      <c r="A170" s="55"/>
      <c r="B170" s="68" t="s">
        <v>39</v>
      </c>
      <c r="C170" s="68">
        <f>IF(Lastenheft[[#This Row],[Ebene]]="Ü1",1,IF(Lastenheft[[#This Row],[Ebene]]="Ü2",2,IF(Lastenheft[[#This Row],[Ebene]]="Ü3",3,IF(Lastenheft[[#This Row],[Ebene]]="Ü4",4,IF(Lastenheft[[#This Row],[Ebene]]="T",5)))))</f>
        <v>5</v>
      </c>
      <c r="D170" s="68">
        <f t="shared" si="8"/>
        <v>2</v>
      </c>
      <c r="E170" s="68">
        <f t="shared" si="9"/>
        <v>6</v>
      </c>
      <c r="F170" s="68">
        <f t="shared" si="10"/>
        <v>0</v>
      </c>
      <c r="G170" s="68">
        <f t="shared" si="11"/>
        <v>0</v>
      </c>
      <c r="H170" s="68">
        <f>IF($C170=1,0,IF($C170=2,0,IF($C170=3,0,IF($C170=4,0,IF(AND($C170=5,NOT(Lastenheft[[#This Row],[Kriterium (M=Muss; I=Information)]]="nicht aktiv")),INDEX(H:H,ROW(H170)-1)+1,INDEX(H:H,ROW(H170)-1))))))</f>
        <v>1</v>
      </c>
      <c r="I170" s="69" t="str">
        <f>IF(NOT(Lastenheft[[#This Row],[Kriterium (M=Muss; I=Information)]]="nicht aktiv"),_xlfn.TEXTJOIN(".",FALSE,Lastenheft[[#This Row],[Spalte4]:[Spalte22]]),"")</f>
        <v/>
      </c>
      <c r="J170" s="19" t="str">
        <f>IF(NOT(Lastenheft[[#This Row],[Kriterium (M=Muss; I=Information)]]="nicht aktiv"),IF(C170=1,CONCATENATE(D170),IF(C170=2,CONCATENATE(D170,".",E170),IF(C170=3,CONCATENATE(D170,".",E170,".",F170),IF(C170=4,CONCATENATE(D170,".",E170,".",F170,".",G170),IF(C170=5,""))))),"")</f>
        <v/>
      </c>
      <c r="K170" s="28" t="s">
        <v>313</v>
      </c>
      <c r="L170" s="72"/>
      <c r="M170" s="70" t="s">
        <v>27</v>
      </c>
      <c r="N170" s="73"/>
      <c r="O170" s="73"/>
      <c r="P170" s="74"/>
    </row>
    <row r="171" spans="1:16372" s="75" customFormat="1" ht="19.5" outlineLevel="1" x14ac:dyDescent="0.2">
      <c r="A171" s="55"/>
      <c r="B171" s="68" t="s">
        <v>38</v>
      </c>
      <c r="C171" s="68">
        <f>IF(Lastenheft[[#This Row],[Ebene]]="Ü1",1,IF(Lastenheft[[#This Row],[Ebene]]="Ü2",2,IF(Lastenheft[[#This Row],[Ebene]]="Ü3",3,IF(Lastenheft[[#This Row],[Ebene]]="Ü4",4,IF(Lastenheft[[#This Row],[Ebene]]="T",5)))))</f>
        <v>2</v>
      </c>
      <c r="D171" s="68">
        <f t="shared" si="8"/>
        <v>2</v>
      </c>
      <c r="E171" s="68">
        <f t="shared" si="9"/>
        <v>7</v>
      </c>
      <c r="F171" s="68">
        <f t="shared" si="10"/>
        <v>0</v>
      </c>
      <c r="G171" s="68">
        <f t="shared" si="11"/>
        <v>0</v>
      </c>
      <c r="H171" s="68">
        <f>IF($C171=1,0,IF($C171=2,0,IF($C171=3,0,IF($C171=4,0,IF(AND($C171=5,NOT(Lastenheft[[#This Row],[Kriterium (M=Muss; I=Information)]]="nicht aktiv")),INDEX(H:H,ROW(H171)-1)+1,INDEX(H:H,ROW(H171)-1))))))</f>
        <v>0</v>
      </c>
      <c r="I171" s="69" t="str">
        <f>IF(NOT(Lastenheft[[#This Row],[Kriterium (M=Muss; I=Information)]]="nicht aktiv"),_xlfn.TEXTJOIN(".",FALSE,Lastenheft[[#This Row],[Spalte4]:[Spalte22]]),"")</f>
        <v>2.7.0.0.0</v>
      </c>
      <c r="J171" s="127" t="str">
        <f>IF(NOT(Lastenheft[[#This Row],[Kriterium (M=Muss; I=Information)]]="nicht aktiv"),IF(C171=1,CONCATENATE(D171),IF(C171=2,CONCATENATE(D171,".",E171),IF(C171=3,CONCATENATE(D171,".",E171,".",F171),IF(C171=4,CONCATENATE(D171,".",E171,".",F171,".",G171),IF(C171=5,""))))),"")</f>
        <v>2.7</v>
      </c>
      <c r="K171" s="128" t="s">
        <v>75</v>
      </c>
      <c r="L171" s="121"/>
      <c r="M171" s="122" t="s">
        <v>373</v>
      </c>
      <c r="N171" s="128"/>
      <c r="O171" s="128"/>
      <c r="P171" s="128"/>
    </row>
    <row r="172" spans="1:16372" s="75" customFormat="1" ht="18" outlineLevel="1" x14ac:dyDescent="0.2">
      <c r="A172" s="55"/>
      <c r="B172" s="68" t="s">
        <v>40</v>
      </c>
      <c r="C172" s="68">
        <f>IF(Lastenheft[[#This Row],[Ebene]]="Ü1",1,IF(Lastenheft[[#This Row],[Ebene]]="Ü2",2,IF(Lastenheft[[#This Row],[Ebene]]="Ü3",3,IF(Lastenheft[[#This Row],[Ebene]]="Ü4",4,IF(Lastenheft[[#This Row],[Ebene]]="T",5)))))</f>
        <v>3</v>
      </c>
      <c r="D172" s="68">
        <f t="shared" si="8"/>
        <v>2</v>
      </c>
      <c r="E172" s="68">
        <f t="shared" si="9"/>
        <v>7</v>
      </c>
      <c r="F172" s="68">
        <f t="shared" si="10"/>
        <v>1</v>
      </c>
      <c r="G172" s="68">
        <f t="shared" si="11"/>
        <v>0</v>
      </c>
      <c r="H172" s="68">
        <f>IF($C172=1,0,IF($C172=2,0,IF($C172=3,0,IF($C172=4,0,IF(AND($C172=5,NOT(Lastenheft[[#This Row],[Kriterium (M=Muss; I=Information)]]="nicht aktiv")),INDEX(H:H,ROW(H172)-1)+1,INDEX(H:H,ROW(H172)-1))))))</f>
        <v>0</v>
      </c>
      <c r="I172" s="69" t="str">
        <f>IF(NOT(Lastenheft[[#This Row],[Kriterium (M=Muss; I=Information)]]="nicht aktiv"),_xlfn.TEXTJOIN(".",FALSE,Lastenheft[[#This Row],[Spalte4]:[Spalte22]]),"")</f>
        <v>2.7.1.0.0</v>
      </c>
      <c r="J172" s="129" t="str">
        <f>IF(NOT(Lastenheft[[#This Row],[Kriterium (M=Muss; I=Information)]]="nicht aktiv"),IF(C172=1,CONCATENATE(D172),IF(C172=2,CONCATENATE(D172,".",E172),IF(C172=3,CONCATENATE(D172,".",E172,".",F172),IF(C172=4,CONCATENATE(D172,".",E172,".",F172,".",G172),IF(C172=5,""))))),"")</f>
        <v>2.7.1</v>
      </c>
      <c r="K172" s="130" t="s">
        <v>73</v>
      </c>
      <c r="L172" s="121"/>
      <c r="M172" s="122" t="s">
        <v>373</v>
      </c>
      <c r="N172" s="130"/>
      <c r="O172" s="130"/>
      <c r="P172" s="130"/>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c r="BO172" s="71"/>
      <c r="BP172" s="71"/>
      <c r="BQ172" s="71"/>
      <c r="BR172" s="71"/>
      <c r="BS172" s="71"/>
      <c r="BT172" s="71"/>
      <c r="BU172" s="71"/>
      <c r="BV172" s="71"/>
      <c r="BW172" s="71"/>
      <c r="BX172" s="71"/>
      <c r="BY172" s="71"/>
      <c r="BZ172" s="71"/>
      <c r="CA172" s="71"/>
      <c r="CB172" s="71"/>
      <c r="CC172" s="71"/>
      <c r="CD172" s="71"/>
      <c r="CE172" s="71"/>
      <c r="CF172" s="71"/>
      <c r="CG172" s="71"/>
      <c r="CH172" s="71"/>
      <c r="CI172" s="71"/>
      <c r="CJ172" s="71"/>
      <c r="CK172" s="71"/>
      <c r="CL172" s="71"/>
      <c r="CM172" s="71"/>
      <c r="CN172" s="71"/>
      <c r="CO172" s="71"/>
      <c r="CP172" s="71"/>
      <c r="CQ172" s="71"/>
      <c r="CR172" s="71"/>
      <c r="CS172" s="71"/>
      <c r="CT172" s="71"/>
      <c r="CU172" s="71"/>
      <c r="CV172" s="71"/>
      <c r="CW172" s="71"/>
      <c r="CX172" s="71"/>
      <c r="CY172" s="71"/>
      <c r="CZ172" s="71"/>
      <c r="DA172" s="71"/>
      <c r="DB172" s="71"/>
      <c r="DC172" s="71"/>
      <c r="DD172" s="71"/>
      <c r="DE172" s="71"/>
      <c r="DF172" s="71"/>
      <c r="DG172" s="71"/>
      <c r="DH172" s="71"/>
      <c r="DI172" s="71"/>
      <c r="DJ172" s="71"/>
      <c r="DK172" s="71"/>
      <c r="DL172" s="71"/>
      <c r="DM172" s="71"/>
      <c r="DN172" s="71"/>
      <c r="DO172" s="71"/>
      <c r="DP172" s="71"/>
      <c r="DQ172" s="71"/>
      <c r="DR172" s="71"/>
      <c r="DS172" s="71"/>
      <c r="DT172" s="71"/>
      <c r="DU172" s="71"/>
      <c r="DV172" s="71"/>
      <c r="DW172" s="71"/>
      <c r="DX172" s="71"/>
      <c r="DY172" s="71"/>
      <c r="DZ172" s="71"/>
      <c r="EA172" s="71"/>
      <c r="EB172" s="71"/>
      <c r="EC172" s="71"/>
      <c r="ED172" s="71"/>
      <c r="EE172" s="71"/>
      <c r="EF172" s="71"/>
      <c r="EG172" s="71"/>
      <c r="EH172" s="71"/>
      <c r="EI172" s="71"/>
      <c r="EJ172" s="71"/>
      <c r="EK172" s="71"/>
      <c r="EL172" s="71"/>
      <c r="EM172" s="71"/>
      <c r="EN172" s="71"/>
      <c r="EO172" s="71"/>
      <c r="EP172" s="71"/>
      <c r="EQ172" s="71"/>
      <c r="ER172" s="71"/>
      <c r="ES172" s="71"/>
      <c r="ET172" s="71"/>
      <c r="EU172" s="71"/>
      <c r="EV172" s="71"/>
      <c r="EW172" s="71"/>
      <c r="EX172" s="71"/>
      <c r="EY172" s="71"/>
      <c r="EZ172" s="71"/>
      <c r="FA172" s="71"/>
      <c r="FB172" s="71"/>
      <c r="FC172" s="71"/>
      <c r="FD172" s="71"/>
      <c r="FE172" s="71"/>
      <c r="FF172" s="71"/>
      <c r="FG172" s="71"/>
      <c r="FH172" s="71"/>
      <c r="FI172" s="71"/>
      <c r="FJ172" s="71"/>
      <c r="FK172" s="71"/>
      <c r="FL172" s="71"/>
      <c r="FM172" s="71"/>
      <c r="FN172" s="71"/>
      <c r="FO172" s="71"/>
      <c r="FP172" s="71"/>
      <c r="FQ172" s="71"/>
      <c r="FR172" s="71"/>
      <c r="FS172" s="71"/>
      <c r="FT172" s="71"/>
      <c r="FU172" s="71"/>
      <c r="FV172" s="71"/>
      <c r="FW172" s="71"/>
      <c r="FX172" s="71"/>
      <c r="FY172" s="71"/>
      <c r="FZ172" s="71"/>
      <c r="GA172" s="71"/>
      <c r="GB172" s="71"/>
      <c r="GC172" s="71"/>
      <c r="GD172" s="71"/>
      <c r="GE172" s="71"/>
      <c r="GF172" s="71"/>
      <c r="GG172" s="71"/>
      <c r="GH172" s="71"/>
      <c r="GI172" s="71"/>
      <c r="GJ172" s="71"/>
      <c r="GK172" s="71"/>
      <c r="GL172" s="71"/>
      <c r="GM172" s="71"/>
      <c r="GN172" s="71"/>
      <c r="GO172" s="71"/>
      <c r="GP172" s="71"/>
      <c r="GQ172" s="71"/>
      <c r="GR172" s="71"/>
      <c r="GS172" s="71"/>
      <c r="GT172" s="71"/>
      <c r="GU172" s="71"/>
      <c r="GV172" s="71"/>
      <c r="GW172" s="71"/>
      <c r="GX172" s="71"/>
      <c r="GY172" s="71"/>
      <c r="GZ172" s="71"/>
      <c r="HA172" s="71"/>
      <c r="HB172" s="71"/>
      <c r="HC172" s="71"/>
      <c r="HD172" s="71"/>
      <c r="HE172" s="71"/>
      <c r="HF172" s="71"/>
      <c r="HG172" s="71"/>
      <c r="HH172" s="71"/>
      <c r="HI172" s="71"/>
      <c r="HJ172" s="71"/>
      <c r="HK172" s="71"/>
      <c r="HL172" s="71"/>
      <c r="HM172" s="71"/>
      <c r="HN172" s="71"/>
      <c r="HO172" s="71"/>
      <c r="HP172" s="71"/>
      <c r="HQ172" s="71"/>
      <c r="HR172" s="71"/>
      <c r="HS172" s="71"/>
      <c r="HT172" s="71"/>
      <c r="HU172" s="71"/>
      <c r="HV172" s="71"/>
      <c r="HW172" s="71"/>
      <c r="HX172" s="71"/>
      <c r="HY172" s="71"/>
      <c r="HZ172" s="71"/>
      <c r="IA172" s="71"/>
      <c r="IB172" s="71"/>
      <c r="IC172" s="71"/>
      <c r="ID172" s="71"/>
      <c r="IE172" s="71"/>
      <c r="IF172" s="71"/>
      <c r="IG172" s="71"/>
      <c r="IH172" s="71"/>
      <c r="II172" s="71"/>
      <c r="IJ172" s="71"/>
      <c r="IK172" s="71"/>
      <c r="IL172" s="71"/>
      <c r="IM172" s="71"/>
      <c r="IN172" s="71"/>
      <c r="IO172" s="71"/>
      <c r="IP172" s="71"/>
      <c r="IQ172" s="71"/>
      <c r="IR172" s="71"/>
      <c r="IS172" s="71"/>
      <c r="IT172" s="71"/>
      <c r="IU172" s="71"/>
      <c r="IV172" s="71"/>
      <c r="IW172" s="71"/>
      <c r="IX172" s="71"/>
      <c r="IY172" s="71"/>
      <c r="IZ172" s="71"/>
      <c r="JA172" s="71"/>
      <c r="JB172" s="71"/>
      <c r="JC172" s="71"/>
      <c r="JD172" s="71"/>
      <c r="JE172" s="71"/>
      <c r="JF172" s="71"/>
      <c r="JG172" s="71"/>
      <c r="JH172" s="71"/>
      <c r="JI172" s="71"/>
      <c r="JJ172" s="71"/>
      <c r="JK172" s="71"/>
      <c r="JL172" s="71"/>
      <c r="JM172" s="71"/>
      <c r="JN172" s="71"/>
      <c r="JO172" s="71"/>
      <c r="JP172" s="71"/>
      <c r="JQ172" s="71"/>
      <c r="JR172" s="71"/>
      <c r="JS172" s="71"/>
      <c r="JT172" s="71"/>
      <c r="JU172" s="71"/>
      <c r="JV172" s="71"/>
      <c r="JW172" s="71"/>
      <c r="JX172" s="71"/>
      <c r="JY172" s="71"/>
      <c r="JZ172" s="71"/>
      <c r="KA172" s="71"/>
      <c r="KB172" s="71"/>
      <c r="KC172" s="71"/>
      <c r="KD172" s="71"/>
      <c r="KE172" s="71"/>
      <c r="KF172" s="71"/>
      <c r="KG172" s="71"/>
      <c r="KH172" s="71"/>
      <c r="KI172" s="71"/>
      <c r="KJ172" s="71"/>
      <c r="KK172" s="71"/>
      <c r="KL172" s="71"/>
      <c r="KM172" s="71"/>
      <c r="KN172" s="71"/>
      <c r="KO172" s="71"/>
      <c r="KP172" s="71"/>
      <c r="KQ172" s="71"/>
      <c r="KR172" s="71"/>
      <c r="KS172" s="71"/>
      <c r="KT172" s="71"/>
      <c r="KU172" s="71"/>
      <c r="KV172" s="71"/>
      <c r="KW172" s="71"/>
      <c r="KX172" s="71"/>
      <c r="KY172" s="71"/>
      <c r="KZ172" s="71"/>
      <c r="LA172" s="71"/>
      <c r="LB172" s="71"/>
      <c r="LC172" s="71"/>
      <c r="LD172" s="71"/>
      <c r="LE172" s="71"/>
      <c r="LF172" s="71"/>
      <c r="LG172" s="71"/>
      <c r="LH172" s="71"/>
      <c r="LI172" s="71"/>
      <c r="LJ172" s="71"/>
      <c r="LK172" s="71"/>
      <c r="LL172" s="71"/>
      <c r="LM172" s="71"/>
      <c r="LN172" s="71"/>
      <c r="LO172" s="71"/>
      <c r="LP172" s="71"/>
      <c r="LQ172" s="71"/>
      <c r="LR172" s="71"/>
      <c r="LS172" s="71"/>
      <c r="LT172" s="71"/>
      <c r="LU172" s="71"/>
      <c r="LV172" s="71"/>
      <c r="LW172" s="71"/>
      <c r="LX172" s="71"/>
      <c r="LY172" s="71"/>
      <c r="LZ172" s="71"/>
      <c r="MA172" s="71"/>
      <c r="MB172" s="71"/>
      <c r="MC172" s="71"/>
      <c r="MD172" s="71"/>
      <c r="ME172" s="71"/>
      <c r="MF172" s="71"/>
      <c r="MG172" s="71"/>
      <c r="MH172" s="71"/>
      <c r="MI172" s="71"/>
      <c r="MJ172" s="71"/>
      <c r="MK172" s="71"/>
      <c r="ML172" s="71"/>
      <c r="MM172" s="71"/>
      <c r="MN172" s="71"/>
      <c r="MO172" s="71"/>
      <c r="MP172" s="71"/>
      <c r="MQ172" s="71"/>
      <c r="MR172" s="71"/>
      <c r="MS172" s="71"/>
      <c r="MT172" s="71"/>
      <c r="MU172" s="71"/>
      <c r="MV172" s="71"/>
      <c r="MW172" s="71"/>
      <c r="MX172" s="71"/>
      <c r="MY172" s="71"/>
      <c r="MZ172" s="71"/>
      <c r="NA172" s="71"/>
      <c r="NB172" s="71"/>
      <c r="NC172" s="71"/>
      <c r="ND172" s="71"/>
      <c r="NE172" s="71"/>
      <c r="NF172" s="71"/>
      <c r="NG172" s="71"/>
      <c r="NH172" s="71"/>
      <c r="NI172" s="71"/>
      <c r="NJ172" s="71"/>
      <c r="NK172" s="71"/>
      <c r="NL172" s="71"/>
      <c r="NM172" s="71"/>
      <c r="NN172" s="71"/>
      <c r="NO172" s="71"/>
      <c r="NP172" s="71"/>
      <c r="NQ172" s="71"/>
      <c r="NR172" s="71"/>
      <c r="NS172" s="71"/>
      <c r="NT172" s="71"/>
      <c r="NU172" s="71"/>
      <c r="NV172" s="71"/>
      <c r="NW172" s="71"/>
      <c r="NX172" s="71"/>
      <c r="NY172" s="71"/>
      <c r="NZ172" s="71"/>
      <c r="OA172" s="71"/>
      <c r="OB172" s="71"/>
      <c r="OC172" s="71"/>
      <c r="OD172" s="71"/>
      <c r="OE172" s="71"/>
      <c r="OF172" s="71"/>
      <c r="OG172" s="71"/>
      <c r="OH172" s="71"/>
      <c r="OI172" s="71"/>
      <c r="OJ172" s="71"/>
      <c r="OK172" s="71"/>
      <c r="OL172" s="71"/>
      <c r="OM172" s="71"/>
      <c r="ON172" s="71"/>
      <c r="OO172" s="71"/>
      <c r="OP172" s="71"/>
      <c r="OQ172" s="71"/>
      <c r="OR172" s="71"/>
      <c r="OS172" s="71"/>
      <c r="OT172" s="71"/>
      <c r="OU172" s="71"/>
      <c r="OV172" s="71"/>
      <c r="OW172" s="71"/>
      <c r="OX172" s="71"/>
      <c r="OY172" s="71"/>
      <c r="OZ172" s="71"/>
      <c r="PA172" s="71"/>
      <c r="PB172" s="71"/>
      <c r="PC172" s="71"/>
      <c r="PD172" s="71"/>
      <c r="PE172" s="71"/>
      <c r="PF172" s="71"/>
      <c r="PG172" s="71"/>
      <c r="PH172" s="71"/>
      <c r="PI172" s="71"/>
      <c r="PJ172" s="71"/>
      <c r="PK172" s="71"/>
      <c r="PL172" s="71"/>
      <c r="PM172" s="71"/>
      <c r="PN172" s="71"/>
      <c r="PO172" s="71"/>
      <c r="PP172" s="71"/>
      <c r="PQ172" s="71"/>
      <c r="PR172" s="71"/>
      <c r="PS172" s="71"/>
      <c r="PT172" s="71"/>
      <c r="PU172" s="71"/>
      <c r="PV172" s="71"/>
      <c r="PW172" s="71"/>
      <c r="PX172" s="71"/>
      <c r="PY172" s="71"/>
      <c r="PZ172" s="71"/>
      <c r="QA172" s="71"/>
      <c r="QB172" s="71"/>
      <c r="QC172" s="71"/>
      <c r="QD172" s="71"/>
      <c r="QE172" s="71"/>
      <c r="QF172" s="71"/>
      <c r="QG172" s="71"/>
      <c r="QH172" s="71"/>
      <c r="QI172" s="71"/>
      <c r="QJ172" s="71"/>
      <c r="QK172" s="71"/>
      <c r="QL172" s="71"/>
      <c r="QM172" s="71"/>
      <c r="QN172" s="71"/>
      <c r="QO172" s="71"/>
      <c r="QP172" s="71"/>
      <c r="QQ172" s="71"/>
      <c r="QR172" s="71"/>
      <c r="QS172" s="71"/>
      <c r="QT172" s="71"/>
      <c r="QU172" s="71"/>
      <c r="QV172" s="71"/>
      <c r="QW172" s="71"/>
      <c r="QX172" s="71"/>
      <c r="QY172" s="71"/>
      <c r="QZ172" s="71"/>
      <c r="RA172" s="71"/>
      <c r="RB172" s="71"/>
      <c r="RC172" s="71"/>
      <c r="RD172" s="71"/>
      <c r="RE172" s="71"/>
      <c r="RF172" s="71"/>
      <c r="RG172" s="71"/>
      <c r="RH172" s="71"/>
      <c r="RI172" s="71"/>
      <c r="RJ172" s="71"/>
      <c r="RK172" s="71"/>
      <c r="RL172" s="71"/>
      <c r="RM172" s="71"/>
      <c r="RN172" s="71"/>
      <c r="RO172" s="71"/>
      <c r="RP172" s="71"/>
      <c r="RQ172" s="71"/>
      <c r="RR172" s="71"/>
      <c r="RS172" s="71"/>
      <c r="RT172" s="71"/>
      <c r="RU172" s="71"/>
      <c r="RV172" s="71"/>
      <c r="RW172" s="71"/>
      <c r="RX172" s="71"/>
      <c r="RY172" s="71"/>
      <c r="RZ172" s="71"/>
      <c r="SA172" s="71"/>
      <c r="SB172" s="71"/>
      <c r="SC172" s="71"/>
      <c r="SD172" s="71"/>
      <c r="SE172" s="71"/>
      <c r="SF172" s="71"/>
      <c r="SG172" s="71"/>
      <c r="SH172" s="71"/>
      <c r="SI172" s="71"/>
      <c r="SJ172" s="71"/>
      <c r="SK172" s="71"/>
      <c r="SL172" s="71"/>
      <c r="SM172" s="71"/>
      <c r="SN172" s="71"/>
      <c r="SO172" s="71"/>
      <c r="SP172" s="71"/>
      <c r="SQ172" s="71"/>
      <c r="SR172" s="71"/>
      <c r="SS172" s="71"/>
      <c r="ST172" s="71"/>
      <c r="SU172" s="71"/>
      <c r="SV172" s="71"/>
      <c r="SW172" s="71"/>
      <c r="SX172" s="71"/>
      <c r="SY172" s="71"/>
      <c r="SZ172" s="71"/>
      <c r="TA172" s="71"/>
      <c r="TB172" s="71"/>
      <c r="TC172" s="71"/>
      <c r="TD172" s="71"/>
      <c r="TE172" s="71"/>
      <c r="TF172" s="71"/>
      <c r="TG172" s="71"/>
      <c r="TH172" s="71"/>
      <c r="TI172" s="71"/>
      <c r="TJ172" s="71"/>
      <c r="TK172" s="71"/>
      <c r="TL172" s="71"/>
      <c r="TM172" s="71"/>
      <c r="TN172" s="71"/>
      <c r="TO172" s="71"/>
      <c r="TP172" s="71"/>
      <c r="TQ172" s="71"/>
      <c r="TR172" s="71"/>
      <c r="TS172" s="71"/>
      <c r="TT172" s="71"/>
      <c r="TU172" s="71"/>
      <c r="TV172" s="71"/>
      <c r="TW172" s="71"/>
      <c r="TX172" s="71"/>
      <c r="TY172" s="71"/>
      <c r="TZ172" s="71"/>
      <c r="UA172" s="71"/>
      <c r="UB172" s="71"/>
      <c r="UC172" s="71"/>
      <c r="UD172" s="71"/>
      <c r="UE172" s="71"/>
      <c r="UF172" s="71"/>
      <c r="UG172" s="71"/>
      <c r="UH172" s="71"/>
      <c r="UI172" s="71"/>
      <c r="UJ172" s="71"/>
      <c r="UK172" s="71"/>
      <c r="UL172" s="71"/>
      <c r="UM172" s="71"/>
      <c r="UN172" s="71"/>
      <c r="UO172" s="71"/>
      <c r="UP172" s="71"/>
      <c r="UQ172" s="71"/>
      <c r="UR172" s="71"/>
      <c r="US172" s="71"/>
      <c r="UT172" s="71"/>
      <c r="UU172" s="71"/>
      <c r="UV172" s="71"/>
      <c r="UW172" s="71"/>
      <c r="UX172" s="71"/>
      <c r="UY172" s="71"/>
      <c r="UZ172" s="71"/>
      <c r="VA172" s="71"/>
      <c r="VB172" s="71"/>
      <c r="VC172" s="71"/>
      <c r="VD172" s="71"/>
      <c r="VE172" s="71"/>
      <c r="VF172" s="71"/>
      <c r="VG172" s="71"/>
      <c r="VH172" s="71"/>
      <c r="VI172" s="71"/>
      <c r="VJ172" s="71"/>
      <c r="VK172" s="71"/>
      <c r="VL172" s="71"/>
      <c r="VM172" s="71"/>
      <c r="VN172" s="71"/>
      <c r="VO172" s="71"/>
      <c r="VP172" s="71"/>
      <c r="VQ172" s="71"/>
      <c r="VR172" s="71"/>
      <c r="VS172" s="71"/>
      <c r="VT172" s="71"/>
      <c r="VU172" s="71"/>
      <c r="VV172" s="71"/>
      <c r="VW172" s="71"/>
      <c r="VX172" s="71"/>
      <c r="VY172" s="71"/>
      <c r="VZ172" s="71"/>
      <c r="WA172" s="71"/>
      <c r="WB172" s="71"/>
      <c r="WC172" s="71"/>
      <c r="WD172" s="71"/>
      <c r="WE172" s="71"/>
      <c r="WF172" s="71"/>
      <c r="WG172" s="71"/>
      <c r="WH172" s="71"/>
      <c r="WI172" s="71"/>
      <c r="WJ172" s="71"/>
      <c r="WK172" s="71"/>
      <c r="WL172" s="71"/>
      <c r="WM172" s="71"/>
      <c r="WN172" s="71"/>
      <c r="WO172" s="71"/>
      <c r="WP172" s="71"/>
      <c r="WQ172" s="71"/>
      <c r="WR172" s="71"/>
      <c r="WS172" s="71"/>
      <c r="WT172" s="71"/>
      <c r="WU172" s="71"/>
      <c r="WV172" s="71"/>
      <c r="WW172" s="71"/>
      <c r="WX172" s="71"/>
      <c r="WY172" s="71"/>
      <c r="WZ172" s="71"/>
      <c r="XA172" s="71"/>
      <c r="XB172" s="71"/>
      <c r="XC172" s="71"/>
      <c r="XD172" s="71"/>
      <c r="XE172" s="71"/>
      <c r="XF172" s="71"/>
      <c r="XG172" s="71"/>
      <c r="XH172" s="71"/>
      <c r="XI172" s="71"/>
      <c r="XJ172" s="71"/>
      <c r="XK172" s="71"/>
      <c r="XL172" s="71"/>
      <c r="XM172" s="71"/>
      <c r="XN172" s="71"/>
      <c r="XO172" s="71"/>
      <c r="XP172" s="71"/>
      <c r="XQ172" s="71"/>
      <c r="XR172" s="71"/>
      <c r="XS172" s="71"/>
      <c r="XT172" s="71"/>
      <c r="XU172" s="71"/>
      <c r="XV172" s="71"/>
      <c r="XW172" s="71"/>
      <c r="XX172" s="71"/>
      <c r="XY172" s="71"/>
      <c r="XZ172" s="71"/>
      <c r="YA172" s="71"/>
      <c r="YB172" s="71"/>
      <c r="YC172" s="71"/>
      <c r="YD172" s="71"/>
      <c r="YE172" s="71"/>
      <c r="YF172" s="71"/>
      <c r="YG172" s="71"/>
      <c r="YH172" s="71"/>
      <c r="YI172" s="71"/>
      <c r="YJ172" s="71"/>
      <c r="YK172" s="71"/>
      <c r="YL172" s="71"/>
      <c r="YM172" s="71"/>
      <c r="YN172" s="71"/>
      <c r="YO172" s="71"/>
      <c r="YP172" s="71"/>
      <c r="YQ172" s="71"/>
      <c r="YR172" s="71"/>
      <c r="YS172" s="71"/>
      <c r="YT172" s="71"/>
      <c r="YU172" s="71"/>
      <c r="YV172" s="71"/>
      <c r="YW172" s="71"/>
      <c r="YX172" s="71"/>
      <c r="YY172" s="71"/>
      <c r="YZ172" s="71"/>
      <c r="ZA172" s="71"/>
      <c r="ZB172" s="71"/>
      <c r="ZC172" s="71"/>
      <c r="ZD172" s="71"/>
      <c r="ZE172" s="71"/>
      <c r="ZF172" s="71"/>
      <c r="ZG172" s="71"/>
      <c r="ZH172" s="71"/>
      <c r="ZI172" s="71"/>
      <c r="ZJ172" s="71"/>
      <c r="ZK172" s="71"/>
      <c r="ZL172" s="71"/>
      <c r="ZM172" s="71"/>
      <c r="ZN172" s="71"/>
      <c r="ZO172" s="71"/>
      <c r="ZP172" s="71"/>
      <c r="ZQ172" s="71"/>
      <c r="ZR172" s="71"/>
      <c r="ZS172" s="71"/>
      <c r="ZT172" s="71"/>
      <c r="ZU172" s="71"/>
      <c r="ZV172" s="71"/>
      <c r="ZW172" s="71"/>
      <c r="ZX172" s="71"/>
      <c r="ZY172" s="71"/>
      <c r="ZZ172" s="71"/>
      <c r="AAA172" s="71"/>
      <c r="AAB172" s="71"/>
      <c r="AAC172" s="71"/>
      <c r="AAD172" s="71"/>
      <c r="AAE172" s="71"/>
      <c r="AAF172" s="71"/>
      <c r="AAG172" s="71"/>
      <c r="AAH172" s="71"/>
      <c r="AAI172" s="71"/>
      <c r="AAJ172" s="71"/>
      <c r="AAK172" s="71"/>
      <c r="AAL172" s="71"/>
      <c r="AAM172" s="71"/>
      <c r="AAN172" s="71"/>
      <c r="AAO172" s="71"/>
      <c r="AAP172" s="71"/>
      <c r="AAQ172" s="71"/>
      <c r="AAR172" s="71"/>
      <c r="AAS172" s="71"/>
      <c r="AAT172" s="71"/>
      <c r="AAU172" s="71"/>
      <c r="AAV172" s="71"/>
      <c r="AAW172" s="71"/>
      <c r="AAX172" s="71"/>
      <c r="AAY172" s="71"/>
      <c r="AAZ172" s="71"/>
      <c r="ABA172" s="71"/>
      <c r="ABB172" s="71"/>
      <c r="ABC172" s="71"/>
      <c r="ABD172" s="71"/>
      <c r="ABE172" s="71"/>
      <c r="ABF172" s="71"/>
      <c r="ABG172" s="71"/>
      <c r="ABH172" s="71"/>
      <c r="ABI172" s="71"/>
      <c r="ABJ172" s="71"/>
      <c r="ABK172" s="71"/>
      <c r="ABL172" s="71"/>
      <c r="ABM172" s="71"/>
      <c r="ABN172" s="71"/>
      <c r="ABO172" s="71"/>
      <c r="ABP172" s="71"/>
      <c r="ABQ172" s="71"/>
      <c r="ABR172" s="71"/>
      <c r="ABS172" s="71"/>
      <c r="ABT172" s="71"/>
      <c r="ABU172" s="71"/>
      <c r="ABV172" s="71"/>
      <c r="ABW172" s="71"/>
      <c r="ABX172" s="71"/>
      <c r="ABY172" s="71"/>
      <c r="ABZ172" s="71"/>
      <c r="ACA172" s="71"/>
      <c r="ACB172" s="71"/>
      <c r="ACC172" s="71"/>
      <c r="ACD172" s="71"/>
      <c r="ACE172" s="71"/>
      <c r="ACF172" s="71"/>
      <c r="ACG172" s="71"/>
      <c r="ACH172" s="71"/>
      <c r="ACI172" s="71"/>
      <c r="ACJ172" s="71"/>
      <c r="ACK172" s="71"/>
      <c r="ACL172" s="71"/>
      <c r="ACM172" s="71"/>
      <c r="ACN172" s="71"/>
      <c r="ACO172" s="71"/>
      <c r="ACP172" s="71"/>
      <c r="ACQ172" s="71"/>
      <c r="ACR172" s="71"/>
      <c r="ACS172" s="71"/>
      <c r="ACT172" s="71"/>
      <c r="ACU172" s="71"/>
      <c r="ACV172" s="71"/>
      <c r="ACW172" s="71"/>
      <c r="ACX172" s="71"/>
      <c r="ACY172" s="71"/>
      <c r="ACZ172" s="71"/>
      <c r="ADA172" s="71"/>
      <c r="ADB172" s="71"/>
      <c r="ADC172" s="71"/>
      <c r="ADD172" s="71"/>
      <c r="ADE172" s="71"/>
      <c r="ADF172" s="71"/>
      <c r="ADG172" s="71"/>
      <c r="ADH172" s="71"/>
      <c r="ADI172" s="71"/>
      <c r="ADJ172" s="71"/>
      <c r="ADK172" s="71"/>
      <c r="ADL172" s="71"/>
      <c r="ADM172" s="71"/>
      <c r="ADN172" s="71"/>
      <c r="ADO172" s="71"/>
      <c r="ADP172" s="71"/>
      <c r="ADQ172" s="71"/>
      <c r="ADR172" s="71"/>
      <c r="ADS172" s="71"/>
      <c r="ADT172" s="71"/>
      <c r="ADU172" s="71"/>
      <c r="ADV172" s="71"/>
      <c r="ADW172" s="71"/>
      <c r="ADX172" s="71"/>
      <c r="ADY172" s="71"/>
      <c r="ADZ172" s="71"/>
      <c r="AEA172" s="71"/>
      <c r="AEB172" s="71"/>
      <c r="AEC172" s="71"/>
      <c r="AED172" s="71"/>
      <c r="AEE172" s="71"/>
      <c r="AEF172" s="71"/>
      <c r="AEG172" s="71"/>
      <c r="AEH172" s="71"/>
      <c r="AEI172" s="71"/>
      <c r="AEJ172" s="71"/>
      <c r="AEK172" s="71"/>
      <c r="AEL172" s="71"/>
      <c r="AEM172" s="71"/>
      <c r="AEN172" s="71"/>
      <c r="AEO172" s="71"/>
      <c r="AEP172" s="71"/>
      <c r="AEQ172" s="71"/>
      <c r="AER172" s="71"/>
      <c r="AES172" s="71"/>
      <c r="AET172" s="71"/>
      <c r="AEU172" s="71"/>
      <c r="AEV172" s="71"/>
      <c r="AEW172" s="71"/>
      <c r="AEX172" s="71"/>
      <c r="AEY172" s="71"/>
      <c r="AEZ172" s="71"/>
      <c r="AFA172" s="71"/>
      <c r="AFB172" s="71"/>
      <c r="AFC172" s="71"/>
      <c r="AFD172" s="71"/>
      <c r="AFE172" s="71"/>
      <c r="AFF172" s="71"/>
      <c r="AFG172" s="71"/>
      <c r="AFH172" s="71"/>
      <c r="AFI172" s="71"/>
      <c r="AFJ172" s="71"/>
      <c r="AFK172" s="71"/>
      <c r="AFL172" s="71"/>
      <c r="AFM172" s="71"/>
      <c r="AFN172" s="71"/>
      <c r="AFO172" s="71"/>
      <c r="AFP172" s="71"/>
      <c r="AFQ172" s="71"/>
      <c r="AFR172" s="71"/>
      <c r="AFS172" s="71"/>
      <c r="AFT172" s="71"/>
      <c r="AFU172" s="71"/>
      <c r="AFV172" s="71"/>
      <c r="AFW172" s="71"/>
      <c r="AFX172" s="71"/>
      <c r="AFY172" s="71"/>
      <c r="AFZ172" s="71"/>
      <c r="AGA172" s="71"/>
      <c r="AGB172" s="71"/>
      <c r="AGC172" s="71"/>
      <c r="AGD172" s="71"/>
      <c r="AGE172" s="71"/>
      <c r="AGF172" s="71"/>
      <c r="AGG172" s="71"/>
      <c r="AGH172" s="71"/>
      <c r="AGI172" s="71"/>
      <c r="AGJ172" s="71"/>
      <c r="AGK172" s="71"/>
      <c r="AGL172" s="71"/>
      <c r="AGM172" s="71"/>
      <c r="AGN172" s="71"/>
      <c r="AGO172" s="71"/>
      <c r="AGP172" s="71"/>
      <c r="AGQ172" s="71"/>
      <c r="AGR172" s="71"/>
      <c r="AGS172" s="71"/>
      <c r="AGT172" s="71"/>
      <c r="AGU172" s="71"/>
      <c r="AGV172" s="71"/>
      <c r="AGW172" s="71"/>
      <c r="AGX172" s="71"/>
      <c r="AGY172" s="71"/>
      <c r="AGZ172" s="71"/>
      <c r="AHA172" s="71"/>
      <c r="AHB172" s="71"/>
      <c r="AHC172" s="71"/>
      <c r="AHD172" s="71"/>
      <c r="AHE172" s="71"/>
      <c r="AHF172" s="71"/>
      <c r="AHG172" s="71"/>
      <c r="AHH172" s="71"/>
      <c r="AHI172" s="71"/>
      <c r="AHJ172" s="71"/>
      <c r="AHK172" s="71"/>
      <c r="AHL172" s="71"/>
      <c r="AHM172" s="71"/>
      <c r="AHN172" s="71"/>
      <c r="AHO172" s="71"/>
      <c r="AHP172" s="71"/>
      <c r="AHQ172" s="71"/>
      <c r="AHR172" s="71"/>
      <c r="AHS172" s="71"/>
      <c r="AHT172" s="71"/>
      <c r="AHU172" s="71"/>
      <c r="AHV172" s="71"/>
      <c r="AHW172" s="71"/>
      <c r="AHX172" s="71"/>
      <c r="AHY172" s="71"/>
      <c r="AHZ172" s="71"/>
      <c r="AIA172" s="71"/>
      <c r="AIB172" s="71"/>
      <c r="AIC172" s="71"/>
      <c r="AID172" s="71"/>
      <c r="AIE172" s="71"/>
      <c r="AIF172" s="71"/>
      <c r="AIG172" s="71"/>
      <c r="AIH172" s="71"/>
      <c r="AII172" s="71"/>
      <c r="AIJ172" s="71"/>
      <c r="AIK172" s="71"/>
      <c r="AIL172" s="71"/>
      <c r="AIM172" s="71"/>
      <c r="AIN172" s="71"/>
      <c r="AIO172" s="71"/>
      <c r="AIP172" s="71"/>
      <c r="AIQ172" s="71"/>
      <c r="AIR172" s="71"/>
      <c r="AIS172" s="71"/>
      <c r="AIT172" s="71"/>
      <c r="AIU172" s="71"/>
      <c r="AIV172" s="71"/>
      <c r="AIW172" s="71"/>
      <c r="AIX172" s="71"/>
      <c r="AIY172" s="71"/>
      <c r="AIZ172" s="71"/>
      <c r="AJA172" s="71"/>
      <c r="AJB172" s="71"/>
      <c r="AJC172" s="71"/>
      <c r="AJD172" s="71"/>
      <c r="AJE172" s="71"/>
      <c r="AJF172" s="71"/>
      <c r="AJG172" s="71"/>
      <c r="AJH172" s="71"/>
      <c r="AJI172" s="71"/>
      <c r="AJJ172" s="71"/>
      <c r="AJK172" s="71"/>
      <c r="AJL172" s="71"/>
      <c r="AJM172" s="71"/>
      <c r="AJN172" s="71"/>
      <c r="AJO172" s="71"/>
      <c r="AJP172" s="71"/>
      <c r="AJQ172" s="71"/>
      <c r="AJR172" s="71"/>
      <c r="AJS172" s="71"/>
      <c r="AJT172" s="71"/>
      <c r="AJU172" s="71"/>
      <c r="AJV172" s="71"/>
      <c r="AJW172" s="71"/>
      <c r="AJX172" s="71"/>
      <c r="AJY172" s="71"/>
      <c r="AJZ172" s="71"/>
      <c r="AKA172" s="71"/>
      <c r="AKB172" s="71"/>
      <c r="AKC172" s="71"/>
      <c r="AKD172" s="71"/>
      <c r="AKE172" s="71"/>
      <c r="AKF172" s="71"/>
      <c r="AKG172" s="71"/>
      <c r="AKH172" s="71"/>
      <c r="AKI172" s="71"/>
      <c r="AKJ172" s="71"/>
      <c r="AKK172" s="71"/>
      <c r="AKL172" s="71"/>
      <c r="AKM172" s="71"/>
      <c r="AKN172" s="71"/>
      <c r="AKO172" s="71"/>
      <c r="AKP172" s="71"/>
      <c r="AKQ172" s="71"/>
      <c r="AKR172" s="71"/>
      <c r="AKS172" s="71"/>
      <c r="AKT172" s="71"/>
      <c r="AKU172" s="71"/>
      <c r="AKV172" s="71"/>
      <c r="AKW172" s="71"/>
      <c r="AKX172" s="71"/>
      <c r="AKY172" s="71"/>
      <c r="AKZ172" s="71"/>
      <c r="ALA172" s="71"/>
      <c r="ALB172" s="71"/>
      <c r="ALC172" s="71"/>
      <c r="ALD172" s="71"/>
      <c r="ALE172" s="71"/>
      <c r="ALF172" s="71"/>
      <c r="ALG172" s="71"/>
      <c r="ALH172" s="71"/>
      <c r="ALI172" s="71"/>
      <c r="ALJ172" s="71"/>
      <c r="ALK172" s="71"/>
      <c r="ALL172" s="71"/>
      <c r="ALM172" s="71"/>
      <c r="ALN172" s="71"/>
      <c r="ALO172" s="71"/>
      <c r="ALP172" s="71"/>
      <c r="ALQ172" s="71"/>
      <c r="ALR172" s="71"/>
      <c r="ALS172" s="71"/>
      <c r="ALT172" s="71"/>
      <c r="ALU172" s="71"/>
      <c r="ALV172" s="71"/>
      <c r="ALW172" s="71"/>
      <c r="ALX172" s="71"/>
      <c r="ALY172" s="71"/>
      <c r="ALZ172" s="71"/>
      <c r="AMA172" s="71"/>
      <c r="AMB172" s="71"/>
      <c r="AMC172" s="71"/>
      <c r="AMD172" s="71"/>
      <c r="AME172" s="71"/>
      <c r="AMF172" s="71"/>
      <c r="AMG172" s="71"/>
      <c r="AMH172" s="71"/>
      <c r="AMI172" s="71"/>
      <c r="AMJ172" s="71"/>
      <c r="AMK172" s="71"/>
      <c r="AML172" s="71"/>
      <c r="AMM172" s="71"/>
      <c r="AMN172" s="71"/>
      <c r="AMO172" s="71"/>
      <c r="AMP172" s="71"/>
      <c r="AMQ172" s="71"/>
      <c r="AMR172" s="71"/>
      <c r="AMS172" s="71"/>
      <c r="AMT172" s="71"/>
      <c r="AMU172" s="71"/>
      <c r="AMV172" s="71"/>
      <c r="AMW172" s="71"/>
      <c r="AMX172" s="71"/>
      <c r="AMY172" s="71"/>
      <c r="AMZ172" s="71"/>
      <c r="ANA172" s="71"/>
      <c r="ANB172" s="71"/>
      <c r="ANC172" s="71"/>
      <c r="AND172" s="71"/>
      <c r="ANE172" s="71"/>
      <c r="ANF172" s="71"/>
      <c r="ANG172" s="71"/>
      <c r="ANH172" s="71"/>
      <c r="ANI172" s="71"/>
      <c r="ANJ172" s="71"/>
      <c r="ANK172" s="71"/>
      <c r="ANL172" s="71"/>
      <c r="ANM172" s="71"/>
      <c r="ANN172" s="71"/>
      <c r="ANO172" s="71"/>
      <c r="ANP172" s="71"/>
      <c r="ANQ172" s="71"/>
      <c r="ANR172" s="71"/>
      <c r="ANS172" s="71"/>
      <c r="ANT172" s="71"/>
      <c r="ANU172" s="71"/>
      <c r="ANV172" s="71"/>
      <c r="ANW172" s="71"/>
      <c r="ANX172" s="71"/>
      <c r="ANY172" s="71"/>
      <c r="ANZ172" s="71"/>
      <c r="AOA172" s="71"/>
      <c r="AOB172" s="71"/>
      <c r="AOC172" s="71"/>
      <c r="AOD172" s="71"/>
      <c r="AOE172" s="71"/>
      <c r="AOF172" s="71"/>
      <c r="AOG172" s="71"/>
      <c r="AOH172" s="71"/>
      <c r="AOI172" s="71"/>
      <c r="AOJ172" s="71"/>
      <c r="AOK172" s="71"/>
      <c r="AOL172" s="71"/>
      <c r="AOM172" s="71"/>
      <c r="AON172" s="71"/>
      <c r="AOO172" s="71"/>
      <c r="AOP172" s="71"/>
      <c r="AOQ172" s="71"/>
      <c r="AOR172" s="71"/>
      <c r="AOS172" s="71"/>
      <c r="AOT172" s="71"/>
      <c r="AOU172" s="71"/>
      <c r="AOV172" s="71"/>
      <c r="AOW172" s="71"/>
      <c r="AOX172" s="71"/>
      <c r="AOY172" s="71"/>
      <c r="AOZ172" s="71"/>
      <c r="APA172" s="71"/>
      <c r="APB172" s="71"/>
      <c r="APC172" s="71"/>
      <c r="APD172" s="71"/>
      <c r="APE172" s="71"/>
      <c r="APF172" s="71"/>
      <c r="APG172" s="71"/>
      <c r="APH172" s="71"/>
      <c r="API172" s="71"/>
      <c r="APJ172" s="71"/>
      <c r="APK172" s="71"/>
      <c r="APL172" s="71"/>
      <c r="APM172" s="71"/>
      <c r="APN172" s="71"/>
      <c r="APO172" s="71"/>
      <c r="APP172" s="71"/>
      <c r="APQ172" s="71"/>
      <c r="APR172" s="71"/>
      <c r="APS172" s="71"/>
      <c r="APT172" s="71"/>
      <c r="APU172" s="71"/>
      <c r="APV172" s="71"/>
      <c r="APW172" s="71"/>
      <c r="APX172" s="71"/>
      <c r="APY172" s="71"/>
      <c r="APZ172" s="71"/>
      <c r="AQA172" s="71"/>
      <c r="AQB172" s="71"/>
      <c r="AQC172" s="71"/>
      <c r="AQD172" s="71"/>
      <c r="AQE172" s="71"/>
      <c r="AQF172" s="71"/>
      <c r="AQG172" s="71"/>
      <c r="AQH172" s="71"/>
      <c r="AQI172" s="71"/>
      <c r="AQJ172" s="71"/>
      <c r="AQK172" s="71"/>
      <c r="AQL172" s="71"/>
      <c r="AQM172" s="71"/>
      <c r="AQN172" s="71"/>
      <c r="AQO172" s="71"/>
      <c r="AQP172" s="71"/>
      <c r="AQQ172" s="71"/>
      <c r="AQR172" s="71"/>
      <c r="AQS172" s="71"/>
      <c r="AQT172" s="71"/>
      <c r="AQU172" s="71"/>
      <c r="AQV172" s="71"/>
      <c r="AQW172" s="71"/>
      <c r="AQX172" s="71"/>
      <c r="AQY172" s="71"/>
      <c r="AQZ172" s="71"/>
      <c r="ARA172" s="71"/>
      <c r="ARB172" s="71"/>
      <c r="ARC172" s="71"/>
      <c r="ARD172" s="71"/>
      <c r="ARE172" s="71"/>
      <c r="ARF172" s="71"/>
      <c r="ARG172" s="71"/>
      <c r="ARH172" s="71"/>
      <c r="ARI172" s="71"/>
      <c r="ARJ172" s="71"/>
      <c r="ARK172" s="71"/>
      <c r="ARL172" s="71"/>
      <c r="ARM172" s="71"/>
      <c r="ARN172" s="71"/>
      <c r="ARO172" s="71"/>
      <c r="ARP172" s="71"/>
      <c r="ARQ172" s="71"/>
      <c r="ARR172" s="71"/>
      <c r="ARS172" s="71"/>
      <c r="ART172" s="71"/>
      <c r="ARU172" s="71"/>
      <c r="ARV172" s="71"/>
      <c r="ARW172" s="71"/>
      <c r="ARX172" s="71"/>
      <c r="ARY172" s="71"/>
      <c r="ARZ172" s="71"/>
      <c r="ASA172" s="71"/>
      <c r="ASB172" s="71"/>
      <c r="ASC172" s="71"/>
      <c r="ASD172" s="71"/>
      <c r="ASE172" s="71"/>
      <c r="ASF172" s="71"/>
      <c r="ASG172" s="71"/>
      <c r="ASH172" s="71"/>
      <c r="ASI172" s="71"/>
      <c r="ASJ172" s="71"/>
      <c r="ASK172" s="71"/>
      <c r="ASL172" s="71"/>
      <c r="ASM172" s="71"/>
      <c r="ASN172" s="71"/>
      <c r="ASO172" s="71"/>
      <c r="ASP172" s="71"/>
      <c r="ASQ172" s="71"/>
      <c r="ASR172" s="71"/>
      <c r="ASS172" s="71"/>
      <c r="AST172" s="71"/>
      <c r="ASU172" s="71"/>
      <c r="ASV172" s="71"/>
      <c r="ASW172" s="71"/>
      <c r="ASX172" s="71"/>
      <c r="ASY172" s="71"/>
      <c r="ASZ172" s="71"/>
      <c r="ATA172" s="71"/>
      <c r="ATB172" s="71"/>
      <c r="ATC172" s="71"/>
      <c r="ATD172" s="71"/>
      <c r="ATE172" s="71"/>
      <c r="ATF172" s="71"/>
      <c r="ATG172" s="71"/>
      <c r="ATH172" s="71"/>
      <c r="ATI172" s="71"/>
      <c r="ATJ172" s="71"/>
      <c r="ATK172" s="71"/>
      <c r="ATL172" s="71"/>
      <c r="ATM172" s="71"/>
      <c r="ATN172" s="71"/>
      <c r="ATO172" s="71"/>
      <c r="ATP172" s="71"/>
      <c r="ATQ172" s="71"/>
      <c r="ATR172" s="71"/>
      <c r="ATS172" s="71"/>
      <c r="ATT172" s="71"/>
      <c r="ATU172" s="71"/>
      <c r="ATV172" s="71"/>
      <c r="ATW172" s="71"/>
      <c r="ATX172" s="71"/>
      <c r="ATY172" s="71"/>
      <c r="ATZ172" s="71"/>
      <c r="AUA172" s="71"/>
      <c r="AUB172" s="71"/>
      <c r="AUC172" s="71"/>
      <c r="AUD172" s="71"/>
      <c r="AUE172" s="71"/>
      <c r="AUF172" s="71"/>
      <c r="AUG172" s="71"/>
      <c r="AUH172" s="71"/>
      <c r="AUI172" s="71"/>
      <c r="AUJ172" s="71"/>
      <c r="AUK172" s="71"/>
      <c r="AUL172" s="71"/>
      <c r="AUM172" s="71"/>
      <c r="AUN172" s="71"/>
      <c r="AUO172" s="71"/>
      <c r="AUP172" s="71"/>
      <c r="AUQ172" s="71"/>
      <c r="AUR172" s="71"/>
      <c r="AUS172" s="71"/>
      <c r="AUT172" s="71"/>
      <c r="AUU172" s="71"/>
      <c r="AUV172" s="71"/>
      <c r="AUW172" s="71"/>
      <c r="AUX172" s="71"/>
      <c r="AUY172" s="71"/>
      <c r="AUZ172" s="71"/>
      <c r="AVA172" s="71"/>
      <c r="AVB172" s="71"/>
      <c r="AVC172" s="71"/>
      <c r="AVD172" s="71"/>
      <c r="AVE172" s="71"/>
      <c r="AVF172" s="71"/>
      <c r="AVG172" s="71"/>
      <c r="AVH172" s="71"/>
      <c r="AVI172" s="71"/>
      <c r="AVJ172" s="71"/>
      <c r="AVK172" s="71"/>
      <c r="AVL172" s="71"/>
      <c r="AVM172" s="71"/>
      <c r="AVN172" s="71"/>
      <c r="AVO172" s="71"/>
      <c r="AVP172" s="71"/>
      <c r="AVQ172" s="71"/>
      <c r="AVR172" s="71"/>
      <c r="AVS172" s="71"/>
      <c r="AVT172" s="71"/>
      <c r="AVU172" s="71"/>
      <c r="AVV172" s="71"/>
      <c r="AVW172" s="71"/>
      <c r="AVX172" s="71"/>
      <c r="AVY172" s="71"/>
      <c r="AVZ172" s="71"/>
      <c r="AWA172" s="71"/>
      <c r="AWB172" s="71"/>
      <c r="AWC172" s="71"/>
      <c r="AWD172" s="71"/>
      <c r="AWE172" s="71"/>
      <c r="AWF172" s="71"/>
      <c r="AWG172" s="71"/>
      <c r="AWH172" s="71"/>
      <c r="AWI172" s="71"/>
      <c r="AWJ172" s="71"/>
      <c r="AWK172" s="71"/>
      <c r="AWL172" s="71"/>
      <c r="AWM172" s="71"/>
      <c r="AWN172" s="71"/>
      <c r="AWO172" s="71"/>
      <c r="AWP172" s="71"/>
      <c r="AWQ172" s="71"/>
      <c r="AWR172" s="71"/>
      <c r="AWS172" s="71"/>
      <c r="AWT172" s="71"/>
      <c r="AWU172" s="71"/>
      <c r="AWV172" s="71"/>
      <c r="AWW172" s="71"/>
      <c r="AWX172" s="71"/>
      <c r="AWY172" s="71"/>
      <c r="AWZ172" s="71"/>
      <c r="AXA172" s="71"/>
      <c r="AXB172" s="71"/>
      <c r="AXC172" s="71"/>
      <c r="AXD172" s="71"/>
      <c r="AXE172" s="71"/>
      <c r="AXF172" s="71"/>
      <c r="AXG172" s="71"/>
      <c r="AXH172" s="71"/>
      <c r="AXI172" s="71"/>
      <c r="AXJ172" s="71"/>
      <c r="AXK172" s="71"/>
      <c r="AXL172" s="71"/>
      <c r="AXM172" s="71"/>
      <c r="AXN172" s="71"/>
      <c r="AXO172" s="71"/>
      <c r="AXP172" s="71"/>
      <c r="AXQ172" s="71"/>
      <c r="AXR172" s="71"/>
      <c r="AXS172" s="71"/>
      <c r="AXT172" s="71"/>
      <c r="AXU172" s="71"/>
      <c r="AXV172" s="71"/>
      <c r="AXW172" s="71"/>
      <c r="AXX172" s="71"/>
      <c r="AXY172" s="71"/>
      <c r="AXZ172" s="71"/>
      <c r="AYA172" s="71"/>
      <c r="AYB172" s="71"/>
      <c r="AYC172" s="71"/>
      <c r="AYD172" s="71"/>
      <c r="AYE172" s="71"/>
      <c r="AYF172" s="71"/>
      <c r="AYG172" s="71"/>
      <c r="AYH172" s="71"/>
      <c r="AYI172" s="71"/>
      <c r="AYJ172" s="71"/>
      <c r="AYK172" s="71"/>
      <c r="AYL172" s="71"/>
      <c r="AYM172" s="71"/>
      <c r="AYN172" s="71"/>
      <c r="AYO172" s="71"/>
      <c r="AYP172" s="71"/>
      <c r="AYQ172" s="71"/>
      <c r="AYR172" s="71"/>
      <c r="AYS172" s="71"/>
      <c r="AYT172" s="71"/>
      <c r="AYU172" s="71"/>
      <c r="AYV172" s="71"/>
      <c r="AYW172" s="71"/>
      <c r="AYX172" s="71"/>
      <c r="AYY172" s="71"/>
      <c r="AYZ172" s="71"/>
      <c r="AZA172" s="71"/>
      <c r="AZB172" s="71"/>
      <c r="AZC172" s="71"/>
      <c r="AZD172" s="71"/>
      <c r="AZE172" s="71"/>
      <c r="AZF172" s="71"/>
      <c r="AZG172" s="71"/>
      <c r="AZH172" s="71"/>
      <c r="AZI172" s="71"/>
      <c r="AZJ172" s="71"/>
      <c r="AZK172" s="71"/>
      <c r="AZL172" s="71"/>
      <c r="AZM172" s="71"/>
      <c r="AZN172" s="71"/>
      <c r="AZO172" s="71"/>
      <c r="AZP172" s="71"/>
      <c r="AZQ172" s="71"/>
      <c r="AZR172" s="71"/>
      <c r="AZS172" s="71"/>
      <c r="AZT172" s="71"/>
      <c r="AZU172" s="71"/>
      <c r="AZV172" s="71"/>
      <c r="AZW172" s="71"/>
      <c r="AZX172" s="71"/>
      <c r="AZY172" s="71"/>
      <c r="AZZ172" s="71"/>
      <c r="BAA172" s="71"/>
      <c r="BAB172" s="71"/>
      <c r="BAC172" s="71"/>
      <c r="BAD172" s="71"/>
      <c r="BAE172" s="71"/>
      <c r="BAF172" s="71"/>
      <c r="BAG172" s="71"/>
      <c r="BAH172" s="71"/>
      <c r="BAI172" s="71"/>
      <c r="BAJ172" s="71"/>
      <c r="BAK172" s="71"/>
      <c r="BAL172" s="71"/>
      <c r="BAM172" s="71"/>
      <c r="BAN172" s="71"/>
      <c r="BAO172" s="71"/>
      <c r="BAP172" s="71"/>
      <c r="BAQ172" s="71"/>
      <c r="BAR172" s="71"/>
      <c r="BAS172" s="71"/>
      <c r="BAT172" s="71"/>
      <c r="BAU172" s="71"/>
      <c r="BAV172" s="71"/>
      <c r="BAW172" s="71"/>
      <c r="BAX172" s="71"/>
      <c r="BAY172" s="71"/>
      <c r="BAZ172" s="71"/>
      <c r="BBA172" s="71"/>
      <c r="BBB172" s="71"/>
      <c r="BBC172" s="71"/>
      <c r="BBD172" s="71"/>
      <c r="BBE172" s="71"/>
      <c r="BBF172" s="71"/>
      <c r="BBG172" s="71"/>
      <c r="BBH172" s="71"/>
      <c r="BBI172" s="71"/>
      <c r="BBJ172" s="71"/>
      <c r="BBK172" s="71"/>
      <c r="BBL172" s="71"/>
      <c r="BBM172" s="71"/>
      <c r="BBN172" s="71"/>
      <c r="BBO172" s="71"/>
      <c r="BBP172" s="71"/>
      <c r="BBQ172" s="71"/>
      <c r="BBR172" s="71"/>
      <c r="BBS172" s="71"/>
      <c r="BBT172" s="71"/>
      <c r="BBU172" s="71"/>
      <c r="BBV172" s="71"/>
      <c r="BBW172" s="71"/>
      <c r="BBX172" s="71"/>
      <c r="BBY172" s="71"/>
      <c r="BBZ172" s="71"/>
      <c r="BCA172" s="71"/>
      <c r="BCB172" s="71"/>
      <c r="BCC172" s="71"/>
      <c r="BCD172" s="71"/>
      <c r="BCE172" s="71"/>
      <c r="BCF172" s="71"/>
      <c r="BCG172" s="71"/>
      <c r="BCH172" s="71"/>
      <c r="BCI172" s="71"/>
      <c r="BCJ172" s="71"/>
      <c r="BCK172" s="71"/>
      <c r="BCL172" s="71"/>
      <c r="BCM172" s="71"/>
      <c r="BCN172" s="71"/>
      <c r="BCO172" s="71"/>
      <c r="BCP172" s="71"/>
      <c r="BCQ172" s="71"/>
      <c r="BCR172" s="71"/>
      <c r="BCS172" s="71"/>
      <c r="BCT172" s="71"/>
      <c r="BCU172" s="71"/>
      <c r="BCV172" s="71"/>
      <c r="BCW172" s="71"/>
      <c r="BCX172" s="71"/>
      <c r="BCY172" s="71"/>
      <c r="BCZ172" s="71"/>
      <c r="BDA172" s="71"/>
      <c r="BDB172" s="71"/>
      <c r="BDC172" s="71"/>
      <c r="BDD172" s="71"/>
      <c r="BDE172" s="71"/>
      <c r="BDF172" s="71"/>
      <c r="BDG172" s="71"/>
      <c r="BDH172" s="71"/>
      <c r="BDI172" s="71"/>
      <c r="BDJ172" s="71"/>
      <c r="BDK172" s="71"/>
      <c r="BDL172" s="71"/>
      <c r="BDM172" s="71"/>
      <c r="BDN172" s="71"/>
      <c r="BDO172" s="71"/>
      <c r="BDP172" s="71"/>
      <c r="BDQ172" s="71"/>
      <c r="BDR172" s="71"/>
      <c r="BDS172" s="71"/>
      <c r="BDT172" s="71"/>
      <c r="BDU172" s="71"/>
      <c r="BDV172" s="71"/>
      <c r="BDW172" s="71"/>
      <c r="BDX172" s="71"/>
      <c r="BDY172" s="71"/>
      <c r="BDZ172" s="71"/>
      <c r="BEA172" s="71"/>
      <c r="BEB172" s="71"/>
      <c r="BEC172" s="71"/>
      <c r="BED172" s="71"/>
      <c r="BEE172" s="71"/>
      <c r="BEF172" s="71"/>
      <c r="BEG172" s="71"/>
      <c r="BEH172" s="71"/>
      <c r="BEI172" s="71"/>
      <c r="BEJ172" s="71"/>
      <c r="BEK172" s="71"/>
      <c r="BEL172" s="71"/>
      <c r="BEM172" s="71"/>
      <c r="BEN172" s="71"/>
      <c r="BEO172" s="71"/>
      <c r="BEP172" s="71"/>
      <c r="BEQ172" s="71"/>
      <c r="BER172" s="71"/>
      <c r="BES172" s="71"/>
      <c r="BET172" s="71"/>
      <c r="BEU172" s="71"/>
      <c r="BEV172" s="71"/>
      <c r="BEW172" s="71"/>
      <c r="BEX172" s="71"/>
      <c r="BEY172" s="71"/>
      <c r="BEZ172" s="71"/>
      <c r="BFA172" s="71"/>
      <c r="BFB172" s="71"/>
      <c r="BFC172" s="71"/>
      <c r="BFD172" s="71"/>
      <c r="BFE172" s="71"/>
      <c r="BFF172" s="71"/>
      <c r="BFG172" s="71"/>
      <c r="BFH172" s="71"/>
      <c r="BFI172" s="71"/>
      <c r="BFJ172" s="71"/>
      <c r="BFK172" s="71"/>
      <c r="BFL172" s="71"/>
      <c r="BFM172" s="71"/>
      <c r="BFN172" s="71"/>
      <c r="BFO172" s="71"/>
      <c r="BFP172" s="71"/>
      <c r="BFQ172" s="71"/>
      <c r="BFR172" s="71"/>
      <c r="BFS172" s="71"/>
      <c r="BFT172" s="71"/>
      <c r="BFU172" s="71"/>
      <c r="BFV172" s="71"/>
      <c r="BFW172" s="71"/>
      <c r="BFX172" s="71"/>
      <c r="BFY172" s="71"/>
      <c r="BFZ172" s="71"/>
      <c r="BGA172" s="71"/>
      <c r="BGB172" s="71"/>
      <c r="BGC172" s="71"/>
      <c r="BGD172" s="71"/>
      <c r="BGE172" s="71"/>
      <c r="BGF172" s="71"/>
      <c r="BGG172" s="71"/>
      <c r="BGH172" s="71"/>
      <c r="BGI172" s="71"/>
      <c r="BGJ172" s="71"/>
      <c r="BGK172" s="71"/>
      <c r="BGL172" s="71"/>
      <c r="BGM172" s="71"/>
      <c r="BGN172" s="71"/>
      <c r="BGO172" s="71"/>
      <c r="BGP172" s="71"/>
      <c r="BGQ172" s="71"/>
      <c r="BGR172" s="71"/>
      <c r="BGS172" s="71"/>
      <c r="BGT172" s="71"/>
      <c r="BGU172" s="71"/>
      <c r="BGV172" s="71"/>
      <c r="BGW172" s="71"/>
      <c r="BGX172" s="71"/>
      <c r="BGY172" s="71"/>
      <c r="BGZ172" s="71"/>
      <c r="BHA172" s="71"/>
      <c r="BHB172" s="71"/>
      <c r="BHC172" s="71"/>
      <c r="BHD172" s="71"/>
      <c r="BHE172" s="71"/>
      <c r="BHF172" s="71"/>
      <c r="BHG172" s="71"/>
      <c r="BHH172" s="71"/>
      <c r="BHI172" s="71"/>
      <c r="BHJ172" s="71"/>
      <c r="BHK172" s="71"/>
      <c r="BHL172" s="71"/>
      <c r="BHM172" s="71"/>
      <c r="BHN172" s="71"/>
      <c r="BHO172" s="71"/>
      <c r="BHP172" s="71"/>
      <c r="BHQ172" s="71"/>
      <c r="BHR172" s="71"/>
      <c r="BHS172" s="71"/>
      <c r="BHT172" s="71"/>
      <c r="BHU172" s="71"/>
      <c r="BHV172" s="71"/>
      <c r="BHW172" s="71"/>
      <c r="BHX172" s="71"/>
      <c r="BHY172" s="71"/>
      <c r="BHZ172" s="71"/>
      <c r="BIA172" s="71"/>
      <c r="BIB172" s="71"/>
      <c r="BIC172" s="71"/>
      <c r="BID172" s="71"/>
      <c r="BIE172" s="71"/>
      <c r="BIF172" s="71"/>
      <c r="BIG172" s="71"/>
      <c r="BIH172" s="71"/>
      <c r="BII172" s="71"/>
      <c r="BIJ172" s="71"/>
      <c r="BIK172" s="71"/>
      <c r="BIL172" s="71"/>
      <c r="BIM172" s="71"/>
      <c r="BIN172" s="71"/>
      <c r="BIO172" s="71"/>
      <c r="BIP172" s="71"/>
      <c r="BIQ172" s="71"/>
      <c r="BIR172" s="71"/>
      <c r="BIS172" s="71"/>
      <c r="BIT172" s="71"/>
      <c r="BIU172" s="71"/>
      <c r="BIV172" s="71"/>
      <c r="BIW172" s="71"/>
      <c r="BIX172" s="71"/>
      <c r="BIY172" s="71"/>
      <c r="BIZ172" s="71"/>
      <c r="BJA172" s="71"/>
      <c r="BJB172" s="71"/>
      <c r="BJC172" s="71"/>
      <c r="BJD172" s="71"/>
      <c r="BJE172" s="71"/>
      <c r="BJF172" s="71"/>
      <c r="BJG172" s="71"/>
      <c r="BJH172" s="71"/>
      <c r="BJI172" s="71"/>
      <c r="BJJ172" s="71"/>
      <c r="BJK172" s="71"/>
      <c r="BJL172" s="71"/>
      <c r="BJM172" s="71"/>
      <c r="BJN172" s="71"/>
      <c r="BJO172" s="71"/>
      <c r="BJP172" s="71"/>
      <c r="BJQ172" s="71"/>
      <c r="BJR172" s="71"/>
      <c r="BJS172" s="71"/>
      <c r="BJT172" s="71"/>
      <c r="BJU172" s="71"/>
      <c r="BJV172" s="71"/>
      <c r="BJW172" s="71"/>
      <c r="BJX172" s="71"/>
      <c r="BJY172" s="71"/>
      <c r="BJZ172" s="71"/>
      <c r="BKA172" s="71"/>
      <c r="BKB172" s="71"/>
      <c r="BKC172" s="71"/>
      <c r="BKD172" s="71"/>
      <c r="BKE172" s="71"/>
      <c r="BKF172" s="71"/>
      <c r="BKG172" s="71"/>
      <c r="BKH172" s="71"/>
      <c r="BKI172" s="71"/>
      <c r="BKJ172" s="71"/>
      <c r="BKK172" s="71"/>
      <c r="BKL172" s="71"/>
      <c r="BKM172" s="71"/>
      <c r="BKN172" s="71"/>
      <c r="BKO172" s="71"/>
      <c r="BKP172" s="71"/>
      <c r="BKQ172" s="71"/>
      <c r="BKR172" s="71"/>
      <c r="BKS172" s="71"/>
      <c r="BKT172" s="71"/>
      <c r="BKU172" s="71"/>
      <c r="BKV172" s="71"/>
      <c r="BKW172" s="71"/>
      <c r="BKX172" s="71"/>
      <c r="BKY172" s="71"/>
      <c r="BKZ172" s="71"/>
      <c r="BLA172" s="71"/>
      <c r="BLB172" s="71"/>
      <c r="BLC172" s="71"/>
      <c r="BLD172" s="71"/>
      <c r="BLE172" s="71"/>
      <c r="BLF172" s="71"/>
      <c r="BLG172" s="71"/>
      <c r="BLH172" s="71"/>
      <c r="BLI172" s="71"/>
      <c r="BLJ172" s="71"/>
      <c r="BLK172" s="71"/>
      <c r="BLL172" s="71"/>
      <c r="BLM172" s="71"/>
      <c r="BLN172" s="71"/>
      <c r="BLO172" s="71"/>
      <c r="BLP172" s="71"/>
      <c r="BLQ172" s="71"/>
      <c r="BLR172" s="71"/>
      <c r="BLS172" s="71"/>
      <c r="BLT172" s="71"/>
      <c r="BLU172" s="71"/>
      <c r="BLV172" s="71"/>
      <c r="BLW172" s="71"/>
      <c r="BLX172" s="71"/>
      <c r="BLY172" s="71"/>
      <c r="BLZ172" s="71"/>
      <c r="BMA172" s="71"/>
      <c r="BMB172" s="71"/>
      <c r="BMC172" s="71"/>
      <c r="BMD172" s="71"/>
      <c r="BME172" s="71"/>
      <c r="BMF172" s="71"/>
      <c r="BMG172" s="71"/>
      <c r="BMH172" s="71"/>
      <c r="BMI172" s="71"/>
      <c r="BMJ172" s="71"/>
      <c r="BMK172" s="71"/>
      <c r="BML172" s="71"/>
      <c r="BMM172" s="71"/>
      <c r="BMN172" s="71"/>
      <c r="BMO172" s="71"/>
      <c r="BMP172" s="71"/>
      <c r="BMQ172" s="71"/>
      <c r="BMR172" s="71"/>
      <c r="BMS172" s="71"/>
      <c r="BMT172" s="71"/>
      <c r="BMU172" s="71"/>
      <c r="BMV172" s="71"/>
      <c r="BMW172" s="71"/>
      <c r="BMX172" s="71"/>
      <c r="BMY172" s="71"/>
      <c r="BMZ172" s="71"/>
      <c r="BNA172" s="71"/>
      <c r="BNB172" s="71"/>
      <c r="BNC172" s="71"/>
      <c r="BND172" s="71"/>
      <c r="BNE172" s="71"/>
      <c r="BNF172" s="71"/>
      <c r="BNG172" s="71"/>
      <c r="BNH172" s="71"/>
      <c r="BNI172" s="71"/>
      <c r="BNJ172" s="71"/>
      <c r="BNK172" s="71"/>
      <c r="BNL172" s="71"/>
      <c r="BNM172" s="71"/>
      <c r="BNN172" s="71"/>
      <c r="BNO172" s="71"/>
      <c r="BNP172" s="71"/>
      <c r="BNQ172" s="71"/>
      <c r="BNR172" s="71"/>
      <c r="BNS172" s="71"/>
      <c r="BNT172" s="71"/>
      <c r="BNU172" s="71"/>
      <c r="BNV172" s="71"/>
      <c r="BNW172" s="71"/>
      <c r="BNX172" s="71"/>
      <c r="BNY172" s="71"/>
      <c r="BNZ172" s="71"/>
      <c r="BOA172" s="71"/>
      <c r="BOB172" s="71"/>
      <c r="BOC172" s="71"/>
      <c r="BOD172" s="71"/>
      <c r="BOE172" s="71"/>
      <c r="BOF172" s="71"/>
      <c r="BOG172" s="71"/>
      <c r="BOH172" s="71"/>
      <c r="BOI172" s="71"/>
      <c r="BOJ172" s="71"/>
      <c r="BOK172" s="71"/>
      <c r="BOL172" s="71"/>
      <c r="BOM172" s="71"/>
      <c r="BON172" s="71"/>
      <c r="BOO172" s="71"/>
      <c r="BOP172" s="71"/>
      <c r="BOQ172" s="71"/>
      <c r="BOR172" s="71"/>
      <c r="BOS172" s="71"/>
      <c r="BOT172" s="71"/>
      <c r="BOU172" s="71"/>
      <c r="BOV172" s="71"/>
      <c r="BOW172" s="71"/>
      <c r="BOX172" s="71"/>
      <c r="BOY172" s="71"/>
      <c r="BOZ172" s="71"/>
      <c r="BPA172" s="71"/>
      <c r="BPB172" s="71"/>
      <c r="BPC172" s="71"/>
      <c r="BPD172" s="71"/>
      <c r="BPE172" s="71"/>
      <c r="BPF172" s="71"/>
      <c r="BPG172" s="71"/>
      <c r="BPH172" s="71"/>
      <c r="BPI172" s="71"/>
      <c r="BPJ172" s="71"/>
      <c r="BPK172" s="71"/>
      <c r="BPL172" s="71"/>
      <c r="BPM172" s="71"/>
      <c r="BPN172" s="71"/>
      <c r="BPO172" s="71"/>
      <c r="BPP172" s="71"/>
      <c r="BPQ172" s="71"/>
      <c r="BPR172" s="71"/>
      <c r="BPS172" s="71"/>
      <c r="BPT172" s="71"/>
      <c r="BPU172" s="71"/>
      <c r="BPV172" s="71"/>
      <c r="BPW172" s="71"/>
      <c r="BPX172" s="71"/>
      <c r="BPY172" s="71"/>
      <c r="BPZ172" s="71"/>
      <c r="BQA172" s="71"/>
      <c r="BQB172" s="71"/>
      <c r="BQC172" s="71"/>
      <c r="BQD172" s="71"/>
      <c r="BQE172" s="71"/>
      <c r="BQF172" s="71"/>
      <c r="BQG172" s="71"/>
      <c r="BQH172" s="71"/>
      <c r="BQI172" s="71"/>
      <c r="BQJ172" s="71"/>
      <c r="BQK172" s="71"/>
      <c r="BQL172" s="71"/>
      <c r="BQM172" s="71"/>
      <c r="BQN172" s="71"/>
      <c r="BQO172" s="71"/>
      <c r="BQP172" s="71"/>
      <c r="BQQ172" s="71"/>
      <c r="BQR172" s="71"/>
      <c r="BQS172" s="71"/>
      <c r="BQT172" s="71"/>
      <c r="BQU172" s="71"/>
      <c r="BQV172" s="71"/>
      <c r="BQW172" s="71"/>
      <c r="BQX172" s="71"/>
      <c r="BQY172" s="71"/>
      <c r="BQZ172" s="71"/>
      <c r="BRA172" s="71"/>
      <c r="BRB172" s="71"/>
      <c r="BRC172" s="71"/>
      <c r="BRD172" s="71"/>
      <c r="BRE172" s="71"/>
      <c r="BRF172" s="71"/>
      <c r="BRG172" s="71"/>
      <c r="BRH172" s="71"/>
      <c r="BRI172" s="71"/>
      <c r="BRJ172" s="71"/>
      <c r="BRK172" s="71"/>
      <c r="BRL172" s="71"/>
      <c r="BRM172" s="71"/>
      <c r="BRN172" s="71"/>
      <c r="BRO172" s="71"/>
      <c r="BRP172" s="71"/>
      <c r="BRQ172" s="71"/>
      <c r="BRR172" s="71"/>
      <c r="BRS172" s="71"/>
      <c r="BRT172" s="71"/>
      <c r="BRU172" s="71"/>
      <c r="BRV172" s="71"/>
      <c r="BRW172" s="71"/>
      <c r="BRX172" s="71"/>
      <c r="BRY172" s="71"/>
      <c r="BRZ172" s="71"/>
      <c r="BSA172" s="71"/>
      <c r="BSB172" s="71"/>
      <c r="BSC172" s="71"/>
      <c r="BSD172" s="71"/>
      <c r="BSE172" s="71"/>
      <c r="BSF172" s="71"/>
      <c r="BSG172" s="71"/>
      <c r="BSH172" s="71"/>
      <c r="BSI172" s="71"/>
      <c r="BSJ172" s="71"/>
      <c r="BSK172" s="71"/>
      <c r="BSL172" s="71"/>
      <c r="BSM172" s="71"/>
      <c r="BSN172" s="71"/>
      <c r="BSO172" s="71"/>
      <c r="BSP172" s="71"/>
      <c r="BSQ172" s="71"/>
      <c r="BSR172" s="71"/>
      <c r="BSS172" s="71"/>
      <c r="BST172" s="71"/>
      <c r="BSU172" s="71"/>
      <c r="BSV172" s="71"/>
      <c r="BSW172" s="71"/>
      <c r="BSX172" s="71"/>
      <c r="BSY172" s="71"/>
      <c r="BSZ172" s="71"/>
      <c r="BTA172" s="71"/>
      <c r="BTB172" s="71"/>
      <c r="BTC172" s="71"/>
      <c r="BTD172" s="71"/>
      <c r="BTE172" s="71"/>
      <c r="BTF172" s="71"/>
      <c r="BTG172" s="71"/>
      <c r="BTH172" s="71"/>
      <c r="BTI172" s="71"/>
      <c r="BTJ172" s="71"/>
      <c r="BTK172" s="71"/>
      <c r="BTL172" s="71"/>
      <c r="BTM172" s="71"/>
      <c r="BTN172" s="71"/>
      <c r="BTO172" s="71"/>
      <c r="BTP172" s="71"/>
      <c r="BTQ172" s="71"/>
      <c r="BTR172" s="71"/>
      <c r="BTS172" s="71"/>
      <c r="BTT172" s="71"/>
      <c r="BTU172" s="71"/>
      <c r="BTV172" s="71"/>
      <c r="BTW172" s="71"/>
      <c r="BTX172" s="71"/>
      <c r="BTY172" s="71"/>
      <c r="BTZ172" s="71"/>
      <c r="BUA172" s="71"/>
      <c r="BUB172" s="71"/>
      <c r="BUC172" s="71"/>
      <c r="BUD172" s="71"/>
      <c r="BUE172" s="71"/>
      <c r="BUF172" s="71"/>
      <c r="BUG172" s="71"/>
      <c r="BUH172" s="71"/>
      <c r="BUI172" s="71"/>
      <c r="BUJ172" s="71"/>
      <c r="BUK172" s="71"/>
      <c r="BUL172" s="71"/>
      <c r="BUM172" s="71"/>
      <c r="BUN172" s="71"/>
      <c r="BUO172" s="71"/>
      <c r="BUP172" s="71"/>
      <c r="BUQ172" s="71"/>
      <c r="BUR172" s="71"/>
      <c r="BUS172" s="71"/>
      <c r="BUT172" s="71"/>
      <c r="BUU172" s="71"/>
      <c r="BUV172" s="71"/>
      <c r="BUW172" s="71"/>
      <c r="BUX172" s="71"/>
      <c r="BUY172" s="71"/>
      <c r="BUZ172" s="71"/>
      <c r="BVA172" s="71"/>
      <c r="BVB172" s="71"/>
      <c r="BVC172" s="71"/>
      <c r="BVD172" s="71"/>
      <c r="BVE172" s="71"/>
      <c r="BVF172" s="71"/>
      <c r="BVG172" s="71"/>
      <c r="BVH172" s="71"/>
      <c r="BVI172" s="71"/>
      <c r="BVJ172" s="71"/>
      <c r="BVK172" s="71"/>
      <c r="BVL172" s="71"/>
      <c r="BVM172" s="71"/>
      <c r="BVN172" s="71"/>
      <c r="BVO172" s="71"/>
      <c r="BVP172" s="71"/>
      <c r="BVQ172" s="71"/>
      <c r="BVR172" s="71"/>
      <c r="BVS172" s="71"/>
      <c r="BVT172" s="71"/>
      <c r="BVU172" s="71"/>
      <c r="BVV172" s="71"/>
      <c r="BVW172" s="71"/>
      <c r="BVX172" s="71"/>
      <c r="BVY172" s="71"/>
      <c r="BVZ172" s="71"/>
      <c r="BWA172" s="71"/>
      <c r="BWB172" s="71"/>
      <c r="BWC172" s="71"/>
      <c r="BWD172" s="71"/>
      <c r="BWE172" s="71"/>
      <c r="BWF172" s="71"/>
      <c r="BWG172" s="71"/>
      <c r="BWH172" s="71"/>
      <c r="BWI172" s="71"/>
      <c r="BWJ172" s="71"/>
      <c r="BWK172" s="71"/>
      <c r="BWL172" s="71"/>
      <c r="BWM172" s="71"/>
      <c r="BWN172" s="71"/>
      <c r="BWO172" s="71"/>
      <c r="BWP172" s="71"/>
      <c r="BWQ172" s="71"/>
      <c r="BWR172" s="71"/>
      <c r="BWS172" s="71"/>
      <c r="BWT172" s="71"/>
      <c r="BWU172" s="71"/>
      <c r="BWV172" s="71"/>
      <c r="BWW172" s="71"/>
      <c r="BWX172" s="71"/>
      <c r="BWY172" s="71"/>
      <c r="BWZ172" s="71"/>
      <c r="BXA172" s="71"/>
      <c r="BXB172" s="71"/>
      <c r="BXC172" s="71"/>
      <c r="BXD172" s="71"/>
      <c r="BXE172" s="71"/>
      <c r="BXF172" s="71"/>
      <c r="BXG172" s="71"/>
      <c r="BXH172" s="71"/>
      <c r="BXI172" s="71"/>
      <c r="BXJ172" s="71"/>
      <c r="BXK172" s="71"/>
      <c r="BXL172" s="71"/>
      <c r="BXM172" s="71"/>
      <c r="BXN172" s="71"/>
      <c r="BXO172" s="71"/>
      <c r="BXP172" s="71"/>
      <c r="BXQ172" s="71"/>
      <c r="BXR172" s="71"/>
      <c r="BXS172" s="71"/>
      <c r="BXT172" s="71"/>
      <c r="BXU172" s="71"/>
      <c r="BXV172" s="71"/>
      <c r="BXW172" s="71"/>
      <c r="BXX172" s="71"/>
      <c r="BXY172" s="71"/>
      <c r="BXZ172" s="71"/>
      <c r="BYA172" s="71"/>
      <c r="BYB172" s="71"/>
      <c r="BYC172" s="71"/>
      <c r="BYD172" s="71"/>
      <c r="BYE172" s="71"/>
      <c r="BYF172" s="71"/>
      <c r="BYG172" s="71"/>
      <c r="BYH172" s="71"/>
      <c r="BYI172" s="71"/>
      <c r="BYJ172" s="71"/>
      <c r="BYK172" s="71"/>
      <c r="BYL172" s="71"/>
      <c r="BYM172" s="71"/>
      <c r="BYN172" s="71"/>
      <c r="BYO172" s="71"/>
      <c r="BYP172" s="71"/>
      <c r="BYQ172" s="71"/>
      <c r="BYR172" s="71"/>
      <c r="BYS172" s="71"/>
      <c r="BYT172" s="71"/>
      <c r="BYU172" s="71"/>
      <c r="BYV172" s="71"/>
      <c r="BYW172" s="71"/>
      <c r="BYX172" s="71"/>
      <c r="BYY172" s="71"/>
      <c r="BYZ172" s="71"/>
      <c r="BZA172" s="71"/>
      <c r="BZB172" s="71"/>
      <c r="BZC172" s="71"/>
      <c r="BZD172" s="71"/>
      <c r="BZE172" s="71"/>
      <c r="BZF172" s="71"/>
      <c r="BZG172" s="71"/>
      <c r="BZH172" s="71"/>
      <c r="BZI172" s="71"/>
      <c r="BZJ172" s="71"/>
      <c r="BZK172" s="71"/>
      <c r="BZL172" s="71"/>
      <c r="BZM172" s="71"/>
      <c r="BZN172" s="71"/>
      <c r="BZO172" s="71"/>
      <c r="BZP172" s="71"/>
      <c r="BZQ172" s="71"/>
      <c r="BZR172" s="71"/>
      <c r="BZS172" s="71"/>
      <c r="BZT172" s="71"/>
      <c r="BZU172" s="71"/>
      <c r="BZV172" s="71"/>
      <c r="BZW172" s="71"/>
      <c r="BZX172" s="71"/>
      <c r="BZY172" s="71"/>
      <c r="BZZ172" s="71"/>
      <c r="CAA172" s="71"/>
      <c r="CAB172" s="71"/>
      <c r="CAC172" s="71"/>
      <c r="CAD172" s="71"/>
      <c r="CAE172" s="71"/>
      <c r="CAF172" s="71"/>
      <c r="CAG172" s="71"/>
      <c r="CAH172" s="71"/>
      <c r="CAI172" s="71"/>
      <c r="CAJ172" s="71"/>
      <c r="CAK172" s="71"/>
      <c r="CAL172" s="71"/>
      <c r="CAM172" s="71"/>
      <c r="CAN172" s="71"/>
      <c r="CAO172" s="71"/>
      <c r="CAP172" s="71"/>
      <c r="CAQ172" s="71"/>
      <c r="CAR172" s="71"/>
      <c r="CAS172" s="71"/>
      <c r="CAT172" s="71"/>
      <c r="CAU172" s="71"/>
      <c r="CAV172" s="71"/>
      <c r="CAW172" s="71"/>
      <c r="CAX172" s="71"/>
      <c r="CAY172" s="71"/>
      <c r="CAZ172" s="71"/>
      <c r="CBA172" s="71"/>
      <c r="CBB172" s="71"/>
      <c r="CBC172" s="71"/>
      <c r="CBD172" s="71"/>
      <c r="CBE172" s="71"/>
      <c r="CBF172" s="71"/>
      <c r="CBG172" s="71"/>
      <c r="CBH172" s="71"/>
      <c r="CBI172" s="71"/>
      <c r="CBJ172" s="71"/>
      <c r="CBK172" s="71"/>
      <c r="CBL172" s="71"/>
      <c r="CBM172" s="71"/>
      <c r="CBN172" s="71"/>
      <c r="CBO172" s="71"/>
      <c r="CBP172" s="71"/>
      <c r="CBQ172" s="71"/>
      <c r="CBR172" s="71"/>
      <c r="CBS172" s="71"/>
      <c r="CBT172" s="71"/>
      <c r="CBU172" s="71"/>
      <c r="CBV172" s="71"/>
      <c r="CBW172" s="71"/>
      <c r="CBX172" s="71"/>
      <c r="CBY172" s="71"/>
      <c r="CBZ172" s="71"/>
      <c r="CCA172" s="71"/>
      <c r="CCB172" s="71"/>
      <c r="CCC172" s="71"/>
      <c r="CCD172" s="71"/>
      <c r="CCE172" s="71"/>
      <c r="CCF172" s="71"/>
      <c r="CCG172" s="71"/>
      <c r="CCH172" s="71"/>
      <c r="CCI172" s="71"/>
      <c r="CCJ172" s="71"/>
      <c r="CCK172" s="71"/>
      <c r="CCL172" s="71"/>
      <c r="CCM172" s="71"/>
      <c r="CCN172" s="71"/>
      <c r="CCO172" s="71"/>
      <c r="CCP172" s="71"/>
      <c r="CCQ172" s="71"/>
      <c r="CCR172" s="71"/>
      <c r="CCS172" s="71"/>
      <c r="CCT172" s="71"/>
      <c r="CCU172" s="71"/>
      <c r="CCV172" s="71"/>
      <c r="CCW172" s="71"/>
      <c r="CCX172" s="71"/>
      <c r="CCY172" s="71"/>
      <c r="CCZ172" s="71"/>
      <c r="CDA172" s="71"/>
      <c r="CDB172" s="71"/>
      <c r="CDC172" s="71"/>
      <c r="CDD172" s="71"/>
      <c r="CDE172" s="71"/>
      <c r="CDF172" s="71"/>
      <c r="CDG172" s="71"/>
      <c r="CDH172" s="71"/>
      <c r="CDI172" s="71"/>
      <c r="CDJ172" s="71"/>
      <c r="CDK172" s="71"/>
      <c r="CDL172" s="71"/>
      <c r="CDM172" s="71"/>
      <c r="CDN172" s="71"/>
      <c r="CDO172" s="71"/>
      <c r="CDP172" s="71"/>
      <c r="CDQ172" s="71"/>
      <c r="CDR172" s="71"/>
      <c r="CDS172" s="71"/>
      <c r="CDT172" s="71"/>
      <c r="CDU172" s="71"/>
      <c r="CDV172" s="71"/>
      <c r="CDW172" s="71"/>
      <c r="CDX172" s="71"/>
      <c r="CDY172" s="71"/>
      <c r="CDZ172" s="71"/>
      <c r="CEA172" s="71"/>
      <c r="CEB172" s="71"/>
      <c r="CEC172" s="71"/>
      <c r="CED172" s="71"/>
      <c r="CEE172" s="71"/>
      <c r="CEF172" s="71"/>
      <c r="CEG172" s="71"/>
      <c r="CEH172" s="71"/>
      <c r="CEI172" s="71"/>
      <c r="CEJ172" s="71"/>
      <c r="CEK172" s="71"/>
      <c r="CEL172" s="71"/>
      <c r="CEM172" s="71"/>
      <c r="CEN172" s="71"/>
      <c r="CEO172" s="71"/>
      <c r="CEP172" s="71"/>
      <c r="CEQ172" s="71"/>
      <c r="CER172" s="71"/>
      <c r="CES172" s="71"/>
      <c r="CET172" s="71"/>
      <c r="CEU172" s="71"/>
      <c r="CEV172" s="71"/>
      <c r="CEW172" s="71"/>
      <c r="CEX172" s="71"/>
      <c r="CEY172" s="71"/>
      <c r="CEZ172" s="71"/>
      <c r="CFA172" s="71"/>
      <c r="CFB172" s="71"/>
      <c r="CFC172" s="71"/>
      <c r="CFD172" s="71"/>
      <c r="CFE172" s="71"/>
      <c r="CFF172" s="71"/>
      <c r="CFG172" s="71"/>
      <c r="CFH172" s="71"/>
      <c r="CFI172" s="71"/>
      <c r="CFJ172" s="71"/>
      <c r="CFK172" s="71"/>
      <c r="CFL172" s="71"/>
      <c r="CFM172" s="71"/>
      <c r="CFN172" s="71"/>
      <c r="CFO172" s="71"/>
      <c r="CFP172" s="71"/>
      <c r="CFQ172" s="71"/>
      <c r="CFR172" s="71"/>
      <c r="CFS172" s="71"/>
      <c r="CFT172" s="71"/>
      <c r="CFU172" s="71"/>
      <c r="CFV172" s="71"/>
      <c r="CFW172" s="71"/>
      <c r="CFX172" s="71"/>
      <c r="CFY172" s="71"/>
      <c r="CFZ172" s="71"/>
      <c r="CGA172" s="71"/>
      <c r="CGB172" s="71"/>
      <c r="CGC172" s="71"/>
      <c r="CGD172" s="71"/>
      <c r="CGE172" s="71"/>
      <c r="CGF172" s="71"/>
      <c r="CGG172" s="71"/>
      <c r="CGH172" s="71"/>
      <c r="CGI172" s="71"/>
      <c r="CGJ172" s="71"/>
      <c r="CGK172" s="71"/>
      <c r="CGL172" s="71"/>
      <c r="CGM172" s="71"/>
      <c r="CGN172" s="71"/>
      <c r="CGO172" s="71"/>
      <c r="CGP172" s="71"/>
      <c r="CGQ172" s="71"/>
      <c r="CGR172" s="71"/>
      <c r="CGS172" s="71"/>
      <c r="CGT172" s="71"/>
      <c r="CGU172" s="71"/>
      <c r="CGV172" s="71"/>
      <c r="CGW172" s="71"/>
      <c r="CGX172" s="71"/>
      <c r="CGY172" s="71"/>
      <c r="CGZ172" s="71"/>
      <c r="CHA172" s="71"/>
      <c r="CHB172" s="71"/>
      <c r="CHC172" s="71"/>
      <c r="CHD172" s="71"/>
      <c r="CHE172" s="71"/>
      <c r="CHF172" s="71"/>
      <c r="CHG172" s="71"/>
      <c r="CHH172" s="71"/>
      <c r="CHI172" s="71"/>
      <c r="CHJ172" s="71"/>
      <c r="CHK172" s="71"/>
      <c r="CHL172" s="71"/>
      <c r="CHM172" s="71"/>
      <c r="CHN172" s="71"/>
      <c r="CHO172" s="71"/>
      <c r="CHP172" s="71"/>
      <c r="CHQ172" s="71"/>
      <c r="CHR172" s="71"/>
      <c r="CHS172" s="71"/>
      <c r="CHT172" s="71"/>
      <c r="CHU172" s="71"/>
      <c r="CHV172" s="71"/>
      <c r="CHW172" s="71"/>
      <c r="CHX172" s="71"/>
      <c r="CHY172" s="71"/>
      <c r="CHZ172" s="71"/>
      <c r="CIA172" s="71"/>
      <c r="CIB172" s="71"/>
      <c r="CIC172" s="71"/>
      <c r="CID172" s="71"/>
      <c r="CIE172" s="71"/>
      <c r="CIF172" s="71"/>
      <c r="CIG172" s="71"/>
      <c r="CIH172" s="71"/>
      <c r="CII172" s="71"/>
      <c r="CIJ172" s="71"/>
      <c r="CIK172" s="71"/>
      <c r="CIL172" s="71"/>
      <c r="CIM172" s="71"/>
      <c r="CIN172" s="71"/>
      <c r="CIO172" s="71"/>
      <c r="CIP172" s="71"/>
      <c r="CIQ172" s="71"/>
      <c r="CIR172" s="71"/>
      <c r="CIS172" s="71"/>
      <c r="CIT172" s="71"/>
      <c r="CIU172" s="71"/>
      <c r="CIV172" s="71"/>
      <c r="CIW172" s="71"/>
      <c r="CIX172" s="71"/>
      <c r="CIY172" s="71"/>
      <c r="CIZ172" s="71"/>
      <c r="CJA172" s="71"/>
      <c r="CJB172" s="71"/>
      <c r="CJC172" s="71"/>
      <c r="CJD172" s="71"/>
      <c r="CJE172" s="71"/>
      <c r="CJF172" s="71"/>
      <c r="CJG172" s="71"/>
      <c r="CJH172" s="71"/>
      <c r="CJI172" s="71"/>
      <c r="CJJ172" s="71"/>
      <c r="CJK172" s="71"/>
      <c r="CJL172" s="71"/>
      <c r="CJM172" s="71"/>
      <c r="CJN172" s="71"/>
      <c r="CJO172" s="71"/>
      <c r="CJP172" s="71"/>
      <c r="CJQ172" s="71"/>
      <c r="CJR172" s="71"/>
      <c r="CJS172" s="71"/>
      <c r="CJT172" s="71"/>
      <c r="CJU172" s="71"/>
      <c r="CJV172" s="71"/>
      <c r="CJW172" s="71"/>
      <c r="CJX172" s="71"/>
      <c r="CJY172" s="71"/>
      <c r="CJZ172" s="71"/>
      <c r="CKA172" s="71"/>
      <c r="CKB172" s="71"/>
      <c r="CKC172" s="71"/>
      <c r="CKD172" s="71"/>
      <c r="CKE172" s="71"/>
      <c r="CKF172" s="71"/>
      <c r="CKG172" s="71"/>
      <c r="CKH172" s="71"/>
      <c r="CKI172" s="71"/>
      <c r="CKJ172" s="71"/>
      <c r="CKK172" s="71"/>
      <c r="CKL172" s="71"/>
      <c r="CKM172" s="71"/>
      <c r="CKN172" s="71"/>
      <c r="CKO172" s="71"/>
      <c r="CKP172" s="71"/>
      <c r="CKQ172" s="71"/>
      <c r="CKR172" s="71"/>
      <c r="CKS172" s="71"/>
      <c r="CKT172" s="71"/>
      <c r="CKU172" s="71"/>
      <c r="CKV172" s="71"/>
      <c r="CKW172" s="71"/>
      <c r="CKX172" s="71"/>
      <c r="CKY172" s="71"/>
      <c r="CKZ172" s="71"/>
      <c r="CLA172" s="71"/>
      <c r="CLB172" s="71"/>
      <c r="CLC172" s="71"/>
      <c r="CLD172" s="71"/>
      <c r="CLE172" s="71"/>
      <c r="CLF172" s="71"/>
      <c r="CLG172" s="71"/>
      <c r="CLH172" s="71"/>
      <c r="CLI172" s="71"/>
      <c r="CLJ172" s="71"/>
      <c r="CLK172" s="71"/>
      <c r="CLL172" s="71"/>
      <c r="CLM172" s="71"/>
      <c r="CLN172" s="71"/>
      <c r="CLO172" s="71"/>
      <c r="CLP172" s="71"/>
      <c r="CLQ172" s="71"/>
      <c r="CLR172" s="71"/>
      <c r="CLS172" s="71"/>
      <c r="CLT172" s="71"/>
      <c r="CLU172" s="71"/>
      <c r="CLV172" s="71"/>
      <c r="CLW172" s="71"/>
      <c r="CLX172" s="71"/>
      <c r="CLY172" s="71"/>
      <c r="CLZ172" s="71"/>
      <c r="CMA172" s="71"/>
      <c r="CMB172" s="71"/>
      <c r="CMC172" s="71"/>
      <c r="CMD172" s="71"/>
      <c r="CME172" s="71"/>
      <c r="CMF172" s="71"/>
      <c r="CMG172" s="71"/>
      <c r="CMH172" s="71"/>
      <c r="CMI172" s="71"/>
      <c r="CMJ172" s="71"/>
      <c r="CMK172" s="71"/>
      <c r="CML172" s="71"/>
      <c r="CMM172" s="71"/>
      <c r="CMN172" s="71"/>
      <c r="CMO172" s="71"/>
      <c r="CMP172" s="71"/>
      <c r="CMQ172" s="71"/>
      <c r="CMR172" s="71"/>
      <c r="CMS172" s="71"/>
      <c r="CMT172" s="71"/>
      <c r="CMU172" s="71"/>
      <c r="CMV172" s="71"/>
      <c r="CMW172" s="71"/>
      <c r="CMX172" s="71"/>
      <c r="CMY172" s="71"/>
      <c r="CMZ172" s="71"/>
      <c r="CNA172" s="71"/>
      <c r="CNB172" s="71"/>
      <c r="CNC172" s="71"/>
      <c r="CND172" s="71"/>
      <c r="CNE172" s="71"/>
      <c r="CNF172" s="71"/>
      <c r="CNG172" s="71"/>
      <c r="CNH172" s="71"/>
      <c r="CNI172" s="71"/>
      <c r="CNJ172" s="71"/>
      <c r="CNK172" s="71"/>
      <c r="CNL172" s="71"/>
      <c r="CNM172" s="71"/>
      <c r="CNN172" s="71"/>
      <c r="CNO172" s="71"/>
      <c r="CNP172" s="71"/>
      <c r="CNQ172" s="71"/>
      <c r="CNR172" s="71"/>
      <c r="CNS172" s="71"/>
      <c r="CNT172" s="71"/>
      <c r="CNU172" s="71"/>
      <c r="CNV172" s="71"/>
      <c r="CNW172" s="71"/>
      <c r="CNX172" s="71"/>
      <c r="CNY172" s="71"/>
      <c r="CNZ172" s="71"/>
      <c r="COA172" s="71"/>
      <c r="COB172" s="71"/>
      <c r="COC172" s="71"/>
      <c r="COD172" s="71"/>
      <c r="COE172" s="71"/>
      <c r="COF172" s="71"/>
      <c r="COG172" s="71"/>
      <c r="COH172" s="71"/>
      <c r="COI172" s="71"/>
      <c r="COJ172" s="71"/>
      <c r="COK172" s="71"/>
      <c r="COL172" s="71"/>
      <c r="COM172" s="71"/>
      <c r="CON172" s="71"/>
      <c r="COO172" s="71"/>
      <c r="COP172" s="71"/>
      <c r="COQ172" s="71"/>
      <c r="COR172" s="71"/>
      <c r="COS172" s="71"/>
      <c r="COT172" s="71"/>
      <c r="COU172" s="71"/>
      <c r="COV172" s="71"/>
      <c r="COW172" s="71"/>
      <c r="COX172" s="71"/>
      <c r="COY172" s="71"/>
      <c r="COZ172" s="71"/>
      <c r="CPA172" s="71"/>
      <c r="CPB172" s="71"/>
      <c r="CPC172" s="71"/>
      <c r="CPD172" s="71"/>
      <c r="CPE172" s="71"/>
      <c r="CPF172" s="71"/>
      <c r="CPG172" s="71"/>
      <c r="CPH172" s="71"/>
      <c r="CPI172" s="71"/>
      <c r="CPJ172" s="71"/>
      <c r="CPK172" s="71"/>
      <c r="CPL172" s="71"/>
      <c r="CPM172" s="71"/>
      <c r="CPN172" s="71"/>
      <c r="CPO172" s="71"/>
      <c r="CPP172" s="71"/>
      <c r="CPQ172" s="71"/>
      <c r="CPR172" s="71"/>
      <c r="CPS172" s="71"/>
      <c r="CPT172" s="71"/>
      <c r="CPU172" s="71"/>
      <c r="CPV172" s="71"/>
      <c r="CPW172" s="71"/>
      <c r="CPX172" s="71"/>
      <c r="CPY172" s="71"/>
      <c r="CPZ172" s="71"/>
      <c r="CQA172" s="71"/>
      <c r="CQB172" s="71"/>
      <c r="CQC172" s="71"/>
      <c r="CQD172" s="71"/>
      <c r="CQE172" s="71"/>
      <c r="CQF172" s="71"/>
      <c r="CQG172" s="71"/>
      <c r="CQH172" s="71"/>
      <c r="CQI172" s="71"/>
      <c r="CQJ172" s="71"/>
      <c r="CQK172" s="71"/>
      <c r="CQL172" s="71"/>
      <c r="CQM172" s="71"/>
      <c r="CQN172" s="71"/>
      <c r="CQO172" s="71"/>
      <c r="CQP172" s="71"/>
      <c r="CQQ172" s="71"/>
      <c r="CQR172" s="71"/>
      <c r="CQS172" s="71"/>
      <c r="CQT172" s="71"/>
      <c r="CQU172" s="71"/>
      <c r="CQV172" s="71"/>
      <c r="CQW172" s="71"/>
      <c r="CQX172" s="71"/>
      <c r="CQY172" s="71"/>
      <c r="CQZ172" s="71"/>
      <c r="CRA172" s="71"/>
      <c r="CRB172" s="71"/>
      <c r="CRC172" s="71"/>
      <c r="CRD172" s="71"/>
      <c r="CRE172" s="71"/>
      <c r="CRF172" s="71"/>
      <c r="CRG172" s="71"/>
      <c r="CRH172" s="71"/>
      <c r="CRI172" s="71"/>
      <c r="CRJ172" s="71"/>
      <c r="CRK172" s="71"/>
      <c r="CRL172" s="71"/>
      <c r="CRM172" s="71"/>
      <c r="CRN172" s="71"/>
      <c r="CRO172" s="71"/>
      <c r="CRP172" s="71"/>
      <c r="CRQ172" s="71"/>
      <c r="CRR172" s="71"/>
      <c r="CRS172" s="71"/>
      <c r="CRT172" s="71"/>
      <c r="CRU172" s="71"/>
      <c r="CRV172" s="71"/>
      <c r="CRW172" s="71"/>
      <c r="CRX172" s="71"/>
      <c r="CRY172" s="71"/>
      <c r="CRZ172" s="71"/>
      <c r="CSA172" s="71"/>
      <c r="CSB172" s="71"/>
      <c r="CSC172" s="71"/>
      <c r="CSD172" s="71"/>
      <c r="CSE172" s="71"/>
      <c r="CSF172" s="71"/>
      <c r="CSG172" s="71"/>
      <c r="CSH172" s="71"/>
      <c r="CSI172" s="71"/>
      <c r="CSJ172" s="71"/>
      <c r="CSK172" s="71"/>
      <c r="CSL172" s="71"/>
      <c r="CSM172" s="71"/>
      <c r="CSN172" s="71"/>
      <c r="CSO172" s="71"/>
      <c r="CSP172" s="71"/>
      <c r="CSQ172" s="71"/>
      <c r="CSR172" s="71"/>
      <c r="CSS172" s="71"/>
      <c r="CST172" s="71"/>
      <c r="CSU172" s="71"/>
      <c r="CSV172" s="71"/>
      <c r="CSW172" s="71"/>
      <c r="CSX172" s="71"/>
      <c r="CSY172" s="71"/>
      <c r="CSZ172" s="71"/>
      <c r="CTA172" s="71"/>
      <c r="CTB172" s="71"/>
      <c r="CTC172" s="71"/>
      <c r="CTD172" s="71"/>
      <c r="CTE172" s="71"/>
      <c r="CTF172" s="71"/>
      <c r="CTG172" s="71"/>
      <c r="CTH172" s="71"/>
      <c r="CTI172" s="71"/>
      <c r="CTJ172" s="71"/>
      <c r="CTK172" s="71"/>
      <c r="CTL172" s="71"/>
      <c r="CTM172" s="71"/>
      <c r="CTN172" s="71"/>
      <c r="CTO172" s="71"/>
      <c r="CTP172" s="71"/>
      <c r="CTQ172" s="71"/>
      <c r="CTR172" s="71"/>
      <c r="CTS172" s="71"/>
      <c r="CTT172" s="71"/>
      <c r="CTU172" s="71"/>
      <c r="CTV172" s="71"/>
      <c r="CTW172" s="71"/>
      <c r="CTX172" s="71"/>
      <c r="CTY172" s="71"/>
      <c r="CTZ172" s="71"/>
      <c r="CUA172" s="71"/>
      <c r="CUB172" s="71"/>
      <c r="CUC172" s="71"/>
      <c r="CUD172" s="71"/>
      <c r="CUE172" s="71"/>
      <c r="CUF172" s="71"/>
      <c r="CUG172" s="71"/>
      <c r="CUH172" s="71"/>
      <c r="CUI172" s="71"/>
      <c r="CUJ172" s="71"/>
      <c r="CUK172" s="71"/>
      <c r="CUL172" s="71"/>
      <c r="CUM172" s="71"/>
      <c r="CUN172" s="71"/>
      <c r="CUO172" s="71"/>
      <c r="CUP172" s="71"/>
      <c r="CUQ172" s="71"/>
      <c r="CUR172" s="71"/>
      <c r="CUS172" s="71"/>
      <c r="CUT172" s="71"/>
      <c r="CUU172" s="71"/>
      <c r="CUV172" s="71"/>
      <c r="CUW172" s="71"/>
      <c r="CUX172" s="71"/>
      <c r="CUY172" s="71"/>
      <c r="CUZ172" s="71"/>
      <c r="CVA172" s="71"/>
      <c r="CVB172" s="71"/>
      <c r="CVC172" s="71"/>
      <c r="CVD172" s="71"/>
      <c r="CVE172" s="71"/>
      <c r="CVF172" s="71"/>
      <c r="CVG172" s="71"/>
      <c r="CVH172" s="71"/>
      <c r="CVI172" s="71"/>
      <c r="CVJ172" s="71"/>
      <c r="CVK172" s="71"/>
      <c r="CVL172" s="71"/>
      <c r="CVM172" s="71"/>
      <c r="CVN172" s="71"/>
      <c r="CVO172" s="71"/>
      <c r="CVP172" s="71"/>
      <c r="CVQ172" s="71"/>
      <c r="CVR172" s="71"/>
      <c r="CVS172" s="71"/>
      <c r="CVT172" s="71"/>
      <c r="CVU172" s="71"/>
      <c r="CVV172" s="71"/>
      <c r="CVW172" s="71"/>
      <c r="CVX172" s="71"/>
      <c r="CVY172" s="71"/>
      <c r="CVZ172" s="71"/>
      <c r="CWA172" s="71"/>
      <c r="CWB172" s="71"/>
      <c r="CWC172" s="71"/>
      <c r="CWD172" s="71"/>
      <c r="CWE172" s="71"/>
      <c r="CWF172" s="71"/>
      <c r="CWG172" s="71"/>
      <c r="CWH172" s="71"/>
      <c r="CWI172" s="71"/>
      <c r="CWJ172" s="71"/>
      <c r="CWK172" s="71"/>
      <c r="CWL172" s="71"/>
      <c r="CWM172" s="71"/>
      <c r="CWN172" s="71"/>
      <c r="CWO172" s="71"/>
      <c r="CWP172" s="71"/>
      <c r="CWQ172" s="71"/>
      <c r="CWR172" s="71"/>
      <c r="CWS172" s="71"/>
      <c r="CWT172" s="71"/>
      <c r="CWU172" s="71"/>
      <c r="CWV172" s="71"/>
      <c r="CWW172" s="71"/>
      <c r="CWX172" s="71"/>
      <c r="CWY172" s="71"/>
      <c r="CWZ172" s="71"/>
      <c r="CXA172" s="71"/>
      <c r="CXB172" s="71"/>
      <c r="CXC172" s="71"/>
      <c r="CXD172" s="71"/>
      <c r="CXE172" s="71"/>
      <c r="CXF172" s="71"/>
      <c r="CXG172" s="71"/>
      <c r="CXH172" s="71"/>
      <c r="CXI172" s="71"/>
      <c r="CXJ172" s="71"/>
      <c r="CXK172" s="71"/>
      <c r="CXL172" s="71"/>
      <c r="CXM172" s="71"/>
      <c r="CXN172" s="71"/>
      <c r="CXO172" s="71"/>
      <c r="CXP172" s="71"/>
      <c r="CXQ172" s="71"/>
      <c r="CXR172" s="71"/>
      <c r="CXS172" s="71"/>
      <c r="CXT172" s="71"/>
      <c r="CXU172" s="71"/>
      <c r="CXV172" s="71"/>
      <c r="CXW172" s="71"/>
      <c r="CXX172" s="71"/>
      <c r="CXY172" s="71"/>
      <c r="CXZ172" s="71"/>
      <c r="CYA172" s="71"/>
      <c r="CYB172" s="71"/>
      <c r="CYC172" s="71"/>
      <c r="CYD172" s="71"/>
      <c r="CYE172" s="71"/>
      <c r="CYF172" s="71"/>
      <c r="CYG172" s="71"/>
      <c r="CYH172" s="71"/>
      <c r="CYI172" s="71"/>
      <c r="CYJ172" s="71"/>
      <c r="CYK172" s="71"/>
      <c r="CYL172" s="71"/>
      <c r="CYM172" s="71"/>
      <c r="CYN172" s="71"/>
      <c r="CYO172" s="71"/>
      <c r="CYP172" s="71"/>
      <c r="CYQ172" s="71"/>
      <c r="CYR172" s="71"/>
      <c r="CYS172" s="71"/>
      <c r="CYT172" s="71"/>
      <c r="CYU172" s="71"/>
      <c r="CYV172" s="71"/>
      <c r="CYW172" s="71"/>
      <c r="CYX172" s="71"/>
      <c r="CYY172" s="71"/>
      <c r="CYZ172" s="71"/>
      <c r="CZA172" s="71"/>
      <c r="CZB172" s="71"/>
      <c r="CZC172" s="71"/>
      <c r="CZD172" s="71"/>
      <c r="CZE172" s="71"/>
      <c r="CZF172" s="71"/>
      <c r="CZG172" s="71"/>
      <c r="CZH172" s="71"/>
      <c r="CZI172" s="71"/>
      <c r="CZJ172" s="71"/>
      <c r="CZK172" s="71"/>
      <c r="CZL172" s="71"/>
      <c r="CZM172" s="71"/>
      <c r="CZN172" s="71"/>
      <c r="CZO172" s="71"/>
      <c r="CZP172" s="71"/>
      <c r="CZQ172" s="71"/>
      <c r="CZR172" s="71"/>
      <c r="CZS172" s="71"/>
      <c r="CZT172" s="71"/>
      <c r="CZU172" s="71"/>
      <c r="CZV172" s="71"/>
      <c r="CZW172" s="71"/>
      <c r="CZX172" s="71"/>
      <c r="CZY172" s="71"/>
      <c r="CZZ172" s="71"/>
      <c r="DAA172" s="71"/>
      <c r="DAB172" s="71"/>
      <c r="DAC172" s="71"/>
      <c r="DAD172" s="71"/>
      <c r="DAE172" s="71"/>
      <c r="DAF172" s="71"/>
      <c r="DAG172" s="71"/>
      <c r="DAH172" s="71"/>
      <c r="DAI172" s="71"/>
      <c r="DAJ172" s="71"/>
      <c r="DAK172" s="71"/>
      <c r="DAL172" s="71"/>
      <c r="DAM172" s="71"/>
      <c r="DAN172" s="71"/>
      <c r="DAO172" s="71"/>
      <c r="DAP172" s="71"/>
      <c r="DAQ172" s="71"/>
      <c r="DAR172" s="71"/>
      <c r="DAS172" s="71"/>
      <c r="DAT172" s="71"/>
      <c r="DAU172" s="71"/>
      <c r="DAV172" s="71"/>
      <c r="DAW172" s="71"/>
      <c r="DAX172" s="71"/>
      <c r="DAY172" s="71"/>
      <c r="DAZ172" s="71"/>
      <c r="DBA172" s="71"/>
      <c r="DBB172" s="71"/>
      <c r="DBC172" s="71"/>
      <c r="DBD172" s="71"/>
      <c r="DBE172" s="71"/>
      <c r="DBF172" s="71"/>
      <c r="DBG172" s="71"/>
      <c r="DBH172" s="71"/>
      <c r="DBI172" s="71"/>
      <c r="DBJ172" s="71"/>
      <c r="DBK172" s="71"/>
      <c r="DBL172" s="71"/>
      <c r="DBM172" s="71"/>
      <c r="DBN172" s="71"/>
      <c r="DBO172" s="71"/>
      <c r="DBP172" s="71"/>
      <c r="DBQ172" s="71"/>
      <c r="DBR172" s="71"/>
      <c r="DBS172" s="71"/>
      <c r="DBT172" s="71"/>
      <c r="DBU172" s="71"/>
      <c r="DBV172" s="71"/>
      <c r="DBW172" s="71"/>
      <c r="DBX172" s="71"/>
      <c r="DBY172" s="71"/>
      <c r="DBZ172" s="71"/>
      <c r="DCA172" s="71"/>
      <c r="DCB172" s="71"/>
      <c r="DCC172" s="71"/>
      <c r="DCD172" s="71"/>
      <c r="DCE172" s="71"/>
      <c r="DCF172" s="71"/>
      <c r="DCG172" s="71"/>
      <c r="DCH172" s="71"/>
      <c r="DCI172" s="71"/>
      <c r="DCJ172" s="71"/>
      <c r="DCK172" s="71"/>
      <c r="DCL172" s="71"/>
      <c r="DCM172" s="71"/>
      <c r="DCN172" s="71"/>
      <c r="DCO172" s="71"/>
      <c r="DCP172" s="71"/>
      <c r="DCQ172" s="71"/>
      <c r="DCR172" s="71"/>
      <c r="DCS172" s="71"/>
      <c r="DCT172" s="71"/>
      <c r="DCU172" s="71"/>
      <c r="DCV172" s="71"/>
      <c r="DCW172" s="71"/>
      <c r="DCX172" s="71"/>
      <c r="DCY172" s="71"/>
      <c r="DCZ172" s="71"/>
      <c r="DDA172" s="71"/>
      <c r="DDB172" s="71"/>
      <c r="DDC172" s="71"/>
      <c r="DDD172" s="71"/>
      <c r="DDE172" s="71"/>
      <c r="DDF172" s="71"/>
      <c r="DDG172" s="71"/>
      <c r="DDH172" s="71"/>
      <c r="DDI172" s="71"/>
      <c r="DDJ172" s="71"/>
      <c r="DDK172" s="71"/>
      <c r="DDL172" s="71"/>
      <c r="DDM172" s="71"/>
      <c r="DDN172" s="71"/>
      <c r="DDO172" s="71"/>
      <c r="DDP172" s="71"/>
      <c r="DDQ172" s="71"/>
      <c r="DDR172" s="71"/>
      <c r="DDS172" s="71"/>
      <c r="DDT172" s="71"/>
      <c r="DDU172" s="71"/>
      <c r="DDV172" s="71"/>
      <c r="DDW172" s="71"/>
      <c r="DDX172" s="71"/>
      <c r="DDY172" s="71"/>
      <c r="DDZ172" s="71"/>
      <c r="DEA172" s="71"/>
      <c r="DEB172" s="71"/>
      <c r="DEC172" s="71"/>
      <c r="DED172" s="71"/>
      <c r="DEE172" s="71"/>
      <c r="DEF172" s="71"/>
      <c r="DEG172" s="71"/>
      <c r="DEH172" s="71"/>
      <c r="DEI172" s="71"/>
      <c r="DEJ172" s="71"/>
      <c r="DEK172" s="71"/>
      <c r="DEL172" s="71"/>
      <c r="DEM172" s="71"/>
      <c r="DEN172" s="71"/>
      <c r="DEO172" s="71"/>
      <c r="DEP172" s="71"/>
      <c r="DEQ172" s="71"/>
      <c r="DER172" s="71"/>
      <c r="DES172" s="71"/>
      <c r="DET172" s="71"/>
      <c r="DEU172" s="71"/>
      <c r="DEV172" s="71"/>
      <c r="DEW172" s="71"/>
      <c r="DEX172" s="71"/>
      <c r="DEY172" s="71"/>
      <c r="DEZ172" s="71"/>
      <c r="DFA172" s="71"/>
      <c r="DFB172" s="71"/>
      <c r="DFC172" s="71"/>
      <c r="DFD172" s="71"/>
      <c r="DFE172" s="71"/>
      <c r="DFF172" s="71"/>
      <c r="DFG172" s="71"/>
      <c r="DFH172" s="71"/>
      <c r="DFI172" s="71"/>
      <c r="DFJ172" s="71"/>
      <c r="DFK172" s="71"/>
      <c r="DFL172" s="71"/>
      <c r="DFM172" s="71"/>
      <c r="DFN172" s="71"/>
      <c r="DFO172" s="71"/>
      <c r="DFP172" s="71"/>
      <c r="DFQ172" s="71"/>
      <c r="DFR172" s="71"/>
      <c r="DFS172" s="71"/>
      <c r="DFT172" s="71"/>
      <c r="DFU172" s="71"/>
      <c r="DFV172" s="71"/>
      <c r="DFW172" s="71"/>
      <c r="DFX172" s="71"/>
      <c r="DFY172" s="71"/>
      <c r="DFZ172" s="71"/>
      <c r="DGA172" s="71"/>
      <c r="DGB172" s="71"/>
      <c r="DGC172" s="71"/>
      <c r="DGD172" s="71"/>
      <c r="DGE172" s="71"/>
      <c r="DGF172" s="71"/>
      <c r="DGG172" s="71"/>
      <c r="DGH172" s="71"/>
      <c r="DGI172" s="71"/>
      <c r="DGJ172" s="71"/>
      <c r="DGK172" s="71"/>
      <c r="DGL172" s="71"/>
      <c r="DGM172" s="71"/>
      <c r="DGN172" s="71"/>
      <c r="DGO172" s="71"/>
      <c r="DGP172" s="71"/>
      <c r="DGQ172" s="71"/>
      <c r="DGR172" s="71"/>
      <c r="DGS172" s="71"/>
      <c r="DGT172" s="71"/>
      <c r="DGU172" s="71"/>
      <c r="DGV172" s="71"/>
      <c r="DGW172" s="71"/>
      <c r="DGX172" s="71"/>
      <c r="DGY172" s="71"/>
      <c r="DGZ172" s="71"/>
      <c r="DHA172" s="71"/>
      <c r="DHB172" s="71"/>
      <c r="DHC172" s="71"/>
      <c r="DHD172" s="71"/>
      <c r="DHE172" s="71"/>
      <c r="DHF172" s="71"/>
      <c r="DHG172" s="71"/>
      <c r="DHH172" s="71"/>
      <c r="DHI172" s="71"/>
      <c r="DHJ172" s="71"/>
      <c r="DHK172" s="71"/>
      <c r="DHL172" s="71"/>
      <c r="DHM172" s="71"/>
      <c r="DHN172" s="71"/>
      <c r="DHO172" s="71"/>
      <c r="DHP172" s="71"/>
      <c r="DHQ172" s="71"/>
      <c r="DHR172" s="71"/>
      <c r="DHS172" s="71"/>
      <c r="DHT172" s="71"/>
      <c r="DHU172" s="71"/>
      <c r="DHV172" s="71"/>
      <c r="DHW172" s="71"/>
      <c r="DHX172" s="71"/>
      <c r="DHY172" s="71"/>
      <c r="DHZ172" s="71"/>
      <c r="DIA172" s="71"/>
      <c r="DIB172" s="71"/>
      <c r="DIC172" s="71"/>
      <c r="DID172" s="71"/>
      <c r="DIE172" s="71"/>
      <c r="DIF172" s="71"/>
      <c r="DIG172" s="71"/>
      <c r="DIH172" s="71"/>
      <c r="DII172" s="71"/>
      <c r="DIJ172" s="71"/>
      <c r="DIK172" s="71"/>
      <c r="DIL172" s="71"/>
      <c r="DIM172" s="71"/>
      <c r="DIN172" s="71"/>
      <c r="DIO172" s="71"/>
      <c r="DIP172" s="71"/>
      <c r="DIQ172" s="71"/>
      <c r="DIR172" s="71"/>
      <c r="DIS172" s="71"/>
      <c r="DIT172" s="71"/>
      <c r="DIU172" s="71"/>
      <c r="DIV172" s="71"/>
      <c r="DIW172" s="71"/>
      <c r="DIX172" s="71"/>
      <c r="DIY172" s="71"/>
      <c r="DIZ172" s="71"/>
      <c r="DJA172" s="71"/>
      <c r="DJB172" s="71"/>
      <c r="DJC172" s="71"/>
      <c r="DJD172" s="71"/>
      <c r="DJE172" s="71"/>
      <c r="DJF172" s="71"/>
      <c r="DJG172" s="71"/>
      <c r="DJH172" s="71"/>
      <c r="DJI172" s="71"/>
      <c r="DJJ172" s="71"/>
      <c r="DJK172" s="71"/>
      <c r="DJL172" s="71"/>
      <c r="DJM172" s="71"/>
      <c r="DJN172" s="71"/>
      <c r="DJO172" s="71"/>
      <c r="DJP172" s="71"/>
      <c r="DJQ172" s="71"/>
      <c r="DJR172" s="71"/>
      <c r="DJS172" s="71"/>
      <c r="DJT172" s="71"/>
      <c r="DJU172" s="71"/>
      <c r="DJV172" s="71"/>
      <c r="DJW172" s="71"/>
      <c r="DJX172" s="71"/>
      <c r="DJY172" s="71"/>
      <c r="DJZ172" s="71"/>
      <c r="DKA172" s="71"/>
      <c r="DKB172" s="71"/>
      <c r="DKC172" s="71"/>
      <c r="DKD172" s="71"/>
      <c r="DKE172" s="71"/>
      <c r="DKF172" s="71"/>
      <c r="DKG172" s="71"/>
      <c r="DKH172" s="71"/>
      <c r="DKI172" s="71"/>
      <c r="DKJ172" s="71"/>
      <c r="DKK172" s="71"/>
      <c r="DKL172" s="71"/>
      <c r="DKM172" s="71"/>
      <c r="DKN172" s="71"/>
      <c r="DKO172" s="71"/>
      <c r="DKP172" s="71"/>
      <c r="DKQ172" s="71"/>
      <c r="DKR172" s="71"/>
      <c r="DKS172" s="71"/>
      <c r="DKT172" s="71"/>
      <c r="DKU172" s="71"/>
      <c r="DKV172" s="71"/>
      <c r="DKW172" s="71"/>
      <c r="DKX172" s="71"/>
      <c r="DKY172" s="71"/>
      <c r="DKZ172" s="71"/>
      <c r="DLA172" s="71"/>
      <c r="DLB172" s="71"/>
      <c r="DLC172" s="71"/>
      <c r="DLD172" s="71"/>
      <c r="DLE172" s="71"/>
      <c r="DLF172" s="71"/>
      <c r="DLG172" s="71"/>
      <c r="DLH172" s="71"/>
      <c r="DLI172" s="71"/>
      <c r="DLJ172" s="71"/>
      <c r="DLK172" s="71"/>
      <c r="DLL172" s="71"/>
      <c r="DLM172" s="71"/>
      <c r="DLN172" s="71"/>
      <c r="DLO172" s="71"/>
      <c r="DLP172" s="71"/>
      <c r="DLQ172" s="71"/>
      <c r="DLR172" s="71"/>
      <c r="DLS172" s="71"/>
      <c r="DLT172" s="71"/>
      <c r="DLU172" s="71"/>
      <c r="DLV172" s="71"/>
      <c r="DLW172" s="71"/>
      <c r="DLX172" s="71"/>
      <c r="DLY172" s="71"/>
      <c r="DLZ172" s="71"/>
      <c r="DMA172" s="71"/>
      <c r="DMB172" s="71"/>
      <c r="DMC172" s="71"/>
      <c r="DMD172" s="71"/>
      <c r="DME172" s="71"/>
      <c r="DMF172" s="71"/>
      <c r="DMG172" s="71"/>
      <c r="DMH172" s="71"/>
      <c r="DMI172" s="71"/>
      <c r="DMJ172" s="71"/>
      <c r="DMK172" s="71"/>
      <c r="DML172" s="71"/>
      <c r="DMM172" s="71"/>
      <c r="DMN172" s="71"/>
      <c r="DMO172" s="71"/>
      <c r="DMP172" s="71"/>
      <c r="DMQ172" s="71"/>
      <c r="DMR172" s="71"/>
      <c r="DMS172" s="71"/>
      <c r="DMT172" s="71"/>
      <c r="DMU172" s="71"/>
      <c r="DMV172" s="71"/>
      <c r="DMW172" s="71"/>
      <c r="DMX172" s="71"/>
      <c r="DMY172" s="71"/>
      <c r="DMZ172" s="71"/>
      <c r="DNA172" s="71"/>
      <c r="DNB172" s="71"/>
      <c r="DNC172" s="71"/>
      <c r="DND172" s="71"/>
      <c r="DNE172" s="71"/>
      <c r="DNF172" s="71"/>
      <c r="DNG172" s="71"/>
      <c r="DNH172" s="71"/>
      <c r="DNI172" s="71"/>
      <c r="DNJ172" s="71"/>
      <c r="DNK172" s="71"/>
      <c r="DNL172" s="71"/>
      <c r="DNM172" s="71"/>
      <c r="DNN172" s="71"/>
      <c r="DNO172" s="71"/>
      <c r="DNP172" s="71"/>
      <c r="DNQ172" s="71"/>
      <c r="DNR172" s="71"/>
      <c r="DNS172" s="71"/>
      <c r="DNT172" s="71"/>
      <c r="DNU172" s="71"/>
      <c r="DNV172" s="71"/>
      <c r="DNW172" s="71"/>
      <c r="DNX172" s="71"/>
      <c r="DNY172" s="71"/>
      <c r="DNZ172" s="71"/>
      <c r="DOA172" s="71"/>
      <c r="DOB172" s="71"/>
      <c r="DOC172" s="71"/>
      <c r="DOD172" s="71"/>
      <c r="DOE172" s="71"/>
      <c r="DOF172" s="71"/>
      <c r="DOG172" s="71"/>
      <c r="DOH172" s="71"/>
      <c r="DOI172" s="71"/>
      <c r="DOJ172" s="71"/>
      <c r="DOK172" s="71"/>
      <c r="DOL172" s="71"/>
      <c r="DOM172" s="71"/>
      <c r="DON172" s="71"/>
      <c r="DOO172" s="71"/>
      <c r="DOP172" s="71"/>
      <c r="DOQ172" s="71"/>
      <c r="DOR172" s="71"/>
      <c r="DOS172" s="71"/>
      <c r="DOT172" s="71"/>
      <c r="DOU172" s="71"/>
      <c r="DOV172" s="71"/>
      <c r="DOW172" s="71"/>
      <c r="DOX172" s="71"/>
      <c r="DOY172" s="71"/>
      <c r="DOZ172" s="71"/>
      <c r="DPA172" s="71"/>
      <c r="DPB172" s="71"/>
      <c r="DPC172" s="71"/>
      <c r="DPD172" s="71"/>
      <c r="DPE172" s="71"/>
      <c r="DPF172" s="71"/>
      <c r="DPG172" s="71"/>
      <c r="DPH172" s="71"/>
      <c r="DPI172" s="71"/>
      <c r="DPJ172" s="71"/>
      <c r="DPK172" s="71"/>
      <c r="DPL172" s="71"/>
      <c r="DPM172" s="71"/>
      <c r="DPN172" s="71"/>
      <c r="DPO172" s="71"/>
      <c r="DPP172" s="71"/>
      <c r="DPQ172" s="71"/>
      <c r="DPR172" s="71"/>
      <c r="DPS172" s="71"/>
      <c r="DPT172" s="71"/>
      <c r="DPU172" s="71"/>
      <c r="DPV172" s="71"/>
      <c r="DPW172" s="71"/>
      <c r="DPX172" s="71"/>
      <c r="DPY172" s="71"/>
      <c r="DPZ172" s="71"/>
      <c r="DQA172" s="71"/>
      <c r="DQB172" s="71"/>
      <c r="DQC172" s="71"/>
      <c r="DQD172" s="71"/>
      <c r="DQE172" s="71"/>
      <c r="DQF172" s="71"/>
      <c r="DQG172" s="71"/>
      <c r="DQH172" s="71"/>
      <c r="DQI172" s="71"/>
      <c r="DQJ172" s="71"/>
      <c r="DQK172" s="71"/>
      <c r="DQL172" s="71"/>
      <c r="DQM172" s="71"/>
      <c r="DQN172" s="71"/>
      <c r="DQO172" s="71"/>
      <c r="DQP172" s="71"/>
      <c r="DQQ172" s="71"/>
      <c r="DQR172" s="71"/>
      <c r="DQS172" s="71"/>
      <c r="DQT172" s="71"/>
      <c r="DQU172" s="71"/>
      <c r="DQV172" s="71"/>
      <c r="DQW172" s="71"/>
      <c r="DQX172" s="71"/>
      <c r="DQY172" s="71"/>
      <c r="DQZ172" s="71"/>
      <c r="DRA172" s="71"/>
      <c r="DRB172" s="71"/>
      <c r="DRC172" s="71"/>
      <c r="DRD172" s="71"/>
      <c r="DRE172" s="71"/>
      <c r="DRF172" s="71"/>
      <c r="DRG172" s="71"/>
      <c r="DRH172" s="71"/>
      <c r="DRI172" s="71"/>
      <c r="DRJ172" s="71"/>
      <c r="DRK172" s="71"/>
      <c r="DRL172" s="71"/>
      <c r="DRM172" s="71"/>
      <c r="DRN172" s="71"/>
      <c r="DRO172" s="71"/>
      <c r="DRP172" s="71"/>
      <c r="DRQ172" s="71"/>
      <c r="DRR172" s="71"/>
      <c r="DRS172" s="71"/>
      <c r="DRT172" s="71"/>
      <c r="DRU172" s="71"/>
      <c r="DRV172" s="71"/>
      <c r="DRW172" s="71"/>
      <c r="DRX172" s="71"/>
      <c r="DRY172" s="71"/>
      <c r="DRZ172" s="71"/>
      <c r="DSA172" s="71"/>
      <c r="DSB172" s="71"/>
      <c r="DSC172" s="71"/>
      <c r="DSD172" s="71"/>
      <c r="DSE172" s="71"/>
      <c r="DSF172" s="71"/>
      <c r="DSG172" s="71"/>
      <c r="DSH172" s="71"/>
      <c r="DSI172" s="71"/>
      <c r="DSJ172" s="71"/>
      <c r="DSK172" s="71"/>
      <c r="DSL172" s="71"/>
      <c r="DSM172" s="71"/>
      <c r="DSN172" s="71"/>
      <c r="DSO172" s="71"/>
      <c r="DSP172" s="71"/>
      <c r="DSQ172" s="71"/>
      <c r="DSR172" s="71"/>
      <c r="DSS172" s="71"/>
      <c r="DST172" s="71"/>
      <c r="DSU172" s="71"/>
      <c r="DSV172" s="71"/>
      <c r="DSW172" s="71"/>
      <c r="DSX172" s="71"/>
      <c r="DSY172" s="71"/>
      <c r="DSZ172" s="71"/>
      <c r="DTA172" s="71"/>
      <c r="DTB172" s="71"/>
      <c r="DTC172" s="71"/>
      <c r="DTD172" s="71"/>
      <c r="DTE172" s="71"/>
      <c r="DTF172" s="71"/>
      <c r="DTG172" s="71"/>
      <c r="DTH172" s="71"/>
      <c r="DTI172" s="71"/>
      <c r="DTJ172" s="71"/>
      <c r="DTK172" s="71"/>
      <c r="DTL172" s="71"/>
      <c r="DTM172" s="71"/>
      <c r="DTN172" s="71"/>
      <c r="DTO172" s="71"/>
      <c r="DTP172" s="71"/>
      <c r="DTQ172" s="71"/>
      <c r="DTR172" s="71"/>
      <c r="DTS172" s="71"/>
      <c r="DTT172" s="71"/>
      <c r="DTU172" s="71"/>
      <c r="DTV172" s="71"/>
      <c r="DTW172" s="71"/>
      <c r="DTX172" s="71"/>
      <c r="DTY172" s="71"/>
      <c r="DTZ172" s="71"/>
      <c r="DUA172" s="71"/>
      <c r="DUB172" s="71"/>
      <c r="DUC172" s="71"/>
      <c r="DUD172" s="71"/>
      <c r="DUE172" s="71"/>
      <c r="DUF172" s="71"/>
      <c r="DUG172" s="71"/>
      <c r="DUH172" s="71"/>
      <c r="DUI172" s="71"/>
      <c r="DUJ172" s="71"/>
      <c r="DUK172" s="71"/>
      <c r="DUL172" s="71"/>
      <c r="DUM172" s="71"/>
      <c r="DUN172" s="71"/>
      <c r="DUO172" s="71"/>
      <c r="DUP172" s="71"/>
      <c r="DUQ172" s="71"/>
      <c r="DUR172" s="71"/>
      <c r="DUS172" s="71"/>
      <c r="DUT172" s="71"/>
      <c r="DUU172" s="71"/>
      <c r="DUV172" s="71"/>
      <c r="DUW172" s="71"/>
      <c r="DUX172" s="71"/>
      <c r="DUY172" s="71"/>
      <c r="DUZ172" s="71"/>
      <c r="DVA172" s="71"/>
      <c r="DVB172" s="71"/>
      <c r="DVC172" s="71"/>
      <c r="DVD172" s="71"/>
      <c r="DVE172" s="71"/>
      <c r="DVF172" s="71"/>
      <c r="DVG172" s="71"/>
      <c r="DVH172" s="71"/>
      <c r="DVI172" s="71"/>
      <c r="DVJ172" s="71"/>
      <c r="DVK172" s="71"/>
      <c r="DVL172" s="71"/>
      <c r="DVM172" s="71"/>
      <c r="DVN172" s="71"/>
      <c r="DVO172" s="71"/>
      <c r="DVP172" s="71"/>
      <c r="DVQ172" s="71"/>
      <c r="DVR172" s="71"/>
      <c r="DVS172" s="71"/>
      <c r="DVT172" s="71"/>
      <c r="DVU172" s="71"/>
      <c r="DVV172" s="71"/>
      <c r="DVW172" s="71"/>
      <c r="DVX172" s="71"/>
      <c r="DVY172" s="71"/>
      <c r="DVZ172" s="71"/>
      <c r="DWA172" s="71"/>
      <c r="DWB172" s="71"/>
      <c r="DWC172" s="71"/>
      <c r="DWD172" s="71"/>
      <c r="DWE172" s="71"/>
      <c r="DWF172" s="71"/>
      <c r="DWG172" s="71"/>
      <c r="DWH172" s="71"/>
      <c r="DWI172" s="71"/>
      <c r="DWJ172" s="71"/>
      <c r="DWK172" s="71"/>
      <c r="DWL172" s="71"/>
      <c r="DWM172" s="71"/>
      <c r="DWN172" s="71"/>
      <c r="DWO172" s="71"/>
      <c r="DWP172" s="71"/>
      <c r="DWQ172" s="71"/>
      <c r="DWR172" s="71"/>
      <c r="DWS172" s="71"/>
      <c r="DWT172" s="71"/>
      <c r="DWU172" s="71"/>
      <c r="DWV172" s="71"/>
      <c r="DWW172" s="71"/>
      <c r="DWX172" s="71"/>
      <c r="DWY172" s="71"/>
      <c r="DWZ172" s="71"/>
      <c r="DXA172" s="71"/>
      <c r="DXB172" s="71"/>
      <c r="DXC172" s="71"/>
      <c r="DXD172" s="71"/>
      <c r="DXE172" s="71"/>
      <c r="DXF172" s="71"/>
      <c r="DXG172" s="71"/>
      <c r="DXH172" s="71"/>
      <c r="DXI172" s="71"/>
      <c r="DXJ172" s="71"/>
      <c r="DXK172" s="71"/>
      <c r="DXL172" s="71"/>
      <c r="DXM172" s="71"/>
      <c r="DXN172" s="71"/>
      <c r="DXO172" s="71"/>
      <c r="DXP172" s="71"/>
      <c r="DXQ172" s="71"/>
      <c r="DXR172" s="71"/>
      <c r="DXS172" s="71"/>
      <c r="DXT172" s="71"/>
      <c r="DXU172" s="71"/>
      <c r="DXV172" s="71"/>
      <c r="DXW172" s="71"/>
      <c r="DXX172" s="71"/>
      <c r="DXY172" s="71"/>
      <c r="DXZ172" s="71"/>
      <c r="DYA172" s="71"/>
      <c r="DYB172" s="71"/>
      <c r="DYC172" s="71"/>
      <c r="DYD172" s="71"/>
      <c r="DYE172" s="71"/>
      <c r="DYF172" s="71"/>
      <c r="DYG172" s="71"/>
      <c r="DYH172" s="71"/>
      <c r="DYI172" s="71"/>
      <c r="DYJ172" s="71"/>
      <c r="DYK172" s="71"/>
      <c r="DYL172" s="71"/>
      <c r="DYM172" s="71"/>
      <c r="DYN172" s="71"/>
      <c r="DYO172" s="71"/>
      <c r="DYP172" s="71"/>
      <c r="DYQ172" s="71"/>
      <c r="DYR172" s="71"/>
      <c r="DYS172" s="71"/>
      <c r="DYT172" s="71"/>
      <c r="DYU172" s="71"/>
      <c r="DYV172" s="71"/>
      <c r="DYW172" s="71"/>
      <c r="DYX172" s="71"/>
      <c r="DYY172" s="71"/>
      <c r="DYZ172" s="71"/>
      <c r="DZA172" s="71"/>
      <c r="DZB172" s="71"/>
      <c r="DZC172" s="71"/>
      <c r="DZD172" s="71"/>
      <c r="DZE172" s="71"/>
      <c r="DZF172" s="71"/>
      <c r="DZG172" s="71"/>
      <c r="DZH172" s="71"/>
      <c r="DZI172" s="71"/>
      <c r="DZJ172" s="71"/>
      <c r="DZK172" s="71"/>
      <c r="DZL172" s="71"/>
      <c r="DZM172" s="71"/>
      <c r="DZN172" s="71"/>
      <c r="DZO172" s="71"/>
      <c r="DZP172" s="71"/>
      <c r="DZQ172" s="71"/>
      <c r="DZR172" s="71"/>
      <c r="DZS172" s="71"/>
      <c r="DZT172" s="71"/>
      <c r="DZU172" s="71"/>
      <c r="DZV172" s="71"/>
      <c r="DZW172" s="71"/>
      <c r="DZX172" s="71"/>
      <c r="DZY172" s="71"/>
      <c r="DZZ172" s="71"/>
      <c r="EAA172" s="71"/>
      <c r="EAB172" s="71"/>
      <c r="EAC172" s="71"/>
      <c r="EAD172" s="71"/>
      <c r="EAE172" s="71"/>
      <c r="EAF172" s="71"/>
      <c r="EAG172" s="71"/>
      <c r="EAH172" s="71"/>
      <c r="EAI172" s="71"/>
      <c r="EAJ172" s="71"/>
      <c r="EAK172" s="71"/>
      <c r="EAL172" s="71"/>
      <c r="EAM172" s="71"/>
      <c r="EAN172" s="71"/>
      <c r="EAO172" s="71"/>
      <c r="EAP172" s="71"/>
      <c r="EAQ172" s="71"/>
      <c r="EAR172" s="71"/>
      <c r="EAS172" s="71"/>
      <c r="EAT172" s="71"/>
      <c r="EAU172" s="71"/>
      <c r="EAV172" s="71"/>
      <c r="EAW172" s="71"/>
      <c r="EAX172" s="71"/>
      <c r="EAY172" s="71"/>
      <c r="EAZ172" s="71"/>
      <c r="EBA172" s="71"/>
      <c r="EBB172" s="71"/>
      <c r="EBC172" s="71"/>
      <c r="EBD172" s="71"/>
      <c r="EBE172" s="71"/>
      <c r="EBF172" s="71"/>
      <c r="EBG172" s="71"/>
      <c r="EBH172" s="71"/>
      <c r="EBI172" s="71"/>
      <c r="EBJ172" s="71"/>
      <c r="EBK172" s="71"/>
      <c r="EBL172" s="71"/>
      <c r="EBM172" s="71"/>
      <c r="EBN172" s="71"/>
      <c r="EBO172" s="71"/>
      <c r="EBP172" s="71"/>
      <c r="EBQ172" s="71"/>
      <c r="EBR172" s="71"/>
      <c r="EBS172" s="71"/>
      <c r="EBT172" s="71"/>
      <c r="EBU172" s="71"/>
      <c r="EBV172" s="71"/>
      <c r="EBW172" s="71"/>
      <c r="EBX172" s="71"/>
      <c r="EBY172" s="71"/>
      <c r="EBZ172" s="71"/>
      <c r="ECA172" s="71"/>
      <c r="ECB172" s="71"/>
      <c r="ECC172" s="71"/>
      <c r="ECD172" s="71"/>
      <c r="ECE172" s="71"/>
      <c r="ECF172" s="71"/>
      <c r="ECG172" s="71"/>
      <c r="ECH172" s="71"/>
      <c r="ECI172" s="71"/>
      <c r="ECJ172" s="71"/>
      <c r="ECK172" s="71"/>
      <c r="ECL172" s="71"/>
      <c r="ECM172" s="71"/>
      <c r="ECN172" s="71"/>
      <c r="ECO172" s="71"/>
      <c r="ECP172" s="71"/>
      <c r="ECQ172" s="71"/>
      <c r="ECR172" s="71"/>
      <c r="ECS172" s="71"/>
      <c r="ECT172" s="71"/>
      <c r="ECU172" s="71"/>
      <c r="ECV172" s="71"/>
      <c r="ECW172" s="71"/>
      <c r="ECX172" s="71"/>
      <c r="ECY172" s="71"/>
      <c r="ECZ172" s="71"/>
      <c r="EDA172" s="71"/>
      <c r="EDB172" s="71"/>
      <c r="EDC172" s="71"/>
      <c r="EDD172" s="71"/>
      <c r="EDE172" s="71"/>
      <c r="EDF172" s="71"/>
      <c r="EDG172" s="71"/>
      <c r="EDH172" s="71"/>
      <c r="EDI172" s="71"/>
      <c r="EDJ172" s="71"/>
      <c r="EDK172" s="71"/>
      <c r="EDL172" s="71"/>
      <c r="EDM172" s="71"/>
      <c r="EDN172" s="71"/>
      <c r="EDO172" s="71"/>
      <c r="EDP172" s="71"/>
      <c r="EDQ172" s="71"/>
      <c r="EDR172" s="71"/>
      <c r="EDS172" s="71"/>
      <c r="EDT172" s="71"/>
      <c r="EDU172" s="71"/>
      <c r="EDV172" s="71"/>
      <c r="EDW172" s="71"/>
      <c r="EDX172" s="71"/>
      <c r="EDY172" s="71"/>
      <c r="EDZ172" s="71"/>
      <c r="EEA172" s="71"/>
      <c r="EEB172" s="71"/>
      <c r="EEC172" s="71"/>
      <c r="EED172" s="71"/>
      <c r="EEE172" s="71"/>
      <c r="EEF172" s="71"/>
      <c r="EEG172" s="71"/>
      <c r="EEH172" s="71"/>
      <c r="EEI172" s="71"/>
      <c r="EEJ172" s="71"/>
      <c r="EEK172" s="71"/>
      <c r="EEL172" s="71"/>
      <c r="EEM172" s="71"/>
      <c r="EEN172" s="71"/>
      <c r="EEO172" s="71"/>
      <c r="EEP172" s="71"/>
      <c r="EEQ172" s="71"/>
      <c r="EER172" s="71"/>
      <c r="EES172" s="71"/>
      <c r="EET172" s="71"/>
      <c r="EEU172" s="71"/>
      <c r="EEV172" s="71"/>
      <c r="EEW172" s="71"/>
      <c r="EEX172" s="71"/>
      <c r="EEY172" s="71"/>
      <c r="EEZ172" s="71"/>
      <c r="EFA172" s="71"/>
      <c r="EFB172" s="71"/>
      <c r="EFC172" s="71"/>
      <c r="EFD172" s="71"/>
      <c r="EFE172" s="71"/>
      <c r="EFF172" s="71"/>
      <c r="EFG172" s="71"/>
      <c r="EFH172" s="71"/>
      <c r="EFI172" s="71"/>
      <c r="EFJ172" s="71"/>
      <c r="EFK172" s="71"/>
      <c r="EFL172" s="71"/>
      <c r="EFM172" s="71"/>
      <c r="EFN172" s="71"/>
      <c r="EFO172" s="71"/>
      <c r="EFP172" s="71"/>
      <c r="EFQ172" s="71"/>
      <c r="EFR172" s="71"/>
      <c r="EFS172" s="71"/>
      <c r="EFT172" s="71"/>
      <c r="EFU172" s="71"/>
      <c r="EFV172" s="71"/>
      <c r="EFW172" s="71"/>
      <c r="EFX172" s="71"/>
      <c r="EFY172" s="71"/>
      <c r="EFZ172" s="71"/>
      <c r="EGA172" s="71"/>
      <c r="EGB172" s="71"/>
      <c r="EGC172" s="71"/>
      <c r="EGD172" s="71"/>
      <c r="EGE172" s="71"/>
      <c r="EGF172" s="71"/>
      <c r="EGG172" s="71"/>
      <c r="EGH172" s="71"/>
      <c r="EGI172" s="71"/>
      <c r="EGJ172" s="71"/>
      <c r="EGK172" s="71"/>
      <c r="EGL172" s="71"/>
      <c r="EGM172" s="71"/>
      <c r="EGN172" s="71"/>
      <c r="EGO172" s="71"/>
      <c r="EGP172" s="71"/>
      <c r="EGQ172" s="71"/>
      <c r="EGR172" s="71"/>
      <c r="EGS172" s="71"/>
      <c r="EGT172" s="71"/>
      <c r="EGU172" s="71"/>
      <c r="EGV172" s="71"/>
      <c r="EGW172" s="71"/>
      <c r="EGX172" s="71"/>
      <c r="EGY172" s="71"/>
      <c r="EGZ172" s="71"/>
      <c r="EHA172" s="71"/>
      <c r="EHB172" s="71"/>
      <c r="EHC172" s="71"/>
      <c r="EHD172" s="71"/>
      <c r="EHE172" s="71"/>
      <c r="EHF172" s="71"/>
      <c r="EHG172" s="71"/>
      <c r="EHH172" s="71"/>
      <c r="EHI172" s="71"/>
      <c r="EHJ172" s="71"/>
      <c r="EHK172" s="71"/>
      <c r="EHL172" s="71"/>
      <c r="EHM172" s="71"/>
      <c r="EHN172" s="71"/>
      <c r="EHO172" s="71"/>
      <c r="EHP172" s="71"/>
      <c r="EHQ172" s="71"/>
      <c r="EHR172" s="71"/>
      <c r="EHS172" s="71"/>
      <c r="EHT172" s="71"/>
      <c r="EHU172" s="71"/>
      <c r="EHV172" s="71"/>
      <c r="EHW172" s="71"/>
      <c r="EHX172" s="71"/>
      <c r="EHY172" s="71"/>
      <c r="EHZ172" s="71"/>
      <c r="EIA172" s="71"/>
      <c r="EIB172" s="71"/>
      <c r="EIC172" s="71"/>
      <c r="EID172" s="71"/>
      <c r="EIE172" s="71"/>
      <c r="EIF172" s="71"/>
      <c r="EIG172" s="71"/>
      <c r="EIH172" s="71"/>
      <c r="EII172" s="71"/>
      <c r="EIJ172" s="71"/>
      <c r="EIK172" s="71"/>
      <c r="EIL172" s="71"/>
      <c r="EIM172" s="71"/>
      <c r="EIN172" s="71"/>
      <c r="EIO172" s="71"/>
      <c r="EIP172" s="71"/>
      <c r="EIQ172" s="71"/>
      <c r="EIR172" s="71"/>
      <c r="EIS172" s="71"/>
      <c r="EIT172" s="71"/>
      <c r="EIU172" s="71"/>
      <c r="EIV172" s="71"/>
      <c r="EIW172" s="71"/>
      <c r="EIX172" s="71"/>
      <c r="EIY172" s="71"/>
      <c r="EIZ172" s="71"/>
      <c r="EJA172" s="71"/>
      <c r="EJB172" s="71"/>
      <c r="EJC172" s="71"/>
      <c r="EJD172" s="71"/>
      <c r="EJE172" s="71"/>
      <c r="EJF172" s="71"/>
      <c r="EJG172" s="71"/>
      <c r="EJH172" s="71"/>
      <c r="EJI172" s="71"/>
      <c r="EJJ172" s="71"/>
      <c r="EJK172" s="71"/>
      <c r="EJL172" s="71"/>
      <c r="EJM172" s="71"/>
      <c r="EJN172" s="71"/>
      <c r="EJO172" s="71"/>
      <c r="EJP172" s="71"/>
      <c r="EJQ172" s="71"/>
      <c r="EJR172" s="71"/>
      <c r="EJS172" s="71"/>
      <c r="EJT172" s="71"/>
      <c r="EJU172" s="71"/>
      <c r="EJV172" s="71"/>
      <c r="EJW172" s="71"/>
      <c r="EJX172" s="71"/>
      <c r="EJY172" s="71"/>
      <c r="EJZ172" s="71"/>
      <c r="EKA172" s="71"/>
      <c r="EKB172" s="71"/>
      <c r="EKC172" s="71"/>
      <c r="EKD172" s="71"/>
      <c r="EKE172" s="71"/>
      <c r="EKF172" s="71"/>
      <c r="EKG172" s="71"/>
      <c r="EKH172" s="71"/>
      <c r="EKI172" s="71"/>
      <c r="EKJ172" s="71"/>
      <c r="EKK172" s="71"/>
      <c r="EKL172" s="71"/>
      <c r="EKM172" s="71"/>
      <c r="EKN172" s="71"/>
      <c r="EKO172" s="71"/>
      <c r="EKP172" s="71"/>
      <c r="EKQ172" s="71"/>
      <c r="EKR172" s="71"/>
      <c r="EKS172" s="71"/>
      <c r="EKT172" s="71"/>
      <c r="EKU172" s="71"/>
      <c r="EKV172" s="71"/>
      <c r="EKW172" s="71"/>
      <c r="EKX172" s="71"/>
      <c r="EKY172" s="71"/>
      <c r="EKZ172" s="71"/>
      <c r="ELA172" s="71"/>
      <c r="ELB172" s="71"/>
      <c r="ELC172" s="71"/>
      <c r="ELD172" s="71"/>
      <c r="ELE172" s="71"/>
      <c r="ELF172" s="71"/>
      <c r="ELG172" s="71"/>
      <c r="ELH172" s="71"/>
      <c r="ELI172" s="71"/>
      <c r="ELJ172" s="71"/>
      <c r="ELK172" s="71"/>
      <c r="ELL172" s="71"/>
      <c r="ELM172" s="71"/>
      <c r="ELN172" s="71"/>
      <c r="ELO172" s="71"/>
      <c r="ELP172" s="71"/>
      <c r="ELQ172" s="71"/>
      <c r="ELR172" s="71"/>
      <c r="ELS172" s="71"/>
      <c r="ELT172" s="71"/>
      <c r="ELU172" s="71"/>
      <c r="ELV172" s="71"/>
      <c r="ELW172" s="71"/>
      <c r="ELX172" s="71"/>
      <c r="ELY172" s="71"/>
      <c r="ELZ172" s="71"/>
      <c r="EMA172" s="71"/>
      <c r="EMB172" s="71"/>
      <c r="EMC172" s="71"/>
      <c r="EMD172" s="71"/>
      <c r="EME172" s="71"/>
      <c r="EMF172" s="71"/>
      <c r="EMG172" s="71"/>
      <c r="EMH172" s="71"/>
      <c r="EMI172" s="71"/>
      <c r="EMJ172" s="71"/>
      <c r="EMK172" s="71"/>
      <c r="EML172" s="71"/>
      <c r="EMM172" s="71"/>
      <c r="EMN172" s="71"/>
      <c r="EMO172" s="71"/>
      <c r="EMP172" s="71"/>
      <c r="EMQ172" s="71"/>
      <c r="EMR172" s="71"/>
      <c r="EMS172" s="71"/>
      <c r="EMT172" s="71"/>
      <c r="EMU172" s="71"/>
      <c r="EMV172" s="71"/>
      <c r="EMW172" s="71"/>
      <c r="EMX172" s="71"/>
      <c r="EMY172" s="71"/>
      <c r="EMZ172" s="71"/>
      <c r="ENA172" s="71"/>
      <c r="ENB172" s="71"/>
      <c r="ENC172" s="71"/>
      <c r="END172" s="71"/>
      <c r="ENE172" s="71"/>
      <c r="ENF172" s="71"/>
      <c r="ENG172" s="71"/>
      <c r="ENH172" s="71"/>
      <c r="ENI172" s="71"/>
      <c r="ENJ172" s="71"/>
      <c r="ENK172" s="71"/>
      <c r="ENL172" s="71"/>
      <c r="ENM172" s="71"/>
      <c r="ENN172" s="71"/>
      <c r="ENO172" s="71"/>
      <c r="ENP172" s="71"/>
      <c r="ENQ172" s="71"/>
      <c r="ENR172" s="71"/>
      <c r="ENS172" s="71"/>
      <c r="ENT172" s="71"/>
      <c r="ENU172" s="71"/>
      <c r="ENV172" s="71"/>
      <c r="ENW172" s="71"/>
      <c r="ENX172" s="71"/>
      <c r="ENY172" s="71"/>
      <c r="ENZ172" s="71"/>
      <c r="EOA172" s="71"/>
      <c r="EOB172" s="71"/>
      <c r="EOC172" s="71"/>
      <c r="EOD172" s="71"/>
      <c r="EOE172" s="71"/>
      <c r="EOF172" s="71"/>
      <c r="EOG172" s="71"/>
      <c r="EOH172" s="71"/>
      <c r="EOI172" s="71"/>
      <c r="EOJ172" s="71"/>
      <c r="EOK172" s="71"/>
      <c r="EOL172" s="71"/>
      <c r="EOM172" s="71"/>
      <c r="EON172" s="71"/>
      <c r="EOO172" s="71"/>
      <c r="EOP172" s="71"/>
      <c r="EOQ172" s="71"/>
      <c r="EOR172" s="71"/>
      <c r="EOS172" s="71"/>
      <c r="EOT172" s="71"/>
      <c r="EOU172" s="71"/>
      <c r="EOV172" s="71"/>
      <c r="EOW172" s="71"/>
      <c r="EOX172" s="71"/>
      <c r="EOY172" s="71"/>
      <c r="EOZ172" s="71"/>
      <c r="EPA172" s="71"/>
      <c r="EPB172" s="71"/>
      <c r="EPC172" s="71"/>
      <c r="EPD172" s="71"/>
      <c r="EPE172" s="71"/>
      <c r="EPF172" s="71"/>
      <c r="EPG172" s="71"/>
      <c r="EPH172" s="71"/>
      <c r="EPI172" s="71"/>
      <c r="EPJ172" s="71"/>
      <c r="EPK172" s="71"/>
      <c r="EPL172" s="71"/>
      <c r="EPM172" s="71"/>
      <c r="EPN172" s="71"/>
      <c r="EPO172" s="71"/>
      <c r="EPP172" s="71"/>
      <c r="EPQ172" s="71"/>
      <c r="EPR172" s="71"/>
      <c r="EPS172" s="71"/>
      <c r="EPT172" s="71"/>
      <c r="EPU172" s="71"/>
      <c r="EPV172" s="71"/>
      <c r="EPW172" s="71"/>
      <c r="EPX172" s="71"/>
      <c r="EPY172" s="71"/>
      <c r="EPZ172" s="71"/>
      <c r="EQA172" s="71"/>
      <c r="EQB172" s="71"/>
      <c r="EQC172" s="71"/>
      <c r="EQD172" s="71"/>
      <c r="EQE172" s="71"/>
      <c r="EQF172" s="71"/>
      <c r="EQG172" s="71"/>
      <c r="EQH172" s="71"/>
      <c r="EQI172" s="71"/>
      <c r="EQJ172" s="71"/>
      <c r="EQK172" s="71"/>
      <c r="EQL172" s="71"/>
      <c r="EQM172" s="71"/>
      <c r="EQN172" s="71"/>
      <c r="EQO172" s="71"/>
      <c r="EQP172" s="71"/>
      <c r="EQQ172" s="71"/>
      <c r="EQR172" s="71"/>
      <c r="EQS172" s="71"/>
      <c r="EQT172" s="71"/>
      <c r="EQU172" s="71"/>
      <c r="EQV172" s="71"/>
      <c r="EQW172" s="71"/>
      <c r="EQX172" s="71"/>
      <c r="EQY172" s="71"/>
      <c r="EQZ172" s="71"/>
      <c r="ERA172" s="71"/>
      <c r="ERB172" s="71"/>
      <c r="ERC172" s="71"/>
      <c r="ERD172" s="71"/>
      <c r="ERE172" s="71"/>
      <c r="ERF172" s="71"/>
      <c r="ERG172" s="71"/>
      <c r="ERH172" s="71"/>
      <c r="ERI172" s="71"/>
      <c r="ERJ172" s="71"/>
      <c r="ERK172" s="71"/>
      <c r="ERL172" s="71"/>
      <c r="ERM172" s="71"/>
      <c r="ERN172" s="71"/>
      <c r="ERO172" s="71"/>
      <c r="ERP172" s="71"/>
      <c r="ERQ172" s="71"/>
      <c r="ERR172" s="71"/>
      <c r="ERS172" s="71"/>
      <c r="ERT172" s="71"/>
      <c r="ERU172" s="71"/>
      <c r="ERV172" s="71"/>
      <c r="ERW172" s="71"/>
      <c r="ERX172" s="71"/>
      <c r="ERY172" s="71"/>
      <c r="ERZ172" s="71"/>
      <c r="ESA172" s="71"/>
      <c r="ESB172" s="71"/>
      <c r="ESC172" s="71"/>
      <c r="ESD172" s="71"/>
      <c r="ESE172" s="71"/>
      <c r="ESF172" s="71"/>
      <c r="ESG172" s="71"/>
      <c r="ESH172" s="71"/>
      <c r="ESI172" s="71"/>
      <c r="ESJ172" s="71"/>
      <c r="ESK172" s="71"/>
      <c r="ESL172" s="71"/>
      <c r="ESM172" s="71"/>
      <c r="ESN172" s="71"/>
      <c r="ESO172" s="71"/>
      <c r="ESP172" s="71"/>
      <c r="ESQ172" s="71"/>
      <c r="ESR172" s="71"/>
      <c r="ESS172" s="71"/>
      <c r="EST172" s="71"/>
      <c r="ESU172" s="71"/>
      <c r="ESV172" s="71"/>
      <c r="ESW172" s="71"/>
      <c r="ESX172" s="71"/>
      <c r="ESY172" s="71"/>
      <c r="ESZ172" s="71"/>
      <c r="ETA172" s="71"/>
      <c r="ETB172" s="71"/>
      <c r="ETC172" s="71"/>
      <c r="ETD172" s="71"/>
      <c r="ETE172" s="71"/>
      <c r="ETF172" s="71"/>
      <c r="ETG172" s="71"/>
      <c r="ETH172" s="71"/>
      <c r="ETI172" s="71"/>
      <c r="ETJ172" s="71"/>
      <c r="ETK172" s="71"/>
      <c r="ETL172" s="71"/>
      <c r="ETM172" s="71"/>
      <c r="ETN172" s="71"/>
      <c r="ETO172" s="71"/>
      <c r="ETP172" s="71"/>
      <c r="ETQ172" s="71"/>
      <c r="ETR172" s="71"/>
      <c r="ETS172" s="71"/>
      <c r="ETT172" s="71"/>
      <c r="ETU172" s="71"/>
      <c r="ETV172" s="71"/>
      <c r="ETW172" s="71"/>
      <c r="ETX172" s="71"/>
      <c r="ETY172" s="71"/>
      <c r="ETZ172" s="71"/>
      <c r="EUA172" s="71"/>
      <c r="EUB172" s="71"/>
      <c r="EUC172" s="71"/>
      <c r="EUD172" s="71"/>
      <c r="EUE172" s="71"/>
      <c r="EUF172" s="71"/>
      <c r="EUG172" s="71"/>
      <c r="EUH172" s="71"/>
      <c r="EUI172" s="71"/>
      <c r="EUJ172" s="71"/>
      <c r="EUK172" s="71"/>
      <c r="EUL172" s="71"/>
      <c r="EUM172" s="71"/>
      <c r="EUN172" s="71"/>
      <c r="EUO172" s="71"/>
      <c r="EUP172" s="71"/>
      <c r="EUQ172" s="71"/>
      <c r="EUR172" s="71"/>
      <c r="EUS172" s="71"/>
      <c r="EUT172" s="71"/>
      <c r="EUU172" s="71"/>
      <c r="EUV172" s="71"/>
      <c r="EUW172" s="71"/>
      <c r="EUX172" s="71"/>
      <c r="EUY172" s="71"/>
      <c r="EUZ172" s="71"/>
      <c r="EVA172" s="71"/>
      <c r="EVB172" s="71"/>
      <c r="EVC172" s="71"/>
      <c r="EVD172" s="71"/>
      <c r="EVE172" s="71"/>
      <c r="EVF172" s="71"/>
      <c r="EVG172" s="71"/>
      <c r="EVH172" s="71"/>
      <c r="EVI172" s="71"/>
      <c r="EVJ172" s="71"/>
      <c r="EVK172" s="71"/>
      <c r="EVL172" s="71"/>
      <c r="EVM172" s="71"/>
      <c r="EVN172" s="71"/>
      <c r="EVO172" s="71"/>
      <c r="EVP172" s="71"/>
      <c r="EVQ172" s="71"/>
      <c r="EVR172" s="71"/>
      <c r="EVS172" s="71"/>
      <c r="EVT172" s="71"/>
      <c r="EVU172" s="71"/>
      <c r="EVV172" s="71"/>
      <c r="EVW172" s="71"/>
      <c r="EVX172" s="71"/>
      <c r="EVY172" s="71"/>
      <c r="EVZ172" s="71"/>
      <c r="EWA172" s="71"/>
      <c r="EWB172" s="71"/>
      <c r="EWC172" s="71"/>
      <c r="EWD172" s="71"/>
      <c r="EWE172" s="71"/>
      <c r="EWF172" s="71"/>
      <c r="EWG172" s="71"/>
      <c r="EWH172" s="71"/>
      <c r="EWI172" s="71"/>
      <c r="EWJ172" s="71"/>
      <c r="EWK172" s="71"/>
      <c r="EWL172" s="71"/>
      <c r="EWM172" s="71"/>
      <c r="EWN172" s="71"/>
      <c r="EWO172" s="71"/>
      <c r="EWP172" s="71"/>
      <c r="EWQ172" s="71"/>
      <c r="EWR172" s="71"/>
      <c r="EWS172" s="71"/>
      <c r="EWT172" s="71"/>
      <c r="EWU172" s="71"/>
      <c r="EWV172" s="71"/>
      <c r="EWW172" s="71"/>
      <c r="EWX172" s="71"/>
      <c r="EWY172" s="71"/>
      <c r="EWZ172" s="71"/>
      <c r="EXA172" s="71"/>
      <c r="EXB172" s="71"/>
      <c r="EXC172" s="71"/>
      <c r="EXD172" s="71"/>
      <c r="EXE172" s="71"/>
      <c r="EXF172" s="71"/>
      <c r="EXG172" s="71"/>
      <c r="EXH172" s="71"/>
      <c r="EXI172" s="71"/>
      <c r="EXJ172" s="71"/>
      <c r="EXK172" s="71"/>
      <c r="EXL172" s="71"/>
      <c r="EXM172" s="71"/>
      <c r="EXN172" s="71"/>
      <c r="EXO172" s="71"/>
      <c r="EXP172" s="71"/>
      <c r="EXQ172" s="71"/>
      <c r="EXR172" s="71"/>
      <c r="EXS172" s="71"/>
      <c r="EXT172" s="71"/>
      <c r="EXU172" s="71"/>
      <c r="EXV172" s="71"/>
      <c r="EXW172" s="71"/>
      <c r="EXX172" s="71"/>
      <c r="EXY172" s="71"/>
      <c r="EXZ172" s="71"/>
      <c r="EYA172" s="71"/>
      <c r="EYB172" s="71"/>
      <c r="EYC172" s="71"/>
      <c r="EYD172" s="71"/>
      <c r="EYE172" s="71"/>
      <c r="EYF172" s="71"/>
      <c r="EYG172" s="71"/>
      <c r="EYH172" s="71"/>
      <c r="EYI172" s="71"/>
      <c r="EYJ172" s="71"/>
      <c r="EYK172" s="71"/>
      <c r="EYL172" s="71"/>
      <c r="EYM172" s="71"/>
      <c r="EYN172" s="71"/>
      <c r="EYO172" s="71"/>
      <c r="EYP172" s="71"/>
      <c r="EYQ172" s="71"/>
      <c r="EYR172" s="71"/>
      <c r="EYS172" s="71"/>
      <c r="EYT172" s="71"/>
      <c r="EYU172" s="71"/>
      <c r="EYV172" s="71"/>
      <c r="EYW172" s="71"/>
      <c r="EYX172" s="71"/>
      <c r="EYY172" s="71"/>
      <c r="EYZ172" s="71"/>
      <c r="EZA172" s="71"/>
      <c r="EZB172" s="71"/>
      <c r="EZC172" s="71"/>
      <c r="EZD172" s="71"/>
      <c r="EZE172" s="71"/>
      <c r="EZF172" s="71"/>
      <c r="EZG172" s="71"/>
      <c r="EZH172" s="71"/>
      <c r="EZI172" s="71"/>
      <c r="EZJ172" s="71"/>
      <c r="EZK172" s="71"/>
      <c r="EZL172" s="71"/>
      <c r="EZM172" s="71"/>
      <c r="EZN172" s="71"/>
      <c r="EZO172" s="71"/>
      <c r="EZP172" s="71"/>
      <c r="EZQ172" s="71"/>
      <c r="EZR172" s="71"/>
      <c r="EZS172" s="71"/>
      <c r="EZT172" s="71"/>
      <c r="EZU172" s="71"/>
      <c r="EZV172" s="71"/>
      <c r="EZW172" s="71"/>
      <c r="EZX172" s="71"/>
      <c r="EZY172" s="71"/>
      <c r="EZZ172" s="71"/>
      <c r="FAA172" s="71"/>
      <c r="FAB172" s="71"/>
      <c r="FAC172" s="71"/>
      <c r="FAD172" s="71"/>
      <c r="FAE172" s="71"/>
      <c r="FAF172" s="71"/>
      <c r="FAG172" s="71"/>
      <c r="FAH172" s="71"/>
      <c r="FAI172" s="71"/>
      <c r="FAJ172" s="71"/>
      <c r="FAK172" s="71"/>
      <c r="FAL172" s="71"/>
      <c r="FAM172" s="71"/>
      <c r="FAN172" s="71"/>
      <c r="FAO172" s="71"/>
      <c r="FAP172" s="71"/>
      <c r="FAQ172" s="71"/>
      <c r="FAR172" s="71"/>
      <c r="FAS172" s="71"/>
      <c r="FAT172" s="71"/>
      <c r="FAU172" s="71"/>
      <c r="FAV172" s="71"/>
      <c r="FAW172" s="71"/>
      <c r="FAX172" s="71"/>
      <c r="FAY172" s="71"/>
      <c r="FAZ172" s="71"/>
      <c r="FBA172" s="71"/>
      <c r="FBB172" s="71"/>
      <c r="FBC172" s="71"/>
      <c r="FBD172" s="71"/>
      <c r="FBE172" s="71"/>
      <c r="FBF172" s="71"/>
      <c r="FBG172" s="71"/>
      <c r="FBH172" s="71"/>
      <c r="FBI172" s="71"/>
      <c r="FBJ172" s="71"/>
      <c r="FBK172" s="71"/>
      <c r="FBL172" s="71"/>
      <c r="FBM172" s="71"/>
      <c r="FBN172" s="71"/>
      <c r="FBO172" s="71"/>
      <c r="FBP172" s="71"/>
      <c r="FBQ172" s="71"/>
      <c r="FBR172" s="71"/>
      <c r="FBS172" s="71"/>
      <c r="FBT172" s="71"/>
      <c r="FBU172" s="71"/>
      <c r="FBV172" s="71"/>
      <c r="FBW172" s="71"/>
      <c r="FBX172" s="71"/>
      <c r="FBY172" s="71"/>
      <c r="FBZ172" s="71"/>
      <c r="FCA172" s="71"/>
      <c r="FCB172" s="71"/>
      <c r="FCC172" s="71"/>
      <c r="FCD172" s="71"/>
      <c r="FCE172" s="71"/>
      <c r="FCF172" s="71"/>
      <c r="FCG172" s="71"/>
      <c r="FCH172" s="71"/>
      <c r="FCI172" s="71"/>
      <c r="FCJ172" s="71"/>
      <c r="FCK172" s="71"/>
      <c r="FCL172" s="71"/>
      <c r="FCM172" s="71"/>
      <c r="FCN172" s="71"/>
      <c r="FCO172" s="71"/>
      <c r="FCP172" s="71"/>
      <c r="FCQ172" s="71"/>
      <c r="FCR172" s="71"/>
      <c r="FCS172" s="71"/>
      <c r="FCT172" s="71"/>
      <c r="FCU172" s="71"/>
      <c r="FCV172" s="71"/>
      <c r="FCW172" s="71"/>
      <c r="FCX172" s="71"/>
      <c r="FCY172" s="71"/>
      <c r="FCZ172" s="71"/>
      <c r="FDA172" s="71"/>
      <c r="FDB172" s="71"/>
      <c r="FDC172" s="71"/>
      <c r="FDD172" s="71"/>
      <c r="FDE172" s="71"/>
      <c r="FDF172" s="71"/>
      <c r="FDG172" s="71"/>
      <c r="FDH172" s="71"/>
      <c r="FDI172" s="71"/>
      <c r="FDJ172" s="71"/>
      <c r="FDK172" s="71"/>
      <c r="FDL172" s="71"/>
      <c r="FDM172" s="71"/>
      <c r="FDN172" s="71"/>
      <c r="FDO172" s="71"/>
      <c r="FDP172" s="71"/>
      <c r="FDQ172" s="71"/>
      <c r="FDR172" s="71"/>
      <c r="FDS172" s="71"/>
      <c r="FDT172" s="71"/>
      <c r="FDU172" s="71"/>
      <c r="FDV172" s="71"/>
      <c r="FDW172" s="71"/>
      <c r="FDX172" s="71"/>
      <c r="FDY172" s="71"/>
      <c r="FDZ172" s="71"/>
      <c r="FEA172" s="71"/>
      <c r="FEB172" s="71"/>
      <c r="FEC172" s="71"/>
      <c r="FED172" s="71"/>
      <c r="FEE172" s="71"/>
      <c r="FEF172" s="71"/>
      <c r="FEG172" s="71"/>
      <c r="FEH172" s="71"/>
      <c r="FEI172" s="71"/>
      <c r="FEJ172" s="71"/>
      <c r="FEK172" s="71"/>
      <c r="FEL172" s="71"/>
      <c r="FEM172" s="71"/>
      <c r="FEN172" s="71"/>
      <c r="FEO172" s="71"/>
      <c r="FEP172" s="71"/>
      <c r="FEQ172" s="71"/>
      <c r="FER172" s="71"/>
      <c r="FES172" s="71"/>
      <c r="FET172" s="71"/>
      <c r="FEU172" s="71"/>
      <c r="FEV172" s="71"/>
      <c r="FEW172" s="71"/>
      <c r="FEX172" s="71"/>
      <c r="FEY172" s="71"/>
      <c r="FEZ172" s="71"/>
      <c r="FFA172" s="71"/>
      <c r="FFB172" s="71"/>
      <c r="FFC172" s="71"/>
      <c r="FFD172" s="71"/>
      <c r="FFE172" s="71"/>
      <c r="FFF172" s="71"/>
      <c r="FFG172" s="71"/>
      <c r="FFH172" s="71"/>
      <c r="FFI172" s="71"/>
      <c r="FFJ172" s="71"/>
      <c r="FFK172" s="71"/>
      <c r="FFL172" s="71"/>
      <c r="FFM172" s="71"/>
      <c r="FFN172" s="71"/>
      <c r="FFO172" s="71"/>
      <c r="FFP172" s="71"/>
      <c r="FFQ172" s="71"/>
      <c r="FFR172" s="71"/>
      <c r="FFS172" s="71"/>
      <c r="FFT172" s="71"/>
      <c r="FFU172" s="71"/>
      <c r="FFV172" s="71"/>
      <c r="FFW172" s="71"/>
      <c r="FFX172" s="71"/>
      <c r="FFY172" s="71"/>
      <c r="FFZ172" s="71"/>
      <c r="FGA172" s="71"/>
      <c r="FGB172" s="71"/>
      <c r="FGC172" s="71"/>
      <c r="FGD172" s="71"/>
      <c r="FGE172" s="71"/>
      <c r="FGF172" s="71"/>
      <c r="FGG172" s="71"/>
      <c r="FGH172" s="71"/>
      <c r="FGI172" s="71"/>
      <c r="FGJ172" s="71"/>
      <c r="FGK172" s="71"/>
      <c r="FGL172" s="71"/>
      <c r="FGM172" s="71"/>
      <c r="FGN172" s="71"/>
      <c r="FGO172" s="71"/>
      <c r="FGP172" s="71"/>
      <c r="FGQ172" s="71"/>
      <c r="FGR172" s="71"/>
      <c r="FGS172" s="71"/>
      <c r="FGT172" s="71"/>
      <c r="FGU172" s="71"/>
      <c r="FGV172" s="71"/>
      <c r="FGW172" s="71"/>
      <c r="FGX172" s="71"/>
      <c r="FGY172" s="71"/>
      <c r="FGZ172" s="71"/>
      <c r="FHA172" s="71"/>
      <c r="FHB172" s="71"/>
      <c r="FHC172" s="71"/>
      <c r="FHD172" s="71"/>
      <c r="FHE172" s="71"/>
      <c r="FHF172" s="71"/>
      <c r="FHG172" s="71"/>
      <c r="FHH172" s="71"/>
      <c r="FHI172" s="71"/>
      <c r="FHJ172" s="71"/>
      <c r="FHK172" s="71"/>
      <c r="FHL172" s="71"/>
      <c r="FHM172" s="71"/>
      <c r="FHN172" s="71"/>
      <c r="FHO172" s="71"/>
      <c r="FHP172" s="71"/>
      <c r="FHQ172" s="71"/>
      <c r="FHR172" s="71"/>
      <c r="FHS172" s="71"/>
      <c r="FHT172" s="71"/>
      <c r="FHU172" s="71"/>
      <c r="FHV172" s="71"/>
      <c r="FHW172" s="71"/>
      <c r="FHX172" s="71"/>
      <c r="FHY172" s="71"/>
      <c r="FHZ172" s="71"/>
      <c r="FIA172" s="71"/>
      <c r="FIB172" s="71"/>
      <c r="FIC172" s="71"/>
      <c r="FID172" s="71"/>
      <c r="FIE172" s="71"/>
      <c r="FIF172" s="71"/>
      <c r="FIG172" s="71"/>
      <c r="FIH172" s="71"/>
      <c r="FII172" s="71"/>
      <c r="FIJ172" s="71"/>
      <c r="FIK172" s="71"/>
      <c r="FIL172" s="71"/>
      <c r="FIM172" s="71"/>
      <c r="FIN172" s="71"/>
      <c r="FIO172" s="71"/>
      <c r="FIP172" s="71"/>
      <c r="FIQ172" s="71"/>
      <c r="FIR172" s="71"/>
      <c r="FIS172" s="71"/>
      <c r="FIT172" s="71"/>
      <c r="FIU172" s="71"/>
      <c r="FIV172" s="71"/>
      <c r="FIW172" s="71"/>
      <c r="FIX172" s="71"/>
      <c r="FIY172" s="71"/>
      <c r="FIZ172" s="71"/>
      <c r="FJA172" s="71"/>
      <c r="FJB172" s="71"/>
      <c r="FJC172" s="71"/>
      <c r="FJD172" s="71"/>
      <c r="FJE172" s="71"/>
      <c r="FJF172" s="71"/>
      <c r="FJG172" s="71"/>
      <c r="FJH172" s="71"/>
      <c r="FJI172" s="71"/>
      <c r="FJJ172" s="71"/>
      <c r="FJK172" s="71"/>
      <c r="FJL172" s="71"/>
      <c r="FJM172" s="71"/>
      <c r="FJN172" s="71"/>
      <c r="FJO172" s="71"/>
      <c r="FJP172" s="71"/>
      <c r="FJQ172" s="71"/>
      <c r="FJR172" s="71"/>
      <c r="FJS172" s="71"/>
      <c r="FJT172" s="71"/>
      <c r="FJU172" s="71"/>
      <c r="FJV172" s="71"/>
      <c r="FJW172" s="71"/>
      <c r="FJX172" s="71"/>
      <c r="FJY172" s="71"/>
      <c r="FJZ172" s="71"/>
      <c r="FKA172" s="71"/>
      <c r="FKB172" s="71"/>
      <c r="FKC172" s="71"/>
      <c r="FKD172" s="71"/>
      <c r="FKE172" s="71"/>
      <c r="FKF172" s="71"/>
      <c r="FKG172" s="71"/>
      <c r="FKH172" s="71"/>
      <c r="FKI172" s="71"/>
      <c r="FKJ172" s="71"/>
      <c r="FKK172" s="71"/>
      <c r="FKL172" s="71"/>
      <c r="FKM172" s="71"/>
      <c r="FKN172" s="71"/>
      <c r="FKO172" s="71"/>
      <c r="FKP172" s="71"/>
      <c r="FKQ172" s="71"/>
      <c r="FKR172" s="71"/>
      <c r="FKS172" s="71"/>
      <c r="FKT172" s="71"/>
      <c r="FKU172" s="71"/>
      <c r="FKV172" s="71"/>
      <c r="FKW172" s="71"/>
      <c r="FKX172" s="71"/>
      <c r="FKY172" s="71"/>
      <c r="FKZ172" s="71"/>
      <c r="FLA172" s="71"/>
      <c r="FLB172" s="71"/>
      <c r="FLC172" s="71"/>
      <c r="FLD172" s="71"/>
      <c r="FLE172" s="71"/>
      <c r="FLF172" s="71"/>
      <c r="FLG172" s="71"/>
      <c r="FLH172" s="71"/>
      <c r="FLI172" s="71"/>
      <c r="FLJ172" s="71"/>
      <c r="FLK172" s="71"/>
      <c r="FLL172" s="71"/>
      <c r="FLM172" s="71"/>
      <c r="FLN172" s="71"/>
      <c r="FLO172" s="71"/>
      <c r="FLP172" s="71"/>
      <c r="FLQ172" s="71"/>
      <c r="FLR172" s="71"/>
      <c r="FLS172" s="71"/>
      <c r="FLT172" s="71"/>
      <c r="FLU172" s="71"/>
      <c r="FLV172" s="71"/>
      <c r="FLW172" s="71"/>
      <c r="FLX172" s="71"/>
      <c r="FLY172" s="71"/>
      <c r="FLZ172" s="71"/>
      <c r="FMA172" s="71"/>
      <c r="FMB172" s="71"/>
      <c r="FMC172" s="71"/>
      <c r="FMD172" s="71"/>
      <c r="FME172" s="71"/>
      <c r="FMF172" s="71"/>
      <c r="FMG172" s="71"/>
      <c r="FMH172" s="71"/>
      <c r="FMI172" s="71"/>
      <c r="FMJ172" s="71"/>
      <c r="FMK172" s="71"/>
      <c r="FML172" s="71"/>
      <c r="FMM172" s="71"/>
      <c r="FMN172" s="71"/>
      <c r="FMO172" s="71"/>
      <c r="FMP172" s="71"/>
      <c r="FMQ172" s="71"/>
      <c r="FMR172" s="71"/>
      <c r="FMS172" s="71"/>
      <c r="FMT172" s="71"/>
      <c r="FMU172" s="71"/>
      <c r="FMV172" s="71"/>
      <c r="FMW172" s="71"/>
      <c r="FMX172" s="71"/>
      <c r="FMY172" s="71"/>
      <c r="FMZ172" s="71"/>
      <c r="FNA172" s="71"/>
      <c r="FNB172" s="71"/>
      <c r="FNC172" s="71"/>
      <c r="FND172" s="71"/>
      <c r="FNE172" s="71"/>
      <c r="FNF172" s="71"/>
      <c r="FNG172" s="71"/>
      <c r="FNH172" s="71"/>
      <c r="FNI172" s="71"/>
      <c r="FNJ172" s="71"/>
      <c r="FNK172" s="71"/>
      <c r="FNL172" s="71"/>
      <c r="FNM172" s="71"/>
      <c r="FNN172" s="71"/>
      <c r="FNO172" s="71"/>
      <c r="FNP172" s="71"/>
      <c r="FNQ172" s="71"/>
      <c r="FNR172" s="71"/>
      <c r="FNS172" s="71"/>
      <c r="FNT172" s="71"/>
      <c r="FNU172" s="71"/>
      <c r="FNV172" s="71"/>
      <c r="FNW172" s="71"/>
      <c r="FNX172" s="71"/>
      <c r="FNY172" s="71"/>
      <c r="FNZ172" s="71"/>
      <c r="FOA172" s="71"/>
      <c r="FOB172" s="71"/>
      <c r="FOC172" s="71"/>
      <c r="FOD172" s="71"/>
      <c r="FOE172" s="71"/>
      <c r="FOF172" s="71"/>
      <c r="FOG172" s="71"/>
      <c r="FOH172" s="71"/>
      <c r="FOI172" s="71"/>
      <c r="FOJ172" s="71"/>
      <c r="FOK172" s="71"/>
      <c r="FOL172" s="71"/>
      <c r="FOM172" s="71"/>
      <c r="FON172" s="71"/>
      <c r="FOO172" s="71"/>
      <c r="FOP172" s="71"/>
      <c r="FOQ172" s="71"/>
      <c r="FOR172" s="71"/>
      <c r="FOS172" s="71"/>
      <c r="FOT172" s="71"/>
      <c r="FOU172" s="71"/>
      <c r="FOV172" s="71"/>
      <c r="FOW172" s="71"/>
      <c r="FOX172" s="71"/>
      <c r="FOY172" s="71"/>
      <c r="FOZ172" s="71"/>
      <c r="FPA172" s="71"/>
      <c r="FPB172" s="71"/>
      <c r="FPC172" s="71"/>
      <c r="FPD172" s="71"/>
      <c r="FPE172" s="71"/>
      <c r="FPF172" s="71"/>
      <c r="FPG172" s="71"/>
      <c r="FPH172" s="71"/>
      <c r="FPI172" s="71"/>
      <c r="FPJ172" s="71"/>
      <c r="FPK172" s="71"/>
      <c r="FPL172" s="71"/>
      <c r="FPM172" s="71"/>
      <c r="FPN172" s="71"/>
      <c r="FPO172" s="71"/>
      <c r="FPP172" s="71"/>
      <c r="FPQ172" s="71"/>
      <c r="FPR172" s="71"/>
      <c r="FPS172" s="71"/>
      <c r="FPT172" s="71"/>
      <c r="FPU172" s="71"/>
      <c r="FPV172" s="71"/>
      <c r="FPW172" s="71"/>
      <c r="FPX172" s="71"/>
      <c r="FPY172" s="71"/>
      <c r="FPZ172" s="71"/>
      <c r="FQA172" s="71"/>
      <c r="FQB172" s="71"/>
      <c r="FQC172" s="71"/>
      <c r="FQD172" s="71"/>
      <c r="FQE172" s="71"/>
      <c r="FQF172" s="71"/>
      <c r="FQG172" s="71"/>
      <c r="FQH172" s="71"/>
      <c r="FQI172" s="71"/>
      <c r="FQJ172" s="71"/>
      <c r="FQK172" s="71"/>
      <c r="FQL172" s="71"/>
      <c r="FQM172" s="71"/>
      <c r="FQN172" s="71"/>
      <c r="FQO172" s="71"/>
      <c r="FQP172" s="71"/>
      <c r="FQQ172" s="71"/>
      <c r="FQR172" s="71"/>
      <c r="FQS172" s="71"/>
      <c r="FQT172" s="71"/>
      <c r="FQU172" s="71"/>
      <c r="FQV172" s="71"/>
      <c r="FQW172" s="71"/>
      <c r="FQX172" s="71"/>
      <c r="FQY172" s="71"/>
      <c r="FQZ172" s="71"/>
      <c r="FRA172" s="71"/>
      <c r="FRB172" s="71"/>
      <c r="FRC172" s="71"/>
      <c r="FRD172" s="71"/>
      <c r="FRE172" s="71"/>
      <c r="FRF172" s="71"/>
      <c r="FRG172" s="71"/>
      <c r="FRH172" s="71"/>
      <c r="FRI172" s="71"/>
      <c r="FRJ172" s="71"/>
      <c r="FRK172" s="71"/>
      <c r="FRL172" s="71"/>
      <c r="FRM172" s="71"/>
      <c r="FRN172" s="71"/>
      <c r="FRO172" s="71"/>
      <c r="FRP172" s="71"/>
      <c r="FRQ172" s="71"/>
      <c r="FRR172" s="71"/>
      <c r="FRS172" s="71"/>
      <c r="FRT172" s="71"/>
      <c r="FRU172" s="71"/>
      <c r="FRV172" s="71"/>
      <c r="FRW172" s="71"/>
      <c r="FRX172" s="71"/>
      <c r="FRY172" s="71"/>
      <c r="FRZ172" s="71"/>
      <c r="FSA172" s="71"/>
      <c r="FSB172" s="71"/>
      <c r="FSC172" s="71"/>
      <c r="FSD172" s="71"/>
      <c r="FSE172" s="71"/>
      <c r="FSF172" s="71"/>
      <c r="FSG172" s="71"/>
      <c r="FSH172" s="71"/>
      <c r="FSI172" s="71"/>
      <c r="FSJ172" s="71"/>
      <c r="FSK172" s="71"/>
      <c r="FSL172" s="71"/>
      <c r="FSM172" s="71"/>
      <c r="FSN172" s="71"/>
      <c r="FSO172" s="71"/>
      <c r="FSP172" s="71"/>
      <c r="FSQ172" s="71"/>
      <c r="FSR172" s="71"/>
      <c r="FSS172" s="71"/>
      <c r="FST172" s="71"/>
      <c r="FSU172" s="71"/>
      <c r="FSV172" s="71"/>
      <c r="FSW172" s="71"/>
      <c r="FSX172" s="71"/>
      <c r="FSY172" s="71"/>
      <c r="FSZ172" s="71"/>
      <c r="FTA172" s="71"/>
      <c r="FTB172" s="71"/>
      <c r="FTC172" s="71"/>
      <c r="FTD172" s="71"/>
      <c r="FTE172" s="71"/>
      <c r="FTF172" s="71"/>
      <c r="FTG172" s="71"/>
      <c r="FTH172" s="71"/>
      <c r="FTI172" s="71"/>
      <c r="FTJ172" s="71"/>
      <c r="FTK172" s="71"/>
      <c r="FTL172" s="71"/>
      <c r="FTM172" s="71"/>
      <c r="FTN172" s="71"/>
      <c r="FTO172" s="71"/>
      <c r="FTP172" s="71"/>
      <c r="FTQ172" s="71"/>
      <c r="FTR172" s="71"/>
      <c r="FTS172" s="71"/>
      <c r="FTT172" s="71"/>
      <c r="FTU172" s="71"/>
      <c r="FTV172" s="71"/>
      <c r="FTW172" s="71"/>
      <c r="FTX172" s="71"/>
      <c r="FTY172" s="71"/>
      <c r="FTZ172" s="71"/>
      <c r="FUA172" s="71"/>
      <c r="FUB172" s="71"/>
      <c r="FUC172" s="71"/>
      <c r="FUD172" s="71"/>
      <c r="FUE172" s="71"/>
      <c r="FUF172" s="71"/>
      <c r="FUG172" s="71"/>
      <c r="FUH172" s="71"/>
      <c r="FUI172" s="71"/>
      <c r="FUJ172" s="71"/>
      <c r="FUK172" s="71"/>
      <c r="FUL172" s="71"/>
      <c r="FUM172" s="71"/>
      <c r="FUN172" s="71"/>
      <c r="FUO172" s="71"/>
      <c r="FUP172" s="71"/>
      <c r="FUQ172" s="71"/>
      <c r="FUR172" s="71"/>
      <c r="FUS172" s="71"/>
      <c r="FUT172" s="71"/>
      <c r="FUU172" s="71"/>
      <c r="FUV172" s="71"/>
      <c r="FUW172" s="71"/>
      <c r="FUX172" s="71"/>
      <c r="FUY172" s="71"/>
      <c r="FUZ172" s="71"/>
      <c r="FVA172" s="71"/>
      <c r="FVB172" s="71"/>
      <c r="FVC172" s="71"/>
      <c r="FVD172" s="71"/>
      <c r="FVE172" s="71"/>
      <c r="FVF172" s="71"/>
      <c r="FVG172" s="71"/>
      <c r="FVH172" s="71"/>
      <c r="FVI172" s="71"/>
      <c r="FVJ172" s="71"/>
      <c r="FVK172" s="71"/>
      <c r="FVL172" s="71"/>
      <c r="FVM172" s="71"/>
      <c r="FVN172" s="71"/>
      <c r="FVO172" s="71"/>
      <c r="FVP172" s="71"/>
      <c r="FVQ172" s="71"/>
      <c r="FVR172" s="71"/>
      <c r="FVS172" s="71"/>
      <c r="FVT172" s="71"/>
      <c r="FVU172" s="71"/>
      <c r="FVV172" s="71"/>
      <c r="FVW172" s="71"/>
      <c r="FVX172" s="71"/>
      <c r="FVY172" s="71"/>
      <c r="FVZ172" s="71"/>
      <c r="FWA172" s="71"/>
      <c r="FWB172" s="71"/>
      <c r="FWC172" s="71"/>
      <c r="FWD172" s="71"/>
      <c r="FWE172" s="71"/>
      <c r="FWF172" s="71"/>
      <c r="FWG172" s="71"/>
      <c r="FWH172" s="71"/>
      <c r="FWI172" s="71"/>
      <c r="FWJ172" s="71"/>
      <c r="FWK172" s="71"/>
      <c r="FWL172" s="71"/>
      <c r="FWM172" s="71"/>
      <c r="FWN172" s="71"/>
      <c r="FWO172" s="71"/>
      <c r="FWP172" s="71"/>
      <c r="FWQ172" s="71"/>
      <c r="FWR172" s="71"/>
      <c r="FWS172" s="71"/>
      <c r="FWT172" s="71"/>
      <c r="FWU172" s="71"/>
      <c r="FWV172" s="71"/>
      <c r="FWW172" s="71"/>
      <c r="FWX172" s="71"/>
      <c r="FWY172" s="71"/>
      <c r="FWZ172" s="71"/>
      <c r="FXA172" s="71"/>
      <c r="FXB172" s="71"/>
      <c r="FXC172" s="71"/>
      <c r="FXD172" s="71"/>
      <c r="FXE172" s="71"/>
      <c r="FXF172" s="71"/>
      <c r="FXG172" s="71"/>
      <c r="FXH172" s="71"/>
      <c r="FXI172" s="71"/>
      <c r="FXJ172" s="71"/>
      <c r="FXK172" s="71"/>
      <c r="FXL172" s="71"/>
      <c r="FXM172" s="71"/>
      <c r="FXN172" s="71"/>
      <c r="FXO172" s="71"/>
      <c r="FXP172" s="71"/>
      <c r="FXQ172" s="71"/>
      <c r="FXR172" s="71"/>
      <c r="FXS172" s="71"/>
      <c r="FXT172" s="71"/>
      <c r="FXU172" s="71"/>
      <c r="FXV172" s="71"/>
      <c r="FXW172" s="71"/>
      <c r="FXX172" s="71"/>
      <c r="FXY172" s="71"/>
      <c r="FXZ172" s="71"/>
      <c r="FYA172" s="71"/>
      <c r="FYB172" s="71"/>
      <c r="FYC172" s="71"/>
      <c r="FYD172" s="71"/>
      <c r="FYE172" s="71"/>
      <c r="FYF172" s="71"/>
      <c r="FYG172" s="71"/>
      <c r="FYH172" s="71"/>
      <c r="FYI172" s="71"/>
      <c r="FYJ172" s="71"/>
      <c r="FYK172" s="71"/>
      <c r="FYL172" s="71"/>
      <c r="FYM172" s="71"/>
      <c r="FYN172" s="71"/>
      <c r="FYO172" s="71"/>
      <c r="FYP172" s="71"/>
      <c r="FYQ172" s="71"/>
      <c r="FYR172" s="71"/>
      <c r="FYS172" s="71"/>
      <c r="FYT172" s="71"/>
      <c r="FYU172" s="71"/>
      <c r="FYV172" s="71"/>
      <c r="FYW172" s="71"/>
      <c r="FYX172" s="71"/>
      <c r="FYY172" s="71"/>
      <c r="FYZ172" s="71"/>
      <c r="FZA172" s="71"/>
      <c r="FZB172" s="71"/>
      <c r="FZC172" s="71"/>
      <c r="FZD172" s="71"/>
      <c r="FZE172" s="71"/>
      <c r="FZF172" s="71"/>
      <c r="FZG172" s="71"/>
      <c r="FZH172" s="71"/>
      <c r="FZI172" s="71"/>
      <c r="FZJ172" s="71"/>
      <c r="FZK172" s="71"/>
      <c r="FZL172" s="71"/>
      <c r="FZM172" s="71"/>
      <c r="FZN172" s="71"/>
      <c r="FZO172" s="71"/>
      <c r="FZP172" s="71"/>
      <c r="FZQ172" s="71"/>
      <c r="FZR172" s="71"/>
      <c r="FZS172" s="71"/>
      <c r="FZT172" s="71"/>
      <c r="FZU172" s="71"/>
      <c r="FZV172" s="71"/>
      <c r="FZW172" s="71"/>
      <c r="FZX172" s="71"/>
      <c r="FZY172" s="71"/>
      <c r="FZZ172" s="71"/>
      <c r="GAA172" s="71"/>
      <c r="GAB172" s="71"/>
      <c r="GAC172" s="71"/>
      <c r="GAD172" s="71"/>
      <c r="GAE172" s="71"/>
      <c r="GAF172" s="71"/>
      <c r="GAG172" s="71"/>
      <c r="GAH172" s="71"/>
      <c r="GAI172" s="71"/>
      <c r="GAJ172" s="71"/>
      <c r="GAK172" s="71"/>
      <c r="GAL172" s="71"/>
      <c r="GAM172" s="71"/>
      <c r="GAN172" s="71"/>
      <c r="GAO172" s="71"/>
      <c r="GAP172" s="71"/>
      <c r="GAQ172" s="71"/>
      <c r="GAR172" s="71"/>
      <c r="GAS172" s="71"/>
      <c r="GAT172" s="71"/>
      <c r="GAU172" s="71"/>
      <c r="GAV172" s="71"/>
      <c r="GAW172" s="71"/>
      <c r="GAX172" s="71"/>
      <c r="GAY172" s="71"/>
      <c r="GAZ172" s="71"/>
      <c r="GBA172" s="71"/>
      <c r="GBB172" s="71"/>
      <c r="GBC172" s="71"/>
      <c r="GBD172" s="71"/>
      <c r="GBE172" s="71"/>
      <c r="GBF172" s="71"/>
      <c r="GBG172" s="71"/>
      <c r="GBH172" s="71"/>
      <c r="GBI172" s="71"/>
      <c r="GBJ172" s="71"/>
      <c r="GBK172" s="71"/>
      <c r="GBL172" s="71"/>
      <c r="GBM172" s="71"/>
      <c r="GBN172" s="71"/>
      <c r="GBO172" s="71"/>
      <c r="GBP172" s="71"/>
      <c r="GBQ172" s="71"/>
      <c r="GBR172" s="71"/>
      <c r="GBS172" s="71"/>
      <c r="GBT172" s="71"/>
      <c r="GBU172" s="71"/>
      <c r="GBV172" s="71"/>
      <c r="GBW172" s="71"/>
      <c r="GBX172" s="71"/>
      <c r="GBY172" s="71"/>
      <c r="GBZ172" s="71"/>
      <c r="GCA172" s="71"/>
      <c r="GCB172" s="71"/>
      <c r="GCC172" s="71"/>
      <c r="GCD172" s="71"/>
      <c r="GCE172" s="71"/>
      <c r="GCF172" s="71"/>
      <c r="GCG172" s="71"/>
      <c r="GCH172" s="71"/>
      <c r="GCI172" s="71"/>
      <c r="GCJ172" s="71"/>
      <c r="GCK172" s="71"/>
      <c r="GCL172" s="71"/>
      <c r="GCM172" s="71"/>
      <c r="GCN172" s="71"/>
      <c r="GCO172" s="71"/>
      <c r="GCP172" s="71"/>
      <c r="GCQ172" s="71"/>
      <c r="GCR172" s="71"/>
      <c r="GCS172" s="71"/>
      <c r="GCT172" s="71"/>
      <c r="GCU172" s="71"/>
      <c r="GCV172" s="71"/>
      <c r="GCW172" s="71"/>
      <c r="GCX172" s="71"/>
      <c r="GCY172" s="71"/>
      <c r="GCZ172" s="71"/>
      <c r="GDA172" s="71"/>
      <c r="GDB172" s="71"/>
      <c r="GDC172" s="71"/>
      <c r="GDD172" s="71"/>
      <c r="GDE172" s="71"/>
      <c r="GDF172" s="71"/>
      <c r="GDG172" s="71"/>
      <c r="GDH172" s="71"/>
      <c r="GDI172" s="71"/>
      <c r="GDJ172" s="71"/>
      <c r="GDK172" s="71"/>
      <c r="GDL172" s="71"/>
      <c r="GDM172" s="71"/>
      <c r="GDN172" s="71"/>
      <c r="GDO172" s="71"/>
      <c r="GDP172" s="71"/>
      <c r="GDQ172" s="71"/>
      <c r="GDR172" s="71"/>
      <c r="GDS172" s="71"/>
      <c r="GDT172" s="71"/>
      <c r="GDU172" s="71"/>
      <c r="GDV172" s="71"/>
      <c r="GDW172" s="71"/>
      <c r="GDX172" s="71"/>
      <c r="GDY172" s="71"/>
      <c r="GDZ172" s="71"/>
      <c r="GEA172" s="71"/>
      <c r="GEB172" s="71"/>
      <c r="GEC172" s="71"/>
      <c r="GED172" s="71"/>
      <c r="GEE172" s="71"/>
      <c r="GEF172" s="71"/>
      <c r="GEG172" s="71"/>
      <c r="GEH172" s="71"/>
      <c r="GEI172" s="71"/>
      <c r="GEJ172" s="71"/>
      <c r="GEK172" s="71"/>
      <c r="GEL172" s="71"/>
      <c r="GEM172" s="71"/>
      <c r="GEN172" s="71"/>
      <c r="GEO172" s="71"/>
      <c r="GEP172" s="71"/>
      <c r="GEQ172" s="71"/>
      <c r="GER172" s="71"/>
      <c r="GES172" s="71"/>
      <c r="GET172" s="71"/>
      <c r="GEU172" s="71"/>
      <c r="GEV172" s="71"/>
      <c r="GEW172" s="71"/>
      <c r="GEX172" s="71"/>
      <c r="GEY172" s="71"/>
      <c r="GEZ172" s="71"/>
      <c r="GFA172" s="71"/>
      <c r="GFB172" s="71"/>
      <c r="GFC172" s="71"/>
      <c r="GFD172" s="71"/>
      <c r="GFE172" s="71"/>
      <c r="GFF172" s="71"/>
      <c r="GFG172" s="71"/>
      <c r="GFH172" s="71"/>
      <c r="GFI172" s="71"/>
      <c r="GFJ172" s="71"/>
      <c r="GFK172" s="71"/>
      <c r="GFL172" s="71"/>
      <c r="GFM172" s="71"/>
      <c r="GFN172" s="71"/>
      <c r="GFO172" s="71"/>
      <c r="GFP172" s="71"/>
      <c r="GFQ172" s="71"/>
      <c r="GFR172" s="71"/>
      <c r="GFS172" s="71"/>
      <c r="GFT172" s="71"/>
      <c r="GFU172" s="71"/>
      <c r="GFV172" s="71"/>
      <c r="GFW172" s="71"/>
      <c r="GFX172" s="71"/>
      <c r="GFY172" s="71"/>
      <c r="GFZ172" s="71"/>
      <c r="GGA172" s="71"/>
      <c r="GGB172" s="71"/>
      <c r="GGC172" s="71"/>
      <c r="GGD172" s="71"/>
      <c r="GGE172" s="71"/>
      <c r="GGF172" s="71"/>
      <c r="GGG172" s="71"/>
      <c r="GGH172" s="71"/>
      <c r="GGI172" s="71"/>
      <c r="GGJ172" s="71"/>
      <c r="GGK172" s="71"/>
      <c r="GGL172" s="71"/>
      <c r="GGM172" s="71"/>
      <c r="GGN172" s="71"/>
      <c r="GGO172" s="71"/>
      <c r="GGP172" s="71"/>
      <c r="GGQ172" s="71"/>
      <c r="GGR172" s="71"/>
      <c r="GGS172" s="71"/>
      <c r="GGT172" s="71"/>
      <c r="GGU172" s="71"/>
      <c r="GGV172" s="71"/>
      <c r="GGW172" s="71"/>
      <c r="GGX172" s="71"/>
      <c r="GGY172" s="71"/>
      <c r="GGZ172" s="71"/>
      <c r="GHA172" s="71"/>
      <c r="GHB172" s="71"/>
      <c r="GHC172" s="71"/>
      <c r="GHD172" s="71"/>
      <c r="GHE172" s="71"/>
      <c r="GHF172" s="71"/>
      <c r="GHG172" s="71"/>
      <c r="GHH172" s="71"/>
      <c r="GHI172" s="71"/>
      <c r="GHJ172" s="71"/>
      <c r="GHK172" s="71"/>
      <c r="GHL172" s="71"/>
      <c r="GHM172" s="71"/>
      <c r="GHN172" s="71"/>
      <c r="GHO172" s="71"/>
      <c r="GHP172" s="71"/>
      <c r="GHQ172" s="71"/>
      <c r="GHR172" s="71"/>
      <c r="GHS172" s="71"/>
      <c r="GHT172" s="71"/>
      <c r="GHU172" s="71"/>
      <c r="GHV172" s="71"/>
      <c r="GHW172" s="71"/>
      <c r="GHX172" s="71"/>
      <c r="GHY172" s="71"/>
      <c r="GHZ172" s="71"/>
      <c r="GIA172" s="71"/>
      <c r="GIB172" s="71"/>
      <c r="GIC172" s="71"/>
      <c r="GID172" s="71"/>
      <c r="GIE172" s="71"/>
      <c r="GIF172" s="71"/>
      <c r="GIG172" s="71"/>
      <c r="GIH172" s="71"/>
      <c r="GII172" s="71"/>
      <c r="GIJ172" s="71"/>
      <c r="GIK172" s="71"/>
      <c r="GIL172" s="71"/>
      <c r="GIM172" s="71"/>
      <c r="GIN172" s="71"/>
      <c r="GIO172" s="71"/>
      <c r="GIP172" s="71"/>
      <c r="GIQ172" s="71"/>
      <c r="GIR172" s="71"/>
      <c r="GIS172" s="71"/>
      <c r="GIT172" s="71"/>
      <c r="GIU172" s="71"/>
      <c r="GIV172" s="71"/>
      <c r="GIW172" s="71"/>
      <c r="GIX172" s="71"/>
      <c r="GIY172" s="71"/>
      <c r="GIZ172" s="71"/>
      <c r="GJA172" s="71"/>
      <c r="GJB172" s="71"/>
      <c r="GJC172" s="71"/>
      <c r="GJD172" s="71"/>
      <c r="GJE172" s="71"/>
      <c r="GJF172" s="71"/>
      <c r="GJG172" s="71"/>
      <c r="GJH172" s="71"/>
      <c r="GJI172" s="71"/>
      <c r="GJJ172" s="71"/>
      <c r="GJK172" s="71"/>
      <c r="GJL172" s="71"/>
      <c r="GJM172" s="71"/>
      <c r="GJN172" s="71"/>
      <c r="GJO172" s="71"/>
      <c r="GJP172" s="71"/>
      <c r="GJQ172" s="71"/>
      <c r="GJR172" s="71"/>
      <c r="GJS172" s="71"/>
      <c r="GJT172" s="71"/>
      <c r="GJU172" s="71"/>
      <c r="GJV172" s="71"/>
      <c r="GJW172" s="71"/>
      <c r="GJX172" s="71"/>
      <c r="GJY172" s="71"/>
      <c r="GJZ172" s="71"/>
      <c r="GKA172" s="71"/>
      <c r="GKB172" s="71"/>
      <c r="GKC172" s="71"/>
      <c r="GKD172" s="71"/>
      <c r="GKE172" s="71"/>
      <c r="GKF172" s="71"/>
      <c r="GKG172" s="71"/>
      <c r="GKH172" s="71"/>
      <c r="GKI172" s="71"/>
      <c r="GKJ172" s="71"/>
      <c r="GKK172" s="71"/>
      <c r="GKL172" s="71"/>
      <c r="GKM172" s="71"/>
      <c r="GKN172" s="71"/>
      <c r="GKO172" s="71"/>
      <c r="GKP172" s="71"/>
      <c r="GKQ172" s="71"/>
      <c r="GKR172" s="71"/>
      <c r="GKS172" s="71"/>
      <c r="GKT172" s="71"/>
      <c r="GKU172" s="71"/>
      <c r="GKV172" s="71"/>
      <c r="GKW172" s="71"/>
      <c r="GKX172" s="71"/>
      <c r="GKY172" s="71"/>
      <c r="GKZ172" s="71"/>
      <c r="GLA172" s="71"/>
      <c r="GLB172" s="71"/>
      <c r="GLC172" s="71"/>
      <c r="GLD172" s="71"/>
      <c r="GLE172" s="71"/>
      <c r="GLF172" s="71"/>
      <c r="GLG172" s="71"/>
      <c r="GLH172" s="71"/>
      <c r="GLI172" s="71"/>
      <c r="GLJ172" s="71"/>
      <c r="GLK172" s="71"/>
      <c r="GLL172" s="71"/>
      <c r="GLM172" s="71"/>
      <c r="GLN172" s="71"/>
      <c r="GLO172" s="71"/>
      <c r="GLP172" s="71"/>
      <c r="GLQ172" s="71"/>
      <c r="GLR172" s="71"/>
      <c r="GLS172" s="71"/>
      <c r="GLT172" s="71"/>
      <c r="GLU172" s="71"/>
      <c r="GLV172" s="71"/>
      <c r="GLW172" s="71"/>
      <c r="GLX172" s="71"/>
      <c r="GLY172" s="71"/>
      <c r="GLZ172" s="71"/>
      <c r="GMA172" s="71"/>
      <c r="GMB172" s="71"/>
      <c r="GMC172" s="71"/>
      <c r="GMD172" s="71"/>
      <c r="GME172" s="71"/>
      <c r="GMF172" s="71"/>
      <c r="GMG172" s="71"/>
      <c r="GMH172" s="71"/>
      <c r="GMI172" s="71"/>
      <c r="GMJ172" s="71"/>
      <c r="GMK172" s="71"/>
      <c r="GML172" s="71"/>
      <c r="GMM172" s="71"/>
      <c r="GMN172" s="71"/>
      <c r="GMO172" s="71"/>
      <c r="GMP172" s="71"/>
      <c r="GMQ172" s="71"/>
      <c r="GMR172" s="71"/>
      <c r="GMS172" s="71"/>
      <c r="GMT172" s="71"/>
      <c r="GMU172" s="71"/>
      <c r="GMV172" s="71"/>
      <c r="GMW172" s="71"/>
      <c r="GMX172" s="71"/>
      <c r="GMY172" s="71"/>
      <c r="GMZ172" s="71"/>
      <c r="GNA172" s="71"/>
      <c r="GNB172" s="71"/>
      <c r="GNC172" s="71"/>
      <c r="GND172" s="71"/>
      <c r="GNE172" s="71"/>
      <c r="GNF172" s="71"/>
      <c r="GNG172" s="71"/>
      <c r="GNH172" s="71"/>
      <c r="GNI172" s="71"/>
      <c r="GNJ172" s="71"/>
      <c r="GNK172" s="71"/>
      <c r="GNL172" s="71"/>
      <c r="GNM172" s="71"/>
      <c r="GNN172" s="71"/>
      <c r="GNO172" s="71"/>
      <c r="GNP172" s="71"/>
      <c r="GNQ172" s="71"/>
      <c r="GNR172" s="71"/>
      <c r="GNS172" s="71"/>
      <c r="GNT172" s="71"/>
      <c r="GNU172" s="71"/>
      <c r="GNV172" s="71"/>
      <c r="GNW172" s="71"/>
      <c r="GNX172" s="71"/>
      <c r="GNY172" s="71"/>
      <c r="GNZ172" s="71"/>
      <c r="GOA172" s="71"/>
      <c r="GOB172" s="71"/>
      <c r="GOC172" s="71"/>
      <c r="GOD172" s="71"/>
      <c r="GOE172" s="71"/>
      <c r="GOF172" s="71"/>
      <c r="GOG172" s="71"/>
      <c r="GOH172" s="71"/>
      <c r="GOI172" s="71"/>
      <c r="GOJ172" s="71"/>
      <c r="GOK172" s="71"/>
      <c r="GOL172" s="71"/>
      <c r="GOM172" s="71"/>
      <c r="GON172" s="71"/>
      <c r="GOO172" s="71"/>
      <c r="GOP172" s="71"/>
      <c r="GOQ172" s="71"/>
      <c r="GOR172" s="71"/>
      <c r="GOS172" s="71"/>
      <c r="GOT172" s="71"/>
      <c r="GOU172" s="71"/>
      <c r="GOV172" s="71"/>
      <c r="GOW172" s="71"/>
      <c r="GOX172" s="71"/>
      <c r="GOY172" s="71"/>
      <c r="GOZ172" s="71"/>
      <c r="GPA172" s="71"/>
      <c r="GPB172" s="71"/>
      <c r="GPC172" s="71"/>
      <c r="GPD172" s="71"/>
      <c r="GPE172" s="71"/>
      <c r="GPF172" s="71"/>
      <c r="GPG172" s="71"/>
      <c r="GPH172" s="71"/>
      <c r="GPI172" s="71"/>
      <c r="GPJ172" s="71"/>
      <c r="GPK172" s="71"/>
      <c r="GPL172" s="71"/>
      <c r="GPM172" s="71"/>
      <c r="GPN172" s="71"/>
      <c r="GPO172" s="71"/>
      <c r="GPP172" s="71"/>
      <c r="GPQ172" s="71"/>
      <c r="GPR172" s="71"/>
      <c r="GPS172" s="71"/>
      <c r="GPT172" s="71"/>
      <c r="GPU172" s="71"/>
      <c r="GPV172" s="71"/>
      <c r="GPW172" s="71"/>
      <c r="GPX172" s="71"/>
      <c r="GPY172" s="71"/>
      <c r="GPZ172" s="71"/>
      <c r="GQA172" s="71"/>
      <c r="GQB172" s="71"/>
      <c r="GQC172" s="71"/>
      <c r="GQD172" s="71"/>
      <c r="GQE172" s="71"/>
      <c r="GQF172" s="71"/>
      <c r="GQG172" s="71"/>
      <c r="GQH172" s="71"/>
      <c r="GQI172" s="71"/>
      <c r="GQJ172" s="71"/>
      <c r="GQK172" s="71"/>
      <c r="GQL172" s="71"/>
      <c r="GQM172" s="71"/>
      <c r="GQN172" s="71"/>
      <c r="GQO172" s="71"/>
      <c r="GQP172" s="71"/>
      <c r="GQQ172" s="71"/>
      <c r="GQR172" s="71"/>
      <c r="GQS172" s="71"/>
      <c r="GQT172" s="71"/>
      <c r="GQU172" s="71"/>
      <c r="GQV172" s="71"/>
      <c r="GQW172" s="71"/>
      <c r="GQX172" s="71"/>
      <c r="GQY172" s="71"/>
      <c r="GQZ172" s="71"/>
      <c r="GRA172" s="71"/>
      <c r="GRB172" s="71"/>
      <c r="GRC172" s="71"/>
      <c r="GRD172" s="71"/>
      <c r="GRE172" s="71"/>
      <c r="GRF172" s="71"/>
      <c r="GRG172" s="71"/>
      <c r="GRH172" s="71"/>
      <c r="GRI172" s="71"/>
      <c r="GRJ172" s="71"/>
      <c r="GRK172" s="71"/>
      <c r="GRL172" s="71"/>
      <c r="GRM172" s="71"/>
      <c r="GRN172" s="71"/>
      <c r="GRO172" s="71"/>
      <c r="GRP172" s="71"/>
      <c r="GRQ172" s="71"/>
      <c r="GRR172" s="71"/>
      <c r="GRS172" s="71"/>
      <c r="GRT172" s="71"/>
      <c r="GRU172" s="71"/>
      <c r="GRV172" s="71"/>
      <c r="GRW172" s="71"/>
      <c r="GRX172" s="71"/>
      <c r="GRY172" s="71"/>
      <c r="GRZ172" s="71"/>
      <c r="GSA172" s="71"/>
      <c r="GSB172" s="71"/>
      <c r="GSC172" s="71"/>
      <c r="GSD172" s="71"/>
      <c r="GSE172" s="71"/>
      <c r="GSF172" s="71"/>
      <c r="GSG172" s="71"/>
      <c r="GSH172" s="71"/>
      <c r="GSI172" s="71"/>
      <c r="GSJ172" s="71"/>
      <c r="GSK172" s="71"/>
      <c r="GSL172" s="71"/>
      <c r="GSM172" s="71"/>
      <c r="GSN172" s="71"/>
      <c r="GSO172" s="71"/>
      <c r="GSP172" s="71"/>
      <c r="GSQ172" s="71"/>
      <c r="GSR172" s="71"/>
      <c r="GSS172" s="71"/>
      <c r="GST172" s="71"/>
      <c r="GSU172" s="71"/>
      <c r="GSV172" s="71"/>
      <c r="GSW172" s="71"/>
      <c r="GSX172" s="71"/>
      <c r="GSY172" s="71"/>
      <c r="GSZ172" s="71"/>
      <c r="GTA172" s="71"/>
      <c r="GTB172" s="71"/>
      <c r="GTC172" s="71"/>
      <c r="GTD172" s="71"/>
      <c r="GTE172" s="71"/>
      <c r="GTF172" s="71"/>
      <c r="GTG172" s="71"/>
      <c r="GTH172" s="71"/>
      <c r="GTI172" s="71"/>
      <c r="GTJ172" s="71"/>
      <c r="GTK172" s="71"/>
      <c r="GTL172" s="71"/>
      <c r="GTM172" s="71"/>
      <c r="GTN172" s="71"/>
      <c r="GTO172" s="71"/>
      <c r="GTP172" s="71"/>
      <c r="GTQ172" s="71"/>
      <c r="GTR172" s="71"/>
      <c r="GTS172" s="71"/>
      <c r="GTT172" s="71"/>
      <c r="GTU172" s="71"/>
      <c r="GTV172" s="71"/>
      <c r="GTW172" s="71"/>
      <c r="GTX172" s="71"/>
      <c r="GTY172" s="71"/>
      <c r="GTZ172" s="71"/>
      <c r="GUA172" s="71"/>
      <c r="GUB172" s="71"/>
      <c r="GUC172" s="71"/>
      <c r="GUD172" s="71"/>
      <c r="GUE172" s="71"/>
      <c r="GUF172" s="71"/>
      <c r="GUG172" s="71"/>
      <c r="GUH172" s="71"/>
      <c r="GUI172" s="71"/>
      <c r="GUJ172" s="71"/>
      <c r="GUK172" s="71"/>
      <c r="GUL172" s="71"/>
      <c r="GUM172" s="71"/>
      <c r="GUN172" s="71"/>
      <c r="GUO172" s="71"/>
      <c r="GUP172" s="71"/>
      <c r="GUQ172" s="71"/>
      <c r="GUR172" s="71"/>
      <c r="GUS172" s="71"/>
      <c r="GUT172" s="71"/>
      <c r="GUU172" s="71"/>
      <c r="GUV172" s="71"/>
      <c r="GUW172" s="71"/>
      <c r="GUX172" s="71"/>
      <c r="GUY172" s="71"/>
      <c r="GUZ172" s="71"/>
      <c r="GVA172" s="71"/>
      <c r="GVB172" s="71"/>
      <c r="GVC172" s="71"/>
      <c r="GVD172" s="71"/>
      <c r="GVE172" s="71"/>
      <c r="GVF172" s="71"/>
      <c r="GVG172" s="71"/>
      <c r="GVH172" s="71"/>
      <c r="GVI172" s="71"/>
      <c r="GVJ172" s="71"/>
      <c r="GVK172" s="71"/>
      <c r="GVL172" s="71"/>
      <c r="GVM172" s="71"/>
      <c r="GVN172" s="71"/>
      <c r="GVO172" s="71"/>
      <c r="GVP172" s="71"/>
      <c r="GVQ172" s="71"/>
      <c r="GVR172" s="71"/>
      <c r="GVS172" s="71"/>
      <c r="GVT172" s="71"/>
      <c r="GVU172" s="71"/>
      <c r="GVV172" s="71"/>
      <c r="GVW172" s="71"/>
      <c r="GVX172" s="71"/>
      <c r="GVY172" s="71"/>
      <c r="GVZ172" s="71"/>
      <c r="GWA172" s="71"/>
      <c r="GWB172" s="71"/>
      <c r="GWC172" s="71"/>
      <c r="GWD172" s="71"/>
      <c r="GWE172" s="71"/>
      <c r="GWF172" s="71"/>
      <c r="GWG172" s="71"/>
      <c r="GWH172" s="71"/>
      <c r="GWI172" s="71"/>
      <c r="GWJ172" s="71"/>
      <c r="GWK172" s="71"/>
      <c r="GWL172" s="71"/>
      <c r="GWM172" s="71"/>
      <c r="GWN172" s="71"/>
      <c r="GWO172" s="71"/>
      <c r="GWP172" s="71"/>
      <c r="GWQ172" s="71"/>
      <c r="GWR172" s="71"/>
      <c r="GWS172" s="71"/>
      <c r="GWT172" s="71"/>
      <c r="GWU172" s="71"/>
      <c r="GWV172" s="71"/>
      <c r="GWW172" s="71"/>
      <c r="GWX172" s="71"/>
      <c r="GWY172" s="71"/>
      <c r="GWZ172" s="71"/>
      <c r="GXA172" s="71"/>
      <c r="GXB172" s="71"/>
      <c r="GXC172" s="71"/>
      <c r="GXD172" s="71"/>
      <c r="GXE172" s="71"/>
      <c r="GXF172" s="71"/>
      <c r="GXG172" s="71"/>
      <c r="GXH172" s="71"/>
      <c r="GXI172" s="71"/>
      <c r="GXJ172" s="71"/>
      <c r="GXK172" s="71"/>
      <c r="GXL172" s="71"/>
      <c r="GXM172" s="71"/>
      <c r="GXN172" s="71"/>
      <c r="GXO172" s="71"/>
      <c r="GXP172" s="71"/>
      <c r="GXQ172" s="71"/>
      <c r="GXR172" s="71"/>
      <c r="GXS172" s="71"/>
      <c r="GXT172" s="71"/>
      <c r="GXU172" s="71"/>
      <c r="GXV172" s="71"/>
      <c r="GXW172" s="71"/>
      <c r="GXX172" s="71"/>
      <c r="GXY172" s="71"/>
      <c r="GXZ172" s="71"/>
      <c r="GYA172" s="71"/>
      <c r="GYB172" s="71"/>
      <c r="GYC172" s="71"/>
      <c r="GYD172" s="71"/>
      <c r="GYE172" s="71"/>
      <c r="GYF172" s="71"/>
      <c r="GYG172" s="71"/>
      <c r="GYH172" s="71"/>
      <c r="GYI172" s="71"/>
      <c r="GYJ172" s="71"/>
      <c r="GYK172" s="71"/>
      <c r="GYL172" s="71"/>
      <c r="GYM172" s="71"/>
      <c r="GYN172" s="71"/>
      <c r="GYO172" s="71"/>
      <c r="GYP172" s="71"/>
      <c r="GYQ172" s="71"/>
      <c r="GYR172" s="71"/>
      <c r="GYS172" s="71"/>
      <c r="GYT172" s="71"/>
      <c r="GYU172" s="71"/>
      <c r="GYV172" s="71"/>
      <c r="GYW172" s="71"/>
      <c r="GYX172" s="71"/>
      <c r="GYY172" s="71"/>
      <c r="GYZ172" s="71"/>
      <c r="GZA172" s="71"/>
      <c r="GZB172" s="71"/>
      <c r="GZC172" s="71"/>
      <c r="GZD172" s="71"/>
      <c r="GZE172" s="71"/>
      <c r="GZF172" s="71"/>
      <c r="GZG172" s="71"/>
      <c r="GZH172" s="71"/>
      <c r="GZI172" s="71"/>
      <c r="GZJ172" s="71"/>
      <c r="GZK172" s="71"/>
      <c r="GZL172" s="71"/>
      <c r="GZM172" s="71"/>
      <c r="GZN172" s="71"/>
      <c r="GZO172" s="71"/>
      <c r="GZP172" s="71"/>
      <c r="GZQ172" s="71"/>
      <c r="GZR172" s="71"/>
      <c r="GZS172" s="71"/>
      <c r="GZT172" s="71"/>
      <c r="GZU172" s="71"/>
      <c r="GZV172" s="71"/>
      <c r="GZW172" s="71"/>
      <c r="GZX172" s="71"/>
      <c r="GZY172" s="71"/>
      <c r="GZZ172" s="71"/>
      <c r="HAA172" s="71"/>
      <c r="HAB172" s="71"/>
      <c r="HAC172" s="71"/>
      <c r="HAD172" s="71"/>
      <c r="HAE172" s="71"/>
      <c r="HAF172" s="71"/>
      <c r="HAG172" s="71"/>
      <c r="HAH172" s="71"/>
      <c r="HAI172" s="71"/>
      <c r="HAJ172" s="71"/>
      <c r="HAK172" s="71"/>
      <c r="HAL172" s="71"/>
      <c r="HAM172" s="71"/>
      <c r="HAN172" s="71"/>
      <c r="HAO172" s="71"/>
      <c r="HAP172" s="71"/>
      <c r="HAQ172" s="71"/>
      <c r="HAR172" s="71"/>
      <c r="HAS172" s="71"/>
      <c r="HAT172" s="71"/>
      <c r="HAU172" s="71"/>
      <c r="HAV172" s="71"/>
      <c r="HAW172" s="71"/>
      <c r="HAX172" s="71"/>
      <c r="HAY172" s="71"/>
      <c r="HAZ172" s="71"/>
      <c r="HBA172" s="71"/>
      <c r="HBB172" s="71"/>
      <c r="HBC172" s="71"/>
      <c r="HBD172" s="71"/>
      <c r="HBE172" s="71"/>
      <c r="HBF172" s="71"/>
      <c r="HBG172" s="71"/>
      <c r="HBH172" s="71"/>
      <c r="HBI172" s="71"/>
      <c r="HBJ172" s="71"/>
      <c r="HBK172" s="71"/>
      <c r="HBL172" s="71"/>
      <c r="HBM172" s="71"/>
      <c r="HBN172" s="71"/>
      <c r="HBO172" s="71"/>
      <c r="HBP172" s="71"/>
      <c r="HBQ172" s="71"/>
      <c r="HBR172" s="71"/>
      <c r="HBS172" s="71"/>
      <c r="HBT172" s="71"/>
      <c r="HBU172" s="71"/>
      <c r="HBV172" s="71"/>
      <c r="HBW172" s="71"/>
      <c r="HBX172" s="71"/>
      <c r="HBY172" s="71"/>
      <c r="HBZ172" s="71"/>
      <c r="HCA172" s="71"/>
      <c r="HCB172" s="71"/>
      <c r="HCC172" s="71"/>
      <c r="HCD172" s="71"/>
      <c r="HCE172" s="71"/>
      <c r="HCF172" s="71"/>
      <c r="HCG172" s="71"/>
      <c r="HCH172" s="71"/>
      <c r="HCI172" s="71"/>
      <c r="HCJ172" s="71"/>
      <c r="HCK172" s="71"/>
      <c r="HCL172" s="71"/>
      <c r="HCM172" s="71"/>
      <c r="HCN172" s="71"/>
      <c r="HCO172" s="71"/>
      <c r="HCP172" s="71"/>
      <c r="HCQ172" s="71"/>
      <c r="HCR172" s="71"/>
      <c r="HCS172" s="71"/>
      <c r="HCT172" s="71"/>
      <c r="HCU172" s="71"/>
      <c r="HCV172" s="71"/>
      <c r="HCW172" s="71"/>
      <c r="HCX172" s="71"/>
      <c r="HCY172" s="71"/>
      <c r="HCZ172" s="71"/>
      <c r="HDA172" s="71"/>
      <c r="HDB172" s="71"/>
      <c r="HDC172" s="71"/>
      <c r="HDD172" s="71"/>
      <c r="HDE172" s="71"/>
      <c r="HDF172" s="71"/>
      <c r="HDG172" s="71"/>
      <c r="HDH172" s="71"/>
      <c r="HDI172" s="71"/>
      <c r="HDJ172" s="71"/>
      <c r="HDK172" s="71"/>
      <c r="HDL172" s="71"/>
      <c r="HDM172" s="71"/>
      <c r="HDN172" s="71"/>
      <c r="HDO172" s="71"/>
      <c r="HDP172" s="71"/>
      <c r="HDQ172" s="71"/>
      <c r="HDR172" s="71"/>
      <c r="HDS172" s="71"/>
      <c r="HDT172" s="71"/>
      <c r="HDU172" s="71"/>
      <c r="HDV172" s="71"/>
      <c r="HDW172" s="71"/>
      <c r="HDX172" s="71"/>
      <c r="HDY172" s="71"/>
      <c r="HDZ172" s="71"/>
      <c r="HEA172" s="71"/>
      <c r="HEB172" s="71"/>
      <c r="HEC172" s="71"/>
      <c r="HED172" s="71"/>
      <c r="HEE172" s="71"/>
      <c r="HEF172" s="71"/>
      <c r="HEG172" s="71"/>
      <c r="HEH172" s="71"/>
      <c r="HEI172" s="71"/>
      <c r="HEJ172" s="71"/>
      <c r="HEK172" s="71"/>
      <c r="HEL172" s="71"/>
      <c r="HEM172" s="71"/>
      <c r="HEN172" s="71"/>
      <c r="HEO172" s="71"/>
      <c r="HEP172" s="71"/>
      <c r="HEQ172" s="71"/>
      <c r="HER172" s="71"/>
      <c r="HES172" s="71"/>
      <c r="HET172" s="71"/>
      <c r="HEU172" s="71"/>
      <c r="HEV172" s="71"/>
      <c r="HEW172" s="71"/>
      <c r="HEX172" s="71"/>
      <c r="HEY172" s="71"/>
      <c r="HEZ172" s="71"/>
      <c r="HFA172" s="71"/>
      <c r="HFB172" s="71"/>
      <c r="HFC172" s="71"/>
      <c r="HFD172" s="71"/>
      <c r="HFE172" s="71"/>
      <c r="HFF172" s="71"/>
      <c r="HFG172" s="71"/>
      <c r="HFH172" s="71"/>
      <c r="HFI172" s="71"/>
      <c r="HFJ172" s="71"/>
      <c r="HFK172" s="71"/>
      <c r="HFL172" s="71"/>
      <c r="HFM172" s="71"/>
      <c r="HFN172" s="71"/>
      <c r="HFO172" s="71"/>
      <c r="HFP172" s="71"/>
      <c r="HFQ172" s="71"/>
      <c r="HFR172" s="71"/>
      <c r="HFS172" s="71"/>
      <c r="HFT172" s="71"/>
      <c r="HFU172" s="71"/>
      <c r="HFV172" s="71"/>
      <c r="HFW172" s="71"/>
      <c r="HFX172" s="71"/>
      <c r="HFY172" s="71"/>
      <c r="HFZ172" s="71"/>
      <c r="HGA172" s="71"/>
      <c r="HGB172" s="71"/>
      <c r="HGC172" s="71"/>
      <c r="HGD172" s="71"/>
      <c r="HGE172" s="71"/>
      <c r="HGF172" s="71"/>
      <c r="HGG172" s="71"/>
      <c r="HGH172" s="71"/>
      <c r="HGI172" s="71"/>
      <c r="HGJ172" s="71"/>
      <c r="HGK172" s="71"/>
      <c r="HGL172" s="71"/>
      <c r="HGM172" s="71"/>
      <c r="HGN172" s="71"/>
      <c r="HGO172" s="71"/>
      <c r="HGP172" s="71"/>
      <c r="HGQ172" s="71"/>
      <c r="HGR172" s="71"/>
      <c r="HGS172" s="71"/>
      <c r="HGT172" s="71"/>
      <c r="HGU172" s="71"/>
      <c r="HGV172" s="71"/>
      <c r="HGW172" s="71"/>
      <c r="HGX172" s="71"/>
      <c r="HGY172" s="71"/>
      <c r="HGZ172" s="71"/>
      <c r="HHA172" s="71"/>
      <c r="HHB172" s="71"/>
      <c r="HHC172" s="71"/>
      <c r="HHD172" s="71"/>
      <c r="HHE172" s="71"/>
      <c r="HHF172" s="71"/>
      <c r="HHG172" s="71"/>
      <c r="HHH172" s="71"/>
      <c r="HHI172" s="71"/>
      <c r="HHJ172" s="71"/>
      <c r="HHK172" s="71"/>
      <c r="HHL172" s="71"/>
      <c r="HHM172" s="71"/>
      <c r="HHN172" s="71"/>
      <c r="HHO172" s="71"/>
      <c r="HHP172" s="71"/>
      <c r="HHQ172" s="71"/>
      <c r="HHR172" s="71"/>
      <c r="HHS172" s="71"/>
      <c r="HHT172" s="71"/>
      <c r="HHU172" s="71"/>
      <c r="HHV172" s="71"/>
      <c r="HHW172" s="71"/>
      <c r="HHX172" s="71"/>
      <c r="HHY172" s="71"/>
      <c r="HHZ172" s="71"/>
      <c r="HIA172" s="71"/>
      <c r="HIB172" s="71"/>
      <c r="HIC172" s="71"/>
      <c r="HID172" s="71"/>
      <c r="HIE172" s="71"/>
      <c r="HIF172" s="71"/>
      <c r="HIG172" s="71"/>
      <c r="HIH172" s="71"/>
      <c r="HII172" s="71"/>
      <c r="HIJ172" s="71"/>
      <c r="HIK172" s="71"/>
      <c r="HIL172" s="71"/>
      <c r="HIM172" s="71"/>
      <c r="HIN172" s="71"/>
      <c r="HIO172" s="71"/>
      <c r="HIP172" s="71"/>
      <c r="HIQ172" s="71"/>
      <c r="HIR172" s="71"/>
      <c r="HIS172" s="71"/>
      <c r="HIT172" s="71"/>
      <c r="HIU172" s="71"/>
      <c r="HIV172" s="71"/>
      <c r="HIW172" s="71"/>
      <c r="HIX172" s="71"/>
      <c r="HIY172" s="71"/>
      <c r="HIZ172" s="71"/>
      <c r="HJA172" s="71"/>
      <c r="HJB172" s="71"/>
      <c r="HJC172" s="71"/>
      <c r="HJD172" s="71"/>
      <c r="HJE172" s="71"/>
      <c r="HJF172" s="71"/>
      <c r="HJG172" s="71"/>
      <c r="HJH172" s="71"/>
      <c r="HJI172" s="71"/>
      <c r="HJJ172" s="71"/>
      <c r="HJK172" s="71"/>
      <c r="HJL172" s="71"/>
      <c r="HJM172" s="71"/>
      <c r="HJN172" s="71"/>
      <c r="HJO172" s="71"/>
      <c r="HJP172" s="71"/>
      <c r="HJQ172" s="71"/>
      <c r="HJR172" s="71"/>
      <c r="HJS172" s="71"/>
      <c r="HJT172" s="71"/>
      <c r="HJU172" s="71"/>
      <c r="HJV172" s="71"/>
      <c r="HJW172" s="71"/>
      <c r="HJX172" s="71"/>
      <c r="HJY172" s="71"/>
      <c r="HJZ172" s="71"/>
      <c r="HKA172" s="71"/>
      <c r="HKB172" s="71"/>
      <c r="HKC172" s="71"/>
      <c r="HKD172" s="71"/>
      <c r="HKE172" s="71"/>
      <c r="HKF172" s="71"/>
      <c r="HKG172" s="71"/>
      <c r="HKH172" s="71"/>
      <c r="HKI172" s="71"/>
      <c r="HKJ172" s="71"/>
      <c r="HKK172" s="71"/>
      <c r="HKL172" s="71"/>
      <c r="HKM172" s="71"/>
      <c r="HKN172" s="71"/>
      <c r="HKO172" s="71"/>
      <c r="HKP172" s="71"/>
      <c r="HKQ172" s="71"/>
      <c r="HKR172" s="71"/>
      <c r="HKS172" s="71"/>
      <c r="HKT172" s="71"/>
      <c r="HKU172" s="71"/>
      <c r="HKV172" s="71"/>
      <c r="HKW172" s="71"/>
      <c r="HKX172" s="71"/>
      <c r="HKY172" s="71"/>
      <c r="HKZ172" s="71"/>
      <c r="HLA172" s="71"/>
      <c r="HLB172" s="71"/>
      <c r="HLC172" s="71"/>
      <c r="HLD172" s="71"/>
      <c r="HLE172" s="71"/>
      <c r="HLF172" s="71"/>
      <c r="HLG172" s="71"/>
      <c r="HLH172" s="71"/>
      <c r="HLI172" s="71"/>
      <c r="HLJ172" s="71"/>
      <c r="HLK172" s="71"/>
      <c r="HLL172" s="71"/>
      <c r="HLM172" s="71"/>
      <c r="HLN172" s="71"/>
      <c r="HLO172" s="71"/>
      <c r="HLP172" s="71"/>
      <c r="HLQ172" s="71"/>
      <c r="HLR172" s="71"/>
      <c r="HLS172" s="71"/>
      <c r="HLT172" s="71"/>
      <c r="HLU172" s="71"/>
      <c r="HLV172" s="71"/>
      <c r="HLW172" s="71"/>
      <c r="HLX172" s="71"/>
      <c r="HLY172" s="71"/>
      <c r="HLZ172" s="71"/>
      <c r="HMA172" s="71"/>
      <c r="HMB172" s="71"/>
      <c r="HMC172" s="71"/>
      <c r="HMD172" s="71"/>
      <c r="HME172" s="71"/>
      <c r="HMF172" s="71"/>
      <c r="HMG172" s="71"/>
      <c r="HMH172" s="71"/>
      <c r="HMI172" s="71"/>
      <c r="HMJ172" s="71"/>
      <c r="HMK172" s="71"/>
      <c r="HML172" s="71"/>
      <c r="HMM172" s="71"/>
      <c r="HMN172" s="71"/>
      <c r="HMO172" s="71"/>
      <c r="HMP172" s="71"/>
      <c r="HMQ172" s="71"/>
      <c r="HMR172" s="71"/>
      <c r="HMS172" s="71"/>
      <c r="HMT172" s="71"/>
      <c r="HMU172" s="71"/>
      <c r="HMV172" s="71"/>
      <c r="HMW172" s="71"/>
      <c r="HMX172" s="71"/>
      <c r="HMY172" s="71"/>
      <c r="HMZ172" s="71"/>
      <c r="HNA172" s="71"/>
      <c r="HNB172" s="71"/>
      <c r="HNC172" s="71"/>
      <c r="HND172" s="71"/>
      <c r="HNE172" s="71"/>
      <c r="HNF172" s="71"/>
      <c r="HNG172" s="71"/>
      <c r="HNH172" s="71"/>
      <c r="HNI172" s="71"/>
      <c r="HNJ172" s="71"/>
      <c r="HNK172" s="71"/>
      <c r="HNL172" s="71"/>
      <c r="HNM172" s="71"/>
      <c r="HNN172" s="71"/>
      <c r="HNO172" s="71"/>
      <c r="HNP172" s="71"/>
      <c r="HNQ172" s="71"/>
      <c r="HNR172" s="71"/>
      <c r="HNS172" s="71"/>
      <c r="HNT172" s="71"/>
      <c r="HNU172" s="71"/>
      <c r="HNV172" s="71"/>
      <c r="HNW172" s="71"/>
      <c r="HNX172" s="71"/>
      <c r="HNY172" s="71"/>
      <c r="HNZ172" s="71"/>
      <c r="HOA172" s="71"/>
      <c r="HOB172" s="71"/>
      <c r="HOC172" s="71"/>
      <c r="HOD172" s="71"/>
      <c r="HOE172" s="71"/>
      <c r="HOF172" s="71"/>
      <c r="HOG172" s="71"/>
      <c r="HOH172" s="71"/>
      <c r="HOI172" s="71"/>
      <c r="HOJ172" s="71"/>
      <c r="HOK172" s="71"/>
      <c r="HOL172" s="71"/>
      <c r="HOM172" s="71"/>
      <c r="HON172" s="71"/>
      <c r="HOO172" s="71"/>
      <c r="HOP172" s="71"/>
      <c r="HOQ172" s="71"/>
      <c r="HOR172" s="71"/>
      <c r="HOS172" s="71"/>
      <c r="HOT172" s="71"/>
      <c r="HOU172" s="71"/>
      <c r="HOV172" s="71"/>
      <c r="HOW172" s="71"/>
      <c r="HOX172" s="71"/>
      <c r="HOY172" s="71"/>
      <c r="HOZ172" s="71"/>
      <c r="HPA172" s="71"/>
      <c r="HPB172" s="71"/>
      <c r="HPC172" s="71"/>
      <c r="HPD172" s="71"/>
      <c r="HPE172" s="71"/>
      <c r="HPF172" s="71"/>
      <c r="HPG172" s="71"/>
      <c r="HPH172" s="71"/>
      <c r="HPI172" s="71"/>
      <c r="HPJ172" s="71"/>
      <c r="HPK172" s="71"/>
      <c r="HPL172" s="71"/>
      <c r="HPM172" s="71"/>
      <c r="HPN172" s="71"/>
      <c r="HPO172" s="71"/>
      <c r="HPP172" s="71"/>
      <c r="HPQ172" s="71"/>
      <c r="HPR172" s="71"/>
      <c r="HPS172" s="71"/>
      <c r="HPT172" s="71"/>
      <c r="HPU172" s="71"/>
      <c r="HPV172" s="71"/>
      <c r="HPW172" s="71"/>
      <c r="HPX172" s="71"/>
      <c r="HPY172" s="71"/>
      <c r="HPZ172" s="71"/>
      <c r="HQA172" s="71"/>
      <c r="HQB172" s="71"/>
      <c r="HQC172" s="71"/>
      <c r="HQD172" s="71"/>
      <c r="HQE172" s="71"/>
      <c r="HQF172" s="71"/>
      <c r="HQG172" s="71"/>
      <c r="HQH172" s="71"/>
      <c r="HQI172" s="71"/>
      <c r="HQJ172" s="71"/>
      <c r="HQK172" s="71"/>
      <c r="HQL172" s="71"/>
      <c r="HQM172" s="71"/>
      <c r="HQN172" s="71"/>
      <c r="HQO172" s="71"/>
      <c r="HQP172" s="71"/>
      <c r="HQQ172" s="71"/>
      <c r="HQR172" s="71"/>
      <c r="HQS172" s="71"/>
      <c r="HQT172" s="71"/>
      <c r="HQU172" s="71"/>
      <c r="HQV172" s="71"/>
      <c r="HQW172" s="71"/>
      <c r="HQX172" s="71"/>
      <c r="HQY172" s="71"/>
      <c r="HQZ172" s="71"/>
      <c r="HRA172" s="71"/>
      <c r="HRB172" s="71"/>
      <c r="HRC172" s="71"/>
      <c r="HRD172" s="71"/>
      <c r="HRE172" s="71"/>
      <c r="HRF172" s="71"/>
      <c r="HRG172" s="71"/>
      <c r="HRH172" s="71"/>
      <c r="HRI172" s="71"/>
      <c r="HRJ172" s="71"/>
      <c r="HRK172" s="71"/>
      <c r="HRL172" s="71"/>
      <c r="HRM172" s="71"/>
      <c r="HRN172" s="71"/>
      <c r="HRO172" s="71"/>
      <c r="HRP172" s="71"/>
      <c r="HRQ172" s="71"/>
      <c r="HRR172" s="71"/>
      <c r="HRS172" s="71"/>
      <c r="HRT172" s="71"/>
      <c r="HRU172" s="71"/>
      <c r="HRV172" s="71"/>
      <c r="HRW172" s="71"/>
      <c r="HRX172" s="71"/>
      <c r="HRY172" s="71"/>
      <c r="HRZ172" s="71"/>
      <c r="HSA172" s="71"/>
      <c r="HSB172" s="71"/>
      <c r="HSC172" s="71"/>
      <c r="HSD172" s="71"/>
      <c r="HSE172" s="71"/>
      <c r="HSF172" s="71"/>
      <c r="HSG172" s="71"/>
      <c r="HSH172" s="71"/>
      <c r="HSI172" s="71"/>
      <c r="HSJ172" s="71"/>
      <c r="HSK172" s="71"/>
      <c r="HSL172" s="71"/>
      <c r="HSM172" s="71"/>
      <c r="HSN172" s="71"/>
      <c r="HSO172" s="71"/>
      <c r="HSP172" s="71"/>
      <c r="HSQ172" s="71"/>
      <c r="HSR172" s="71"/>
      <c r="HSS172" s="71"/>
      <c r="HST172" s="71"/>
      <c r="HSU172" s="71"/>
      <c r="HSV172" s="71"/>
      <c r="HSW172" s="71"/>
      <c r="HSX172" s="71"/>
      <c r="HSY172" s="71"/>
      <c r="HSZ172" s="71"/>
      <c r="HTA172" s="71"/>
      <c r="HTB172" s="71"/>
      <c r="HTC172" s="71"/>
      <c r="HTD172" s="71"/>
      <c r="HTE172" s="71"/>
      <c r="HTF172" s="71"/>
      <c r="HTG172" s="71"/>
      <c r="HTH172" s="71"/>
      <c r="HTI172" s="71"/>
      <c r="HTJ172" s="71"/>
      <c r="HTK172" s="71"/>
      <c r="HTL172" s="71"/>
      <c r="HTM172" s="71"/>
      <c r="HTN172" s="71"/>
      <c r="HTO172" s="71"/>
      <c r="HTP172" s="71"/>
      <c r="HTQ172" s="71"/>
      <c r="HTR172" s="71"/>
      <c r="HTS172" s="71"/>
      <c r="HTT172" s="71"/>
      <c r="HTU172" s="71"/>
      <c r="HTV172" s="71"/>
      <c r="HTW172" s="71"/>
      <c r="HTX172" s="71"/>
      <c r="HTY172" s="71"/>
      <c r="HTZ172" s="71"/>
      <c r="HUA172" s="71"/>
      <c r="HUB172" s="71"/>
      <c r="HUC172" s="71"/>
      <c r="HUD172" s="71"/>
      <c r="HUE172" s="71"/>
      <c r="HUF172" s="71"/>
      <c r="HUG172" s="71"/>
      <c r="HUH172" s="71"/>
      <c r="HUI172" s="71"/>
      <c r="HUJ172" s="71"/>
      <c r="HUK172" s="71"/>
      <c r="HUL172" s="71"/>
      <c r="HUM172" s="71"/>
      <c r="HUN172" s="71"/>
      <c r="HUO172" s="71"/>
      <c r="HUP172" s="71"/>
      <c r="HUQ172" s="71"/>
      <c r="HUR172" s="71"/>
      <c r="HUS172" s="71"/>
      <c r="HUT172" s="71"/>
      <c r="HUU172" s="71"/>
      <c r="HUV172" s="71"/>
      <c r="HUW172" s="71"/>
      <c r="HUX172" s="71"/>
      <c r="HUY172" s="71"/>
      <c r="HUZ172" s="71"/>
      <c r="HVA172" s="71"/>
      <c r="HVB172" s="71"/>
      <c r="HVC172" s="71"/>
      <c r="HVD172" s="71"/>
      <c r="HVE172" s="71"/>
      <c r="HVF172" s="71"/>
      <c r="HVG172" s="71"/>
      <c r="HVH172" s="71"/>
      <c r="HVI172" s="71"/>
      <c r="HVJ172" s="71"/>
      <c r="HVK172" s="71"/>
      <c r="HVL172" s="71"/>
      <c r="HVM172" s="71"/>
      <c r="HVN172" s="71"/>
      <c r="HVO172" s="71"/>
      <c r="HVP172" s="71"/>
      <c r="HVQ172" s="71"/>
      <c r="HVR172" s="71"/>
      <c r="HVS172" s="71"/>
      <c r="HVT172" s="71"/>
      <c r="HVU172" s="71"/>
      <c r="HVV172" s="71"/>
      <c r="HVW172" s="71"/>
      <c r="HVX172" s="71"/>
      <c r="HVY172" s="71"/>
      <c r="HVZ172" s="71"/>
      <c r="HWA172" s="71"/>
      <c r="HWB172" s="71"/>
      <c r="HWC172" s="71"/>
      <c r="HWD172" s="71"/>
      <c r="HWE172" s="71"/>
      <c r="HWF172" s="71"/>
      <c r="HWG172" s="71"/>
      <c r="HWH172" s="71"/>
      <c r="HWI172" s="71"/>
      <c r="HWJ172" s="71"/>
      <c r="HWK172" s="71"/>
      <c r="HWL172" s="71"/>
      <c r="HWM172" s="71"/>
      <c r="HWN172" s="71"/>
      <c r="HWO172" s="71"/>
      <c r="HWP172" s="71"/>
      <c r="HWQ172" s="71"/>
      <c r="HWR172" s="71"/>
      <c r="HWS172" s="71"/>
      <c r="HWT172" s="71"/>
      <c r="HWU172" s="71"/>
      <c r="HWV172" s="71"/>
      <c r="HWW172" s="71"/>
      <c r="HWX172" s="71"/>
      <c r="HWY172" s="71"/>
      <c r="HWZ172" s="71"/>
      <c r="HXA172" s="71"/>
      <c r="HXB172" s="71"/>
      <c r="HXC172" s="71"/>
      <c r="HXD172" s="71"/>
      <c r="HXE172" s="71"/>
      <c r="HXF172" s="71"/>
      <c r="HXG172" s="71"/>
      <c r="HXH172" s="71"/>
      <c r="HXI172" s="71"/>
      <c r="HXJ172" s="71"/>
      <c r="HXK172" s="71"/>
      <c r="HXL172" s="71"/>
      <c r="HXM172" s="71"/>
      <c r="HXN172" s="71"/>
      <c r="HXO172" s="71"/>
      <c r="HXP172" s="71"/>
      <c r="HXQ172" s="71"/>
      <c r="HXR172" s="71"/>
      <c r="HXS172" s="71"/>
      <c r="HXT172" s="71"/>
      <c r="HXU172" s="71"/>
      <c r="HXV172" s="71"/>
      <c r="HXW172" s="71"/>
      <c r="HXX172" s="71"/>
      <c r="HXY172" s="71"/>
      <c r="HXZ172" s="71"/>
      <c r="HYA172" s="71"/>
      <c r="HYB172" s="71"/>
      <c r="HYC172" s="71"/>
      <c r="HYD172" s="71"/>
      <c r="HYE172" s="71"/>
      <c r="HYF172" s="71"/>
      <c r="HYG172" s="71"/>
      <c r="HYH172" s="71"/>
      <c r="HYI172" s="71"/>
      <c r="HYJ172" s="71"/>
      <c r="HYK172" s="71"/>
      <c r="HYL172" s="71"/>
      <c r="HYM172" s="71"/>
      <c r="HYN172" s="71"/>
      <c r="HYO172" s="71"/>
      <c r="HYP172" s="71"/>
      <c r="HYQ172" s="71"/>
      <c r="HYR172" s="71"/>
      <c r="HYS172" s="71"/>
      <c r="HYT172" s="71"/>
      <c r="HYU172" s="71"/>
      <c r="HYV172" s="71"/>
      <c r="HYW172" s="71"/>
      <c r="HYX172" s="71"/>
      <c r="HYY172" s="71"/>
      <c r="HYZ172" s="71"/>
      <c r="HZA172" s="71"/>
      <c r="HZB172" s="71"/>
      <c r="HZC172" s="71"/>
      <c r="HZD172" s="71"/>
      <c r="HZE172" s="71"/>
      <c r="HZF172" s="71"/>
      <c r="HZG172" s="71"/>
      <c r="HZH172" s="71"/>
      <c r="HZI172" s="71"/>
      <c r="HZJ172" s="71"/>
      <c r="HZK172" s="71"/>
      <c r="HZL172" s="71"/>
      <c r="HZM172" s="71"/>
      <c r="HZN172" s="71"/>
      <c r="HZO172" s="71"/>
      <c r="HZP172" s="71"/>
      <c r="HZQ172" s="71"/>
      <c r="HZR172" s="71"/>
      <c r="HZS172" s="71"/>
      <c r="HZT172" s="71"/>
      <c r="HZU172" s="71"/>
      <c r="HZV172" s="71"/>
      <c r="HZW172" s="71"/>
      <c r="HZX172" s="71"/>
      <c r="HZY172" s="71"/>
      <c r="HZZ172" s="71"/>
      <c r="IAA172" s="71"/>
      <c r="IAB172" s="71"/>
      <c r="IAC172" s="71"/>
      <c r="IAD172" s="71"/>
      <c r="IAE172" s="71"/>
      <c r="IAF172" s="71"/>
      <c r="IAG172" s="71"/>
      <c r="IAH172" s="71"/>
      <c r="IAI172" s="71"/>
      <c r="IAJ172" s="71"/>
      <c r="IAK172" s="71"/>
      <c r="IAL172" s="71"/>
      <c r="IAM172" s="71"/>
      <c r="IAN172" s="71"/>
      <c r="IAO172" s="71"/>
      <c r="IAP172" s="71"/>
      <c r="IAQ172" s="71"/>
      <c r="IAR172" s="71"/>
      <c r="IAS172" s="71"/>
      <c r="IAT172" s="71"/>
      <c r="IAU172" s="71"/>
      <c r="IAV172" s="71"/>
      <c r="IAW172" s="71"/>
      <c r="IAX172" s="71"/>
      <c r="IAY172" s="71"/>
      <c r="IAZ172" s="71"/>
      <c r="IBA172" s="71"/>
      <c r="IBB172" s="71"/>
      <c r="IBC172" s="71"/>
      <c r="IBD172" s="71"/>
      <c r="IBE172" s="71"/>
      <c r="IBF172" s="71"/>
      <c r="IBG172" s="71"/>
      <c r="IBH172" s="71"/>
      <c r="IBI172" s="71"/>
      <c r="IBJ172" s="71"/>
      <c r="IBK172" s="71"/>
      <c r="IBL172" s="71"/>
      <c r="IBM172" s="71"/>
      <c r="IBN172" s="71"/>
      <c r="IBO172" s="71"/>
      <c r="IBP172" s="71"/>
      <c r="IBQ172" s="71"/>
      <c r="IBR172" s="71"/>
      <c r="IBS172" s="71"/>
      <c r="IBT172" s="71"/>
      <c r="IBU172" s="71"/>
      <c r="IBV172" s="71"/>
      <c r="IBW172" s="71"/>
      <c r="IBX172" s="71"/>
      <c r="IBY172" s="71"/>
      <c r="IBZ172" s="71"/>
      <c r="ICA172" s="71"/>
      <c r="ICB172" s="71"/>
      <c r="ICC172" s="71"/>
      <c r="ICD172" s="71"/>
      <c r="ICE172" s="71"/>
      <c r="ICF172" s="71"/>
      <c r="ICG172" s="71"/>
      <c r="ICH172" s="71"/>
      <c r="ICI172" s="71"/>
      <c r="ICJ172" s="71"/>
      <c r="ICK172" s="71"/>
      <c r="ICL172" s="71"/>
      <c r="ICM172" s="71"/>
      <c r="ICN172" s="71"/>
      <c r="ICO172" s="71"/>
      <c r="ICP172" s="71"/>
      <c r="ICQ172" s="71"/>
      <c r="ICR172" s="71"/>
      <c r="ICS172" s="71"/>
      <c r="ICT172" s="71"/>
      <c r="ICU172" s="71"/>
      <c r="ICV172" s="71"/>
      <c r="ICW172" s="71"/>
      <c r="ICX172" s="71"/>
      <c r="ICY172" s="71"/>
      <c r="ICZ172" s="71"/>
      <c r="IDA172" s="71"/>
      <c r="IDB172" s="71"/>
      <c r="IDC172" s="71"/>
      <c r="IDD172" s="71"/>
      <c r="IDE172" s="71"/>
      <c r="IDF172" s="71"/>
      <c r="IDG172" s="71"/>
      <c r="IDH172" s="71"/>
      <c r="IDI172" s="71"/>
      <c r="IDJ172" s="71"/>
      <c r="IDK172" s="71"/>
      <c r="IDL172" s="71"/>
      <c r="IDM172" s="71"/>
      <c r="IDN172" s="71"/>
      <c r="IDO172" s="71"/>
      <c r="IDP172" s="71"/>
      <c r="IDQ172" s="71"/>
      <c r="IDR172" s="71"/>
      <c r="IDS172" s="71"/>
      <c r="IDT172" s="71"/>
      <c r="IDU172" s="71"/>
      <c r="IDV172" s="71"/>
      <c r="IDW172" s="71"/>
      <c r="IDX172" s="71"/>
      <c r="IDY172" s="71"/>
      <c r="IDZ172" s="71"/>
      <c r="IEA172" s="71"/>
      <c r="IEB172" s="71"/>
      <c r="IEC172" s="71"/>
      <c r="IED172" s="71"/>
      <c r="IEE172" s="71"/>
      <c r="IEF172" s="71"/>
      <c r="IEG172" s="71"/>
      <c r="IEH172" s="71"/>
      <c r="IEI172" s="71"/>
      <c r="IEJ172" s="71"/>
      <c r="IEK172" s="71"/>
      <c r="IEL172" s="71"/>
      <c r="IEM172" s="71"/>
      <c r="IEN172" s="71"/>
      <c r="IEO172" s="71"/>
      <c r="IEP172" s="71"/>
      <c r="IEQ172" s="71"/>
      <c r="IER172" s="71"/>
      <c r="IES172" s="71"/>
      <c r="IET172" s="71"/>
      <c r="IEU172" s="71"/>
      <c r="IEV172" s="71"/>
      <c r="IEW172" s="71"/>
      <c r="IEX172" s="71"/>
      <c r="IEY172" s="71"/>
      <c r="IEZ172" s="71"/>
      <c r="IFA172" s="71"/>
      <c r="IFB172" s="71"/>
      <c r="IFC172" s="71"/>
      <c r="IFD172" s="71"/>
      <c r="IFE172" s="71"/>
      <c r="IFF172" s="71"/>
      <c r="IFG172" s="71"/>
      <c r="IFH172" s="71"/>
      <c r="IFI172" s="71"/>
      <c r="IFJ172" s="71"/>
      <c r="IFK172" s="71"/>
      <c r="IFL172" s="71"/>
      <c r="IFM172" s="71"/>
      <c r="IFN172" s="71"/>
      <c r="IFO172" s="71"/>
      <c r="IFP172" s="71"/>
      <c r="IFQ172" s="71"/>
      <c r="IFR172" s="71"/>
      <c r="IFS172" s="71"/>
      <c r="IFT172" s="71"/>
      <c r="IFU172" s="71"/>
      <c r="IFV172" s="71"/>
      <c r="IFW172" s="71"/>
      <c r="IFX172" s="71"/>
      <c r="IFY172" s="71"/>
      <c r="IFZ172" s="71"/>
      <c r="IGA172" s="71"/>
      <c r="IGB172" s="71"/>
      <c r="IGC172" s="71"/>
      <c r="IGD172" s="71"/>
      <c r="IGE172" s="71"/>
      <c r="IGF172" s="71"/>
      <c r="IGG172" s="71"/>
      <c r="IGH172" s="71"/>
      <c r="IGI172" s="71"/>
      <c r="IGJ172" s="71"/>
      <c r="IGK172" s="71"/>
      <c r="IGL172" s="71"/>
      <c r="IGM172" s="71"/>
      <c r="IGN172" s="71"/>
      <c r="IGO172" s="71"/>
      <c r="IGP172" s="71"/>
      <c r="IGQ172" s="71"/>
      <c r="IGR172" s="71"/>
      <c r="IGS172" s="71"/>
      <c r="IGT172" s="71"/>
      <c r="IGU172" s="71"/>
      <c r="IGV172" s="71"/>
      <c r="IGW172" s="71"/>
      <c r="IGX172" s="71"/>
      <c r="IGY172" s="71"/>
      <c r="IGZ172" s="71"/>
      <c r="IHA172" s="71"/>
      <c r="IHB172" s="71"/>
      <c r="IHC172" s="71"/>
      <c r="IHD172" s="71"/>
      <c r="IHE172" s="71"/>
      <c r="IHF172" s="71"/>
      <c r="IHG172" s="71"/>
      <c r="IHH172" s="71"/>
      <c r="IHI172" s="71"/>
      <c r="IHJ172" s="71"/>
      <c r="IHK172" s="71"/>
      <c r="IHL172" s="71"/>
      <c r="IHM172" s="71"/>
      <c r="IHN172" s="71"/>
      <c r="IHO172" s="71"/>
      <c r="IHP172" s="71"/>
      <c r="IHQ172" s="71"/>
      <c r="IHR172" s="71"/>
      <c r="IHS172" s="71"/>
      <c r="IHT172" s="71"/>
      <c r="IHU172" s="71"/>
      <c r="IHV172" s="71"/>
      <c r="IHW172" s="71"/>
      <c r="IHX172" s="71"/>
      <c r="IHY172" s="71"/>
      <c r="IHZ172" s="71"/>
      <c r="IIA172" s="71"/>
      <c r="IIB172" s="71"/>
      <c r="IIC172" s="71"/>
      <c r="IID172" s="71"/>
      <c r="IIE172" s="71"/>
      <c r="IIF172" s="71"/>
      <c r="IIG172" s="71"/>
      <c r="IIH172" s="71"/>
      <c r="III172" s="71"/>
      <c r="IIJ172" s="71"/>
      <c r="IIK172" s="71"/>
      <c r="IIL172" s="71"/>
      <c r="IIM172" s="71"/>
      <c r="IIN172" s="71"/>
      <c r="IIO172" s="71"/>
      <c r="IIP172" s="71"/>
      <c r="IIQ172" s="71"/>
      <c r="IIR172" s="71"/>
      <c r="IIS172" s="71"/>
      <c r="IIT172" s="71"/>
      <c r="IIU172" s="71"/>
      <c r="IIV172" s="71"/>
      <c r="IIW172" s="71"/>
      <c r="IIX172" s="71"/>
      <c r="IIY172" s="71"/>
      <c r="IIZ172" s="71"/>
      <c r="IJA172" s="71"/>
      <c r="IJB172" s="71"/>
      <c r="IJC172" s="71"/>
      <c r="IJD172" s="71"/>
      <c r="IJE172" s="71"/>
      <c r="IJF172" s="71"/>
      <c r="IJG172" s="71"/>
      <c r="IJH172" s="71"/>
      <c r="IJI172" s="71"/>
      <c r="IJJ172" s="71"/>
      <c r="IJK172" s="71"/>
      <c r="IJL172" s="71"/>
      <c r="IJM172" s="71"/>
      <c r="IJN172" s="71"/>
      <c r="IJO172" s="71"/>
      <c r="IJP172" s="71"/>
      <c r="IJQ172" s="71"/>
      <c r="IJR172" s="71"/>
      <c r="IJS172" s="71"/>
      <c r="IJT172" s="71"/>
      <c r="IJU172" s="71"/>
      <c r="IJV172" s="71"/>
      <c r="IJW172" s="71"/>
      <c r="IJX172" s="71"/>
      <c r="IJY172" s="71"/>
      <c r="IJZ172" s="71"/>
      <c r="IKA172" s="71"/>
      <c r="IKB172" s="71"/>
      <c r="IKC172" s="71"/>
      <c r="IKD172" s="71"/>
      <c r="IKE172" s="71"/>
      <c r="IKF172" s="71"/>
      <c r="IKG172" s="71"/>
      <c r="IKH172" s="71"/>
      <c r="IKI172" s="71"/>
      <c r="IKJ172" s="71"/>
      <c r="IKK172" s="71"/>
      <c r="IKL172" s="71"/>
      <c r="IKM172" s="71"/>
      <c r="IKN172" s="71"/>
      <c r="IKO172" s="71"/>
      <c r="IKP172" s="71"/>
      <c r="IKQ172" s="71"/>
      <c r="IKR172" s="71"/>
      <c r="IKS172" s="71"/>
      <c r="IKT172" s="71"/>
      <c r="IKU172" s="71"/>
      <c r="IKV172" s="71"/>
      <c r="IKW172" s="71"/>
      <c r="IKX172" s="71"/>
      <c r="IKY172" s="71"/>
      <c r="IKZ172" s="71"/>
      <c r="ILA172" s="71"/>
      <c r="ILB172" s="71"/>
      <c r="ILC172" s="71"/>
      <c r="ILD172" s="71"/>
      <c r="ILE172" s="71"/>
      <c r="ILF172" s="71"/>
      <c r="ILG172" s="71"/>
      <c r="ILH172" s="71"/>
      <c r="ILI172" s="71"/>
      <c r="ILJ172" s="71"/>
      <c r="ILK172" s="71"/>
      <c r="ILL172" s="71"/>
      <c r="ILM172" s="71"/>
      <c r="ILN172" s="71"/>
      <c r="ILO172" s="71"/>
      <c r="ILP172" s="71"/>
      <c r="ILQ172" s="71"/>
      <c r="ILR172" s="71"/>
      <c r="ILS172" s="71"/>
      <c r="ILT172" s="71"/>
      <c r="ILU172" s="71"/>
      <c r="ILV172" s="71"/>
      <c r="ILW172" s="71"/>
      <c r="ILX172" s="71"/>
      <c r="ILY172" s="71"/>
      <c r="ILZ172" s="71"/>
      <c r="IMA172" s="71"/>
      <c r="IMB172" s="71"/>
      <c r="IMC172" s="71"/>
      <c r="IMD172" s="71"/>
      <c r="IME172" s="71"/>
      <c r="IMF172" s="71"/>
      <c r="IMG172" s="71"/>
      <c r="IMH172" s="71"/>
      <c r="IMI172" s="71"/>
      <c r="IMJ172" s="71"/>
      <c r="IMK172" s="71"/>
      <c r="IML172" s="71"/>
      <c r="IMM172" s="71"/>
      <c r="IMN172" s="71"/>
      <c r="IMO172" s="71"/>
      <c r="IMP172" s="71"/>
      <c r="IMQ172" s="71"/>
      <c r="IMR172" s="71"/>
      <c r="IMS172" s="71"/>
      <c r="IMT172" s="71"/>
      <c r="IMU172" s="71"/>
      <c r="IMV172" s="71"/>
      <c r="IMW172" s="71"/>
      <c r="IMX172" s="71"/>
      <c r="IMY172" s="71"/>
      <c r="IMZ172" s="71"/>
      <c r="INA172" s="71"/>
      <c r="INB172" s="71"/>
      <c r="INC172" s="71"/>
      <c r="IND172" s="71"/>
      <c r="INE172" s="71"/>
      <c r="INF172" s="71"/>
      <c r="ING172" s="71"/>
      <c r="INH172" s="71"/>
      <c r="INI172" s="71"/>
      <c r="INJ172" s="71"/>
      <c r="INK172" s="71"/>
      <c r="INL172" s="71"/>
      <c r="INM172" s="71"/>
      <c r="INN172" s="71"/>
      <c r="INO172" s="71"/>
      <c r="INP172" s="71"/>
      <c r="INQ172" s="71"/>
      <c r="INR172" s="71"/>
      <c r="INS172" s="71"/>
      <c r="INT172" s="71"/>
      <c r="INU172" s="71"/>
      <c r="INV172" s="71"/>
      <c r="INW172" s="71"/>
      <c r="INX172" s="71"/>
      <c r="INY172" s="71"/>
      <c r="INZ172" s="71"/>
      <c r="IOA172" s="71"/>
      <c r="IOB172" s="71"/>
      <c r="IOC172" s="71"/>
      <c r="IOD172" s="71"/>
      <c r="IOE172" s="71"/>
      <c r="IOF172" s="71"/>
      <c r="IOG172" s="71"/>
      <c r="IOH172" s="71"/>
      <c r="IOI172" s="71"/>
      <c r="IOJ172" s="71"/>
      <c r="IOK172" s="71"/>
      <c r="IOL172" s="71"/>
      <c r="IOM172" s="71"/>
      <c r="ION172" s="71"/>
      <c r="IOO172" s="71"/>
      <c r="IOP172" s="71"/>
      <c r="IOQ172" s="71"/>
      <c r="IOR172" s="71"/>
      <c r="IOS172" s="71"/>
      <c r="IOT172" s="71"/>
      <c r="IOU172" s="71"/>
      <c r="IOV172" s="71"/>
      <c r="IOW172" s="71"/>
      <c r="IOX172" s="71"/>
      <c r="IOY172" s="71"/>
      <c r="IOZ172" s="71"/>
      <c r="IPA172" s="71"/>
      <c r="IPB172" s="71"/>
      <c r="IPC172" s="71"/>
      <c r="IPD172" s="71"/>
      <c r="IPE172" s="71"/>
      <c r="IPF172" s="71"/>
      <c r="IPG172" s="71"/>
      <c r="IPH172" s="71"/>
      <c r="IPI172" s="71"/>
      <c r="IPJ172" s="71"/>
      <c r="IPK172" s="71"/>
      <c r="IPL172" s="71"/>
      <c r="IPM172" s="71"/>
      <c r="IPN172" s="71"/>
      <c r="IPO172" s="71"/>
      <c r="IPP172" s="71"/>
      <c r="IPQ172" s="71"/>
      <c r="IPR172" s="71"/>
      <c r="IPS172" s="71"/>
      <c r="IPT172" s="71"/>
      <c r="IPU172" s="71"/>
      <c r="IPV172" s="71"/>
      <c r="IPW172" s="71"/>
      <c r="IPX172" s="71"/>
      <c r="IPY172" s="71"/>
      <c r="IPZ172" s="71"/>
      <c r="IQA172" s="71"/>
      <c r="IQB172" s="71"/>
      <c r="IQC172" s="71"/>
      <c r="IQD172" s="71"/>
      <c r="IQE172" s="71"/>
      <c r="IQF172" s="71"/>
      <c r="IQG172" s="71"/>
      <c r="IQH172" s="71"/>
      <c r="IQI172" s="71"/>
      <c r="IQJ172" s="71"/>
      <c r="IQK172" s="71"/>
      <c r="IQL172" s="71"/>
      <c r="IQM172" s="71"/>
      <c r="IQN172" s="71"/>
      <c r="IQO172" s="71"/>
      <c r="IQP172" s="71"/>
      <c r="IQQ172" s="71"/>
      <c r="IQR172" s="71"/>
      <c r="IQS172" s="71"/>
      <c r="IQT172" s="71"/>
      <c r="IQU172" s="71"/>
      <c r="IQV172" s="71"/>
      <c r="IQW172" s="71"/>
      <c r="IQX172" s="71"/>
      <c r="IQY172" s="71"/>
      <c r="IQZ172" s="71"/>
      <c r="IRA172" s="71"/>
      <c r="IRB172" s="71"/>
      <c r="IRC172" s="71"/>
      <c r="IRD172" s="71"/>
      <c r="IRE172" s="71"/>
      <c r="IRF172" s="71"/>
      <c r="IRG172" s="71"/>
      <c r="IRH172" s="71"/>
      <c r="IRI172" s="71"/>
      <c r="IRJ172" s="71"/>
      <c r="IRK172" s="71"/>
      <c r="IRL172" s="71"/>
      <c r="IRM172" s="71"/>
      <c r="IRN172" s="71"/>
      <c r="IRO172" s="71"/>
      <c r="IRP172" s="71"/>
      <c r="IRQ172" s="71"/>
      <c r="IRR172" s="71"/>
      <c r="IRS172" s="71"/>
      <c r="IRT172" s="71"/>
      <c r="IRU172" s="71"/>
      <c r="IRV172" s="71"/>
      <c r="IRW172" s="71"/>
      <c r="IRX172" s="71"/>
      <c r="IRY172" s="71"/>
      <c r="IRZ172" s="71"/>
      <c r="ISA172" s="71"/>
      <c r="ISB172" s="71"/>
      <c r="ISC172" s="71"/>
      <c r="ISD172" s="71"/>
      <c r="ISE172" s="71"/>
      <c r="ISF172" s="71"/>
      <c r="ISG172" s="71"/>
      <c r="ISH172" s="71"/>
      <c r="ISI172" s="71"/>
      <c r="ISJ172" s="71"/>
      <c r="ISK172" s="71"/>
      <c r="ISL172" s="71"/>
      <c r="ISM172" s="71"/>
      <c r="ISN172" s="71"/>
      <c r="ISO172" s="71"/>
      <c r="ISP172" s="71"/>
      <c r="ISQ172" s="71"/>
      <c r="ISR172" s="71"/>
      <c r="ISS172" s="71"/>
      <c r="IST172" s="71"/>
      <c r="ISU172" s="71"/>
      <c r="ISV172" s="71"/>
      <c r="ISW172" s="71"/>
      <c r="ISX172" s="71"/>
      <c r="ISY172" s="71"/>
      <c r="ISZ172" s="71"/>
      <c r="ITA172" s="71"/>
      <c r="ITB172" s="71"/>
      <c r="ITC172" s="71"/>
      <c r="ITD172" s="71"/>
      <c r="ITE172" s="71"/>
      <c r="ITF172" s="71"/>
      <c r="ITG172" s="71"/>
      <c r="ITH172" s="71"/>
      <c r="ITI172" s="71"/>
      <c r="ITJ172" s="71"/>
      <c r="ITK172" s="71"/>
      <c r="ITL172" s="71"/>
      <c r="ITM172" s="71"/>
      <c r="ITN172" s="71"/>
      <c r="ITO172" s="71"/>
      <c r="ITP172" s="71"/>
      <c r="ITQ172" s="71"/>
      <c r="ITR172" s="71"/>
      <c r="ITS172" s="71"/>
      <c r="ITT172" s="71"/>
      <c r="ITU172" s="71"/>
      <c r="ITV172" s="71"/>
      <c r="ITW172" s="71"/>
      <c r="ITX172" s="71"/>
      <c r="ITY172" s="71"/>
      <c r="ITZ172" s="71"/>
      <c r="IUA172" s="71"/>
      <c r="IUB172" s="71"/>
      <c r="IUC172" s="71"/>
      <c r="IUD172" s="71"/>
      <c r="IUE172" s="71"/>
      <c r="IUF172" s="71"/>
      <c r="IUG172" s="71"/>
      <c r="IUH172" s="71"/>
      <c r="IUI172" s="71"/>
      <c r="IUJ172" s="71"/>
      <c r="IUK172" s="71"/>
      <c r="IUL172" s="71"/>
      <c r="IUM172" s="71"/>
      <c r="IUN172" s="71"/>
      <c r="IUO172" s="71"/>
      <c r="IUP172" s="71"/>
      <c r="IUQ172" s="71"/>
      <c r="IUR172" s="71"/>
      <c r="IUS172" s="71"/>
      <c r="IUT172" s="71"/>
      <c r="IUU172" s="71"/>
      <c r="IUV172" s="71"/>
      <c r="IUW172" s="71"/>
      <c r="IUX172" s="71"/>
      <c r="IUY172" s="71"/>
      <c r="IUZ172" s="71"/>
      <c r="IVA172" s="71"/>
      <c r="IVB172" s="71"/>
      <c r="IVC172" s="71"/>
      <c r="IVD172" s="71"/>
      <c r="IVE172" s="71"/>
      <c r="IVF172" s="71"/>
      <c r="IVG172" s="71"/>
      <c r="IVH172" s="71"/>
      <c r="IVI172" s="71"/>
      <c r="IVJ172" s="71"/>
      <c r="IVK172" s="71"/>
      <c r="IVL172" s="71"/>
      <c r="IVM172" s="71"/>
      <c r="IVN172" s="71"/>
      <c r="IVO172" s="71"/>
      <c r="IVP172" s="71"/>
      <c r="IVQ172" s="71"/>
      <c r="IVR172" s="71"/>
      <c r="IVS172" s="71"/>
      <c r="IVT172" s="71"/>
      <c r="IVU172" s="71"/>
      <c r="IVV172" s="71"/>
      <c r="IVW172" s="71"/>
      <c r="IVX172" s="71"/>
      <c r="IVY172" s="71"/>
      <c r="IVZ172" s="71"/>
      <c r="IWA172" s="71"/>
      <c r="IWB172" s="71"/>
      <c r="IWC172" s="71"/>
      <c r="IWD172" s="71"/>
      <c r="IWE172" s="71"/>
      <c r="IWF172" s="71"/>
      <c r="IWG172" s="71"/>
      <c r="IWH172" s="71"/>
      <c r="IWI172" s="71"/>
      <c r="IWJ172" s="71"/>
      <c r="IWK172" s="71"/>
      <c r="IWL172" s="71"/>
      <c r="IWM172" s="71"/>
      <c r="IWN172" s="71"/>
      <c r="IWO172" s="71"/>
      <c r="IWP172" s="71"/>
      <c r="IWQ172" s="71"/>
      <c r="IWR172" s="71"/>
      <c r="IWS172" s="71"/>
      <c r="IWT172" s="71"/>
      <c r="IWU172" s="71"/>
      <c r="IWV172" s="71"/>
      <c r="IWW172" s="71"/>
      <c r="IWX172" s="71"/>
      <c r="IWY172" s="71"/>
      <c r="IWZ172" s="71"/>
      <c r="IXA172" s="71"/>
      <c r="IXB172" s="71"/>
      <c r="IXC172" s="71"/>
      <c r="IXD172" s="71"/>
      <c r="IXE172" s="71"/>
      <c r="IXF172" s="71"/>
      <c r="IXG172" s="71"/>
      <c r="IXH172" s="71"/>
      <c r="IXI172" s="71"/>
      <c r="IXJ172" s="71"/>
      <c r="IXK172" s="71"/>
      <c r="IXL172" s="71"/>
      <c r="IXM172" s="71"/>
      <c r="IXN172" s="71"/>
      <c r="IXO172" s="71"/>
      <c r="IXP172" s="71"/>
      <c r="IXQ172" s="71"/>
      <c r="IXR172" s="71"/>
      <c r="IXS172" s="71"/>
      <c r="IXT172" s="71"/>
      <c r="IXU172" s="71"/>
      <c r="IXV172" s="71"/>
      <c r="IXW172" s="71"/>
      <c r="IXX172" s="71"/>
      <c r="IXY172" s="71"/>
      <c r="IXZ172" s="71"/>
      <c r="IYA172" s="71"/>
      <c r="IYB172" s="71"/>
      <c r="IYC172" s="71"/>
      <c r="IYD172" s="71"/>
      <c r="IYE172" s="71"/>
      <c r="IYF172" s="71"/>
      <c r="IYG172" s="71"/>
      <c r="IYH172" s="71"/>
      <c r="IYI172" s="71"/>
      <c r="IYJ172" s="71"/>
      <c r="IYK172" s="71"/>
      <c r="IYL172" s="71"/>
      <c r="IYM172" s="71"/>
      <c r="IYN172" s="71"/>
      <c r="IYO172" s="71"/>
      <c r="IYP172" s="71"/>
      <c r="IYQ172" s="71"/>
      <c r="IYR172" s="71"/>
      <c r="IYS172" s="71"/>
      <c r="IYT172" s="71"/>
      <c r="IYU172" s="71"/>
      <c r="IYV172" s="71"/>
      <c r="IYW172" s="71"/>
      <c r="IYX172" s="71"/>
      <c r="IYY172" s="71"/>
      <c r="IYZ172" s="71"/>
      <c r="IZA172" s="71"/>
      <c r="IZB172" s="71"/>
      <c r="IZC172" s="71"/>
      <c r="IZD172" s="71"/>
      <c r="IZE172" s="71"/>
      <c r="IZF172" s="71"/>
      <c r="IZG172" s="71"/>
      <c r="IZH172" s="71"/>
      <c r="IZI172" s="71"/>
      <c r="IZJ172" s="71"/>
      <c r="IZK172" s="71"/>
      <c r="IZL172" s="71"/>
      <c r="IZM172" s="71"/>
      <c r="IZN172" s="71"/>
      <c r="IZO172" s="71"/>
      <c r="IZP172" s="71"/>
      <c r="IZQ172" s="71"/>
      <c r="IZR172" s="71"/>
      <c r="IZS172" s="71"/>
      <c r="IZT172" s="71"/>
      <c r="IZU172" s="71"/>
      <c r="IZV172" s="71"/>
      <c r="IZW172" s="71"/>
      <c r="IZX172" s="71"/>
      <c r="IZY172" s="71"/>
      <c r="IZZ172" s="71"/>
      <c r="JAA172" s="71"/>
      <c r="JAB172" s="71"/>
      <c r="JAC172" s="71"/>
      <c r="JAD172" s="71"/>
      <c r="JAE172" s="71"/>
      <c r="JAF172" s="71"/>
      <c r="JAG172" s="71"/>
      <c r="JAH172" s="71"/>
      <c r="JAI172" s="71"/>
      <c r="JAJ172" s="71"/>
      <c r="JAK172" s="71"/>
      <c r="JAL172" s="71"/>
      <c r="JAM172" s="71"/>
      <c r="JAN172" s="71"/>
      <c r="JAO172" s="71"/>
      <c r="JAP172" s="71"/>
      <c r="JAQ172" s="71"/>
      <c r="JAR172" s="71"/>
      <c r="JAS172" s="71"/>
      <c r="JAT172" s="71"/>
      <c r="JAU172" s="71"/>
      <c r="JAV172" s="71"/>
      <c r="JAW172" s="71"/>
      <c r="JAX172" s="71"/>
      <c r="JAY172" s="71"/>
      <c r="JAZ172" s="71"/>
      <c r="JBA172" s="71"/>
      <c r="JBB172" s="71"/>
      <c r="JBC172" s="71"/>
      <c r="JBD172" s="71"/>
      <c r="JBE172" s="71"/>
      <c r="JBF172" s="71"/>
      <c r="JBG172" s="71"/>
      <c r="JBH172" s="71"/>
      <c r="JBI172" s="71"/>
      <c r="JBJ172" s="71"/>
      <c r="JBK172" s="71"/>
      <c r="JBL172" s="71"/>
      <c r="JBM172" s="71"/>
      <c r="JBN172" s="71"/>
      <c r="JBO172" s="71"/>
      <c r="JBP172" s="71"/>
      <c r="JBQ172" s="71"/>
      <c r="JBR172" s="71"/>
      <c r="JBS172" s="71"/>
      <c r="JBT172" s="71"/>
      <c r="JBU172" s="71"/>
      <c r="JBV172" s="71"/>
      <c r="JBW172" s="71"/>
      <c r="JBX172" s="71"/>
      <c r="JBY172" s="71"/>
      <c r="JBZ172" s="71"/>
      <c r="JCA172" s="71"/>
      <c r="JCB172" s="71"/>
      <c r="JCC172" s="71"/>
      <c r="JCD172" s="71"/>
      <c r="JCE172" s="71"/>
      <c r="JCF172" s="71"/>
      <c r="JCG172" s="71"/>
      <c r="JCH172" s="71"/>
      <c r="JCI172" s="71"/>
      <c r="JCJ172" s="71"/>
      <c r="JCK172" s="71"/>
      <c r="JCL172" s="71"/>
      <c r="JCM172" s="71"/>
      <c r="JCN172" s="71"/>
      <c r="JCO172" s="71"/>
      <c r="JCP172" s="71"/>
      <c r="JCQ172" s="71"/>
      <c r="JCR172" s="71"/>
      <c r="JCS172" s="71"/>
      <c r="JCT172" s="71"/>
      <c r="JCU172" s="71"/>
      <c r="JCV172" s="71"/>
      <c r="JCW172" s="71"/>
      <c r="JCX172" s="71"/>
      <c r="JCY172" s="71"/>
      <c r="JCZ172" s="71"/>
      <c r="JDA172" s="71"/>
      <c r="JDB172" s="71"/>
      <c r="JDC172" s="71"/>
      <c r="JDD172" s="71"/>
      <c r="JDE172" s="71"/>
      <c r="JDF172" s="71"/>
      <c r="JDG172" s="71"/>
      <c r="JDH172" s="71"/>
      <c r="JDI172" s="71"/>
      <c r="JDJ172" s="71"/>
      <c r="JDK172" s="71"/>
      <c r="JDL172" s="71"/>
      <c r="JDM172" s="71"/>
      <c r="JDN172" s="71"/>
      <c r="JDO172" s="71"/>
      <c r="JDP172" s="71"/>
      <c r="JDQ172" s="71"/>
      <c r="JDR172" s="71"/>
      <c r="JDS172" s="71"/>
      <c r="JDT172" s="71"/>
      <c r="JDU172" s="71"/>
      <c r="JDV172" s="71"/>
      <c r="JDW172" s="71"/>
      <c r="JDX172" s="71"/>
      <c r="JDY172" s="71"/>
      <c r="JDZ172" s="71"/>
      <c r="JEA172" s="71"/>
      <c r="JEB172" s="71"/>
      <c r="JEC172" s="71"/>
      <c r="JED172" s="71"/>
      <c r="JEE172" s="71"/>
      <c r="JEF172" s="71"/>
      <c r="JEG172" s="71"/>
      <c r="JEH172" s="71"/>
      <c r="JEI172" s="71"/>
      <c r="JEJ172" s="71"/>
      <c r="JEK172" s="71"/>
      <c r="JEL172" s="71"/>
      <c r="JEM172" s="71"/>
      <c r="JEN172" s="71"/>
      <c r="JEO172" s="71"/>
      <c r="JEP172" s="71"/>
      <c r="JEQ172" s="71"/>
      <c r="JER172" s="71"/>
      <c r="JES172" s="71"/>
      <c r="JET172" s="71"/>
      <c r="JEU172" s="71"/>
      <c r="JEV172" s="71"/>
      <c r="JEW172" s="71"/>
      <c r="JEX172" s="71"/>
      <c r="JEY172" s="71"/>
      <c r="JEZ172" s="71"/>
      <c r="JFA172" s="71"/>
      <c r="JFB172" s="71"/>
      <c r="JFC172" s="71"/>
      <c r="JFD172" s="71"/>
      <c r="JFE172" s="71"/>
      <c r="JFF172" s="71"/>
      <c r="JFG172" s="71"/>
      <c r="JFH172" s="71"/>
      <c r="JFI172" s="71"/>
      <c r="JFJ172" s="71"/>
      <c r="JFK172" s="71"/>
      <c r="JFL172" s="71"/>
      <c r="JFM172" s="71"/>
      <c r="JFN172" s="71"/>
      <c r="JFO172" s="71"/>
      <c r="JFP172" s="71"/>
      <c r="JFQ172" s="71"/>
      <c r="JFR172" s="71"/>
      <c r="JFS172" s="71"/>
      <c r="JFT172" s="71"/>
      <c r="JFU172" s="71"/>
      <c r="JFV172" s="71"/>
      <c r="JFW172" s="71"/>
      <c r="JFX172" s="71"/>
      <c r="JFY172" s="71"/>
      <c r="JFZ172" s="71"/>
      <c r="JGA172" s="71"/>
      <c r="JGB172" s="71"/>
      <c r="JGC172" s="71"/>
      <c r="JGD172" s="71"/>
      <c r="JGE172" s="71"/>
      <c r="JGF172" s="71"/>
      <c r="JGG172" s="71"/>
      <c r="JGH172" s="71"/>
      <c r="JGI172" s="71"/>
      <c r="JGJ172" s="71"/>
      <c r="JGK172" s="71"/>
      <c r="JGL172" s="71"/>
      <c r="JGM172" s="71"/>
      <c r="JGN172" s="71"/>
      <c r="JGO172" s="71"/>
      <c r="JGP172" s="71"/>
      <c r="JGQ172" s="71"/>
      <c r="JGR172" s="71"/>
      <c r="JGS172" s="71"/>
      <c r="JGT172" s="71"/>
      <c r="JGU172" s="71"/>
      <c r="JGV172" s="71"/>
      <c r="JGW172" s="71"/>
      <c r="JGX172" s="71"/>
      <c r="JGY172" s="71"/>
      <c r="JGZ172" s="71"/>
      <c r="JHA172" s="71"/>
      <c r="JHB172" s="71"/>
      <c r="JHC172" s="71"/>
      <c r="JHD172" s="71"/>
      <c r="JHE172" s="71"/>
      <c r="JHF172" s="71"/>
      <c r="JHG172" s="71"/>
      <c r="JHH172" s="71"/>
      <c r="JHI172" s="71"/>
      <c r="JHJ172" s="71"/>
      <c r="JHK172" s="71"/>
      <c r="JHL172" s="71"/>
      <c r="JHM172" s="71"/>
      <c r="JHN172" s="71"/>
      <c r="JHO172" s="71"/>
      <c r="JHP172" s="71"/>
      <c r="JHQ172" s="71"/>
      <c r="JHR172" s="71"/>
      <c r="JHS172" s="71"/>
      <c r="JHT172" s="71"/>
      <c r="JHU172" s="71"/>
      <c r="JHV172" s="71"/>
      <c r="JHW172" s="71"/>
      <c r="JHX172" s="71"/>
      <c r="JHY172" s="71"/>
      <c r="JHZ172" s="71"/>
      <c r="JIA172" s="71"/>
      <c r="JIB172" s="71"/>
      <c r="JIC172" s="71"/>
      <c r="JID172" s="71"/>
      <c r="JIE172" s="71"/>
      <c r="JIF172" s="71"/>
      <c r="JIG172" s="71"/>
      <c r="JIH172" s="71"/>
      <c r="JII172" s="71"/>
      <c r="JIJ172" s="71"/>
      <c r="JIK172" s="71"/>
      <c r="JIL172" s="71"/>
      <c r="JIM172" s="71"/>
      <c r="JIN172" s="71"/>
      <c r="JIO172" s="71"/>
      <c r="JIP172" s="71"/>
      <c r="JIQ172" s="71"/>
      <c r="JIR172" s="71"/>
      <c r="JIS172" s="71"/>
      <c r="JIT172" s="71"/>
      <c r="JIU172" s="71"/>
      <c r="JIV172" s="71"/>
      <c r="JIW172" s="71"/>
      <c r="JIX172" s="71"/>
      <c r="JIY172" s="71"/>
      <c r="JIZ172" s="71"/>
      <c r="JJA172" s="71"/>
      <c r="JJB172" s="71"/>
      <c r="JJC172" s="71"/>
      <c r="JJD172" s="71"/>
      <c r="JJE172" s="71"/>
      <c r="JJF172" s="71"/>
      <c r="JJG172" s="71"/>
      <c r="JJH172" s="71"/>
      <c r="JJI172" s="71"/>
      <c r="JJJ172" s="71"/>
      <c r="JJK172" s="71"/>
      <c r="JJL172" s="71"/>
      <c r="JJM172" s="71"/>
      <c r="JJN172" s="71"/>
      <c r="JJO172" s="71"/>
      <c r="JJP172" s="71"/>
      <c r="JJQ172" s="71"/>
      <c r="JJR172" s="71"/>
      <c r="JJS172" s="71"/>
      <c r="JJT172" s="71"/>
      <c r="JJU172" s="71"/>
      <c r="JJV172" s="71"/>
      <c r="JJW172" s="71"/>
      <c r="JJX172" s="71"/>
      <c r="JJY172" s="71"/>
      <c r="JJZ172" s="71"/>
      <c r="JKA172" s="71"/>
      <c r="JKB172" s="71"/>
      <c r="JKC172" s="71"/>
      <c r="JKD172" s="71"/>
      <c r="JKE172" s="71"/>
      <c r="JKF172" s="71"/>
      <c r="JKG172" s="71"/>
      <c r="JKH172" s="71"/>
      <c r="JKI172" s="71"/>
      <c r="JKJ172" s="71"/>
      <c r="JKK172" s="71"/>
      <c r="JKL172" s="71"/>
      <c r="JKM172" s="71"/>
      <c r="JKN172" s="71"/>
      <c r="JKO172" s="71"/>
      <c r="JKP172" s="71"/>
      <c r="JKQ172" s="71"/>
      <c r="JKR172" s="71"/>
      <c r="JKS172" s="71"/>
      <c r="JKT172" s="71"/>
      <c r="JKU172" s="71"/>
      <c r="JKV172" s="71"/>
      <c r="JKW172" s="71"/>
      <c r="JKX172" s="71"/>
      <c r="JKY172" s="71"/>
      <c r="JKZ172" s="71"/>
      <c r="JLA172" s="71"/>
      <c r="JLB172" s="71"/>
      <c r="JLC172" s="71"/>
      <c r="JLD172" s="71"/>
      <c r="JLE172" s="71"/>
      <c r="JLF172" s="71"/>
      <c r="JLG172" s="71"/>
      <c r="JLH172" s="71"/>
      <c r="JLI172" s="71"/>
      <c r="JLJ172" s="71"/>
      <c r="JLK172" s="71"/>
      <c r="JLL172" s="71"/>
      <c r="JLM172" s="71"/>
      <c r="JLN172" s="71"/>
      <c r="JLO172" s="71"/>
      <c r="JLP172" s="71"/>
      <c r="JLQ172" s="71"/>
      <c r="JLR172" s="71"/>
      <c r="JLS172" s="71"/>
      <c r="JLT172" s="71"/>
      <c r="JLU172" s="71"/>
      <c r="JLV172" s="71"/>
      <c r="JLW172" s="71"/>
      <c r="JLX172" s="71"/>
      <c r="JLY172" s="71"/>
      <c r="JLZ172" s="71"/>
      <c r="JMA172" s="71"/>
      <c r="JMB172" s="71"/>
      <c r="JMC172" s="71"/>
      <c r="JMD172" s="71"/>
      <c r="JME172" s="71"/>
      <c r="JMF172" s="71"/>
      <c r="JMG172" s="71"/>
      <c r="JMH172" s="71"/>
      <c r="JMI172" s="71"/>
      <c r="JMJ172" s="71"/>
      <c r="JMK172" s="71"/>
      <c r="JML172" s="71"/>
      <c r="JMM172" s="71"/>
      <c r="JMN172" s="71"/>
      <c r="JMO172" s="71"/>
      <c r="JMP172" s="71"/>
      <c r="JMQ172" s="71"/>
      <c r="JMR172" s="71"/>
      <c r="JMS172" s="71"/>
      <c r="JMT172" s="71"/>
      <c r="JMU172" s="71"/>
      <c r="JMV172" s="71"/>
      <c r="JMW172" s="71"/>
      <c r="JMX172" s="71"/>
      <c r="JMY172" s="71"/>
      <c r="JMZ172" s="71"/>
      <c r="JNA172" s="71"/>
      <c r="JNB172" s="71"/>
      <c r="JNC172" s="71"/>
      <c r="JND172" s="71"/>
      <c r="JNE172" s="71"/>
      <c r="JNF172" s="71"/>
      <c r="JNG172" s="71"/>
      <c r="JNH172" s="71"/>
      <c r="JNI172" s="71"/>
      <c r="JNJ172" s="71"/>
      <c r="JNK172" s="71"/>
      <c r="JNL172" s="71"/>
      <c r="JNM172" s="71"/>
      <c r="JNN172" s="71"/>
      <c r="JNO172" s="71"/>
      <c r="JNP172" s="71"/>
      <c r="JNQ172" s="71"/>
      <c r="JNR172" s="71"/>
      <c r="JNS172" s="71"/>
      <c r="JNT172" s="71"/>
      <c r="JNU172" s="71"/>
      <c r="JNV172" s="71"/>
      <c r="JNW172" s="71"/>
      <c r="JNX172" s="71"/>
      <c r="JNY172" s="71"/>
      <c r="JNZ172" s="71"/>
      <c r="JOA172" s="71"/>
      <c r="JOB172" s="71"/>
      <c r="JOC172" s="71"/>
      <c r="JOD172" s="71"/>
      <c r="JOE172" s="71"/>
      <c r="JOF172" s="71"/>
      <c r="JOG172" s="71"/>
      <c r="JOH172" s="71"/>
      <c r="JOI172" s="71"/>
      <c r="JOJ172" s="71"/>
      <c r="JOK172" s="71"/>
      <c r="JOL172" s="71"/>
      <c r="JOM172" s="71"/>
      <c r="JON172" s="71"/>
      <c r="JOO172" s="71"/>
      <c r="JOP172" s="71"/>
      <c r="JOQ172" s="71"/>
      <c r="JOR172" s="71"/>
      <c r="JOS172" s="71"/>
      <c r="JOT172" s="71"/>
      <c r="JOU172" s="71"/>
      <c r="JOV172" s="71"/>
      <c r="JOW172" s="71"/>
      <c r="JOX172" s="71"/>
      <c r="JOY172" s="71"/>
      <c r="JOZ172" s="71"/>
      <c r="JPA172" s="71"/>
      <c r="JPB172" s="71"/>
      <c r="JPC172" s="71"/>
      <c r="JPD172" s="71"/>
      <c r="JPE172" s="71"/>
      <c r="JPF172" s="71"/>
      <c r="JPG172" s="71"/>
      <c r="JPH172" s="71"/>
      <c r="JPI172" s="71"/>
      <c r="JPJ172" s="71"/>
      <c r="JPK172" s="71"/>
      <c r="JPL172" s="71"/>
      <c r="JPM172" s="71"/>
      <c r="JPN172" s="71"/>
      <c r="JPO172" s="71"/>
      <c r="JPP172" s="71"/>
      <c r="JPQ172" s="71"/>
      <c r="JPR172" s="71"/>
      <c r="JPS172" s="71"/>
      <c r="JPT172" s="71"/>
      <c r="JPU172" s="71"/>
      <c r="JPV172" s="71"/>
      <c r="JPW172" s="71"/>
      <c r="JPX172" s="71"/>
      <c r="JPY172" s="71"/>
      <c r="JPZ172" s="71"/>
      <c r="JQA172" s="71"/>
      <c r="JQB172" s="71"/>
      <c r="JQC172" s="71"/>
      <c r="JQD172" s="71"/>
      <c r="JQE172" s="71"/>
      <c r="JQF172" s="71"/>
      <c r="JQG172" s="71"/>
      <c r="JQH172" s="71"/>
      <c r="JQI172" s="71"/>
      <c r="JQJ172" s="71"/>
      <c r="JQK172" s="71"/>
      <c r="JQL172" s="71"/>
      <c r="JQM172" s="71"/>
      <c r="JQN172" s="71"/>
      <c r="JQO172" s="71"/>
      <c r="JQP172" s="71"/>
      <c r="JQQ172" s="71"/>
      <c r="JQR172" s="71"/>
      <c r="JQS172" s="71"/>
      <c r="JQT172" s="71"/>
      <c r="JQU172" s="71"/>
      <c r="JQV172" s="71"/>
      <c r="JQW172" s="71"/>
      <c r="JQX172" s="71"/>
      <c r="JQY172" s="71"/>
      <c r="JQZ172" s="71"/>
      <c r="JRA172" s="71"/>
      <c r="JRB172" s="71"/>
      <c r="JRC172" s="71"/>
      <c r="JRD172" s="71"/>
      <c r="JRE172" s="71"/>
      <c r="JRF172" s="71"/>
      <c r="JRG172" s="71"/>
      <c r="JRH172" s="71"/>
      <c r="JRI172" s="71"/>
      <c r="JRJ172" s="71"/>
      <c r="JRK172" s="71"/>
      <c r="JRL172" s="71"/>
      <c r="JRM172" s="71"/>
      <c r="JRN172" s="71"/>
      <c r="JRO172" s="71"/>
      <c r="JRP172" s="71"/>
      <c r="JRQ172" s="71"/>
      <c r="JRR172" s="71"/>
      <c r="JRS172" s="71"/>
      <c r="JRT172" s="71"/>
      <c r="JRU172" s="71"/>
      <c r="JRV172" s="71"/>
      <c r="JRW172" s="71"/>
      <c r="JRX172" s="71"/>
      <c r="JRY172" s="71"/>
      <c r="JRZ172" s="71"/>
      <c r="JSA172" s="71"/>
      <c r="JSB172" s="71"/>
      <c r="JSC172" s="71"/>
      <c r="JSD172" s="71"/>
      <c r="JSE172" s="71"/>
      <c r="JSF172" s="71"/>
      <c r="JSG172" s="71"/>
      <c r="JSH172" s="71"/>
      <c r="JSI172" s="71"/>
      <c r="JSJ172" s="71"/>
      <c r="JSK172" s="71"/>
      <c r="JSL172" s="71"/>
      <c r="JSM172" s="71"/>
      <c r="JSN172" s="71"/>
      <c r="JSO172" s="71"/>
      <c r="JSP172" s="71"/>
      <c r="JSQ172" s="71"/>
      <c r="JSR172" s="71"/>
      <c r="JSS172" s="71"/>
      <c r="JST172" s="71"/>
      <c r="JSU172" s="71"/>
      <c r="JSV172" s="71"/>
      <c r="JSW172" s="71"/>
      <c r="JSX172" s="71"/>
      <c r="JSY172" s="71"/>
      <c r="JSZ172" s="71"/>
      <c r="JTA172" s="71"/>
      <c r="JTB172" s="71"/>
      <c r="JTC172" s="71"/>
      <c r="JTD172" s="71"/>
      <c r="JTE172" s="71"/>
      <c r="JTF172" s="71"/>
      <c r="JTG172" s="71"/>
      <c r="JTH172" s="71"/>
      <c r="JTI172" s="71"/>
      <c r="JTJ172" s="71"/>
      <c r="JTK172" s="71"/>
      <c r="JTL172" s="71"/>
      <c r="JTM172" s="71"/>
      <c r="JTN172" s="71"/>
      <c r="JTO172" s="71"/>
      <c r="JTP172" s="71"/>
      <c r="JTQ172" s="71"/>
      <c r="JTR172" s="71"/>
      <c r="JTS172" s="71"/>
      <c r="JTT172" s="71"/>
      <c r="JTU172" s="71"/>
      <c r="JTV172" s="71"/>
      <c r="JTW172" s="71"/>
      <c r="JTX172" s="71"/>
      <c r="JTY172" s="71"/>
      <c r="JTZ172" s="71"/>
      <c r="JUA172" s="71"/>
      <c r="JUB172" s="71"/>
      <c r="JUC172" s="71"/>
      <c r="JUD172" s="71"/>
      <c r="JUE172" s="71"/>
      <c r="JUF172" s="71"/>
      <c r="JUG172" s="71"/>
      <c r="JUH172" s="71"/>
      <c r="JUI172" s="71"/>
      <c r="JUJ172" s="71"/>
      <c r="JUK172" s="71"/>
      <c r="JUL172" s="71"/>
      <c r="JUM172" s="71"/>
      <c r="JUN172" s="71"/>
      <c r="JUO172" s="71"/>
      <c r="JUP172" s="71"/>
      <c r="JUQ172" s="71"/>
      <c r="JUR172" s="71"/>
      <c r="JUS172" s="71"/>
      <c r="JUT172" s="71"/>
      <c r="JUU172" s="71"/>
      <c r="JUV172" s="71"/>
      <c r="JUW172" s="71"/>
      <c r="JUX172" s="71"/>
      <c r="JUY172" s="71"/>
      <c r="JUZ172" s="71"/>
      <c r="JVA172" s="71"/>
      <c r="JVB172" s="71"/>
      <c r="JVC172" s="71"/>
      <c r="JVD172" s="71"/>
      <c r="JVE172" s="71"/>
      <c r="JVF172" s="71"/>
      <c r="JVG172" s="71"/>
      <c r="JVH172" s="71"/>
      <c r="JVI172" s="71"/>
      <c r="JVJ172" s="71"/>
      <c r="JVK172" s="71"/>
      <c r="JVL172" s="71"/>
      <c r="JVM172" s="71"/>
      <c r="JVN172" s="71"/>
      <c r="JVO172" s="71"/>
      <c r="JVP172" s="71"/>
      <c r="JVQ172" s="71"/>
      <c r="JVR172" s="71"/>
      <c r="JVS172" s="71"/>
      <c r="JVT172" s="71"/>
      <c r="JVU172" s="71"/>
      <c r="JVV172" s="71"/>
      <c r="JVW172" s="71"/>
      <c r="JVX172" s="71"/>
      <c r="JVY172" s="71"/>
      <c r="JVZ172" s="71"/>
      <c r="JWA172" s="71"/>
      <c r="JWB172" s="71"/>
      <c r="JWC172" s="71"/>
      <c r="JWD172" s="71"/>
      <c r="JWE172" s="71"/>
      <c r="JWF172" s="71"/>
      <c r="JWG172" s="71"/>
      <c r="JWH172" s="71"/>
      <c r="JWI172" s="71"/>
      <c r="JWJ172" s="71"/>
      <c r="JWK172" s="71"/>
      <c r="JWL172" s="71"/>
      <c r="JWM172" s="71"/>
      <c r="JWN172" s="71"/>
      <c r="JWO172" s="71"/>
      <c r="JWP172" s="71"/>
      <c r="JWQ172" s="71"/>
      <c r="JWR172" s="71"/>
      <c r="JWS172" s="71"/>
      <c r="JWT172" s="71"/>
      <c r="JWU172" s="71"/>
      <c r="JWV172" s="71"/>
      <c r="JWW172" s="71"/>
      <c r="JWX172" s="71"/>
      <c r="JWY172" s="71"/>
      <c r="JWZ172" s="71"/>
      <c r="JXA172" s="71"/>
      <c r="JXB172" s="71"/>
      <c r="JXC172" s="71"/>
      <c r="JXD172" s="71"/>
      <c r="JXE172" s="71"/>
      <c r="JXF172" s="71"/>
      <c r="JXG172" s="71"/>
      <c r="JXH172" s="71"/>
      <c r="JXI172" s="71"/>
      <c r="JXJ172" s="71"/>
      <c r="JXK172" s="71"/>
      <c r="JXL172" s="71"/>
      <c r="JXM172" s="71"/>
      <c r="JXN172" s="71"/>
      <c r="JXO172" s="71"/>
      <c r="JXP172" s="71"/>
      <c r="JXQ172" s="71"/>
      <c r="JXR172" s="71"/>
      <c r="JXS172" s="71"/>
      <c r="JXT172" s="71"/>
      <c r="JXU172" s="71"/>
      <c r="JXV172" s="71"/>
      <c r="JXW172" s="71"/>
      <c r="JXX172" s="71"/>
      <c r="JXY172" s="71"/>
      <c r="JXZ172" s="71"/>
      <c r="JYA172" s="71"/>
      <c r="JYB172" s="71"/>
      <c r="JYC172" s="71"/>
      <c r="JYD172" s="71"/>
      <c r="JYE172" s="71"/>
      <c r="JYF172" s="71"/>
      <c r="JYG172" s="71"/>
      <c r="JYH172" s="71"/>
      <c r="JYI172" s="71"/>
      <c r="JYJ172" s="71"/>
      <c r="JYK172" s="71"/>
      <c r="JYL172" s="71"/>
      <c r="JYM172" s="71"/>
      <c r="JYN172" s="71"/>
      <c r="JYO172" s="71"/>
      <c r="JYP172" s="71"/>
      <c r="JYQ172" s="71"/>
      <c r="JYR172" s="71"/>
      <c r="JYS172" s="71"/>
      <c r="JYT172" s="71"/>
      <c r="JYU172" s="71"/>
      <c r="JYV172" s="71"/>
      <c r="JYW172" s="71"/>
      <c r="JYX172" s="71"/>
      <c r="JYY172" s="71"/>
      <c r="JYZ172" s="71"/>
      <c r="JZA172" s="71"/>
      <c r="JZB172" s="71"/>
      <c r="JZC172" s="71"/>
      <c r="JZD172" s="71"/>
      <c r="JZE172" s="71"/>
      <c r="JZF172" s="71"/>
      <c r="JZG172" s="71"/>
      <c r="JZH172" s="71"/>
      <c r="JZI172" s="71"/>
      <c r="JZJ172" s="71"/>
      <c r="JZK172" s="71"/>
      <c r="JZL172" s="71"/>
      <c r="JZM172" s="71"/>
      <c r="JZN172" s="71"/>
      <c r="JZO172" s="71"/>
      <c r="JZP172" s="71"/>
      <c r="JZQ172" s="71"/>
      <c r="JZR172" s="71"/>
      <c r="JZS172" s="71"/>
      <c r="JZT172" s="71"/>
      <c r="JZU172" s="71"/>
      <c r="JZV172" s="71"/>
      <c r="JZW172" s="71"/>
      <c r="JZX172" s="71"/>
      <c r="JZY172" s="71"/>
      <c r="JZZ172" s="71"/>
      <c r="KAA172" s="71"/>
      <c r="KAB172" s="71"/>
      <c r="KAC172" s="71"/>
      <c r="KAD172" s="71"/>
      <c r="KAE172" s="71"/>
      <c r="KAF172" s="71"/>
      <c r="KAG172" s="71"/>
      <c r="KAH172" s="71"/>
      <c r="KAI172" s="71"/>
      <c r="KAJ172" s="71"/>
      <c r="KAK172" s="71"/>
      <c r="KAL172" s="71"/>
      <c r="KAM172" s="71"/>
      <c r="KAN172" s="71"/>
      <c r="KAO172" s="71"/>
      <c r="KAP172" s="71"/>
      <c r="KAQ172" s="71"/>
      <c r="KAR172" s="71"/>
      <c r="KAS172" s="71"/>
      <c r="KAT172" s="71"/>
      <c r="KAU172" s="71"/>
      <c r="KAV172" s="71"/>
      <c r="KAW172" s="71"/>
      <c r="KAX172" s="71"/>
      <c r="KAY172" s="71"/>
      <c r="KAZ172" s="71"/>
      <c r="KBA172" s="71"/>
      <c r="KBB172" s="71"/>
      <c r="KBC172" s="71"/>
      <c r="KBD172" s="71"/>
      <c r="KBE172" s="71"/>
      <c r="KBF172" s="71"/>
      <c r="KBG172" s="71"/>
      <c r="KBH172" s="71"/>
      <c r="KBI172" s="71"/>
      <c r="KBJ172" s="71"/>
      <c r="KBK172" s="71"/>
      <c r="KBL172" s="71"/>
      <c r="KBM172" s="71"/>
      <c r="KBN172" s="71"/>
      <c r="KBO172" s="71"/>
      <c r="KBP172" s="71"/>
      <c r="KBQ172" s="71"/>
      <c r="KBR172" s="71"/>
      <c r="KBS172" s="71"/>
      <c r="KBT172" s="71"/>
      <c r="KBU172" s="71"/>
      <c r="KBV172" s="71"/>
      <c r="KBW172" s="71"/>
      <c r="KBX172" s="71"/>
      <c r="KBY172" s="71"/>
      <c r="KBZ172" s="71"/>
      <c r="KCA172" s="71"/>
      <c r="KCB172" s="71"/>
      <c r="KCC172" s="71"/>
      <c r="KCD172" s="71"/>
      <c r="KCE172" s="71"/>
      <c r="KCF172" s="71"/>
      <c r="KCG172" s="71"/>
      <c r="KCH172" s="71"/>
      <c r="KCI172" s="71"/>
      <c r="KCJ172" s="71"/>
      <c r="KCK172" s="71"/>
      <c r="KCL172" s="71"/>
      <c r="KCM172" s="71"/>
      <c r="KCN172" s="71"/>
      <c r="KCO172" s="71"/>
      <c r="KCP172" s="71"/>
      <c r="KCQ172" s="71"/>
      <c r="KCR172" s="71"/>
      <c r="KCS172" s="71"/>
      <c r="KCT172" s="71"/>
      <c r="KCU172" s="71"/>
      <c r="KCV172" s="71"/>
      <c r="KCW172" s="71"/>
      <c r="KCX172" s="71"/>
      <c r="KCY172" s="71"/>
      <c r="KCZ172" s="71"/>
      <c r="KDA172" s="71"/>
      <c r="KDB172" s="71"/>
      <c r="KDC172" s="71"/>
      <c r="KDD172" s="71"/>
      <c r="KDE172" s="71"/>
      <c r="KDF172" s="71"/>
      <c r="KDG172" s="71"/>
      <c r="KDH172" s="71"/>
      <c r="KDI172" s="71"/>
      <c r="KDJ172" s="71"/>
      <c r="KDK172" s="71"/>
      <c r="KDL172" s="71"/>
      <c r="KDM172" s="71"/>
      <c r="KDN172" s="71"/>
      <c r="KDO172" s="71"/>
      <c r="KDP172" s="71"/>
      <c r="KDQ172" s="71"/>
      <c r="KDR172" s="71"/>
      <c r="KDS172" s="71"/>
      <c r="KDT172" s="71"/>
      <c r="KDU172" s="71"/>
      <c r="KDV172" s="71"/>
      <c r="KDW172" s="71"/>
      <c r="KDX172" s="71"/>
      <c r="KDY172" s="71"/>
      <c r="KDZ172" s="71"/>
      <c r="KEA172" s="71"/>
      <c r="KEB172" s="71"/>
      <c r="KEC172" s="71"/>
      <c r="KED172" s="71"/>
      <c r="KEE172" s="71"/>
      <c r="KEF172" s="71"/>
      <c r="KEG172" s="71"/>
      <c r="KEH172" s="71"/>
      <c r="KEI172" s="71"/>
      <c r="KEJ172" s="71"/>
      <c r="KEK172" s="71"/>
      <c r="KEL172" s="71"/>
      <c r="KEM172" s="71"/>
      <c r="KEN172" s="71"/>
      <c r="KEO172" s="71"/>
      <c r="KEP172" s="71"/>
      <c r="KEQ172" s="71"/>
      <c r="KER172" s="71"/>
      <c r="KES172" s="71"/>
      <c r="KET172" s="71"/>
      <c r="KEU172" s="71"/>
      <c r="KEV172" s="71"/>
      <c r="KEW172" s="71"/>
      <c r="KEX172" s="71"/>
      <c r="KEY172" s="71"/>
      <c r="KEZ172" s="71"/>
      <c r="KFA172" s="71"/>
      <c r="KFB172" s="71"/>
      <c r="KFC172" s="71"/>
      <c r="KFD172" s="71"/>
      <c r="KFE172" s="71"/>
      <c r="KFF172" s="71"/>
      <c r="KFG172" s="71"/>
      <c r="KFH172" s="71"/>
      <c r="KFI172" s="71"/>
      <c r="KFJ172" s="71"/>
      <c r="KFK172" s="71"/>
      <c r="KFL172" s="71"/>
      <c r="KFM172" s="71"/>
      <c r="KFN172" s="71"/>
      <c r="KFO172" s="71"/>
      <c r="KFP172" s="71"/>
      <c r="KFQ172" s="71"/>
      <c r="KFR172" s="71"/>
      <c r="KFS172" s="71"/>
      <c r="KFT172" s="71"/>
      <c r="KFU172" s="71"/>
      <c r="KFV172" s="71"/>
      <c r="KFW172" s="71"/>
      <c r="KFX172" s="71"/>
      <c r="KFY172" s="71"/>
      <c r="KFZ172" s="71"/>
      <c r="KGA172" s="71"/>
      <c r="KGB172" s="71"/>
      <c r="KGC172" s="71"/>
      <c r="KGD172" s="71"/>
      <c r="KGE172" s="71"/>
      <c r="KGF172" s="71"/>
      <c r="KGG172" s="71"/>
      <c r="KGH172" s="71"/>
      <c r="KGI172" s="71"/>
      <c r="KGJ172" s="71"/>
      <c r="KGK172" s="71"/>
      <c r="KGL172" s="71"/>
      <c r="KGM172" s="71"/>
      <c r="KGN172" s="71"/>
      <c r="KGO172" s="71"/>
      <c r="KGP172" s="71"/>
      <c r="KGQ172" s="71"/>
      <c r="KGR172" s="71"/>
      <c r="KGS172" s="71"/>
      <c r="KGT172" s="71"/>
      <c r="KGU172" s="71"/>
      <c r="KGV172" s="71"/>
      <c r="KGW172" s="71"/>
      <c r="KGX172" s="71"/>
      <c r="KGY172" s="71"/>
      <c r="KGZ172" s="71"/>
      <c r="KHA172" s="71"/>
      <c r="KHB172" s="71"/>
      <c r="KHC172" s="71"/>
      <c r="KHD172" s="71"/>
      <c r="KHE172" s="71"/>
      <c r="KHF172" s="71"/>
      <c r="KHG172" s="71"/>
      <c r="KHH172" s="71"/>
      <c r="KHI172" s="71"/>
      <c r="KHJ172" s="71"/>
      <c r="KHK172" s="71"/>
      <c r="KHL172" s="71"/>
      <c r="KHM172" s="71"/>
      <c r="KHN172" s="71"/>
      <c r="KHO172" s="71"/>
      <c r="KHP172" s="71"/>
      <c r="KHQ172" s="71"/>
      <c r="KHR172" s="71"/>
      <c r="KHS172" s="71"/>
      <c r="KHT172" s="71"/>
      <c r="KHU172" s="71"/>
      <c r="KHV172" s="71"/>
      <c r="KHW172" s="71"/>
      <c r="KHX172" s="71"/>
      <c r="KHY172" s="71"/>
      <c r="KHZ172" s="71"/>
      <c r="KIA172" s="71"/>
      <c r="KIB172" s="71"/>
      <c r="KIC172" s="71"/>
      <c r="KID172" s="71"/>
      <c r="KIE172" s="71"/>
      <c r="KIF172" s="71"/>
      <c r="KIG172" s="71"/>
      <c r="KIH172" s="71"/>
      <c r="KII172" s="71"/>
      <c r="KIJ172" s="71"/>
      <c r="KIK172" s="71"/>
      <c r="KIL172" s="71"/>
      <c r="KIM172" s="71"/>
      <c r="KIN172" s="71"/>
      <c r="KIO172" s="71"/>
      <c r="KIP172" s="71"/>
      <c r="KIQ172" s="71"/>
      <c r="KIR172" s="71"/>
      <c r="KIS172" s="71"/>
      <c r="KIT172" s="71"/>
      <c r="KIU172" s="71"/>
      <c r="KIV172" s="71"/>
      <c r="KIW172" s="71"/>
      <c r="KIX172" s="71"/>
      <c r="KIY172" s="71"/>
      <c r="KIZ172" s="71"/>
      <c r="KJA172" s="71"/>
      <c r="KJB172" s="71"/>
      <c r="KJC172" s="71"/>
      <c r="KJD172" s="71"/>
      <c r="KJE172" s="71"/>
      <c r="KJF172" s="71"/>
      <c r="KJG172" s="71"/>
      <c r="KJH172" s="71"/>
      <c r="KJI172" s="71"/>
      <c r="KJJ172" s="71"/>
      <c r="KJK172" s="71"/>
      <c r="KJL172" s="71"/>
      <c r="KJM172" s="71"/>
      <c r="KJN172" s="71"/>
      <c r="KJO172" s="71"/>
      <c r="KJP172" s="71"/>
      <c r="KJQ172" s="71"/>
      <c r="KJR172" s="71"/>
      <c r="KJS172" s="71"/>
      <c r="KJT172" s="71"/>
      <c r="KJU172" s="71"/>
      <c r="KJV172" s="71"/>
      <c r="KJW172" s="71"/>
      <c r="KJX172" s="71"/>
      <c r="KJY172" s="71"/>
      <c r="KJZ172" s="71"/>
      <c r="KKA172" s="71"/>
      <c r="KKB172" s="71"/>
      <c r="KKC172" s="71"/>
      <c r="KKD172" s="71"/>
      <c r="KKE172" s="71"/>
      <c r="KKF172" s="71"/>
      <c r="KKG172" s="71"/>
      <c r="KKH172" s="71"/>
      <c r="KKI172" s="71"/>
      <c r="KKJ172" s="71"/>
      <c r="KKK172" s="71"/>
      <c r="KKL172" s="71"/>
      <c r="KKM172" s="71"/>
      <c r="KKN172" s="71"/>
      <c r="KKO172" s="71"/>
      <c r="KKP172" s="71"/>
      <c r="KKQ172" s="71"/>
      <c r="KKR172" s="71"/>
      <c r="KKS172" s="71"/>
      <c r="KKT172" s="71"/>
      <c r="KKU172" s="71"/>
      <c r="KKV172" s="71"/>
      <c r="KKW172" s="71"/>
      <c r="KKX172" s="71"/>
      <c r="KKY172" s="71"/>
      <c r="KKZ172" s="71"/>
      <c r="KLA172" s="71"/>
      <c r="KLB172" s="71"/>
      <c r="KLC172" s="71"/>
      <c r="KLD172" s="71"/>
      <c r="KLE172" s="71"/>
      <c r="KLF172" s="71"/>
      <c r="KLG172" s="71"/>
      <c r="KLH172" s="71"/>
      <c r="KLI172" s="71"/>
      <c r="KLJ172" s="71"/>
      <c r="KLK172" s="71"/>
      <c r="KLL172" s="71"/>
      <c r="KLM172" s="71"/>
      <c r="KLN172" s="71"/>
      <c r="KLO172" s="71"/>
      <c r="KLP172" s="71"/>
      <c r="KLQ172" s="71"/>
      <c r="KLR172" s="71"/>
      <c r="KLS172" s="71"/>
      <c r="KLT172" s="71"/>
      <c r="KLU172" s="71"/>
      <c r="KLV172" s="71"/>
      <c r="KLW172" s="71"/>
      <c r="KLX172" s="71"/>
      <c r="KLY172" s="71"/>
      <c r="KLZ172" s="71"/>
      <c r="KMA172" s="71"/>
      <c r="KMB172" s="71"/>
      <c r="KMC172" s="71"/>
      <c r="KMD172" s="71"/>
      <c r="KME172" s="71"/>
      <c r="KMF172" s="71"/>
      <c r="KMG172" s="71"/>
      <c r="KMH172" s="71"/>
      <c r="KMI172" s="71"/>
      <c r="KMJ172" s="71"/>
      <c r="KMK172" s="71"/>
      <c r="KML172" s="71"/>
      <c r="KMM172" s="71"/>
      <c r="KMN172" s="71"/>
      <c r="KMO172" s="71"/>
      <c r="KMP172" s="71"/>
      <c r="KMQ172" s="71"/>
      <c r="KMR172" s="71"/>
      <c r="KMS172" s="71"/>
      <c r="KMT172" s="71"/>
      <c r="KMU172" s="71"/>
      <c r="KMV172" s="71"/>
      <c r="KMW172" s="71"/>
      <c r="KMX172" s="71"/>
      <c r="KMY172" s="71"/>
      <c r="KMZ172" s="71"/>
      <c r="KNA172" s="71"/>
      <c r="KNB172" s="71"/>
      <c r="KNC172" s="71"/>
      <c r="KND172" s="71"/>
      <c r="KNE172" s="71"/>
      <c r="KNF172" s="71"/>
      <c r="KNG172" s="71"/>
      <c r="KNH172" s="71"/>
      <c r="KNI172" s="71"/>
      <c r="KNJ172" s="71"/>
      <c r="KNK172" s="71"/>
      <c r="KNL172" s="71"/>
      <c r="KNM172" s="71"/>
      <c r="KNN172" s="71"/>
      <c r="KNO172" s="71"/>
      <c r="KNP172" s="71"/>
      <c r="KNQ172" s="71"/>
      <c r="KNR172" s="71"/>
      <c r="KNS172" s="71"/>
      <c r="KNT172" s="71"/>
      <c r="KNU172" s="71"/>
      <c r="KNV172" s="71"/>
      <c r="KNW172" s="71"/>
      <c r="KNX172" s="71"/>
      <c r="KNY172" s="71"/>
      <c r="KNZ172" s="71"/>
      <c r="KOA172" s="71"/>
      <c r="KOB172" s="71"/>
      <c r="KOC172" s="71"/>
      <c r="KOD172" s="71"/>
      <c r="KOE172" s="71"/>
      <c r="KOF172" s="71"/>
      <c r="KOG172" s="71"/>
      <c r="KOH172" s="71"/>
      <c r="KOI172" s="71"/>
      <c r="KOJ172" s="71"/>
      <c r="KOK172" s="71"/>
      <c r="KOL172" s="71"/>
      <c r="KOM172" s="71"/>
      <c r="KON172" s="71"/>
      <c r="KOO172" s="71"/>
      <c r="KOP172" s="71"/>
      <c r="KOQ172" s="71"/>
      <c r="KOR172" s="71"/>
      <c r="KOS172" s="71"/>
      <c r="KOT172" s="71"/>
      <c r="KOU172" s="71"/>
      <c r="KOV172" s="71"/>
      <c r="KOW172" s="71"/>
      <c r="KOX172" s="71"/>
      <c r="KOY172" s="71"/>
      <c r="KOZ172" s="71"/>
      <c r="KPA172" s="71"/>
      <c r="KPB172" s="71"/>
      <c r="KPC172" s="71"/>
      <c r="KPD172" s="71"/>
      <c r="KPE172" s="71"/>
      <c r="KPF172" s="71"/>
      <c r="KPG172" s="71"/>
      <c r="KPH172" s="71"/>
      <c r="KPI172" s="71"/>
      <c r="KPJ172" s="71"/>
      <c r="KPK172" s="71"/>
      <c r="KPL172" s="71"/>
      <c r="KPM172" s="71"/>
      <c r="KPN172" s="71"/>
      <c r="KPO172" s="71"/>
      <c r="KPP172" s="71"/>
      <c r="KPQ172" s="71"/>
      <c r="KPR172" s="71"/>
      <c r="KPS172" s="71"/>
      <c r="KPT172" s="71"/>
      <c r="KPU172" s="71"/>
      <c r="KPV172" s="71"/>
      <c r="KPW172" s="71"/>
      <c r="KPX172" s="71"/>
      <c r="KPY172" s="71"/>
      <c r="KPZ172" s="71"/>
      <c r="KQA172" s="71"/>
      <c r="KQB172" s="71"/>
      <c r="KQC172" s="71"/>
      <c r="KQD172" s="71"/>
      <c r="KQE172" s="71"/>
      <c r="KQF172" s="71"/>
      <c r="KQG172" s="71"/>
      <c r="KQH172" s="71"/>
      <c r="KQI172" s="71"/>
      <c r="KQJ172" s="71"/>
      <c r="KQK172" s="71"/>
      <c r="KQL172" s="71"/>
      <c r="KQM172" s="71"/>
      <c r="KQN172" s="71"/>
      <c r="KQO172" s="71"/>
      <c r="KQP172" s="71"/>
      <c r="KQQ172" s="71"/>
      <c r="KQR172" s="71"/>
      <c r="KQS172" s="71"/>
      <c r="KQT172" s="71"/>
      <c r="KQU172" s="71"/>
      <c r="KQV172" s="71"/>
      <c r="KQW172" s="71"/>
      <c r="KQX172" s="71"/>
      <c r="KQY172" s="71"/>
      <c r="KQZ172" s="71"/>
      <c r="KRA172" s="71"/>
      <c r="KRB172" s="71"/>
      <c r="KRC172" s="71"/>
      <c r="KRD172" s="71"/>
      <c r="KRE172" s="71"/>
      <c r="KRF172" s="71"/>
      <c r="KRG172" s="71"/>
      <c r="KRH172" s="71"/>
      <c r="KRI172" s="71"/>
      <c r="KRJ172" s="71"/>
      <c r="KRK172" s="71"/>
      <c r="KRL172" s="71"/>
      <c r="KRM172" s="71"/>
      <c r="KRN172" s="71"/>
      <c r="KRO172" s="71"/>
      <c r="KRP172" s="71"/>
      <c r="KRQ172" s="71"/>
      <c r="KRR172" s="71"/>
      <c r="KRS172" s="71"/>
      <c r="KRT172" s="71"/>
      <c r="KRU172" s="71"/>
      <c r="KRV172" s="71"/>
      <c r="KRW172" s="71"/>
      <c r="KRX172" s="71"/>
      <c r="KRY172" s="71"/>
      <c r="KRZ172" s="71"/>
      <c r="KSA172" s="71"/>
      <c r="KSB172" s="71"/>
      <c r="KSC172" s="71"/>
      <c r="KSD172" s="71"/>
      <c r="KSE172" s="71"/>
      <c r="KSF172" s="71"/>
      <c r="KSG172" s="71"/>
      <c r="KSH172" s="71"/>
      <c r="KSI172" s="71"/>
      <c r="KSJ172" s="71"/>
      <c r="KSK172" s="71"/>
      <c r="KSL172" s="71"/>
      <c r="KSM172" s="71"/>
      <c r="KSN172" s="71"/>
      <c r="KSO172" s="71"/>
      <c r="KSP172" s="71"/>
      <c r="KSQ172" s="71"/>
      <c r="KSR172" s="71"/>
      <c r="KSS172" s="71"/>
      <c r="KST172" s="71"/>
      <c r="KSU172" s="71"/>
      <c r="KSV172" s="71"/>
      <c r="KSW172" s="71"/>
      <c r="KSX172" s="71"/>
      <c r="KSY172" s="71"/>
      <c r="KSZ172" s="71"/>
      <c r="KTA172" s="71"/>
      <c r="KTB172" s="71"/>
      <c r="KTC172" s="71"/>
      <c r="KTD172" s="71"/>
      <c r="KTE172" s="71"/>
      <c r="KTF172" s="71"/>
      <c r="KTG172" s="71"/>
      <c r="KTH172" s="71"/>
      <c r="KTI172" s="71"/>
      <c r="KTJ172" s="71"/>
      <c r="KTK172" s="71"/>
      <c r="KTL172" s="71"/>
      <c r="KTM172" s="71"/>
      <c r="KTN172" s="71"/>
      <c r="KTO172" s="71"/>
      <c r="KTP172" s="71"/>
      <c r="KTQ172" s="71"/>
      <c r="KTR172" s="71"/>
      <c r="KTS172" s="71"/>
      <c r="KTT172" s="71"/>
      <c r="KTU172" s="71"/>
      <c r="KTV172" s="71"/>
      <c r="KTW172" s="71"/>
      <c r="KTX172" s="71"/>
      <c r="KTY172" s="71"/>
      <c r="KTZ172" s="71"/>
      <c r="KUA172" s="71"/>
      <c r="KUB172" s="71"/>
      <c r="KUC172" s="71"/>
      <c r="KUD172" s="71"/>
      <c r="KUE172" s="71"/>
      <c r="KUF172" s="71"/>
      <c r="KUG172" s="71"/>
      <c r="KUH172" s="71"/>
      <c r="KUI172" s="71"/>
      <c r="KUJ172" s="71"/>
      <c r="KUK172" s="71"/>
      <c r="KUL172" s="71"/>
      <c r="KUM172" s="71"/>
      <c r="KUN172" s="71"/>
      <c r="KUO172" s="71"/>
      <c r="KUP172" s="71"/>
      <c r="KUQ172" s="71"/>
      <c r="KUR172" s="71"/>
      <c r="KUS172" s="71"/>
      <c r="KUT172" s="71"/>
      <c r="KUU172" s="71"/>
      <c r="KUV172" s="71"/>
      <c r="KUW172" s="71"/>
      <c r="KUX172" s="71"/>
      <c r="KUY172" s="71"/>
      <c r="KUZ172" s="71"/>
      <c r="KVA172" s="71"/>
      <c r="KVB172" s="71"/>
      <c r="KVC172" s="71"/>
      <c r="KVD172" s="71"/>
      <c r="KVE172" s="71"/>
      <c r="KVF172" s="71"/>
      <c r="KVG172" s="71"/>
      <c r="KVH172" s="71"/>
      <c r="KVI172" s="71"/>
      <c r="KVJ172" s="71"/>
      <c r="KVK172" s="71"/>
      <c r="KVL172" s="71"/>
      <c r="KVM172" s="71"/>
      <c r="KVN172" s="71"/>
      <c r="KVO172" s="71"/>
      <c r="KVP172" s="71"/>
      <c r="KVQ172" s="71"/>
      <c r="KVR172" s="71"/>
      <c r="KVS172" s="71"/>
      <c r="KVT172" s="71"/>
      <c r="KVU172" s="71"/>
      <c r="KVV172" s="71"/>
      <c r="KVW172" s="71"/>
      <c r="KVX172" s="71"/>
      <c r="KVY172" s="71"/>
      <c r="KVZ172" s="71"/>
      <c r="KWA172" s="71"/>
      <c r="KWB172" s="71"/>
      <c r="KWC172" s="71"/>
      <c r="KWD172" s="71"/>
      <c r="KWE172" s="71"/>
      <c r="KWF172" s="71"/>
      <c r="KWG172" s="71"/>
      <c r="KWH172" s="71"/>
      <c r="KWI172" s="71"/>
      <c r="KWJ172" s="71"/>
      <c r="KWK172" s="71"/>
      <c r="KWL172" s="71"/>
      <c r="KWM172" s="71"/>
      <c r="KWN172" s="71"/>
      <c r="KWO172" s="71"/>
      <c r="KWP172" s="71"/>
      <c r="KWQ172" s="71"/>
      <c r="KWR172" s="71"/>
      <c r="KWS172" s="71"/>
      <c r="KWT172" s="71"/>
      <c r="KWU172" s="71"/>
      <c r="KWV172" s="71"/>
      <c r="KWW172" s="71"/>
      <c r="KWX172" s="71"/>
      <c r="KWY172" s="71"/>
      <c r="KWZ172" s="71"/>
      <c r="KXA172" s="71"/>
      <c r="KXB172" s="71"/>
      <c r="KXC172" s="71"/>
      <c r="KXD172" s="71"/>
      <c r="KXE172" s="71"/>
      <c r="KXF172" s="71"/>
      <c r="KXG172" s="71"/>
      <c r="KXH172" s="71"/>
      <c r="KXI172" s="71"/>
      <c r="KXJ172" s="71"/>
      <c r="KXK172" s="71"/>
      <c r="KXL172" s="71"/>
      <c r="KXM172" s="71"/>
      <c r="KXN172" s="71"/>
      <c r="KXO172" s="71"/>
      <c r="KXP172" s="71"/>
      <c r="KXQ172" s="71"/>
      <c r="KXR172" s="71"/>
      <c r="KXS172" s="71"/>
      <c r="KXT172" s="71"/>
      <c r="KXU172" s="71"/>
      <c r="KXV172" s="71"/>
      <c r="KXW172" s="71"/>
      <c r="KXX172" s="71"/>
      <c r="KXY172" s="71"/>
      <c r="KXZ172" s="71"/>
      <c r="KYA172" s="71"/>
      <c r="KYB172" s="71"/>
      <c r="KYC172" s="71"/>
      <c r="KYD172" s="71"/>
      <c r="KYE172" s="71"/>
      <c r="KYF172" s="71"/>
      <c r="KYG172" s="71"/>
      <c r="KYH172" s="71"/>
      <c r="KYI172" s="71"/>
      <c r="KYJ172" s="71"/>
      <c r="KYK172" s="71"/>
      <c r="KYL172" s="71"/>
      <c r="KYM172" s="71"/>
      <c r="KYN172" s="71"/>
      <c r="KYO172" s="71"/>
      <c r="KYP172" s="71"/>
      <c r="KYQ172" s="71"/>
      <c r="KYR172" s="71"/>
      <c r="KYS172" s="71"/>
      <c r="KYT172" s="71"/>
      <c r="KYU172" s="71"/>
      <c r="KYV172" s="71"/>
      <c r="KYW172" s="71"/>
      <c r="KYX172" s="71"/>
      <c r="KYY172" s="71"/>
      <c r="KYZ172" s="71"/>
      <c r="KZA172" s="71"/>
      <c r="KZB172" s="71"/>
      <c r="KZC172" s="71"/>
      <c r="KZD172" s="71"/>
      <c r="KZE172" s="71"/>
      <c r="KZF172" s="71"/>
      <c r="KZG172" s="71"/>
      <c r="KZH172" s="71"/>
      <c r="KZI172" s="71"/>
      <c r="KZJ172" s="71"/>
      <c r="KZK172" s="71"/>
      <c r="KZL172" s="71"/>
      <c r="KZM172" s="71"/>
      <c r="KZN172" s="71"/>
      <c r="KZO172" s="71"/>
      <c r="KZP172" s="71"/>
      <c r="KZQ172" s="71"/>
      <c r="KZR172" s="71"/>
      <c r="KZS172" s="71"/>
      <c r="KZT172" s="71"/>
      <c r="KZU172" s="71"/>
      <c r="KZV172" s="71"/>
      <c r="KZW172" s="71"/>
      <c r="KZX172" s="71"/>
      <c r="KZY172" s="71"/>
      <c r="KZZ172" s="71"/>
      <c r="LAA172" s="71"/>
      <c r="LAB172" s="71"/>
      <c r="LAC172" s="71"/>
      <c r="LAD172" s="71"/>
      <c r="LAE172" s="71"/>
      <c r="LAF172" s="71"/>
      <c r="LAG172" s="71"/>
      <c r="LAH172" s="71"/>
      <c r="LAI172" s="71"/>
      <c r="LAJ172" s="71"/>
      <c r="LAK172" s="71"/>
      <c r="LAL172" s="71"/>
      <c r="LAM172" s="71"/>
      <c r="LAN172" s="71"/>
      <c r="LAO172" s="71"/>
      <c r="LAP172" s="71"/>
      <c r="LAQ172" s="71"/>
      <c r="LAR172" s="71"/>
      <c r="LAS172" s="71"/>
      <c r="LAT172" s="71"/>
      <c r="LAU172" s="71"/>
      <c r="LAV172" s="71"/>
      <c r="LAW172" s="71"/>
      <c r="LAX172" s="71"/>
      <c r="LAY172" s="71"/>
      <c r="LAZ172" s="71"/>
      <c r="LBA172" s="71"/>
      <c r="LBB172" s="71"/>
      <c r="LBC172" s="71"/>
      <c r="LBD172" s="71"/>
      <c r="LBE172" s="71"/>
      <c r="LBF172" s="71"/>
      <c r="LBG172" s="71"/>
      <c r="LBH172" s="71"/>
      <c r="LBI172" s="71"/>
      <c r="LBJ172" s="71"/>
      <c r="LBK172" s="71"/>
      <c r="LBL172" s="71"/>
      <c r="LBM172" s="71"/>
      <c r="LBN172" s="71"/>
      <c r="LBO172" s="71"/>
      <c r="LBP172" s="71"/>
      <c r="LBQ172" s="71"/>
      <c r="LBR172" s="71"/>
      <c r="LBS172" s="71"/>
      <c r="LBT172" s="71"/>
      <c r="LBU172" s="71"/>
      <c r="LBV172" s="71"/>
      <c r="LBW172" s="71"/>
      <c r="LBX172" s="71"/>
      <c r="LBY172" s="71"/>
      <c r="LBZ172" s="71"/>
      <c r="LCA172" s="71"/>
      <c r="LCB172" s="71"/>
      <c r="LCC172" s="71"/>
      <c r="LCD172" s="71"/>
      <c r="LCE172" s="71"/>
      <c r="LCF172" s="71"/>
      <c r="LCG172" s="71"/>
      <c r="LCH172" s="71"/>
      <c r="LCI172" s="71"/>
      <c r="LCJ172" s="71"/>
      <c r="LCK172" s="71"/>
      <c r="LCL172" s="71"/>
      <c r="LCM172" s="71"/>
      <c r="LCN172" s="71"/>
      <c r="LCO172" s="71"/>
      <c r="LCP172" s="71"/>
      <c r="LCQ172" s="71"/>
      <c r="LCR172" s="71"/>
      <c r="LCS172" s="71"/>
      <c r="LCT172" s="71"/>
      <c r="LCU172" s="71"/>
      <c r="LCV172" s="71"/>
      <c r="LCW172" s="71"/>
      <c r="LCX172" s="71"/>
      <c r="LCY172" s="71"/>
      <c r="LCZ172" s="71"/>
      <c r="LDA172" s="71"/>
      <c r="LDB172" s="71"/>
      <c r="LDC172" s="71"/>
      <c r="LDD172" s="71"/>
      <c r="LDE172" s="71"/>
      <c r="LDF172" s="71"/>
      <c r="LDG172" s="71"/>
      <c r="LDH172" s="71"/>
      <c r="LDI172" s="71"/>
      <c r="LDJ172" s="71"/>
      <c r="LDK172" s="71"/>
      <c r="LDL172" s="71"/>
      <c r="LDM172" s="71"/>
      <c r="LDN172" s="71"/>
      <c r="LDO172" s="71"/>
      <c r="LDP172" s="71"/>
      <c r="LDQ172" s="71"/>
      <c r="LDR172" s="71"/>
      <c r="LDS172" s="71"/>
      <c r="LDT172" s="71"/>
      <c r="LDU172" s="71"/>
      <c r="LDV172" s="71"/>
      <c r="LDW172" s="71"/>
      <c r="LDX172" s="71"/>
      <c r="LDY172" s="71"/>
      <c r="LDZ172" s="71"/>
      <c r="LEA172" s="71"/>
      <c r="LEB172" s="71"/>
      <c r="LEC172" s="71"/>
      <c r="LED172" s="71"/>
      <c r="LEE172" s="71"/>
      <c r="LEF172" s="71"/>
      <c r="LEG172" s="71"/>
      <c r="LEH172" s="71"/>
      <c r="LEI172" s="71"/>
      <c r="LEJ172" s="71"/>
      <c r="LEK172" s="71"/>
      <c r="LEL172" s="71"/>
      <c r="LEM172" s="71"/>
      <c r="LEN172" s="71"/>
      <c r="LEO172" s="71"/>
      <c r="LEP172" s="71"/>
      <c r="LEQ172" s="71"/>
      <c r="LER172" s="71"/>
      <c r="LES172" s="71"/>
      <c r="LET172" s="71"/>
      <c r="LEU172" s="71"/>
      <c r="LEV172" s="71"/>
      <c r="LEW172" s="71"/>
      <c r="LEX172" s="71"/>
      <c r="LEY172" s="71"/>
      <c r="LEZ172" s="71"/>
      <c r="LFA172" s="71"/>
      <c r="LFB172" s="71"/>
      <c r="LFC172" s="71"/>
      <c r="LFD172" s="71"/>
      <c r="LFE172" s="71"/>
      <c r="LFF172" s="71"/>
      <c r="LFG172" s="71"/>
      <c r="LFH172" s="71"/>
      <c r="LFI172" s="71"/>
      <c r="LFJ172" s="71"/>
      <c r="LFK172" s="71"/>
      <c r="LFL172" s="71"/>
      <c r="LFM172" s="71"/>
      <c r="LFN172" s="71"/>
      <c r="LFO172" s="71"/>
      <c r="LFP172" s="71"/>
      <c r="LFQ172" s="71"/>
      <c r="LFR172" s="71"/>
      <c r="LFS172" s="71"/>
      <c r="LFT172" s="71"/>
      <c r="LFU172" s="71"/>
      <c r="LFV172" s="71"/>
      <c r="LFW172" s="71"/>
      <c r="LFX172" s="71"/>
      <c r="LFY172" s="71"/>
      <c r="LFZ172" s="71"/>
      <c r="LGA172" s="71"/>
      <c r="LGB172" s="71"/>
      <c r="LGC172" s="71"/>
      <c r="LGD172" s="71"/>
      <c r="LGE172" s="71"/>
      <c r="LGF172" s="71"/>
      <c r="LGG172" s="71"/>
      <c r="LGH172" s="71"/>
      <c r="LGI172" s="71"/>
      <c r="LGJ172" s="71"/>
      <c r="LGK172" s="71"/>
      <c r="LGL172" s="71"/>
      <c r="LGM172" s="71"/>
      <c r="LGN172" s="71"/>
      <c r="LGO172" s="71"/>
      <c r="LGP172" s="71"/>
      <c r="LGQ172" s="71"/>
      <c r="LGR172" s="71"/>
      <c r="LGS172" s="71"/>
      <c r="LGT172" s="71"/>
      <c r="LGU172" s="71"/>
      <c r="LGV172" s="71"/>
      <c r="LGW172" s="71"/>
      <c r="LGX172" s="71"/>
      <c r="LGY172" s="71"/>
      <c r="LGZ172" s="71"/>
      <c r="LHA172" s="71"/>
      <c r="LHB172" s="71"/>
      <c r="LHC172" s="71"/>
      <c r="LHD172" s="71"/>
      <c r="LHE172" s="71"/>
      <c r="LHF172" s="71"/>
      <c r="LHG172" s="71"/>
      <c r="LHH172" s="71"/>
      <c r="LHI172" s="71"/>
      <c r="LHJ172" s="71"/>
      <c r="LHK172" s="71"/>
      <c r="LHL172" s="71"/>
      <c r="LHM172" s="71"/>
      <c r="LHN172" s="71"/>
      <c r="LHO172" s="71"/>
      <c r="LHP172" s="71"/>
      <c r="LHQ172" s="71"/>
      <c r="LHR172" s="71"/>
      <c r="LHS172" s="71"/>
      <c r="LHT172" s="71"/>
      <c r="LHU172" s="71"/>
      <c r="LHV172" s="71"/>
      <c r="LHW172" s="71"/>
      <c r="LHX172" s="71"/>
      <c r="LHY172" s="71"/>
      <c r="LHZ172" s="71"/>
      <c r="LIA172" s="71"/>
      <c r="LIB172" s="71"/>
      <c r="LIC172" s="71"/>
      <c r="LID172" s="71"/>
      <c r="LIE172" s="71"/>
      <c r="LIF172" s="71"/>
      <c r="LIG172" s="71"/>
      <c r="LIH172" s="71"/>
      <c r="LII172" s="71"/>
      <c r="LIJ172" s="71"/>
      <c r="LIK172" s="71"/>
      <c r="LIL172" s="71"/>
      <c r="LIM172" s="71"/>
      <c r="LIN172" s="71"/>
      <c r="LIO172" s="71"/>
      <c r="LIP172" s="71"/>
      <c r="LIQ172" s="71"/>
      <c r="LIR172" s="71"/>
      <c r="LIS172" s="71"/>
      <c r="LIT172" s="71"/>
      <c r="LIU172" s="71"/>
      <c r="LIV172" s="71"/>
      <c r="LIW172" s="71"/>
      <c r="LIX172" s="71"/>
      <c r="LIY172" s="71"/>
      <c r="LIZ172" s="71"/>
      <c r="LJA172" s="71"/>
      <c r="LJB172" s="71"/>
      <c r="LJC172" s="71"/>
      <c r="LJD172" s="71"/>
      <c r="LJE172" s="71"/>
      <c r="LJF172" s="71"/>
      <c r="LJG172" s="71"/>
      <c r="LJH172" s="71"/>
      <c r="LJI172" s="71"/>
      <c r="LJJ172" s="71"/>
      <c r="LJK172" s="71"/>
      <c r="LJL172" s="71"/>
      <c r="LJM172" s="71"/>
      <c r="LJN172" s="71"/>
      <c r="LJO172" s="71"/>
      <c r="LJP172" s="71"/>
      <c r="LJQ172" s="71"/>
      <c r="LJR172" s="71"/>
      <c r="LJS172" s="71"/>
      <c r="LJT172" s="71"/>
      <c r="LJU172" s="71"/>
      <c r="LJV172" s="71"/>
      <c r="LJW172" s="71"/>
      <c r="LJX172" s="71"/>
      <c r="LJY172" s="71"/>
      <c r="LJZ172" s="71"/>
      <c r="LKA172" s="71"/>
      <c r="LKB172" s="71"/>
      <c r="LKC172" s="71"/>
      <c r="LKD172" s="71"/>
      <c r="LKE172" s="71"/>
      <c r="LKF172" s="71"/>
      <c r="LKG172" s="71"/>
      <c r="LKH172" s="71"/>
      <c r="LKI172" s="71"/>
      <c r="LKJ172" s="71"/>
      <c r="LKK172" s="71"/>
      <c r="LKL172" s="71"/>
      <c r="LKM172" s="71"/>
      <c r="LKN172" s="71"/>
      <c r="LKO172" s="71"/>
      <c r="LKP172" s="71"/>
      <c r="LKQ172" s="71"/>
      <c r="LKR172" s="71"/>
      <c r="LKS172" s="71"/>
      <c r="LKT172" s="71"/>
      <c r="LKU172" s="71"/>
      <c r="LKV172" s="71"/>
      <c r="LKW172" s="71"/>
      <c r="LKX172" s="71"/>
      <c r="LKY172" s="71"/>
      <c r="LKZ172" s="71"/>
      <c r="LLA172" s="71"/>
      <c r="LLB172" s="71"/>
      <c r="LLC172" s="71"/>
      <c r="LLD172" s="71"/>
      <c r="LLE172" s="71"/>
      <c r="LLF172" s="71"/>
      <c r="LLG172" s="71"/>
      <c r="LLH172" s="71"/>
      <c r="LLI172" s="71"/>
      <c r="LLJ172" s="71"/>
      <c r="LLK172" s="71"/>
      <c r="LLL172" s="71"/>
      <c r="LLM172" s="71"/>
      <c r="LLN172" s="71"/>
      <c r="LLO172" s="71"/>
      <c r="LLP172" s="71"/>
      <c r="LLQ172" s="71"/>
      <c r="LLR172" s="71"/>
      <c r="LLS172" s="71"/>
      <c r="LLT172" s="71"/>
      <c r="LLU172" s="71"/>
      <c r="LLV172" s="71"/>
      <c r="LLW172" s="71"/>
      <c r="LLX172" s="71"/>
      <c r="LLY172" s="71"/>
      <c r="LLZ172" s="71"/>
      <c r="LMA172" s="71"/>
      <c r="LMB172" s="71"/>
      <c r="LMC172" s="71"/>
      <c r="LMD172" s="71"/>
      <c r="LME172" s="71"/>
      <c r="LMF172" s="71"/>
      <c r="LMG172" s="71"/>
      <c r="LMH172" s="71"/>
      <c r="LMI172" s="71"/>
      <c r="LMJ172" s="71"/>
      <c r="LMK172" s="71"/>
      <c r="LML172" s="71"/>
      <c r="LMM172" s="71"/>
      <c r="LMN172" s="71"/>
      <c r="LMO172" s="71"/>
      <c r="LMP172" s="71"/>
      <c r="LMQ172" s="71"/>
      <c r="LMR172" s="71"/>
      <c r="LMS172" s="71"/>
      <c r="LMT172" s="71"/>
      <c r="LMU172" s="71"/>
      <c r="LMV172" s="71"/>
      <c r="LMW172" s="71"/>
      <c r="LMX172" s="71"/>
      <c r="LMY172" s="71"/>
      <c r="LMZ172" s="71"/>
      <c r="LNA172" s="71"/>
      <c r="LNB172" s="71"/>
      <c r="LNC172" s="71"/>
      <c r="LND172" s="71"/>
      <c r="LNE172" s="71"/>
      <c r="LNF172" s="71"/>
      <c r="LNG172" s="71"/>
      <c r="LNH172" s="71"/>
      <c r="LNI172" s="71"/>
      <c r="LNJ172" s="71"/>
      <c r="LNK172" s="71"/>
      <c r="LNL172" s="71"/>
      <c r="LNM172" s="71"/>
      <c r="LNN172" s="71"/>
      <c r="LNO172" s="71"/>
      <c r="LNP172" s="71"/>
      <c r="LNQ172" s="71"/>
      <c r="LNR172" s="71"/>
      <c r="LNS172" s="71"/>
      <c r="LNT172" s="71"/>
      <c r="LNU172" s="71"/>
      <c r="LNV172" s="71"/>
      <c r="LNW172" s="71"/>
      <c r="LNX172" s="71"/>
      <c r="LNY172" s="71"/>
      <c r="LNZ172" s="71"/>
      <c r="LOA172" s="71"/>
      <c r="LOB172" s="71"/>
      <c r="LOC172" s="71"/>
      <c r="LOD172" s="71"/>
      <c r="LOE172" s="71"/>
      <c r="LOF172" s="71"/>
      <c r="LOG172" s="71"/>
      <c r="LOH172" s="71"/>
      <c r="LOI172" s="71"/>
      <c r="LOJ172" s="71"/>
      <c r="LOK172" s="71"/>
      <c r="LOL172" s="71"/>
      <c r="LOM172" s="71"/>
      <c r="LON172" s="71"/>
      <c r="LOO172" s="71"/>
      <c r="LOP172" s="71"/>
      <c r="LOQ172" s="71"/>
      <c r="LOR172" s="71"/>
      <c r="LOS172" s="71"/>
      <c r="LOT172" s="71"/>
      <c r="LOU172" s="71"/>
      <c r="LOV172" s="71"/>
      <c r="LOW172" s="71"/>
      <c r="LOX172" s="71"/>
      <c r="LOY172" s="71"/>
      <c r="LOZ172" s="71"/>
      <c r="LPA172" s="71"/>
      <c r="LPB172" s="71"/>
      <c r="LPC172" s="71"/>
      <c r="LPD172" s="71"/>
      <c r="LPE172" s="71"/>
      <c r="LPF172" s="71"/>
      <c r="LPG172" s="71"/>
      <c r="LPH172" s="71"/>
      <c r="LPI172" s="71"/>
      <c r="LPJ172" s="71"/>
      <c r="LPK172" s="71"/>
      <c r="LPL172" s="71"/>
      <c r="LPM172" s="71"/>
      <c r="LPN172" s="71"/>
      <c r="LPO172" s="71"/>
      <c r="LPP172" s="71"/>
      <c r="LPQ172" s="71"/>
      <c r="LPR172" s="71"/>
      <c r="LPS172" s="71"/>
      <c r="LPT172" s="71"/>
      <c r="LPU172" s="71"/>
      <c r="LPV172" s="71"/>
      <c r="LPW172" s="71"/>
      <c r="LPX172" s="71"/>
      <c r="LPY172" s="71"/>
      <c r="LPZ172" s="71"/>
      <c r="LQA172" s="71"/>
      <c r="LQB172" s="71"/>
      <c r="LQC172" s="71"/>
      <c r="LQD172" s="71"/>
      <c r="LQE172" s="71"/>
      <c r="LQF172" s="71"/>
      <c r="LQG172" s="71"/>
      <c r="LQH172" s="71"/>
      <c r="LQI172" s="71"/>
      <c r="LQJ172" s="71"/>
      <c r="LQK172" s="71"/>
      <c r="LQL172" s="71"/>
      <c r="LQM172" s="71"/>
      <c r="LQN172" s="71"/>
      <c r="LQO172" s="71"/>
      <c r="LQP172" s="71"/>
      <c r="LQQ172" s="71"/>
      <c r="LQR172" s="71"/>
      <c r="LQS172" s="71"/>
      <c r="LQT172" s="71"/>
      <c r="LQU172" s="71"/>
      <c r="LQV172" s="71"/>
      <c r="LQW172" s="71"/>
      <c r="LQX172" s="71"/>
      <c r="LQY172" s="71"/>
      <c r="LQZ172" s="71"/>
      <c r="LRA172" s="71"/>
      <c r="LRB172" s="71"/>
      <c r="LRC172" s="71"/>
      <c r="LRD172" s="71"/>
      <c r="LRE172" s="71"/>
      <c r="LRF172" s="71"/>
      <c r="LRG172" s="71"/>
      <c r="LRH172" s="71"/>
      <c r="LRI172" s="71"/>
      <c r="LRJ172" s="71"/>
      <c r="LRK172" s="71"/>
      <c r="LRL172" s="71"/>
      <c r="LRM172" s="71"/>
      <c r="LRN172" s="71"/>
      <c r="LRO172" s="71"/>
      <c r="LRP172" s="71"/>
      <c r="LRQ172" s="71"/>
      <c r="LRR172" s="71"/>
      <c r="LRS172" s="71"/>
      <c r="LRT172" s="71"/>
      <c r="LRU172" s="71"/>
      <c r="LRV172" s="71"/>
      <c r="LRW172" s="71"/>
      <c r="LRX172" s="71"/>
      <c r="LRY172" s="71"/>
      <c r="LRZ172" s="71"/>
      <c r="LSA172" s="71"/>
      <c r="LSB172" s="71"/>
      <c r="LSC172" s="71"/>
      <c r="LSD172" s="71"/>
      <c r="LSE172" s="71"/>
      <c r="LSF172" s="71"/>
      <c r="LSG172" s="71"/>
      <c r="LSH172" s="71"/>
      <c r="LSI172" s="71"/>
      <c r="LSJ172" s="71"/>
      <c r="LSK172" s="71"/>
      <c r="LSL172" s="71"/>
      <c r="LSM172" s="71"/>
      <c r="LSN172" s="71"/>
      <c r="LSO172" s="71"/>
      <c r="LSP172" s="71"/>
      <c r="LSQ172" s="71"/>
      <c r="LSR172" s="71"/>
      <c r="LSS172" s="71"/>
      <c r="LST172" s="71"/>
      <c r="LSU172" s="71"/>
      <c r="LSV172" s="71"/>
      <c r="LSW172" s="71"/>
      <c r="LSX172" s="71"/>
      <c r="LSY172" s="71"/>
      <c r="LSZ172" s="71"/>
      <c r="LTA172" s="71"/>
      <c r="LTB172" s="71"/>
      <c r="LTC172" s="71"/>
      <c r="LTD172" s="71"/>
      <c r="LTE172" s="71"/>
      <c r="LTF172" s="71"/>
      <c r="LTG172" s="71"/>
      <c r="LTH172" s="71"/>
      <c r="LTI172" s="71"/>
      <c r="LTJ172" s="71"/>
      <c r="LTK172" s="71"/>
      <c r="LTL172" s="71"/>
      <c r="LTM172" s="71"/>
      <c r="LTN172" s="71"/>
      <c r="LTO172" s="71"/>
      <c r="LTP172" s="71"/>
      <c r="LTQ172" s="71"/>
      <c r="LTR172" s="71"/>
      <c r="LTS172" s="71"/>
      <c r="LTT172" s="71"/>
      <c r="LTU172" s="71"/>
      <c r="LTV172" s="71"/>
      <c r="LTW172" s="71"/>
      <c r="LTX172" s="71"/>
      <c r="LTY172" s="71"/>
      <c r="LTZ172" s="71"/>
      <c r="LUA172" s="71"/>
      <c r="LUB172" s="71"/>
      <c r="LUC172" s="71"/>
      <c r="LUD172" s="71"/>
      <c r="LUE172" s="71"/>
      <c r="LUF172" s="71"/>
      <c r="LUG172" s="71"/>
      <c r="LUH172" s="71"/>
      <c r="LUI172" s="71"/>
      <c r="LUJ172" s="71"/>
      <c r="LUK172" s="71"/>
      <c r="LUL172" s="71"/>
      <c r="LUM172" s="71"/>
      <c r="LUN172" s="71"/>
      <c r="LUO172" s="71"/>
      <c r="LUP172" s="71"/>
      <c r="LUQ172" s="71"/>
      <c r="LUR172" s="71"/>
      <c r="LUS172" s="71"/>
      <c r="LUT172" s="71"/>
      <c r="LUU172" s="71"/>
      <c r="LUV172" s="71"/>
      <c r="LUW172" s="71"/>
      <c r="LUX172" s="71"/>
      <c r="LUY172" s="71"/>
      <c r="LUZ172" s="71"/>
      <c r="LVA172" s="71"/>
      <c r="LVB172" s="71"/>
      <c r="LVC172" s="71"/>
      <c r="LVD172" s="71"/>
      <c r="LVE172" s="71"/>
      <c r="LVF172" s="71"/>
      <c r="LVG172" s="71"/>
      <c r="LVH172" s="71"/>
      <c r="LVI172" s="71"/>
      <c r="LVJ172" s="71"/>
      <c r="LVK172" s="71"/>
      <c r="LVL172" s="71"/>
      <c r="LVM172" s="71"/>
      <c r="LVN172" s="71"/>
      <c r="LVO172" s="71"/>
      <c r="LVP172" s="71"/>
      <c r="LVQ172" s="71"/>
      <c r="LVR172" s="71"/>
      <c r="LVS172" s="71"/>
      <c r="LVT172" s="71"/>
      <c r="LVU172" s="71"/>
      <c r="LVV172" s="71"/>
      <c r="LVW172" s="71"/>
      <c r="LVX172" s="71"/>
      <c r="LVY172" s="71"/>
      <c r="LVZ172" s="71"/>
      <c r="LWA172" s="71"/>
      <c r="LWB172" s="71"/>
      <c r="LWC172" s="71"/>
      <c r="LWD172" s="71"/>
      <c r="LWE172" s="71"/>
      <c r="LWF172" s="71"/>
      <c r="LWG172" s="71"/>
      <c r="LWH172" s="71"/>
      <c r="LWI172" s="71"/>
      <c r="LWJ172" s="71"/>
      <c r="LWK172" s="71"/>
      <c r="LWL172" s="71"/>
      <c r="LWM172" s="71"/>
      <c r="LWN172" s="71"/>
      <c r="LWO172" s="71"/>
      <c r="LWP172" s="71"/>
      <c r="LWQ172" s="71"/>
      <c r="LWR172" s="71"/>
      <c r="LWS172" s="71"/>
      <c r="LWT172" s="71"/>
      <c r="LWU172" s="71"/>
      <c r="LWV172" s="71"/>
      <c r="LWW172" s="71"/>
      <c r="LWX172" s="71"/>
      <c r="LWY172" s="71"/>
      <c r="LWZ172" s="71"/>
      <c r="LXA172" s="71"/>
      <c r="LXB172" s="71"/>
      <c r="LXC172" s="71"/>
      <c r="LXD172" s="71"/>
      <c r="LXE172" s="71"/>
      <c r="LXF172" s="71"/>
      <c r="LXG172" s="71"/>
      <c r="LXH172" s="71"/>
      <c r="LXI172" s="71"/>
      <c r="LXJ172" s="71"/>
      <c r="LXK172" s="71"/>
      <c r="LXL172" s="71"/>
      <c r="LXM172" s="71"/>
      <c r="LXN172" s="71"/>
      <c r="LXO172" s="71"/>
      <c r="LXP172" s="71"/>
      <c r="LXQ172" s="71"/>
      <c r="LXR172" s="71"/>
      <c r="LXS172" s="71"/>
      <c r="LXT172" s="71"/>
      <c r="LXU172" s="71"/>
      <c r="LXV172" s="71"/>
      <c r="LXW172" s="71"/>
      <c r="LXX172" s="71"/>
      <c r="LXY172" s="71"/>
      <c r="LXZ172" s="71"/>
      <c r="LYA172" s="71"/>
      <c r="LYB172" s="71"/>
      <c r="LYC172" s="71"/>
      <c r="LYD172" s="71"/>
      <c r="LYE172" s="71"/>
      <c r="LYF172" s="71"/>
      <c r="LYG172" s="71"/>
      <c r="LYH172" s="71"/>
      <c r="LYI172" s="71"/>
      <c r="LYJ172" s="71"/>
      <c r="LYK172" s="71"/>
      <c r="LYL172" s="71"/>
      <c r="LYM172" s="71"/>
      <c r="LYN172" s="71"/>
      <c r="LYO172" s="71"/>
      <c r="LYP172" s="71"/>
      <c r="LYQ172" s="71"/>
      <c r="LYR172" s="71"/>
      <c r="LYS172" s="71"/>
      <c r="LYT172" s="71"/>
      <c r="LYU172" s="71"/>
      <c r="LYV172" s="71"/>
      <c r="LYW172" s="71"/>
      <c r="LYX172" s="71"/>
      <c r="LYY172" s="71"/>
      <c r="LYZ172" s="71"/>
      <c r="LZA172" s="71"/>
      <c r="LZB172" s="71"/>
      <c r="LZC172" s="71"/>
      <c r="LZD172" s="71"/>
      <c r="LZE172" s="71"/>
      <c r="LZF172" s="71"/>
      <c r="LZG172" s="71"/>
      <c r="LZH172" s="71"/>
      <c r="LZI172" s="71"/>
      <c r="LZJ172" s="71"/>
      <c r="LZK172" s="71"/>
      <c r="LZL172" s="71"/>
      <c r="LZM172" s="71"/>
      <c r="LZN172" s="71"/>
      <c r="LZO172" s="71"/>
      <c r="LZP172" s="71"/>
      <c r="LZQ172" s="71"/>
      <c r="LZR172" s="71"/>
      <c r="LZS172" s="71"/>
      <c r="LZT172" s="71"/>
      <c r="LZU172" s="71"/>
      <c r="LZV172" s="71"/>
      <c r="LZW172" s="71"/>
      <c r="LZX172" s="71"/>
      <c r="LZY172" s="71"/>
      <c r="LZZ172" s="71"/>
      <c r="MAA172" s="71"/>
      <c r="MAB172" s="71"/>
      <c r="MAC172" s="71"/>
      <c r="MAD172" s="71"/>
      <c r="MAE172" s="71"/>
      <c r="MAF172" s="71"/>
      <c r="MAG172" s="71"/>
      <c r="MAH172" s="71"/>
      <c r="MAI172" s="71"/>
      <c r="MAJ172" s="71"/>
      <c r="MAK172" s="71"/>
      <c r="MAL172" s="71"/>
      <c r="MAM172" s="71"/>
      <c r="MAN172" s="71"/>
      <c r="MAO172" s="71"/>
      <c r="MAP172" s="71"/>
      <c r="MAQ172" s="71"/>
      <c r="MAR172" s="71"/>
      <c r="MAS172" s="71"/>
      <c r="MAT172" s="71"/>
      <c r="MAU172" s="71"/>
      <c r="MAV172" s="71"/>
      <c r="MAW172" s="71"/>
      <c r="MAX172" s="71"/>
      <c r="MAY172" s="71"/>
      <c r="MAZ172" s="71"/>
      <c r="MBA172" s="71"/>
      <c r="MBB172" s="71"/>
      <c r="MBC172" s="71"/>
      <c r="MBD172" s="71"/>
      <c r="MBE172" s="71"/>
      <c r="MBF172" s="71"/>
      <c r="MBG172" s="71"/>
      <c r="MBH172" s="71"/>
      <c r="MBI172" s="71"/>
      <c r="MBJ172" s="71"/>
      <c r="MBK172" s="71"/>
      <c r="MBL172" s="71"/>
      <c r="MBM172" s="71"/>
      <c r="MBN172" s="71"/>
      <c r="MBO172" s="71"/>
      <c r="MBP172" s="71"/>
      <c r="MBQ172" s="71"/>
      <c r="MBR172" s="71"/>
      <c r="MBS172" s="71"/>
      <c r="MBT172" s="71"/>
      <c r="MBU172" s="71"/>
      <c r="MBV172" s="71"/>
      <c r="MBW172" s="71"/>
      <c r="MBX172" s="71"/>
      <c r="MBY172" s="71"/>
      <c r="MBZ172" s="71"/>
      <c r="MCA172" s="71"/>
      <c r="MCB172" s="71"/>
      <c r="MCC172" s="71"/>
      <c r="MCD172" s="71"/>
      <c r="MCE172" s="71"/>
      <c r="MCF172" s="71"/>
      <c r="MCG172" s="71"/>
      <c r="MCH172" s="71"/>
      <c r="MCI172" s="71"/>
      <c r="MCJ172" s="71"/>
      <c r="MCK172" s="71"/>
      <c r="MCL172" s="71"/>
      <c r="MCM172" s="71"/>
      <c r="MCN172" s="71"/>
      <c r="MCO172" s="71"/>
      <c r="MCP172" s="71"/>
      <c r="MCQ172" s="71"/>
      <c r="MCR172" s="71"/>
      <c r="MCS172" s="71"/>
      <c r="MCT172" s="71"/>
      <c r="MCU172" s="71"/>
      <c r="MCV172" s="71"/>
      <c r="MCW172" s="71"/>
      <c r="MCX172" s="71"/>
      <c r="MCY172" s="71"/>
      <c r="MCZ172" s="71"/>
      <c r="MDA172" s="71"/>
      <c r="MDB172" s="71"/>
      <c r="MDC172" s="71"/>
      <c r="MDD172" s="71"/>
      <c r="MDE172" s="71"/>
      <c r="MDF172" s="71"/>
      <c r="MDG172" s="71"/>
      <c r="MDH172" s="71"/>
      <c r="MDI172" s="71"/>
      <c r="MDJ172" s="71"/>
      <c r="MDK172" s="71"/>
      <c r="MDL172" s="71"/>
      <c r="MDM172" s="71"/>
      <c r="MDN172" s="71"/>
      <c r="MDO172" s="71"/>
      <c r="MDP172" s="71"/>
      <c r="MDQ172" s="71"/>
      <c r="MDR172" s="71"/>
      <c r="MDS172" s="71"/>
      <c r="MDT172" s="71"/>
      <c r="MDU172" s="71"/>
      <c r="MDV172" s="71"/>
      <c r="MDW172" s="71"/>
      <c r="MDX172" s="71"/>
      <c r="MDY172" s="71"/>
      <c r="MDZ172" s="71"/>
      <c r="MEA172" s="71"/>
      <c r="MEB172" s="71"/>
      <c r="MEC172" s="71"/>
      <c r="MED172" s="71"/>
      <c r="MEE172" s="71"/>
      <c r="MEF172" s="71"/>
      <c r="MEG172" s="71"/>
      <c r="MEH172" s="71"/>
      <c r="MEI172" s="71"/>
      <c r="MEJ172" s="71"/>
      <c r="MEK172" s="71"/>
      <c r="MEL172" s="71"/>
      <c r="MEM172" s="71"/>
      <c r="MEN172" s="71"/>
      <c r="MEO172" s="71"/>
      <c r="MEP172" s="71"/>
      <c r="MEQ172" s="71"/>
      <c r="MER172" s="71"/>
      <c r="MES172" s="71"/>
      <c r="MET172" s="71"/>
      <c r="MEU172" s="71"/>
      <c r="MEV172" s="71"/>
      <c r="MEW172" s="71"/>
      <c r="MEX172" s="71"/>
      <c r="MEY172" s="71"/>
      <c r="MEZ172" s="71"/>
      <c r="MFA172" s="71"/>
      <c r="MFB172" s="71"/>
      <c r="MFC172" s="71"/>
      <c r="MFD172" s="71"/>
      <c r="MFE172" s="71"/>
      <c r="MFF172" s="71"/>
      <c r="MFG172" s="71"/>
      <c r="MFH172" s="71"/>
      <c r="MFI172" s="71"/>
      <c r="MFJ172" s="71"/>
      <c r="MFK172" s="71"/>
      <c r="MFL172" s="71"/>
      <c r="MFM172" s="71"/>
      <c r="MFN172" s="71"/>
      <c r="MFO172" s="71"/>
      <c r="MFP172" s="71"/>
      <c r="MFQ172" s="71"/>
      <c r="MFR172" s="71"/>
      <c r="MFS172" s="71"/>
      <c r="MFT172" s="71"/>
      <c r="MFU172" s="71"/>
      <c r="MFV172" s="71"/>
      <c r="MFW172" s="71"/>
      <c r="MFX172" s="71"/>
      <c r="MFY172" s="71"/>
      <c r="MFZ172" s="71"/>
      <c r="MGA172" s="71"/>
      <c r="MGB172" s="71"/>
      <c r="MGC172" s="71"/>
      <c r="MGD172" s="71"/>
      <c r="MGE172" s="71"/>
      <c r="MGF172" s="71"/>
      <c r="MGG172" s="71"/>
      <c r="MGH172" s="71"/>
      <c r="MGI172" s="71"/>
      <c r="MGJ172" s="71"/>
      <c r="MGK172" s="71"/>
      <c r="MGL172" s="71"/>
      <c r="MGM172" s="71"/>
      <c r="MGN172" s="71"/>
      <c r="MGO172" s="71"/>
      <c r="MGP172" s="71"/>
      <c r="MGQ172" s="71"/>
      <c r="MGR172" s="71"/>
      <c r="MGS172" s="71"/>
      <c r="MGT172" s="71"/>
      <c r="MGU172" s="71"/>
      <c r="MGV172" s="71"/>
      <c r="MGW172" s="71"/>
      <c r="MGX172" s="71"/>
      <c r="MGY172" s="71"/>
      <c r="MGZ172" s="71"/>
      <c r="MHA172" s="71"/>
      <c r="MHB172" s="71"/>
      <c r="MHC172" s="71"/>
      <c r="MHD172" s="71"/>
      <c r="MHE172" s="71"/>
      <c r="MHF172" s="71"/>
      <c r="MHG172" s="71"/>
      <c r="MHH172" s="71"/>
      <c r="MHI172" s="71"/>
      <c r="MHJ172" s="71"/>
      <c r="MHK172" s="71"/>
      <c r="MHL172" s="71"/>
      <c r="MHM172" s="71"/>
      <c r="MHN172" s="71"/>
      <c r="MHO172" s="71"/>
      <c r="MHP172" s="71"/>
      <c r="MHQ172" s="71"/>
      <c r="MHR172" s="71"/>
      <c r="MHS172" s="71"/>
      <c r="MHT172" s="71"/>
      <c r="MHU172" s="71"/>
      <c r="MHV172" s="71"/>
      <c r="MHW172" s="71"/>
      <c r="MHX172" s="71"/>
      <c r="MHY172" s="71"/>
      <c r="MHZ172" s="71"/>
      <c r="MIA172" s="71"/>
      <c r="MIB172" s="71"/>
      <c r="MIC172" s="71"/>
      <c r="MID172" s="71"/>
      <c r="MIE172" s="71"/>
      <c r="MIF172" s="71"/>
      <c r="MIG172" s="71"/>
      <c r="MIH172" s="71"/>
      <c r="MII172" s="71"/>
      <c r="MIJ172" s="71"/>
      <c r="MIK172" s="71"/>
      <c r="MIL172" s="71"/>
      <c r="MIM172" s="71"/>
      <c r="MIN172" s="71"/>
      <c r="MIO172" s="71"/>
      <c r="MIP172" s="71"/>
      <c r="MIQ172" s="71"/>
      <c r="MIR172" s="71"/>
      <c r="MIS172" s="71"/>
      <c r="MIT172" s="71"/>
      <c r="MIU172" s="71"/>
      <c r="MIV172" s="71"/>
      <c r="MIW172" s="71"/>
      <c r="MIX172" s="71"/>
      <c r="MIY172" s="71"/>
      <c r="MIZ172" s="71"/>
      <c r="MJA172" s="71"/>
      <c r="MJB172" s="71"/>
      <c r="MJC172" s="71"/>
      <c r="MJD172" s="71"/>
      <c r="MJE172" s="71"/>
      <c r="MJF172" s="71"/>
      <c r="MJG172" s="71"/>
      <c r="MJH172" s="71"/>
      <c r="MJI172" s="71"/>
      <c r="MJJ172" s="71"/>
      <c r="MJK172" s="71"/>
      <c r="MJL172" s="71"/>
      <c r="MJM172" s="71"/>
      <c r="MJN172" s="71"/>
      <c r="MJO172" s="71"/>
      <c r="MJP172" s="71"/>
      <c r="MJQ172" s="71"/>
      <c r="MJR172" s="71"/>
      <c r="MJS172" s="71"/>
      <c r="MJT172" s="71"/>
      <c r="MJU172" s="71"/>
      <c r="MJV172" s="71"/>
      <c r="MJW172" s="71"/>
      <c r="MJX172" s="71"/>
      <c r="MJY172" s="71"/>
      <c r="MJZ172" s="71"/>
      <c r="MKA172" s="71"/>
      <c r="MKB172" s="71"/>
      <c r="MKC172" s="71"/>
      <c r="MKD172" s="71"/>
      <c r="MKE172" s="71"/>
      <c r="MKF172" s="71"/>
      <c r="MKG172" s="71"/>
      <c r="MKH172" s="71"/>
      <c r="MKI172" s="71"/>
      <c r="MKJ172" s="71"/>
      <c r="MKK172" s="71"/>
      <c r="MKL172" s="71"/>
      <c r="MKM172" s="71"/>
      <c r="MKN172" s="71"/>
      <c r="MKO172" s="71"/>
      <c r="MKP172" s="71"/>
      <c r="MKQ172" s="71"/>
      <c r="MKR172" s="71"/>
      <c r="MKS172" s="71"/>
      <c r="MKT172" s="71"/>
      <c r="MKU172" s="71"/>
      <c r="MKV172" s="71"/>
      <c r="MKW172" s="71"/>
      <c r="MKX172" s="71"/>
      <c r="MKY172" s="71"/>
      <c r="MKZ172" s="71"/>
      <c r="MLA172" s="71"/>
      <c r="MLB172" s="71"/>
      <c r="MLC172" s="71"/>
      <c r="MLD172" s="71"/>
      <c r="MLE172" s="71"/>
      <c r="MLF172" s="71"/>
      <c r="MLG172" s="71"/>
      <c r="MLH172" s="71"/>
      <c r="MLI172" s="71"/>
      <c r="MLJ172" s="71"/>
      <c r="MLK172" s="71"/>
      <c r="MLL172" s="71"/>
      <c r="MLM172" s="71"/>
      <c r="MLN172" s="71"/>
      <c r="MLO172" s="71"/>
      <c r="MLP172" s="71"/>
      <c r="MLQ172" s="71"/>
      <c r="MLR172" s="71"/>
      <c r="MLS172" s="71"/>
      <c r="MLT172" s="71"/>
      <c r="MLU172" s="71"/>
      <c r="MLV172" s="71"/>
      <c r="MLW172" s="71"/>
      <c r="MLX172" s="71"/>
      <c r="MLY172" s="71"/>
      <c r="MLZ172" s="71"/>
      <c r="MMA172" s="71"/>
      <c r="MMB172" s="71"/>
      <c r="MMC172" s="71"/>
      <c r="MMD172" s="71"/>
      <c r="MME172" s="71"/>
      <c r="MMF172" s="71"/>
      <c r="MMG172" s="71"/>
      <c r="MMH172" s="71"/>
      <c r="MMI172" s="71"/>
      <c r="MMJ172" s="71"/>
      <c r="MMK172" s="71"/>
      <c r="MML172" s="71"/>
      <c r="MMM172" s="71"/>
      <c r="MMN172" s="71"/>
      <c r="MMO172" s="71"/>
      <c r="MMP172" s="71"/>
      <c r="MMQ172" s="71"/>
      <c r="MMR172" s="71"/>
      <c r="MMS172" s="71"/>
      <c r="MMT172" s="71"/>
      <c r="MMU172" s="71"/>
      <c r="MMV172" s="71"/>
      <c r="MMW172" s="71"/>
      <c r="MMX172" s="71"/>
      <c r="MMY172" s="71"/>
      <c r="MMZ172" s="71"/>
      <c r="MNA172" s="71"/>
      <c r="MNB172" s="71"/>
      <c r="MNC172" s="71"/>
      <c r="MND172" s="71"/>
      <c r="MNE172" s="71"/>
      <c r="MNF172" s="71"/>
      <c r="MNG172" s="71"/>
      <c r="MNH172" s="71"/>
      <c r="MNI172" s="71"/>
      <c r="MNJ172" s="71"/>
      <c r="MNK172" s="71"/>
      <c r="MNL172" s="71"/>
      <c r="MNM172" s="71"/>
      <c r="MNN172" s="71"/>
      <c r="MNO172" s="71"/>
      <c r="MNP172" s="71"/>
      <c r="MNQ172" s="71"/>
      <c r="MNR172" s="71"/>
      <c r="MNS172" s="71"/>
      <c r="MNT172" s="71"/>
      <c r="MNU172" s="71"/>
      <c r="MNV172" s="71"/>
      <c r="MNW172" s="71"/>
      <c r="MNX172" s="71"/>
      <c r="MNY172" s="71"/>
      <c r="MNZ172" s="71"/>
      <c r="MOA172" s="71"/>
      <c r="MOB172" s="71"/>
      <c r="MOC172" s="71"/>
      <c r="MOD172" s="71"/>
      <c r="MOE172" s="71"/>
      <c r="MOF172" s="71"/>
      <c r="MOG172" s="71"/>
      <c r="MOH172" s="71"/>
      <c r="MOI172" s="71"/>
      <c r="MOJ172" s="71"/>
      <c r="MOK172" s="71"/>
      <c r="MOL172" s="71"/>
      <c r="MOM172" s="71"/>
      <c r="MON172" s="71"/>
      <c r="MOO172" s="71"/>
      <c r="MOP172" s="71"/>
      <c r="MOQ172" s="71"/>
      <c r="MOR172" s="71"/>
      <c r="MOS172" s="71"/>
      <c r="MOT172" s="71"/>
      <c r="MOU172" s="71"/>
      <c r="MOV172" s="71"/>
      <c r="MOW172" s="71"/>
      <c r="MOX172" s="71"/>
      <c r="MOY172" s="71"/>
      <c r="MOZ172" s="71"/>
      <c r="MPA172" s="71"/>
      <c r="MPB172" s="71"/>
      <c r="MPC172" s="71"/>
      <c r="MPD172" s="71"/>
      <c r="MPE172" s="71"/>
      <c r="MPF172" s="71"/>
      <c r="MPG172" s="71"/>
      <c r="MPH172" s="71"/>
      <c r="MPI172" s="71"/>
      <c r="MPJ172" s="71"/>
      <c r="MPK172" s="71"/>
      <c r="MPL172" s="71"/>
      <c r="MPM172" s="71"/>
      <c r="MPN172" s="71"/>
      <c r="MPO172" s="71"/>
      <c r="MPP172" s="71"/>
      <c r="MPQ172" s="71"/>
      <c r="MPR172" s="71"/>
      <c r="MPS172" s="71"/>
      <c r="MPT172" s="71"/>
      <c r="MPU172" s="71"/>
      <c r="MPV172" s="71"/>
      <c r="MPW172" s="71"/>
      <c r="MPX172" s="71"/>
      <c r="MPY172" s="71"/>
      <c r="MPZ172" s="71"/>
      <c r="MQA172" s="71"/>
      <c r="MQB172" s="71"/>
      <c r="MQC172" s="71"/>
      <c r="MQD172" s="71"/>
      <c r="MQE172" s="71"/>
      <c r="MQF172" s="71"/>
      <c r="MQG172" s="71"/>
      <c r="MQH172" s="71"/>
      <c r="MQI172" s="71"/>
      <c r="MQJ172" s="71"/>
      <c r="MQK172" s="71"/>
      <c r="MQL172" s="71"/>
      <c r="MQM172" s="71"/>
      <c r="MQN172" s="71"/>
      <c r="MQO172" s="71"/>
      <c r="MQP172" s="71"/>
      <c r="MQQ172" s="71"/>
      <c r="MQR172" s="71"/>
      <c r="MQS172" s="71"/>
      <c r="MQT172" s="71"/>
      <c r="MQU172" s="71"/>
      <c r="MQV172" s="71"/>
      <c r="MQW172" s="71"/>
      <c r="MQX172" s="71"/>
      <c r="MQY172" s="71"/>
      <c r="MQZ172" s="71"/>
      <c r="MRA172" s="71"/>
      <c r="MRB172" s="71"/>
      <c r="MRC172" s="71"/>
      <c r="MRD172" s="71"/>
      <c r="MRE172" s="71"/>
      <c r="MRF172" s="71"/>
      <c r="MRG172" s="71"/>
      <c r="MRH172" s="71"/>
      <c r="MRI172" s="71"/>
      <c r="MRJ172" s="71"/>
      <c r="MRK172" s="71"/>
      <c r="MRL172" s="71"/>
      <c r="MRM172" s="71"/>
      <c r="MRN172" s="71"/>
      <c r="MRO172" s="71"/>
      <c r="MRP172" s="71"/>
      <c r="MRQ172" s="71"/>
      <c r="MRR172" s="71"/>
      <c r="MRS172" s="71"/>
      <c r="MRT172" s="71"/>
      <c r="MRU172" s="71"/>
      <c r="MRV172" s="71"/>
      <c r="MRW172" s="71"/>
      <c r="MRX172" s="71"/>
      <c r="MRY172" s="71"/>
      <c r="MRZ172" s="71"/>
      <c r="MSA172" s="71"/>
      <c r="MSB172" s="71"/>
      <c r="MSC172" s="71"/>
      <c r="MSD172" s="71"/>
      <c r="MSE172" s="71"/>
      <c r="MSF172" s="71"/>
      <c r="MSG172" s="71"/>
      <c r="MSH172" s="71"/>
      <c r="MSI172" s="71"/>
      <c r="MSJ172" s="71"/>
      <c r="MSK172" s="71"/>
      <c r="MSL172" s="71"/>
      <c r="MSM172" s="71"/>
      <c r="MSN172" s="71"/>
      <c r="MSO172" s="71"/>
      <c r="MSP172" s="71"/>
      <c r="MSQ172" s="71"/>
      <c r="MSR172" s="71"/>
      <c r="MSS172" s="71"/>
      <c r="MST172" s="71"/>
      <c r="MSU172" s="71"/>
      <c r="MSV172" s="71"/>
      <c r="MSW172" s="71"/>
      <c r="MSX172" s="71"/>
      <c r="MSY172" s="71"/>
      <c r="MSZ172" s="71"/>
      <c r="MTA172" s="71"/>
      <c r="MTB172" s="71"/>
      <c r="MTC172" s="71"/>
      <c r="MTD172" s="71"/>
      <c r="MTE172" s="71"/>
      <c r="MTF172" s="71"/>
      <c r="MTG172" s="71"/>
      <c r="MTH172" s="71"/>
      <c r="MTI172" s="71"/>
      <c r="MTJ172" s="71"/>
      <c r="MTK172" s="71"/>
      <c r="MTL172" s="71"/>
      <c r="MTM172" s="71"/>
      <c r="MTN172" s="71"/>
      <c r="MTO172" s="71"/>
      <c r="MTP172" s="71"/>
      <c r="MTQ172" s="71"/>
      <c r="MTR172" s="71"/>
      <c r="MTS172" s="71"/>
      <c r="MTT172" s="71"/>
      <c r="MTU172" s="71"/>
      <c r="MTV172" s="71"/>
      <c r="MTW172" s="71"/>
      <c r="MTX172" s="71"/>
      <c r="MTY172" s="71"/>
      <c r="MTZ172" s="71"/>
      <c r="MUA172" s="71"/>
      <c r="MUB172" s="71"/>
      <c r="MUC172" s="71"/>
      <c r="MUD172" s="71"/>
      <c r="MUE172" s="71"/>
      <c r="MUF172" s="71"/>
      <c r="MUG172" s="71"/>
      <c r="MUH172" s="71"/>
      <c r="MUI172" s="71"/>
      <c r="MUJ172" s="71"/>
      <c r="MUK172" s="71"/>
      <c r="MUL172" s="71"/>
      <c r="MUM172" s="71"/>
      <c r="MUN172" s="71"/>
      <c r="MUO172" s="71"/>
      <c r="MUP172" s="71"/>
      <c r="MUQ172" s="71"/>
      <c r="MUR172" s="71"/>
      <c r="MUS172" s="71"/>
      <c r="MUT172" s="71"/>
      <c r="MUU172" s="71"/>
      <c r="MUV172" s="71"/>
      <c r="MUW172" s="71"/>
      <c r="MUX172" s="71"/>
      <c r="MUY172" s="71"/>
      <c r="MUZ172" s="71"/>
      <c r="MVA172" s="71"/>
      <c r="MVB172" s="71"/>
      <c r="MVC172" s="71"/>
      <c r="MVD172" s="71"/>
      <c r="MVE172" s="71"/>
      <c r="MVF172" s="71"/>
      <c r="MVG172" s="71"/>
      <c r="MVH172" s="71"/>
      <c r="MVI172" s="71"/>
      <c r="MVJ172" s="71"/>
      <c r="MVK172" s="71"/>
      <c r="MVL172" s="71"/>
      <c r="MVM172" s="71"/>
      <c r="MVN172" s="71"/>
      <c r="MVO172" s="71"/>
      <c r="MVP172" s="71"/>
      <c r="MVQ172" s="71"/>
      <c r="MVR172" s="71"/>
      <c r="MVS172" s="71"/>
      <c r="MVT172" s="71"/>
      <c r="MVU172" s="71"/>
      <c r="MVV172" s="71"/>
      <c r="MVW172" s="71"/>
      <c r="MVX172" s="71"/>
      <c r="MVY172" s="71"/>
      <c r="MVZ172" s="71"/>
      <c r="MWA172" s="71"/>
      <c r="MWB172" s="71"/>
      <c r="MWC172" s="71"/>
      <c r="MWD172" s="71"/>
      <c r="MWE172" s="71"/>
      <c r="MWF172" s="71"/>
      <c r="MWG172" s="71"/>
      <c r="MWH172" s="71"/>
      <c r="MWI172" s="71"/>
      <c r="MWJ172" s="71"/>
      <c r="MWK172" s="71"/>
      <c r="MWL172" s="71"/>
      <c r="MWM172" s="71"/>
      <c r="MWN172" s="71"/>
      <c r="MWO172" s="71"/>
      <c r="MWP172" s="71"/>
      <c r="MWQ172" s="71"/>
      <c r="MWR172" s="71"/>
      <c r="MWS172" s="71"/>
      <c r="MWT172" s="71"/>
      <c r="MWU172" s="71"/>
      <c r="MWV172" s="71"/>
      <c r="MWW172" s="71"/>
      <c r="MWX172" s="71"/>
      <c r="MWY172" s="71"/>
      <c r="MWZ172" s="71"/>
      <c r="MXA172" s="71"/>
      <c r="MXB172" s="71"/>
      <c r="MXC172" s="71"/>
      <c r="MXD172" s="71"/>
      <c r="MXE172" s="71"/>
      <c r="MXF172" s="71"/>
      <c r="MXG172" s="71"/>
      <c r="MXH172" s="71"/>
      <c r="MXI172" s="71"/>
      <c r="MXJ172" s="71"/>
      <c r="MXK172" s="71"/>
      <c r="MXL172" s="71"/>
      <c r="MXM172" s="71"/>
      <c r="MXN172" s="71"/>
      <c r="MXO172" s="71"/>
      <c r="MXP172" s="71"/>
      <c r="MXQ172" s="71"/>
      <c r="MXR172" s="71"/>
      <c r="MXS172" s="71"/>
      <c r="MXT172" s="71"/>
      <c r="MXU172" s="71"/>
      <c r="MXV172" s="71"/>
      <c r="MXW172" s="71"/>
      <c r="MXX172" s="71"/>
      <c r="MXY172" s="71"/>
      <c r="MXZ172" s="71"/>
      <c r="MYA172" s="71"/>
      <c r="MYB172" s="71"/>
      <c r="MYC172" s="71"/>
      <c r="MYD172" s="71"/>
      <c r="MYE172" s="71"/>
      <c r="MYF172" s="71"/>
      <c r="MYG172" s="71"/>
      <c r="MYH172" s="71"/>
      <c r="MYI172" s="71"/>
      <c r="MYJ172" s="71"/>
      <c r="MYK172" s="71"/>
      <c r="MYL172" s="71"/>
      <c r="MYM172" s="71"/>
      <c r="MYN172" s="71"/>
      <c r="MYO172" s="71"/>
      <c r="MYP172" s="71"/>
      <c r="MYQ172" s="71"/>
      <c r="MYR172" s="71"/>
      <c r="MYS172" s="71"/>
      <c r="MYT172" s="71"/>
      <c r="MYU172" s="71"/>
      <c r="MYV172" s="71"/>
      <c r="MYW172" s="71"/>
      <c r="MYX172" s="71"/>
      <c r="MYY172" s="71"/>
      <c r="MYZ172" s="71"/>
      <c r="MZA172" s="71"/>
      <c r="MZB172" s="71"/>
      <c r="MZC172" s="71"/>
      <c r="MZD172" s="71"/>
      <c r="MZE172" s="71"/>
      <c r="MZF172" s="71"/>
      <c r="MZG172" s="71"/>
      <c r="MZH172" s="71"/>
      <c r="MZI172" s="71"/>
      <c r="MZJ172" s="71"/>
      <c r="MZK172" s="71"/>
      <c r="MZL172" s="71"/>
      <c r="MZM172" s="71"/>
      <c r="MZN172" s="71"/>
      <c r="MZO172" s="71"/>
      <c r="MZP172" s="71"/>
      <c r="MZQ172" s="71"/>
      <c r="MZR172" s="71"/>
      <c r="MZS172" s="71"/>
      <c r="MZT172" s="71"/>
      <c r="MZU172" s="71"/>
      <c r="MZV172" s="71"/>
      <c r="MZW172" s="71"/>
      <c r="MZX172" s="71"/>
      <c r="MZY172" s="71"/>
      <c r="MZZ172" s="71"/>
      <c r="NAA172" s="71"/>
      <c r="NAB172" s="71"/>
      <c r="NAC172" s="71"/>
      <c r="NAD172" s="71"/>
      <c r="NAE172" s="71"/>
      <c r="NAF172" s="71"/>
      <c r="NAG172" s="71"/>
      <c r="NAH172" s="71"/>
      <c r="NAI172" s="71"/>
      <c r="NAJ172" s="71"/>
      <c r="NAK172" s="71"/>
      <c r="NAL172" s="71"/>
      <c r="NAM172" s="71"/>
      <c r="NAN172" s="71"/>
      <c r="NAO172" s="71"/>
      <c r="NAP172" s="71"/>
      <c r="NAQ172" s="71"/>
      <c r="NAR172" s="71"/>
      <c r="NAS172" s="71"/>
      <c r="NAT172" s="71"/>
      <c r="NAU172" s="71"/>
      <c r="NAV172" s="71"/>
      <c r="NAW172" s="71"/>
      <c r="NAX172" s="71"/>
      <c r="NAY172" s="71"/>
      <c r="NAZ172" s="71"/>
      <c r="NBA172" s="71"/>
      <c r="NBB172" s="71"/>
      <c r="NBC172" s="71"/>
      <c r="NBD172" s="71"/>
      <c r="NBE172" s="71"/>
      <c r="NBF172" s="71"/>
      <c r="NBG172" s="71"/>
      <c r="NBH172" s="71"/>
      <c r="NBI172" s="71"/>
      <c r="NBJ172" s="71"/>
      <c r="NBK172" s="71"/>
      <c r="NBL172" s="71"/>
      <c r="NBM172" s="71"/>
      <c r="NBN172" s="71"/>
      <c r="NBO172" s="71"/>
      <c r="NBP172" s="71"/>
      <c r="NBQ172" s="71"/>
      <c r="NBR172" s="71"/>
      <c r="NBS172" s="71"/>
      <c r="NBT172" s="71"/>
      <c r="NBU172" s="71"/>
      <c r="NBV172" s="71"/>
      <c r="NBW172" s="71"/>
      <c r="NBX172" s="71"/>
      <c r="NBY172" s="71"/>
      <c r="NBZ172" s="71"/>
      <c r="NCA172" s="71"/>
      <c r="NCB172" s="71"/>
      <c r="NCC172" s="71"/>
      <c r="NCD172" s="71"/>
      <c r="NCE172" s="71"/>
      <c r="NCF172" s="71"/>
      <c r="NCG172" s="71"/>
      <c r="NCH172" s="71"/>
      <c r="NCI172" s="71"/>
      <c r="NCJ172" s="71"/>
      <c r="NCK172" s="71"/>
      <c r="NCL172" s="71"/>
      <c r="NCM172" s="71"/>
      <c r="NCN172" s="71"/>
      <c r="NCO172" s="71"/>
      <c r="NCP172" s="71"/>
      <c r="NCQ172" s="71"/>
      <c r="NCR172" s="71"/>
      <c r="NCS172" s="71"/>
      <c r="NCT172" s="71"/>
      <c r="NCU172" s="71"/>
      <c r="NCV172" s="71"/>
      <c r="NCW172" s="71"/>
      <c r="NCX172" s="71"/>
      <c r="NCY172" s="71"/>
      <c r="NCZ172" s="71"/>
      <c r="NDA172" s="71"/>
      <c r="NDB172" s="71"/>
      <c r="NDC172" s="71"/>
      <c r="NDD172" s="71"/>
      <c r="NDE172" s="71"/>
      <c r="NDF172" s="71"/>
      <c r="NDG172" s="71"/>
      <c r="NDH172" s="71"/>
      <c r="NDI172" s="71"/>
      <c r="NDJ172" s="71"/>
      <c r="NDK172" s="71"/>
      <c r="NDL172" s="71"/>
      <c r="NDM172" s="71"/>
      <c r="NDN172" s="71"/>
      <c r="NDO172" s="71"/>
      <c r="NDP172" s="71"/>
      <c r="NDQ172" s="71"/>
      <c r="NDR172" s="71"/>
      <c r="NDS172" s="71"/>
      <c r="NDT172" s="71"/>
      <c r="NDU172" s="71"/>
      <c r="NDV172" s="71"/>
      <c r="NDW172" s="71"/>
      <c r="NDX172" s="71"/>
      <c r="NDY172" s="71"/>
      <c r="NDZ172" s="71"/>
      <c r="NEA172" s="71"/>
      <c r="NEB172" s="71"/>
      <c r="NEC172" s="71"/>
      <c r="NED172" s="71"/>
      <c r="NEE172" s="71"/>
      <c r="NEF172" s="71"/>
      <c r="NEG172" s="71"/>
      <c r="NEH172" s="71"/>
      <c r="NEI172" s="71"/>
      <c r="NEJ172" s="71"/>
      <c r="NEK172" s="71"/>
      <c r="NEL172" s="71"/>
      <c r="NEM172" s="71"/>
      <c r="NEN172" s="71"/>
      <c r="NEO172" s="71"/>
      <c r="NEP172" s="71"/>
      <c r="NEQ172" s="71"/>
      <c r="NER172" s="71"/>
      <c r="NES172" s="71"/>
      <c r="NET172" s="71"/>
      <c r="NEU172" s="71"/>
      <c r="NEV172" s="71"/>
      <c r="NEW172" s="71"/>
      <c r="NEX172" s="71"/>
      <c r="NEY172" s="71"/>
      <c r="NEZ172" s="71"/>
      <c r="NFA172" s="71"/>
      <c r="NFB172" s="71"/>
      <c r="NFC172" s="71"/>
      <c r="NFD172" s="71"/>
      <c r="NFE172" s="71"/>
      <c r="NFF172" s="71"/>
      <c r="NFG172" s="71"/>
      <c r="NFH172" s="71"/>
      <c r="NFI172" s="71"/>
      <c r="NFJ172" s="71"/>
      <c r="NFK172" s="71"/>
      <c r="NFL172" s="71"/>
      <c r="NFM172" s="71"/>
      <c r="NFN172" s="71"/>
      <c r="NFO172" s="71"/>
      <c r="NFP172" s="71"/>
      <c r="NFQ172" s="71"/>
      <c r="NFR172" s="71"/>
      <c r="NFS172" s="71"/>
      <c r="NFT172" s="71"/>
      <c r="NFU172" s="71"/>
      <c r="NFV172" s="71"/>
      <c r="NFW172" s="71"/>
      <c r="NFX172" s="71"/>
      <c r="NFY172" s="71"/>
      <c r="NFZ172" s="71"/>
      <c r="NGA172" s="71"/>
      <c r="NGB172" s="71"/>
      <c r="NGC172" s="71"/>
      <c r="NGD172" s="71"/>
      <c r="NGE172" s="71"/>
      <c r="NGF172" s="71"/>
      <c r="NGG172" s="71"/>
      <c r="NGH172" s="71"/>
      <c r="NGI172" s="71"/>
      <c r="NGJ172" s="71"/>
      <c r="NGK172" s="71"/>
      <c r="NGL172" s="71"/>
      <c r="NGM172" s="71"/>
      <c r="NGN172" s="71"/>
      <c r="NGO172" s="71"/>
      <c r="NGP172" s="71"/>
      <c r="NGQ172" s="71"/>
      <c r="NGR172" s="71"/>
      <c r="NGS172" s="71"/>
      <c r="NGT172" s="71"/>
      <c r="NGU172" s="71"/>
      <c r="NGV172" s="71"/>
      <c r="NGW172" s="71"/>
      <c r="NGX172" s="71"/>
      <c r="NGY172" s="71"/>
      <c r="NGZ172" s="71"/>
      <c r="NHA172" s="71"/>
      <c r="NHB172" s="71"/>
      <c r="NHC172" s="71"/>
      <c r="NHD172" s="71"/>
      <c r="NHE172" s="71"/>
      <c r="NHF172" s="71"/>
      <c r="NHG172" s="71"/>
      <c r="NHH172" s="71"/>
      <c r="NHI172" s="71"/>
      <c r="NHJ172" s="71"/>
      <c r="NHK172" s="71"/>
      <c r="NHL172" s="71"/>
      <c r="NHM172" s="71"/>
      <c r="NHN172" s="71"/>
      <c r="NHO172" s="71"/>
      <c r="NHP172" s="71"/>
      <c r="NHQ172" s="71"/>
      <c r="NHR172" s="71"/>
      <c r="NHS172" s="71"/>
      <c r="NHT172" s="71"/>
      <c r="NHU172" s="71"/>
      <c r="NHV172" s="71"/>
      <c r="NHW172" s="71"/>
      <c r="NHX172" s="71"/>
      <c r="NHY172" s="71"/>
      <c r="NHZ172" s="71"/>
      <c r="NIA172" s="71"/>
      <c r="NIB172" s="71"/>
      <c r="NIC172" s="71"/>
      <c r="NID172" s="71"/>
      <c r="NIE172" s="71"/>
      <c r="NIF172" s="71"/>
      <c r="NIG172" s="71"/>
      <c r="NIH172" s="71"/>
      <c r="NII172" s="71"/>
      <c r="NIJ172" s="71"/>
      <c r="NIK172" s="71"/>
      <c r="NIL172" s="71"/>
      <c r="NIM172" s="71"/>
      <c r="NIN172" s="71"/>
      <c r="NIO172" s="71"/>
      <c r="NIP172" s="71"/>
      <c r="NIQ172" s="71"/>
      <c r="NIR172" s="71"/>
      <c r="NIS172" s="71"/>
      <c r="NIT172" s="71"/>
      <c r="NIU172" s="71"/>
      <c r="NIV172" s="71"/>
      <c r="NIW172" s="71"/>
      <c r="NIX172" s="71"/>
      <c r="NIY172" s="71"/>
      <c r="NIZ172" s="71"/>
      <c r="NJA172" s="71"/>
      <c r="NJB172" s="71"/>
      <c r="NJC172" s="71"/>
      <c r="NJD172" s="71"/>
      <c r="NJE172" s="71"/>
      <c r="NJF172" s="71"/>
      <c r="NJG172" s="71"/>
      <c r="NJH172" s="71"/>
      <c r="NJI172" s="71"/>
      <c r="NJJ172" s="71"/>
      <c r="NJK172" s="71"/>
      <c r="NJL172" s="71"/>
      <c r="NJM172" s="71"/>
      <c r="NJN172" s="71"/>
      <c r="NJO172" s="71"/>
      <c r="NJP172" s="71"/>
      <c r="NJQ172" s="71"/>
      <c r="NJR172" s="71"/>
      <c r="NJS172" s="71"/>
      <c r="NJT172" s="71"/>
      <c r="NJU172" s="71"/>
      <c r="NJV172" s="71"/>
      <c r="NJW172" s="71"/>
      <c r="NJX172" s="71"/>
      <c r="NJY172" s="71"/>
      <c r="NJZ172" s="71"/>
      <c r="NKA172" s="71"/>
      <c r="NKB172" s="71"/>
      <c r="NKC172" s="71"/>
      <c r="NKD172" s="71"/>
      <c r="NKE172" s="71"/>
      <c r="NKF172" s="71"/>
      <c r="NKG172" s="71"/>
      <c r="NKH172" s="71"/>
      <c r="NKI172" s="71"/>
      <c r="NKJ172" s="71"/>
      <c r="NKK172" s="71"/>
      <c r="NKL172" s="71"/>
      <c r="NKM172" s="71"/>
      <c r="NKN172" s="71"/>
      <c r="NKO172" s="71"/>
      <c r="NKP172" s="71"/>
      <c r="NKQ172" s="71"/>
      <c r="NKR172" s="71"/>
      <c r="NKS172" s="71"/>
      <c r="NKT172" s="71"/>
      <c r="NKU172" s="71"/>
      <c r="NKV172" s="71"/>
      <c r="NKW172" s="71"/>
      <c r="NKX172" s="71"/>
      <c r="NKY172" s="71"/>
      <c r="NKZ172" s="71"/>
      <c r="NLA172" s="71"/>
      <c r="NLB172" s="71"/>
      <c r="NLC172" s="71"/>
      <c r="NLD172" s="71"/>
      <c r="NLE172" s="71"/>
      <c r="NLF172" s="71"/>
      <c r="NLG172" s="71"/>
      <c r="NLH172" s="71"/>
      <c r="NLI172" s="71"/>
      <c r="NLJ172" s="71"/>
      <c r="NLK172" s="71"/>
      <c r="NLL172" s="71"/>
      <c r="NLM172" s="71"/>
      <c r="NLN172" s="71"/>
      <c r="NLO172" s="71"/>
      <c r="NLP172" s="71"/>
      <c r="NLQ172" s="71"/>
      <c r="NLR172" s="71"/>
      <c r="NLS172" s="71"/>
      <c r="NLT172" s="71"/>
      <c r="NLU172" s="71"/>
      <c r="NLV172" s="71"/>
      <c r="NLW172" s="71"/>
      <c r="NLX172" s="71"/>
      <c r="NLY172" s="71"/>
      <c r="NLZ172" s="71"/>
      <c r="NMA172" s="71"/>
      <c r="NMB172" s="71"/>
      <c r="NMC172" s="71"/>
      <c r="NMD172" s="71"/>
      <c r="NME172" s="71"/>
      <c r="NMF172" s="71"/>
      <c r="NMG172" s="71"/>
      <c r="NMH172" s="71"/>
      <c r="NMI172" s="71"/>
      <c r="NMJ172" s="71"/>
      <c r="NMK172" s="71"/>
      <c r="NML172" s="71"/>
      <c r="NMM172" s="71"/>
      <c r="NMN172" s="71"/>
      <c r="NMO172" s="71"/>
      <c r="NMP172" s="71"/>
      <c r="NMQ172" s="71"/>
      <c r="NMR172" s="71"/>
      <c r="NMS172" s="71"/>
      <c r="NMT172" s="71"/>
      <c r="NMU172" s="71"/>
      <c r="NMV172" s="71"/>
      <c r="NMW172" s="71"/>
      <c r="NMX172" s="71"/>
      <c r="NMY172" s="71"/>
      <c r="NMZ172" s="71"/>
      <c r="NNA172" s="71"/>
      <c r="NNB172" s="71"/>
      <c r="NNC172" s="71"/>
      <c r="NND172" s="71"/>
      <c r="NNE172" s="71"/>
      <c r="NNF172" s="71"/>
      <c r="NNG172" s="71"/>
      <c r="NNH172" s="71"/>
      <c r="NNI172" s="71"/>
      <c r="NNJ172" s="71"/>
      <c r="NNK172" s="71"/>
      <c r="NNL172" s="71"/>
      <c r="NNM172" s="71"/>
      <c r="NNN172" s="71"/>
      <c r="NNO172" s="71"/>
      <c r="NNP172" s="71"/>
      <c r="NNQ172" s="71"/>
      <c r="NNR172" s="71"/>
      <c r="NNS172" s="71"/>
      <c r="NNT172" s="71"/>
      <c r="NNU172" s="71"/>
      <c r="NNV172" s="71"/>
      <c r="NNW172" s="71"/>
      <c r="NNX172" s="71"/>
      <c r="NNY172" s="71"/>
      <c r="NNZ172" s="71"/>
      <c r="NOA172" s="71"/>
      <c r="NOB172" s="71"/>
      <c r="NOC172" s="71"/>
      <c r="NOD172" s="71"/>
      <c r="NOE172" s="71"/>
      <c r="NOF172" s="71"/>
      <c r="NOG172" s="71"/>
      <c r="NOH172" s="71"/>
      <c r="NOI172" s="71"/>
      <c r="NOJ172" s="71"/>
      <c r="NOK172" s="71"/>
      <c r="NOL172" s="71"/>
      <c r="NOM172" s="71"/>
      <c r="NON172" s="71"/>
      <c r="NOO172" s="71"/>
      <c r="NOP172" s="71"/>
      <c r="NOQ172" s="71"/>
      <c r="NOR172" s="71"/>
      <c r="NOS172" s="71"/>
      <c r="NOT172" s="71"/>
      <c r="NOU172" s="71"/>
      <c r="NOV172" s="71"/>
      <c r="NOW172" s="71"/>
      <c r="NOX172" s="71"/>
      <c r="NOY172" s="71"/>
      <c r="NOZ172" s="71"/>
      <c r="NPA172" s="71"/>
      <c r="NPB172" s="71"/>
      <c r="NPC172" s="71"/>
      <c r="NPD172" s="71"/>
      <c r="NPE172" s="71"/>
      <c r="NPF172" s="71"/>
      <c r="NPG172" s="71"/>
      <c r="NPH172" s="71"/>
      <c r="NPI172" s="71"/>
      <c r="NPJ172" s="71"/>
      <c r="NPK172" s="71"/>
      <c r="NPL172" s="71"/>
      <c r="NPM172" s="71"/>
      <c r="NPN172" s="71"/>
      <c r="NPO172" s="71"/>
      <c r="NPP172" s="71"/>
      <c r="NPQ172" s="71"/>
      <c r="NPR172" s="71"/>
      <c r="NPS172" s="71"/>
      <c r="NPT172" s="71"/>
      <c r="NPU172" s="71"/>
      <c r="NPV172" s="71"/>
      <c r="NPW172" s="71"/>
      <c r="NPX172" s="71"/>
      <c r="NPY172" s="71"/>
      <c r="NPZ172" s="71"/>
      <c r="NQA172" s="71"/>
      <c r="NQB172" s="71"/>
      <c r="NQC172" s="71"/>
      <c r="NQD172" s="71"/>
      <c r="NQE172" s="71"/>
      <c r="NQF172" s="71"/>
      <c r="NQG172" s="71"/>
      <c r="NQH172" s="71"/>
      <c r="NQI172" s="71"/>
      <c r="NQJ172" s="71"/>
      <c r="NQK172" s="71"/>
      <c r="NQL172" s="71"/>
      <c r="NQM172" s="71"/>
      <c r="NQN172" s="71"/>
      <c r="NQO172" s="71"/>
      <c r="NQP172" s="71"/>
      <c r="NQQ172" s="71"/>
      <c r="NQR172" s="71"/>
      <c r="NQS172" s="71"/>
      <c r="NQT172" s="71"/>
      <c r="NQU172" s="71"/>
      <c r="NQV172" s="71"/>
      <c r="NQW172" s="71"/>
      <c r="NQX172" s="71"/>
      <c r="NQY172" s="71"/>
      <c r="NQZ172" s="71"/>
      <c r="NRA172" s="71"/>
      <c r="NRB172" s="71"/>
      <c r="NRC172" s="71"/>
      <c r="NRD172" s="71"/>
      <c r="NRE172" s="71"/>
      <c r="NRF172" s="71"/>
      <c r="NRG172" s="71"/>
      <c r="NRH172" s="71"/>
      <c r="NRI172" s="71"/>
      <c r="NRJ172" s="71"/>
      <c r="NRK172" s="71"/>
      <c r="NRL172" s="71"/>
      <c r="NRM172" s="71"/>
      <c r="NRN172" s="71"/>
      <c r="NRO172" s="71"/>
      <c r="NRP172" s="71"/>
      <c r="NRQ172" s="71"/>
      <c r="NRR172" s="71"/>
      <c r="NRS172" s="71"/>
      <c r="NRT172" s="71"/>
      <c r="NRU172" s="71"/>
      <c r="NRV172" s="71"/>
      <c r="NRW172" s="71"/>
      <c r="NRX172" s="71"/>
      <c r="NRY172" s="71"/>
      <c r="NRZ172" s="71"/>
      <c r="NSA172" s="71"/>
      <c r="NSB172" s="71"/>
      <c r="NSC172" s="71"/>
      <c r="NSD172" s="71"/>
      <c r="NSE172" s="71"/>
      <c r="NSF172" s="71"/>
      <c r="NSG172" s="71"/>
      <c r="NSH172" s="71"/>
      <c r="NSI172" s="71"/>
      <c r="NSJ172" s="71"/>
      <c r="NSK172" s="71"/>
      <c r="NSL172" s="71"/>
      <c r="NSM172" s="71"/>
      <c r="NSN172" s="71"/>
      <c r="NSO172" s="71"/>
      <c r="NSP172" s="71"/>
      <c r="NSQ172" s="71"/>
      <c r="NSR172" s="71"/>
      <c r="NSS172" s="71"/>
      <c r="NST172" s="71"/>
      <c r="NSU172" s="71"/>
      <c r="NSV172" s="71"/>
      <c r="NSW172" s="71"/>
      <c r="NSX172" s="71"/>
      <c r="NSY172" s="71"/>
      <c r="NSZ172" s="71"/>
      <c r="NTA172" s="71"/>
      <c r="NTB172" s="71"/>
      <c r="NTC172" s="71"/>
      <c r="NTD172" s="71"/>
      <c r="NTE172" s="71"/>
      <c r="NTF172" s="71"/>
      <c r="NTG172" s="71"/>
      <c r="NTH172" s="71"/>
      <c r="NTI172" s="71"/>
      <c r="NTJ172" s="71"/>
      <c r="NTK172" s="71"/>
      <c r="NTL172" s="71"/>
      <c r="NTM172" s="71"/>
      <c r="NTN172" s="71"/>
      <c r="NTO172" s="71"/>
      <c r="NTP172" s="71"/>
      <c r="NTQ172" s="71"/>
      <c r="NTR172" s="71"/>
      <c r="NTS172" s="71"/>
      <c r="NTT172" s="71"/>
      <c r="NTU172" s="71"/>
      <c r="NTV172" s="71"/>
      <c r="NTW172" s="71"/>
      <c r="NTX172" s="71"/>
      <c r="NTY172" s="71"/>
      <c r="NTZ172" s="71"/>
      <c r="NUA172" s="71"/>
      <c r="NUB172" s="71"/>
      <c r="NUC172" s="71"/>
      <c r="NUD172" s="71"/>
      <c r="NUE172" s="71"/>
      <c r="NUF172" s="71"/>
      <c r="NUG172" s="71"/>
      <c r="NUH172" s="71"/>
      <c r="NUI172" s="71"/>
      <c r="NUJ172" s="71"/>
      <c r="NUK172" s="71"/>
      <c r="NUL172" s="71"/>
      <c r="NUM172" s="71"/>
      <c r="NUN172" s="71"/>
      <c r="NUO172" s="71"/>
      <c r="NUP172" s="71"/>
      <c r="NUQ172" s="71"/>
      <c r="NUR172" s="71"/>
      <c r="NUS172" s="71"/>
      <c r="NUT172" s="71"/>
      <c r="NUU172" s="71"/>
      <c r="NUV172" s="71"/>
      <c r="NUW172" s="71"/>
      <c r="NUX172" s="71"/>
      <c r="NUY172" s="71"/>
      <c r="NUZ172" s="71"/>
      <c r="NVA172" s="71"/>
      <c r="NVB172" s="71"/>
      <c r="NVC172" s="71"/>
      <c r="NVD172" s="71"/>
      <c r="NVE172" s="71"/>
      <c r="NVF172" s="71"/>
      <c r="NVG172" s="71"/>
      <c r="NVH172" s="71"/>
      <c r="NVI172" s="71"/>
      <c r="NVJ172" s="71"/>
      <c r="NVK172" s="71"/>
      <c r="NVL172" s="71"/>
      <c r="NVM172" s="71"/>
      <c r="NVN172" s="71"/>
      <c r="NVO172" s="71"/>
      <c r="NVP172" s="71"/>
      <c r="NVQ172" s="71"/>
      <c r="NVR172" s="71"/>
      <c r="NVS172" s="71"/>
      <c r="NVT172" s="71"/>
      <c r="NVU172" s="71"/>
      <c r="NVV172" s="71"/>
      <c r="NVW172" s="71"/>
      <c r="NVX172" s="71"/>
      <c r="NVY172" s="71"/>
      <c r="NVZ172" s="71"/>
      <c r="NWA172" s="71"/>
      <c r="NWB172" s="71"/>
      <c r="NWC172" s="71"/>
      <c r="NWD172" s="71"/>
      <c r="NWE172" s="71"/>
      <c r="NWF172" s="71"/>
      <c r="NWG172" s="71"/>
      <c r="NWH172" s="71"/>
      <c r="NWI172" s="71"/>
      <c r="NWJ172" s="71"/>
      <c r="NWK172" s="71"/>
      <c r="NWL172" s="71"/>
      <c r="NWM172" s="71"/>
      <c r="NWN172" s="71"/>
      <c r="NWO172" s="71"/>
      <c r="NWP172" s="71"/>
      <c r="NWQ172" s="71"/>
      <c r="NWR172" s="71"/>
      <c r="NWS172" s="71"/>
      <c r="NWT172" s="71"/>
      <c r="NWU172" s="71"/>
      <c r="NWV172" s="71"/>
      <c r="NWW172" s="71"/>
      <c r="NWX172" s="71"/>
      <c r="NWY172" s="71"/>
      <c r="NWZ172" s="71"/>
      <c r="NXA172" s="71"/>
      <c r="NXB172" s="71"/>
      <c r="NXC172" s="71"/>
      <c r="NXD172" s="71"/>
      <c r="NXE172" s="71"/>
      <c r="NXF172" s="71"/>
      <c r="NXG172" s="71"/>
      <c r="NXH172" s="71"/>
      <c r="NXI172" s="71"/>
      <c r="NXJ172" s="71"/>
      <c r="NXK172" s="71"/>
      <c r="NXL172" s="71"/>
      <c r="NXM172" s="71"/>
      <c r="NXN172" s="71"/>
      <c r="NXO172" s="71"/>
      <c r="NXP172" s="71"/>
      <c r="NXQ172" s="71"/>
      <c r="NXR172" s="71"/>
      <c r="NXS172" s="71"/>
      <c r="NXT172" s="71"/>
      <c r="NXU172" s="71"/>
      <c r="NXV172" s="71"/>
      <c r="NXW172" s="71"/>
      <c r="NXX172" s="71"/>
      <c r="NXY172" s="71"/>
      <c r="NXZ172" s="71"/>
      <c r="NYA172" s="71"/>
      <c r="NYB172" s="71"/>
      <c r="NYC172" s="71"/>
      <c r="NYD172" s="71"/>
      <c r="NYE172" s="71"/>
      <c r="NYF172" s="71"/>
      <c r="NYG172" s="71"/>
      <c r="NYH172" s="71"/>
      <c r="NYI172" s="71"/>
      <c r="NYJ172" s="71"/>
      <c r="NYK172" s="71"/>
      <c r="NYL172" s="71"/>
      <c r="NYM172" s="71"/>
      <c r="NYN172" s="71"/>
      <c r="NYO172" s="71"/>
      <c r="NYP172" s="71"/>
      <c r="NYQ172" s="71"/>
      <c r="NYR172" s="71"/>
      <c r="NYS172" s="71"/>
      <c r="NYT172" s="71"/>
      <c r="NYU172" s="71"/>
      <c r="NYV172" s="71"/>
      <c r="NYW172" s="71"/>
      <c r="NYX172" s="71"/>
      <c r="NYY172" s="71"/>
      <c r="NYZ172" s="71"/>
      <c r="NZA172" s="71"/>
      <c r="NZB172" s="71"/>
      <c r="NZC172" s="71"/>
      <c r="NZD172" s="71"/>
      <c r="NZE172" s="71"/>
      <c r="NZF172" s="71"/>
      <c r="NZG172" s="71"/>
      <c r="NZH172" s="71"/>
      <c r="NZI172" s="71"/>
      <c r="NZJ172" s="71"/>
      <c r="NZK172" s="71"/>
      <c r="NZL172" s="71"/>
      <c r="NZM172" s="71"/>
      <c r="NZN172" s="71"/>
      <c r="NZO172" s="71"/>
      <c r="NZP172" s="71"/>
      <c r="NZQ172" s="71"/>
      <c r="NZR172" s="71"/>
      <c r="NZS172" s="71"/>
      <c r="NZT172" s="71"/>
      <c r="NZU172" s="71"/>
      <c r="NZV172" s="71"/>
      <c r="NZW172" s="71"/>
      <c r="NZX172" s="71"/>
      <c r="NZY172" s="71"/>
      <c r="NZZ172" s="71"/>
      <c r="OAA172" s="71"/>
      <c r="OAB172" s="71"/>
      <c r="OAC172" s="71"/>
      <c r="OAD172" s="71"/>
      <c r="OAE172" s="71"/>
      <c r="OAF172" s="71"/>
      <c r="OAG172" s="71"/>
      <c r="OAH172" s="71"/>
      <c r="OAI172" s="71"/>
      <c r="OAJ172" s="71"/>
      <c r="OAK172" s="71"/>
      <c r="OAL172" s="71"/>
      <c r="OAM172" s="71"/>
      <c r="OAN172" s="71"/>
      <c r="OAO172" s="71"/>
      <c r="OAP172" s="71"/>
      <c r="OAQ172" s="71"/>
      <c r="OAR172" s="71"/>
      <c r="OAS172" s="71"/>
      <c r="OAT172" s="71"/>
      <c r="OAU172" s="71"/>
      <c r="OAV172" s="71"/>
      <c r="OAW172" s="71"/>
      <c r="OAX172" s="71"/>
      <c r="OAY172" s="71"/>
      <c r="OAZ172" s="71"/>
      <c r="OBA172" s="71"/>
      <c r="OBB172" s="71"/>
      <c r="OBC172" s="71"/>
      <c r="OBD172" s="71"/>
      <c r="OBE172" s="71"/>
      <c r="OBF172" s="71"/>
      <c r="OBG172" s="71"/>
      <c r="OBH172" s="71"/>
      <c r="OBI172" s="71"/>
      <c r="OBJ172" s="71"/>
      <c r="OBK172" s="71"/>
      <c r="OBL172" s="71"/>
      <c r="OBM172" s="71"/>
      <c r="OBN172" s="71"/>
      <c r="OBO172" s="71"/>
      <c r="OBP172" s="71"/>
      <c r="OBQ172" s="71"/>
      <c r="OBR172" s="71"/>
      <c r="OBS172" s="71"/>
      <c r="OBT172" s="71"/>
      <c r="OBU172" s="71"/>
      <c r="OBV172" s="71"/>
      <c r="OBW172" s="71"/>
      <c r="OBX172" s="71"/>
      <c r="OBY172" s="71"/>
      <c r="OBZ172" s="71"/>
      <c r="OCA172" s="71"/>
      <c r="OCB172" s="71"/>
      <c r="OCC172" s="71"/>
      <c r="OCD172" s="71"/>
      <c r="OCE172" s="71"/>
      <c r="OCF172" s="71"/>
      <c r="OCG172" s="71"/>
      <c r="OCH172" s="71"/>
      <c r="OCI172" s="71"/>
      <c r="OCJ172" s="71"/>
      <c r="OCK172" s="71"/>
      <c r="OCL172" s="71"/>
      <c r="OCM172" s="71"/>
      <c r="OCN172" s="71"/>
      <c r="OCO172" s="71"/>
      <c r="OCP172" s="71"/>
      <c r="OCQ172" s="71"/>
      <c r="OCR172" s="71"/>
      <c r="OCS172" s="71"/>
      <c r="OCT172" s="71"/>
      <c r="OCU172" s="71"/>
      <c r="OCV172" s="71"/>
      <c r="OCW172" s="71"/>
      <c r="OCX172" s="71"/>
      <c r="OCY172" s="71"/>
      <c r="OCZ172" s="71"/>
      <c r="ODA172" s="71"/>
      <c r="ODB172" s="71"/>
      <c r="ODC172" s="71"/>
      <c r="ODD172" s="71"/>
      <c r="ODE172" s="71"/>
      <c r="ODF172" s="71"/>
      <c r="ODG172" s="71"/>
      <c r="ODH172" s="71"/>
      <c r="ODI172" s="71"/>
      <c r="ODJ172" s="71"/>
      <c r="ODK172" s="71"/>
      <c r="ODL172" s="71"/>
      <c r="ODM172" s="71"/>
      <c r="ODN172" s="71"/>
      <c r="ODO172" s="71"/>
      <c r="ODP172" s="71"/>
      <c r="ODQ172" s="71"/>
      <c r="ODR172" s="71"/>
      <c r="ODS172" s="71"/>
      <c r="ODT172" s="71"/>
      <c r="ODU172" s="71"/>
      <c r="ODV172" s="71"/>
      <c r="ODW172" s="71"/>
      <c r="ODX172" s="71"/>
      <c r="ODY172" s="71"/>
      <c r="ODZ172" s="71"/>
      <c r="OEA172" s="71"/>
      <c r="OEB172" s="71"/>
      <c r="OEC172" s="71"/>
      <c r="OED172" s="71"/>
      <c r="OEE172" s="71"/>
      <c r="OEF172" s="71"/>
      <c r="OEG172" s="71"/>
      <c r="OEH172" s="71"/>
      <c r="OEI172" s="71"/>
      <c r="OEJ172" s="71"/>
      <c r="OEK172" s="71"/>
      <c r="OEL172" s="71"/>
      <c r="OEM172" s="71"/>
      <c r="OEN172" s="71"/>
      <c r="OEO172" s="71"/>
      <c r="OEP172" s="71"/>
      <c r="OEQ172" s="71"/>
      <c r="OER172" s="71"/>
      <c r="OES172" s="71"/>
      <c r="OET172" s="71"/>
      <c r="OEU172" s="71"/>
      <c r="OEV172" s="71"/>
      <c r="OEW172" s="71"/>
      <c r="OEX172" s="71"/>
      <c r="OEY172" s="71"/>
      <c r="OEZ172" s="71"/>
      <c r="OFA172" s="71"/>
      <c r="OFB172" s="71"/>
      <c r="OFC172" s="71"/>
      <c r="OFD172" s="71"/>
      <c r="OFE172" s="71"/>
      <c r="OFF172" s="71"/>
      <c r="OFG172" s="71"/>
      <c r="OFH172" s="71"/>
      <c r="OFI172" s="71"/>
      <c r="OFJ172" s="71"/>
      <c r="OFK172" s="71"/>
      <c r="OFL172" s="71"/>
      <c r="OFM172" s="71"/>
      <c r="OFN172" s="71"/>
      <c r="OFO172" s="71"/>
      <c r="OFP172" s="71"/>
      <c r="OFQ172" s="71"/>
      <c r="OFR172" s="71"/>
      <c r="OFS172" s="71"/>
      <c r="OFT172" s="71"/>
      <c r="OFU172" s="71"/>
      <c r="OFV172" s="71"/>
      <c r="OFW172" s="71"/>
      <c r="OFX172" s="71"/>
      <c r="OFY172" s="71"/>
      <c r="OFZ172" s="71"/>
      <c r="OGA172" s="71"/>
      <c r="OGB172" s="71"/>
      <c r="OGC172" s="71"/>
      <c r="OGD172" s="71"/>
      <c r="OGE172" s="71"/>
      <c r="OGF172" s="71"/>
      <c r="OGG172" s="71"/>
      <c r="OGH172" s="71"/>
      <c r="OGI172" s="71"/>
      <c r="OGJ172" s="71"/>
      <c r="OGK172" s="71"/>
      <c r="OGL172" s="71"/>
      <c r="OGM172" s="71"/>
      <c r="OGN172" s="71"/>
      <c r="OGO172" s="71"/>
      <c r="OGP172" s="71"/>
      <c r="OGQ172" s="71"/>
      <c r="OGR172" s="71"/>
      <c r="OGS172" s="71"/>
      <c r="OGT172" s="71"/>
      <c r="OGU172" s="71"/>
      <c r="OGV172" s="71"/>
      <c r="OGW172" s="71"/>
      <c r="OGX172" s="71"/>
      <c r="OGY172" s="71"/>
      <c r="OGZ172" s="71"/>
      <c r="OHA172" s="71"/>
      <c r="OHB172" s="71"/>
      <c r="OHC172" s="71"/>
      <c r="OHD172" s="71"/>
      <c r="OHE172" s="71"/>
      <c r="OHF172" s="71"/>
      <c r="OHG172" s="71"/>
      <c r="OHH172" s="71"/>
      <c r="OHI172" s="71"/>
      <c r="OHJ172" s="71"/>
      <c r="OHK172" s="71"/>
      <c r="OHL172" s="71"/>
      <c r="OHM172" s="71"/>
      <c r="OHN172" s="71"/>
      <c r="OHO172" s="71"/>
      <c r="OHP172" s="71"/>
      <c r="OHQ172" s="71"/>
      <c r="OHR172" s="71"/>
      <c r="OHS172" s="71"/>
      <c r="OHT172" s="71"/>
      <c r="OHU172" s="71"/>
      <c r="OHV172" s="71"/>
      <c r="OHW172" s="71"/>
      <c r="OHX172" s="71"/>
      <c r="OHY172" s="71"/>
      <c r="OHZ172" s="71"/>
      <c r="OIA172" s="71"/>
      <c r="OIB172" s="71"/>
      <c r="OIC172" s="71"/>
      <c r="OID172" s="71"/>
      <c r="OIE172" s="71"/>
      <c r="OIF172" s="71"/>
      <c r="OIG172" s="71"/>
      <c r="OIH172" s="71"/>
      <c r="OII172" s="71"/>
      <c r="OIJ172" s="71"/>
      <c r="OIK172" s="71"/>
      <c r="OIL172" s="71"/>
      <c r="OIM172" s="71"/>
      <c r="OIN172" s="71"/>
      <c r="OIO172" s="71"/>
      <c r="OIP172" s="71"/>
      <c r="OIQ172" s="71"/>
      <c r="OIR172" s="71"/>
      <c r="OIS172" s="71"/>
      <c r="OIT172" s="71"/>
      <c r="OIU172" s="71"/>
      <c r="OIV172" s="71"/>
      <c r="OIW172" s="71"/>
      <c r="OIX172" s="71"/>
      <c r="OIY172" s="71"/>
      <c r="OIZ172" s="71"/>
      <c r="OJA172" s="71"/>
      <c r="OJB172" s="71"/>
      <c r="OJC172" s="71"/>
      <c r="OJD172" s="71"/>
      <c r="OJE172" s="71"/>
      <c r="OJF172" s="71"/>
      <c r="OJG172" s="71"/>
      <c r="OJH172" s="71"/>
      <c r="OJI172" s="71"/>
      <c r="OJJ172" s="71"/>
      <c r="OJK172" s="71"/>
      <c r="OJL172" s="71"/>
      <c r="OJM172" s="71"/>
      <c r="OJN172" s="71"/>
      <c r="OJO172" s="71"/>
      <c r="OJP172" s="71"/>
      <c r="OJQ172" s="71"/>
      <c r="OJR172" s="71"/>
      <c r="OJS172" s="71"/>
      <c r="OJT172" s="71"/>
      <c r="OJU172" s="71"/>
      <c r="OJV172" s="71"/>
      <c r="OJW172" s="71"/>
      <c r="OJX172" s="71"/>
      <c r="OJY172" s="71"/>
      <c r="OJZ172" s="71"/>
      <c r="OKA172" s="71"/>
      <c r="OKB172" s="71"/>
      <c r="OKC172" s="71"/>
      <c r="OKD172" s="71"/>
      <c r="OKE172" s="71"/>
      <c r="OKF172" s="71"/>
      <c r="OKG172" s="71"/>
      <c r="OKH172" s="71"/>
      <c r="OKI172" s="71"/>
      <c r="OKJ172" s="71"/>
      <c r="OKK172" s="71"/>
      <c r="OKL172" s="71"/>
      <c r="OKM172" s="71"/>
      <c r="OKN172" s="71"/>
      <c r="OKO172" s="71"/>
      <c r="OKP172" s="71"/>
      <c r="OKQ172" s="71"/>
      <c r="OKR172" s="71"/>
      <c r="OKS172" s="71"/>
      <c r="OKT172" s="71"/>
      <c r="OKU172" s="71"/>
      <c r="OKV172" s="71"/>
      <c r="OKW172" s="71"/>
      <c r="OKX172" s="71"/>
      <c r="OKY172" s="71"/>
      <c r="OKZ172" s="71"/>
      <c r="OLA172" s="71"/>
      <c r="OLB172" s="71"/>
      <c r="OLC172" s="71"/>
      <c r="OLD172" s="71"/>
      <c r="OLE172" s="71"/>
      <c r="OLF172" s="71"/>
      <c r="OLG172" s="71"/>
      <c r="OLH172" s="71"/>
      <c r="OLI172" s="71"/>
      <c r="OLJ172" s="71"/>
      <c r="OLK172" s="71"/>
      <c r="OLL172" s="71"/>
      <c r="OLM172" s="71"/>
      <c r="OLN172" s="71"/>
      <c r="OLO172" s="71"/>
      <c r="OLP172" s="71"/>
      <c r="OLQ172" s="71"/>
      <c r="OLR172" s="71"/>
      <c r="OLS172" s="71"/>
      <c r="OLT172" s="71"/>
      <c r="OLU172" s="71"/>
      <c r="OLV172" s="71"/>
      <c r="OLW172" s="71"/>
      <c r="OLX172" s="71"/>
      <c r="OLY172" s="71"/>
      <c r="OLZ172" s="71"/>
      <c r="OMA172" s="71"/>
      <c r="OMB172" s="71"/>
      <c r="OMC172" s="71"/>
      <c r="OMD172" s="71"/>
      <c r="OME172" s="71"/>
      <c r="OMF172" s="71"/>
      <c r="OMG172" s="71"/>
      <c r="OMH172" s="71"/>
      <c r="OMI172" s="71"/>
      <c r="OMJ172" s="71"/>
      <c r="OMK172" s="71"/>
      <c r="OML172" s="71"/>
      <c r="OMM172" s="71"/>
      <c r="OMN172" s="71"/>
      <c r="OMO172" s="71"/>
      <c r="OMP172" s="71"/>
      <c r="OMQ172" s="71"/>
      <c r="OMR172" s="71"/>
      <c r="OMS172" s="71"/>
      <c r="OMT172" s="71"/>
      <c r="OMU172" s="71"/>
      <c r="OMV172" s="71"/>
      <c r="OMW172" s="71"/>
      <c r="OMX172" s="71"/>
      <c r="OMY172" s="71"/>
      <c r="OMZ172" s="71"/>
      <c r="ONA172" s="71"/>
      <c r="ONB172" s="71"/>
      <c r="ONC172" s="71"/>
      <c r="OND172" s="71"/>
      <c r="ONE172" s="71"/>
      <c r="ONF172" s="71"/>
      <c r="ONG172" s="71"/>
      <c r="ONH172" s="71"/>
      <c r="ONI172" s="71"/>
      <c r="ONJ172" s="71"/>
      <c r="ONK172" s="71"/>
      <c r="ONL172" s="71"/>
      <c r="ONM172" s="71"/>
      <c r="ONN172" s="71"/>
      <c r="ONO172" s="71"/>
      <c r="ONP172" s="71"/>
      <c r="ONQ172" s="71"/>
      <c r="ONR172" s="71"/>
      <c r="ONS172" s="71"/>
      <c r="ONT172" s="71"/>
      <c r="ONU172" s="71"/>
      <c r="ONV172" s="71"/>
      <c r="ONW172" s="71"/>
      <c r="ONX172" s="71"/>
      <c r="ONY172" s="71"/>
      <c r="ONZ172" s="71"/>
      <c r="OOA172" s="71"/>
      <c r="OOB172" s="71"/>
      <c r="OOC172" s="71"/>
      <c r="OOD172" s="71"/>
      <c r="OOE172" s="71"/>
      <c r="OOF172" s="71"/>
      <c r="OOG172" s="71"/>
      <c r="OOH172" s="71"/>
      <c r="OOI172" s="71"/>
      <c r="OOJ172" s="71"/>
      <c r="OOK172" s="71"/>
      <c r="OOL172" s="71"/>
      <c r="OOM172" s="71"/>
      <c r="OON172" s="71"/>
      <c r="OOO172" s="71"/>
      <c r="OOP172" s="71"/>
      <c r="OOQ172" s="71"/>
      <c r="OOR172" s="71"/>
      <c r="OOS172" s="71"/>
      <c r="OOT172" s="71"/>
      <c r="OOU172" s="71"/>
      <c r="OOV172" s="71"/>
      <c r="OOW172" s="71"/>
      <c r="OOX172" s="71"/>
      <c r="OOY172" s="71"/>
      <c r="OOZ172" s="71"/>
      <c r="OPA172" s="71"/>
      <c r="OPB172" s="71"/>
      <c r="OPC172" s="71"/>
      <c r="OPD172" s="71"/>
      <c r="OPE172" s="71"/>
      <c r="OPF172" s="71"/>
      <c r="OPG172" s="71"/>
      <c r="OPH172" s="71"/>
      <c r="OPI172" s="71"/>
      <c r="OPJ172" s="71"/>
      <c r="OPK172" s="71"/>
      <c r="OPL172" s="71"/>
      <c r="OPM172" s="71"/>
      <c r="OPN172" s="71"/>
      <c r="OPO172" s="71"/>
      <c r="OPP172" s="71"/>
      <c r="OPQ172" s="71"/>
      <c r="OPR172" s="71"/>
      <c r="OPS172" s="71"/>
      <c r="OPT172" s="71"/>
      <c r="OPU172" s="71"/>
      <c r="OPV172" s="71"/>
      <c r="OPW172" s="71"/>
      <c r="OPX172" s="71"/>
      <c r="OPY172" s="71"/>
      <c r="OPZ172" s="71"/>
      <c r="OQA172" s="71"/>
      <c r="OQB172" s="71"/>
      <c r="OQC172" s="71"/>
      <c r="OQD172" s="71"/>
      <c r="OQE172" s="71"/>
      <c r="OQF172" s="71"/>
      <c r="OQG172" s="71"/>
      <c r="OQH172" s="71"/>
      <c r="OQI172" s="71"/>
      <c r="OQJ172" s="71"/>
      <c r="OQK172" s="71"/>
      <c r="OQL172" s="71"/>
      <c r="OQM172" s="71"/>
      <c r="OQN172" s="71"/>
      <c r="OQO172" s="71"/>
      <c r="OQP172" s="71"/>
      <c r="OQQ172" s="71"/>
      <c r="OQR172" s="71"/>
      <c r="OQS172" s="71"/>
      <c r="OQT172" s="71"/>
      <c r="OQU172" s="71"/>
      <c r="OQV172" s="71"/>
      <c r="OQW172" s="71"/>
      <c r="OQX172" s="71"/>
      <c r="OQY172" s="71"/>
      <c r="OQZ172" s="71"/>
      <c r="ORA172" s="71"/>
      <c r="ORB172" s="71"/>
      <c r="ORC172" s="71"/>
      <c r="ORD172" s="71"/>
      <c r="ORE172" s="71"/>
      <c r="ORF172" s="71"/>
      <c r="ORG172" s="71"/>
      <c r="ORH172" s="71"/>
      <c r="ORI172" s="71"/>
      <c r="ORJ172" s="71"/>
      <c r="ORK172" s="71"/>
      <c r="ORL172" s="71"/>
      <c r="ORM172" s="71"/>
      <c r="ORN172" s="71"/>
      <c r="ORO172" s="71"/>
      <c r="ORP172" s="71"/>
      <c r="ORQ172" s="71"/>
      <c r="ORR172" s="71"/>
      <c r="ORS172" s="71"/>
      <c r="ORT172" s="71"/>
      <c r="ORU172" s="71"/>
      <c r="ORV172" s="71"/>
      <c r="ORW172" s="71"/>
      <c r="ORX172" s="71"/>
      <c r="ORY172" s="71"/>
      <c r="ORZ172" s="71"/>
      <c r="OSA172" s="71"/>
      <c r="OSB172" s="71"/>
      <c r="OSC172" s="71"/>
      <c r="OSD172" s="71"/>
      <c r="OSE172" s="71"/>
      <c r="OSF172" s="71"/>
      <c r="OSG172" s="71"/>
      <c r="OSH172" s="71"/>
      <c r="OSI172" s="71"/>
      <c r="OSJ172" s="71"/>
      <c r="OSK172" s="71"/>
      <c r="OSL172" s="71"/>
      <c r="OSM172" s="71"/>
      <c r="OSN172" s="71"/>
      <c r="OSO172" s="71"/>
      <c r="OSP172" s="71"/>
      <c r="OSQ172" s="71"/>
      <c r="OSR172" s="71"/>
      <c r="OSS172" s="71"/>
      <c r="OST172" s="71"/>
      <c r="OSU172" s="71"/>
      <c r="OSV172" s="71"/>
      <c r="OSW172" s="71"/>
      <c r="OSX172" s="71"/>
      <c r="OSY172" s="71"/>
      <c r="OSZ172" s="71"/>
      <c r="OTA172" s="71"/>
      <c r="OTB172" s="71"/>
      <c r="OTC172" s="71"/>
      <c r="OTD172" s="71"/>
      <c r="OTE172" s="71"/>
      <c r="OTF172" s="71"/>
      <c r="OTG172" s="71"/>
      <c r="OTH172" s="71"/>
      <c r="OTI172" s="71"/>
      <c r="OTJ172" s="71"/>
      <c r="OTK172" s="71"/>
      <c r="OTL172" s="71"/>
      <c r="OTM172" s="71"/>
      <c r="OTN172" s="71"/>
      <c r="OTO172" s="71"/>
      <c r="OTP172" s="71"/>
      <c r="OTQ172" s="71"/>
      <c r="OTR172" s="71"/>
      <c r="OTS172" s="71"/>
      <c r="OTT172" s="71"/>
      <c r="OTU172" s="71"/>
      <c r="OTV172" s="71"/>
      <c r="OTW172" s="71"/>
      <c r="OTX172" s="71"/>
      <c r="OTY172" s="71"/>
      <c r="OTZ172" s="71"/>
      <c r="OUA172" s="71"/>
      <c r="OUB172" s="71"/>
      <c r="OUC172" s="71"/>
      <c r="OUD172" s="71"/>
      <c r="OUE172" s="71"/>
      <c r="OUF172" s="71"/>
      <c r="OUG172" s="71"/>
      <c r="OUH172" s="71"/>
      <c r="OUI172" s="71"/>
      <c r="OUJ172" s="71"/>
      <c r="OUK172" s="71"/>
      <c r="OUL172" s="71"/>
      <c r="OUM172" s="71"/>
      <c r="OUN172" s="71"/>
      <c r="OUO172" s="71"/>
      <c r="OUP172" s="71"/>
      <c r="OUQ172" s="71"/>
      <c r="OUR172" s="71"/>
      <c r="OUS172" s="71"/>
      <c r="OUT172" s="71"/>
      <c r="OUU172" s="71"/>
      <c r="OUV172" s="71"/>
      <c r="OUW172" s="71"/>
      <c r="OUX172" s="71"/>
      <c r="OUY172" s="71"/>
      <c r="OUZ172" s="71"/>
      <c r="OVA172" s="71"/>
      <c r="OVB172" s="71"/>
      <c r="OVC172" s="71"/>
      <c r="OVD172" s="71"/>
      <c r="OVE172" s="71"/>
      <c r="OVF172" s="71"/>
      <c r="OVG172" s="71"/>
      <c r="OVH172" s="71"/>
      <c r="OVI172" s="71"/>
      <c r="OVJ172" s="71"/>
      <c r="OVK172" s="71"/>
      <c r="OVL172" s="71"/>
      <c r="OVM172" s="71"/>
      <c r="OVN172" s="71"/>
      <c r="OVO172" s="71"/>
      <c r="OVP172" s="71"/>
      <c r="OVQ172" s="71"/>
      <c r="OVR172" s="71"/>
      <c r="OVS172" s="71"/>
      <c r="OVT172" s="71"/>
      <c r="OVU172" s="71"/>
      <c r="OVV172" s="71"/>
      <c r="OVW172" s="71"/>
      <c r="OVX172" s="71"/>
      <c r="OVY172" s="71"/>
      <c r="OVZ172" s="71"/>
      <c r="OWA172" s="71"/>
      <c r="OWB172" s="71"/>
      <c r="OWC172" s="71"/>
      <c r="OWD172" s="71"/>
      <c r="OWE172" s="71"/>
      <c r="OWF172" s="71"/>
      <c r="OWG172" s="71"/>
      <c r="OWH172" s="71"/>
      <c r="OWI172" s="71"/>
      <c r="OWJ172" s="71"/>
      <c r="OWK172" s="71"/>
      <c r="OWL172" s="71"/>
      <c r="OWM172" s="71"/>
      <c r="OWN172" s="71"/>
      <c r="OWO172" s="71"/>
      <c r="OWP172" s="71"/>
      <c r="OWQ172" s="71"/>
      <c r="OWR172" s="71"/>
      <c r="OWS172" s="71"/>
      <c r="OWT172" s="71"/>
      <c r="OWU172" s="71"/>
      <c r="OWV172" s="71"/>
      <c r="OWW172" s="71"/>
      <c r="OWX172" s="71"/>
      <c r="OWY172" s="71"/>
      <c r="OWZ172" s="71"/>
      <c r="OXA172" s="71"/>
      <c r="OXB172" s="71"/>
      <c r="OXC172" s="71"/>
      <c r="OXD172" s="71"/>
      <c r="OXE172" s="71"/>
      <c r="OXF172" s="71"/>
      <c r="OXG172" s="71"/>
      <c r="OXH172" s="71"/>
      <c r="OXI172" s="71"/>
      <c r="OXJ172" s="71"/>
      <c r="OXK172" s="71"/>
      <c r="OXL172" s="71"/>
      <c r="OXM172" s="71"/>
      <c r="OXN172" s="71"/>
      <c r="OXO172" s="71"/>
      <c r="OXP172" s="71"/>
      <c r="OXQ172" s="71"/>
      <c r="OXR172" s="71"/>
      <c r="OXS172" s="71"/>
      <c r="OXT172" s="71"/>
      <c r="OXU172" s="71"/>
      <c r="OXV172" s="71"/>
      <c r="OXW172" s="71"/>
      <c r="OXX172" s="71"/>
      <c r="OXY172" s="71"/>
      <c r="OXZ172" s="71"/>
      <c r="OYA172" s="71"/>
      <c r="OYB172" s="71"/>
      <c r="OYC172" s="71"/>
      <c r="OYD172" s="71"/>
      <c r="OYE172" s="71"/>
      <c r="OYF172" s="71"/>
      <c r="OYG172" s="71"/>
      <c r="OYH172" s="71"/>
      <c r="OYI172" s="71"/>
      <c r="OYJ172" s="71"/>
      <c r="OYK172" s="71"/>
      <c r="OYL172" s="71"/>
      <c r="OYM172" s="71"/>
      <c r="OYN172" s="71"/>
      <c r="OYO172" s="71"/>
      <c r="OYP172" s="71"/>
      <c r="OYQ172" s="71"/>
      <c r="OYR172" s="71"/>
      <c r="OYS172" s="71"/>
      <c r="OYT172" s="71"/>
      <c r="OYU172" s="71"/>
      <c r="OYV172" s="71"/>
      <c r="OYW172" s="71"/>
      <c r="OYX172" s="71"/>
      <c r="OYY172" s="71"/>
      <c r="OYZ172" s="71"/>
      <c r="OZA172" s="71"/>
      <c r="OZB172" s="71"/>
      <c r="OZC172" s="71"/>
      <c r="OZD172" s="71"/>
      <c r="OZE172" s="71"/>
      <c r="OZF172" s="71"/>
      <c r="OZG172" s="71"/>
      <c r="OZH172" s="71"/>
      <c r="OZI172" s="71"/>
      <c r="OZJ172" s="71"/>
      <c r="OZK172" s="71"/>
      <c r="OZL172" s="71"/>
      <c r="OZM172" s="71"/>
      <c r="OZN172" s="71"/>
      <c r="OZO172" s="71"/>
      <c r="OZP172" s="71"/>
      <c r="OZQ172" s="71"/>
      <c r="OZR172" s="71"/>
      <c r="OZS172" s="71"/>
      <c r="OZT172" s="71"/>
      <c r="OZU172" s="71"/>
      <c r="OZV172" s="71"/>
      <c r="OZW172" s="71"/>
      <c r="OZX172" s="71"/>
      <c r="OZY172" s="71"/>
      <c r="OZZ172" s="71"/>
      <c r="PAA172" s="71"/>
      <c r="PAB172" s="71"/>
      <c r="PAC172" s="71"/>
      <c r="PAD172" s="71"/>
      <c r="PAE172" s="71"/>
      <c r="PAF172" s="71"/>
      <c r="PAG172" s="71"/>
      <c r="PAH172" s="71"/>
      <c r="PAI172" s="71"/>
      <c r="PAJ172" s="71"/>
      <c r="PAK172" s="71"/>
      <c r="PAL172" s="71"/>
      <c r="PAM172" s="71"/>
      <c r="PAN172" s="71"/>
      <c r="PAO172" s="71"/>
      <c r="PAP172" s="71"/>
      <c r="PAQ172" s="71"/>
      <c r="PAR172" s="71"/>
      <c r="PAS172" s="71"/>
      <c r="PAT172" s="71"/>
      <c r="PAU172" s="71"/>
      <c r="PAV172" s="71"/>
      <c r="PAW172" s="71"/>
      <c r="PAX172" s="71"/>
      <c r="PAY172" s="71"/>
      <c r="PAZ172" s="71"/>
      <c r="PBA172" s="71"/>
      <c r="PBB172" s="71"/>
      <c r="PBC172" s="71"/>
      <c r="PBD172" s="71"/>
      <c r="PBE172" s="71"/>
      <c r="PBF172" s="71"/>
      <c r="PBG172" s="71"/>
      <c r="PBH172" s="71"/>
      <c r="PBI172" s="71"/>
      <c r="PBJ172" s="71"/>
      <c r="PBK172" s="71"/>
      <c r="PBL172" s="71"/>
      <c r="PBM172" s="71"/>
      <c r="PBN172" s="71"/>
      <c r="PBO172" s="71"/>
      <c r="PBP172" s="71"/>
      <c r="PBQ172" s="71"/>
      <c r="PBR172" s="71"/>
      <c r="PBS172" s="71"/>
      <c r="PBT172" s="71"/>
      <c r="PBU172" s="71"/>
      <c r="PBV172" s="71"/>
      <c r="PBW172" s="71"/>
      <c r="PBX172" s="71"/>
      <c r="PBY172" s="71"/>
      <c r="PBZ172" s="71"/>
      <c r="PCA172" s="71"/>
      <c r="PCB172" s="71"/>
      <c r="PCC172" s="71"/>
      <c r="PCD172" s="71"/>
      <c r="PCE172" s="71"/>
      <c r="PCF172" s="71"/>
      <c r="PCG172" s="71"/>
      <c r="PCH172" s="71"/>
      <c r="PCI172" s="71"/>
      <c r="PCJ172" s="71"/>
      <c r="PCK172" s="71"/>
      <c r="PCL172" s="71"/>
      <c r="PCM172" s="71"/>
      <c r="PCN172" s="71"/>
      <c r="PCO172" s="71"/>
      <c r="PCP172" s="71"/>
      <c r="PCQ172" s="71"/>
      <c r="PCR172" s="71"/>
      <c r="PCS172" s="71"/>
      <c r="PCT172" s="71"/>
      <c r="PCU172" s="71"/>
      <c r="PCV172" s="71"/>
      <c r="PCW172" s="71"/>
      <c r="PCX172" s="71"/>
      <c r="PCY172" s="71"/>
      <c r="PCZ172" s="71"/>
      <c r="PDA172" s="71"/>
      <c r="PDB172" s="71"/>
      <c r="PDC172" s="71"/>
      <c r="PDD172" s="71"/>
      <c r="PDE172" s="71"/>
      <c r="PDF172" s="71"/>
      <c r="PDG172" s="71"/>
      <c r="PDH172" s="71"/>
      <c r="PDI172" s="71"/>
      <c r="PDJ172" s="71"/>
      <c r="PDK172" s="71"/>
      <c r="PDL172" s="71"/>
      <c r="PDM172" s="71"/>
      <c r="PDN172" s="71"/>
      <c r="PDO172" s="71"/>
      <c r="PDP172" s="71"/>
      <c r="PDQ172" s="71"/>
      <c r="PDR172" s="71"/>
      <c r="PDS172" s="71"/>
      <c r="PDT172" s="71"/>
      <c r="PDU172" s="71"/>
      <c r="PDV172" s="71"/>
      <c r="PDW172" s="71"/>
      <c r="PDX172" s="71"/>
      <c r="PDY172" s="71"/>
      <c r="PDZ172" s="71"/>
      <c r="PEA172" s="71"/>
      <c r="PEB172" s="71"/>
      <c r="PEC172" s="71"/>
      <c r="PED172" s="71"/>
      <c r="PEE172" s="71"/>
      <c r="PEF172" s="71"/>
      <c r="PEG172" s="71"/>
      <c r="PEH172" s="71"/>
      <c r="PEI172" s="71"/>
      <c r="PEJ172" s="71"/>
      <c r="PEK172" s="71"/>
      <c r="PEL172" s="71"/>
      <c r="PEM172" s="71"/>
      <c r="PEN172" s="71"/>
      <c r="PEO172" s="71"/>
      <c r="PEP172" s="71"/>
      <c r="PEQ172" s="71"/>
      <c r="PER172" s="71"/>
      <c r="PES172" s="71"/>
      <c r="PET172" s="71"/>
      <c r="PEU172" s="71"/>
      <c r="PEV172" s="71"/>
      <c r="PEW172" s="71"/>
      <c r="PEX172" s="71"/>
      <c r="PEY172" s="71"/>
      <c r="PEZ172" s="71"/>
      <c r="PFA172" s="71"/>
      <c r="PFB172" s="71"/>
      <c r="PFC172" s="71"/>
      <c r="PFD172" s="71"/>
      <c r="PFE172" s="71"/>
      <c r="PFF172" s="71"/>
      <c r="PFG172" s="71"/>
      <c r="PFH172" s="71"/>
      <c r="PFI172" s="71"/>
      <c r="PFJ172" s="71"/>
      <c r="PFK172" s="71"/>
      <c r="PFL172" s="71"/>
      <c r="PFM172" s="71"/>
      <c r="PFN172" s="71"/>
      <c r="PFO172" s="71"/>
      <c r="PFP172" s="71"/>
      <c r="PFQ172" s="71"/>
      <c r="PFR172" s="71"/>
      <c r="PFS172" s="71"/>
      <c r="PFT172" s="71"/>
      <c r="PFU172" s="71"/>
      <c r="PFV172" s="71"/>
      <c r="PFW172" s="71"/>
      <c r="PFX172" s="71"/>
      <c r="PFY172" s="71"/>
      <c r="PFZ172" s="71"/>
      <c r="PGA172" s="71"/>
      <c r="PGB172" s="71"/>
      <c r="PGC172" s="71"/>
      <c r="PGD172" s="71"/>
      <c r="PGE172" s="71"/>
      <c r="PGF172" s="71"/>
      <c r="PGG172" s="71"/>
      <c r="PGH172" s="71"/>
      <c r="PGI172" s="71"/>
      <c r="PGJ172" s="71"/>
      <c r="PGK172" s="71"/>
      <c r="PGL172" s="71"/>
      <c r="PGM172" s="71"/>
      <c r="PGN172" s="71"/>
      <c r="PGO172" s="71"/>
      <c r="PGP172" s="71"/>
      <c r="PGQ172" s="71"/>
      <c r="PGR172" s="71"/>
      <c r="PGS172" s="71"/>
      <c r="PGT172" s="71"/>
      <c r="PGU172" s="71"/>
      <c r="PGV172" s="71"/>
      <c r="PGW172" s="71"/>
      <c r="PGX172" s="71"/>
      <c r="PGY172" s="71"/>
      <c r="PGZ172" s="71"/>
      <c r="PHA172" s="71"/>
      <c r="PHB172" s="71"/>
      <c r="PHC172" s="71"/>
      <c r="PHD172" s="71"/>
      <c r="PHE172" s="71"/>
      <c r="PHF172" s="71"/>
      <c r="PHG172" s="71"/>
      <c r="PHH172" s="71"/>
      <c r="PHI172" s="71"/>
      <c r="PHJ172" s="71"/>
      <c r="PHK172" s="71"/>
      <c r="PHL172" s="71"/>
      <c r="PHM172" s="71"/>
      <c r="PHN172" s="71"/>
      <c r="PHO172" s="71"/>
      <c r="PHP172" s="71"/>
      <c r="PHQ172" s="71"/>
      <c r="PHR172" s="71"/>
      <c r="PHS172" s="71"/>
      <c r="PHT172" s="71"/>
      <c r="PHU172" s="71"/>
      <c r="PHV172" s="71"/>
      <c r="PHW172" s="71"/>
      <c r="PHX172" s="71"/>
      <c r="PHY172" s="71"/>
      <c r="PHZ172" s="71"/>
      <c r="PIA172" s="71"/>
      <c r="PIB172" s="71"/>
      <c r="PIC172" s="71"/>
      <c r="PID172" s="71"/>
      <c r="PIE172" s="71"/>
      <c r="PIF172" s="71"/>
      <c r="PIG172" s="71"/>
      <c r="PIH172" s="71"/>
      <c r="PII172" s="71"/>
      <c r="PIJ172" s="71"/>
      <c r="PIK172" s="71"/>
      <c r="PIL172" s="71"/>
      <c r="PIM172" s="71"/>
      <c r="PIN172" s="71"/>
      <c r="PIO172" s="71"/>
      <c r="PIP172" s="71"/>
      <c r="PIQ172" s="71"/>
      <c r="PIR172" s="71"/>
      <c r="PIS172" s="71"/>
      <c r="PIT172" s="71"/>
      <c r="PIU172" s="71"/>
      <c r="PIV172" s="71"/>
      <c r="PIW172" s="71"/>
      <c r="PIX172" s="71"/>
      <c r="PIY172" s="71"/>
      <c r="PIZ172" s="71"/>
      <c r="PJA172" s="71"/>
      <c r="PJB172" s="71"/>
      <c r="PJC172" s="71"/>
      <c r="PJD172" s="71"/>
      <c r="PJE172" s="71"/>
      <c r="PJF172" s="71"/>
      <c r="PJG172" s="71"/>
      <c r="PJH172" s="71"/>
      <c r="PJI172" s="71"/>
      <c r="PJJ172" s="71"/>
      <c r="PJK172" s="71"/>
      <c r="PJL172" s="71"/>
      <c r="PJM172" s="71"/>
      <c r="PJN172" s="71"/>
      <c r="PJO172" s="71"/>
      <c r="PJP172" s="71"/>
      <c r="PJQ172" s="71"/>
      <c r="PJR172" s="71"/>
      <c r="PJS172" s="71"/>
      <c r="PJT172" s="71"/>
      <c r="PJU172" s="71"/>
      <c r="PJV172" s="71"/>
      <c r="PJW172" s="71"/>
      <c r="PJX172" s="71"/>
      <c r="PJY172" s="71"/>
      <c r="PJZ172" s="71"/>
      <c r="PKA172" s="71"/>
      <c r="PKB172" s="71"/>
      <c r="PKC172" s="71"/>
      <c r="PKD172" s="71"/>
      <c r="PKE172" s="71"/>
      <c r="PKF172" s="71"/>
      <c r="PKG172" s="71"/>
      <c r="PKH172" s="71"/>
      <c r="PKI172" s="71"/>
      <c r="PKJ172" s="71"/>
      <c r="PKK172" s="71"/>
      <c r="PKL172" s="71"/>
      <c r="PKM172" s="71"/>
      <c r="PKN172" s="71"/>
      <c r="PKO172" s="71"/>
      <c r="PKP172" s="71"/>
      <c r="PKQ172" s="71"/>
      <c r="PKR172" s="71"/>
      <c r="PKS172" s="71"/>
      <c r="PKT172" s="71"/>
      <c r="PKU172" s="71"/>
      <c r="PKV172" s="71"/>
      <c r="PKW172" s="71"/>
      <c r="PKX172" s="71"/>
      <c r="PKY172" s="71"/>
      <c r="PKZ172" s="71"/>
      <c r="PLA172" s="71"/>
      <c r="PLB172" s="71"/>
      <c r="PLC172" s="71"/>
      <c r="PLD172" s="71"/>
      <c r="PLE172" s="71"/>
      <c r="PLF172" s="71"/>
      <c r="PLG172" s="71"/>
      <c r="PLH172" s="71"/>
      <c r="PLI172" s="71"/>
      <c r="PLJ172" s="71"/>
      <c r="PLK172" s="71"/>
      <c r="PLL172" s="71"/>
      <c r="PLM172" s="71"/>
      <c r="PLN172" s="71"/>
      <c r="PLO172" s="71"/>
      <c r="PLP172" s="71"/>
      <c r="PLQ172" s="71"/>
      <c r="PLR172" s="71"/>
      <c r="PLS172" s="71"/>
      <c r="PLT172" s="71"/>
      <c r="PLU172" s="71"/>
      <c r="PLV172" s="71"/>
      <c r="PLW172" s="71"/>
      <c r="PLX172" s="71"/>
      <c r="PLY172" s="71"/>
      <c r="PLZ172" s="71"/>
      <c r="PMA172" s="71"/>
      <c r="PMB172" s="71"/>
      <c r="PMC172" s="71"/>
      <c r="PMD172" s="71"/>
      <c r="PME172" s="71"/>
      <c r="PMF172" s="71"/>
      <c r="PMG172" s="71"/>
      <c r="PMH172" s="71"/>
      <c r="PMI172" s="71"/>
      <c r="PMJ172" s="71"/>
      <c r="PMK172" s="71"/>
      <c r="PML172" s="71"/>
      <c r="PMM172" s="71"/>
      <c r="PMN172" s="71"/>
      <c r="PMO172" s="71"/>
      <c r="PMP172" s="71"/>
      <c r="PMQ172" s="71"/>
      <c r="PMR172" s="71"/>
      <c r="PMS172" s="71"/>
      <c r="PMT172" s="71"/>
      <c r="PMU172" s="71"/>
      <c r="PMV172" s="71"/>
      <c r="PMW172" s="71"/>
      <c r="PMX172" s="71"/>
      <c r="PMY172" s="71"/>
      <c r="PMZ172" s="71"/>
      <c r="PNA172" s="71"/>
      <c r="PNB172" s="71"/>
      <c r="PNC172" s="71"/>
      <c r="PND172" s="71"/>
      <c r="PNE172" s="71"/>
      <c r="PNF172" s="71"/>
      <c r="PNG172" s="71"/>
      <c r="PNH172" s="71"/>
      <c r="PNI172" s="71"/>
      <c r="PNJ172" s="71"/>
      <c r="PNK172" s="71"/>
      <c r="PNL172" s="71"/>
      <c r="PNM172" s="71"/>
      <c r="PNN172" s="71"/>
      <c r="PNO172" s="71"/>
      <c r="PNP172" s="71"/>
      <c r="PNQ172" s="71"/>
      <c r="PNR172" s="71"/>
      <c r="PNS172" s="71"/>
      <c r="PNT172" s="71"/>
      <c r="PNU172" s="71"/>
      <c r="PNV172" s="71"/>
      <c r="PNW172" s="71"/>
      <c r="PNX172" s="71"/>
      <c r="PNY172" s="71"/>
      <c r="PNZ172" s="71"/>
      <c r="POA172" s="71"/>
      <c r="POB172" s="71"/>
      <c r="POC172" s="71"/>
      <c r="POD172" s="71"/>
      <c r="POE172" s="71"/>
      <c r="POF172" s="71"/>
      <c r="POG172" s="71"/>
      <c r="POH172" s="71"/>
      <c r="POI172" s="71"/>
      <c r="POJ172" s="71"/>
      <c r="POK172" s="71"/>
      <c r="POL172" s="71"/>
      <c r="POM172" s="71"/>
      <c r="PON172" s="71"/>
      <c r="POO172" s="71"/>
      <c r="POP172" s="71"/>
      <c r="POQ172" s="71"/>
      <c r="POR172" s="71"/>
      <c r="POS172" s="71"/>
      <c r="POT172" s="71"/>
      <c r="POU172" s="71"/>
      <c r="POV172" s="71"/>
      <c r="POW172" s="71"/>
      <c r="POX172" s="71"/>
      <c r="POY172" s="71"/>
      <c r="POZ172" s="71"/>
      <c r="PPA172" s="71"/>
      <c r="PPB172" s="71"/>
      <c r="PPC172" s="71"/>
      <c r="PPD172" s="71"/>
      <c r="PPE172" s="71"/>
      <c r="PPF172" s="71"/>
      <c r="PPG172" s="71"/>
      <c r="PPH172" s="71"/>
      <c r="PPI172" s="71"/>
      <c r="PPJ172" s="71"/>
      <c r="PPK172" s="71"/>
      <c r="PPL172" s="71"/>
      <c r="PPM172" s="71"/>
      <c r="PPN172" s="71"/>
      <c r="PPO172" s="71"/>
      <c r="PPP172" s="71"/>
      <c r="PPQ172" s="71"/>
      <c r="PPR172" s="71"/>
      <c r="PPS172" s="71"/>
      <c r="PPT172" s="71"/>
      <c r="PPU172" s="71"/>
      <c r="PPV172" s="71"/>
      <c r="PPW172" s="71"/>
      <c r="PPX172" s="71"/>
      <c r="PPY172" s="71"/>
      <c r="PPZ172" s="71"/>
      <c r="PQA172" s="71"/>
      <c r="PQB172" s="71"/>
      <c r="PQC172" s="71"/>
      <c r="PQD172" s="71"/>
      <c r="PQE172" s="71"/>
      <c r="PQF172" s="71"/>
      <c r="PQG172" s="71"/>
      <c r="PQH172" s="71"/>
      <c r="PQI172" s="71"/>
      <c r="PQJ172" s="71"/>
      <c r="PQK172" s="71"/>
      <c r="PQL172" s="71"/>
      <c r="PQM172" s="71"/>
      <c r="PQN172" s="71"/>
      <c r="PQO172" s="71"/>
      <c r="PQP172" s="71"/>
      <c r="PQQ172" s="71"/>
      <c r="PQR172" s="71"/>
      <c r="PQS172" s="71"/>
      <c r="PQT172" s="71"/>
      <c r="PQU172" s="71"/>
      <c r="PQV172" s="71"/>
      <c r="PQW172" s="71"/>
      <c r="PQX172" s="71"/>
      <c r="PQY172" s="71"/>
      <c r="PQZ172" s="71"/>
      <c r="PRA172" s="71"/>
      <c r="PRB172" s="71"/>
      <c r="PRC172" s="71"/>
      <c r="PRD172" s="71"/>
      <c r="PRE172" s="71"/>
      <c r="PRF172" s="71"/>
      <c r="PRG172" s="71"/>
      <c r="PRH172" s="71"/>
      <c r="PRI172" s="71"/>
      <c r="PRJ172" s="71"/>
      <c r="PRK172" s="71"/>
      <c r="PRL172" s="71"/>
      <c r="PRM172" s="71"/>
      <c r="PRN172" s="71"/>
      <c r="PRO172" s="71"/>
      <c r="PRP172" s="71"/>
      <c r="PRQ172" s="71"/>
      <c r="PRR172" s="71"/>
      <c r="PRS172" s="71"/>
      <c r="PRT172" s="71"/>
      <c r="PRU172" s="71"/>
      <c r="PRV172" s="71"/>
      <c r="PRW172" s="71"/>
      <c r="PRX172" s="71"/>
      <c r="PRY172" s="71"/>
      <c r="PRZ172" s="71"/>
      <c r="PSA172" s="71"/>
      <c r="PSB172" s="71"/>
      <c r="PSC172" s="71"/>
      <c r="PSD172" s="71"/>
      <c r="PSE172" s="71"/>
      <c r="PSF172" s="71"/>
      <c r="PSG172" s="71"/>
      <c r="PSH172" s="71"/>
      <c r="PSI172" s="71"/>
      <c r="PSJ172" s="71"/>
      <c r="PSK172" s="71"/>
      <c r="PSL172" s="71"/>
      <c r="PSM172" s="71"/>
      <c r="PSN172" s="71"/>
      <c r="PSO172" s="71"/>
      <c r="PSP172" s="71"/>
      <c r="PSQ172" s="71"/>
      <c r="PSR172" s="71"/>
      <c r="PSS172" s="71"/>
      <c r="PST172" s="71"/>
      <c r="PSU172" s="71"/>
      <c r="PSV172" s="71"/>
      <c r="PSW172" s="71"/>
      <c r="PSX172" s="71"/>
      <c r="PSY172" s="71"/>
      <c r="PSZ172" s="71"/>
      <c r="PTA172" s="71"/>
      <c r="PTB172" s="71"/>
      <c r="PTC172" s="71"/>
      <c r="PTD172" s="71"/>
      <c r="PTE172" s="71"/>
      <c r="PTF172" s="71"/>
      <c r="PTG172" s="71"/>
      <c r="PTH172" s="71"/>
      <c r="PTI172" s="71"/>
      <c r="PTJ172" s="71"/>
      <c r="PTK172" s="71"/>
      <c r="PTL172" s="71"/>
      <c r="PTM172" s="71"/>
      <c r="PTN172" s="71"/>
      <c r="PTO172" s="71"/>
      <c r="PTP172" s="71"/>
      <c r="PTQ172" s="71"/>
      <c r="PTR172" s="71"/>
      <c r="PTS172" s="71"/>
      <c r="PTT172" s="71"/>
      <c r="PTU172" s="71"/>
      <c r="PTV172" s="71"/>
      <c r="PTW172" s="71"/>
      <c r="PTX172" s="71"/>
      <c r="PTY172" s="71"/>
      <c r="PTZ172" s="71"/>
      <c r="PUA172" s="71"/>
      <c r="PUB172" s="71"/>
      <c r="PUC172" s="71"/>
      <c r="PUD172" s="71"/>
      <c r="PUE172" s="71"/>
      <c r="PUF172" s="71"/>
      <c r="PUG172" s="71"/>
      <c r="PUH172" s="71"/>
      <c r="PUI172" s="71"/>
      <c r="PUJ172" s="71"/>
      <c r="PUK172" s="71"/>
      <c r="PUL172" s="71"/>
      <c r="PUM172" s="71"/>
      <c r="PUN172" s="71"/>
      <c r="PUO172" s="71"/>
      <c r="PUP172" s="71"/>
      <c r="PUQ172" s="71"/>
      <c r="PUR172" s="71"/>
      <c r="PUS172" s="71"/>
      <c r="PUT172" s="71"/>
      <c r="PUU172" s="71"/>
      <c r="PUV172" s="71"/>
      <c r="PUW172" s="71"/>
      <c r="PUX172" s="71"/>
      <c r="PUY172" s="71"/>
      <c r="PUZ172" s="71"/>
      <c r="PVA172" s="71"/>
      <c r="PVB172" s="71"/>
      <c r="PVC172" s="71"/>
      <c r="PVD172" s="71"/>
      <c r="PVE172" s="71"/>
      <c r="PVF172" s="71"/>
      <c r="PVG172" s="71"/>
      <c r="PVH172" s="71"/>
      <c r="PVI172" s="71"/>
      <c r="PVJ172" s="71"/>
      <c r="PVK172" s="71"/>
      <c r="PVL172" s="71"/>
      <c r="PVM172" s="71"/>
      <c r="PVN172" s="71"/>
      <c r="PVO172" s="71"/>
      <c r="PVP172" s="71"/>
      <c r="PVQ172" s="71"/>
      <c r="PVR172" s="71"/>
      <c r="PVS172" s="71"/>
      <c r="PVT172" s="71"/>
      <c r="PVU172" s="71"/>
      <c r="PVV172" s="71"/>
      <c r="PVW172" s="71"/>
      <c r="PVX172" s="71"/>
      <c r="PVY172" s="71"/>
      <c r="PVZ172" s="71"/>
      <c r="PWA172" s="71"/>
      <c r="PWB172" s="71"/>
      <c r="PWC172" s="71"/>
      <c r="PWD172" s="71"/>
      <c r="PWE172" s="71"/>
      <c r="PWF172" s="71"/>
      <c r="PWG172" s="71"/>
      <c r="PWH172" s="71"/>
      <c r="PWI172" s="71"/>
      <c r="PWJ172" s="71"/>
      <c r="PWK172" s="71"/>
      <c r="PWL172" s="71"/>
      <c r="PWM172" s="71"/>
      <c r="PWN172" s="71"/>
      <c r="PWO172" s="71"/>
      <c r="PWP172" s="71"/>
      <c r="PWQ172" s="71"/>
      <c r="PWR172" s="71"/>
      <c r="PWS172" s="71"/>
      <c r="PWT172" s="71"/>
      <c r="PWU172" s="71"/>
      <c r="PWV172" s="71"/>
      <c r="PWW172" s="71"/>
      <c r="PWX172" s="71"/>
      <c r="PWY172" s="71"/>
      <c r="PWZ172" s="71"/>
      <c r="PXA172" s="71"/>
      <c r="PXB172" s="71"/>
      <c r="PXC172" s="71"/>
      <c r="PXD172" s="71"/>
      <c r="PXE172" s="71"/>
      <c r="PXF172" s="71"/>
      <c r="PXG172" s="71"/>
      <c r="PXH172" s="71"/>
      <c r="PXI172" s="71"/>
      <c r="PXJ172" s="71"/>
      <c r="PXK172" s="71"/>
      <c r="PXL172" s="71"/>
      <c r="PXM172" s="71"/>
      <c r="PXN172" s="71"/>
      <c r="PXO172" s="71"/>
      <c r="PXP172" s="71"/>
      <c r="PXQ172" s="71"/>
      <c r="PXR172" s="71"/>
      <c r="PXS172" s="71"/>
      <c r="PXT172" s="71"/>
      <c r="PXU172" s="71"/>
      <c r="PXV172" s="71"/>
      <c r="PXW172" s="71"/>
      <c r="PXX172" s="71"/>
      <c r="PXY172" s="71"/>
      <c r="PXZ172" s="71"/>
      <c r="PYA172" s="71"/>
      <c r="PYB172" s="71"/>
      <c r="PYC172" s="71"/>
      <c r="PYD172" s="71"/>
      <c r="PYE172" s="71"/>
      <c r="PYF172" s="71"/>
      <c r="PYG172" s="71"/>
      <c r="PYH172" s="71"/>
      <c r="PYI172" s="71"/>
      <c r="PYJ172" s="71"/>
      <c r="PYK172" s="71"/>
      <c r="PYL172" s="71"/>
      <c r="PYM172" s="71"/>
      <c r="PYN172" s="71"/>
      <c r="PYO172" s="71"/>
      <c r="PYP172" s="71"/>
      <c r="PYQ172" s="71"/>
      <c r="PYR172" s="71"/>
      <c r="PYS172" s="71"/>
      <c r="PYT172" s="71"/>
      <c r="PYU172" s="71"/>
      <c r="PYV172" s="71"/>
      <c r="PYW172" s="71"/>
      <c r="PYX172" s="71"/>
      <c r="PYY172" s="71"/>
      <c r="PYZ172" s="71"/>
      <c r="PZA172" s="71"/>
      <c r="PZB172" s="71"/>
      <c r="PZC172" s="71"/>
      <c r="PZD172" s="71"/>
      <c r="PZE172" s="71"/>
      <c r="PZF172" s="71"/>
      <c r="PZG172" s="71"/>
      <c r="PZH172" s="71"/>
      <c r="PZI172" s="71"/>
      <c r="PZJ172" s="71"/>
      <c r="PZK172" s="71"/>
      <c r="PZL172" s="71"/>
      <c r="PZM172" s="71"/>
      <c r="PZN172" s="71"/>
      <c r="PZO172" s="71"/>
      <c r="PZP172" s="71"/>
      <c r="PZQ172" s="71"/>
      <c r="PZR172" s="71"/>
      <c r="PZS172" s="71"/>
      <c r="PZT172" s="71"/>
      <c r="PZU172" s="71"/>
      <c r="PZV172" s="71"/>
      <c r="PZW172" s="71"/>
      <c r="PZX172" s="71"/>
      <c r="PZY172" s="71"/>
      <c r="PZZ172" s="71"/>
      <c r="QAA172" s="71"/>
      <c r="QAB172" s="71"/>
      <c r="QAC172" s="71"/>
      <c r="QAD172" s="71"/>
      <c r="QAE172" s="71"/>
      <c r="QAF172" s="71"/>
      <c r="QAG172" s="71"/>
      <c r="QAH172" s="71"/>
      <c r="QAI172" s="71"/>
      <c r="QAJ172" s="71"/>
      <c r="QAK172" s="71"/>
      <c r="QAL172" s="71"/>
      <c r="QAM172" s="71"/>
      <c r="QAN172" s="71"/>
      <c r="QAO172" s="71"/>
      <c r="QAP172" s="71"/>
      <c r="QAQ172" s="71"/>
      <c r="QAR172" s="71"/>
      <c r="QAS172" s="71"/>
      <c r="QAT172" s="71"/>
      <c r="QAU172" s="71"/>
      <c r="QAV172" s="71"/>
      <c r="QAW172" s="71"/>
      <c r="QAX172" s="71"/>
      <c r="QAY172" s="71"/>
      <c r="QAZ172" s="71"/>
      <c r="QBA172" s="71"/>
      <c r="QBB172" s="71"/>
      <c r="QBC172" s="71"/>
      <c r="QBD172" s="71"/>
      <c r="QBE172" s="71"/>
      <c r="QBF172" s="71"/>
      <c r="QBG172" s="71"/>
      <c r="QBH172" s="71"/>
      <c r="QBI172" s="71"/>
      <c r="QBJ172" s="71"/>
      <c r="QBK172" s="71"/>
      <c r="QBL172" s="71"/>
      <c r="QBM172" s="71"/>
      <c r="QBN172" s="71"/>
      <c r="QBO172" s="71"/>
      <c r="QBP172" s="71"/>
      <c r="QBQ172" s="71"/>
      <c r="QBR172" s="71"/>
      <c r="QBS172" s="71"/>
      <c r="QBT172" s="71"/>
      <c r="QBU172" s="71"/>
      <c r="QBV172" s="71"/>
      <c r="QBW172" s="71"/>
      <c r="QBX172" s="71"/>
      <c r="QBY172" s="71"/>
      <c r="QBZ172" s="71"/>
      <c r="QCA172" s="71"/>
      <c r="QCB172" s="71"/>
      <c r="QCC172" s="71"/>
      <c r="QCD172" s="71"/>
      <c r="QCE172" s="71"/>
      <c r="QCF172" s="71"/>
      <c r="QCG172" s="71"/>
      <c r="QCH172" s="71"/>
      <c r="QCI172" s="71"/>
      <c r="QCJ172" s="71"/>
      <c r="QCK172" s="71"/>
      <c r="QCL172" s="71"/>
      <c r="QCM172" s="71"/>
      <c r="QCN172" s="71"/>
      <c r="QCO172" s="71"/>
      <c r="QCP172" s="71"/>
      <c r="QCQ172" s="71"/>
      <c r="QCR172" s="71"/>
      <c r="QCS172" s="71"/>
      <c r="QCT172" s="71"/>
      <c r="QCU172" s="71"/>
      <c r="QCV172" s="71"/>
      <c r="QCW172" s="71"/>
      <c r="QCX172" s="71"/>
      <c r="QCY172" s="71"/>
      <c r="QCZ172" s="71"/>
      <c r="QDA172" s="71"/>
      <c r="QDB172" s="71"/>
      <c r="QDC172" s="71"/>
      <c r="QDD172" s="71"/>
      <c r="QDE172" s="71"/>
      <c r="QDF172" s="71"/>
      <c r="QDG172" s="71"/>
      <c r="QDH172" s="71"/>
      <c r="QDI172" s="71"/>
      <c r="QDJ172" s="71"/>
      <c r="QDK172" s="71"/>
      <c r="QDL172" s="71"/>
      <c r="QDM172" s="71"/>
      <c r="QDN172" s="71"/>
      <c r="QDO172" s="71"/>
      <c r="QDP172" s="71"/>
      <c r="QDQ172" s="71"/>
      <c r="QDR172" s="71"/>
      <c r="QDS172" s="71"/>
      <c r="QDT172" s="71"/>
      <c r="QDU172" s="71"/>
      <c r="QDV172" s="71"/>
      <c r="QDW172" s="71"/>
      <c r="QDX172" s="71"/>
      <c r="QDY172" s="71"/>
      <c r="QDZ172" s="71"/>
      <c r="QEA172" s="71"/>
      <c r="QEB172" s="71"/>
      <c r="QEC172" s="71"/>
      <c r="QED172" s="71"/>
      <c r="QEE172" s="71"/>
      <c r="QEF172" s="71"/>
      <c r="QEG172" s="71"/>
      <c r="QEH172" s="71"/>
      <c r="QEI172" s="71"/>
      <c r="QEJ172" s="71"/>
      <c r="QEK172" s="71"/>
      <c r="QEL172" s="71"/>
      <c r="QEM172" s="71"/>
      <c r="QEN172" s="71"/>
      <c r="QEO172" s="71"/>
      <c r="QEP172" s="71"/>
      <c r="QEQ172" s="71"/>
      <c r="QER172" s="71"/>
      <c r="QES172" s="71"/>
      <c r="QET172" s="71"/>
      <c r="QEU172" s="71"/>
      <c r="QEV172" s="71"/>
      <c r="QEW172" s="71"/>
      <c r="QEX172" s="71"/>
      <c r="QEY172" s="71"/>
      <c r="QEZ172" s="71"/>
      <c r="QFA172" s="71"/>
      <c r="QFB172" s="71"/>
      <c r="QFC172" s="71"/>
      <c r="QFD172" s="71"/>
      <c r="QFE172" s="71"/>
      <c r="QFF172" s="71"/>
      <c r="QFG172" s="71"/>
      <c r="QFH172" s="71"/>
      <c r="QFI172" s="71"/>
      <c r="QFJ172" s="71"/>
      <c r="QFK172" s="71"/>
      <c r="QFL172" s="71"/>
      <c r="QFM172" s="71"/>
      <c r="QFN172" s="71"/>
      <c r="QFO172" s="71"/>
      <c r="QFP172" s="71"/>
      <c r="QFQ172" s="71"/>
      <c r="QFR172" s="71"/>
      <c r="QFS172" s="71"/>
      <c r="QFT172" s="71"/>
      <c r="QFU172" s="71"/>
      <c r="QFV172" s="71"/>
      <c r="QFW172" s="71"/>
      <c r="QFX172" s="71"/>
      <c r="QFY172" s="71"/>
      <c r="QFZ172" s="71"/>
      <c r="QGA172" s="71"/>
      <c r="QGB172" s="71"/>
      <c r="QGC172" s="71"/>
      <c r="QGD172" s="71"/>
      <c r="QGE172" s="71"/>
      <c r="QGF172" s="71"/>
      <c r="QGG172" s="71"/>
      <c r="QGH172" s="71"/>
      <c r="QGI172" s="71"/>
      <c r="QGJ172" s="71"/>
      <c r="QGK172" s="71"/>
      <c r="QGL172" s="71"/>
      <c r="QGM172" s="71"/>
      <c r="QGN172" s="71"/>
      <c r="QGO172" s="71"/>
      <c r="QGP172" s="71"/>
      <c r="QGQ172" s="71"/>
      <c r="QGR172" s="71"/>
      <c r="QGS172" s="71"/>
      <c r="QGT172" s="71"/>
      <c r="QGU172" s="71"/>
      <c r="QGV172" s="71"/>
      <c r="QGW172" s="71"/>
      <c r="QGX172" s="71"/>
      <c r="QGY172" s="71"/>
      <c r="QGZ172" s="71"/>
      <c r="QHA172" s="71"/>
      <c r="QHB172" s="71"/>
      <c r="QHC172" s="71"/>
      <c r="QHD172" s="71"/>
      <c r="QHE172" s="71"/>
      <c r="QHF172" s="71"/>
      <c r="QHG172" s="71"/>
      <c r="QHH172" s="71"/>
      <c r="QHI172" s="71"/>
      <c r="QHJ172" s="71"/>
      <c r="QHK172" s="71"/>
      <c r="QHL172" s="71"/>
      <c r="QHM172" s="71"/>
      <c r="QHN172" s="71"/>
      <c r="QHO172" s="71"/>
      <c r="QHP172" s="71"/>
      <c r="QHQ172" s="71"/>
      <c r="QHR172" s="71"/>
      <c r="QHS172" s="71"/>
      <c r="QHT172" s="71"/>
      <c r="QHU172" s="71"/>
      <c r="QHV172" s="71"/>
      <c r="QHW172" s="71"/>
      <c r="QHX172" s="71"/>
      <c r="QHY172" s="71"/>
      <c r="QHZ172" s="71"/>
      <c r="QIA172" s="71"/>
      <c r="QIB172" s="71"/>
      <c r="QIC172" s="71"/>
      <c r="QID172" s="71"/>
      <c r="QIE172" s="71"/>
      <c r="QIF172" s="71"/>
      <c r="QIG172" s="71"/>
      <c r="QIH172" s="71"/>
      <c r="QII172" s="71"/>
      <c r="QIJ172" s="71"/>
      <c r="QIK172" s="71"/>
      <c r="QIL172" s="71"/>
      <c r="QIM172" s="71"/>
      <c r="QIN172" s="71"/>
      <c r="QIO172" s="71"/>
      <c r="QIP172" s="71"/>
      <c r="QIQ172" s="71"/>
      <c r="QIR172" s="71"/>
      <c r="QIS172" s="71"/>
      <c r="QIT172" s="71"/>
      <c r="QIU172" s="71"/>
      <c r="QIV172" s="71"/>
      <c r="QIW172" s="71"/>
      <c r="QIX172" s="71"/>
      <c r="QIY172" s="71"/>
      <c r="QIZ172" s="71"/>
      <c r="QJA172" s="71"/>
      <c r="QJB172" s="71"/>
      <c r="QJC172" s="71"/>
      <c r="QJD172" s="71"/>
      <c r="QJE172" s="71"/>
      <c r="QJF172" s="71"/>
      <c r="QJG172" s="71"/>
      <c r="QJH172" s="71"/>
      <c r="QJI172" s="71"/>
      <c r="QJJ172" s="71"/>
      <c r="QJK172" s="71"/>
      <c r="QJL172" s="71"/>
      <c r="QJM172" s="71"/>
      <c r="QJN172" s="71"/>
      <c r="QJO172" s="71"/>
      <c r="QJP172" s="71"/>
      <c r="QJQ172" s="71"/>
      <c r="QJR172" s="71"/>
      <c r="QJS172" s="71"/>
      <c r="QJT172" s="71"/>
      <c r="QJU172" s="71"/>
      <c r="QJV172" s="71"/>
      <c r="QJW172" s="71"/>
      <c r="QJX172" s="71"/>
      <c r="QJY172" s="71"/>
      <c r="QJZ172" s="71"/>
      <c r="QKA172" s="71"/>
      <c r="QKB172" s="71"/>
      <c r="QKC172" s="71"/>
      <c r="QKD172" s="71"/>
      <c r="QKE172" s="71"/>
      <c r="QKF172" s="71"/>
      <c r="QKG172" s="71"/>
      <c r="QKH172" s="71"/>
      <c r="QKI172" s="71"/>
      <c r="QKJ172" s="71"/>
      <c r="QKK172" s="71"/>
      <c r="QKL172" s="71"/>
      <c r="QKM172" s="71"/>
      <c r="QKN172" s="71"/>
      <c r="QKO172" s="71"/>
      <c r="QKP172" s="71"/>
      <c r="QKQ172" s="71"/>
      <c r="QKR172" s="71"/>
      <c r="QKS172" s="71"/>
      <c r="QKT172" s="71"/>
      <c r="QKU172" s="71"/>
      <c r="QKV172" s="71"/>
      <c r="QKW172" s="71"/>
      <c r="QKX172" s="71"/>
      <c r="QKY172" s="71"/>
      <c r="QKZ172" s="71"/>
      <c r="QLA172" s="71"/>
      <c r="QLB172" s="71"/>
      <c r="QLC172" s="71"/>
      <c r="QLD172" s="71"/>
      <c r="QLE172" s="71"/>
      <c r="QLF172" s="71"/>
      <c r="QLG172" s="71"/>
      <c r="QLH172" s="71"/>
      <c r="QLI172" s="71"/>
      <c r="QLJ172" s="71"/>
      <c r="QLK172" s="71"/>
      <c r="QLL172" s="71"/>
      <c r="QLM172" s="71"/>
      <c r="QLN172" s="71"/>
      <c r="QLO172" s="71"/>
      <c r="QLP172" s="71"/>
      <c r="QLQ172" s="71"/>
      <c r="QLR172" s="71"/>
      <c r="QLS172" s="71"/>
      <c r="QLT172" s="71"/>
      <c r="QLU172" s="71"/>
      <c r="QLV172" s="71"/>
      <c r="QLW172" s="71"/>
      <c r="QLX172" s="71"/>
      <c r="QLY172" s="71"/>
      <c r="QLZ172" s="71"/>
      <c r="QMA172" s="71"/>
      <c r="QMB172" s="71"/>
      <c r="QMC172" s="71"/>
      <c r="QMD172" s="71"/>
      <c r="QME172" s="71"/>
      <c r="QMF172" s="71"/>
      <c r="QMG172" s="71"/>
      <c r="QMH172" s="71"/>
      <c r="QMI172" s="71"/>
      <c r="QMJ172" s="71"/>
      <c r="QMK172" s="71"/>
      <c r="QML172" s="71"/>
      <c r="QMM172" s="71"/>
      <c r="QMN172" s="71"/>
      <c r="QMO172" s="71"/>
      <c r="QMP172" s="71"/>
      <c r="QMQ172" s="71"/>
      <c r="QMR172" s="71"/>
      <c r="QMS172" s="71"/>
      <c r="QMT172" s="71"/>
      <c r="QMU172" s="71"/>
      <c r="QMV172" s="71"/>
      <c r="QMW172" s="71"/>
      <c r="QMX172" s="71"/>
      <c r="QMY172" s="71"/>
      <c r="QMZ172" s="71"/>
      <c r="QNA172" s="71"/>
      <c r="QNB172" s="71"/>
      <c r="QNC172" s="71"/>
      <c r="QND172" s="71"/>
      <c r="QNE172" s="71"/>
      <c r="QNF172" s="71"/>
      <c r="QNG172" s="71"/>
      <c r="QNH172" s="71"/>
      <c r="QNI172" s="71"/>
      <c r="QNJ172" s="71"/>
      <c r="QNK172" s="71"/>
      <c r="QNL172" s="71"/>
      <c r="QNM172" s="71"/>
      <c r="QNN172" s="71"/>
      <c r="QNO172" s="71"/>
      <c r="QNP172" s="71"/>
      <c r="QNQ172" s="71"/>
      <c r="QNR172" s="71"/>
      <c r="QNS172" s="71"/>
      <c r="QNT172" s="71"/>
      <c r="QNU172" s="71"/>
      <c r="QNV172" s="71"/>
      <c r="QNW172" s="71"/>
      <c r="QNX172" s="71"/>
      <c r="QNY172" s="71"/>
      <c r="QNZ172" s="71"/>
      <c r="QOA172" s="71"/>
      <c r="QOB172" s="71"/>
      <c r="QOC172" s="71"/>
      <c r="QOD172" s="71"/>
      <c r="QOE172" s="71"/>
      <c r="QOF172" s="71"/>
      <c r="QOG172" s="71"/>
      <c r="QOH172" s="71"/>
      <c r="QOI172" s="71"/>
      <c r="QOJ172" s="71"/>
      <c r="QOK172" s="71"/>
      <c r="QOL172" s="71"/>
      <c r="QOM172" s="71"/>
      <c r="QON172" s="71"/>
      <c r="QOO172" s="71"/>
      <c r="QOP172" s="71"/>
      <c r="QOQ172" s="71"/>
      <c r="QOR172" s="71"/>
      <c r="QOS172" s="71"/>
      <c r="QOT172" s="71"/>
      <c r="QOU172" s="71"/>
      <c r="QOV172" s="71"/>
      <c r="QOW172" s="71"/>
      <c r="QOX172" s="71"/>
      <c r="QOY172" s="71"/>
      <c r="QOZ172" s="71"/>
      <c r="QPA172" s="71"/>
      <c r="QPB172" s="71"/>
      <c r="QPC172" s="71"/>
      <c r="QPD172" s="71"/>
      <c r="QPE172" s="71"/>
      <c r="QPF172" s="71"/>
      <c r="QPG172" s="71"/>
      <c r="QPH172" s="71"/>
      <c r="QPI172" s="71"/>
      <c r="QPJ172" s="71"/>
      <c r="QPK172" s="71"/>
      <c r="QPL172" s="71"/>
      <c r="QPM172" s="71"/>
      <c r="QPN172" s="71"/>
      <c r="QPO172" s="71"/>
      <c r="QPP172" s="71"/>
      <c r="QPQ172" s="71"/>
      <c r="QPR172" s="71"/>
      <c r="QPS172" s="71"/>
      <c r="QPT172" s="71"/>
      <c r="QPU172" s="71"/>
      <c r="QPV172" s="71"/>
      <c r="QPW172" s="71"/>
      <c r="QPX172" s="71"/>
      <c r="QPY172" s="71"/>
      <c r="QPZ172" s="71"/>
      <c r="QQA172" s="71"/>
      <c r="QQB172" s="71"/>
      <c r="QQC172" s="71"/>
      <c r="QQD172" s="71"/>
      <c r="QQE172" s="71"/>
      <c r="QQF172" s="71"/>
      <c r="QQG172" s="71"/>
      <c r="QQH172" s="71"/>
      <c r="QQI172" s="71"/>
      <c r="QQJ172" s="71"/>
      <c r="QQK172" s="71"/>
      <c r="QQL172" s="71"/>
      <c r="QQM172" s="71"/>
      <c r="QQN172" s="71"/>
      <c r="QQO172" s="71"/>
      <c r="QQP172" s="71"/>
      <c r="QQQ172" s="71"/>
      <c r="QQR172" s="71"/>
      <c r="QQS172" s="71"/>
      <c r="QQT172" s="71"/>
      <c r="QQU172" s="71"/>
      <c r="QQV172" s="71"/>
      <c r="QQW172" s="71"/>
      <c r="QQX172" s="71"/>
      <c r="QQY172" s="71"/>
      <c r="QQZ172" s="71"/>
      <c r="QRA172" s="71"/>
      <c r="QRB172" s="71"/>
      <c r="QRC172" s="71"/>
      <c r="QRD172" s="71"/>
      <c r="QRE172" s="71"/>
      <c r="QRF172" s="71"/>
      <c r="QRG172" s="71"/>
      <c r="QRH172" s="71"/>
      <c r="QRI172" s="71"/>
      <c r="QRJ172" s="71"/>
      <c r="QRK172" s="71"/>
      <c r="QRL172" s="71"/>
      <c r="QRM172" s="71"/>
      <c r="QRN172" s="71"/>
      <c r="QRO172" s="71"/>
      <c r="QRP172" s="71"/>
      <c r="QRQ172" s="71"/>
      <c r="QRR172" s="71"/>
      <c r="QRS172" s="71"/>
      <c r="QRT172" s="71"/>
      <c r="QRU172" s="71"/>
      <c r="QRV172" s="71"/>
      <c r="QRW172" s="71"/>
      <c r="QRX172" s="71"/>
      <c r="QRY172" s="71"/>
      <c r="QRZ172" s="71"/>
      <c r="QSA172" s="71"/>
      <c r="QSB172" s="71"/>
      <c r="QSC172" s="71"/>
      <c r="QSD172" s="71"/>
      <c r="QSE172" s="71"/>
      <c r="QSF172" s="71"/>
      <c r="QSG172" s="71"/>
      <c r="QSH172" s="71"/>
      <c r="QSI172" s="71"/>
      <c r="QSJ172" s="71"/>
      <c r="QSK172" s="71"/>
      <c r="QSL172" s="71"/>
      <c r="QSM172" s="71"/>
      <c r="QSN172" s="71"/>
      <c r="QSO172" s="71"/>
      <c r="QSP172" s="71"/>
      <c r="QSQ172" s="71"/>
      <c r="QSR172" s="71"/>
      <c r="QSS172" s="71"/>
      <c r="QST172" s="71"/>
      <c r="QSU172" s="71"/>
      <c r="QSV172" s="71"/>
      <c r="QSW172" s="71"/>
      <c r="QSX172" s="71"/>
      <c r="QSY172" s="71"/>
      <c r="QSZ172" s="71"/>
      <c r="QTA172" s="71"/>
      <c r="QTB172" s="71"/>
      <c r="QTC172" s="71"/>
      <c r="QTD172" s="71"/>
      <c r="QTE172" s="71"/>
      <c r="QTF172" s="71"/>
      <c r="QTG172" s="71"/>
      <c r="QTH172" s="71"/>
      <c r="QTI172" s="71"/>
      <c r="QTJ172" s="71"/>
      <c r="QTK172" s="71"/>
      <c r="QTL172" s="71"/>
      <c r="QTM172" s="71"/>
      <c r="QTN172" s="71"/>
      <c r="QTO172" s="71"/>
      <c r="QTP172" s="71"/>
      <c r="QTQ172" s="71"/>
      <c r="QTR172" s="71"/>
      <c r="QTS172" s="71"/>
      <c r="QTT172" s="71"/>
      <c r="QTU172" s="71"/>
      <c r="QTV172" s="71"/>
      <c r="QTW172" s="71"/>
      <c r="QTX172" s="71"/>
      <c r="QTY172" s="71"/>
      <c r="QTZ172" s="71"/>
      <c r="QUA172" s="71"/>
      <c r="QUB172" s="71"/>
      <c r="QUC172" s="71"/>
      <c r="QUD172" s="71"/>
      <c r="QUE172" s="71"/>
      <c r="QUF172" s="71"/>
      <c r="QUG172" s="71"/>
      <c r="QUH172" s="71"/>
      <c r="QUI172" s="71"/>
      <c r="QUJ172" s="71"/>
      <c r="QUK172" s="71"/>
      <c r="QUL172" s="71"/>
      <c r="QUM172" s="71"/>
      <c r="QUN172" s="71"/>
      <c r="QUO172" s="71"/>
      <c r="QUP172" s="71"/>
      <c r="QUQ172" s="71"/>
      <c r="QUR172" s="71"/>
      <c r="QUS172" s="71"/>
      <c r="QUT172" s="71"/>
      <c r="QUU172" s="71"/>
      <c r="QUV172" s="71"/>
      <c r="QUW172" s="71"/>
      <c r="QUX172" s="71"/>
      <c r="QUY172" s="71"/>
      <c r="QUZ172" s="71"/>
      <c r="QVA172" s="71"/>
      <c r="QVB172" s="71"/>
      <c r="QVC172" s="71"/>
      <c r="QVD172" s="71"/>
      <c r="QVE172" s="71"/>
      <c r="QVF172" s="71"/>
      <c r="QVG172" s="71"/>
      <c r="QVH172" s="71"/>
      <c r="QVI172" s="71"/>
      <c r="QVJ172" s="71"/>
      <c r="QVK172" s="71"/>
      <c r="QVL172" s="71"/>
      <c r="QVM172" s="71"/>
      <c r="QVN172" s="71"/>
      <c r="QVO172" s="71"/>
      <c r="QVP172" s="71"/>
      <c r="QVQ172" s="71"/>
      <c r="QVR172" s="71"/>
      <c r="QVS172" s="71"/>
      <c r="QVT172" s="71"/>
      <c r="QVU172" s="71"/>
      <c r="QVV172" s="71"/>
      <c r="QVW172" s="71"/>
      <c r="QVX172" s="71"/>
      <c r="QVY172" s="71"/>
      <c r="QVZ172" s="71"/>
      <c r="QWA172" s="71"/>
      <c r="QWB172" s="71"/>
      <c r="QWC172" s="71"/>
      <c r="QWD172" s="71"/>
      <c r="QWE172" s="71"/>
      <c r="QWF172" s="71"/>
      <c r="QWG172" s="71"/>
      <c r="QWH172" s="71"/>
      <c r="QWI172" s="71"/>
      <c r="QWJ172" s="71"/>
      <c r="QWK172" s="71"/>
      <c r="QWL172" s="71"/>
      <c r="QWM172" s="71"/>
      <c r="QWN172" s="71"/>
      <c r="QWO172" s="71"/>
      <c r="QWP172" s="71"/>
      <c r="QWQ172" s="71"/>
      <c r="QWR172" s="71"/>
      <c r="QWS172" s="71"/>
      <c r="QWT172" s="71"/>
      <c r="QWU172" s="71"/>
      <c r="QWV172" s="71"/>
      <c r="QWW172" s="71"/>
      <c r="QWX172" s="71"/>
      <c r="QWY172" s="71"/>
      <c r="QWZ172" s="71"/>
      <c r="QXA172" s="71"/>
      <c r="QXB172" s="71"/>
      <c r="QXC172" s="71"/>
      <c r="QXD172" s="71"/>
      <c r="QXE172" s="71"/>
      <c r="QXF172" s="71"/>
      <c r="QXG172" s="71"/>
      <c r="QXH172" s="71"/>
      <c r="QXI172" s="71"/>
      <c r="QXJ172" s="71"/>
      <c r="QXK172" s="71"/>
      <c r="QXL172" s="71"/>
      <c r="QXM172" s="71"/>
      <c r="QXN172" s="71"/>
      <c r="QXO172" s="71"/>
      <c r="QXP172" s="71"/>
      <c r="QXQ172" s="71"/>
      <c r="QXR172" s="71"/>
      <c r="QXS172" s="71"/>
      <c r="QXT172" s="71"/>
      <c r="QXU172" s="71"/>
      <c r="QXV172" s="71"/>
      <c r="QXW172" s="71"/>
      <c r="QXX172" s="71"/>
      <c r="QXY172" s="71"/>
      <c r="QXZ172" s="71"/>
      <c r="QYA172" s="71"/>
      <c r="QYB172" s="71"/>
      <c r="QYC172" s="71"/>
      <c r="QYD172" s="71"/>
      <c r="QYE172" s="71"/>
      <c r="QYF172" s="71"/>
      <c r="QYG172" s="71"/>
      <c r="QYH172" s="71"/>
      <c r="QYI172" s="71"/>
      <c r="QYJ172" s="71"/>
      <c r="QYK172" s="71"/>
      <c r="QYL172" s="71"/>
      <c r="QYM172" s="71"/>
      <c r="QYN172" s="71"/>
      <c r="QYO172" s="71"/>
      <c r="QYP172" s="71"/>
      <c r="QYQ172" s="71"/>
      <c r="QYR172" s="71"/>
      <c r="QYS172" s="71"/>
      <c r="QYT172" s="71"/>
      <c r="QYU172" s="71"/>
      <c r="QYV172" s="71"/>
      <c r="QYW172" s="71"/>
      <c r="QYX172" s="71"/>
      <c r="QYY172" s="71"/>
      <c r="QYZ172" s="71"/>
      <c r="QZA172" s="71"/>
      <c r="QZB172" s="71"/>
      <c r="QZC172" s="71"/>
      <c r="QZD172" s="71"/>
      <c r="QZE172" s="71"/>
      <c r="QZF172" s="71"/>
      <c r="QZG172" s="71"/>
      <c r="QZH172" s="71"/>
      <c r="QZI172" s="71"/>
      <c r="QZJ172" s="71"/>
      <c r="QZK172" s="71"/>
      <c r="QZL172" s="71"/>
      <c r="QZM172" s="71"/>
      <c r="QZN172" s="71"/>
      <c r="QZO172" s="71"/>
      <c r="QZP172" s="71"/>
      <c r="QZQ172" s="71"/>
      <c r="QZR172" s="71"/>
      <c r="QZS172" s="71"/>
      <c r="QZT172" s="71"/>
      <c r="QZU172" s="71"/>
      <c r="QZV172" s="71"/>
      <c r="QZW172" s="71"/>
      <c r="QZX172" s="71"/>
      <c r="QZY172" s="71"/>
      <c r="QZZ172" s="71"/>
      <c r="RAA172" s="71"/>
      <c r="RAB172" s="71"/>
      <c r="RAC172" s="71"/>
      <c r="RAD172" s="71"/>
      <c r="RAE172" s="71"/>
      <c r="RAF172" s="71"/>
      <c r="RAG172" s="71"/>
      <c r="RAH172" s="71"/>
      <c r="RAI172" s="71"/>
      <c r="RAJ172" s="71"/>
      <c r="RAK172" s="71"/>
      <c r="RAL172" s="71"/>
      <c r="RAM172" s="71"/>
      <c r="RAN172" s="71"/>
      <c r="RAO172" s="71"/>
      <c r="RAP172" s="71"/>
      <c r="RAQ172" s="71"/>
      <c r="RAR172" s="71"/>
      <c r="RAS172" s="71"/>
      <c r="RAT172" s="71"/>
      <c r="RAU172" s="71"/>
      <c r="RAV172" s="71"/>
      <c r="RAW172" s="71"/>
      <c r="RAX172" s="71"/>
      <c r="RAY172" s="71"/>
      <c r="RAZ172" s="71"/>
      <c r="RBA172" s="71"/>
      <c r="RBB172" s="71"/>
      <c r="RBC172" s="71"/>
      <c r="RBD172" s="71"/>
      <c r="RBE172" s="71"/>
      <c r="RBF172" s="71"/>
      <c r="RBG172" s="71"/>
      <c r="RBH172" s="71"/>
      <c r="RBI172" s="71"/>
      <c r="RBJ172" s="71"/>
      <c r="RBK172" s="71"/>
      <c r="RBL172" s="71"/>
      <c r="RBM172" s="71"/>
      <c r="RBN172" s="71"/>
      <c r="RBO172" s="71"/>
      <c r="RBP172" s="71"/>
      <c r="RBQ172" s="71"/>
      <c r="RBR172" s="71"/>
      <c r="RBS172" s="71"/>
      <c r="RBT172" s="71"/>
      <c r="RBU172" s="71"/>
      <c r="RBV172" s="71"/>
      <c r="RBW172" s="71"/>
      <c r="RBX172" s="71"/>
      <c r="RBY172" s="71"/>
      <c r="RBZ172" s="71"/>
      <c r="RCA172" s="71"/>
      <c r="RCB172" s="71"/>
      <c r="RCC172" s="71"/>
      <c r="RCD172" s="71"/>
      <c r="RCE172" s="71"/>
      <c r="RCF172" s="71"/>
      <c r="RCG172" s="71"/>
      <c r="RCH172" s="71"/>
      <c r="RCI172" s="71"/>
      <c r="RCJ172" s="71"/>
      <c r="RCK172" s="71"/>
      <c r="RCL172" s="71"/>
      <c r="RCM172" s="71"/>
      <c r="RCN172" s="71"/>
      <c r="RCO172" s="71"/>
      <c r="RCP172" s="71"/>
      <c r="RCQ172" s="71"/>
      <c r="RCR172" s="71"/>
      <c r="RCS172" s="71"/>
      <c r="RCT172" s="71"/>
      <c r="RCU172" s="71"/>
      <c r="RCV172" s="71"/>
      <c r="RCW172" s="71"/>
      <c r="RCX172" s="71"/>
      <c r="RCY172" s="71"/>
      <c r="RCZ172" s="71"/>
      <c r="RDA172" s="71"/>
      <c r="RDB172" s="71"/>
      <c r="RDC172" s="71"/>
      <c r="RDD172" s="71"/>
      <c r="RDE172" s="71"/>
      <c r="RDF172" s="71"/>
      <c r="RDG172" s="71"/>
      <c r="RDH172" s="71"/>
      <c r="RDI172" s="71"/>
      <c r="RDJ172" s="71"/>
      <c r="RDK172" s="71"/>
      <c r="RDL172" s="71"/>
      <c r="RDM172" s="71"/>
      <c r="RDN172" s="71"/>
      <c r="RDO172" s="71"/>
      <c r="RDP172" s="71"/>
      <c r="RDQ172" s="71"/>
      <c r="RDR172" s="71"/>
      <c r="RDS172" s="71"/>
      <c r="RDT172" s="71"/>
      <c r="RDU172" s="71"/>
      <c r="RDV172" s="71"/>
      <c r="RDW172" s="71"/>
      <c r="RDX172" s="71"/>
      <c r="RDY172" s="71"/>
      <c r="RDZ172" s="71"/>
      <c r="REA172" s="71"/>
      <c r="REB172" s="71"/>
      <c r="REC172" s="71"/>
      <c r="RED172" s="71"/>
      <c r="REE172" s="71"/>
      <c r="REF172" s="71"/>
      <c r="REG172" s="71"/>
      <c r="REH172" s="71"/>
      <c r="REI172" s="71"/>
      <c r="REJ172" s="71"/>
      <c r="REK172" s="71"/>
      <c r="REL172" s="71"/>
      <c r="REM172" s="71"/>
      <c r="REN172" s="71"/>
      <c r="REO172" s="71"/>
      <c r="REP172" s="71"/>
      <c r="REQ172" s="71"/>
      <c r="RER172" s="71"/>
      <c r="RES172" s="71"/>
      <c r="RET172" s="71"/>
      <c r="REU172" s="71"/>
      <c r="REV172" s="71"/>
      <c r="REW172" s="71"/>
      <c r="REX172" s="71"/>
      <c r="REY172" s="71"/>
      <c r="REZ172" s="71"/>
      <c r="RFA172" s="71"/>
      <c r="RFB172" s="71"/>
      <c r="RFC172" s="71"/>
      <c r="RFD172" s="71"/>
      <c r="RFE172" s="71"/>
      <c r="RFF172" s="71"/>
      <c r="RFG172" s="71"/>
      <c r="RFH172" s="71"/>
      <c r="RFI172" s="71"/>
      <c r="RFJ172" s="71"/>
      <c r="RFK172" s="71"/>
      <c r="RFL172" s="71"/>
      <c r="RFM172" s="71"/>
      <c r="RFN172" s="71"/>
      <c r="RFO172" s="71"/>
      <c r="RFP172" s="71"/>
      <c r="RFQ172" s="71"/>
      <c r="RFR172" s="71"/>
      <c r="RFS172" s="71"/>
      <c r="RFT172" s="71"/>
      <c r="RFU172" s="71"/>
      <c r="RFV172" s="71"/>
      <c r="RFW172" s="71"/>
      <c r="RFX172" s="71"/>
      <c r="RFY172" s="71"/>
      <c r="RFZ172" s="71"/>
      <c r="RGA172" s="71"/>
      <c r="RGB172" s="71"/>
      <c r="RGC172" s="71"/>
      <c r="RGD172" s="71"/>
      <c r="RGE172" s="71"/>
      <c r="RGF172" s="71"/>
      <c r="RGG172" s="71"/>
      <c r="RGH172" s="71"/>
      <c r="RGI172" s="71"/>
      <c r="RGJ172" s="71"/>
      <c r="RGK172" s="71"/>
      <c r="RGL172" s="71"/>
      <c r="RGM172" s="71"/>
      <c r="RGN172" s="71"/>
      <c r="RGO172" s="71"/>
      <c r="RGP172" s="71"/>
      <c r="RGQ172" s="71"/>
      <c r="RGR172" s="71"/>
      <c r="RGS172" s="71"/>
      <c r="RGT172" s="71"/>
      <c r="RGU172" s="71"/>
      <c r="RGV172" s="71"/>
      <c r="RGW172" s="71"/>
      <c r="RGX172" s="71"/>
      <c r="RGY172" s="71"/>
      <c r="RGZ172" s="71"/>
      <c r="RHA172" s="71"/>
      <c r="RHB172" s="71"/>
      <c r="RHC172" s="71"/>
      <c r="RHD172" s="71"/>
      <c r="RHE172" s="71"/>
      <c r="RHF172" s="71"/>
      <c r="RHG172" s="71"/>
      <c r="RHH172" s="71"/>
      <c r="RHI172" s="71"/>
      <c r="RHJ172" s="71"/>
      <c r="RHK172" s="71"/>
      <c r="RHL172" s="71"/>
      <c r="RHM172" s="71"/>
      <c r="RHN172" s="71"/>
      <c r="RHO172" s="71"/>
      <c r="RHP172" s="71"/>
      <c r="RHQ172" s="71"/>
      <c r="RHR172" s="71"/>
      <c r="RHS172" s="71"/>
      <c r="RHT172" s="71"/>
      <c r="RHU172" s="71"/>
      <c r="RHV172" s="71"/>
      <c r="RHW172" s="71"/>
      <c r="RHX172" s="71"/>
      <c r="RHY172" s="71"/>
      <c r="RHZ172" s="71"/>
      <c r="RIA172" s="71"/>
      <c r="RIB172" s="71"/>
      <c r="RIC172" s="71"/>
      <c r="RID172" s="71"/>
      <c r="RIE172" s="71"/>
      <c r="RIF172" s="71"/>
      <c r="RIG172" s="71"/>
      <c r="RIH172" s="71"/>
      <c r="RII172" s="71"/>
      <c r="RIJ172" s="71"/>
      <c r="RIK172" s="71"/>
      <c r="RIL172" s="71"/>
      <c r="RIM172" s="71"/>
      <c r="RIN172" s="71"/>
      <c r="RIO172" s="71"/>
      <c r="RIP172" s="71"/>
      <c r="RIQ172" s="71"/>
      <c r="RIR172" s="71"/>
      <c r="RIS172" s="71"/>
      <c r="RIT172" s="71"/>
      <c r="RIU172" s="71"/>
      <c r="RIV172" s="71"/>
      <c r="RIW172" s="71"/>
      <c r="RIX172" s="71"/>
      <c r="RIY172" s="71"/>
      <c r="RIZ172" s="71"/>
      <c r="RJA172" s="71"/>
      <c r="RJB172" s="71"/>
      <c r="RJC172" s="71"/>
      <c r="RJD172" s="71"/>
      <c r="RJE172" s="71"/>
      <c r="RJF172" s="71"/>
      <c r="RJG172" s="71"/>
      <c r="RJH172" s="71"/>
      <c r="RJI172" s="71"/>
      <c r="RJJ172" s="71"/>
      <c r="RJK172" s="71"/>
      <c r="RJL172" s="71"/>
      <c r="RJM172" s="71"/>
      <c r="RJN172" s="71"/>
      <c r="RJO172" s="71"/>
      <c r="RJP172" s="71"/>
      <c r="RJQ172" s="71"/>
      <c r="RJR172" s="71"/>
      <c r="RJS172" s="71"/>
      <c r="RJT172" s="71"/>
      <c r="RJU172" s="71"/>
      <c r="RJV172" s="71"/>
      <c r="RJW172" s="71"/>
      <c r="RJX172" s="71"/>
      <c r="RJY172" s="71"/>
      <c r="RJZ172" s="71"/>
      <c r="RKA172" s="71"/>
      <c r="RKB172" s="71"/>
      <c r="RKC172" s="71"/>
      <c r="RKD172" s="71"/>
      <c r="RKE172" s="71"/>
      <c r="RKF172" s="71"/>
      <c r="RKG172" s="71"/>
      <c r="RKH172" s="71"/>
      <c r="RKI172" s="71"/>
      <c r="RKJ172" s="71"/>
      <c r="RKK172" s="71"/>
      <c r="RKL172" s="71"/>
      <c r="RKM172" s="71"/>
      <c r="RKN172" s="71"/>
      <c r="RKO172" s="71"/>
      <c r="RKP172" s="71"/>
      <c r="RKQ172" s="71"/>
      <c r="RKR172" s="71"/>
      <c r="RKS172" s="71"/>
      <c r="RKT172" s="71"/>
      <c r="RKU172" s="71"/>
      <c r="RKV172" s="71"/>
      <c r="RKW172" s="71"/>
      <c r="RKX172" s="71"/>
      <c r="RKY172" s="71"/>
      <c r="RKZ172" s="71"/>
      <c r="RLA172" s="71"/>
      <c r="RLB172" s="71"/>
      <c r="RLC172" s="71"/>
      <c r="RLD172" s="71"/>
      <c r="RLE172" s="71"/>
      <c r="RLF172" s="71"/>
      <c r="RLG172" s="71"/>
      <c r="RLH172" s="71"/>
      <c r="RLI172" s="71"/>
      <c r="RLJ172" s="71"/>
      <c r="RLK172" s="71"/>
      <c r="RLL172" s="71"/>
      <c r="RLM172" s="71"/>
      <c r="RLN172" s="71"/>
      <c r="RLO172" s="71"/>
      <c r="RLP172" s="71"/>
      <c r="RLQ172" s="71"/>
      <c r="RLR172" s="71"/>
      <c r="RLS172" s="71"/>
      <c r="RLT172" s="71"/>
      <c r="RLU172" s="71"/>
      <c r="RLV172" s="71"/>
      <c r="RLW172" s="71"/>
      <c r="RLX172" s="71"/>
      <c r="RLY172" s="71"/>
      <c r="RLZ172" s="71"/>
      <c r="RMA172" s="71"/>
      <c r="RMB172" s="71"/>
      <c r="RMC172" s="71"/>
      <c r="RMD172" s="71"/>
      <c r="RME172" s="71"/>
      <c r="RMF172" s="71"/>
      <c r="RMG172" s="71"/>
      <c r="RMH172" s="71"/>
      <c r="RMI172" s="71"/>
      <c r="RMJ172" s="71"/>
      <c r="RMK172" s="71"/>
      <c r="RML172" s="71"/>
      <c r="RMM172" s="71"/>
      <c r="RMN172" s="71"/>
      <c r="RMO172" s="71"/>
      <c r="RMP172" s="71"/>
      <c r="RMQ172" s="71"/>
      <c r="RMR172" s="71"/>
      <c r="RMS172" s="71"/>
      <c r="RMT172" s="71"/>
      <c r="RMU172" s="71"/>
      <c r="RMV172" s="71"/>
      <c r="RMW172" s="71"/>
      <c r="RMX172" s="71"/>
      <c r="RMY172" s="71"/>
      <c r="RMZ172" s="71"/>
      <c r="RNA172" s="71"/>
      <c r="RNB172" s="71"/>
      <c r="RNC172" s="71"/>
      <c r="RND172" s="71"/>
      <c r="RNE172" s="71"/>
      <c r="RNF172" s="71"/>
      <c r="RNG172" s="71"/>
      <c r="RNH172" s="71"/>
      <c r="RNI172" s="71"/>
      <c r="RNJ172" s="71"/>
      <c r="RNK172" s="71"/>
      <c r="RNL172" s="71"/>
      <c r="RNM172" s="71"/>
      <c r="RNN172" s="71"/>
      <c r="RNO172" s="71"/>
      <c r="RNP172" s="71"/>
      <c r="RNQ172" s="71"/>
      <c r="RNR172" s="71"/>
      <c r="RNS172" s="71"/>
      <c r="RNT172" s="71"/>
      <c r="RNU172" s="71"/>
      <c r="RNV172" s="71"/>
      <c r="RNW172" s="71"/>
      <c r="RNX172" s="71"/>
      <c r="RNY172" s="71"/>
      <c r="RNZ172" s="71"/>
      <c r="ROA172" s="71"/>
      <c r="ROB172" s="71"/>
      <c r="ROC172" s="71"/>
      <c r="ROD172" s="71"/>
      <c r="ROE172" s="71"/>
      <c r="ROF172" s="71"/>
      <c r="ROG172" s="71"/>
      <c r="ROH172" s="71"/>
      <c r="ROI172" s="71"/>
      <c r="ROJ172" s="71"/>
      <c r="ROK172" s="71"/>
      <c r="ROL172" s="71"/>
      <c r="ROM172" s="71"/>
      <c r="RON172" s="71"/>
      <c r="ROO172" s="71"/>
      <c r="ROP172" s="71"/>
      <c r="ROQ172" s="71"/>
      <c r="ROR172" s="71"/>
      <c r="ROS172" s="71"/>
      <c r="ROT172" s="71"/>
      <c r="ROU172" s="71"/>
      <c r="ROV172" s="71"/>
      <c r="ROW172" s="71"/>
      <c r="ROX172" s="71"/>
      <c r="ROY172" s="71"/>
      <c r="ROZ172" s="71"/>
      <c r="RPA172" s="71"/>
      <c r="RPB172" s="71"/>
      <c r="RPC172" s="71"/>
      <c r="RPD172" s="71"/>
      <c r="RPE172" s="71"/>
      <c r="RPF172" s="71"/>
      <c r="RPG172" s="71"/>
      <c r="RPH172" s="71"/>
      <c r="RPI172" s="71"/>
      <c r="RPJ172" s="71"/>
      <c r="RPK172" s="71"/>
      <c r="RPL172" s="71"/>
      <c r="RPM172" s="71"/>
      <c r="RPN172" s="71"/>
      <c r="RPO172" s="71"/>
      <c r="RPP172" s="71"/>
      <c r="RPQ172" s="71"/>
      <c r="RPR172" s="71"/>
      <c r="RPS172" s="71"/>
      <c r="RPT172" s="71"/>
      <c r="RPU172" s="71"/>
      <c r="RPV172" s="71"/>
      <c r="RPW172" s="71"/>
      <c r="RPX172" s="71"/>
      <c r="RPY172" s="71"/>
      <c r="RPZ172" s="71"/>
      <c r="RQA172" s="71"/>
      <c r="RQB172" s="71"/>
      <c r="RQC172" s="71"/>
      <c r="RQD172" s="71"/>
      <c r="RQE172" s="71"/>
      <c r="RQF172" s="71"/>
      <c r="RQG172" s="71"/>
      <c r="RQH172" s="71"/>
      <c r="RQI172" s="71"/>
      <c r="RQJ172" s="71"/>
      <c r="RQK172" s="71"/>
      <c r="RQL172" s="71"/>
      <c r="RQM172" s="71"/>
      <c r="RQN172" s="71"/>
      <c r="RQO172" s="71"/>
      <c r="RQP172" s="71"/>
      <c r="RQQ172" s="71"/>
      <c r="RQR172" s="71"/>
      <c r="RQS172" s="71"/>
      <c r="RQT172" s="71"/>
      <c r="RQU172" s="71"/>
      <c r="RQV172" s="71"/>
      <c r="RQW172" s="71"/>
      <c r="RQX172" s="71"/>
      <c r="RQY172" s="71"/>
      <c r="RQZ172" s="71"/>
      <c r="RRA172" s="71"/>
      <c r="RRB172" s="71"/>
      <c r="RRC172" s="71"/>
      <c r="RRD172" s="71"/>
      <c r="RRE172" s="71"/>
      <c r="RRF172" s="71"/>
      <c r="RRG172" s="71"/>
      <c r="RRH172" s="71"/>
      <c r="RRI172" s="71"/>
      <c r="RRJ172" s="71"/>
      <c r="RRK172" s="71"/>
      <c r="RRL172" s="71"/>
      <c r="RRM172" s="71"/>
      <c r="RRN172" s="71"/>
      <c r="RRO172" s="71"/>
      <c r="RRP172" s="71"/>
      <c r="RRQ172" s="71"/>
      <c r="RRR172" s="71"/>
      <c r="RRS172" s="71"/>
      <c r="RRT172" s="71"/>
      <c r="RRU172" s="71"/>
      <c r="RRV172" s="71"/>
      <c r="RRW172" s="71"/>
      <c r="RRX172" s="71"/>
      <c r="RRY172" s="71"/>
      <c r="RRZ172" s="71"/>
      <c r="RSA172" s="71"/>
      <c r="RSB172" s="71"/>
      <c r="RSC172" s="71"/>
      <c r="RSD172" s="71"/>
      <c r="RSE172" s="71"/>
      <c r="RSF172" s="71"/>
      <c r="RSG172" s="71"/>
      <c r="RSH172" s="71"/>
      <c r="RSI172" s="71"/>
      <c r="RSJ172" s="71"/>
      <c r="RSK172" s="71"/>
      <c r="RSL172" s="71"/>
      <c r="RSM172" s="71"/>
      <c r="RSN172" s="71"/>
      <c r="RSO172" s="71"/>
      <c r="RSP172" s="71"/>
      <c r="RSQ172" s="71"/>
      <c r="RSR172" s="71"/>
      <c r="RSS172" s="71"/>
      <c r="RST172" s="71"/>
      <c r="RSU172" s="71"/>
      <c r="RSV172" s="71"/>
      <c r="RSW172" s="71"/>
      <c r="RSX172" s="71"/>
      <c r="RSY172" s="71"/>
      <c r="RSZ172" s="71"/>
      <c r="RTA172" s="71"/>
      <c r="RTB172" s="71"/>
      <c r="RTC172" s="71"/>
      <c r="RTD172" s="71"/>
      <c r="RTE172" s="71"/>
      <c r="RTF172" s="71"/>
      <c r="RTG172" s="71"/>
      <c r="RTH172" s="71"/>
      <c r="RTI172" s="71"/>
      <c r="RTJ172" s="71"/>
      <c r="RTK172" s="71"/>
      <c r="RTL172" s="71"/>
      <c r="RTM172" s="71"/>
      <c r="RTN172" s="71"/>
      <c r="RTO172" s="71"/>
      <c r="RTP172" s="71"/>
      <c r="RTQ172" s="71"/>
      <c r="RTR172" s="71"/>
      <c r="RTS172" s="71"/>
      <c r="RTT172" s="71"/>
      <c r="RTU172" s="71"/>
      <c r="RTV172" s="71"/>
      <c r="RTW172" s="71"/>
      <c r="RTX172" s="71"/>
      <c r="RTY172" s="71"/>
      <c r="RTZ172" s="71"/>
      <c r="RUA172" s="71"/>
      <c r="RUB172" s="71"/>
      <c r="RUC172" s="71"/>
      <c r="RUD172" s="71"/>
      <c r="RUE172" s="71"/>
      <c r="RUF172" s="71"/>
      <c r="RUG172" s="71"/>
      <c r="RUH172" s="71"/>
      <c r="RUI172" s="71"/>
      <c r="RUJ172" s="71"/>
      <c r="RUK172" s="71"/>
      <c r="RUL172" s="71"/>
      <c r="RUM172" s="71"/>
      <c r="RUN172" s="71"/>
      <c r="RUO172" s="71"/>
      <c r="RUP172" s="71"/>
      <c r="RUQ172" s="71"/>
      <c r="RUR172" s="71"/>
      <c r="RUS172" s="71"/>
      <c r="RUT172" s="71"/>
      <c r="RUU172" s="71"/>
      <c r="RUV172" s="71"/>
      <c r="RUW172" s="71"/>
      <c r="RUX172" s="71"/>
      <c r="RUY172" s="71"/>
      <c r="RUZ172" s="71"/>
      <c r="RVA172" s="71"/>
      <c r="RVB172" s="71"/>
      <c r="RVC172" s="71"/>
      <c r="RVD172" s="71"/>
      <c r="RVE172" s="71"/>
      <c r="RVF172" s="71"/>
      <c r="RVG172" s="71"/>
      <c r="RVH172" s="71"/>
      <c r="RVI172" s="71"/>
      <c r="RVJ172" s="71"/>
      <c r="RVK172" s="71"/>
      <c r="RVL172" s="71"/>
      <c r="RVM172" s="71"/>
      <c r="RVN172" s="71"/>
      <c r="RVO172" s="71"/>
      <c r="RVP172" s="71"/>
      <c r="RVQ172" s="71"/>
      <c r="RVR172" s="71"/>
      <c r="RVS172" s="71"/>
      <c r="RVT172" s="71"/>
      <c r="RVU172" s="71"/>
      <c r="RVV172" s="71"/>
      <c r="RVW172" s="71"/>
      <c r="RVX172" s="71"/>
      <c r="RVY172" s="71"/>
      <c r="RVZ172" s="71"/>
      <c r="RWA172" s="71"/>
      <c r="RWB172" s="71"/>
      <c r="RWC172" s="71"/>
      <c r="RWD172" s="71"/>
      <c r="RWE172" s="71"/>
      <c r="RWF172" s="71"/>
      <c r="RWG172" s="71"/>
      <c r="RWH172" s="71"/>
      <c r="RWI172" s="71"/>
      <c r="RWJ172" s="71"/>
      <c r="RWK172" s="71"/>
      <c r="RWL172" s="71"/>
      <c r="RWM172" s="71"/>
      <c r="RWN172" s="71"/>
      <c r="RWO172" s="71"/>
      <c r="RWP172" s="71"/>
      <c r="RWQ172" s="71"/>
      <c r="RWR172" s="71"/>
      <c r="RWS172" s="71"/>
      <c r="RWT172" s="71"/>
      <c r="RWU172" s="71"/>
      <c r="RWV172" s="71"/>
      <c r="RWW172" s="71"/>
      <c r="RWX172" s="71"/>
      <c r="RWY172" s="71"/>
      <c r="RWZ172" s="71"/>
      <c r="RXA172" s="71"/>
      <c r="RXB172" s="71"/>
      <c r="RXC172" s="71"/>
      <c r="RXD172" s="71"/>
      <c r="RXE172" s="71"/>
      <c r="RXF172" s="71"/>
      <c r="RXG172" s="71"/>
      <c r="RXH172" s="71"/>
      <c r="RXI172" s="71"/>
      <c r="RXJ172" s="71"/>
      <c r="RXK172" s="71"/>
      <c r="RXL172" s="71"/>
      <c r="RXM172" s="71"/>
      <c r="RXN172" s="71"/>
      <c r="RXO172" s="71"/>
      <c r="RXP172" s="71"/>
      <c r="RXQ172" s="71"/>
      <c r="RXR172" s="71"/>
      <c r="RXS172" s="71"/>
      <c r="RXT172" s="71"/>
      <c r="RXU172" s="71"/>
      <c r="RXV172" s="71"/>
      <c r="RXW172" s="71"/>
      <c r="RXX172" s="71"/>
      <c r="RXY172" s="71"/>
      <c r="RXZ172" s="71"/>
      <c r="RYA172" s="71"/>
      <c r="RYB172" s="71"/>
      <c r="RYC172" s="71"/>
      <c r="RYD172" s="71"/>
      <c r="RYE172" s="71"/>
      <c r="RYF172" s="71"/>
      <c r="RYG172" s="71"/>
      <c r="RYH172" s="71"/>
      <c r="RYI172" s="71"/>
      <c r="RYJ172" s="71"/>
      <c r="RYK172" s="71"/>
      <c r="RYL172" s="71"/>
      <c r="RYM172" s="71"/>
      <c r="RYN172" s="71"/>
      <c r="RYO172" s="71"/>
      <c r="RYP172" s="71"/>
      <c r="RYQ172" s="71"/>
      <c r="RYR172" s="71"/>
      <c r="RYS172" s="71"/>
      <c r="RYT172" s="71"/>
      <c r="RYU172" s="71"/>
      <c r="RYV172" s="71"/>
      <c r="RYW172" s="71"/>
      <c r="RYX172" s="71"/>
      <c r="RYY172" s="71"/>
      <c r="RYZ172" s="71"/>
      <c r="RZA172" s="71"/>
      <c r="RZB172" s="71"/>
      <c r="RZC172" s="71"/>
      <c r="RZD172" s="71"/>
      <c r="RZE172" s="71"/>
      <c r="RZF172" s="71"/>
      <c r="RZG172" s="71"/>
      <c r="RZH172" s="71"/>
      <c r="RZI172" s="71"/>
      <c r="RZJ172" s="71"/>
      <c r="RZK172" s="71"/>
      <c r="RZL172" s="71"/>
      <c r="RZM172" s="71"/>
      <c r="RZN172" s="71"/>
      <c r="RZO172" s="71"/>
      <c r="RZP172" s="71"/>
      <c r="RZQ172" s="71"/>
      <c r="RZR172" s="71"/>
      <c r="RZS172" s="71"/>
      <c r="RZT172" s="71"/>
      <c r="RZU172" s="71"/>
      <c r="RZV172" s="71"/>
      <c r="RZW172" s="71"/>
      <c r="RZX172" s="71"/>
      <c r="RZY172" s="71"/>
      <c r="RZZ172" s="71"/>
      <c r="SAA172" s="71"/>
      <c r="SAB172" s="71"/>
      <c r="SAC172" s="71"/>
      <c r="SAD172" s="71"/>
      <c r="SAE172" s="71"/>
      <c r="SAF172" s="71"/>
      <c r="SAG172" s="71"/>
      <c r="SAH172" s="71"/>
      <c r="SAI172" s="71"/>
      <c r="SAJ172" s="71"/>
      <c r="SAK172" s="71"/>
      <c r="SAL172" s="71"/>
      <c r="SAM172" s="71"/>
      <c r="SAN172" s="71"/>
      <c r="SAO172" s="71"/>
      <c r="SAP172" s="71"/>
      <c r="SAQ172" s="71"/>
      <c r="SAR172" s="71"/>
      <c r="SAS172" s="71"/>
      <c r="SAT172" s="71"/>
      <c r="SAU172" s="71"/>
      <c r="SAV172" s="71"/>
      <c r="SAW172" s="71"/>
      <c r="SAX172" s="71"/>
      <c r="SAY172" s="71"/>
      <c r="SAZ172" s="71"/>
      <c r="SBA172" s="71"/>
      <c r="SBB172" s="71"/>
      <c r="SBC172" s="71"/>
      <c r="SBD172" s="71"/>
      <c r="SBE172" s="71"/>
      <c r="SBF172" s="71"/>
      <c r="SBG172" s="71"/>
      <c r="SBH172" s="71"/>
      <c r="SBI172" s="71"/>
      <c r="SBJ172" s="71"/>
      <c r="SBK172" s="71"/>
      <c r="SBL172" s="71"/>
      <c r="SBM172" s="71"/>
      <c r="SBN172" s="71"/>
      <c r="SBO172" s="71"/>
      <c r="SBP172" s="71"/>
      <c r="SBQ172" s="71"/>
      <c r="SBR172" s="71"/>
      <c r="SBS172" s="71"/>
      <c r="SBT172" s="71"/>
      <c r="SBU172" s="71"/>
      <c r="SBV172" s="71"/>
      <c r="SBW172" s="71"/>
      <c r="SBX172" s="71"/>
      <c r="SBY172" s="71"/>
      <c r="SBZ172" s="71"/>
      <c r="SCA172" s="71"/>
      <c r="SCB172" s="71"/>
      <c r="SCC172" s="71"/>
      <c r="SCD172" s="71"/>
      <c r="SCE172" s="71"/>
      <c r="SCF172" s="71"/>
      <c r="SCG172" s="71"/>
      <c r="SCH172" s="71"/>
      <c r="SCI172" s="71"/>
      <c r="SCJ172" s="71"/>
      <c r="SCK172" s="71"/>
      <c r="SCL172" s="71"/>
      <c r="SCM172" s="71"/>
      <c r="SCN172" s="71"/>
      <c r="SCO172" s="71"/>
      <c r="SCP172" s="71"/>
      <c r="SCQ172" s="71"/>
      <c r="SCR172" s="71"/>
      <c r="SCS172" s="71"/>
      <c r="SCT172" s="71"/>
      <c r="SCU172" s="71"/>
      <c r="SCV172" s="71"/>
      <c r="SCW172" s="71"/>
      <c r="SCX172" s="71"/>
      <c r="SCY172" s="71"/>
      <c r="SCZ172" s="71"/>
      <c r="SDA172" s="71"/>
      <c r="SDB172" s="71"/>
      <c r="SDC172" s="71"/>
      <c r="SDD172" s="71"/>
      <c r="SDE172" s="71"/>
      <c r="SDF172" s="71"/>
      <c r="SDG172" s="71"/>
      <c r="SDH172" s="71"/>
      <c r="SDI172" s="71"/>
      <c r="SDJ172" s="71"/>
      <c r="SDK172" s="71"/>
      <c r="SDL172" s="71"/>
      <c r="SDM172" s="71"/>
      <c r="SDN172" s="71"/>
      <c r="SDO172" s="71"/>
      <c r="SDP172" s="71"/>
      <c r="SDQ172" s="71"/>
      <c r="SDR172" s="71"/>
      <c r="SDS172" s="71"/>
      <c r="SDT172" s="71"/>
      <c r="SDU172" s="71"/>
      <c r="SDV172" s="71"/>
      <c r="SDW172" s="71"/>
      <c r="SDX172" s="71"/>
      <c r="SDY172" s="71"/>
      <c r="SDZ172" s="71"/>
      <c r="SEA172" s="71"/>
      <c r="SEB172" s="71"/>
      <c r="SEC172" s="71"/>
      <c r="SED172" s="71"/>
      <c r="SEE172" s="71"/>
      <c r="SEF172" s="71"/>
      <c r="SEG172" s="71"/>
      <c r="SEH172" s="71"/>
      <c r="SEI172" s="71"/>
      <c r="SEJ172" s="71"/>
      <c r="SEK172" s="71"/>
      <c r="SEL172" s="71"/>
      <c r="SEM172" s="71"/>
      <c r="SEN172" s="71"/>
      <c r="SEO172" s="71"/>
      <c r="SEP172" s="71"/>
      <c r="SEQ172" s="71"/>
      <c r="SER172" s="71"/>
      <c r="SES172" s="71"/>
      <c r="SET172" s="71"/>
      <c r="SEU172" s="71"/>
      <c r="SEV172" s="71"/>
      <c r="SEW172" s="71"/>
      <c r="SEX172" s="71"/>
      <c r="SEY172" s="71"/>
      <c r="SEZ172" s="71"/>
      <c r="SFA172" s="71"/>
      <c r="SFB172" s="71"/>
      <c r="SFC172" s="71"/>
      <c r="SFD172" s="71"/>
      <c r="SFE172" s="71"/>
      <c r="SFF172" s="71"/>
      <c r="SFG172" s="71"/>
      <c r="SFH172" s="71"/>
      <c r="SFI172" s="71"/>
      <c r="SFJ172" s="71"/>
      <c r="SFK172" s="71"/>
      <c r="SFL172" s="71"/>
      <c r="SFM172" s="71"/>
      <c r="SFN172" s="71"/>
      <c r="SFO172" s="71"/>
      <c r="SFP172" s="71"/>
      <c r="SFQ172" s="71"/>
      <c r="SFR172" s="71"/>
      <c r="SFS172" s="71"/>
      <c r="SFT172" s="71"/>
      <c r="SFU172" s="71"/>
      <c r="SFV172" s="71"/>
      <c r="SFW172" s="71"/>
      <c r="SFX172" s="71"/>
      <c r="SFY172" s="71"/>
      <c r="SFZ172" s="71"/>
      <c r="SGA172" s="71"/>
      <c r="SGB172" s="71"/>
      <c r="SGC172" s="71"/>
      <c r="SGD172" s="71"/>
      <c r="SGE172" s="71"/>
      <c r="SGF172" s="71"/>
      <c r="SGG172" s="71"/>
      <c r="SGH172" s="71"/>
      <c r="SGI172" s="71"/>
      <c r="SGJ172" s="71"/>
      <c r="SGK172" s="71"/>
      <c r="SGL172" s="71"/>
      <c r="SGM172" s="71"/>
      <c r="SGN172" s="71"/>
      <c r="SGO172" s="71"/>
      <c r="SGP172" s="71"/>
      <c r="SGQ172" s="71"/>
      <c r="SGR172" s="71"/>
      <c r="SGS172" s="71"/>
      <c r="SGT172" s="71"/>
      <c r="SGU172" s="71"/>
      <c r="SGV172" s="71"/>
      <c r="SGW172" s="71"/>
      <c r="SGX172" s="71"/>
      <c r="SGY172" s="71"/>
      <c r="SGZ172" s="71"/>
      <c r="SHA172" s="71"/>
      <c r="SHB172" s="71"/>
      <c r="SHC172" s="71"/>
      <c r="SHD172" s="71"/>
      <c r="SHE172" s="71"/>
      <c r="SHF172" s="71"/>
      <c r="SHG172" s="71"/>
      <c r="SHH172" s="71"/>
      <c r="SHI172" s="71"/>
      <c r="SHJ172" s="71"/>
      <c r="SHK172" s="71"/>
      <c r="SHL172" s="71"/>
      <c r="SHM172" s="71"/>
      <c r="SHN172" s="71"/>
      <c r="SHO172" s="71"/>
      <c r="SHP172" s="71"/>
      <c r="SHQ172" s="71"/>
      <c r="SHR172" s="71"/>
      <c r="SHS172" s="71"/>
      <c r="SHT172" s="71"/>
      <c r="SHU172" s="71"/>
      <c r="SHV172" s="71"/>
      <c r="SHW172" s="71"/>
      <c r="SHX172" s="71"/>
      <c r="SHY172" s="71"/>
      <c r="SHZ172" s="71"/>
      <c r="SIA172" s="71"/>
      <c r="SIB172" s="71"/>
      <c r="SIC172" s="71"/>
      <c r="SID172" s="71"/>
      <c r="SIE172" s="71"/>
      <c r="SIF172" s="71"/>
      <c r="SIG172" s="71"/>
      <c r="SIH172" s="71"/>
      <c r="SII172" s="71"/>
      <c r="SIJ172" s="71"/>
      <c r="SIK172" s="71"/>
      <c r="SIL172" s="71"/>
      <c r="SIM172" s="71"/>
      <c r="SIN172" s="71"/>
      <c r="SIO172" s="71"/>
      <c r="SIP172" s="71"/>
      <c r="SIQ172" s="71"/>
      <c r="SIR172" s="71"/>
      <c r="SIS172" s="71"/>
      <c r="SIT172" s="71"/>
      <c r="SIU172" s="71"/>
      <c r="SIV172" s="71"/>
      <c r="SIW172" s="71"/>
      <c r="SIX172" s="71"/>
      <c r="SIY172" s="71"/>
      <c r="SIZ172" s="71"/>
      <c r="SJA172" s="71"/>
      <c r="SJB172" s="71"/>
      <c r="SJC172" s="71"/>
      <c r="SJD172" s="71"/>
      <c r="SJE172" s="71"/>
      <c r="SJF172" s="71"/>
      <c r="SJG172" s="71"/>
      <c r="SJH172" s="71"/>
      <c r="SJI172" s="71"/>
      <c r="SJJ172" s="71"/>
      <c r="SJK172" s="71"/>
      <c r="SJL172" s="71"/>
      <c r="SJM172" s="71"/>
      <c r="SJN172" s="71"/>
      <c r="SJO172" s="71"/>
      <c r="SJP172" s="71"/>
      <c r="SJQ172" s="71"/>
      <c r="SJR172" s="71"/>
      <c r="SJS172" s="71"/>
      <c r="SJT172" s="71"/>
      <c r="SJU172" s="71"/>
      <c r="SJV172" s="71"/>
      <c r="SJW172" s="71"/>
      <c r="SJX172" s="71"/>
      <c r="SJY172" s="71"/>
      <c r="SJZ172" s="71"/>
      <c r="SKA172" s="71"/>
      <c r="SKB172" s="71"/>
      <c r="SKC172" s="71"/>
      <c r="SKD172" s="71"/>
      <c r="SKE172" s="71"/>
      <c r="SKF172" s="71"/>
      <c r="SKG172" s="71"/>
      <c r="SKH172" s="71"/>
      <c r="SKI172" s="71"/>
      <c r="SKJ172" s="71"/>
      <c r="SKK172" s="71"/>
      <c r="SKL172" s="71"/>
      <c r="SKM172" s="71"/>
      <c r="SKN172" s="71"/>
      <c r="SKO172" s="71"/>
      <c r="SKP172" s="71"/>
      <c r="SKQ172" s="71"/>
      <c r="SKR172" s="71"/>
      <c r="SKS172" s="71"/>
      <c r="SKT172" s="71"/>
      <c r="SKU172" s="71"/>
      <c r="SKV172" s="71"/>
      <c r="SKW172" s="71"/>
      <c r="SKX172" s="71"/>
      <c r="SKY172" s="71"/>
      <c r="SKZ172" s="71"/>
      <c r="SLA172" s="71"/>
      <c r="SLB172" s="71"/>
      <c r="SLC172" s="71"/>
      <c r="SLD172" s="71"/>
      <c r="SLE172" s="71"/>
      <c r="SLF172" s="71"/>
      <c r="SLG172" s="71"/>
      <c r="SLH172" s="71"/>
      <c r="SLI172" s="71"/>
      <c r="SLJ172" s="71"/>
      <c r="SLK172" s="71"/>
      <c r="SLL172" s="71"/>
      <c r="SLM172" s="71"/>
      <c r="SLN172" s="71"/>
      <c r="SLO172" s="71"/>
      <c r="SLP172" s="71"/>
      <c r="SLQ172" s="71"/>
      <c r="SLR172" s="71"/>
      <c r="SLS172" s="71"/>
      <c r="SLT172" s="71"/>
      <c r="SLU172" s="71"/>
      <c r="SLV172" s="71"/>
      <c r="SLW172" s="71"/>
      <c r="SLX172" s="71"/>
      <c r="SLY172" s="71"/>
      <c r="SLZ172" s="71"/>
      <c r="SMA172" s="71"/>
      <c r="SMB172" s="71"/>
      <c r="SMC172" s="71"/>
      <c r="SMD172" s="71"/>
      <c r="SME172" s="71"/>
      <c r="SMF172" s="71"/>
      <c r="SMG172" s="71"/>
      <c r="SMH172" s="71"/>
      <c r="SMI172" s="71"/>
      <c r="SMJ172" s="71"/>
      <c r="SMK172" s="71"/>
      <c r="SML172" s="71"/>
      <c r="SMM172" s="71"/>
      <c r="SMN172" s="71"/>
      <c r="SMO172" s="71"/>
      <c r="SMP172" s="71"/>
      <c r="SMQ172" s="71"/>
      <c r="SMR172" s="71"/>
      <c r="SMS172" s="71"/>
      <c r="SMT172" s="71"/>
      <c r="SMU172" s="71"/>
      <c r="SMV172" s="71"/>
      <c r="SMW172" s="71"/>
      <c r="SMX172" s="71"/>
      <c r="SMY172" s="71"/>
      <c r="SMZ172" s="71"/>
      <c r="SNA172" s="71"/>
      <c r="SNB172" s="71"/>
      <c r="SNC172" s="71"/>
      <c r="SND172" s="71"/>
      <c r="SNE172" s="71"/>
      <c r="SNF172" s="71"/>
      <c r="SNG172" s="71"/>
      <c r="SNH172" s="71"/>
      <c r="SNI172" s="71"/>
      <c r="SNJ172" s="71"/>
      <c r="SNK172" s="71"/>
      <c r="SNL172" s="71"/>
      <c r="SNM172" s="71"/>
      <c r="SNN172" s="71"/>
      <c r="SNO172" s="71"/>
      <c r="SNP172" s="71"/>
      <c r="SNQ172" s="71"/>
      <c r="SNR172" s="71"/>
      <c r="SNS172" s="71"/>
      <c r="SNT172" s="71"/>
      <c r="SNU172" s="71"/>
      <c r="SNV172" s="71"/>
      <c r="SNW172" s="71"/>
      <c r="SNX172" s="71"/>
      <c r="SNY172" s="71"/>
      <c r="SNZ172" s="71"/>
      <c r="SOA172" s="71"/>
      <c r="SOB172" s="71"/>
      <c r="SOC172" s="71"/>
      <c r="SOD172" s="71"/>
      <c r="SOE172" s="71"/>
      <c r="SOF172" s="71"/>
      <c r="SOG172" s="71"/>
      <c r="SOH172" s="71"/>
      <c r="SOI172" s="71"/>
      <c r="SOJ172" s="71"/>
      <c r="SOK172" s="71"/>
      <c r="SOL172" s="71"/>
      <c r="SOM172" s="71"/>
      <c r="SON172" s="71"/>
      <c r="SOO172" s="71"/>
      <c r="SOP172" s="71"/>
      <c r="SOQ172" s="71"/>
      <c r="SOR172" s="71"/>
      <c r="SOS172" s="71"/>
      <c r="SOT172" s="71"/>
      <c r="SOU172" s="71"/>
      <c r="SOV172" s="71"/>
      <c r="SOW172" s="71"/>
      <c r="SOX172" s="71"/>
      <c r="SOY172" s="71"/>
      <c r="SOZ172" s="71"/>
      <c r="SPA172" s="71"/>
      <c r="SPB172" s="71"/>
      <c r="SPC172" s="71"/>
      <c r="SPD172" s="71"/>
      <c r="SPE172" s="71"/>
      <c r="SPF172" s="71"/>
      <c r="SPG172" s="71"/>
      <c r="SPH172" s="71"/>
      <c r="SPI172" s="71"/>
      <c r="SPJ172" s="71"/>
      <c r="SPK172" s="71"/>
      <c r="SPL172" s="71"/>
      <c r="SPM172" s="71"/>
      <c r="SPN172" s="71"/>
      <c r="SPO172" s="71"/>
      <c r="SPP172" s="71"/>
      <c r="SPQ172" s="71"/>
      <c r="SPR172" s="71"/>
      <c r="SPS172" s="71"/>
      <c r="SPT172" s="71"/>
      <c r="SPU172" s="71"/>
      <c r="SPV172" s="71"/>
      <c r="SPW172" s="71"/>
      <c r="SPX172" s="71"/>
      <c r="SPY172" s="71"/>
      <c r="SPZ172" s="71"/>
      <c r="SQA172" s="71"/>
      <c r="SQB172" s="71"/>
      <c r="SQC172" s="71"/>
      <c r="SQD172" s="71"/>
      <c r="SQE172" s="71"/>
      <c r="SQF172" s="71"/>
      <c r="SQG172" s="71"/>
      <c r="SQH172" s="71"/>
      <c r="SQI172" s="71"/>
      <c r="SQJ172" s="71"/>
      <c r="SQK172" s="71"/>
      <c r="SQL172" s="71"/>
      <c r="SQM172" s="71"/>
      <c r="SQN172" s="71"/>
      <c r="SQO172" s="71"/>
      <c r="SQP172" s="71"/>
      <c r="SQQ172" s="71"/>
      <c r="SQR172" s="71"/>
      <c r="SQS172" s="71"/>
      <c r="SQT172" s="71"/>
      <c r="SQU172" s="71"/>
      <c r="SQV172" s="71"/>
      <c r="SQW172" s="71"/>
      <c r="SQX172" s="71"/>
      <c r="SQY172" s="71"/>
      <c r="SQZ172" s="71"/>
      <c r="SRA172" s="71"/>
      <c r="SRB172" s="71"/>
      <c r="SRC172" s="71"/>
      <c r="SRD172" s="71"/>
      <c r="SRE172" s="71"/>
      <c r="SRF172" s="71"/>
      <c r="SRG172" s="71"/>
      <c r="SRH172" s="71"/>
      <c r="SRI172" s="71"/>
      <c r="SRJ172" s="71"/>
      <c r="SRK172" s="71"/>
      <c r="SRL172" s="71"/>
      <c r="SRM172" s="71"/>
      <c r="SRN172" s="71"/>
      <c r="SRO172" s="71"/>
      <c r="SRP172" s="71"/>
      <c r="SRQ172" s="71"/>
      <c r="SRR172" s="71"/>
      <c r="SRS172" s="71"/>
      <c r="SRT172" s="71"/>
      <c r="SRU172" s="71"/>
      <c r="SRV172" s="71"/>
      <c r="SRW172" s="71"/>
      <c r="SRX172" s="71"/>
      <c r="SRY172" s="71"/>
      <c r="SRZ172" s="71"/>
      <c r="SSA172" s="71"/>
      <c r="SSB172" s="71"/>
      <c r="SSC172" s="71"/>
      <c r="SSD172" s="71"/>
      <c r="SSE172" s="71"/>
      <c r="SSF172" s="71"/>
      <c r="SSG172" s="71"/>
      <c r="SSH172" s="71"/>
      <c r="SSI172" s="71"/>
      <c r="SSJ172" s="71"/>
      <c r="SSK172" s="71"/>
      <c r="SSL172" s="71"/>
      <c r="SSM172" s="71"/>
      <c r="SSN172" s="71"/>
      <c r="SSO172" s="71"/>
      <c r="SSP172" s="71"/>
      <c r="SSQ172" s="71"/>
      <c r="SSR172" s="71"/>
      <c r="SSS172" s="71"/>
      <c r="SST172" s="71"/>
      <c r="SSU172" s="71"/>
      <c r="SSV172" s="71"/>
      <c r="SSW172" s="71"/>
      <c r="SSX172" s="71"/>
      <c r="SSY172" s="71"/>
      <c r="SSZ172" s="71"/>
      <c r="STA172" s="71"/>
      <c r="STB172" s="71"/>
      <c r="STC172" s="71"/>
      <c r="STD172" s="71"/>
      <c r="STE172" s="71"/>
      <c r="STF172" s="71"/>
      <c r="STG172" s="71"/>
      <c r="STH172" s="71"/>
      <c r="STI172" s="71"/>
      <c r="STJ172" s="71"/>
      <c r="STK172" s="71"/>
      <c r="STL172" s="71"/>
      <c r="STM172" s="71"/>
      <c r="STN172" s="71"/>
      <c r="STO172" s="71"/>
      <c r="STP172" s="71"/>
      <c r="STQ172" s="71"/>
      <c r="STR172" s="71"/>
      <c r="STS172" s="71"/>
      <c r="STT172" s="71"/>
      <c r="STU172" s="71"/>
      <c r="STV172" s="71"/>
      <c r="STW172" s="71"/>
      <c r="STX172" s="71"/>
      <c r="STY172" s="71"/>
      <c r="STZ172" s="71"/>
      <c r="SUA172" s="71"/>
      <c r="SUB172" s="71"/>
      <c r="SUC172" s="71"/>
      <c r="SUD172" s="71"/>
      <c r="SUE172" s="71"/>
      <c r="SUF172" s="71"/>
      <c r="SUG172" s="71"/>
      <c r="SUH172" s="71"/>
      <c r="SUI172" s="71"/>
      <c r="SUJ172" s="71"/>
      <c r="SUK172" s="71"/>
      <c r="SUL172" s="71"/>
      <c r="SUM172" s="71"/>
      <c r="SUN172" s="71"/>
      <c r="SUO172" s="71"/>
      <c r="SUP172" s="71"/>
      <c r="SUQ172" s="71"/>
      <c r="SUR172" s="71"/>
      <c r="SUS172" s="71"/>
      <c r="SUT172" s="71"/>
      <c r="SUU172" s="71"/>
      <c r="SUV172" s="71"/>
      <c r="SUW172" s="71"/>
      <c r="SUX172" s="71"/>
      <c r="SUY172" s="71"/>
      <c r="SUZ172" s="71"/>
      <c r="SVA172" s="71"/>
      <c r="SVB172" s="71"/>
      <c r="SVC172" s="71"/>
      <c r="SVD172" s="71"/>
      <c r="SVE172" s="71"/>
      <c r="SVF172" s="71"/>
      <c r="SVG172" s="71"/>
      <c r="SVH172" s="71"/>
      <c r="SVI172" s="71"/>
      <c r="SVJ172" s="71"/>
      <c r="SVK172" s="71"/>
      <c r="SVL172" s="71"/>
      <c r="SVM172" s="71"/>
      <c r="SVN172" s="71"/>
      <c r="SVO172" s="71"/>
      <c r="SVP172" s="71"/>
      <c r="SVQ172" s="71"/>
      <c r="SVR172" s="71"/>
      <c r="SVS172" s="71"/>
      <c r="SVT172" s="71"/>
      <c r="SVU172" s="71"/>
      <c r="SVV172" s="71"/>
      <c r="SVW172" s="71"/>
      <c r="SVX172" s="71"/>
      <c r="SVY172" s="71"/>
      <c r="SVZ172" s="71"/>
      <c r="SWA172" s="71"/>
      <c r="SWB172" s="71"/>
      <c r="SWC172" s="71"/>
      <c r="SWD172" s="71"/>
      <c r="SWE172" s="71"/>
      <c r="SWF172" s="71"/>
      <c r="SWG172" s="71"/>
      <c r="SWH172" s="71"/>
      <c r="SWI172" s="71"/>
      <c r="SWJ172" s="71"/>
      <c r="SWK172" s="71"/>
      <c r="SWL172" s="71"/>
      <c r="SWM172" s="71"/>
      <c r="SWN172" s="71"/>
      <c r="SWO172" s="71"/>
      <c r="SWP172" s="71"/>
      <c r="SWQ172" s="71"/>
      <c r="SWR172" s="71"/>
      <c r="SWS172" s="71"/>
      <c r="SWT172" s="71"/>
      <c r="SWU172" s="71"/>
      <c r="SWV172" s="71"/>
      <c r="SWW172" s="71"/>
      <c r="SWX172" s="71"/>
      <c r="SWY172" s="71"/>
      <c r="SWZ172" s="71"/>
      <c r="SXA172" s="71"/>
      <c r="SXB172" s="71"/>
      <c r="SXC172" s="71"/>
      <c r="SXD172" s="71"/>
      <c r="SXE172" s="71"/>
      <c r="SXF172" s="71"/>
      <c r="SXG172" s="71"/>
      <c r="SXH172" s="71"/>
      <c r="SXI172" s="71"/>
      <c r="SXJ172" s="71"/>
      <c r="SXK172" s="71"/>
      <c r="SXL172" s="71"/>
      <c r="SXM172" s="71"/>
      <c r="SXN172" s="71"/>
      <c r="SXO172" s="71"/>
      <c r="SXP172" s="71"/>
      <c r="SXQ172" s="71"/>
      <c r="SXR172" s="71"/>
      <c r="SXS172" s="71"/>
      <c r="SXT172" s="71"/>
      <c r="SXU172" s="71"/>
      <c r="SXV172" s="71"/>
      <c r="SXW172" s="71"/>
      <c r="SXX172" s="71"/>
      <c r="SXY172" s="71"/>
      <c r="SXZ172" s="71"/>
      <c r="SYA172" s="71"/>
      <c r="SYB172" s="71"/>
      <c r="SYC172" s="71"/>
      <c r="SYD172" s="71"/>
      <c r="SYE172" s="71"/>
      <c r="SYF172" s="71"/>
      <c r="SYG172" s="71"/>
      <c r="SYH172" s="71"/>
      <c r="SYI172" s="71"/>
      <c r="SYJ172" s="71"/>
      <c r="SYK172" s="71"/>
      <c r="SYL172" s="71"/>
      <c r="SYM172" s="71"/>
      <c r="SYN172" s="71"/>
      <c r="SYO172" s="71"/>
      <c r="SYP172" s="71"/>
      <c r="SYQ172" s="71"/>
      <c r="SYR172" s="71"/>
      <c r="SYS172" s="71"/>
      <c r="SYT172" s="71"/>
      <c r="SYU172" s="71"/>
      <c r="SYV172" s="71"/>
      <c r="SYW172" s="71"/>
      <c r="SYX172" s="71"/>
      <c r="SYY172" s="71"/>
      <c r="SYZ172" s="71"/>
      <c r="SZA172" s="71"/>
      <c r="SZB172" s="71"/>
      <c r="SZC172" s="71"/>
      <c r="SZD172" s="71"/>
      <c r="SZE172" s="71"/>
      <c r="SZF172" s="71"/>
      <c r="SZG172" s="71"/>
      <c r="SZH172" s="71"/>
      <c r="SZI172" s="71"/>
      <c r="SZJ172" s="71"/>
      <c r="SZK172" s="71"/>
      <c r="SZL172" s="71"/>
      <c r="SZM172" s="71"/>
      <c r="SZN172" s="71"/>
      <c r="SZO172" s="71"/>
      <c r="SZP172" s="71"/>
      <c r="SZQ172" s="71"/>
      <c r="SZR172" s="71"/>
      <c r="SZS172" s="71"/>
      <c r="SZT172" s="71"/>
      <c r="SZU172" s="71"/>
      <c r="SZV172" s="71"/>
      <c r="SZW172" s="71"/>
      <c r="SZX172" s="71"/>
      <c r="SZY172" s="71"/>
      <c r="SZZ172" s="71"/>
      <c r="TAA172" s="71"/>
      <c r="TAB172" s="71"/>
      <c r="TAC172" s="71"/>
      <c r="TAD172" s="71"/>
      <c r="TAE172" s="71"/>
      <c r="TAF172" s="71"/>
      <c r="TAG172" s="71"/>
      <c r="TAH172" s="71"/>
      <c r="TAI172" s="71"/>
      <c r="TAJ172" s="71"/>
      <c r="TAK172" s="71"/>
      <c r="TAL172" s="71"/>
      <c r="TAM172" s="71"/>
      <c r="TAN172" s="71"/>
      <c r="TAO172" s="71"/>
      <c r="TAP172" s="71"/>
      <c r="TAQ172" s="71"/>
      <c r="TAR172" s="71"/>
      <c r="TAS172" s="71"/>
      <c r="TAT172" s="71"/>
      <c r="TAU172" s="71"/>
      <c r="TAV172" s="71"/>
      <c r="TAW172" s="71"/>
      <c r="TAX172" s="71"/>
      <c r="TAY172" s="71"/>
      <c r="TAZ172" s="71"/>
      <c r="TBA172" s="71"/>
      <c r="TBB172" s="71"/>
      <c r="TBC172" s="71"/>
      <c r="TBD172" s="71"/>
      <c r="TBE172" s="71"/>
      <c r="TBF172" s="71"/>
      <c r="TBG172" s="71"/>
      <c r="TBH172" s="71"/>
      <c r="TBI172" s="71"/>
      <c r="TBJ172" s="71"/>
      <c r="TBK172" s="71"/>
      <c r="TBL172" s="71"/>
      <c r="TBM172" s="71"/>
      <c r="TBN172" s="71"/>
      <c r="TBO172" s="71"/>
      <c r="TBP172" s="71"/>
      <c r="TBQ172" s="71"/>
      <c r="TBR172" s="71"/>
      <c r="TBS172" s="71"/>
      <c r="TBT172" s="71"/>
      <c r="TBU172" s="71"/>
      <c r="TBV172" s="71"/>
      <c r="TBW172" s="71"/>
      <c r="TBX172" s="71"/>
      <c r="TBY172" s="71"/>
      <c r="TBZ172" s="71"/>
      <c r="TCA172" s="71"/>
      <c r="TCB172" s="71"/>
      <c r="TCC172" s="71"/>
      <c r="TCD172" s="71"/>
      <c r="TCE172" s="71"/>
      <c r="TCF172" s="71"/>
      <c r="TCG172" s="71"/>
      <c r="TCH172" s="71"/>
      <c r="TCI172" s="71"/>
      <c r="TCJ172" s="71"/>
      <c r="TCK172" s="71"/>
      <c r="TCL172" s="71"/>
      <c r="TCM172" s="71"/>
      <c r="TCN172" s="71"/>
      <c r="TCO172" s="71"/>
      <c r="TCP172" s="71"/>
      <c r="TCQ172" s="71"/>
      <c r="TCR172" s="71"/>
      <c r="TCS172" s="71"/>
      <c r="TCT172" s="71"/>
      <c r="TCU172" s="71"/>
      <c r="TCV172" s="71"/>
      <c r="TCW172" s="71"/>
      <c r="TCX172" s="71"/>
      <c r="TCY172" s="71"/>
      <c r="TCZ172" s="71"/>
      <c r="TDA172" s="71"/>
      <c r="TDB172" s="71"/>
      <c r="TDC172" s="71"/>
      <c r="TDD172" s="71"/>
      <c r="TDE172" s="71"/>
      <c r="TDF172" s="71"/>
      <c r="TDG172" s="71"/>
      <c r="TDH172" s="71"/>
      <c r="TDI172" s="71"/>
      <c r="TDJ172" s="71"/>
      <c r="TDK172" s="71"/>
      <c r="TDL172" s="71"/>
      <c r="TDM172" s="71"/>
      <c r="TDN172" s="71"/>
      <c r="TDO172" s="71"/>
      <c r="TDP172" s="71"/>
      <c r="TDQ172" s="71"/>
      <c r="TDR172" s="71"/>
      <c r="TDS172" s="71"/>
      <c r="TDT172" s="71"/>
      <c r="TDU172" s="71"/>
      <c r="TDV172" s="71"/>
      <c r="TDW172" s="71"/>
      <c r="TDX172" s="71"/>
      <c r="TDY172" s="71"/>
      <c r="TDZ172" s="71"/>
      <c r="TEA172" s="71"/>
      <c r="TEB172" s="71"/>
      <c r="TEC172" s="71"/>
      <c r="TED172" s="71"/>
      <c r="TEE172" s="71"/>
      <c r="TEF172" s="71"/>
      <c r="TEG172" s="71"/>
      <c r="TEH172" s="71"/>
      <c r="TEI172" s="71"/>
      <c r="TEJ172" s="71"/>
      <c r="TEK172" s="71"/>
      <c r="TEL172" s="71"/>
      <c r="TEM172" s="71"/>
      <c r="TEN172" s="71"/>
      <c r="TEO172" s="71"/>
      <c r="TEP172" s="71"/>
      <c r="TEQ172" s="71"/>
      <c r="TER172" s="71"/>
      <c r="TES172" s="71"/>
      <c r="TET172" s="71"/>
      <c r="TEU172" s="71"/>
      <c r="TEV172" s="71"/>
      <c r="TEW172" s="71"/>
      <c r="TEX172" s="71"/>
      <c r="TEY172" s="71"/>
      <c r="TEZ172" s="71"/>
      <c r="TFA172" s="71"/>
      <c r="TFB172" s="71"/>
      <c r="TFC172" s="71"/>
      <c r="TFD172" s="71"/>
      <c r="TFE172" s="71"/>
      <c r="TFF172" s="71"/>
      <c r="TFG172" s="71"/>
      <c r="TFH172" s="71"/>
      <c r="TFI172" s="71"/>
      <c r="TFJ172" s="71"/>
      <c r="TFK172" s="71"/>
      <c r="TFL172" s="71"/>
      <c r="TFM172" s="71"/>
      <c r="TFN172" s="71"/>
      <c r="TFO172" s="71"/>
      <c r="TFP172" s="71"/>
      <c r="TFQ172" s="71"/>
      <c r="TFR172" s="71"/>
      <c r="TFS172" s="71"/>
      <c r="TFT172" s="71"/>
      <c r="TFU172" s="71"/>
      <c r="TFV172" s="71"/>
      <c r="TFW172" s="71"/>
      <c r="TFX172" s="71"/>
      <c r="TFY172" s="71"/>
      <c r="TFZ172" s="71"/>
      <c r="TGA172" s="71"/>
      <c r="TGB172" s="71"/>
      <c r="TGC172" s="71"/>
      <c r="TGD172" s="71"/>
      <c r="TGE172" s="71"/>
      <c r="TGF172" s="71"/>
      <c r="TGG172" s="71"/>
      <c r="TGH172" s="71"/>
      <c r="TGI172" s="71"/>
      <c r="TGJ172" s="71"/>
      <c r="TGK172" s="71"/>
      <c r="TGL172" s="71"/>
      <c r="TGM172" s="71"/>
      <c r="TGN172" s="71"/>
      <c r="TGO172" s="71"/>
      <c r="TGP172" s="71"/>
      <c r="TGQ172" s="71"/>
      <c r="TGR172" s="71"/>
      <c r="TGS172" s="71"/>
      <c r="TGT172" s="71"/>
      <c r="TGU172" s="71"/>
      <c r="TGV172" s="71"/>
      <c r="TGW172" s="71"/>
      <c r="TGX172" s="71"/>
      <c r="TGY172" s="71"/>
      <c r="TGZ172" s="71"/>
      <c r="THA172" s="71"/>
      <c r="THB172" s="71"/>
      <c r="THC172" s="71"/>
      <c r="THD172" s="71"/>
      <c r="THE172" s="71"/>
      <c r="THF172" s="71"/>
      <c r="THG172" s="71"/>
      <c r="THH172" s="71"/>
      <c r="THI172" s="71"/>
      <c r="THJ172" s="71"/>
      <c r="THK172" s="71"/>
      <c r="THL172" s="71"/>
      <c r="THM172" s="71"/>
      <c r="THN172" s="71"/>
      <c r="THO172" s="71"/>
      <c r="THP172" s="71"/>
      <c r="THQ172" s="71"/>
      <c r="THR172" s="71"/>
      <c r="THS172" s="71"/>
      <c r="THT172" s="71"/>
      <c r="THU172" s="71"/>
      <c r="THV172" s="71"/>
      <c r="THW172" s="71"/>
      <c r="THX172" s="71"/>
      <c r="THY172" s="71"/>
      <c r="THZ172" s="71"/>
      <c r="TIA172" s="71"/>
      <c r="TIB172" s="71"/>
      <c r="TIC172" s="71"/>
      <c r="TID172" s="71"/>
      <c r="TIE172" s="71"/>
      <c r="TIF172" s="71"/>
      <c r="TIG172" s="71"/>
      <c r="TIH172" s="71"/>
      <c r="TII172" s="71"/>
      <c r="TIJ172" s="71"/>
      <c r="TIK172" s="71"/>
      <c r="TIL172" s="71"/>
      <c r="TIM172" s="71"/>
      <c r="TIN172" s="71"/>
      <c r="TIO172" s="71"/>
      <c r="TIP172" s="71"/>
      <c r="TIQ172" s="71"/>
      <c r="TIR172" s="71"/>
      <c r="TIS172" s="71"/>
      <c r="TIT172" s="71"/>
      <c r="TIU172" s="71"/>
      <c r="TIV172" s="71"/>
      <c r="TIW172" s="71"/>
      <c r="TIX172" s="71"/>
      <c r="TIY172" s="71"/>
      <c r="TIZ172" s="71"/>
      <c r="TJA172" s="71"/>
      <c r="TJB172" s="71"/>
      <c r="TJC172" s="71"/>
      <c r="TJD172" s="71"/>
      <c r="TJE172" s="71"/>
      <c r="TJF172" s="71"/>
      <c r="TJG172" s="71"/>
      <c r="TJH172" s="71"/>
      <c r="TJI172" s="71"/>
      <c r="TJJ172" s="71"/>
      <c r="TJK172" s="71"/>
      <c r="TJL172" s="71"/>
      <c r="TJM172" s="71"/>
      <c r="TJN172" s="71"/>
      <c r="TJO172" s="71"/>
      <c r="TJP172" s="71"/>
      <c r="TJQ172" s="71"/>
      <c r="TJR172" s="71"/>
      <c r="TJS172" s="71"/>
      <c r="TJT172" s="71"/>
      <c r="TJU172" s="71"/>
      <c r="TJV172" s="71"/>
      <c r="TJW172" s="71"/>
      <c r="TJX172" s="71"/>
      <c r="TJY172" s="71"/>
      <c r="TJZ172" s="71"/>
      <c r="TKA172" s="71"/>
      <c r="TKB172" s="71"/>
      <c r="TKC172" s="71"/>
      <c r="TKD172" s="71"/>
      <c r="TKE172" s="71"/>
      <c r="TKF172" s="71"/>
      <c r="TKG172" s="71"/>
      <c r="TKH172" s="71"/>
      <c r="TKI172" s="71"/>
      <c r="TKJ172" s="71"/>
      <c r="TKK172" s="71"/>
      <c r="TKL172" s="71"/>
      <c r="TKM172" s="71"/>
      <c r="TKN172" s="71"/>
      <c r="TKO172" s="71"/>
      <c r="TKP172" s="71"/>
      <c r="TKQ172" s="71"/>
      <c r="TKR172" s="71"/>
      <c r="TKS172" s="71"/>
      <c r="TKT172" s="71"/>
      <c r="TKU172" s="71"/>
      <c r="TKV172" s="71"/>
      <c r="TKW172" s="71"/>
      <c r="TKX172" s="71"/>
      <c r="TKY172" s="71"/>
      <c r="TKZ172" s="71"/>
      <c r="TLA172" s="71"/>
      <c r="TLB172" s="71"/>
      <c r="TLC172" s="71"/>
      <c r="TLD172" s="71"/>
      <c r="TLE172" s="71"/>
      <c r="TLF172" s="71"/>
      <c r="TLG172" s="71"/>
      <c r="TLH172" s="71"/>
      <c r="TLI172" s="71"/>
      <c r="TLJ172" s="71"/>
      <c r="TLK172" s="71"/>
      <c r="TLL172" s="71"/>
      <c r="TLM172" s="71"/>
      <c r="TLN172" s="71"/>
      <c r="TLO172" s="71"/>
      <c r="TLP172" s="71"/>
      <c r="TLQ172" s="71"/>
      <c r="TLR172" s="71"/>
      <c r="TLS172" s="71"/>
      <c r="TLT172" s="71"/>
      <c r="TLU172" s="71"/>
      <c r="TLV172" s="71"/>
      <c r="TLW172" s="71"/>
      <c r="TLX172" s="71"/>
      <c r="TLY172" s="71"/>
      <c r="TLZ172" s="71"/>
      <c r="TMA172" s="71"/>
      <c r="TMB172" s="71"/>
      <c r="TMC172" s="71"/>
      <c r="TMD172" s="71"/>
      <c r="TME172" s="71"/>
      <c r="TMF172" s="71"/>
      <c r="TMG172" s="71"/>
      <c r="TMH172" s="71"/>
      <c r="TMI172" s="71"/>
      <c r="TMJ172" s="71"/>
      <c r="TMK172" s="71"/>
      <c r="TML172" s="71"/>
      <c r="TMM172" s="71"/>
      <c r="TMN172" s="71"/>
      <c r="TMO172" s="71"/>
      <c r="TMP172" s="71"/>
      <c r="TMQ172" s="71"/>
      <c r="TMR172" s="71"/>
      <c r="TMS172" s="71"/>
      <c r="TMT172" s="71"/>
      <c r="TMU172" s="71"/>
      <c r="TMV172" s="71"/>
      <c r="TMW172" s="71"/>
      <c r="TMX172" s="71"/>
      <c r="TMY172" s="71"/>
      <c r="TMZ172" s="71"/>
      <c r="TNA172" s="71"/>
      <c r="TNB172" s="71"/>
      <c r="TNC172" s="71"/>
      <c r="TND172" s="71"/>
      <c r="TNE172" s="71"/>
      <c r="TNF172" s="71"/>
      <c r="TNG172" s="71"/>
      <c r="TNH172" s="71"/>
      <c r="TNI172" s="71"/>
      <c r="TNJ172" s="71"/>
      <c r="TNK172" s="71"/>
      <c r="TNL172" s="71"/>
      <c r="TNM172" s="71"/>
      <c r="TNN172" s="71"/>
      <c r="TNO172" s="71"/>
      <c r="TNP172" s="71"/>
      <c r="TNQ172" s="71"/>
      <c r="TNR172" s="71"/>
      <c r="TNS172" s="71"/>
      <c r="TNT172" s="71"/>
      <c r="TNU172" s="71"/>
      <c r="TNV172" s="71"/>
      <c r="TNW172" s="71"/>
      <c r="TNX172" s="71"/>
      <c r="TNY172" s="71"/>
      <c r="TNZ172" s="71"/>
      <c r="TOA172" s="71"/>
      <c r="TOB172" s="71"/>
      <c r="TOC172" s="71"/>
      <c r="TOD172" s="71"/>
      <c r="TOE172" s="71"/>
      <c r="TOF172" s="71"/>
      <c r="TOG172" s="71"/>
      <c r="TOH172" s="71"/>
      <c r="TOI172" s="71"/>
      <c r="TOJ172" s="71"/>
      <c r="TOK172" s="71"/>
      <c r="TOL172" s="71"/>
      <c r="TOM172" s="71"/>
      <c r="TON172" s="71"/>
      <c r="TOO172" s="71"/>
      <c r="TOP172" s="71"/>
      <c r="TOQ172" s="71"/>
      <c r="TOR172" s="71"/>
      <c r="TOS172" s="71"/>
      <c r="TOT172" s="71"/>
      <c r="TOU172" s="71"/>
      <c r="TOV172" s="71"/>
      <c r="TOW172" s="71"/>
      <c r="TOX172" s="71"/>
      <c r="TOY172" s="71"/>
      <c r="TOZ172" s="71"/>
      <c r="TPA172" s="71"/>
      <c r="TPB172" s="71"/>
      <c r="TPC172" s="71"/>
      <c r="TPD172" s="71"/>
      <c r="TPE172" s="71"/>
      <c r="TPF172" s="71"/>
      <c r="TPG172" s="71"/>
      <c r="TPH172" s="71"/>
      <c r="TPI172" s="71"/>
      <c r="TPJ172" s="71"/>
      <c r="TPK172" s="71"/>
      <c r="TPL172" s="71"/>
      <c r="TPM172" s="71"/>
      <c r="TPN172" s="71"/>
      <c r="TPO172" s="71"/>
      <c r="TPP172" s="71"/>
      <c r="TPQ172" s="71"/>
      <c r="TPR172" s="71"/>
      <c r="TPS172" s="71"/>
      <c r="TPT172" s="71"/>
      <c r="TPU172" s="71"/>
      <c r="TPV172" s="71"/>
      <c r="TPW172" s="71"/>
      <c r="TPX172" s="71"/>
      <c r="TPY172" s="71"/>
      <c r="TPZ172" s="71"/>
      <c r="TQA172" s="71"/>
      <c r="TQB172" s="71"/>
      <c r="TQC172" s="71"/>
      <c r="TQD172" s="71"/>
      <c r="TQE172" s="71"/>
      <c r="TQF172" s="71"/>
      <c r="TQG172" s="71"/>
      <c r="TQH172" s="71"/>
      <c r="TQI172" s="71"/>
      <c r="TQJ172" s="71"/>
      <c r="TQK172" s="71"/>
      <c r="TQL172" s="71"/>
      <c r="TQM172" s="71"/>
      <c r="TQN172" s="71"/>
      <c r="TQO172" s="71"/>
      <c r="TQP172" s="71"/>
      <c r="TQQ172" s="71"/>
      <c r="TQR172" s="71"/>
      <c r="TQS172" s="71"/>
      <c r="TQT172" s="71"/>
      <c r="TQU172" s="71"/>
      <c r="TQV172" s="71"/>
      <c r="TQW172" s="71"/>
      <c r="TQX172" s="71"/>
      <c r="TQY172" s="71"/>
      <c r="TQZ172" s="71"/>
      <c r="TRA172" s="71"/>
      <c r="TRB172" s="71"/>
      <c r="TRC172" s="71"/>
      <c r="TRD172" s="71"/>
      <c r="TRE172" s="71"/>
      <c r="TRF172" s="71"/>
      <c r="TRG172" s="71"/>
      <c r="TRH172" s="71"/>
      <c r="TRI172" s="71"/>
      <c r="TRJ172" s="71"/>
      <c r="TRK172" s="71"/>
      <c r="TRL172" s="71"/>
      <c r="TRM172" s="71"/>
      <c r="TRN172" s="71"/>
      <c r="TRO172" s="71"/>
      <c r="TRP172" s="71"/>
      <c r="TRQ172" s="71"/>
      <c r="TRR172" s="71"/>
      <c r="TRS172" s="71"/>
      <c r="TRT172" s="71"/>
      <c r="TRU172" s="71"/>
      <c r="TRV172" s="71"/>
      <c r="TRW172" s="71"/>
      <c r="TRX172" s="71"/>
      <c r="TRY172" s="71"/>
      <c r="TRZ172" s="71"/>
      <c r="TSA172" s="71"/>
      <c r="TSB172" s="71"/>
      <c r="TSC172" s="71"/>
      <c r="TSD172" s="71"/>
      <c r="TSE172" s="71"/>
      <c r="TSF172" s="71"/>
      <c r="TSG172" s="71"/>
      <c r="TSH172" s="71"/>
      <c r="TSI172" s="71"/>
      <c r="TSJ172" s="71"/>
      <c r="TSK172" s="71"/>
      <c r="TSL172" s="71"/>
      <c r="TSM172" s="71"/>
      <c r="TSN172" s="71"/>
      <c r="TSO172" s="71"/>
      <c r="TSP172" s="71"/>
      <c r="TSQ172" s="71"/>
      <c r="TSR172" s="71"/>
      <c r="TSS172" s="71"/>
      <c r="TST172" s="71"/>
      <c r="TSU172" s="71"/>
      <c r="TSV172" s="71"/>
      <c r="TSW172" s="71"/>
      <c r="TSX172" s="71"/>
      <c r="TSY172" s="71"/>
      <c r="TSZ172" s="71"/>
      <c r="TTA172" s="71"/>
      <c r="TTB172" s="71"/>
      <c r="TTC172" s="71"/>
      <c r="TTD172" s="71"/>
      <c r="TTE172" s="71"/>
      <c r="TTF172" s="71"/>
      <c r="TTG172" s="71"/>
      <c r="TTH172" s="71"/>
      <c r="TTI172" s="71"/>
      <c r="TTJ172" s="71"/>
      <c r="TTK172" s="71"/>
      <c r="TTL172" s="71"/>
      <c r="TTM172" s="71"/>
      <c r="TTN172" s="71"/>
      <c r="TTO172" s="71"/>
      <c r="TTP172" s="71"/>
      <c r="TTQ172" s="71"/>
      <c r="TTR172" s="71"/>
      <c r="TTS172" s="71"/>
      <c r="TTT172" s="71"/>
      <c r="TTU172" s="71"/>
      <c r="TTV172" s="71"/>
      <c r="TTW172" s="71"/>
      <c r="TTX172" s="71"/>
      <c r="TTY172" s="71"/>
      <c r="TTZ172" s="71"/>
      <c r="TUA172" s="71"/>
      <c r="TUB172" s="71"/>
      <c r="TUC172" s="71"/>
      <c r="TUD172" s="71"/>
      <c r="TUE172" s="71"/>
      <c r="TUF172" s="71"/>
      <c r="TUG172" s="71"/>
      <c r="TUH172" s="71"/>
      <c r="TUI172" s="71"/>
      <c r="TUJ172" s="71"/>
      <c r="TUK172" s="71"/>
      <c r="TUL172" s="71"/>
      <c r="TUM172" s="71"/>
      <c r="TUN172" s="71"/>
      <c r="TUO172" s="71"/>
      <c r="TUP172" s="71"/>
      <c r="TUQ172" s="71"/>
      <c r="TUR172" s="71"/>
      <c r="TUS172" s="71"/>
      <c r="TUT172" s="71"/>
      <c r="TUU172" s="71"/>
      <c r="TUV172" s="71"/>
      <c r="TUW172" s="71"/>
      <c r="TUX172" s="71"/>
      <c r="TUY172" s="71"/>
      <c r="TUZ172" s="71"/>
      <c r="TVA172" s="71"/>
      <c r="TVB172" s="71"/>
      <c r="TVC172" s="71"/>
      <c r="TVD172" s="71"/>
      <c r="TVE172" s="71"/>
      <c r="TVF172" s="71"/>
      <c r="TVG172" s="71"/>
      <c r="TVH172" s="71"/>
      <c r="TVI172" s="71"/>
      <c r="TVJ172" s="71"/>
      <c r="TVK172" s="71"/>
      <c r="TVL172" s="71"/>
      <c r="TVM172" s="71"/>
      <c r="TVN172" s="71"/>
      <c r="TVO172" s="71"/>
      <c r="TVP172" s="71"/>
      <c r="TVQ172" s="71"/>
      <c r="TVR172" s="71"/>
      <c r="TVS172" s="71"/>
      <c r="TVT172" s="71"/>
      <c r="TVU172" s="71"/>
      <c r="TVV172" s="71"/>
      <c r="TVW172" s="71"/>
      <c r="TVX172" s="71"/>
      <c r="TVY172" s="71"/>
      <c r="TVZ172" s="71"/>
      <c r="TWA172" s="71"/>
      <c r="TWB172" s="71"/>
      <c r="TWC172" s="71"/>
      <c r="TWD172" s="71"/>
      <c r="TWE172" s="71"/>
      <c r="TWF172" s="71"/>
      <c r="TWG172" s="71"/>
      <c r="TWH172" s="71"/>
      <c r="TWI172" s="71"/>
      <c r="TWJ172" s="71"/>
      <c r="TWK172" s="71"/>
      <c r="TWL172" s="71"/>
      <c r="TWM172" s="71"/>
      <c r="TWN172" s="71"/>
      <c r="TWO172" s="71"/>
      <c r="TWP172" s="71"/>
      <c r="TWQ172" s="71"/>
      <c r="TWR172" s="71"/>
      <c r="TWS172" s="71"/>
      <c r="TWT172" s="71"/>
      <c r="TWU172" s="71"/>
      <c r="TWV172" s="71"/>
      <c r="TWW172" s="71"/>
      <c r="TWX172" s="71"/>
      <c r="TWY172" s="71"/>
      <c r="TWZ172" s="71"/>
      <c r="TXA172" s="71"/>
      <c r="TXB172" s="71"/>
      <c r="TXC172" s="71"/>
      <c r="TXD172" s="71"/>
      <c r="TXE172" s="71"/>
      <c r="TXF172" s="71"/>
      <c r="TXG172" s="71"/>
      <c r="TXH172" s="71"/>
      <c r="TXI172" s="71"/>
      <c r="TXJ172" s="71"/>
      <c r="TXK172" s="71"/>
      <c r="TXL172" s="71"/>
      <c r="TXM172" s="71"/>
      <c r="TXN172" s="71"/>
      <c r="TXO172" s="71"/>
      <c r="TXP172" s="71"/>
      <c r="TXQ172" s="71"/>
      <c r="TXR172" s="71"/>
      <c r="TXS172" s="71"/>
      <c r="TXT172" s="71"/>
      <c r="TXU172" s="71"/>
      <c r="TXV172" s="71"/>
      <c r="TXW172" s="71"/>
      <c r="TXX172" s="71"/>
      <c r="TXY172" s="71"/>
      <c r="TXZ172" s="71"/>
      <c r="TYA172" s="71"/>
      <c r="TYB172" s="71"/>
      <c r="TYC172" s="71"/>
      <c r="TYD172" s="71"/>
      <c r="TYE172" s="71"/>
      <c r="TYF172" s="71"/>
      <c r="TYG172" s="71"/>
      <c r="TYH172" s="71"/>
      <c r="TYI172" s="71"/>
      <c r="TYJ172" s="71"/>
      <c r="TYK172" s="71"/>
      <c r="TYL172" s="71"/>
      <c r="TYM172" s="71"/>
      <c r="TYN172" s="71"/>
      <c r="TYO172" s="71"/>
      <c r="TYP172" s="71"/>
      <c r="TYQ172" s="71"/>
      <c r="TYR172" s="71"/>
      <c r="TYS172" s="71"/>
      <c r="TYT172" s="71"/>
      <c r="TYU172" s="71"/>
      <c r="TYV172" s="71"/>
      <c r="TYW172" s="71"/>
      <c r="TYX172" s="71"/>
      <c r="TYY172" s="71"/>
      <c r="TYZ172" s="71"/>
      <c r="TZA172" s="71"/>
      <c r="TZB172" s="71"/>
      <c r="TZC172" s="71"/>
      <c r="TZD172" s="71"/>
      <c r="TZE172" s="71"/>
      <c r="TZF172" s="71"/>
      <c r="TZG172" s="71"/>
      <c r="TZH172" s="71"/>
      <c r="TZI172" s="71"/>
      <c r="TZJ172" s="71"/>
      <c r="TZK172" s="71"/>
      <c r="TZL172" s="71"/>
      <c r="TZM172" s="71"/>
      <c r="TZN172" s="71"/>
      <c r="TZO172" s="71"/>
      <c r="TZP172" s="71"/>
      <c r="TZQ172" s="71"/>
      <c r="TZR172" s="71"/>
      <c r="TZS172" s="71"/>
      <c r="TZT172" s="71"/>
      <c r="TZU172" s="71"/>
      <c r="TZV172" s="71"/>
      <c r="TZW172" s="71"/>
      <c r="TZX172" s="71"/>
      <c r="TZY172" s="71"/>
      <c r="TZZ172" s="71"/>
      <c r="UAA172" s="71"/>
      <c r="UAB172" s="71"/>
      <c r="UAC172" s="71"/>
      <c r="UAD172" s="71"/>
      <c r="UAE172" s="71"/>
      <c r="UAF172" s="71"/>
      <c r="UAG172" s="71"/>
      <c r="UAH172" s="71"/>
      <c r="UAI172" s="71"/>
      <c r="UAJ172" s="71"/>
      <c r="UAK172" s="71"/>
      <c r="UAL172" s="71"/>
      <c r="UAM172" s="71"/>
      <c r="UAN172" s="71"/>
      <c r="UAO172" s="71"/>
      <c r="UAP172" s="71"/>
      <c r="UAQ172" s="71"/>
      <c r="UAR172" s="71"/>
      <c r="UAS172" s="71"/>
      <c r="UAT172" s="71"/>
      <c r="UAU172" s="71"/>
      <c r="UAV172" s="71"/>
      <c r="UAW172" s="71"/>
      <c r="UAX172" s="71"/>
      <c r="UAY172" s="71"/>
      <c r="UAZ172" s="71"/>
      <c r="UBA172" s="71"/>
      <c r="UBB172" s="71"/>
      <c r="UBC172" s="71"/>
      <c r="UBD172" s="71"/>
      <c r="UBE172" s="71"/>
      <c r="UBF172" s="71"/>
      <c r="UBG172" s="71"/>
      <c r="UBH172" s="71"/>
      <c r="UBI172" s="71"/>
      <c r="UBJ172" s="71"/>
      <c r="UBK172" s="71"/>
      <c r="UBL172" s="71"/>
      <c r="UBM172" s="71"/>
      <c r="UBN172" s="71"/>
      <c r="UBO172" s="71"/>
      <c r="UBP172" s="71"/>
      <c r="UBQ172" s="71"/>
      <c r="UBR172" s="71"/>
      <c r="UBS172" s="71"/>
      <c r="UBT172" s="71"/>
      <c r="UBU172" s="71"/>
      <c r="UBV172" s="71"/>
      <c r="UBW172" s="71"/>
      <c r="UBX172" s="71"/>
      <c r="UBY172" s="71"/>
      <c r="UBZ172" s="71"/>
      <c r="UCA172" s="71"/>
      <c r="UCB172" s="71"/>
      <c r="UCC172" s="71"/>
      <c r="UCD172" s="71"/>
      <c r="UCE172" s="71"/>
      <c r="UCF172" s="71"/>
      <c r="UCG172" s="71"/>
      <c r="UCH172" s="71"/>
      <c r="UCI172" s="71"/>
      <c r="UCJ172" s="71"/>
      <c r="UCK172" s="71"/>
      <c r="UCL172" s="71"/>
      <c r="UCM172" s="71"/>
      <c r="UCN172" s="71"/>
      <c r="UCO172" s="71"/>
      <c r="UCP172" s="71"/>
      <c r="UCQ172" s="71"/>
      <c r="UCR172" s="71"/>
      <c r="UCS172" s="71"/>
      <c r="UCT172" s="71"/>
      <c r="UCU172" s="71"/>
      <c r="UCV172" s="71"/>
      <c r="UCW172" s="71"/>
      <c r="UCX172" s="71"/>
      <c r="UCY172" s="71"/>
      <c r="UCZ172" s="71"/>
      <c r="UDA172" s="71"/>
      <c r="UDB172" s="71"/>
      <c r="UDC172" s="71"/>
      <c r="UDD172" s="71"/>
      <c r="UDE172" s="71"/>
      <c r="UDF172" s="71"/>
      <c r="UDG172" s="71"/>
      <c r="UDH172" s="71"/>
      <c r="UDI172" s="71"/>
      <c r="UDJ172" s="71"/>
      <c r="UDK172" s="71"/>
      <c r="UDL172" s="71"/>
      <c r="UDM172" s="71"/>
      <c r="UDN172" s="71"/>
      <c r="UDO172" s="71"/>
      <c r="UDP172" s="71"/>
      <c r="UDQ172" s="71"/>
      <c r="UDR172" s="71"/>
      <c r="UDS172" s="71"/>
      <c r="UDT172" s="71"/>
      <c r="UDU172" s="71"/>
      <c r="UDV172" s="71"/>
      <c r="UDW172" s="71"/>
      <c r="UDX172" s="71"/>
      <c r="UDY172" s="71"/>
      <c r="UDZ172" s="71"/>
      <c r="UEA172" s="71"/>
      <c r="UEB172" s="71"/>
      <c r="UEC172" s="71"/>
      <c r="UED172" s="71"/>
      <c r="UEE172" s="71"/>
      <c r="UEF172" s="71"/>
      <c r="UEG172" s="71"/>
      <c r="UEH172" s="71"/>
      <c r="UEI172" s="71"/>
      <c r="UEJ172" s="71"/>
      <c r="UEK172" s="71"/>
      <c r="UEL172" s="71"/>
      <c r="UEM172" s="71"/>
      <c r="UEN172" s="71"/>
      <c r="UEO172" s="71"/>
      <c r="UEP172" s="71"/>
      <c r="UEQ172" s="71"/>
      <c r="UER172" s="71"/>
      <c r="UES172" s="71"/>
      <c r="UET172" s="71"/>
      <c r="UEU172" s="71"/>
      <c r="UEV172" s="71"/>
      <c r="UEW172" s="71"/>
      <c r="UEX172" s="71"/>
      <c r="UEY172" s="71"/>
      <c r="UEZ172" s="71"/>
      <c r="UFA172" s="71"/>
      <c r="UFB172" s="71"/>
      <c r="UFC172" s="71"/>
      <c r="UFD172" s="71"/>
      <c r="UFE172" s="71"/>
      <c r="UFF172" s="71"/>
      <c r="UFG172" s="71"/>
      <c r="UFH172" s="71"/>
      <c r="UFI172" s="71"/>
      <c r="UFJ172" s="71"/>
      <c r="UFK172" s="71"/>
      <c r="UFL172" s="71"/>
      <c r="UFM172" s="71"/>
      <c r="UFN172" s="71"/>
      <c r="UFO172" s="71"/>
      <c r="UFP172" s="71"/>
      <c r="UFQ172" s="71"/>
      <c r="UFR172" s="71"/>
      <c r="UFS172" s="71"/>
      <c r="UFT172" s="71"/>
      <c r="UFU172" s="71"/>
      <c r="UFV172" s="71"/>
      <c r="UFW172" s="71"/>
      <c r="UFX172" s="71"/>
      <c r="UFY172" s="71"/>
      <c r="UFZ172" s="71"/>
      <c r="UGA172" s="71"/>
      <c r="UGB172" s="71"/>
      <c r="UGC172" s="71"/>
      <c r="UGD172" s="71"/>
      <c r="UGE172" s="71"/>
      <c r="UGF172" s="71"/>
      <c r="UGG172" s="71"/>
      <c r="UGH172" s="71"/>
      <c r="UGI172" s="71"/>
      <c r="UGJ172" s="71"/>
      <c r="UGK172" s="71"/>
      <c r="UGL172" s="71"/>
      <c r="UGM172" s="71"/>
      <c r="UGN172" s="71"/>
      <c r="UGO172" s="71"/>
      <c r="UGP172" s="71"/>
      <c r="UGQ172" s="71"/>
      <c r="UGR172" s="71"/>
      <c r="UGS172" s="71"/>
      <c r="UGT172" s="71"/>
      <c r="UGU172" s="71"/>
      <c r="UGV172" s="71"/>
      <c r="UGW172" s="71"/>
      <c r="UGX172" s="71"/>
      <c r="UGY172" s="71"/>
      <c r="UGZ172" s="71"/>
      <c r="UHA172" s="71"/>
      <c r="UHB172" s="71"/>
      <c r="UHC172" s="71"/>
      <c r="UHD172" s="71"/>
      <c r="UHE172" s="71"/>
      <c r="UHF172" s="71"/>
      <c r="UHG172" s="71"/>
      <c r="UHH172" s="71"/>
      <c r="UHI172" s="71"/>
      <c r="UHJ172" s="71"/>
      <c r="UHK172" s="71"/>
      <c r="UHL172" s="71"/>
      <c r="UHM172" s="71"/>
      <c r="UHN172" s="71"/>
      <c r="UHO172" s="71"/>
      <c r="UHP172" s="71"/>
      <c r="UHQ172" s="71"/>
      <c r="UHR172" s="71"/>
      <c r="UHS172" s="71"/>
      <c r="UHT172" s="71"/>
      <c r="UHU172" s="71"/>
      <c r="UHV172" s="71"/>
      <c r="UHW172" s="71"/>
      <c r="UHX172" s="71"/>
      <c r="UHY172" s="71"/>
      <c r="UHZ172" s="71"/>
      <c r="UIA172" s="71"/>
      <c r="UIB172" s="71"/>
      <c r="UIC172" s="71"/>
      <c r="UID172" s="71"/>
      <c r="UIE172" s="71"/>
      <c r="UIF172" s="71"/>
      <c r="UIG172" s="71"/>
      <c r="UIH172" s="71"/>
      <c r="UII172" s="71"/>
      <c r="UIJ172" s="71"/>
      <c r="UIK172" s="71"/>
      <c r="UIL172" s="71"/>
      <c r="UIM172" s="71"/>
      <c r="UIN172" s="71"/>
      <c r="UIO172" s="71"/>
      <c r="UIP172" s="71"/>
      <c r="UIQ172" s="71"/>
      <c r="UIR172" s="71"/>
      <c r="UIS172" s="71"/>
      <c r="UIT172" s="71"/>
      <c r="UIU172" s="71"/>
      <c r="UIV172" s="71"/>
      <c r="UIW172" s="71"/>
      <c r="UIX172" s="71"/>
      <c r="UIY172" s="71"/>
      <c r="UIZ172" s="71"/>
      <c r="UJA172" s="71"/>
      <c r="UJB172" s="71"/>
      <c r="UJC172" s="71"/>
      <c r="UJD172" s="71"/>
      <c r="UJE172" s="71"/>
      <c r="UJF172" s="71"/>
      <c r="UJG172" s="71"/>
      <c r="UJH172" s="71"/>
      <c r="UJI172" s="71"/>
      <c r="UJJ172" s="71"/>
      <c r="UJK172" s="71"/>
      <c r="UJL172" s="71"/>
      <c r="UJM172" s="71"/>
      <c r="UJN172" s="71"/>
      <c r="UJO172" s="71"/>
      <c r="UJP172" s="71"/>
      <c r="UJQ172" s="71"/>
      <c r="UJR172" s="71"/>
      <c r="UJS172" s="71"/>
      <c r="UJT172" s="71"/>
      <c r="UJU172" s="71"/>
      <c r="UJV172" s="71"/>
      <c r="UJW172" s="71"/>
      <c r="UJX172" s="71"/>
      <c r="UJY172" s="71"/>
      <c r="UJZ172" s="71"/>
      <c r="UKA172" s="71"/>
      <c r="UKB172" s="71"/>
      <c r="UKC172" s="71"/>
      <c r="UKD172" s="71"/>
      <c r="UKE172" s="71"/>
      <c r="UKF172" s="71"/>
      <c r="UKG172" s="71"/>
      <c r="UKH172" s="71"/>
      <c r="UKI172" s="71"/>
      <c r="UKJ172" s="71"/>
      <c r="UKK172" s="71"/>
      <c r="UKL172" s="71"/>
      <c r="UKM172" s="71"/>
      <c r="UKN172" s="71"/>
      <c r="UKO172" s="71"/>
      <c r="UKP172" s="71"/>
      <c r="UKQ172" s="71"/>
      <c r="UKR172" s="71"/>
      <c r="UKS172" s="71"/>
      <c r="UKT172" s="71"/>
      <c r="UKU172" s="71"/>
      <c r="UKV172" s="71"/>
      <c r="UKW172" s="71"/>
      <c r="UKX172" s="71"/>
      <c r="UKY172" s="71"/>
      <c r="UKZ172" s="71"/>
      <c r="ULA172" s="71"/>
      <c r="ULB172" s="71"/>
      <c r="ULC172" s="71"/>
      <c r="ULD172" s="71"/>
      <c r="ULE172" s="71"/>
      <c r="ULF172" s="71"/>
      <c r="ULG172" s="71"/>
      <c r="ULH172" s="71"/>
      <c r="ULI172" s="71"/>
      <c r="ULJ172" s="71"/>
      <c r="ULK172" s="71"/>
      <c r="ULL172" s="71"/>
      <c r="ULM172" s="71"/>
      <c r="ULN172" s="71"/>
      <c r="ULO172" s="71"/>
      <c r="ULP172" s="71"/>
      <c r="ULQ172" s="71"/>
      <c r="ULR172" s="71"/>
      <c r="ULS172" s="71"/>
      <c r="ULT172" s="71"/>
      <c r="ULU172" s="71"/>
      <c r="ULV172" s="71"/>
      <c r="ULW172" s="71"/>
      <c r="ULX172" s="71"/>
      <c r="ULY172" s="71"/>
      <c r="ULZ172" s="71"/>
      <c r="UMA172" s="71"/>
      <c r="UMB172" s="71"/>
      <c r="UMC172" s="71"/>
      <c r="UMD172" s="71"/>
      <c r="UME172" s="71"/>
      <c r="UMF172" s="71"/>
      <c r="UMG172" s="71"/>
      <c r="UMH172" s="71"/>
      <c r="UMI172" s="71"/>
      <c r="UMJ172" s="71"/>
      <c r="UMK172" s="71"/>
      <c r="UML172" s="71"/>
      <c r="UMM172" s="71"/>
      <c r="UMN172" s="71"/>
      <c r="UMO172" s="71"/>
      <c r="UMP172" s="71"/>
      <c r="UMQ172" s="71"/>
      <c r="UMR172" s="71"/>
      <c r="UMS172" s="71"/>
      <c r="UMT172" s="71"/>
      <c r="UMU172" s="71"/>
      <c r="UMV172" s="71"/>
      <c r="UMW172" s="71"/>
      <c r="UMX172" s="71"/>
      <c r="UMY172" s="71"/>
      <c r="UMZ172" s="71"/>
      <c r="UNA172" s="71"/>
      <c r="UNB172" s="71"/>
      <c r="UNC172" s="71"/>
      <c r="UND172" s="71"/>
      <c r="UNE172" s="71"/>
      <c r="UNF172" s="71"/>
      <c r="UNG172" s="71"/>
      <c r="UNH172" s="71"/>
      <c r="UNI172" s="71"/>
      <c r="UNJ172" s="71"/>
      <c r="UNK172" s="71"/>
      <c r="UNL172" s="71"/>
      <c r="UNM172" s="71"/>
      <c r="UNN172" s="71"/>
      <c r="UNO172" s="71"/>
      <c r="UNP172" s="71"/>
      <c r="UNQ172" s="71"/>
      <c r="UNR172" s="71"/>
      <c r="UNS172" s="71"/>
      <c r="UNT172" s="71"/>
      <c r="UNU172" s="71"/>
      <c r="UNV172" s="71"/>
      <c r="UNW172" s="71"/>
      <c r="UNX172" s="71"/>
      <c r="UNY172" s="71"/>
      <c r="UNZ172" s="71"/>
      <c r="UOA172" s="71"/>
      <c r="UOB172" s="71"/>
      <c r="UOC172" s="71"/>
      <c r="UOD172" s="71"/>
      <c r="UOE172" s="71"/>
      <c r="UOF172" s="71"/>
      <c r="UOG172" s="71"/>
      <c r="UOH172" s="71"/>
      <c r="UOI172" s="71"/>
      <c r="UOJ172" s="71"/>
      <c r="UOK172" s="71"/>
      <c r="UOL172" s="71"/>
      <c r="UOM172" s="71"/>
      <c r="UON172" s="71"/>
      <c r="UOO172" s="71"/>
      <c r="UOP172" s="71"/>
      <c r="UOQ172" s="71"/>
      <c r="UOR172" s="71"/>
      <c r="UOS172" s="71"/>
      <c r="UOT172" s="71"/>
      <c r="UOU172" s="71"/>
      <c r="UOV172" s="71"/>
      <c r="UOW172" s="71"/>
      <c r="UOX172" s="71"/>
      <c r="UOY172" s="71"/>
      <c r="UOZ172" s="71"/>
      <c r="UPA172" s="71"/>
      <c r="UPB172" s="71"/>
      <c r="UPC172" s="71"/>
      <c r="UPD172" s="71"/>
      <c r="UPE172" s="71"/>
      <c r="UPF172" s="71"/>
      <c r="UPG172" s="71"/>
      <c r="UPH172" s="71"/>
      <c r="UPI172" s="71"/>
      <c r="UPJ172" s="71"/>
      <c r="UPK172" s="71"/>
      <c r="UPL172" s="71"/>
      <c r="UPM172" s="71"/>
      <c r="UPN172" s="71"/>
      <c r="UPO172" s="71"/>
      <c r="UPP172" s="71"/>
      <c r="UPQ172" s="71"/>
      <c r="UPR172" s="71"/>
      <c r="UPS172" s="71"/>
      <c r="UPT172" s="71"/>
      <c r="UPU172" s="71"/>
      <c r="UPV172" s="71"/>
      <c r="UPW172" s="71"/>
      <c r="UPX172" s="71"/>
      <c r="UPY172" s="71"/>
      <c r="UPZ172" s="71"/>
      <c r="UQA172" s="71"/>
      <c r="UQB172" s="71"/>
      <c r="UQC172" s="71"/>
      <c r="UQD172" s="71"/>
      <c r="UQE172" s="71"/>
      <c r="UQF172" s="71"/>
      <c r="UQG172" s="71"/>
      <c r="UQH172" s="71"/>
      <c r="UQI172" s="71"/>
      <c r="UQJ172" s="71"/>
      <c r="UQK172" s="71"/>
      <c r="UQL172" s="71"/>
      <c r="UQM172" s="71"/>
      <c r="UQN172" s="71"/>
      <c r="UQO172" s="71"/>
      <c r="UQP172" s="71"/>
      <c r="UQQ172" s="71"/>
      <c r="UQR172" s="71"/>
      <c r="UQS172" s="71"/>
      <c r="UQT172" s="71"/>
      <c r="UQU172" s="71"/>
      <c r="UQV172" s="71"/>
      <c r="UQW172" s="71"/>
      <c r="UQX172" s="71"/>
      <c r="UQY172" s="71"/>
      <c r="UQZ172" s="71"/>
      <c r="URA172" s="71"/>
      <c r="URB172" s="71"/>
      <c r="URC172" s="71"/>
      <c r="URD172" s="71"/>
      <c r="URE172" s="71"/>
      <c r="URF172" s="71"/>
      <c r="URG172" s="71"/>
      <c r="URH172" s="71"/>
      <c r="URI172" s="71"/>
      <c r="URJ172" s="71"/>
      <c r="URK172" s="71"/>
      <c r="URL172" s="71"/>
      <c r="URM172" s="71"/>
      <c r="URN172" s="71"/>
      <c r="URO172" s="71"/>
      <c r="URP172" s="71"/>
      <c r="URQ172" s="71"/>
      <c r="URR172" s="71"/>
      <c r="URS172" s="71"/>
      <c r="URT172" s="71"/>
      <c r="URU172" s="71"/>
      <c r="URV172" s="71"/>
      <c r="URW172" s="71"/>
      <c r="URX172" s="71"/>
      <c r="URY172" s="71"/>
      <c r="URZ172" s="71"/>
      <c r="USA172" s="71"/>
      <c r="USB172" s="71"/>
      <c r="USC172" s="71"/>
      <c r="USD172" s="71"/>
      <c r="USE172" s="71"/>
      <c r="USF172" s="71"/>
      <c r="USG172" s="71"/>
      <c r="USH172" s="71"/>
      <c r="USI172" s="71"/>
      <c r="USJ172" s="71"/>
      <c r="USK172" s="71"/>
      <c r="USL172" s="71"/>
      <c r="USM172" s="71"/>
      <c r="USN172" s="71"/>
      <c r="USO172" s="71"/>
      <c r="USP172" s="71"/>
      <c r="USQ172" s="71"/>
      <c r="USR172" s="71"/>
      <c r="USS172" s="71"/>
      <c r="UST172" s="71"/>
      <c r="USU172" s="71"/>
      <c r="USV172" s="71"/>
      <c r="USW172" s="71"/>
      <c r="USX172" s="71"/>
      <c r="USY172" s="71"/>
      <c r="USZ172" s="71"/>
      <c r="UTA172" s="71"/>
      <c r="UTB172" s="71"/>
      <c r="UTC172" s="71"/>
      <c r="UTD172" s="71"/>
      <c r="UTE172" s="71"/>
      <c r="UTF172" s="71"/>
      <c r="UTG172" s="71"/>
      <c r="UTH172" s="71"/>
      <c r="UTI172" s="71"/>
      <c r="UTJ172" s="71"/>
      <c r="UTK172" s="71"/>
      <c r="UTL172" s="71"/>
      <c r="UTM172" s="71"/>
      <c r="UTN172" s="71"/>
      <c r="UTO172" s="71"/>
      <c r="UTP172" s="71"/>
      <c r="UTQ172" s="71"/>
      <c r="UTR172" s="71"/>
      <c r="UTS172" s="71"/>
      <c r="UTT172" s="71"/>
      <c r="UTU172" s="71"/>
      <c r="UTV172" s="71"/>
      <c r="UTW172" s="71"/>
      <c r="UTX172" s="71"/>
      <c r="UTY172" s="71"/>
      <c r="UTZ172" s="71"/>
      <c r="UUA172" s="71"/>
      <c r="UUB172" s="71"/>
      <c r="UUC172" s="71"/>
      <c r="UUD172" s="71"/>
      <c r="UUE172" s="71"/>
      <c r="UUF172" s="71"/>
      <c r="UUG172" s="71"/>
      <c r="UUH172" s="71"/>
      <c r="UUI172" s="71"/>
      <c r="UUJ172" s="71"/>
      <c r="UUK172" s="71"/>
      <c r="UUL172" s="71"/>
      <c r="UUM172" s="71"/>
      <c r="UUN172" s="71"/>
      <c r="UUO172" s="71"/>
      <c r="UUP172" s="71"/>
      <c r="UUQ172" s="71"/>
      <c r="UUR172" s="71"/>
      <c r="UUS172" s="71"/>
      <c r="UUT172" s="71"/>
      <c r="UUU172" s="71"/>
      <c r="UUV172" s="71"/>
      <c r="UUW172" s="71"/>
      <c r="UUX172" s="71"/>
      <c r="UUY172" s="71"/>
      <c r="UUZ172" s="71"/>
      <c r="UVA172" s="71"/>
      <c r="UVB172" s="71"/>
      <c r="UVC172" s="71"/>
      <c r="UVD172" s="71"/>
      <c r="UVE172" s="71"/>
      <c r="UVF172" s="71"/>
      <c r="UVG172" s="71"/>
      <c r="UVH172" s="71"/>
      <c r="UVI172" s="71"/>
      <c r="UVJ172" s="71"/>
      <c r="UVK172" s="71"/>
      <c r="UVL172" s="71"/>
      <c r="UVM172" s="71"/>
      <c r="UVN172" s="71"/>
      <c r="UVO172" s="71"/>
      <c r="UVP172" s="71"/>
      <c r="UVQ172" s="71"/>
      <c r="UVR172" s="71"/>
      <c r="UVS172" s="71"/>
      <c r="UVT172" s="71"/>
      <c r="UVU172" s="71"/>
      <c r="UVV172" s="71"/>
      <c r="UVW172" s="71"/>
      <c r="UVX172" s="71"/>
      <c r="UVY172" s="71"/>
      <c r="UVZ172" s="71"/>
      <c r="UWA172" s="71"/>
      <c r="UWB172" s="71"/>
      <c r="UWC172" s="71"/>
      <c r="UWD172" s="71"/>
      <c r="UWE172" s="71"/>
      <c r="UWF172" s="71"/>
      <c r="UWG172" s="71"/>
      <c r="UWH172" s="71"/>
      <c r="UWI172" s="71"/>
      <c r="UWJ172" s="71"/>
      <c r="UWK172" s="71"/>
      <c r="UWL172" s="71"/>
      <c r="UWM172" s="71"/>
      <c r="UWN172" s="71"/>
      <c r="UWO172" s="71"/>
      <c r="UWP172" s="71"/>
      <c r="UWQ172" s="71"/>
      <c r="UWR172" s="71"/>
      <c r="UWS172" s="71"/>
      <c r="UWT172" s="71"/>
      <c r="UWU172" s="71"/>
      <c r="UWV172" s="71"/>
      <c r="UWW172" s="71"/>
      <c r="UWX172" s="71"/>
      <c r="UWY172" s="71"/>
      <c r="UWZ172" s="71"/>
      <c r="UXA172" s="71"/>
      <c r="UXB172" s="71"/>
      <c r="UXC172" s="71"/>
      <c r="UXD172" s="71"/>
      <c r="UXE172" s="71"/>
      <c r="UXF172" s="71"/>
      <c r="UXG172" s="71"/>
      <c r="UXH172" s="71"/>
      <c r="UXI172" s="71"/>
      <c r="UXJ172" s="71"/>
      <c r="UXK172" s="71"/>
      <c r="UXL172" s="71"/>
      <c r="UXM172" s="71"/>
      <c r="UXN172" s="71"/>
      <c r="UXO172" s="71"/>
      <c r="UXP172" s="71"/>
      <c r="UXQ172" s="71"/>
      <c r="UXR172" s="71"/>
      <c r="UXS172" s="71"/>
      <c r="UXT172" s="71"/>
      <c r="UXU172" s="71"/>
      <c r="UXV172" s="71"/>
      <c r="UXW172" s="71"/>
      <c r="UXX172" s="71"/>
      <c r="UXY172" s="71"/>
      <c r="UXZ172" s="71"/>
      <c r="UYA172" s="71"/>
      <c r="UYB172" s="71"/>
      <c r="UYC172" s="71"/>
      <c r="UYD172" s="71"/>
      <c r="UYE172" s="71"/>
      <c r="UYF172" s="71"/>
      <c r="UYG172" s="71"/>
      <c r="UYH172" s="71"/>
      <c r="UYI172" s="71"/>
      <c r="UYJ172" s="71"/>
      <c r="UYK172" s="71"/>
      <c r="UYL172" s="71"/>
      <c r="UYM172" s="71"/>
      <c r="UYN172" s="71"/>
      <c r="UYO172" s="71"/>
      <c r="UYP172" s="71"/>
      <c r="UYQ172" s="71"/>
      <c r="UYR172" s="71"/>
      <c r="UYS172" s="71"/>
      <c r="UYT172" s="71"/>
      <c r="UYU172" s="71"/>
      <c r="UYV172" s="71"/>
      <c r="UYW172" s="71"/>
      <c r="UYX172" s="71"/>
      <c r="UYY172" s="71"/>
      <c r="UYZ172" s="71"/>
      <c r="UZA172" s="71"/>
      <c r="UZB172" s="71"/>
      <c r="UZC172" s="71"/>
      <c r="UZD172" s="71"/>
      <c r="UZE172" s="71"/>
      <c r="UZF172" s="71"/>
      <c r="UZG172" s="71"/>
      <c r="UZH172" s="71"/>
      <c r="UZI172" s="71"/>
      <c r="UZJ172" s="71"/>
      <c r="UZK172" s="71"/>
      <c r="UZL172" s="71"/>
      <c r="UZM172" s="71"/>
      <c r="UZN172" s="71"/>
      <c r="UZO172" s="71"/>
      <c r="UZP172" s="71"/>
      <c r="UZQ172" s="71"/>
      <c r="UZR172" s="71"/>
      <c r="UZS172" s="71"/>
      <c r="UZT172" s="71"/>
      <c r="UZU172" s="71"/>
      <c r="UZV172" s="71"/>
      <c r="UZW172" s="71"/>
      <c r="UZX172" s="71"/>
      <c r="UZY172" s="71"/>
      <c r="UZZ172" s="71"/>
      <c r="VAA172" s="71"/>
      <c r="VAB172" s="71"/>
      <c r="VAC172" s="71"/>
      <c r="VAD172" s="71"/>
      <c r="VAE172" s="71"/>
      <c r="VAF172" s="71"/>
      <c r="VAG172" s="71"/>
      <c r="VAH172" s="71"/>
      <c r="VAI172" s="71"/>
      <c r="VAJ172" s="71"/>
      <c r="VAK172" s="71"/>
      <c r="VAL172" s="71"/>
      <c r="VAM172" s="71"/>
      <c r="VAN172" s="71"/>
      <c r="VAO172" s="71"/>
      <c r="VAP172" s="71"/>
      <c r="VAQ172" s="71"/>
      <c r="VAR172" s="71"/>
      <c r="VAS172" s="71"/>
      <c r="VAT172" s="71"/>
      <c r="VAU172" s="71"/>
      <c r="VAV172" s="71"/>
      <c r="VAW172" s="71"/>
      <c r="VAX172" s="71"/>
      <c r="VAY172" s="71"/>
      <c r="VAZ172" s="71"/>
      <c r="VBA172" s="71"/>
      <c r="VBB172" s="71"/>
      <c r="VBC172" s="71"/>
      <c r="VBD172" s="71"/>
      <c r="VBE172" s="71"/>
      <c r="VBF172" s="71"/>
      <c r="VBG172" s="71"/>
      <c r="VBH172" s="71"/>
      <c r="VBI172" s="71"/>
      <c r="VBJ172" s="71"/>
      <c r="VBK172" s="71"/>
      <c r="VBL172" s="71"/>
      <c r="VBM172" s="71"/>
      <c r="VBN172" s="71"/>
      <c r="VBO172" s="71"/>
      <c r="VBP172" s="71"/>
      <c r="VBQ172" s="71"/>
      <c r="VBR172" s="71"/>
      <c r="VBS172" s="71"/>
      <c r="VBT172" s="71"/>
      <c r="VBU172" s="71"/>
      <c r="VBV172" s="71"/>
      <c r="VBW172" s="71"/>
      <c r="VBX172" s="71"/>
      <c r="VBY172" s="71"/>
      <c r="VBZ172" s="71"/>
      <c r="VCA172" s="71"/>
      <c r="VCB172" s="71"/>
      <c r="VCC172" s="71"/>
      <c r="VCD172" s="71"/>
      <c r="VCE172" s="71"/>
      <c r="VCF172" s="71"/>
      <c r="VCG172" s="71"/>
      <c r="VCH172" s="71"/>
      <c r="VCI172" s="71"/>
      <c r="VCJ172" s="71"/>
      <c r="VCK172" s="71"/>
      <c r="VCL172" s="71"/>
      <c r="VCM172" s="71"/>
      <c r="VCN172" s="71"/>
      <c r="VCO172" s="71"/>
      <c r="VCP172" s="71"/>
      <c r="VCQ172" s="71"/>
      <c r="VCR172" s="71"/>
      <c r="VCS172" s="71"/>
      <c r="VCT172" s="71"/>
      <c r="VCU172" s="71"/>
      <c r="VCV172" s="71"/>
      <c r="VCW172" s="71"/>
      <c r="VCX172" s="71"/>
      <c r="VCY172" s="71"/>
      <c r="VCZ172" s="71"/>
      <c r="VDA172" s="71"/>
      <c r="VDB172" s="71"/>
      <c r="VDC172" s="71"/>
      <c r="VDD172" s="71"/>
      <c r="VDE172" s="71"/>
      <c r="VDF172" s="71"/>
      <c r="VDG172" s="71"/>
      <c r="VDH172" s="71"/>
      <c r="VDI172" s="71"/>
      <c r="VDJ172" s="71"/>
      <c r="VDK172" s="71"/>
      <c r="VDL172" s="71"/>
      <c r="VDM172" s="71"/>
      <c r="VDN172" s="71"/>
      <c r="VDO172" s="71"/>
      <c r="VDP172" s="71"/>
      <c r="VDQ172" s="71"/>
      <c r="VDR172" s="71"/>
      <c r="VDS172" s="71"/>
      <c r="VDT172" s="71"/>
      <c r="VDU172" s="71"/>
      <c r="VDV172" s="71"/>
      <c r="VDW172" s="71"/>
      <c r="VDX172" s="71"/>
      <c r="VDY172" s="71"/>
      <c r="VDZ172" s="71"/>
      <c r="VEA172" s="71"/>
      <c r="VEB172" s="71"/>
      <c r="VEC172" s="71"/>
      <c r="VED172" s="71"/>
      <c r="VEE172" s="71"/>
      <c r="VEF172" s="71"/>
      <c r="VEG172" s="71"/>
      <c r="VEH172" s="71"/>
      <c r="VEI172" s="71"/>
      <c r="VEJ172" s="71"/>
      <c r="VEK172" s="71"/>
      <c r="VEL172" s="71"/>
      <c r="VEM172" s="71"/>
      <c r="VEN172" s="71"/>
      <c r="VEO172" s="71"/>
      <c r="VEP172" s="71"/>
      <c r="VEQ172" s="71"/>
      <c r="VER172" s="71"/>
      <c r="VES172" s="71"/>
      <c r="VET172" s="71"/>
      <c r="VEU172" s="71"/>
      <c r="VEV172" s="71"/>
      <c r="VEW172" s="71"/>
      <c r="VEX172" s="71"/>
      <c r="VEY172" s="71"/>
      <c r="VEZ172" s="71"/>
      <c r="VFA172" s="71"/>
      <c r="VFB172" s="71"/>
      <c r="VFC172" s="71"/>
      <c r="VFD172" s="71"/>
      <c r="VFE172" s="71"/>
      <c r="VFF172" s="71"/>
      <c r="VFG172" s="71"/>
      <c r="VFH172" s="71"/>
      <c r="VFI172" s="71"/>
      <c r="VFJ172" s="71"/>
      <c r="VFK172" s="71"/>
      <c r="VFL172" s="71"/>
      <c r="VFM172" s="71"/>
      <c r="VFN172" s="71"/>
      <c r="VFO172" s="71"/>
      <c r="VFP172" s="71"/>
      <c r="VFQ172" s="71"/>
      <c r="VFR172" s="71"/>
      <c r="VFS172" s="71"/>
      <c r="VFT172" s="71"/>
      <c r="VFU172" s="71"/>
      <c r="VFV172" s="71"/>
      <c r="VFW172" s="71"/>
      <c r="VFX172" s="71"/>
      <c r="VFY172" s="71"/>
      <c r="VFZ172" s="71"/>
      <c r="VGA172" s="71"/>
      <c r="VGB172" s="71"/>
      <c r="VGC172" s="71"/>
      <c r="VGD172" s="71"/>
      <c r="VGE172" s="71"/>
      <c r="VGF172" s="71"/>
      <c r="VGG172" s="71"/>
      <c r="VGH172" s="71"/>
      <c r="VGI172" s="71"/>
      <c r="VGJ172" s="71"/>
      <c r="VGK172" s="71"/>
      <c r="VGL172" s="71"/>
      <c r="VGM172" s="71"/>
      <c r="VGN172" s="71"/>
      <c r="VGO172" s="71"/>
      <c r="VGP172" s="71"/>
      <c r="VGQ172" s="71"/>
      <c r="VGR172" s="71"/>
      <c r="VGS172" s="71"/>
      <c r="VGT172" s="71"/>
      <c r="VGU172" s="71"/>
      <c r="VGV172" s="71"/>
      <c r="VGW172" s="71"/>
      <c r="VGX172" s="71"/>
      <c r="VGY172" s="71"/>
      <c r="VGZ172" s="71"/>
      <c r="VHA172" s="71"/>
      <c r="VHB172" s="71"/>
      <c r="VHC172" s="71"/>
      <c r="VHD172" s="71"/>
      <c r="VHE172" s="71"/>
      <c r="VHF172" s="71"/>
      <c r="VHG172" s="71"/>
      <c r="VHH172" s="71"/>
      <c r="VHI172" s="71"/>
      <c r="VHJ172" s="71"/>
      <c r="VHK172" s="71"/>
      <c r="VHL172" s="71"/>
      <c r="VHM172" s="71"/>
      <c r="VHN172" s="71"/>
      <c r="VHO172" s="71"/>
      <c r="VHP172" s="71"/>
      <c r="VHQ172" s="71"/>
      <c r="VHR172" s="71"/>
      <c r="VHS172" s="71"/>
      <c r="VHT172" s="71"/>
      <c r="VHU172" s="71"/>
      <c r="VHV172" s="71"/>
      <c r="VHW172" s="71"/>
      <c r="VHX172" s="71"/>
      <c r="VHY172" s="71"/>
      <c r="VHZ172" s="71"/>
      <c r="VIA172" s="71"/>
      <c r="VIB172" s="71"/>
      <c r="VIC172" s="71"/>
      <c r="VID172" s="71"/>
      <c r="VIE172" s="71"/>
      <c r="VIF172" s="71"/>
      <c r="VIG172" s="71"/>
      <c r="VIH172" s="71"/>
      <c r="VII172" s="71"/>
      <c r="VIJ172" s="71"/>
      <c r="VIK172" s="71"/>
      <c r="VIL172" s="71"/>
      <c r="VIM172" s="71"/>
      <c r="VIN172" s="71"/>
      <c r="VIO172" s="71"/>
      <c r="VIP172" s="71"/>
      <c r="VIQ172" s="71"/>
      <c r="VIR172" s="71"/>
      <c r="VIS172" s="71"/>
      <c r="VIT172" s="71"/>
      <c r="VIU172" s="71"/>
      <c r="VIV172" s="71"/>
      <c r="VIW172" s="71"/>
      <c r="VIX172" s="71"/>
      <c r="VIY172" s="71"/>
      <c r="VIZ172" s="71"/>
      <c r="VJA172" s="71"/>
      <c r="VJB172" s="71"/>
      <c r="VJC172" s="71"/>
      <c r="VJD172" s="71"/>
      <c r="VJE172" s="71"/>
      <c r="VJF172" s="71"/>
      <c r="VJG172" s="71"/>
      <c r="VJH172" s="71"/>
      <c r="VJI172" s="71"/>
      <c r="VJJ172" s="71"/>
      <c r="VJK172" s="71"/>
      <c r="VJL172" s="71"/>
      <c r="VJM172" s="71"/>
      <c r="VJN172" s="71"/>
      <c r="VJO172" s="71"/>
      <c r="VJP172" s="71"/>
      <c r="VJQ172" s="71"/>
      <c r="VJR172" s="71"/>
      <c r="VJS172" s="71"/>
      <c r="VJT172" s="71"/>
      <c r="VJU172" s="71"/>
      <c r="VJV172" s="71"/>
      <c r="VJW172" s="71"/>
      <c r="VJX172" s="71"/>
      <c r="VJY172" s="71"/>
      <c r="VJZ172" s="71"/>
      <c r="VKA172" s="71"/>
      <c r="VKB172" s="71"/>
      <c r="VKC172" s="71"/>
      <c r="VKD172" s="71"/>
      <c r="VKE172" s="71"/>
      <c r="VKF172" s="71"/>
      <c r="VKG172" s="71"/>
      <c r="VKH172" s="71"/>
      <c r="VKI172" s="71"/>
      <c r="VKJ172" s="71"/>
      <c r="VKK172" s="71"/>
      <c r="VKL172" s="71"/>
      <c r="VKM172" s="71"/>
      <c r="VKN172" s="71"/>
      <c r="VKO172" s="71"/>
      <c r="VKP172" s="71"/>
      <c r="VKQ172" s="71"/>
      <c r="VKR172" s="71"/>
      <c r="VKS172" s="71"/>
      <c r="VKT172" s="71"/>
      <c r="VKU172" s="71"/>
      <c r="VKV172" s="71"/>
      <c r="VKW172" s="71"/>
      <c r="VKX172" s="71"/>
      <c r="VKY172" s="71"/>
      <c r="VKZ172" s="71"/>
      <c r="VLA172" s="71"/>
      <c r="VLB172" s="71"/>
      <c r="VLC172" s="71"/>
      <c r="VLD172" s="71"/>
      <c r="VLE172" s="71"/>
      <c r="VLF172" s="71"/>
      <c r="VLG172" s="71"/>
      <c r="VLH172" s="71"/>
      <c r="VLI172" s="71"/>
      <c r="VLJ172" s="71"/>
      <c r="VLK172" s="71"/>
      <c r="VLL172" s="71"/>
      <c r="VLM172" s="71"/>
      <c r="VLN172" s="71"/>
      <c r="VLO172" s="71"/>
      <c r="VLP172" s="71"/>
      <c r="VLQ172" s="71"/>
      <c r="VLR172" s="71"/>
      <c r="VLS172" s="71"/>
      <c r="VLT172" s="71"/>
      <c r="VLU172" s="71"/>
      <c r="VLV172" s="71"/>
      <c r="VLW172" s="71"/>
      <c r="VLX172" s="71"/>
      <c r="VLY172" s="71"/>
      <c r="VLZ172" s="71"/>
      <c r="VMA172" s="71"/>
      <c r="VMB172" s="71"/>
      <c r="VMC172" s="71"/>
      <c r="VMD172" s="71"/>
      <c r="VME172" s="71"/>
      <c r="VMF172" s="71"/>
      <c r="VMG172" s="71"/>
      <c r="VMH172" s="71"/>
      <c r="VMI172" s="71"/>
      <c r="VMJ172" s="71"/>
      <c r="VMK172" s="71"/>
      <c r="VML172" s="71"/>
      <c r="VMM172" s="71"/>
      <c r="VMN172" s="71"/>
      <c r="VMO172" s="71"/>
      <c r="VMP172" s="71"/>
      <c r="VMQ172" s="71"/>
      <c r="VMR172" s="71"/>
      <c r="VMS172" s="71"/>
      <c r="VMT172" s="71"/>
      <c r="VMU172" s="71"/>
      <c r="VMV172" s="71"/>
      <c r="VMW172" s="71"/>
      <c r="VMX172" s="71"/>
      <c r="VMY172" s="71"/>
      <c r="VMZ172" s="71"/>
      <c r="VNA172" s="71"/>
      <c r="VNB172" s="71"/>
      <c r="VNC172" s="71"/>
      <c r="VND172" s="71"/>
      <c r="VNE172" s="71"/>
      <c r="VNF172" s="71"/>
      <c r="VNG172" s="71"/>
      <c r="VNH172" s="71"/>
      <c r="VNI172" s="71"/>
      <c r="VNJ172" s="71"/>
      <c r="VNK172" s="71"/>
      <c r="VNL172" s="71"/>
      <c r="VNM172" s="71"/>
      <c r="VNN172" s="71"/>
      <c r="VNO172" s="71"/>
      <c r="VNP172" s="71"/>
      <c r="VNQ172" s="71"/>
      <c r="VNR172" s="71"/>
      <c r="VNS172" s="71"/>
      <c r="VNT172" s="71"/>
      <c r="VNU172" s="71"/>
      <c r="VNV172" s="71"/>
      <c r="VNW172" s="71"/>
      <c r="VNX172" s="71"/>
      <c r="VNY172" s="71"/>
      <c r="VNZ172" s="71"/>
      <c r="VOA172" s="71"/>
      <c r="VOB172" s="71"/>
      <c r="VOC172" s="71"/>
      <c r="VOD172" s="71"/>
      <c r="VOE172" s="71"/>
      <c r="VOF172" s="71"/>
      <c r="VOG172" s="71"/>
      <c r="VOH172" s="71"/>
      <c r="VOI172" s="71"/>
      <c r="VOJ172" s="71"/>
      <c r="VOK172" s="71"/>
      <c r="VOL172" s="71"/>
      <c r="VOM172" s="71"/>
      <c r="VON172" s="71"/>
      <c r="VOO172" s="71"/>
      <c r="VOP172" s="71"/>
      <c r="VOQ172" s="71"/>
      <c r="VOR172" s="71"/>
      <c r="VOS172" s="71"/>
      <c r="VOT172" s="71"/>
      <c r="VOU172" s="71"/>
      <c r="VOV172" s="71"/>
      <c r="VOW172" s="71"/>
      <c r="VOX172" s="71"/>
      <c r="VOY172" s="71"/>
      <c r="VOZ172" s="71"/>
      <c r="VPA172" s="71"/>
      <c r="VPB172" s="71"/>
      <c r="VPC172" s="71"/>
      <c r="VPD172" s="71"/>
      <c r="VPE172" s="71"/>
      <c r="VPF172" s="71"/>
      <c r="VPG172" s="71"/>
      <c r="VPH172" s="71"/>
      <c r="VPI172" s="71"/>
      <c r="VPJ172" s="71"/>
      <c r="VPK172" s="71"/>
      <c r="VPL172" s="71"/>
      <c r="VPM172" s="71"/>
      <c r="VPN172" s="71"/>
      <c r="VPO172" s="71"/>
      <c r="VPP172" s="71"/>
      <c r="VPQ172" s="71"/>
      <c r="VPR172" s="71"/>
      <c r="VPS172" s="71"/>
      <c r="VPT172" s="71"/>
      <c r="VPU172" s="71"/>
      <c r="VPV172" s="71"/>
      <c r="VPW172" s="71"/>
      <c r="VPX172" s="71"/>
      <c r="VPY172" s="71"/>
      <c r="VPZ172" s="71"/>
      <c r="VQA172" s="71"/>
      <c r="VQB172" s="71"/>
      <c r="VQC172" s="71"/>
      <c r="VQD172" s="71"/>
      <c r="VQE172" s="71"/>
      <c r="VQF172" s="71"/>
      <c r="VQG172" s="71"/>
      <c r="VQH172" s="71"/>
      <c r="VQI172" s="71"/>
      <c r="VQJ172" s="71"/>
      <c r="VQK172" s="71"/>
      <c r="VQL172" s="71"/>
      <c r="VQM172" s="71"/>
      <c r="VQN172" s="71"/>
      <c r="VQO172" s="71"/>
      <c r="VQP172" s="71"/>
      <c r="VQQ172" s="71"/>
      <c r="VQR172" s="71"/>
      <c r="VQS172" s="71"/>
      <c r="VQT172" s="71"/>
      <c r="VQU172" s="71"/>
      <c r="VQV172" s="71"/>
      <c r="VQW172" s="71"/>
      <c r="VQX172" s="71"/>
      <c r="VQY172" s="71"/>
      <c r="VQZ172" s="71"/>
      <c r="VRA172" s="71"/>
      <c r="VRB172" s="71"/>
      <c r="VRC172" s="71"/>
      <c r="VRD172" s="71"/>
      <c r="VRE172" s="71"/>
      <c r="VRF172" s="71"/>
      <c r="VRG172" s="71"/>
      <c r="VRH172" s="71"/>
      <c r="VRI172" s="71"/>
      <c r="VRJ172" s="71"/>
      <c r="VRK172" s="71"/>
      <c r="VRL172" s="71"/>
      <c r="VRM172" s="71"/>
      <c r="VRN172" s="71"/>
      <c r="VRO172" s="71"/>
      <c r="VRP172" s="71"/>
      <c r="VRQ172" s="71"/>
      <c r="VRR172" s="71"/>
      <c r="VRS172" s="71"/>
      <c r="VRT172" s="71"/>
      <c r="VRU172" s="71"/>
      <c r="VRV172" s="71"/>
      <c r="VRW172" s="71"/>
      <c r="VRX172" s="71"/>
      <c r="VRY172" s="71"/>
      <c r="VRZ172" s="71"/>
      <c r="VSA172" s="71"/>
      <c r="VSB172" s="71"/>
      <c r="VSC172" s="71"/>
      <c r="VSD172" s="71"/>
      <c r="VSE172" s="71"/>
      <c r="VSF172" s="71"/>
      <c r="VSG172" s="71"/>
      <c r="VSH172" s="71"/>
      <c r="VSI172" s="71"/>
      <c r="VSJ172" s="71"/>
      <c r="VSK172" s="71"/>
      <c r="VSL172" s="71"/>
      <c r="VSM172" s="71"/>
      <c r="VSN172" s="71"/>
      <c r="VSO172" s="71"/>
      <c r="VSP172" s="71"/>
      <c r="VSQ172" s="71"/>
      <c r="VSR172" s="71"/>
      <c r="VSS172" s="71"/>
      <c r="VST172" s="71"/>
      <c r="VSU172" s="71"/>
      <c r="VSV172" s="71"/>
      <c r="VSW172" s="71"/>
      <c r="VSX172" s="71"/>
      <c r="VSY172" s="71"/>
      <c r="VSZ172" s="71"/>
      <c r="VTA172" s="71"/>
      <c r="VTB172" s="71"/>
      <c r="VTC172" s="71"/>
      <c r="VTD172" s="71"/>
      <c r="VTE172" s="71"/>
      <c r="VTF172" s="71"/>
      <c r="VTG172" s="71"/>
      <c r="VTH172" s="71"/>
      <c r="VTI172" s="71"/>
      <c r="VTJ172" s="71"/>
      <c r="VTK172" s="71"/>
      <c r="VTL172" s="71"/>
      <c r="VTM172" s="71"/>
      <c r="VTN172" s="71"/>
      <c r="VTO172" s="71"/>
      <c r="VTP172" s="71"/>
      <c r="VTQ172" s="71"/>
      <c r="VTR172" s="71"/>
      <c r="VTS172" s="71"/>
      <c r="VTT172" s="71"/>
      <c r="VTU172" s="71"/>
      <c r="VTV172" s="71"/>
      <c r="VTW172" s="71"/>
      <c r="VTX172" s="71"/>
      <c r="VTY172" s="71"/>
      <c r="VTZ172" s="71"/>
      <c r="VUA172" s="71"/>
      <c r="VUB172" s="71"/>
      <c r="VUC172" s="71"/>
      <c r="VUD172" s="71"/>
      <c r="VUE172" s="71"/>
      <c r="VUF172" s="71"/>
      <c r="VUG172" s="71"/>
      <c r="VUH172" s="71"/>
      <c r="VUI172" s="71"/>
      <c r="VUJ172" s="71"/>
      <c r="VUK172" s="71"/>
      <c r="VUL172" s="71"/>
      <c r="VUM172" s="71"/>
      <c r="VUN172" s="71"/>
      <c r="VUO172" s="71"/>
      <c r="VUP172" s="71"/>
      <c r="VUQ172" s="71"/>
      <c r="VUR172" s="71"/>
      <c r="VUS172" s="71"/>
      <c r="VUT172" s="71"/>
      <c r="VUU172" s="71"/>
      <c r="VUV172" s="71"/>
      <c r="VUW172" s="71"/>
      <c r="VUX172" s="71"/>
      <c r="VUY172" s="71"/>
      <c r="VUZ172" s="71"/>
      <c r="VVA172" s="71"/>
      <c r="VVB172" s="71"/>
      <c r="VVC172" s="71"/>
      <c r="VVD172" s="71"/>
      <c r="VVE172" s="71"/>
      <c r="VVF172" s="71"/>
      <c r="VVG172" s="71"/>
      <c r="VVH172" s="71"/>
      <c r="VVI172" s="71"/>
      <c r="VVJ172" s="71"/>
      <c r="VVK172" s="71"/>
      <c r="VVL172" s="71"/>
      <c r="VVM172" s="71"/>
      <c r="VVN172" s="71"/>
      <c r="VVO172" s="71"/>
      <c r="VVP172" s="71"/>
      <c r="VVQ172" s="71"/>
      <c r="VVR172" s="71"/>
      <c r="VVS172" s="71"/>
      <c r="VVT172" s="71"/>
      <c r="VVU172" s="71"/>
      <c r="VVV172" s="71"/>
      <c r="VVW172" s="71"/>
      <c r="VVX172" s="71"/>
      <c r="VVY172" s="71"/>
      <c r="VVZ172" s="71"/>
      <c r="VWA172" s="71"/>
      <c r="VWB172" s="71"/>
      <c r="VWC172" s="71"/>
      <c r="VWD172" s="71"/>
      <c r="VWE172" s="71"/>
      <c r="VWF172" s="71"/>
      <c r="VWG172" s="71"/>
      <c r="VWH172" s="71"/>
      <c r="VWI172" s="71"/>
      <c r="VWJ172" s="71"/>
      <c r="VWK172" s="71"/>
      <c r="VWL172" s="71"/>
      <c r="VWM172" s="71"/>
      <c r="VWN172" s="71"/>
      <c r="VWO172" s="71"/>
      <c r="VWP172" s="71"/>
      <c r="VWQ172" s="71"/>
      <c r="VWR172" s="71"/>
      <c r="VWS172" s="71"/>
      <c r="VWT172" s="71"/>
      <c r="VWU172" s="71"/>
      <c r="VWV172" s="71"/>
      <c r="VWW172" s="71"/>
      <c r="VWX172" s="71"/>
      <c r="VWY172" s="71"/>
      <c r="VWZ172" s="71"/>
      <c r="VXA172" s="71"/>
      <c r="VXB172" s="71"/>
      <c r="VXC172" s="71"/>
      <c r="VXD172" s="71"/>
      <c r="VXE172" s="71"/>
      <c r="VXF172" s="71"/>
      <c r="VXG172" s="71"/>
      <c r="VXH172" s="71"/>
      <c r="VXI172" s="71"/>
      <c r="VXJ172" s="71"/>
      <c r="VXK172" s="71"/>
      <c r="VXL172" s="71"/>
      <c r="VXM172" s="71"/>
      <c r="VXN172" s="71"/>
      <c r="VXO172" s="71"/>
      <c r="VXP172" s="71"/>
      <c r="VXQ172" s="71"/>
      <c r="VXR172" s="71"/>
      <c r="VXS172" s="71"/>
      <c r="VXT172" s="71"/>
      <c r="VXU172" s="71"/>
      <c r="VXV172" s="71"/>
      <c r="VXW172" s="71"/>
      <c r="VXX172" s="71"/>
      <c r="VXY172" s="71"/>
      <c r="VXZ172" s="71"/>
      <c r="VYA172" s="71"/>
      <c r="VYB172" s="71"/>
      <c r="VYC172" s="71"/>
      <c r="VYD172" s="71"/>
      <c r="VYE172" s="71"/>
      <c r="VYF172" s="71"/>
      <c r="VYG172" s="71"/>
      <c r="VYH172" s="71"/>
      <c r="VYI172" s="71"/>
      <c r="VYJ172" s="71"/>
      <c r="VYK172" s="71"/>
      <c r="VYL172" s="71"/>
      <c r="VYM172" s="71"/>
      <c r="VYN172" s="71"/>
      <c r="VYO172" s="71"/>
      <c r="VYP172" s="71"/>
      <c r="VYQ172" s="71"/>
      <c r="VYR172" s="71"/>
      <c r="VYS172" s="71"/>
      <c r="VYT172" s="71"/>
      <c r="VYU172" s="71"/>
      <c r="VYV172" s="71"/>
      <c r="VYW172" s="71"/>
      <c r="VYX172" s="71"/>
      <c r="VYY172" s="71"/>
      <c r="VYZ172" s="71"/>
      <c r="VZA172" s="71"/>
      <c r="VZB172" s="71"/>
      <c r="VZC172" s="71"/>
      <c r="VZD172" s="71"/>
      <c r="VZE172" s="71"/>
      <c r="VZF172" s="71"/>
      <c r="VZG172" s="71"/>
      <c r="VZH172" s="71"/>
      <c r="VZI172" s="71"/>
      <c r="VZJ172" s="71"/>
      <c r="VZK172" s="71"/>
      <c r="VZL172" s="71"/>
      <c r="VZM172" s="71"/>
      <c r="VZN172" s="71"/>
      <c r="VZO172" s="71"/>
      <c r="VZP172" s="71"/>
      <c r="VZQ172" s="71"/>
      <c r="VZR172" s="71"/>
      <c r="VZS172" s="71"/>
      <c r="VZT172" s="71"/>
      <c r="VZU172" s="71"/>
      <c r="VZV172" s="71"/>
      <c r="VZW172" s="71"/>
      <c r="VZX172" s="71"/>
      <c r="VZY172" s="71"/>
      <c r="VZZ172" s="71"/>
      <c r="WAA172" s="71"/>
      <c r="WAB172" s="71"/>
      <c r="WAC172" s="71"/>
      <c r="WAD172" s="71"/>
      <c r="WAE172" s="71"/>
      <c r="WAF172" s="71"/>
      <c r="WAG172" s="71"/>
      <c r="WAH172" s="71"/>
      <c r="WAI172" s="71"/>
      <c r="WAJ172" s="71"/>
      <c r="WAK172" s="71"/>
      <c r="WAL172" s="71"/>
      <c r="WAM172" s="71"/>
      <c r="WAN172" s="71"/>
      <c r="WAO172" s="71"/>
      <c r="WAP172" s="71"/>
      <c r="WAQ172" s="71"/>
      <c r="WAR172" s="71"/>
      <c r="WAS172" s="71"/>
      <c r="WAT172" s="71"/>
      <c r="WAU172" s="71"/>
      <c r="WAV172" s="71"/>
      <c r="WAW172" s="71"/>
      <c r="WAX172" s="71"/>
      <c r="WAY172" s="71"/>
      <c r="WAZ172" s="71"/>
      <c r="WBA172" s="71"/>
      <c r="WBB172" s="71"/>
      <c r="WBC172" s="71"/>
      <c r="WBD172" s="71"/>
      <c r="WBE172" s="71"/>
      <c r="WBF172" s="71"/>
      <c r="WBG172" s="71"/>
      <c r="WBH172" s="71"/>
      <c r="WBI172" s="71"/>
      <c r="WBJ172" s="71"/>
      <c r="WBK172" s="71"/>
      <c r="WBL172" s="71"/>
      <c r="WBM172" s="71"/>
      <c r="WBN172" s="71"/>
      <c r="WBO172" s="71"/>
      <c r="WBP172" s="71"/>
      <c r="WBQ172" s="71"/>
      <c r="WBR172" s="71"/>
      <c r="WBS172" s="71"/>
      <c r="WBT172" s="71"/>
      <c r="WBU172" s="71"/>
      <c r="WBV172" s="71"/>
      <c r="WBW172" s="71"/>
      <c r="WBX172" s="71"/>
      <c r="WBY172" s="71"/>
      <c r="WBZ172" s="71"/>
      <c r="WCA172" s="71"/>
      <c r="WCB172" s="71"/>
      <c r="WCC172" s="71"/>
      <c r="WCD172" s="71"/>
      <c r="WCE172" s="71"/>
      <c r="WCF172" s="71"/>
      <c r="WCG172" s="71"/>
      <c r="WCH172" s="71"/>
      <c r="WCI172" s="71"/>
      <c r="WCJ172" s="71"/>
      <c r="WCK172" s="71"/>
      <c r="WCL172" s="71"/>
      <c r="WCM172" s="71"/>
      <c r="WCN172" s="71"/>
      <c r="WCO172" s="71"/>
      <c r="WCP172" s="71"/>
      <c r="WCQ172" s="71"/>
      <c r="WCR172" s="71"/>
      <c r="WCS172" s="71"/>
      <c r="WCT172" s="71"/>
      <c r="WCU172" s="71"/>
      <c r="WCV172" s="71"/>
      <c r="WCW172" s="71"/>
      <c r="WCX172" s="71"/>
      <c r="WCY172" s="71"/>
      <c r="WCZ172" s="71"/>
      <c r="WDA172" s="71"/>
      <c r="WDB172" s="71"/>
      <c r="WDC172" s="71"/>
      <c r="WDD172" s="71"/>
      <c r="WDE172" s="71"/>
      <c r="WDF172" s="71"/>
      <c r="WDG172" s="71"/>
      <c r="WDH172" s="71"/>
      <c r="WDI172" s="71"/>
      <c r="WDJ172" s="71"/>
      <c r="WDK172" s="71"/>
      <c r="WDL172" s="71"/>
      <c r="WDM172" s="71"/>
      <c r="WDN172" s="71"/>
      <c r="WDO172" s="71"/>
      <c r="WDP172" s="71"/>
      <c r="WDQ172" s="71"/>
      <c r="WDR172" s="71"/>
      <c r="WDS172" s="71"/>
      <c r="WDT172" s="71"/>
      <c r="WDU172" s="71"/>
      <c r="WDV172" s="71"/>
      <c r="WDW172" s="71"/>
      <c r="WDX172" s="71"/>
      <c r="WDY172" s="71"/>
      <c r="WDZ172" s="71"/>
      <c r="WEA172" s="71"/>
      <c r="WEB172" s="71"/>
      <c r="WEC172" s="71"/>
      <c r="WED172" s="71"/>
      <c r="WEE172" s="71"/>
      <c r="WEF172" s="71"/>
      <c r="WEG172" s="71"/>
      <c r="WEH172" s="71"/>
      <c r="WEI172" s="71"/>
      <c r="WEJ172" s="71"/>
      <c r="WEK172" s="71"/>
      <c r="WEL172" s="71"/>
      <c r="WEM172" s="71"/>
      <c r="WEN172" s="71"/>
      <c r="WEO172" s="71"/>
      <c r="WEP172" s="71"/>
      <c r="WEQ172" s="71"/>
      <c r="WER172" s="71"/>
      <c r="WES172" s="71"/>
      <c r="WET172" s="71"/>
      <c r="WEU172" s="71"/>
      <c r="WEV172" s="71"/>
      <c r="WEW172" s="71"/>
      <c r="WEX172" s="71"/>
      <c r="WEY172" s="71"/>
      <c r="WEZ172" s="71"/>
      <c r="WFA172" s="71"/>
      <c r="WFB172" s="71"/>
      <c r="WFC172" s="71"/>
      <c r="WFD172" s="71"/>
      <c r="WFE172" s="71"/>
      <c r="WFF172" s="71"/>
      <c r="WFG172" s="71"/>
      <c r="WFH172" s="71"/>
      <c r="WFI172" s="71"/>
      <c r="WFJ172" s="71"/>
      <c r="WFK172" s="71"/>
      <c r="WFL172" s="71"/>
      <c r="WFM172" s="71"/>
      <c r="WFN172" s="71"/>
      <c r="WFO172" s="71"/>
      <c r="WFP172" s="71"/>
      <c r="WFQ172" s="71"/>
      <c r="WFR172" s="71"/>
      <c r="WFS172" s="71"/>
      <c r="WFT172" s="71"/>
      <c r="WFU172" s="71"/>
      <c r="WFV172" s="71"/>
      <c r="WFW172" s="71"/>
      <c r="WFX172" s="71"/>
      <c r="WFY172" s="71"/>
      <c r="WFZ172" s="71"/>
      <c r="WGA172" s="71"/>
      <c r="WGB172" s="71"/>
      <c r="WGC172" s="71"/>
      <c r="WGD172" s="71"/>
      <c r="WGE172" s="71"/>
      <c r="WGF172" s="71"/>
      <c r="WGG172" s="71"/>
      <c r="WGH172" s="71"/>
      <c r="WGI172" s="71"/>
      <c r="WGJ172" s="71"/>
      <c r="WGK172" s="71"/>
      <c r="WGL172" s="71"/>
      <c r="WGM172" s="71"/>
      <c r="WGN172" s="71"/>
      <c r="WGO172" s="71"/>
      <c r="WGP172" s="71"/>
      <c r="WGQ172" s="71"/>
      <c r="WGR172" s="71"/>
      <c r="WGS172" s="71"/>
      <c r="WGT172" s="71"/>
      <c r="WGU172" s="71"/>
      <c r="WGV172" s="71"/>
      <c r="WGW172" s="71"/>
      <c r="WGX172" s="71"/>
      <c r="WGY172" s="71"/>
      <c r="WGZ172" s="71"/>
      <c r="WHA172" s="71"/>
      <c r="WHB172" s="71"/>
      <c r="WHC172" s="71"/>
      <c r="WHD172" s="71"/>
      <c r="WHE172" s="71"/>
      <c r="WHF172" s="71"/>
      <c r="WHG172" s="71"/>
      <c r="WHH172" s="71"/>
      <c r="WHI172" s="71"/>
      <c r="WHJ172" s="71"/>
      <c r="WHK172" s="71"/>
      <c r="WHL172" s="71"/>
      <c r="WHM172" s="71"/>
      <c r="WHN172" s="71"/>
      <c r="WHO172" s="71"/>
      <c r="WHP172" s="71"/>
      <c r="WHQ172" s="71"/>
      <c r="WHR172" s="71"/>
      <c r="WHS172" s="71"/>
      <c r="WHT172" s="71"/>
      <c r="WHU172" s="71"/>
      <c r="WHV172" s="71"/>
      <c r="WHW172" s="71"/>
      <c r="WHX172" s="71"/>
      <c r="WHY172" s="71"/>
      <c r="WHZ172" s="71"/>
      <c r="WIA172" s="71"/>
      <c r="WIB172" s="71"/>
      <c r="WIC172" s="71"/>
      <c r="WID172" s="71"/>
      <c r="WIE172" s="71"/>
      <c r="WIF172" s="71"/>
      <c r="WIG172" s="71"/>
      <c r="WIH172" s="71"/>
      <c r="WII172" s="71"/>
      <c r="WIJ172" s="71"/>
      <c r="WIK172" s="71"/>
      <c r="WIL172" s="71"/>
      <c r="WIM172" s="71"/>
      <c r="WIN172" s="71"/>
      <c r="WIO172" s="71"/>
      <c r="WIP172" s="71"/>
      <c r="WIQ172" s="71"/>
      <c r="WIR172" s="71"/>
      <c r="WIS172" s="71"/>
      <c r="WIT172" s="71"/>
      <c r="WIU172" s="71"/>
      <c r="WIV172" s="71"/>
      <c r="WIW172" s="71"/>
      <c r="WIX172" s="71"/>
      <c r="WIY172" s="71"/>
      <c r="WIZ172" s="71"/>
      <c r="WJA172" s="71"/>
      <c r="WJB172" s="71"/>
      <c r="WJC172" s="71"/>
      <c r="WJD172" s="71"/>
      <c r="WJE172" s="71"/>
      <c r="WJF172" s="71"/>
      <c r="WJG172" s="71"/>
      <c r="WJH172" s="71"/>
      <c r="WJI172" s="71"/>
      <c r="WJJ172" s="71"/>
      <c r="WJK172" s="71"/>
      <c r="WJL172" s="71"/>
      <c r="WJM172" s="71"/>
      <c r="WJN172" s="71"/>
      <c r="WJO172" s="71"/>
      <c r="WJP172" s="71"/>
      <c r="WJQ172" s="71"/>
      <c r="WJR172" s="71"/>
      <c r="WJS172" s="71"/>
      <c r="WJT172" s="71"/>
      <c r="WJU172" s="71"/>
      <c r="WJV172" s="71"/>
      <c r="WJW172" s="71"/>
      <c r="WJX172" s="71"/>
      <c r="WJY172" s="71"/>
      <c r="WJZ172" s="71"/>
      <c r="WKA172" s="71"/>
      <c r="WKB172" s="71"/>
      <c r="WKC172" s="71"/>
      <c r="WKD172" s="71"/>
      <c r="WKE172" s="71"/>
      <c r="WKF172" s="71"/>
      <c r="WKG172" s="71"/>
      <c r="WKH172" s="71"/>
      <c r="WKI172" s="71"/>
      <c r="WKJ172" s="71"/>
      <c r="WKK172" s="71"/>
      <c r="WKL172" s="71"/>
      <c r="WKM172" s="71"/>
      <c r="WKN172" s="71"/>
      <c r="WKO172" s="71"/>
      <c r="WKP172" s="71"/>
      <c r="WKQ172" s="71"/>
      <c r="WKR172" s="71"/>
      <c r="WKS172" s="71"/>
      <c r="WKT172" s="71"/>
      <c r="WKU172" s="71"/>
      <c r="WKV172" s="71"/>
      <c r="WKW172" s="71"/>
      <c r="WKX172" s="71"/>
      <c r="WKY172" s="71"/>
      <c r="WKZ172" s="71"/>
      <c r="WLA172" s="71"/>
      <c r="WLB172" s="71"/>
      <c r="WLC172" s="71"/>
      <c r="WLD172" s="71"/>
      <c r="WLE172" s="71"/>
      <c r="WLF172" s="71"/>
      <c r="WLG172" s="71"/>
      <c r="WLH172" s="71"/>
      <c r="WLI172" s="71"/>
      <c r="WLJ172" s="71"/>
      <c r="WLK172" s="71"/>
      <c r="WLL172" s="71"/>
      <c r="WLM172" s="71"/>
      <c r="WLN172" s="71"/>
      <c r="WLO172" s="71"/>
      <c r="WLP172" s="71"/>
      <c r="WLQ172" s="71"/>
      <c r="WLR172" s="71"/>
      <c r="WLS172" s="71"/>
      <c r="WLT172" s="71"/>
      <c r="WLU172" s="71"/>
      <c r="WLV172" s="71"/>
      <c r="WLW172" s="71"/>
      <c r="WLX172" s="71"/>
      <c r="WLY172" s="71"/>
      <c r="WLZ172" s="71"/>
      <c r="WMA172" s="71"/>
      <c r="WMB172" s="71"/>
      <c r="WMC172" s="71"/>
      <c r="WMD172" s="71"/>
      <c r="WME172" s="71"/>
      <c r="WMF172" s="71"/>
      <c r="WMG172" s="71"/>
      <c r="WMH172" s="71"/>
      <c r="WMI172" s="71"/>
      <c r="WMJ172" s="71"/>
      <c r="WMK172" s="71"/>
      <c r="WML172" s="71"/>
      <c r="WMM172" s="71"/>
      <c r="WMN172" s="71"/>
      <c r="WMO172" s="71"/>
      <c r="WMP172" s="71"/>
      <c r="WMQ172" s="71"/>
      <c r="WMR172" s="71"/>
      <c r="WMS172" s="71"/>
      <c r="WMT172" s="71"/>
      <c r="WMU172" s="71"/>
      <c r="WMV172" s="71"/>
      <c r="WMW172" s="71"/>
      <c r="WMX172" s="71"/>
      <c r="WMY172" s="71"/>
      <c r="WMZ172" s="71"/>
      <c r="WNA172" s="71"/>
      <c r="WNB172" s="71"/>
      <c r="WNC172" s="71"/>
      <c r="WND172" s="71"/>
      <c r="WNE172" s="71"/>
      <c r="WNF172" s="71"/>
      <c r="WNG172" s="71"/>
      <c r="WNH172" s="71"/>
      <c r="WNI172" s="71"/>
      <c r="WNJ172" s="71"/>
      <c r="WNK172" s="71"/>
      <c r="WNL172" s="71"/>
      <c r="WNM172" s="71"/>
      <c r="WNN172" s="71"/>
      <c r="WNO172" s="71"/>
      <c r="WNP172" s="71"/>
      <c r="WNQ172" s="71"/>
      <c r="WNR172" s="71"/>
      <c r="WNS172" s="71"/>
      <c r="WNT172" s="71"/>
      <c r="WNU172" s="71"/>
      <c r="WNV172" s="71"/>
      <c r="WNW172" s="71"/>
      <c r="WNX172" s="71"/>
      <c r="WNY172" s="71"/>
      <c r="WNZ172" s="71"/>
      <c r="WOA172" s="71"/>
      <c r="WOB172" s="71"/>
      <c r="WOC172" s="71"/>
      <c r="WOD172" s="71"/>
      <c r="WOE172" s="71"/>
      <c r="WOF172" s="71"/>
      <c r="WOG172" s="71"/>
      <c r="WOH172" s="71"/>
      <c r="WOI172" s="71"/>
      <c r="WOJ172" s="71"/>
      <c r="WOK172" s="71"/>
      <c r="WOL172" s="71"/>
      <c r="WOM172" s="71"/>
      <c r="WON172" s="71"/>
      <c r="WOO172" s="71"/>
      <c r="WOP172" s="71"/>
      <c r="WOQ172" s="71"/>
      <c r="WOR172" s="71"/>
      <c r="WOS172" s="71"/>
      <c r="WOT172" s="71"/>
      <c r="WOU172" s="71"/>
      <c r="WOV172" s="71"/>
      <c r="WOW172" s="71"/>
      <c r="WOX172" s="71"/>
      <c r="WOY172" s="71"/>
      <c r="WOZ172" s="71"/>
      <c r="WPA172" s="71"/>
      <c r="WPB172" s="71"/>
      <c r="WPC172" s="71"/>
      <c r="WPD172" s="71"/>
      <c r="WPE172" s="71"/>
      <c r="WPF172" s="71"/>
      <c r="WPG172" s="71"/>
      <c r="WPH172" s="71"/>
      <c r="WPI172" s="71"/>
      <c r="WPJ172" s="71"/>
      <c r="WPK172" s="71"/>
      <c r="WPL172" s="71"/>
      <c r="WPM172" s="71"/>
      <c r="WPN172" s="71"/>
      <c r="WPO172" s="71"/>
      <c r="WPP172" s="71"/>
      <c r="WPQ172" s="71"/>
      <c r="WPR172" s="71"/>
      <c r="WPS172" s="71"/>
      <c r="WPT172" s="71"/>
      <c r="WPU172" s="71"/>
      <c r="WPV172" s="71"/>
      <c r="WPW172" s="71"/>
      <c r="WPX172" s="71"/>
      <c r="WPY172" s="71"/>
      <c r="WPZ172" s="71"/>
      <c r="WQA172" s="71"/>
      <c r="WQB172" s="71"/>
      <c r="WQC172" s="71"/>
      <c r="WQD172" s="71"/>
      <c r="WQE172" s="71"/>
      <c r="WQF172" s="71"/>
      <c r="WQG172" s="71"/>
      <c r="WQH172" s="71"/>
      <c r="WQI172" s="71"/>
      <c r="WQJ172" s="71"/>
      <c r="WQK172" s="71"/>
      <c r="WQL172" s="71"/>
      <c r="WQM172" s="71"/>
      <c r="WQN172" s="71"/>
      <c r="WQO172" s="71"/>
      <c r="WQP172" s="71"/>
      <c r="WQQ172" s="71"/>
      <c r="WQR172" s="71"/>
      <c r="WQS172" s="71"/>
      <c r="WQT172" s="71"/>
      <c r="WQU172" s="71"/>
      <c r="WQV172" s="71"/>
      <c r="WQW172" s="71"/>
      <c r="WQX172" s="71"/>
      <c r="WQY172" s="71"/>
      <c r="WQZ172" s="71"/>
      <c r="WRA172" s="71"/>
      <c r="WRB172" s="71"/>
      <c r="WRC172" s="71"/>
      <c r="WRD172" s="71"/>
      <c r="WRE172" s="71"/>
      <c r="WRF172" s="71"/>
      <c r="WRG172" s="71"/>
      <c r="WRH172" s="71"/>
      <c r="WRI172" s="71"/>
      <c r="WRJ172" s="71"/>
      <c r="WRK172" s="71"/>
      <c r="WRL172" s="71"/>
      <c r="WRM172" s="71"/>
      <c r="WRN172" s="71"/>
      <c r="WRO172" s="71"/>
      <c r="WRP172" s="71"/>
      <c r="WRQ172" s="71"/>
      <c r="WRR172" s="71"/>
      <c r="WRS172" s="71"/>
      <c r="WRT172" s="71"/>
      <c r="WRU172" s="71"/>
      <c r="WRV172" s="71"/>
      <c r="WRW172" s="71"/>
      <c r="WRX172" s="71"/>
      <c r="WRY172" s="71"/>
      <c r="WRZ172" s="71"/>
      <c r="WSA172" s="71"/>
      <c r="WSB172" s="71"/>
      <c r="WSC172" s="71"/>
      <c r="WSD172" s="71"/>
      <c r="WSE172" s="71"/>
      <c r="WSF172" s="71"/>
      <c r="WSG172" s="71"/>
      <c r="WSH172" s="71"/>
      <c r="WSI172" s="71"/>
      <c r="WSJ172" s="71"/>
      <c r="WSK172" s="71"/>
      <c r="WSL172" s="71"/>
      <c r="WSM172" s="71"/>
      <c r="WSN172" s="71"/>
      <c r="WSO172" s="71"/>
      <c r="WSP172" s="71"/>
      <c r="WSQ172" s="71"/>
      <c r="WSR172" s="71"/>
      <c r="WSS172" s="71"/>
      <c r="WST172" s="71"/>
      <c r="WSU172" s="71"/>
      <c r="WSV172" s="71"/>
      <c r="WSW172" s="71"/>
      <c r="WSX172" s="71"/>
      <c r="WSY172" s="71"/>
      <c r="WSZ172" s="71"/>
      <c r="WTA172" s="71"/>
      <c r="WTB172" s="71"/>
      <c r="WTC172" s="71"/>
      <c r="WTD172" s="71"/>
      <c r="WTE172" s="71"/>
      <c r="WTF172" s="71"/>
      <c r="WTG172" s="71"/>
      <c r="WTH172" s="71"/>
      <c r="WTI172" s="71"/>
      <c r="WTJ172" s="71"/>
      <c r="WTK172" s="71"/>
      <c r="WTL172" s="71"/>
      <c r="WTM172" s="71"/>
      <c r="WTN172" s="71"/>
      <c r="WTO172" s="71"/>
      <c r="WTP172" s="71"/>
      <c r="WTQ172" s="71"/>
      <c r="WTR172" s="71"/>
      <c r="WTS172" s="71"/>
      <c r="WTT172" s="71"/>
      <c r="WTU172" s="71"/>
      <c r="WTV172" s="71"/>
      <c r="WTW172" s="71"/>
      <c r="WTX172" s="71"/>
      <c r="WTY172" s="71"/>
      <c r="WTZ172" s="71"/>
      <c r="WUA172" s="71"/>
      <c r="WUB172" s="71"/>
      <c r="WUC172" s="71"/>
      <c r="WUD172" s="71"/>
      <c r="WUE172" s="71"/>
      <c r="WUF172" s="71"/>
      <c r="WUG172" s="71"/>
      <c r="WUH172" s="71"/>
      <c r="WUI172" s="71"/>
      <c r="WUJ172" s="71"/>
      <c r="WUK172" s="71"/>
      <c r="WUL172" s="71"/>
      <c r="WUM172" s="71"/>
      <c r="WUN172" s="71"/>
      <c r="WUO172" s="71"/>
      <c r="WUP172" s="71"/>
      <c r="WUQ172" s="71"/>
      <c r="WUR172" s="71"/>
      <c r="WUS172" s="71"/>
      <c r="WUT172" s="71"/>
      <c r="WUU172" s="71"/>
      <c r="WUV172" s="71"/>
      <c r="WUW172" s="71"/>
      <c r="WUX172" s="71"/>
      <c r="WUY172" s="71"/>
      <c r="WUZ172" s="71"/>
      <c r="WVA172" s="71"/>
      <c r="WVB172" s="71"/>
      <c r="WVC172" s="71"/>
      <c r="WVD172" s="71"/>
      <c r="WVE172" s="71"/>
      <c r="WVF172" s="71"/>
      <c r="WVG172" s="71"/>
      <c r="WVH172" s="71"/>
      <c r="WVI172" s="71"/>
      <c r="WVJ172" s="71"/>
      <c r="WVK172" s="71"/>
      <c r="WVL172" s="71"/>
      <c r="WVM172" s="71"/>
      <c r="WVN172" s="71"/>
      <c r="WVO172" s="71"/>
      <c r="WVP172" s="71"/>
      <c r="WVQ172" s="71"/>
      <c r="WVR172" s="71"/>
      <c r="WVS172" s="71"/>
      <c r="WVT172" s="71"/>
      <c r="WVU172" s="71"/>
      <c r="WVV172" s="71"/>
      <c r="WVW172" s="71"/>
      <c r="WVX172" s="71"/>
      <c r="WVY172" s="71"/>
      <c r="WVZ172" s="71"/>
      <c r="WWA172" s="71"/>
      <c r="WWB172" s="71"/>
      <c r="WWC172" s="71"/>
      <c r="WWD172" s="71"/>
      <c r="WWE172" s="71"/>
      <c r="WWF172" s="71"/>
      <c r="WWG172" s="71"/>
      <c r="WWH172" s="71"/>
      <c r="WWI172" s="71"/>
      <c r="WWJ172" s="71"/>
      <c r="WWK172" s="71"/>
      <c r="WWL172" s="71"/>
      <c r="WWM172" s="71"/>
      <c r="WWN172" s="71"/>
      <c r="WWO172" s="71"/>
      <c r="WWP172" s="71"/>
      <c r="WWQ172" s="71"/>
      <c r="WWR172" s="71"/>
      <c r="WWS172" s="71"/>
      <c r="WWT172" s="71"/>
      <c r="WWU172" s="71"/>
      <c r="WWV172" s="71"/>
      <c r="WWW172" s="71"/>
      <c r="WWX172" s="71"/>
      <c r="WWY172" s="71"/>
      <c r="WWZ172" s="71"/>
      <c r="WXA172" s="71"/>
      <c r="WXB172" s="71"/>
      <c r="WXC172" s="71"/>
      <c r="WXD172" s="71"/>
      <c r="WXE172" s="71"/>
      <c r="WXF172" s="71"/>
      <c r="WXG172" s="71"/>
      <c r="WXH172" s="71"/>
      <c r="WXI172" s="71"/>
      <c r="WXJ172" s="71"/>
      <c r="WXK172" s="71"/>
      <c r="WXL172" s="71"/>
      <c r="WXM172" s="71"/>
      <c r="WXN172" s="71"/>
      <c r="WXO172" s="71"/>
      <c r="WXP172" s="71"/>
      <c r="WXQ172" s="71"/>
      <c r="WXR172" s="71"/>
      <c r="WXS172" s="71"/>
      <c r="WXT172" s="71"/>
      <c r="WXU172" s="71"/>
      <c r="WXV172" s="71"/>
      <c r="WXW172" s="71"/>
      <c r="WXX172" s="71"/>
      <c r="WXY172" s="71"/>
      <c r="WXZ172" s="71"/>
      <c r="WYA172" s="71"/>
      <c r="WYB172" s="71"/>
      <c r="WYC172" s="71"/>
      <c r="WYD172" s="71"/>
      <c r="WYE172" s="71"/>
      <c r="WYF172" s="71"/>
      <c r="WYG172" s="71"/>
      <c r="WYH172" s="71"/>
      <c r="WYI172" s="71"/>
      <c r="WYJ172" s="71"/>
      <c r="WYK172" s="71"/>
      <c r="WYL172" s="71"/>
      <c r="WYM172" s="71"/>
      <c r="WYN172" s="71"/>
      <c r="WYO172" s="71"/>
      <c r="WYP172" s="71"/>
      <c r="WYQ172" s="71"/>
      <c r="WYR172" s="71"/>
      <c r="WYS172" s="71"/>
      <c r="WYT172" s="71"/>
      <c r="WYU172" s="71"/>
      <c r="WYV172" s="71"/>
      <c r="WYW172" s="71"/>
      <c r="WYX172" s="71"/>
      <c r="WYY172" s="71"/>
      <c r="WYZ172" s="71"/>
      <c r="WZA172" s="71"/>
      <c r="WZB172" s="71"/>
      <c r="WZC172" s="71"/>
      <c r="WZD172" s="71"/>
      <c r="WZE172" s="71"/>
      <c r="WZF172" s="71"/>
      <c r="WZG172" s="71"/>
      <c r="WZH172" s="71"/>
      <c r="WZI172" s="71"/>
      <c r="WZJ172" s="71"/>
      <c r="WZK172" s="71"/>
      <c r="WZL172" s="71"/>
      <c r="WZM172" s="71"/>
      <c r="WZN172" s="71"/>
      <c r="WZO172" s="71"/>
      <c r="WZP172" s="71"/>
      <c r="WZQ172" s="71"/>
      <c r="WZR172" s="71"/>
      <c r="WZS172" s="71"/>
      <c r="WZT172" s="71"/>
      <c r="WZU172" s="71"/>
      <c r="WZV172" s="71"/>
      <c r="WZW172" s="71"/>
      <c r="WZX172" s="71"/>
      <c r="WZY172" s="71"/>
      <c r="WZZ172" s="71"/>
      <c r="XAA172" s="71"/>
      <c r="XAB172" s="71"/>
      <c r="XAC172" s="71"/>
      <c r="XAD172" s="71"/>
      <c r="XAE172" s="71"/>
      <c r="XAF172" s="71"/>
      <c r="XAG172" s="71"/>
      <c r="XAH172" s="71"/>
      <c r="XAI172" s="71"/>
      <c r="XAJ172" s="71"/>
      <c r="XAK172" s="71"/>
      <c r="XAL172" s="71"/>
      <c r="XAM172" s="71"/>
      <c r="XAN172" s="71"/>
      <c r="XAO172" s="71"/>
      <c r="XAP172" s="71"/>
      <c r="XAQ172" s="71"/>
      <c r="XAR172" s="71"/>
      <c r="XAS172" s="71"/>
      <c r="XAT172" s="71"/>
      <c r="XAU172" s="71"/>
      <c r="XAV172" s="71"/>
      <c r="XAW172" s="71"/>
      <c r="XAX172" s="71"/>
      <c r="XAY172" s="71"/>
      <c r="XAZ172" s="71"/>
      <c r="XBA172" s="71"/>
      <c r="XBB172" s="71"/>
      <c r="XBC172" s="71"/>
      <c r="XBD172" s="71"/>
      <c r="XBE172" s="71"/>
      <c r="XBF172" s="71"/>
      <c r="XBG172" s="71"/>
      <c r="XBH172" s="71"/>
      <c r="XBI172" s="71"/>
      <c r="XBJ172" s="71"/>
      <c r="XBK172" s="71"/>
      <c r="XBL172" s="71"/>
      <c r="XBM172" s="71"/>
      <c r="XBN172" s="71"/>
      <c r="XBO172" s="71"/>
      <c r="XBP172" s="71"/>
      <c r="XBQ172" s="71"/>
      <c r="XBR172" s="71"/>
      <c r="XBS172" s="71"/>
      <c r="XBT172" s="71"/>
      <c r="XBU172" s="71"/>
      <c r="XBV172" s="71"/>
      <c r="XBW172" s="71"/>
      <c r="XBX172" s="71"/>
      <c r="XBY172" s="71"/>
      <c r="XBZ172" s="71"/>
      <c r="XCA172" s="71"/>
      <c r="XCB172" s="71"/>
      <c r="XCC172" s="71"/>
      <c r="XCD172" s="71"/>
      <c r="XCE172" s="71"/>
      <c r="XCF172" s="71"/>
      <c r="XCG172" s="71"/>
      <c r="XCH172" s="71"/>
      <c r="XCI172" s="71"/>
      <c r="XCJ172" s="71"/>
      <c r="XCK172" s="71"/>
      <c r="XCL172" s="71"/>
      <c r="XCM172" s="71"/>
      <c r="XCN172" s="71"/>
      <c r="XCO172" s="71"/>
      <c r="XCP172" s="71"/>
      <c r="XCQ172" s="71"/>
      <c r="XCR172" s="71"/>
      <c r="XCS172" s="71"/>
      <c r="XCT172" s="71"/>
      <c r="XCU172" s="71"/>
      <c r="XCV172" s="71"/>
      <c r="XCW172" s="71"/>
      <c r="XCX172" s="71"/>
      <c r="XCY172" s="71"/>
      <c r="XCZ172" s="71"/>
      <c r="XDA172" s="71"/>
      <c r="XDB172" s="71"/>
      <c r="XDC172" s="71"/>
      <c r="XDD172" s="71"/>
      <c r="XDE172" s="71"/>
      <c r="XDF172" s="71"/>
      <c r="XDG172" s="71"/>
      <c r="XDH172" s="71"/>
      <c r="XDI172" s="71"/>
      <c r="XDJ172" s="71"/>
      <c r="XDK172" s="71"/>
      <c r="XDL172" s="71"/>
      <c r="XDM172" s="71"/>
      <c r="XDN172" s="71"/>
      <c r="XDO172" s="71"/>
      <c r="XDP172" s="71"/>
      <c r="XDQ172" s="71"/>
      <c r="XDR172" s="71"/>
      <c r="XDS172" s="71"/>
      <c r="XDT172" s="71"/>
      <c r="XDU172" s="71"/>
      <c r="XDV172" s="71"/>
      <c r="XDW172" s="71"/>
      <c r="XDX172" s="71"/>
      <c r="XDY172" s="71"/>
      <c r="XDZ172" s="71"/>
      <c r="XEA172" s="71"/>
      <c r="XEB172" s="71"/>
      <c r="XEC172" s="71"/>
      <c r="XED172" s="71"/>
      <c r="XEE172" s="71"/>
      <c r="XEF172" s="71"/>
      <c r="XEG172" s="71"/>
      <c r="XEH172" s="71"/>
      <c r="XEI172" s="71"/>
      <c r="XEJ172" s="71"/>
      <c r="XEK172" s="71"/>
      <c r="XEL172" s="71"/>
      <c r="XEM172" s="71"/>
      <c r="XEN172" s="71"/>
      <c r="XEO172" s="71"/>
      <c r="XEP172" s="71"/>
      <c r="XEQ172" s="71"/>
      <c r="XER172" s="71"/>
    </row>
    <row r="173" spans="1:16372" s="75" customFormat="1" ht="18" customHeight="1" outlineLevel="1" x14ac:dyDescent="0.2">
      <c r="A173" s="55"/>
      <c r="B173" s="68" t="s">
        <v>39</v>
      </c>
      <c r="C173" s="68">
        <f>IF(Lastenheft[[#This Row],[Ebene]]="Ü1",1,IF(Lastenheft[[#This Row],[Ebene]]="Ü2",2,IF(Lastenheft[[#This Row],[Ebene]]="Ü3",3,IF(Lastenheft[[#This Row],[Ebene]]="Ü4",4,IF(Lastenheft[[#This Row],[Ebene]]="T",5)))))</f>
        <v>5</v>
      </c>
      <c r="D173" s="68">
        <f t="shared" si="8"/>
        <v>2</v>
      </c>
      <c r="E173" s="68">
        <f t="shared" si="9"/>
        <v>7</v>
      </c>
      <c r="F173" s="68">
        <f t="shared" si="10"/>
        <v>1</v>
      </c>
      <c r="G173" s="68">
        <f t="shared" si="11"/>
        <v>0</v>
      </c>
      <c r="H173" s="68">
        <f>IF($C173=1,0,IF($C173=2,0,IF($C173=3,0,IF($C173=4,0,IF(AND($C173=5,NOT(Lastenheft[[#This Row],[Kriterium (M=Muss; I=Information)]]="nicht aktiv")),INDEX(H:H,ROW(H173)-1)+1,INDEX(H:H,ROW(H173)-1))))))</f>
        <v>1</v>
      </c>
      <c r="I173" s="69" t="str">
        <f>IF(NOT(Lastenheft[[#This Row],[Kriterium (M=Muss; I=Information)]]="nicht aktiv"),_xlfn.TEXTJOIN(".",FALSE,Lastenheft[[#This Row],[Spalte4]:[Spalte22]]),"")</f>
        <v>2.7.1.0.1</v>
      </c>
      <c r="J173" s="19" t="str">
        <f>IF(NOT(Lastenheft[[#This Row],[Kriterium (M=Muss; I=Information)]]="nicht aktiv"),IF(C173=1,CONCATENATE(D173),IF(C173=2,CONCATENATE(D173,".",E173),IF(C173=3,CONCATENATE(D173,".",E173,".",F173),IF(C173=4,CONCATENATE(D173,".",E173,".",F173,".",G173),IF(C173=5,""))))),"")</f>
        <v/>
      </c>
      <c r="K173" s="86" t="s">
        <v>443</v>
      </c>
      <c r="L173" s="72"/>
      <c r="M173" s="76" t="s">
        <v>1</v>
      </c>
      <c r="N173" s="73"/>
      <c r="O173" s="73"/>
      <c r="P173" s="74"/>
    </row>
    <row r="174" spans="1:16372" s="75" customFormat="1" ht="18" customHeight="1" outlineLevel="1" x14ac:dyDescent="0.2">
      <c r="A174" s="55"/>
      <c r="B174" s="68" t="s">
        <v>39</v>
      </c>
      <c r="C174" s="68">
        <f>IF(Lastenheft[[#This Row],[Ebene]]="Ü1",1,IF(Lastenheft[[#This Row],[Ebene]]="Ü2",2,IF(Lastenheft[[#This Row],[Ebene]]="Ü3",3,IF(Lastenheft[[#This Row],[Ebene]]="Ü4",4,IF(Lastenheft[[#This Row],[Ebene]]="T",5)))))</f>
        <v>5</v>
      </c>
      <c r="D174" s="68">
        <f t="shared" si="8"/>
        <v>2</v>
      </c>
      <c r="E174" s="68">
        <f t="shared" si="9"/>
        <v>7</v>
      </c>
      <c r="F174" s="68">
        <f t="shared" si="10"/>
        <v>1</v>
      </c>
      <c r="G174" s="68">
        <f t="shared" si="11"/>
        <v>0</v>
      </c>
      <c r="H174" s="68">
        <f>IF($C174=1,0,IF($C174=2,0,IF($C174=3,0,IF($C174=4,0,IF(AND($C174=5,NOT(Lastenheft[[#This Row],[Kriterium (M=Muss; I=Information)]]="nicht aktiv")),INDEX(H:H,ROW(H174)-1)+1,INDEX(H:H,ROW(H174)-1))))))</f>
        <v>2</v>
      </c>
      <c r="I174" s="69" t="str">
        <f>IF(NOT(Lastenheft[[#This Row],[Kriterium (M=Muss; I=Information)]]="nicht aktiv"),_xlfn.TEXTJOIN(".",FALSE,Lastenheft[[#This Row],[Spalte4]:[Spalte22]]),"")</f>
        <v>2.7.1.0.2</v>
      </c>
      <c r="J174" s="19" t="str">
        <f>IF(NOT(Lastenheft[[#This Row],[Kriterium (M=Muss; I=Information)]]="nicht aktiv"),IF(C174=1,CONCATENATE(D174),IF(C174=2,CONCATENATE(D174,".",E174),IF(C174=3,CONCATENATE(D174,".",E174,".",F174),IF(C174=4,CONCATENATE(D174,".",E174,".",F174,".",G174),IF(C174=5,""))))),"")</f>
        <v/>
      </c>
      <c r="K174" s="86" t="s">
        <v>314</v>
      </c>
      <c r="L174" s="72"/>
      <c r="M174" s="76" t="s">
        <v>1</v>
      </c>
      <c r="N174" s="73"/>
      <c r="O174" s="73"/>
      <c r="P174" s="74"/>
    </row>
    <row r="175" spans="1:16372" s="75" customFormat="1" ht="18" hidden="1" outlineLevel="1" x14ac:dyDescent="0.2">
      <c r="A175" s="55"/>
      <c r="B175" s="68" t="s">
        <v>39</v>
      </c>
      <c r="C175" s="68">
        <f>IF(Lastenheft[[#This Row],[Ebene]]="Ü1",1,IF(Lastenheft[[#This Row],[Ebene]]="Ü2",2,IF(Lastenheft[[#This Row],[Ebene]]="Ü3",3,IF(Lastenheft[[#This Row],[Ebene]]="Ü4",4,IF(Lastenheft[[#This Row],[Ebene]]="T",5)))))</f>
        <v>5</v>
      </c>
      <c r="D175" s="68">
        <f t="shared" si="8"/>
        <v>2</v>
      </c>
      <c r="E175" s="68">
        <f t="shared" si="9"/>
        <v>7</v>
      </c>
      <c r="F175" s="68">
        <f t="shared" si="10"/>
        <v>1</v>
      </c>
      <c r="G175" s="68">
        <f t="shared" si="11"/>
        <v>0</v>
      </c>
      <c r="H175" s="68">
        <f>IF($C175=1,0,IF($C175=2,0,IF($C175=3,0,IF($C175=4,0,IF(AND($C175=5,NOT(Lastenheft[[#This Row],[Kriterium (M=Muss; I=Information)]]="nicht aktiv")),INDEX(H:H,ROW(H175)-1)+1,INDEX(H:H,ROW(H175)-1))))))</f>
        <v>2</v>
      </c>
      <c r="I175" s="69" t="str">
        <f>IF(NOT(Lastenheft[[#This Row],[Kriterium (M=Muss; I=Information)]]="nicht aktiv"),_xlfn.TEXTJOIN(".",FALSE,Lastenheft[[#This Row],[Spalte4]:[Spalte22]]),"")</f>
        <v/>
      </c>
      <c r="J175" s="19" t="str">
        <f>IF(NOT(Lastenheft[[#This Row],[Kriterium (M=Muss; I=Information)]]="nicht aktiv"),IF(C175=1,CONCATENATE(D175),IF(C175=2,CONCATENATE(D175,".",E175),IF(C175=3,CONCATENATE(D175,".",E175,".",F175),IF(C175=4,CONCATENATE(D175,".",E175,".",F175,".",G175),IF(C175=5,""))))),"")</f>
        <v/>
      </c>
      <c r="K175" s="28" t="s">
        <v>210</v>
      </c>
      <c r="L175" s="72"/>
      <c r="M175" s="70" t="s">
        <v>27</v>
      </c>
      <c r="N175" s="73"/>
      <c r="O175" s="73"/>
      <c r="P175" s="74"/>
    </row>
    <row r="176" spans="1:16372" s="75" customFormat="1" ht="18" outlineLevel="1" x14ac:dyDescent="0.2">
      <c r="A176" s="84"/>
      <c r="B176" s="68" t="s">
        <v>39</v>
      </c>
      <c r="C176" s="68">
        <f>IF(Lastenheft[[#This Row],[Ebene]]="Ü1",1,IF(Lastenheft[[#This Row],[Ebene]]="Ü2",2,IF(Lastenheft[[#This Row],[Ebene]]="Ü3",3,IF(Lastenheft[[#This Row],[Ebene]]="Ü4",4,IF(Lastenheft[[#This Row],[Ebene]]="T",5)))))</f>
        <v>5</v>
      </c>
      <c r="D176" s="68">
        <f t="shared" si="8"/>
        <v>2</v>
      </c>
      <c r="E176" s="68">
        <f t="shared" si="9"/>
        <v>7</v>
      </c>
      <c r="F176" s="68">
        <f t="shared" si="10"/>
        <v>1</v>
      </c>
      <c r="G176" s="68">
        <f t="shared" si="11"/>
        <v>0</v>
      </c>
      <c r="H176" s="68">
        <f>IF($C176=1,0,IF($C176=2,0,IF($C176=3,0,IF($C176=4,0,IF(AND($C176=5,NOT(Lastenheft[[#This Row],[Kriterium (M=Muss; I=Information)]]="nicht aktiv")),INDEX(H:H,ROW(H176)-1)+1,INDEX(H:H,ROW(H176)-1))))))</f>
        <v>3</v>
      </c>
      <c r="I176" s="69" t="str">
        <f>IF(NOT(Lastenheft[[#This Row],[Kriterium (M=Muss; I=Information)]]="nicht aktiv"),_xlfn.TEXTJOIN(".",FALSE,Lastenheft[[#This Row],[Spalte4]:[Spalte22]]),"")</f>
        <v>2.7.1.0.3</v>
      </c>
      <c r="J176" s="19" t="str">
        <f>IF(NOT(Lastenheft[[#This Row],[Kriterium (M=Muss; I=Information)]]="nicht aktiv"),IF(C176=1,CONCATENATE(D176),IF(C176=2,CONCATENATE(D176,".",E176),IF(C176=3,CONCATENATE(D176,".",E176,".",F176),IF(C176=4,CONCATENATE(D176,".",E176,".",F176,".",G176),IF(C176=5,""))))),"")</f>
        <v/>
      </c>
      <c r="K176" s="28" t="s">
        <v>284</v>
      </c>
      <c r="L176" s="72"/>
      <c r="M176" s="76" t="s">
        <v>1</v>
      </c>
      <c r="N176" s="73"/>
      <c r="O176" s="73"/>
      <c r="P176" s="74"/>
    </row>
    <row r="177" spans="1:16372" s="75" customFormat="1" ht="18" hidden="1" outlineLevel="1" x14ac:dyDescent="0.2">
      <c r="A177" s="55"/>
      <c r="B177" s="68" t="s">
        <v>39</v>
      </c>
      <c r="C177" s="68">
        <f>IF(Lastenheft[[#This Row],[Ebene]]="Ü1",1,IF(Lastenheft[[#This Row],[Ebene]]="Ü2",2,IF(Lastenheft[[#This Row],[Ebene]]="Ü3",3,IF(Lastenheft[[#This Row],[Ebene]]="Ü4",4,IF(Lastenheft[[#This Row],[Ebene]]="T",5)))))</f>
        <v>5</v>
      </c>
      <c r="D177" s="68">
        <f t="shared" si="8"/>
        <v>2</v>
      </c>
      <c r="E177" s="68">
        <f t="shared" si="9"/>
        <v>7</v>
      </c>
      <c r="F177" s="68">
        <f t="shared" si="10"/>
        <v>1</v>
      </c>
      <c r="G177" s="68">
        <f t="shared" si="11"/>
        <v>0</v>
      </c>
      <c r="H177" s="68">
        <f>IF($C177=1,0,IF($C177=2,0,IF($C177=3,0,IF($C177=4,0,IF(AND($C177=5,NOT(Lastenheft[[#This Row],[Kriterium (M=Muss; I=Information)]]="nicht aktiv")),INDEX(H:H,ROW(H177)-1)+1,INDEX(H:H,ROW(H177)-1))))))</f>
        <v>3</v>
      </c>
      <c r="I177" s="69" t="str">
        <f>IF(NOT(Lastenheft[[#This Row],[Kriterium (M=Muss; I=Information)]]="nicht aktiv"),_xlfn.TEXTJOIN(".",FALSE,Lastenheft[[#This Row],[Spalte4]:[Spalte22]]),"")</f>
        <v/>
      </c>
      <c r="J177" s="19" t="str">
        <f>IF(NOT(Lastenheft[[#This Row],[Kriterium (M=Muss; I=Information)]]="nicht aktiv"),IF(C177=1,CONCATENATE(D177),IF(C177=2,CONCATENATE(D177,".",E177),IF(C177=3,CONCATENATE(D177,".",E177,".",F177),IF(C177=4,CONCATENATE(D177,".",E177,".",F177,".",G177),IF(C177=5,""))))),"")</f>
        <v/>
      </c>
      <c r="K177" s="28" t="s">
        <v>211</v>
      </c>
      <c r="L177" s="72"/>
      <c r="M177" s="70" t="s">
        <v>27</v>
      </c>
      <c r="N177" s="73"/>
      <c r="O177" s="73"/>
      <c r="P177" s="74"/>
    </row>
    <row r="178" spans="1:16372" s="75" customFormat="1" ht="18" hidden="1" outlineLevel="1" x14ac:dyDescent="0.2">
      <c r="A178" s="55"/>
      <c r="B178" s="68" t="s">
        <v>39</v>
      </c>
      <c r="C178" s="68">
        <f>IF(Lastenheft[[#This Row],[Ebene]]="Ü1",1,IF(Lastenheft[[#This Row],[Ebene]]="Ü2",2,IF(Lastenheft[[#This Row],[Ebene]]="Ü3",3,IF(Lastenheft[[#This Row],[Ebene]]="Ü4",4,IF(Lastenheft[[#This Row],[Ebene]]="T",5)))))</f>
        <v>5</v>
      </c>
      <c r="D178" s="68">
        <f t="shared" si="8"/>
        <v>2</v>
      </c>
      <c r="E178" s="68">
        <f t="shared" si="9"/>
        <v>7</v>
      </c>
      <c r="F178" s="68">
        <f t="shared" si="10"/>
        <v>1</v>
      </c>
      <c r="G178" s="68">
        <f t="shared" si="11"/>
        <v>0</v>
      </c>
      <c r="H178" s="68">
        <f>IF($C178=1,0,IF($C178=2,0,IF($C178=3,0,IF($C178=4,0,IF(AND($C178=5,NOT(Lastenheft[[#This Row],[Kriterium (M=Muss; I=Information)]]="nicht aktiv")),INDEX(H:H,ROW(H178)-1)+1,INDEX(H:H,ROW(H178)-1))))))</f>
        <v>3</v>
      </c>
      <c r="I178" s="69" t="str">
        <f>IF(NOT(Lastenheft[[#This Row],[Kriterium (M=Muss; I=Information)]]="nicht aktiv"),_xlfn.TEXTJOIN(".",FALSE,Lastenheft[[#This Row],[Spalte4]:[Spalte22]]),"")</f>
        <v/>
      </c>
      <c r="J178" s="19" t="str">
        <f>IF(NOT(Lastenheft[[#This Row],[Kriterium (M=Muss; I=Information)]]="nicht aktiv"),IF(C178=1,CONCATENATE(D178),IF(C178=2,CONCATENATE(D178,".",E178),IF(C178=3,CONCATENATE(D178,".",E178,".",F178),IF(C178=4,CONCATENATE(D178,".",E178,".",F178,".",G178),IF(C178=5,""))))),"")</f>
        <v/>
      </c>
      <c r="K178" s="28" t="s">
        <v>212</v>
      </c>
      <c r="L178" s="72"/>
      <c r="M178" s="70" t="s">
        <v>27</v>
      </c>
      <c r="N178" s="73"/>
      <c r="O178" s="73"/>
      <c r="P178" s="74"/>
    </row>
    <row r="179" spans="1:16372" s="75" customFormat="1" ht="18" outlineLevel="1" x14ac:dyDescent="0.2">
      <c r="A179" s="55"/>
      <c r="B179" s="68" t="s">
        <v>39</v>
      </c>
      <c r="C179" s="68">
        <f>IF(Lastenheft[[#This Row],[Ebene]]="Ü1",1,IF(Lastenheft[[#This Row],[Ebene]]="Ü2",2,IF(Lastenheft[[#This Row],[Ebene]]="Ü3",3,IF(Lastenheft[[#This Row],[Ebene]]="Ü4",4,IF(Lastenheft[[#This Row],[Ebene]]="T",5)))))</f>
        <v>5</v>
      </c>
      <c r="D179" s="68">
        <f t="shared" si="8"/>
        <v>2</v>
      </c>
      <c r="E179" s="68">
        <f t="shared" si="9"/>
        <v>7</v>
      </c>
      <c r="F179" s="68">
        <f t="shared" si="10"/>
        <v>1</v>
      </c>
      <c r="G179" s="68">
        <f t="shared" si="11"/>
        <v>0</v>
      </c>
      <c r="H179" s="68">
        <f>IF($C179=1,0,IF($C179=2,0,IF($C179=3,0,IF($C179=4,0,IF(AND($C179=5,NOT(Lastenheft[[#This Row],[Kriterium (M=Muss; I=Information)]]="nicht aktiv")),INDEX(H:H,ROW(H179)-1)+1,INDEX(H:H,ROW(H179)-1))))))</f>
        <v>4</v>
      </c>
      <c r="I179" s="69" t="str">
        <f>IF(NOT(Lastenheft[[#This Row],[Kriterium (M=Muss; I=Information)]]="nicht aktiv"),_xlfn.TEXTJOIN(".",FALSE,Lastenheft[[#This Row],[Spalte4]:[Spalte22]]),"")</f>
        <v>2.7.1.0.4</v>
      </c>
      <c r="J179" s="19" t="str">
        <f>IF(NOT(Lastenheft[[#This Row],[Kriterium (M=Muss; I=Information)]]="nicht aktiv"),IF(C179=1,CONCATENATE(D179),IF(C179=2,CONCATENATE(D179,".",E179),IF(C179=3,CONCATENATE(D179,".",E179,".",F179),IF(C179=4,CONCATENATE(D179,".",E179,".",F179,".",G179),IF(C179=5,""))))),"")</f>
        <v/>
      </c>
      <c r="K179" s="28" t="s">
        <v>315</v>
      </c>
      <c r="L179" s="72"/>
      <c r="M179" s="76" t="s">
        <v>1</v>
      </c>
      <c r="N179" s="73"/>
      <c r="O179" s="73"/>
      <c r="P179" s="74"/>
    </row>
    <row r="180" spans="1:16372" s="75" customFormat="1" ht="18" outlineLevel="1" x14ac:dyDescent="0.2">
      <c r="A180" s="55"/>
      <c r="B180" s="68" t="s">
        <v>39</v>
      </c>
      <c r="C180" s="68">
        <f>IF(Lastenheft[[#This Row],[Ebene]]="Ü1",1,IF(Lastenheft[[#This Row],[Ebene]]="Ü2",2,IF(Lastenheft[[#This Row],[Ebene]]="Ü3",3,IF(Lastenheft[[#This Row],[Ebene]]="Ü4",4,IF(Lastenheft[[#This Row],[Ebene]]="T",5)))))</f>
        <v>5</v>
      </c>
      <c r="D180" s="68">
        <f t="shared" si="8"/>
        <v>2</v>
      </c>
      <c r="E180" s="68">
        <f t="shared" si="9"/>
        <v>7</v>
      </c>
      <c r="F180" s="68">
        <f t="shared" si="10"/>
        <v>1</v>
      </c>
      <c r="G180" s="68">
        <f t="shared" si="11"/>
        <v>0</v>
      </c>
      <c r="H180" s="68">
        <f>IF($C180=1,0,IF($C180=2,0,IF($C180=3,0,IF($C180=4,0,IF(AND($C180=5,NOT(Lastenheft[[#This Row],[Kriterium (M=Muss; I=Information)]]="nicht aktiv")),INDEX(H:H,ROW(H180)-1)+1,INDEX(H:H,ROW(H180)-1))))))</f>
        <v>5</v>
      </c>
      <c r="I180" s="69" t="str">
        <f>IF(NOT(Lastenheft[[#This Row],[Kriterium (M=Muss; I=Information)]]="nicht aktiv"),_xlfn.TEXTJOIN(".",FALSE,Lastenheft[[#This Row],[Spalte4]:[Spalte22]]),"")</f>
        <v>2.7.1.0.5</v>
      </c>
      <c r="J180" s="19" t="str">
        <f>IF(NOT(Lastenheft[[#This Row],[Kriterium (M=Muss; I=Information)]]="nicht aktiv"),IF(C180=1,CONCATENATE(D180),IF(C180=2,CONCATENATE(D180,".",E180),IF(C180=3,CONCATENATE(D180,".",E180,".",F180),IF(C180=4,CONCATENATE(D180,".",E180,".",F180,".",G180),IF(C180=5,""))))),"")</f>
        <v/>
      </c>
      <c r="K180" s="28" t="s">
        <v>316</v>
      </c>
      <c r="L180" s="72"/>
      <c r="M180" s="76" t="s">
        <v>1</v>
      </c>
      <c r="N180" s="73"/>
      <c r="O180" s="73"/>
      <c r="P180" s="74"/>
    </row>
    <row r="181" spans="1:16372" s="75" customFormat="1" ht="18" outlineLevel="1" x14ac:dyDescent="0.2">
      <c r="A181" s="55"/>
      <c r="B181" s="68" t="s">
        <v>40</v>
      </c>
      <c r="C181" s="68">
        <f>IF(Lastenheft[[#This Row],[Ebene]]="Ü1",1,IF(Lastenheft[[#This Row],[Ebene]]="Ü2",2,IF(Lastenheft[[#This Row],[Ebene]]="Ü3",3,IF(Lastenheft[[#This Row],[Ebene]]="Ü4",4,IF(Lastenheft[[#This Row],[Ebene]]="T",5)))))</f>
        <v>3</v>
      </c>
      <c r="D181" s="68">
        <f t="shared" si="8"/>
        <v>2</v>
      </c>
      <c r="E181" s="68">
        <f t="shared" si="9"/>
        <v>7</v>
      </c>
      <c r="F181" s="68">
        <f t="shared" si="10"/>
        <v>2</v>
      </c>
      <c r="G181" s="68">
        <f t="shared" si="11"/>
        <v>0</v>
      </c>
      <c r="H181" s="68">
        <f>IF($C181=1,0,IF($C181=2,0,IF($C181=3,0,IF($C181=4,0,IF(AND($C181=5,NOT(Lastenheft[[#This Row],[Kriterium (M=Muss; I=Information)]]="nicht aktiv")),INDEX(H:H,ROW(H181)-1)+1,INDEX(H:H,ROW(H181)-1))))))</f>
        <v>0</v>
      </c>
      <c r="I181" s="69" t="str">
        <f>IF(NOT(Lastenheft[[#This Row],[Kriterium (M=Muss; I=Information)]]="nicht aktiv"),_xlfn.TEXTJOIN(".",FALSE,Lastenheft[[#This Row],[Spalte4]:[Spalte22]]),"")</f>
        <v>2.7.2.0.0</v>
      </c>
      <c r="J181" s="129" t="str">
        <f>IF(NOT(Lastenheft[[#This Row],[Kriterium (M=Muss; I=Information)]]="nicht aktiv"),IF(C181=1,CONCATENATE(D181),IF(C181=2,CONCATENATE(D181,".",E181),IF(C181=3,CONCATENATE(D181,".",E181,".",F181),IF(C181=4,CONCATENATE(D181,".",E181,".",F181,".",G181),IF(C181=5,""))))),"")</f>
        <v>2.7.2</v>
      </c>
      <c r="K181" s="130" t="s">
        <v>76</v>
      </c>
      <c r="L181" s="121"/>
      <c r="M181" s="122" t="s">
        <v>373</v>
      </c>
      <c r="N181" s="130"/>
      <c r="O181" s="130"/>
      <c r="P181" s="130"/>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1"/>
      <c r="AO181" s="71"/>
      <c r="AP181" s="71"/>
      <c r="AQ181" s="71"/>
      <c r="AR181" s="71"/>
      <c r="AS181" s="71"/>
      <c r="AT181" s="71"/>
      <c r="AU181" s="71"/>
      <c r="AV181" s="71"/>
      <c r="AW181" s="71"/>
      <c r="AX181" s="71"/>
      <c r="AY181" s="71"/>
      <c r="AZ181" s="71"/>
      <c r="BA181" s="71"/>
      <c r="BB181" s="71"/>
      <c r="BC181" s="71"/>
      <c r="BD181" s="71"/>
      <c r="BE181" s="71"/>
      <c r="BF181" s="71"/>
      <c r="BG181" s="71"/>
      <c r="BH181" s="71"/>
      <c r="BI181" s="71"/>
      <c r="BJ181" s="71"/>
      <c r="BK181" s="71"/>
      <c r="BL181" s="71"/>
      <c r="BM181" s="71"/>
      <c r="BN181" s="71"/>
      <c r="BO181" s="71"/>
      <c r="BP181" s="71"/>
      <c r="BQ181" s="71"/>
      <c r="BR181" s="71"/>
      <c r="BS181" s="71"/>
      <c r="BT181" s="71"/>
      <c r="BU181" s="71"/>
      <c r="BV181" s="71"/>
      <c r="BW181" s="71"/>
      <c r="BX181" s="71"/>
      <c r="BY181" s="71"/>
      <c r="BZ181" s="71"/>
      <c r="CA181" s="71"/>
      <c r="CB181" s="71"/>
      <c r="CC181" s="71"/>
      <c r="CD181" s="71"/>
      <c r="CE181" s="71"/>
      <c r="CF181" s="71"/>
      <c r="CG181" s="71"/>
      <c r="CH181" s="71"/>
      <c r="CI181" s="71"/>
      <c r="CJ181" s="71"/>
      <c r="CK181" s="71"/>
      <c r="CL181" s="71"/>
      <c r="CM181" s="71"/>
      <c r="CN181" s="71"/>
      <c r="CO181" s="71"/>
      <c r="CP181" s="71"/>
      <c r="CQ181" s="71"/>
      <c r="CR181" s="71"/>
      <c r="CS181" s="71"/>
      <c r="CT181" s="71"/>
      <c r="CU181" s="71"/>
      <c r="CV181" s="71"/>
      <c r="CW181" s="71"/>
      <c r="CX181" s="71"/>
      <c r="CY181" s="71"/>
      <c r="CZ181" s="71"/>
      <c r="DA181" s="71"/>
      <c r="DB181" s="71"/>
      <c r="DC181" s="71"/>
      <c r="DD181" s="71"/>
      <c r="DE181" s="71"/>
      <c r="DF181" s="71"/>
      <c r="DG181" s="71"/>
      <c r="DH181" s="71"/>
      <c r="DI181" s="71"/>
      <c r="DJ181" s="71"/>
      <c r="DK181" s="71"/>
      <c r="DL181" s="71"/>
      <c r="DM181" s="71"/>
      <c r="DN181" s="71"/>
      <c r="DO181" s="71"/>
      <c r="DP181" s="71"/>
      <c r="DQ181" s="71"/>
      <c r="DR181" s="71"/>
      <c r="DS181" s="71"/>
      <c r="DT181" s="71"/>
      <c r="DU181" s="71"/>
      <c r="DV181" s="71"/>
      <c r="DW181" s="71"/>
      <c r="DX181" s="71"/>
      <c r="DY181" s="71"/>
      <c r="DZ181" s="71"/>
      <c r="EA181" s="71"/>
      <c r="EB181" s="71"/>
      <c r="EC181" s="71"/>
      <c r="ED181" s="71"/>
      <c r="EE181" s="71"/>
      <c r="EF181" s="71"/>
      <c r="EG181" s="71"/>
      <c r="EH181" s="71"/>
      <c r="EI181" s="71"/>
      <c r="EJ181" s="71"/>
      <c r="EK181" s="71"/>
      <c r="EL181" s="71"/>
      <c r="EM181" s="71"/>
      <c r="EN181" s="71"/>
      <c r="EO181" s="71"/>
      <c r="EP181" s="71"/>
      <c r="EQ181" s="71"/>
      <c r="ER181" s="71"/>
      <c r="ES181" s="71"/>
      <c r="ET181" s="71"/>
      <c r="EU181" s="71"/>
      <c r="EV181" s="71"/>
      <c r="EW181" s="71"/>
      <c r="EX181" s="71"/>
      <c r="EY181" s="71"/>
      <c r="EZ181" s="71"/>
      <c r="FA181" s="71"/>
      <c r="FB181" s="71"/>
      <c r="FC181" s="71"/>
      <c r="FD181" s="71"/>
      <c r="FE181" s="71"/>
      <c r="FF181" s="71"/>
      <c r="FG181" s="71"/>
      <c r="FH181" s="71"/>
      <c r="FI181" s="71"/>
      <c r="FJ181" s="71"/>
      <c r="FK181" s="71"/>
      <c r="FL181" s="71"/>
      <c r="FM181" s="71"/>
      <c r="FN181" s="71"/>
      <c r="FO181" s="71"/>
      <c r="FP181" s="71"/>
      <c r="FQ181" s="71"/>
      <c r="FR181" s="71"/>
      <c r="FS181" s="71"/>
      <c r="FT181" s="71"/>
      <c r="FU181" s="71"/>
      <c r="FV181" s="71"/>
      <c r="FW181" s="71"/>
      <c r="FX181" s="71"/>
      <c r="FY181" s="71"/>
      <c r="FZ181" s="71"/>
      <c r="GA181" s="71"/>
      <c r="GB181" s="71"/>
      <c r="GC181" s="71"/>
      <c r="GD181" s="71"/>
      <c r="GE181" s="71"/>
      <c r="GF181" s="71"/>
      <c r="GG181" s="71"/>
      <c r="GH181" s="71"/>
      <c r="GI181" s="71"/>
      <c r="GJ181" s="71"/>
      <c r="GK181" s="71"/>
      <c r="GL181" s="71"/>
      <c r="GM181" s="71"/>
      <c r="GN181" s="71"/>
      <c r="GO181" s="71"/>
      <c r="GP181" s="71"/>
      <c r="GQ181" s="71"/>
      <c r="GR181" s="71"/>
      <c r="GS181" s="71"/>
      <c r="GT181" s="71"/>
      <c r="GU181" s="71"/>
      <c r="GV181" s="71"/>
      <c r="GW181" s="71"/>
      <c r="GX181" s="71"/>
      <c r="GY181" s="71"/>
      <c r="GZ181" s="71"/>
      <c r="HA181" s="71"/>
      <c r="HB181" s="71"/>
      <c r="HC181" s="71"/>
      <c r="HD181" s="71"/>
      <c r="HE181" s="71"/>
      <c r="HF181" s="71"/>
      <c r="HG181" s="71"/>
      <c r="HH181" s="71"/>
      <c r="HI181" s="71"/>
      <c r="HJ181" s="71"/>
      <c r="HK181" s="71"/>
      <c r="HL181" s="71"/>
      <c r="HM181" s="71"/>
      <c r="HN181" s="71"/>
      <c r="HO181" s="71"/>
      <c r="HP181" s="71"/>
      <c r="HQ181" s="71"/>
      <c r="HR181" s="71"/>
      <c r="HS181" s="71"/>
      <c r="HT181" s="71"/>
      <c r="HU181" s="71"/>
      <c r="HV181" s="71"/>
      <c r="HW181" s="71"/>
      <c r="HX181" s="71"/>
      <c r="HY181" s="71"/>
      <c r="HZ181" s="71"/>
      <c r="IA181" s="71"/>
      <c r="IB181" s="71"/>
      <c r="IC181" s="71"/>
      <c r="ID181" s="71"/>
      <c r="IE181" s="71"/>
      <c r="IF181" s="71"/>
      <c r="IG181" s="71"/>
      <c r="IH181" s="71"/>
      <c r="II181" s="71"/>
      <c r="IJ181" s="71"/>
      <c r="IK181" s="71"/>
      <c r="IL181" s="71"/>
      <c r="IM181" s="71"/>
      <c r="IN181" s="71"/>
      <c r="IO181" s="71"/>
      <c r="IP181" s="71"/>
      <c r="IQ181" s="71"/>
      <c r="IR181" s="71"/>
      <c r="IS181" s="71"/>
      <c r="IT181" s="71"/>
      <c r="IU181" s="71"/>
      <c r="IV181" s="71"/>
      <c r="IW181" s="71"/>
      <c r="IX181" s="71"/>
      <c r="IY181" s="71"/>
      <c r="IZ181" s="71"/>
      <c r="JA181" s="71"/>
      <c r="JB181" s="71"/>
      <c r="JC181" s="71"/>
      <c r="JD181" s="71"/>
      <c r="JE181" s="71"/>
      <c r="JF181" s="71"/>
      <c r="JG181" s="71"/>
      <c r="JH181" s="71"/>
      <c r="JI181" s="71"/>
      <c r="JJ181" s="71"/>
      <c r="JK181" s="71"/>
      <c r="JL181" s="71"/>
      <c r="JM181" s="71"/>
      <c r="JN181" s="71"/>
      <c r="JO181" s="71"/>
      <c r="JP181" s="71"/>
      <c r="JQ181" s="71"/>
      <c r="JR181" s="71"/>
      <c r="JS181" s="71"/>
      <c r="JT181" s="71"/>
      <c r="JU181" s="71"/>
      <c r="JV181" s="71"/>
      <c r="JW181" s="71"/>
      <c r="JX181" s="71"/>
      <c r="JY181" s="71"/>
      <c r="JZ181" s="71"/>
      <c r="KA181" s="71"/>
      <c r="KB181" s="71"/>
      <c r="KC181" s="71"/>
      <c r="KD181" s="71"/>
      <c r="KE181" s="71"/>
      <c r="KF181" s="71"/>
      <c r="KG181" s="71"/>
      <c r="KH181" s="71"/>
      <c r="KI181" s="71"/>
      <c r="KJ181" s="71"/>
      <c r="KK181" s="71"/>
      <c r="KL181" s="71"/>
      <c r="KM181" s="71"/>
      <c r="KN181" s="71"/>
      <c r="KO181" s="71"/>
      <c r="KP181" s="71"/>
      <c r="KQ181" s="71"/>
      <c r="KR181" s="71"/>
      <c r="KS181" s="71"/>
      <c r="KT181" s="71"/>
      <c r="KU181" s="71"/>
      <c r="KV181" s="71"/>
      <c r="KW181" s="71"/>
      <c r="KX181" s="71"/>
      <c r="KY181" s="71"/>
      <c r="KZ181" s="71"/>
      <c r="LA181" s="71"/>
      <c r="LB181" s="71"/>
      <c r="LC181" s="71"/>
      <c r="LD181" s="71"/>
      <c r="LE181" s="71"/>
      <c r="LF181" s="71"/>
      <c r="LG181" s="71"/>
      <c r="LH181" s="71"/>
      <c r="LI181" s="71"/>
      <c r="LJ181" s="71"/>
      <c r="LK181" s="71"/>
      <c r="LL181" s="71"/>
      <c r="LM181" s="71"/>
      <c r="LN181" s="71"/>
      <c r="LO181" s="71"/>
      <c r="LP181" s="71"/>
      <c r="LQ181" s="71"/>
      <c r="LR181" s="71"/>
      <c r="LS181" s="71"/>
      <c r="LT181" s="71"/>
      <c r="LU181" s="71"/>
      <c r="LV181" s="71"/>
      <c r="LW181" s="71"/>
      <c r="LX181" s="71"/>
      <c r="LY181" s="71"/>
      <c r="LZ181" s="71"/>
      <c r="MA181" s="71"/>
      <c r="MB181" s="71"/>
      <c r="MC181" s="71"/>
      <c r="MD181" s="71"/>
      <c r="ME181" s="71"/>
      <c r="MF181" s="71"/>
      <c r="MG181" s="71"/>
      <c r="MH181" s="71"/>
      <c r="MI181" s="71"/>
      <c r="MJ181" s="71"/>
      <c r="MK181" s="71"/>
      <c r="ML181" s="71"/>
      <c r="MM181" s="71"/>
      <c r="MN181" s="71"/>
      <c r="MO181" s="71"/>
      <c r="MP181" s="71"/>
      <c r="MQ181" s="71"/>
      <c r="MR181" s="71"/>
      <c r="MS181" s="71"/>
      <c r="MT181" s="71"/>
      <c r="MU181" s="71"/>
      <c r="MV181" s="71"/>
      <c r="MW181" s="71"/>
      <c r="MX181" s="71"/>
      <c r="MY181" s="71"/>
      <c r="MZ181" s="71"/>
      <c r="NA181" s="71"/>
      <c r="NB181" s="71"/>
      <c r="NC181" s="71"/>
      <c r="ND181" s="71"/>
      <c r="NE181" s="71"/>
      <c r="NF181" s="71"/>
      <c r="NG181" s="71"/>
      <c r="NH181" s="71"/>
      <c r="NI181" s="71"/>
      <c r="NJ181" s="71"/>
      <c r="NK181" s="71"/>
      <c r="NL181" s="71"/>
      <c r="NM181" s="71"/>
      <c r="NN181" s="71"/>
      <c r="NO181" s="71"/>
      <c r="NP181" s="71"/>
      <c r="NQ181" s="71"/>
      <c r="NR181" s="71"/>
      <c r="NS181" s="71"/>
      <c r="NT181" s="71"/>
      <c r="NU181" s="71"/>
      <c r="NV181" s="71"/>
      <c r="NW181" s="71"/>
      <c r="NX181" s="71"/>
      <c r="NY181" s="71"/>
      <c r="NZ181" s="71"/>
      <c r="OA181" s="71"/>
      <c r="OB181" s="71"/>
      <c r="OC181" s="71"/>
      <c r="OD181" s="71"/>
      <c r="OE181" s="71"/>
      <c r="OF181" s="71"/>
      <c r="OG181" s="71"/>
      <c r="OH181" s="71"/>
      <c r="OI181" s="71"/>
      <c r="OJ181" s="71"/>
      <c r="OK181" s="71"/>
      <c r="OL181" s="71"/>
      <c r="OM181" s="71"/>
      <c r="ON181" s="71"/>
      <c r="OO181" s="71"/>
      <c r="OP181" s="71"/>
      <c r="OQ181" s="71"/>
      <c r="OR181" s="71"/>
      <c r="OS181" s="71"/>
      <c r="OT181" s="71"/>
      <c r="OU181" s="71"/>
      <c r="OV181" s="71"/>
      <c r="OW181" s="71"/>
      <c r="OX181" s="71"/>
      <c r="OY181" s="71"/>
      <c r="OZ181" s="71"/>
      <c r="PA181" s="71"/>
      <c r="PB181" s="71"/>
      <c r="PC181" s="71"/>
      <c r="PD181" s="71"/>
      <c r="PE181" s="71"/>
      <c r="PF181" s="71"/>
      <c r="PG181" s="71"/>
      <c r="PH181" s="71"/>
      <c r="PI181" s="71"/>
      <c r="PJ181" s="71"/>
      <c r="PK181" s="71"/>
      <c r="PL181" s="71"/>
      <c r="PM181" s="71"/>
      <c r="PN181" s="71"/>
      <c r="PO181" s="71"/>
      <c r="PP181" s="71"/>
      <c r="PQ181" s="71"/>
      <c r="PR181" s="71"/>
      <c r="PS181" s="71"/>
      <c r="PT181" s="71"/>
      <c r="PU181" s="71"/>
      <c r="PV181" s="71"/>
      <c r="PW181" s="71"/>
      <c r="PX181" s="71"/>
      <c r="PY181" s="71"/>
      <c r="PZ181" s="71"/>
      <c r="QA181" s="71"/>
      <c r="QB181" s="71"/>
      <c r="QC181" s="71"/>
      <c r="QD181" s="71"/>
      <c r="QE181" s="71"/>
      <c r="QF181" s="71"/>
      <c r="QG181" s="71"/>
      <c r="QH181" s="71"/>
      <c r="QI181" s="71"/>
      <c r="QJ181" s="71"/>
      <c r="QK181" s="71"/>
      <c r="QL181" s="71"/>
      <c r="QM181" s="71"/>
      <c r="QN181" s="71"/>
      <c r="QO181" s="71"/>
      <c r="QP181" s="71"/>
      <c r="QQ181" s="71"/>
      <c r="QR181" s="71"/>
      <c r="QS181" s="71"/>
      <c r="QT181" s="71"/>
      <c r="QU181" s="71"/>
      <c r="QV181" s="71"/>
      <c r="QW181" s="71"/>
      <c r="QX181" s="71"/>
      <c r="QY181" s="71"/>
      <c r="QZ181" s="71"/>
      <c r="RA181" s="71"/>
      <c r="RB181" s="71"/>
      <c r="RC181" s="71"/>
      <c r="RD181" s="71"/>
      <c r="RE181" s="71"/>
      <c r="RF181" s="71"/>
      <c r="RG181" s="71"/>
      <c r="RH181" s="71"/>
      <c r="RI181" s="71"/>
      <c r="RJ181" s="71"/>
      <c r="RK181" s="71"/>
      <c r="RL181" s="71"/>
      <c r="RM181" s="71"/>
      <c r="RN181" s="71"/>
      <c r="RO181" s="71"/>
      <c r="RP181" s="71"/>
      <c r="RQ181" s="71"/>
      <c r="RR181" s="71"/>
      <c r="RS181" s="71"/>
      <c r="RT181" s="71"/>
      <c r="RU181" s="71"/>
      <c r="RV181" s="71"/>
      <c r="RW181" s="71"/>
      <c r="RX181" s="71"/>
      <c r="RY181" s="71"/>
      <c r="RZ181" s="71"/>
      <c r="SA181" s="71"/>
      <c r="SB181" s="71"/>
      <c r="SC181" s="71"/>
      <c r="SD181" s="71"/>
      <c r="SE181" s="71"/>
      <c r="SF181" s="71"/>
      <c r="SG181" s="71"/>
      <c r="SH181" s="71"/>
      <c r="SI181" s="71"/>
      <c r="SJ181" s="71"/>
      <c r="SK181" s="71"/>
      <c r="SL181" s="71"/>
      <c r="SM181" s="71"/>
      <c r="SN181" s="71"/>
      <c r="SO181" s="71"/>
      <c r="SP181" s="71"/>
      <c r="SQ181" s="71"/>
      <c r="SR181" s="71"/>
      <c r="SS181" s="71"/>
      <c r="ST181" s="71"/>
      <c r="SU181" s="71"/>
      <c r="SV181" s="71"/>
      <c r="SW181" s="71"/>
      <c r="SX181" s="71"/>
      <c r="SY181" s="71"/>
      <c r="SZ181" s="71"/>
      <c r="TA181" s="71"/>
      <c r="TB181" s="71"/>
      <c r="TC181" s="71"/>
      <c r="TD181" s="71"/>
      <c r="TE181" s="71"/>
      <c r="TF181" s="71"/>
      <c r="TG181" s="71"/>
      <c r="TH181" s="71"/>
      <c r="TI181" s="71"/>
      <c r="TJ181" s="71"/>
      <c r="TK181" s="71"/>
      <c r="TL181" s="71"/>
      <c r="TM181" s="71"/>
      <c r="TN181" s="71"/>
      <c r="TO181" s="71"/>
      <c r="TP181" s="71"/>
      <c r="TQ181" s="71"/>
      <c r="TR181" s="71"/>
      <c r="TS181" s="71"/>
      <c r="TT181" s="71"/>
      <c r="TU181" s="71"/>
      <c r="TV181" s="71"/>
      <c r="TW181" s="71"/>
      <c r="TX181" s="71"/>
      <c r="TY181" s="71"/>
      <c r="TZ181" s="71"/>
      <c r="UA181" s="71"/>
      <c r="UB181" s="71"/>
      <c r="UC181" s="71"/>
      <c r="UD181" s="71"/>
      <c r="UE181" s="71"/>
      <c r="UF181" s="71"/>
      <c r="UG181" s="71"/>
      <c r="UH181" s="71"/>
      <c r="UI181" s="71"/>
      <c r="UJ181" s="71"/>
      <c r="UK181" s="71"/>
      <c r="UL181" s="71"/>
      <c r="UM181" s="71"/>
      <c r="UN181" s="71"/>
      <c r="UO181" s="71"/>
      <c r="UP181" s="71"/>
      <c r="UQ181" s="71"/>
      <c r="UR181" s="71"/>
      <c r="US181" s="71"/>
      <c r="UT181" s="71"/>
      <c r="UU181" s="71"/>
      <c r="UV181" s="71"/>
      <c r="UW181" s="71"/>
      <c r="UX181" s="71"/>
      <c r="UY181" s="71"/>
      <c r="UZ181" s="71"/>
      <c r="VA181" s="71"/>
      <c r="VB181" s="71"/>
      <c r="VC181" s="71"/>
      <c r="VD181" s="71"/>
      <c r="VE181" s="71"/>
      <c r="VF181" s="71"/>
      <c r="VG181" s="71"/>
      <c r="VH181" s="71"/>
      <c r="VI181" s="71"/>
      <c r="VJ181" s="71"/>
      <c r="VK181" s="71"/>
      <c r="VL181" s="71"/>
      <c r="VM181" s="71"/>
      <c r="VN181" s="71"/>
      <c r="VO181" s="71"/>
      <c r="VP181" s="71"/>
      <c r="VQ181" s="71"/>
      <c r="VR181" s="71"/>
      <c r="VS181" s="71"/>
      <c r="VT181" s="71"/>
      <c r="VU181" s="71"/>
      <c r="VV181" s="71"/>
      <c r="VW181" s="71"/>
      <c r="VX181" s="71"/>
      <c r="VY181" s="71"/>
      <c r="VZ181" s="71"/>
      <c r="WA181" s="71"/>
      <c r="WB181" s="71"/>
      <c r="WC181" s="71"/>
      <c r="WD181" s="71"/>
      <c r="WE181" s="71"/>
      <c r="WF181" s="71"/>
      <c r="WG181" s="71"/>
      <c r="WH181" s="71"/>
      <c r="WI181" s="71"/>
      <c r="WJ181" s="71"/>
      <c r="WK181" s="71"/>
      <c r="WL181" s="71"/>
      <c r="WM181" s="71"/>
      <c r="WN181" s="71"/>
      <c r="WO181" s="71"/>
      <c r="WP181" s="71"/>
      <c r="WQ181" s="71"/>
      <c r="WR181" s="71"/>
      <c r="WS181" s="71"/>
      <c r="WT181" s="71"/>
      <c r="WU181" s="71"/>
      <c r="WV181" s="71"/>
      <c r="WW181" s="71"/>
      <c r="WX181" s="71"/>
      <c r="WY181" s="71"/>
      <c r="WZ181" s="71"/>
      <c r="XA181" s="71"/>
      <c r="XB181" s="71"/>
      <c r="XC181" s="71"/>
      <c r="XD181" s="71"/>
      <c r="XE181" s="71"/>
      <c r="XF181" s="71"/>
      <c r="XG181" s="71"/>
      <c r="XH181" s="71"/>
      <c r="XI181" s="71"/>
      <c r="XJ181" s="71"/>
      <c r="XK181" s="71"/>
      <c r="XL181" s="71"/>
      <c r="XM181" s="71"/>
      <c r="XN181" s="71"/>
      <c r="XO181" s="71"/>
      <c r="XP181" s="71"/>
      <c r="XQ181" s="71"/>
      <c r="XR181" s="71"/>
      <c r="XS181" s="71"/>
      <c r="XT181" s="71"/>
      <c r="XU181" s="71"/>
      <c r="XV181" s="71"/>
      <c r="XW181" s="71"/>
      <c r="XX181" s="71"/>
      <c r="XY181" s="71"/>
      <c r="XZ181" s="71"/>
      <c r="YA181" s="71"/>
      <c r="YB181" s="71"/>
      <c r="YC181" s="71"/>
      <c r="YD181" s="71"/>
      <c r="YE181" s="71"/>
      <c r="YF181" s="71"/>
      <c r="YG181" s="71"/>
      <c r="YH181" s="71"/>
      <c r="YI181" s="71"/>
      <c r="YJ181" s="71"/>
      <c r="YK181" s="71"/>
      <c r="YL181" s="71"/>
      <c r="YM181" s="71"/>
      <c r="YN181" s="71"/>
      <c r="YO181" s="71"/>
      <c r="YP181" s="71"/>
      <c r="YQ181" s="71"/>
      <c r="YR181" s="71"/>
      <c r="YS181" s="71"/>
      <c r="YT181" s="71"/>
      <c r="YU181" s="71"/>
      <c r="YV181" s="71"/>
      <c r="YW181" s="71"/>
      <c r="YX181" s="71"/>
      <c r="YY181" s="71"/>
      <c r="YZ181" s="71"/>
      <c r="ZA181" s="71"/>
      <c r="ZB181" s="71"/>
      <c r="ZC181" s="71"/>
      <c r="ZD181" s="71"/>
      <c r="ZE181" s="71"/>
      <c r="ZF181" s="71"/>
      <c r="ZG181" s="71"/>
      <c r="ZH181" s="71"/>
      <c r="ZI181" s="71"/>
      <c r="ZJ181" s="71"/>
      <c r="ZK181" s="71"/>
      <c r="ZL181" s="71"/>
      <c r="ZM181" s="71"/>
      <c r="ZN181" s="71"/>
      <c r="ZO181" s="71"/>
      <c r="ZP181" s="71"/>
      <c r="ZQ181" s="71"/>
      <c r="ZR181" s="71"/>
      <c r="ZS181" s="71"/>
      <c r="ZT181" s="71"/>
      <c r="ZU181" s="71"/>
      <c r="ZV181" s="71"/>
      <c r="ZW181" s="71"/>
      <c r="ZX181" s="71"/>
      <c r="ZY181" s="71"/>
      <c r="ZZ181" s="71"/>
      <c r="AAA181" s="71"/>
      <c r="AAB181" s="71"/>
      <c r="AAC181" s="71"/>
      <c r="AAD181" s="71"/>
      <c r="AAE181" s="71"/>
      <c r="AAF181" s="71"/>
      <c r="AAG181" s="71"/>
      <c r="AAH181" s="71"/>
      <c r="AAI181" s="71"/>
      <c r="AAJ181" s="71"/>
      <c r="AAK181" s="71"/>
      <c r="AAL181" s="71"/>
      <c r="AAM181" s="71"/>
      <c r="AAN181" s="71"/>
      <c r="AAO181" s="71"/>
      <c r="AAP181" s="71"/>
      <c r="AAQ181" s="71"/>
      <c r="AAR181" s="71"/>
      <c r="AAS181" s="71"/>
      <c r="AAT181" s="71"/>
      <c r="AAU181" s="71"/>
      <c r="AAV181" s="71"/>
      <c r="AAW181" s="71"/>
      <c r="AAX181" s="71"/>
      <c r="AAY181" s="71"/>
      <c r="AAZ181" s="71"/>
      <c r="ABA181" s="71"/>
      <c r="ABB181" s="71"/>
      <c r="ABC181" s="71"/>
      <c r="ABD181" s="71"/>
      <c r="ABE181" s="71"/>
      <c r="ABF181" s="71"/>
      <c r="ABG181" s="71"/>
      <c r="ABH181" s="71"/>
      <c r="ABI181" s="71"/>
      <c r="ABJ181" s="71"/>
      <c r="ABK181" s="71"/>
      <c r="ABL181" s="71"/>
      <c r="ABM181" s="71"/>
      <c r="ABN181" s="71"/>
      <c r="ABO181" s="71"/>
      <c r="ABP181" s="71"/>
      <c r="ABQ181" s="71"/>
      <c r="ABR181" s="71"/>
      <c r="ABS181" s="71"/>
      <c r="ABT181" s="71"/>
      <c r="ABU181" s="71"/>
      <c r="ABV181" s="71"/>
      <c r="ABW181" s="71"/>
      <c r="ABX181" s="71"/>
      <c r="ABY181" s="71"/>
      <c r="ABZ181" s="71"/>
      <c r="ACA181" s="71"/>
      <c r="ACB181" s="71"/>
      <c r="ACC181" s="71"/>
      <c r="ACD181" s="71"/>
      <c r="ACE181" s="71"/>
      <c r="ACF181" s="71"/>
      <c r="ACG181" s="71"/>
      <c r="ACH181" s="71"/>
      <c r="ACI181" s="71"/>
      <c r="ACJ181" s="71"/>
      <c r="ACK181" s="71"/>
      <c r="ACL181" s="71"/>
      <c r="ACM181" s="71"/>
      <c r="ACN181" s="71"/>
      <c r="ACO181" s="71"/>
      <c r="ACP181" s="71"/>
      <c r="ACQ181" s="71"/>
      <c r="ACR181" s="71"/>
      <c r="ACS181" s="71"/>
      <c r="ACT181" s="71"/>
      <c r="ACU181" s="71"/>
      <c r="ACV181" s="71"/>
      <c r="ACW181" s="71"/>
      <c r="ACX181" s="71"/>
      <c r="ACY181" s="71"/>
      <c r="ACZ181" s="71"/>
      <c r="ADA181" s="71"/>
      <c r="ADB181" s="71"/>
      <c r="ADC181" s="71"/>
      <c r="ADD181" s="71"/>
      <c r="ADE181" s="71"/>
      <c r="ADF181" s="71"/>
      <c r="ADG181" s="71"/>
      <c r="ADH181" s="71"/>
      <c r="ADI181" s="71"/>
      <c r="ADJ181" s="71"/>
      <c r="ADK181" s="71"/>
      <c r="ADL181" s="71"/>
      <c r="ADM181" s="71"/>
      <c r="ADN181" s="71"/>
      <c r="ADO181" s="71"/>
      <c r="ADP181" s="71"/>
      <c r="ADQ181" s="71"/>
      <c r="ADR181" s="71"/>
      <c r="ADS181" s="71"/>
      <c r="ADT181" s="71"/>
      <c r="ADU181" s="71"/>
      <c r="ADV181" s="71"/>
      <c r="ADW181" s="71"/>
      <c r="ADX181" s="71"/>
      <c r="ADY181" s="71"/>
      <c r="ADZ181" s="71"/>
      <c r="AEA181" s="71"/>
      <c r="AEB181" s="71"/>
      <c r="AEC181" s="71"/>
      <c r="AED181" s="71"/>
      <c r="AEE181" s="71"/>
      <c r="AEF181" s="71"/>
      <c r="AEG181" s="71"/>
      <c r="AEH181" s="71"/>
      <c r="AEI181" s="71"/>
      <c r="AEJ181" s="71"/>
      <c r="AEK181" s="71"/>
      <c r="AEL181" s="71"/>
      <c r="AEM181" s="71"/>
      <c r="AEN181" s="71"/>
      <c r="AEO181" s="71"/>
      <c r="AEP181" s="71"/>
      <c r="AEQ181" s="71"/>
      <c r="AER181" s="71"/>
      <c r="AES181" s="71"/>
      <c r="AET181" s="71"/>
      <c r="AEU181" s="71"/>
      <c r="AEV181" s="71"/>
      <c r="AEW181" s="71"/>
      <c r="AEX181" s="71"/>
      <c r="AEY181" s="71"/>
      <c r="AEZ181" s="71"/>
      <c r="AFA181" s="71"/>
      <c r="AFB181" s="71"/>
      <c r="AFC181" s="71"/>
      <c r="AFD181" s="71"/>
      <c r="AFE181" s="71"/>
      <c r="AFF181" s="71"/>
      <c r="AFG181" s="71"/>
      <c r="AFH181" s="71"/>
      <c r="AFI181" s="71"/>
      <c r="AFJ181" s="71"/>
      <c r="AFK181" s="71"/>
      <c r="AFL181" s="71"/>
      <c r="AFM181" s="71"/>
      <c r="AFN181" s="71"/>
      <c r="AFO181" s="71"/>
      <c r="AFP181" s="71"/>
      <c r="AFQ181" s="71"/>
      <c r="AFR181" s="71"/>
      <c r="AFS181" s="71"/>
      <c r="AFT181" s="71"/>
      <c r="AFU181" s="71"/>
      <c r="AFV181" s="71"/>
      <c r="AFW181" s="71"/>
      <c r="AFX181" s="71"/>
      <c r="AFY181" s="71"/>
      <c r="AFZ181" s="71"/>
      <c r="AGA181" s="71"/>
      <c r="AGB181" s="71"/>
      <c r="AGC181" s="71"/>
      <c r="AGD181" s="71"/>
      <c r="AGE181" s="71"/>
      <c r="AGF181" s="71"/>
      <c r="AGG181" s="71"/>
      <c r="AGH181" s="71"/>
      <c r="AGI181" s="71"/>
      <c r="AGJ181" s="71"/>
      <c r="AGK181" s="71"/>
      <c r="AGL181" s="71"/>
      <c r="AGM181" s="71"/>
      <c r="AGN181" s="71"/>
      <c r="AGO181" s="71"/>
      <c r="AGP181" s="71"/>
      <c r="AGQ181" s="71"/>
      <c r="AGR181" s="71"/>
      <c r="AGS181" s="71"/>
      <c r="AGT181" s="71"/>
      <c r="AGU181" s="71"/>
      <c r="AGV181" s="71"/>
      <c r="AGW181" s="71"/>
      <c r="AGX181" s="71"/>
      <c r="AGY181" s="71"/>
      <c r="AGZ181" s="71"/>
      <c r="AHA181" s="71"/>
      <c r="AHB181" s="71"/>
      <c r="AHC181" s="71"/>
      <c r="AHD181" s="71"/>
      <c r="AHE181" s="71"/>
      <c r="AHF181" s="71"/>
      <c r="AHG181" s="71"/>
      <c r="AHH181" s="71"/>
      <c r="AHI181" s="71"/>
      <c r="AHJ181" s="71"/>
      <c r="AHK181" s="71"/>
      <c r="AHL181" s="71"/>
      <c r="AHM181" s="71"/>
      <c r="AHN181" s="71"/>
      <c r="AHO181" s="71"/>
      <c r="AHP181" s="71"/>
      <c r="AHQ181" s="71"/>
      <c r="AHR181" s="71"/>
      <c r="AHS181" s="71"/>
      <c r="AHT181" s="71"/>
      <c r="AHU181" s="71"/>
      <c r="AHV181" s="71"/>
      <c r="AHW181" s="71"/>
      <c r="AHX181" s="71"/>
      <c r="AHY181" s="71"/>
      <c r="AHZ181" s="71"/>
      <c r="AIA181" s="71"/>
      <c r="AIB181" s="71"/>
      <c r="AIC181" s="71"/>
      <c r="AID181" s="71"/>
      <c r="AIE181" s="71"/>
      <c r="AIF181" s="71"/>
      <c r="AIG181" s="71"/>
      <c r="AIH181" s="71"/>
      <c r="AII181" s="71"/>
      <c r="AIJ181" s="71"/>
      <c r="AIK181" s="71"/>
      <c r="AIL181" s="71"/>
      <c r="AIM181" s="71"/>
      <c r="AIN181" s="71"/>
      <c r="AIO181" s="71"/>
      <c r="AIP181" s="71"/>
      <c r="AIQ181" s="71"/>
      <c r="AIR181" s="71"/>
      <c r="AIS181" s="71"/>
      <c r="AIT181" s="71"/>
      <c r="AIU181" s="71"/>
      <c r="AIV181" s="71"/>
      <c r="AIW181" s="71"/>
      <c r="AIX181" s="71"/>
      <c r="AIY181" s="71"/>
      <c r="AIZ181" s="71"/>
      <c r="AJA181" s="71"/>
      <c r="AJB181" s="71"/>
      <c r="AJC181" s="71"/>
      <c r="AJD181" s="71"/>
      <c r="AJE181" s="71"/>
      <c r="AJF181" s="71"/>
      <c r="AJG181" s="71"/>
      <c r="AJH181" s="71"/>
      <c r="AJI181" s="71"/>
      <c r="AJJ181" s="71"/>
      <c r="AJK181" s="71"/>
      <c r="AJL181" s="71"/>
      <c r="AJM181" s="71"/>
      <c r="AJN181" s="71"/>
      <c r="AJO181" s="71"/>
      <c r="AJP181" s="71"/>
      <c r="AJQ181" s="71"/>
      <c r="AJR181" s="71"/>
      <c r="AJS181" s="71"/>
      <c r="AJT181" s="71"/>
      <c r="AJU181" s="71"/>
      <c r="AJV181" s="71"/>
      <c r="AJW181" s="71"/>
      <c r="AJX181" s="71"/>
      <c r="AJY181" s="71"/>
      <c r="AJZ181" s="71"/>
      <c r="AKA181" s="71"/>
      <c r="AKB181" s="71"/>
      <c r="AKC181" s="71"/>
      <c r="AKD181" s="71"/>
      <c r="AKE181" s="71"/>
      <c r="AKF181" s="71"/>
      <c r="AKG181" s="71"/>
      <c r="AKH181" s="71"/>
      <c r="AKI181" s="71"/>
      <c r="AKJ181" s="71"/>
      <c r="AKK181" s="71"/>
      <c r="AKL181" s="71"/>
      <c r="AKM181" s="71"/>
      <c r="AKN181" s="71"/>
      <c r="AKO181" s="71"/>
      <c r="AKP181" s="71"/>
      <c r="AKQ181" s="71"/>
      <c r="AKR181" s="71"/>
      <c r="AKS181" s="71"/>
      <c r="AKT181" s="71"/>
      <c r="AKU181" s="71"/>
      <c r="AKV181" s="71"/>
      <c r="AKW181" s="71"/>
      <c r="AKX181" s="71"/>
      <c r="AKY181" s="71"/>
      <c r="AKZ181" s="71"/>
      <c r="ALA181" s="71"/>
      <c r="ALB181" s="71"/>
      <c r="ALC181" s="71"/>
      <c r="ALD181" s="71"/>
      <c r="ALE181" s="71"/>
      <c r="ALF181" s="71"/>
      <c r="ALG181" s="71"/>
      <c r="ALH181" s="71"/>
      <c r="ALI181" s="71"/>
      <c r="ALJ181" s="71"/>
      <c r="ALK181" s="71"/>
      <c r="ALL181" s="71"/>
      <c r="ALM181" s="71"/>
      <c r="ALN181" s="71"/>
      <c r="ALO181" s="71"/>
      <c r="ALP181" s="71"/>
      <c r="ALQ181" s="71"/>
      <c r="ALR181" s="71"/>
      <c r="ALS181" s="71"/>
      <c r="ALT181" s="71"/>
      <c r="ALU181" s="71"/>
      <c r="ALV181" s="71"/>
      <c r="ALW181" s="71"/>
      <c r="ALX181" s="71"/>
      <c r="ALY181" s="71"/>
      <c r="ALZ181" s="71"/>
      <c r="AMA181" s="71"/>
      <c r="AMB181" s="71"/>
      <c r="AMC181" s="71"/>
      <c r="AMD181" s="71"/>
      <c r="AME181" s="71"/>
      <c r="AMF181" s="71"/>
      <c r="AMG181" s="71"/>
      <c r="AMH181" s="71"/>
      <c r="AMI181" s="71"/>
      <c r="AMJ181" s="71"/>
      <c r="AMK181" s="71"/>
      <c r="AML181" s="71"/>
      <c r="AMM181" s="71"/>
      <c r="AMN181" s="71"/>
      <c r="AMO181" s="71"/>
      <c r="AMP181" s="71"/>
      <c r="AMQ181" s="71"/>
      <c r="AMR181" s="71"/>
      <c r="AMS181" s="71"/>
      <c r="AMT181" s="71"/>
      <c r="AMU181" s="71"/>
      <c r="AMV181" s="71"/>
      <c r="AMW181" s="71"/>
      <c r="AMX181" s="71"/>
      <c r="AMY181" s="71"/>
      <c r="AMZ181" s="71"/>
      <c r="ANA181" s="71"/>
      <c r="ANB181" s="71"/>
      <c r="ANC181" s="71"/>
      <c r="AND181" s="71"/>
      <c r="ANE181" s="71"/>
      <c r="ANF181" s="71"/>
      <c r="ANG181" s="71"/>
      <c r="ANH181" s="71"/>
      <c r="ANI181" s="71"/>
      <c r="ANJ181" s="71"/>
      <c r="ANK181" s="71"/>
      <c r="ANL181" s="71"/>
      <c r="ANM181" s="71"/>
      <c r="ANN181" s="71"/>
      <c r="ANO181" s="71"/>
      <c r="ANP181" s="71"/>
      <c r="ANQ181" s="71"/>
      <c r="ANR181" s="71"/>
      <c r="ANS181" s="71"/>
      <c r="ANT181" s="71"/>
      <c r="ANU181" s="71"/>
      <c r="ANV181" s="71"/>
      <c r="ANW181" s="71"/>
      <c r="ANX181" s="71"/>
      <c r="ANY181" s="71"/>
      <c r="ANZ181" s="71"/>
      <c r="AOA181" s="71"/>
      <c r="AOB181" s="71"/>
      <c r="AOC181" s="71"/>
      <c r="AOD181" s="71"/>
      <c r="AOE181" s="71"/>
      <c r="AOF181" s="71"/>
      <c r="AOG181" s="71"/>
      <c r="AOH181" s="71"/>
      <c r="AOI181" s="71"/>
      <c r="AOJ181" s="71"/>
      <c r="AOK181" s="71"/>
      <c r="AOL181" s="71"/>
      <c r="AOM181" s="71"/>
      <c r="AON181" s="71"/>
      <c r="AOO181" s="71"/>
      <c r="AOP181" s="71"/>
      <c r="AOQ181" s="71"/>
      <c r="AOR181" s="71"/>
      <c r="AOS181" s="71"/>
      <c r="AOT181" s="71"/>
      <c r="AOU181" s="71"/>
      <c r="AOV181" s="71"/>
      <c r="AOW181" s="71"/>
      <c r="AOX181" s="71"/>
      <c r="AOY181" s="71"/>
      <c r="AOZ181" s="71"/>
      <c r="APA181" s="71"/>
      <c r="APB181" s="71"/>
      <c r="APC181" s="71"/>
      <c r="APD181" s="71"/>
      <c r="APE181" s="71"/>
      <c r="APF181" s="71"/>
      <c r="APG181" s="71"/>
      <c r="APH181" s="71"/>
      <c r="API181" s="71"/>
      <c r="APJ181" s="71"/>
      <c r="APK181" s="71"/>
      <c r="APL181" s="71"/>
      <c r="APM181" s="71"/>
      <c r="APN181" s="71"/>
      <c r="APO181" s="71"/>
      <c r="APP181" s="71"/>
      <c r="APQ181" s="71"/>
      <c r="APR181" s="71"/>
      <c r="APS181" s="71"/>
      <c r="APT181" s="71"/>
      <c r="APU181" s="71"/>
      <c r="APV181" s="71"/>
      <c r="APW181" s="71"/>
      <c r="APX181" s="71"/>
      <c r="APY181" s="71"/>
      <c r="APZ181" s="71"/>
      <c r="AQA181" s="71"/>
      <c r="AQB181" s="71"/>
      <c r="AQC181" s="71"/>
      <c r="AQD181" s="71"/>
      <c r="AQE181" s="71"/>
      <c r="AQF181" s="71"/>
      <c r="AQG181" s="71"/>
      <c r="AQH181" s="71"/>
      <c r="AQI181" s="71"/>
      <c r="AQJ181" s="71"/>
      <c r="AQK181" s="71"/>
      <c r="AQL181" s="71"/>
      <c r="AQM181" s="71"/>
      <c r="AQN181" s="71"/>
      <c r="AQO181" s="71"/>
      <c r="AQP181" s="71"/>
      <c r="AQQ181" s="71"/>
      <c r="AQR181" s="71"/>
      <c r="AQS181" s="71"/>
      <c r="AQT181" s="71"/>
      <c r="AQU181" s="71"/>
      <c r="AQV181" s="71"/>
      <c r="AQW181" s="71"/>
      <c r="AQX181" s="71"/>
      <c r="AQY181" s="71"/>
      <c r="AQZ181" s="71"/>
      <c r="ARA181" s="71"/>
      <c r="ARB181" s="71"/>
      <c r="ARC181" s="71"/>
      <c r="ARD181" s="71"/>
      <c r="ARE181" s="71"/>
      <c r="ARF181" s="71"/>
      <c r="ARG181" s="71"/>
      <c r="ARH181" s="71"/>
      <c r="ARI181" s="71"/>
      <c r="ARJ181" s="71"/>
      <c r="ARK181" s="71"/>
      <c r="ARL181" s="71"/>
      <c r="ARM181" s="71"/>
      <c r="ARN181" s="71"/>
      <c r="ARO181" s="71"/>
      <c r="ARP181" s="71"/>
      <c r="ARQ181" s="71"/>
      <c r="ARR181" s="71"/>
      <c r="ARS181" s="71"/>
      <c r="ART181" s="71"/>
      <c r="ARU181" s="71"/>
      <c r="ARV181" s="71"/>
      <c r="ARW181" s="71"/>
      <c r="ARX181" s="71"/>
      <c r="ARY181" s="71"/>
      <c r="ARZ181" s="71"/>
      <c r="ASA181" s="71"/>
      <c r="ASB181" s="71"/>
      <c r="ASC181" s="71"/>
      <c r="ASD181" s="71"/>
      <c r="ASE181" s="71"/>
      <c r="ASF181" s="71"/>
      <c r="ASG181" s="71"/>
      <c r="ASH181" s="71"/>
      <c r="ASI181" s="71"/>
      <c r="ASJ181" s="71"/>
      <c r="ASK181" s="71"/>
      <c r="ASL181" s="71"/>
      <c r="ASM181" s="71"/>
      <c r="ASN181" s="71"/>
      <c r="ASO181" s="71"/>
      <c r="ASP181" s="71"/>
      <c r="ASQ181" s="71"/>
      <c r="ASR181" s="71"/>
      <c r="ASS181" s="71"/>
      <c r="AST181" s="71"/>
      <c r="ASU181" s="71"/>
      <c r="ASV181" s="71"/>
      <c r="ASW181" s="71"/>
      <c r="ASX181" s="71"/>
      <c r="ASY181" s="71"/>
      <c r="ASZ181" s="71"/>
      <c r="ATA181" s="71"/>
      <c r="ATB181" s="71"/>
      <c r="ATC181" s="71"/>
      <c r="ATD181" s="71"/>
      <c r="ATE181" s="71"/>
      <c r="ATF181" s="71"/>
      <c r="ATG181" s="71"/>
      <c r="ATH181" s="71"/>
      <c r="ATI181" s="71"/>
      <c r="ATJ181" s="71"/>
      <c r="ATK181" s="71"/>
      <c r="ATL181" s="71"/>
      <c r="ATM181" s="71"/>
      <c r="ATN181" s="71"/>
      <c r="ATO181" s="71"/>
      <c r="ATP181" s="71"/>
      <c r="ATQ181" s="71"/>
      <c r="ATR181" s="71"/>
      <c r="ATS181" s="71"/>
      <c r="ATT181" s="71"/>
      <c r="ATU181" s="71"/>
      <c r="ATV181" s="71"/>
      <c r="ATW181" s="71"/>
      <c r="ATX181" s="71"/>
      <c r="ATY181" s="71"/>
      <c r="ATZ181" s="71"/>
      <c r="AUA181" s="71"/>
      <c r="AUB181" s="71"/>
      <c r="AUC181" s="71"/>
      <c r="AUD181" s="71"/>
      <c r="AUE181" s="71"/>
      <c r="AUF181" s="71"/>
      <c r="AUG181" s="71"/>
      <c r="AUH181" s="71"/>
      <c r="AUI181" s="71"/>
      <c r="AUJ181" s="71"/>
      <c r="AUK181" s="71"/>
      <c r="AUL181" s="71"/>
      <c r="AUM181" s="71"/>
      <c r="AUN181" s="71"/>
      <c r="AUO181" s="71"/>
      <c r="AUP181" s="71"/>
      <c r="AUQ181" s="71"/>
      <c r="AUR181" s="71"/>
      <c r="AUS181" s="71"/>
      <c r="AUT181" s="71"/>
      <c r="AUU181" s="71"/>
      <c r="AUV181" s="71"/>
      <c r="AUW181" s="71"/>
      <c r="AUX181" s="71"/>
      <c r="AUY181" s="71"/>
      <c r="AUZ181" s="71"/>
      <c r="AVA181" s="71"/>
      <c r="AVB181" s="71"/>
      <c r="AVC181" s="71"/>
      <c r="AVD181" s="71"/>
      <c r="AVE181" s="71"/>
      <c r="AVF181" s="71"/>
      <c r="AVG181" s="71"/>
      <c r="AVH181" s="71"/>
      <c r="AVI181" s="71"/>
      <c r="AVJ181" s="71"/>
      <c r="AVK181" s="71"/>
      <c r="AVL181" s="71"/>
      <c r="AVM181" s="71"/>
      <c r="AVN181" s="71"/>
      <c r="AVO181" s="71"/>
      <c r="AVP181" s="71"/>
      <c r="AVQ181" s="71"/>
      <c r="AVR181" s="71"/>
      <c r="AVS181" s="71"/>
      <c r="AVT181" s="71"/>
      <c r="AVU181" s="71"/>
      <c r="AVV181" s="71"/>
      <c r="AVW181" s="71"/>
      <c r="AVX181" s="71"/>
      <c r="AVY181" s="71"/>
      <c r="AVZ181" s="71"/>
      <c r="AWA181" s="71"/>
      <c r="AWB181" s="71"/>
      <c r="AWC181" s="71"/>
      <c r="AWD181" s="71"/>
      <c r="AWE181" s="71"/>
      <c r="AWF181" s="71"/>
      <c r="AWG181" s="71"/>
      <c r="AWH181" s="71"/>
      <c r="AWI181" s="71"/>
      <c r="AWJ181" s="71"/>
      <c r="AWK181" s="71"/>
      <c r="AWL181" s="71"/>
      <c r="AWM181" s="71"/>
      <c r="AWN181" s="71"/>
      <c r="AWO181" s="71"/>
      <c r="AWP181" s="71"/>
      <c r="AWQ181" s="71"/>
      <c r="AWR181" s="71"/>
      <c r="AWS181" s="71"/>
      <c r="AWT181" s="71"/>
      <c r="AWU181" s="71"/>
      <c r="AWV181" s="71"/>
      <c r="AWW181" s="71"/>
      <c r="AWX181" s="71"/>
      <c r="AWY181" s="71"/>
      <c r="AWZ181" s="71"/>
      <c r="AXA181" s="71"/>
      <c r="AXB181" s="71"/>
      <c r="AXC181" s="71"/>
      <c r="AXD181" s="71"/>
      <c r="AXE181" s="71"/>
      <c r="AXF181" s="71"/>
      <c r="AXG181" s="71"/>
      <c r="AXH181" s="71"/>
      <c r="AXI181" s="71"/>
      <c r="AXJ181" s="71"/>
      <c r="AXK181" s="71"/>
      <c r="AXL181" s="71"/>
      <c r="AXM181" s="71"/>
      <c r="AXN181" s="71"/>
      <c r="AXO181" s="71"/>
      <c r="AXP181" s="71"/>
      <c r="AXQ181" s="71"/>
      <c r="AXR181" s="71"/>
      <c r="AXS181" s="71"/>
      <c r="AXT181" s="71"/>
      <c r="AXU181" s="71"/>
      <c r="AXV181" s="71"/>
      <c r="AXW181" s="71"/>
      <c r="AXX181" s="71"/>
      <c r="AXY181" s="71"/>
      <c r="AXZ181" s="71"/>
      <c r="AYA181" s="71"/>
      <c r="AYB181" s="71"/>
      <c r="AYC181" s="71"/>
      <c r="AYD181" s="71"/>
      <c r="AYE181" s="71"/>
      <c r="AYF181" s="71"/>
      <c r="AYG181" s="71"/>
      <c r="AYH181" s="71"/>
      <c r="AYI181" s="71"/>
      <c r="AYJ181" s="71"/>
      <c r="AYK181" s="71"/>
      <c r="AYL181" s="71"/>
      <c r="AYM181" s="71"/>
      <c r="AYN181" s="71"/>
      <c r="AYO181" s="71"/>
      <c r="AYP181" s="71"/>
      <c r="AYQ181" s="71"/>
      <c r="AYR181" s="71"/>
      <c r="AYS181" s="71"/>
      <c r="AYT181" s="71"/>
      <c r="AYU181" s="71"/>
      <c r="AYV181" s="71"/>
      <c r="AYW181" s="71"/>
      <c r="AYX181" s="71"/>
      <c r="AYY181" s="71"/>
      <c r="AYZ181" s="71"/>
      <c r="AZA181" s="71"/>
      <c r="AZB181" s="71"/>
      <c r="AZC181" s="71"/>
      <c r="AZD181" s="71"/>
      <c r="AZE181" s="71"/>
      <c r="AZF181" s="71"/>
      <c r="AZG181" s="71"/>
      <c r="AZH181" s="71"/>
      <c r="AZI181" s="71"/>
      <c r="AZJ181" s="71"/>
      <c r="AZK181" s="71"/>
      <c r="AZL181" s="71"/>
      <c r="AZM181" s="71"/>
      <c r="AZN181" s="71"/>
      <c r="AZO181" s="71"/>
      <c r="AZP181" s="71"/>
      <c r="AZQ181" s="71"/>
      <c r="AZR181" s="71"/>
      <c r="AZS181" s="71"/>
      <c r="AZT181" s="71"/>
      <c r="AZU181" s="71"/>
      <c r="AZV181" s="71"/>
      <c r="AZW181" s="71"/>
      <c r="AZX181" s="71"/>
      <c r="AZY181" s="71"/>
      <c r="AZZ181" s="71"/>
      <c r="BAA181" s="71"/>
      <c r="BAB181" s="71"/>
      <c r="BAC181" s="71"/>
      <c r="BAD181" s="71"/>
      <c r="BAE181" s="71"/>
      <c r="BAF181" s="71"/>
      <c r="BAG181" s="71"/>
      <c r="BAH181" s="71"/>
      <c r="BAI181" s="71"/>
      <c r="BAJ181" s="71"/>
      <c r="BAK181" s="71"/>
      <c r="BAL181" s="71"/>
      <c r="BAM181" s="71"/>
      <c r="BAN181" s="71"/>
      <c r="BAO181" s="71"/>
      <c r="BAP181" s="71"/>
      <c r="BAQ181" s="71"/>
      <c r="BAR181" s="71"/>
      <c r="BAS181" s="71"/>
      <c r="BAT181" s="71"/>
      <c r="BAU181" s="71"/>
      <c r="BAV181" s="71"/>
      <c r="BAW181" s="71"/>
      <c r="BAX181" s="71"/>
      <c r="BAY181" s="71"/>
      <c r="BAZ181" s="71"/>
      <c r="BBA181" s="71"/>
      <c r="BBB181" s="71"/>
      <c r="BBC181" s="71"/>
      <c r="BBD181" s="71"/>
      <c r="BBE181" s="71"/>
      <c r="BBF181" s="71"/>
      <c r="BBG181" s="71"/>
      <c r="BBH181" s="71"/>
      <c r="BBI181" s="71"/>
      <c r="BBJ181" s="71"/>
      <c r="BBK181" s="71"/>
      <c r="BBL181" s="71"/>
      <c r="BBM181" s="71"/>
      <c r="BBN181" s="71"/>
      <c r="BBO181" s="71"/>
      <c r="BBP181" s="71"/>
      <c r="BBQ181" s="71"/>
      <c r="BBR181" s="71"/>
      <c r="BBS181" s="71"/>
      <c r="BBT181" s="71"/>
      <c r="BBU181" s="71"/>
      <c r="BBV181" s="71"/>
      <c r="BBW181" s="71"/>
      <c r="BBX181" s="71"/>
      <c r="BBY181" s="71"/>
      <c r="BBZ181" s="71"/>
      <c r="BCA181" s="71"/>
      <c r="BCB181" s="71"/>
      <c r="BCC181" s="71"/>
      <c r="BCD181" s="71"/>
      <c r="BCE181" s="71"/>
      <c r="BCF181" s="71"/>
      <c r="BCG181" s="71"/>
      <c r="BCH181" s="71"/>
      <c r="BCI181" s="71"/>
      <c r="BCJ181" s="71"/>
      <c r="BCK181" s="71"/>
      <c r="BCL181" s="71"/>
      <c r="BCM181" s="71"/>
      <c r="BCN181" s="71"/>
      <c r="BCO181" s="71"/>
      <c r="BCP181" s="71"/>
      <c r="BCQ181" s="71"/>
      <c r="BCR181" s="71"/>
      <c r="BCS181" s="71"/>
      <c r="BCT181" s="71"/>
      <c r="BCU181" s="71"/>
      <c r="BCV181" s="71"/>
      <c r="BCW181" s="71"/>
      <c r="BCX181" s="71"/>
      <c r="BCY181" s="71"/>
      <c r="BCZ181" s="71"/>
      <c r="BDA181" s="71"/>
      <c r="BDB181" s="71"/>
      <c r="BDC181" s="71"/>
      <c r="BDD181" s="71"/>
      <c r="BDE181" s="71"/>
      <c r="BDF181" s="71"/>
      <c r="BDG181" s="71"/>
      <c r="BDH181" s="71"/>
      <c r="BDI181" s="71"/>
      <c r="BDJ181" s="71"/>
      <c r="BDK181" s="71"/>
      <c r="BDL181" s="71"/>
      <c r="BDM181" s="71"/>
      <c r="BDN181" s="71"/>
      <c r="BDO181" s="71"/>
      <c r="BDP181" s="71"/>
      <c r="BDQ181" s="71"/>
      <c r="BDR181" s="71"/>
      <c r="BDS181" s="71"/>
      <c r="BDT181" s="71"/>
      <c r="BDU181" s="71"/>
      <c r="BDV181" s="71"/>
      <c r="BDW181" s="71"/>
      <c r="BDX181" s="71"/>
      <c r="BDY181" s="71"/>
      <c r="BDZ181" s="71"/>
      <c r="BEA181" s="71"/>
      <c r="BEB181" s="71"/>
      <c r="BEC181" s="71"/>
      <c r="BED181" s="71"/>
      <c r="BEE181" s="71"/>
      <c r="BEF181" s="71"/>
      <c r="BEG181" s="71"/>
      <c r="BEH181" s="71"/>
      <c r="BEI181" s="71"/>
      <c r="BEJ181" s="71"/>
      <c r="BEK181" s="71"/>
      <c r="BEL181" s="71"/>
      <c r="BEM181" s="71"/>
      <c r="BEN181" s="71"/>
      <c r="BEO181" s="71"/>
      <c r="BEP181" s="71"/>
      <c r="BEQ181" s="71"/>
      <c r="BER181" s="71"/>
      <c r="BES181" s="71"/>
      <c r="BET181" s="71"/>
      <c r="BEU181" s="71"/>
      <c r="BEV181" s="71"/>
      <c r="BEW181" s="71"/>
      <c r="BEX181" s="71"/>
      <c r="BEY181" s="71"/>
      <c r="BEZ181" s="71"/>
      <c r="BFA181" s="71"/>
      <c r="BFB181" s="71"/>
      <c r="BFC181" s="71"/>
      <c r="BFD181" s="71"/>
      <c r="BFE181" s="71"/>
      <c r="BFF181" s="71"/>
      <c r="BFG181" s="71"/>
      <c r="BFH181" s="71"/>
      <c r="BFI181" s="71"/>
      <c r="BFJ181" s="71"/>
      <c r="BFK181" s="71"/>
      <c r="BFL181" s="71"/>
      <c r="BFM181" s="71"/>
      <c r="BFN181" s="71"/>
      <c r="BFO181" s="71"/>
      <c r="BFP181" s="71"/>
      <c r="BFQ181" s="71"/>
      <c r="BFR181" s="71"/>
      <c r="BFS181" s="71"/>
      <c r="BFT181" s="71"/>
      <c r="BFU181" s="71"/>
      <c r="BFV181" s="71"/>
      <c r="BFW181" s="71"/>
      <c r="BFX181" s="71"/>
      <c r="BFY181" s="71"/>
      <c r="BFZ181" s="71"/>
      <c r="BGA181" s="71"/>
      <c r="BGB181" s="71"/>
      <c r="BGC181" s="71"/>
      <c r="BGD181" s="71"/>
      <c r="BGE181" s="71"/>
      <c r="BGF181" s="71"/>
      <c r="BGG181" s="71"/>
      <c r="BGH181" s="71"/>
      <c r="BGI181" s="71"/>
      <c r="BGJ181" s="71"/>
      <c r="BGK181" s="71"/>
      <c r="BGL181" s="71"/>
      <c r="BGM181" s="71"/>
      <c r="BGN181" s="71"/>
      <c r="BGO181" s="71"/>
      <c r="BGP181" s="71"/>
      <c r="BGQ181" s="71"/>
      <c r="BGR181" s="71"/>
      <c r="BGS181" s="71"/>
      <c r="BGT181" s="71"/>
      <c r="BGU181" s="71"/>
      <c r="BGV181" s="71"/>
      <c r="BGW181" s="71"/>
      <c r="BGX181" s="71"/>
      <c r="BGY181" s="71"/>
      <c r="BGZ181" s="71"/>
      <c r="BHA181" s="71"/>
      <c r="BHB181" s="71"/>
      <c r="BHC181" s="71"/>
      <c r="BHD181" s="71"/>
      <c r="BHE181" s="71"/>
      <c r="BHF181" s="71"/>
      <c r="BHG181" s="71"/>
      <c r="BHH181" s="71"/>
      <c r="BHI181" s="71"/>
      <c r="BHJ181" s="71"/>
      <c r="BHK181" s="71"/>
      <c r="BHL181" s="71"/>
      <c r="BHM181" s="71"/>
      <c r="BHN181" s="71"/>
      <c r="BHO181" s="71"/>
      <c r="BHP181" s="71"/>
      <c r="BHQ181" s="71"/>
      <c r="BHR181" s="71"/>
      <c r="BHS181" s="71"/>
      <c r="BHT181" s="71"/>
      <c r="BHU181" s="71"/>
      <c r="BHV181" s="71"/>
      <c r="BHW181" s="71"/>
      <c r="BHX181" s="71"/>
      <c r="BHY181" s="71"/>
      <c r="BHZ181" s="71"/>
      <c r="BIA181" s="71"/>
      <c r="BIB181" s="71"/>
      <c r="BIC181" s="71"/>
      <c r="BID181" s="71"/>
      <c r="BIE181" s="71"/>
      <c r="BIF181" s="71"/>
      <c r="BIG181" s="71"/>
      <c r="BIH181" s="71"/>
      <c r="BII181" s="71"/>
      <c r="BIJ181" s="71"/>
      <c r="BIK181" s="71"/>
      <c r="BIL181" s="71"/>
      <c r="BIM181" s="71"/>
      <c r="BIN181" s="71"/>
      <c r="BIO181" s="71"/>
      <c r="BIP181" s="71"/>
      <c r="BIQ181" s="71"/>
      <c r="BIR181" s="71"/>
      <c r="BIS181" s="71"/>
      <c r="BIT181" s="71"/>
      <c r="BIU181" s="71"/>
      <c r="BIV181" s="71"/>
      <c r="BIW181" s="71"/>
      <c r="BIX181" s="71"/>
      <c r="BIY181" s="71"/>
      <c r="BIZ181" s="71"/>
      <c r="BJA181" s="71"/>
      <c r="BJB181" s="71"/>
      <c r="BJC181" s="71"/>
      <c r="BJD181" s="71"/>
      <c r="BJE181" s="71"/>
      <c r="BJF181" s="71"/>
      <c r="BJG181" s="71"/>
      <c r="BJH181" s="71"/>
      <c r="BJI181" s="71"/>
      <c r="BJJ181" s="71"/>
      <c r="BJK181" s="71"/>
      <c r="BJL181" s="71"/>
      <c r="BJM181" s="71"/>
      <c r="BJN181" s="71"/>
      <c r="BJO181" s="71"/>
      <c r="BJP181" s="71"/>
      <c r="BJQ181" s="71"/>
      <c r="BJR181" s="71"/>
      <c r="BJS181" s="71"/>
      <c r="BJT181" s="71"/>
      <c r="BJU181" s="71"/>
      <c r="BJV181" s="71"/>
      <c r="BJW181" s="71"/>
      <c r="BJX181" s="71"/>
      <c r="BJY181" s="71"/>
      <c r="BJZ181" s="71"/>
      <c r="BKA181" s="71"/>
      <c r="BKB181" s="71"/>
      <c r="BKC181" s="71"/>
      <c r="BKD181" s="71"/>
      <c r="BKE181" s="71"/>
      <c r="BKF181" s="71"/>
      <c r="BKG181" s="71"/>
      <c r="BKH181" s="71"/>
      <c r="BKI181" s="71"/>
      <c r="BKJ181" s="71"/>
      <c r="BKK181" s="71"/>
      <c r="BKL181" s="71"/>
      <c r="BKM181" s="71"/>
      <c r="BKN181" s="71"/>
      <c r="BKO181" s="71"/>
      <c r="BKP181" s="71"/>
      <c r="BKQ181" s="71"/>
      <c r="BKR181" s="71"/>
      <c r="BKS181" s="71"/>
      <c r="BKT181" s="71"/>
      <c r="BKU181" s="71"/>
      <c r="BKV181" s="71"/>
      <c r="BKW181" s="71"/>
      <c r="BKX181" s="71"/>
      <c r="BKY181" s="71"/>
      <c r="BKZ181" s="71"/>
      <c r="BLA181" s="71"/>
      <c r="BLB181" s="71"/>
      <c r="BLC181" s="71"/>
      <c r="BLD181" s="71"/>
      <c r="BLE181" s="71"/>
      <c r="BLF181" s="71"/>
      <c r="BLG181" s="71"/>
      <c r="BLH181" s="71"/>
      <c r="BLI181" s="71"/>
      <c r="BLJ181" s="71"/>
      <c r="BLK181" s="71"/>
      <c r="BLL181" s="71"/>
      <c r="BLM181" s="71"/>
      <c r="BLN181" s="71"/>
      <c r="BLO181" s="71"/>
      <c r="BLP181" s="71"/>
      <c r="BLQ181" s="71"/>
      <c r="BLR181" s="71"/>
      <c r="BLS181" s="71"/>
      <c r="BLT181" s="71"/>
      <c r="BLU181" s="71"/>
      <c r="BLV181" s="71"/>
      <c r="BLW181" s="71"/>
      <c r="BLX181" s="71"/>
      <c r="BLY181" s="71"/>
      <c r="BLZ181" s="71"/>
      <c r="BMA181" s="71"/>
      <c r="BMB181" s="71"/>
      <c r="BMC181" s="71"/>
      <c r="BMD181" s="71"/>
      <c r="BME181" s="71"/>
      <c r="BMF181" s="71"/>
      <c r="BMG181" s="71"/>
      <c r="BMH181" s="71"/>
      <c r="BMI181" s="71"/>
      <c r="BMJ181" s="71"/>
      <c r="BMK181" s="71"/>
      <c r="BML181" s="71"/>
      <c r="BMM181" s="71"/>
      <c r="BMN181" s="71"/>
      <c r="BMO181" s="71"/>
      <c r="BMP181" s="71"/>
      <c r="BMQ181" s="71"/>
      <c r="BMR181" s="71"/>
      <c r="BMS181" s="71"/>
      <c r="BMT181" s="71"/>
      <c r="BMU181" s="71"/>
      <c r="BMV181" s="71"/>
      <c r="BMW181" s="71"/>
      <c r="BMX181" s="71"/>
      <c r="BMY181" s="71"/>
      <c r="BMZ181" s="71"/>
      <c r="BNA181" s="71"/>
      <c r="BNB181" s="71"/>
      <c r="BNC181" s="71"/>
      <c r="BND181" s="71"/>
      <c r="BNE181" s="71"/>
      <c r="BNF181" s="71"/>
      <c r="BNG181" s="71"/>
      <c r="BNH181" s="71"/>
      <c r="BNI181" s="71"/>
      <c r="BNJ181" s="71"/>
      <c r="BNK181" s="71"/>
      <c r="BNL181" s="71"/>
      <c r="BNM181" s="71"/>
      <c r="BNN181" s="71"/>
      <c r="BNO181" s="71"/>
      <c r="BNP181" s="71"/>
      <c r="BNQ181" s="71"/>
      <c r="BNR181" s="71"/>
      <c r="BNS181" s="71"/>
      <c r="BNT181" s="71"/>
      <c r="BNU181" s="71"/>
      <c r="BNV181" s="71"/>
      <c r="BNW181" s="71"/>
      <c r="BNX181" s="71"/>
      <c r="BNY181" s="71"/>
      <c r="BNZ181" s="71"/>
      <c r="BOA181" s="71"/>
      <c r="BOB181" s="71"/>
      <c r="BOC181" s="71"/>
      <c r="BOD181" s="71"/>
      <c r="BOE181" s="71"/>
      <c r="BOF181" s="71"/>
      <c r="BOG181" s="71"/>
      <c r="BOH181" s="71"/>
      <c r="BOI181" s="71"/>
      <c r="BOJ181" s="71"/>
      <c r="BOK181" s="71"/>
      <c r="BOL181" s="71"/>
      <c r="BOM181" s="71"/>
      <c r="BON181" s="71"/>
      <c r="BOO181" s="71"/>
      <c r="BOP181" s="71"/>
      <c r="BOQ181" s="71"/>
      <c r="BOR181" s="71"/>
      <c r="BOS181" s="71"/>
      <c r="BOT181" s="71"/>
      <c r="BOU181" s="71"/>
      <c r="BOV181" s="71"/>
      <c r="BOW181" s="71"/>
      <c r="BOX181" s="71"/>
      <c r="BOY181" s="71"/>
      <c r="BOZ181" s="71"/>
      <c r="BPA181" s="71"/>
      <c r="BPB181" s="71"/>
      <c r="BPC181" s="71"/>
      <c r="BPD181" s="71"/>
      <c r="BPE181" s="71"/>
      <c r="BPF181" s="71"/>
      <c r="BPG181" s="71"/>
      <c r="BPH181" s="71"/>
      <c r="BPI181" s="71"/>
      <c r="BPJ181" s="71"/>
      <c r="BPK181" s="71"/>
      <c r="BPL181" s="71"/>
      <c r="BPM181" s="71"/>
      <c r="BPN181" s="71"/>
      <c r="BPO181" s="71"/>
      <c r="BPP181" s="71"/>
      <c r="BPQ181" s="71"/>
      <c r="BPR181" s="71"/>
      <c r="BPS181" s="71"/>
      <c r="BPT181" s="71"/>
      <c r="BPU181" s="71"/>
      <c r="BPV181" s="71"/>
      <c r="BPW181" s="71"/>
      <c r="BPX181" s="71"/>
      <c r="BPY181" s="71"/>
      <c r="BPZ181" s="71"/>
      <c r="BQA181" s="71"/>
      <c r="BQB181" s="71"/>
      <c r="BQC181" s="71"/>
      <c r="BQD181" s="71"/>
      <c r="BQE181" s="71"/>
      <c r="BQF181" s="71"/>
      <c r="BQG181" s="71"/>
      <c r="BQH181" s="71"/>
      <c r="BQI181" s="71"/>
      <c r="BQJ181" s="71"/>
      <c r="BQK181" s="71"/>
      <c r="BQL181" s="71"/>
      <c r="BQM181" s="71"/>
      <c r="BQN181" s="71"/>
      <c r="BQO181" s="71"/>
      <c r="BQP181" s="71"/>
      <c r="BQQ181" s="71"/>
      <c r="BQR181" s="71"/>
      <c r="BQS181" s="71"/>
      <c r="BQT181" s="71"/>
      <c r="BQU181" s="71"/>
      <c r="BQV181" s="71"/>
      <c r="BQW181" s="71"/>
      <c r="BQX181" s="71"/>
      <c r="BQY181" s="71"/>
      <c r="BQZ181" s="71"/>
      <c r="BRA181" s="71"/>
      <c r="BRB181" s="71"/>
      <c r="BRC181" s="71"/>
      <c r="BRD181" s="71"/>
      <c r="BRE181" s="71"/>
      <c r="BRF181" s="71"/>
      <c r="BRG181" s="71"/>
      <c r="BRH181" s="71"/>
      <c r="BRI181" s="71"/>
      <c r="BRJ181" s="71"/>
      <c r="BRK181" s="71"/>
      <c r="BRL181" s="71"/>
      <c r="BRM181" s="71"/>
      <c r="BRN181" s="71"/>
      <c r="BRO181" s="71"/>
      <c r="BRP181" s="71"/>
      <c r="BRQ181" s="71"/>
      <c r="BRR181" s="71"/>
      <c r="BRS181" s="71"/>
      <c r="BRT181" s="71"/>
      <c r="BRU181" s="71"/>
      <c r="BRV181" s="71"/>
      <c r="BRW181" s="71"/>
      <c r="BRX181" s="71"/>
      <c r="BRY181" s="71"/>
      <c r="BRZ181" s="71"/>
      <c r="BSA181" s="71"/>
      <c r="BSB181" s="71"/>
      <c r="BSC181" s="71"/>
      <c r="BSD181" s="71"/>
      <c r="BSE181" s="71"/>
      <c r="BSF181" s="71"/>
      <c r="BSG181" s="71"/>
      <c r="BSH181" s="71"/>
      <c r="BSI181" s="71"/>
      <c r="BSJ181" s="71"/>
      <c r="BSK181" s="71"/>
      <c r="BSL181" s="71"/>
      <c r="BSM181" s="71"/>
      <c r="BSN181" s="71"/>
      <c r="BSO181" s="71"/>
      <c r="BSP181" s="71"/>
      <c r="BSQ181" s="71"/>
      <c r="BSR181" s="71"/>
      <c r="BSS181" s="71"/>
      <c r="BST181" s="71"/>
      <c r="BSU181" s="71"/>
      <c r="BSV181" s="71"/>
      <c r="BSW181" s="71"/>
      <c r="BSX181" s="71"/>
      <c r="BSY181" s="71"/>
      <c r="BSZ181" s="71"/>
      <c r="BTA181" s="71"/>
      <c r="BTB181" s="71"/>
      <c r="BTC181" s="71"/>
      <c r="BTD181" s="71"/>
      <c r="BTE181" s="71"/>
      <c r="BTF181" s="71"/>
      <c r="BTG181" s="71"/>
      <c r="BTH181" s="71"/>
      <c r="BTI181" s="71"/>
      <c r="BTJ181" s="71"/>
      <c r="BTK181" s="71"/>
      <c r="BTL181" s="71"/>
      <c r="BTM181" s="71"/>
      <c r="BTN181" s="71"/>
      <c r="BTO181" s="71"/>
      <c r="BTP181" s="71"/>
      <c r="BTQ181" s="71"/>
      <c r="BTR181" s="71"/>
      <c r="BTS181" s="71"/>
      <c r="BTT181" s="71"/>
      <c r="BTU181" s="71"/>
      <c r="BTV181" s="71"/>
      <c r="BTW181" s="71"/>
      <c r="BTX181" s="71"/>
      <c r="BTY181" s="71"/>
      <c r="BTZ181" s="71"/>
      <c r="BUA181" s="71"/>
      <c r="BUB181" s="71"/>
      <c r="BUC181" s="71"/>
      <c r="BUD181" s="71"/>
      <c r="BUE181" s="71"/>
      <c r="BUF181" s="71"/>
      <c r="BUG181" s="71"/>
      <c r="BUH181" s="71"/>
      <c r="BUI181" s="71"/>
      <c r="BUJ181" s="71"/>
      <c r="BUK181" s="71"/>
      <c r="BUL181" s="71"/>
      <c r="BUM181" s="71"/>
      <c r="BUN181" s="71"/>
      <c r="BUO181" s="71"/>
      <c r="BUP181" s="71"/>
      <c r="BUQ181" s="71"/>
      <c r="BUR181" s="71"/>
      <c r="BUS181" s="71"/>
      <c r="BUT181" s="71"/>
      <c r="BUU181" s="71"/>
      <c r="BUV181" s="71"/>
      <c r="BUW181" s="71"/>
      <c r="BUX181" s="71"/>
      <c r="BUY181" s="71"/>
      <c r="BUZ181" s="71"/>
      <c r="BVA181" s="71"/>
      <c r="BVB181" s="71"/>
      <c r="BVC181" s="71"/>
      <c r="BVD181" s="71"/>
      <c r="BVE181" s="71"/>
      <c r="BVF181" s="71"/>
      <c r="BVG181" s="71"/>
      <c r="BVH181" s="71"/>
      <c r="BVI181" s="71"/>
      <c r="BVJ181" s="71"/>
      <c r="BVK181" s="71"/>
      <c r="BVL181" s="71"/>
      <c r="BVM181" s="71"/>
      <c r="BVN181" s="71"/>
      <c r="BVO181" s="71"/>
      <c r="BVP181" s="71"/>
      <c r="BVQ181" s="71"/>
      <c r="BVR181" s="71"/>
      <c r="BVS181" s="71"/>
      <c r="BVT181" s="71"/>
      <c r="BVU181" s="71"/>
      <c r="BVV181" s="71"/>
      <c r="BVW181" s="71"/>
      <c r="BVX181" s="71"/>
      <c r="BVY181" s="71"/>
      <c r="BVZ181" s="71"/>
      <c r="BWA181" s="71"/>
      <c r="BWB181" s="71"/>
      <c r="BWC181" s="71"/>
      <c r="BWD181" s="71"/>
      <c r="BWE181" s="71"/>
      <c r="BWF181" s="71"/>
      <c r="BWG181" s="71"/>
      <c r="BWH181" s="71"/>
      <c r="BWI181" s="71"/>
      <c r="BWJ181" s="71"/>
      <c r="BWK181" s="71"/>
      <c r="BWL181" s="71"/>
      <c r="BWM181" s="71"/>
      <c r="BWN181" s="71"/>
      <c r="BWO181" s="71"/>
      <c r="BWP181" s="71"/>
      <c r="BWQ181" s="71"/>
      <c r="BWR181" s="71"/>
      <c r="BWS181" s="71"/>
      <c r="BWT181" s="71"/>
      <c r="BWU181" s="71"/>
      <c r="BWV181" s="71"/>
      <c r="BWW181" s="71"/>
      <c r="BWX181" s="71"/>
      <c r="BWY181" s="71"/>
      <c r="BWZ181" s="71"/>
      <c r="BXA181" s="71"/>
      <c r="BXB181" s="71"/>
      <c r="BXC181" s="71"/>
      <c r="BXD181" s="71"/>
      <c r="BXE181" s="71"/>
      <c r="BXF181" s="71"/>
      <c r="BXG181" s="71"/>
      <c r="BXH181" s="71"/>
      <c r="BXI181" s="71"/>
      <c r="BXJ181" s="71"/>
      <c r="BXK181" s="71"/>
      <c r="BXL181" s="71"/>
      <c r="BXM181" s="71"/>
      <c r="BXN181" s="71"/>
      <c r="BXO181" s="71"/>
      <c r="BXP181" s="71"/>
      <c r="BXQ181" s="71"/>
      <c r="BXR181" s="71"/>
      <c r="BXS181" s="71"/>
      <c r="BXT181" s="71"/>
      <c r="BXU181" s="71"/>
      <c r="BXV181" s="71"/>
      <c r="BXW181" s="71"/>
      <c r="BXX181" s="71"/>
      <c r="BXY181" s="71"/>
      <c r="BXZ181" s="71"/>
      <c r="BYA181" s="71"/>
      <c r="BYB181" s="71"/>
      <c r="BYC181" s="71"/>
      <c r="BYD181" s="71"/>
      <c r="BYE181" s="71"/>
      <c r="BYF181" s="71"/>
      <c r="BYG181" s="71"/>
      <c r="BYH181" s="71"/>
      <c r="BYI181" s="71"/>
      <c r="BYJ181" s="71"/>
      <c r="BYK181" s="71"/>
      <c r="BYL181" s="71"/>
      <c r="BYM181" s="71"/>
      <c r="BYN181" s="71"/>
      <c r="BYO181" s="71"/>
      <c r="BYP181" s="71"/>
      <c r="BYQ181" s="71"/>
      <c r="BYR181" s="71"/>
      <c r="BYS181" s="71"/>
      <c r="BYT181" s="71"/>
      <c r="BYU181" s="71"/>
      <c r="BYV181" s="71"/>
      <c r="BYW181" s="71"/>
      <c r="BYX181" s="71"/>
      <c r="BYY181" s="71"/>
      <c r="BYZ181" s="71"/>
      <c r="BZA181" s="71"/>
      <c r="BZB181" s="71"/>
      <c r="BZC181" s="71"/>
      <c r="BZD181" s="71"/>
      <c r="BZE181" s="71"/>
      <c r="BZF181" s="71"/>
      <c r="BZG181" s="71"/>
      <c r="BZH181" s="71"/>
      <c r="BZI181" s="71"/>
      <c r="BZJ181" s="71"/>
      <c r="BZK181" s="71"/>
      <c r="BZL181" s="71"/>
      <c r="BZM181" s="71"/>
      <c r="BZN181" s="71"/>
      <c r="BZO181" s="71"/>
      <c r="BZP181" s="71"/>
      <c r="BZQ181" s="71"/>
      <c r="BZR181" s="71"/>
      <c r="BZS181" s="71"/>
      <c r="BZT181" s="71"/>
      <c r="BZU181" s="71"/>
      <c r="BZV181" s="71"/>
      <c r="BZW181" s="71"/>
      <c r="BZX181" s="71"/>
      <c r="BZY181" s="71"/>
      <c r="BZZ181" s="71"/>
      <c r="CAA181" s="71"/>
      <c r="CAB181" s="71"/>
      <c r="CAC181" s="71"/>
      <c r="CAD181" s="71"/>
      <c r="CAE181" s="71"/>
      <c r="CAF181" s="71"/>
      <c r="CAG181" s="71"/>
      <c r="CAH181" s="71"/>
      <c r="CAI181" s="71"/>
      <c r="CAJ181" s="71"/>
      <c r="CAK181" s="71"/>
      <c r="CAL181" s="71"/>
      <c r="CAM181" s="71"/>
      <c r="CAN181" s="71"/>
      <c r="CAO181" s="71"/>
      <c r="CAP181" s="71"/>
      <c r="CAQ181" s="71"/>
      <c r="CAR181" s="71"/>
      <c r="CAS181" s="71"/>
      <c r="CAT181" s="71"/>
      <c r="CAU181" s="71"/>
      <c r="CAV181" s="71"/>
      <c r="CAW181" s="71"/>
      <c r="CAX181" s="71"/>
      <c r="CAY181" s="71"/>
      <c r="CAZ181" s="71"/>
      <c r="CBA181" s="71"/>
      <c r="CBB181" s="71"/>
      <c r="CBC181" s="71"/>
      <c r="CBD181" s="71"/>
      <c r="CBE181" s="71"/>
      <c r="CBF181" s="71"/>
      <c r="CBG181" s="71"/>
      <c r="CBH181" s="71"/>
      <c r="CBI181" s="71"/>
      <c r="CBJ181" s="71"/>
      <c r="CBK181" s="71"/>
      <c r="CBL181" s="71"/>
      <c r="CBM181" s="71"/>
      <c r="CBN181" s="71"/>
      <c r="CBO181" s="71"/>
      <c r="CBP181" s="71"/>
      <c r="CBQ181" s="71"/>
      <c r="CBR181" s="71"/>
      <c r="CBS181" s="71"/>
      <c r="CBT181" s="71"/>
      <c r="CBU181" s="71"/>
      <c r="CBV181" s="71"/>
      <c r="CBW181" s="71"/>
      <c r="CBX181" s="71"/>
      <c r="CBY181" s="71"/>
      <c r="CBZ181" s="71"/>
      <c r="CCA181" s="71"/>
      <c r="CCB181" s="71"/>
      <c r="CCC181" s="71"/>
      <c r="CCD181" s="71"/>
      <c r="CCE181" s="71"/>
      <c r="CCF181" s="71"/>
      <c r="CCG181" s="71"/>
      <c r="CCH181" s="71"/>
      <c r="CCI181" s="71"/>
      <c r="CCJ181" s="71"/>
      <c r="CCK181" s="71"/>
      <c r="CCL181" s="71"/>
      <c r="CCM181" s="71"/>
      <c r="CCN181" s="71"/>
      <c r="CCO181" s="71"/>
      <c r="CCP181" s="71"/>
      <c r="CCQ181" s="71"/>
      <c r="CCR181" s="71"/>
      <c r="CCS181" s="71"/>
      <c r="CCT181" s="71"/>
      <c r="CCU181" s="71"/>
      <c r="CCV181" s="71"/>
      <c r="CCW181" s="71"/>
      <c r="CCX181" s="71"/>
      <c r="CCY181" s="71"/>
      <c r="CCZ181" s="71"/>
      <c r="CDA181" s="71"/>
      <c r="CDB181" s="71"/>
      <c r="CDC181" s="71"/>
      <c r="CDD181" s="71"/>
      <c r="CDE181" s="71"/>
      <c r="CDF181" s="71"/>
      <c r="CDG181" s="71"/>
      <c r="CDH181" s="71"/>
      <c r="CDI181" s="71"/>
      <c r="CDJ181" s="71"/>
      <c r="CDK181" s="71"/>
      <c r="CDL181" s="71"/>
      <c r="CDM181" s="71"/>
      <c r="CDN181" s="71"/>
      <c r="CDO181" s="71"/>
      <c r="CDP181" s="71"/>
      <c r="CDQ181" s="71"/>
      <c r="CDR181" s="71"/>
      <c r="CDS181" s="71"/>
      <c r="CDT181" s="71"/>
      <c r="CDU181" s="71"/>
      <c r="CDV181" s="71"/>
      <c r="CDW181" s="71"/>
      <c r="CDX181" s="71"/>
      <c r="CDY181" s="71"/>
      <c r="CDZ181" s="71"/>
      <c r="CEA181" s="71"/>
      <c r="CEB181" s="71"/>
      <c r="CEC181" s="71"/>
      <c r="CED181" s="71"/>
      <c r="CEE181" s="71"/>
      <c r="CEF181" s="71"/>
      <c r="CEG181" s="71"/>
      <c r="CEH181" s="71"/>
      <c r="CEI181" s="71"/>
      <c r="CEJ181" s="71"/>
      <c r="CEK181" s="71"/>
      <c r="CEL181" s="71"/>
      <c r="CEM181" s="71"/>
      <c r="CEN181" s="71"/>
      <c r="CEO181" s="71"/>
      <c r="CEP181" s="71"/>
      <c r="CEQ181" s="71"/>
      <c r="CER181" s="71"/>
      <c r="CES181" s="71"/>
      <c r="CET181" s="71"/>
      <c r="CEU181" s="71"/>
      <c r="CEV181" s="71"/>
      <c r="CEW181" s="71"/>
      <c r="CEX181" s="71"/>
      <c r="CEY181" s="71"/>
      <c r="CEZ181" s="71"/>
      <c r="CFA181" s="71"/>
      <c r="CFB181" s="71"/>
      <c r="CFC181" s="71"/>
      <c r="CFD181" s="71"/>
      <c r="CFE181" s="71"/>
      <c r="CFF181" s="71"/>
      <c r="CFG181" s="71"/>
      <c r="CFH181" s="71"/>
      <c r="CFI181" s="71"/>
      <c r="CFJ181" s="71"/>
      <c r="CFK181" s="71"/>
      <c r="CFL181" s="71"/>
      <c r="CFM181" s="71"/>
      <c r="CFN181" s="71"/>
      <c r="CFO181" s="71"/>
      <c r="CFP181" s="71"/>
      <c r="CFQ181" s="71"/>
      <c r="CFR181" s="71"/>
      <c r="CFS181" s="71"/>
      <c r="CFT181" s="71"/>
      <c r="CFU181" s="71"/>
      <c r="CFV181" s="71"/>
      <c r="CFW181" s="71"/>
      <c r="CFX181" s="71"/>
      <c r="CFY181" s="71"/>
      <c r="CFZ181" s="71"/>
      <c r="CGA181" s="71"/>
      <c r="CGB181" s="71"/>
      <c r="CGC181" s="71"/>
      <c r="CGD181" s="71"/>
      <c r="CGE181" s="71"/>
      <c r="CGF181" s="71"/>
      <c r="CGG181" s="71"/>
      <c r="CGH181" s="71"/>
      <c r="CGI181" s="71"/>
      <c r="CGJ181" s="71"/>
      <c r="CGK181" s="71"/>
      <c r="CGL181" s="71"/>
      <c r="CGM181" s="71"/>
      <c r="CGN181" s="71"/>
      <c r="CGO181" s="71"/>
      <c r="CGP181" s="71"/>
      <c r="CGQ181" s="71"/>
      <c r="CGR181" s="71"/>
      <c r="CGS181" s="71"/>
      <c r="CGT181" s="71"/>
      <c r="CGU181" s="71"/>
      <c r="CGV181" s="71"/>
      <c r="CGW181" s="71"/>
      <c r="CGX181" s="71"/>
      <c r="CGY181" s="71"/>
      <c r="CGZ181" s="71"/>
      <c r="CHA181" s="71"/>
      <c r="CHB181" s="71"/>
      <c r="CHC181" s="71"/>
      <c r="CHD181" s="71"/>
      <c r="CHE181" s="71"/>
      <c r="CHF181" s="71"/>
      <c r="CHG181" s="71"/>
      <c r="CHH181" s="71"/>
      <c r="CHI181" s="71"/>
      <c r="CHJ181" s="71"/>
      <c r="CHK181" s="71"/>
      <c r="CHL181" s="71"/>
      <c r="CHM181" s="71"/>
      <c r="CHN181" s="71"/>
      <c r="CHO181" s="71"/>
      <c r="CHP181" s="71"/>
      <c r="CHQ181" s="71"/>
      <c r="CHR181" s="71"/>
      <c r="CHS181" s="71"/>
      <c r="CHT181" s="71"/>
      <c r="CHU181" s="71"/>
      <c r="CHV181" s="71"/>
      <c r="CHW181" s="71"/>
      <c r="CHX181" s="71"/>
      <c r="CHY181" s="71"/>
      <c r="CHZ181" s="71"/>
      <c r="CIA181" s="71"/>
      <c r="CIB181" s="71"/>
      <c r="CIC181" s="71"/>
      <c r="CID181" s="71"/>
      <c r="CIE181" s="71"/>
      <c r="CIF181" s="71"/>
      <c r="CIG181" s="71"/>
      <c r="CIH181" s="71"/>
      <c r="CII181" s="71"/>
      <c r="CIJ181" s="71"/>
      <c r="CIK181" s="71"/>
      <c r="CIL181" s="71"/>
      <c r="CIM181" s="71"/>
      <c r="CIN181" s="71"/>
      <c r="CIO181" s="71"/>
      <c r="CIP181" s="71"/>
      <c r="CIQ181" s="71"/>
      <c r="CIR181" s="71"/>
      <c r="CIS181" s="71"/>
      <c r="CIT181" s="71"/>
      <c r="CIU181" s="71"/>
      <c r="CIV181" s="71"/>
      <c r="CIW181" s="71"/>
      <c r="CIX181" s="71"/>
      <c r="CIY181" s="71"/>
      <c r="CIZ181" s="71"/>
      <c r="CJA181" s="71"/>
      <c r="CJB181" s="71"/>
      <c r="CJC181" s="71"/>
      <c r="CJD181" s="71"/>
      <c r="CJE181" s="71"/>
      <c r="CJF181" s="71"/>
      <c r="CJG181" s="71"/>
      <c r="CJH181" s="71"/>
      <c r="CJI181" s="71"/>
      <c r="CJJ181" s="71"/>
      <c r="CJK181" s="71"/>
      <c r="CJL181" s="71"/>
      <c r="CJM181" s="71"/>
      <c r="CJN181" s="71"/>
      <c r="CJO181" s="71"/>
      <c r="CJP181" s="71"/>
      <c r="CJQ181" s="71"/>
      <c r="CJR181" s="71"/>
      <c r="CJS181" s="71"/>
      <c r="CJT181" s="71"/>
      <c r="CJU181" s="71"/>
      <c r="CJV181" s="71"/>
      <c r="CJW181" s="71"/>
      <c r="CJX181" s="71"/>
      <c r="CJY181" s="71"/>
      <c r="CJZ181" s="71"/>
      <c r="CKA181" s="71"/>
      <c r="CKB181" s="71"/>
      <c r="CKC181" s="71"/>
      <c r="CKD181" s="71"/>
      <c r="CKE181" s="71"/>
      <c r="CKF181" s="71"/>
      <c r="CKG181" s="71"/>
      <c r="CKH181" s="71"/>
      <c r="CKI181" s="71"/>
      <c r="CKJ181" s="71"/>
      <c r="CKK181" s="71"/>
      <c r="CKL181" s="71"/>
      <c r="CKM181" s="71"/>
      <c r="CKN181" s="71"/>
      <c r="CKO181" s="71"/>
      <c r="CKP181" s="71"/>
      <c r="CKQ181" s="71"/>
      <c r="CKR181" s="71"/>
      <c r="CKS181" s="71"/>
      <c r="CKT181" s="71"/>
      <c r="CKU181" s="71"/>
      <c r="CKV181" s="71"/>
      <c r="CKW181" s="71"/>
      <c r="CKX181" s="71"/>
      <c r="CKY181" s="71"/>
      <c r="CKZ181" s="71"/>
      <c r="CLA181" s="71"/>
      <c r="CLB181" s="71"/>
      <c r="CLC181" s="71"/>
      <c r="CLD181" s="71"/>
      <c r="CLE181" s="71"/>
      <c r="CLF181" s="71"/>
      <c r="CLG181" s="71"/>
      <c r="CLH181" s="71"/>
      <c r="CLI181" s="71"/>
      <c r="CLJ181" s="71"/>
      <c r="CLK181" s="71"/>
      <c r="CLL181" s="71"/>
      <c r="CLM181" s="71"/>
      <c r="CLN181" s="71"/>
      <c r="CLO181" s="71"/>
      <c r="CLP181" s="71"/>
      <c r="CLQ181" s="71"/>
      <c r="CLR181" s="71"/>
      <c r="CLS181" s="71"/>
      <c r="CLT181" s="71"/>
      <c r="CLU181" s="71"/>
      <c r="CLV181" s="71"/>
      <c r="CLW181" s="71"/>
      <c r="CLX181" s="71"/>
      <c r="CLY181" s="71"/>
      <c r="CLZ181" s="71"/>
      <c r="CMA181" s="71"/>
      <c r="CMB181" s="71"/>
      <c r="CMC181" s="71"/>
      <c r="CMD181" s="71"/>
      <c r="CME181" s="71"/>
      <c r="CMF181" s="71"/>
      <c r="CMG181" s="71"/>
      <c r="CMH181" s="71"/>
      <c r="CMI181" s="71"/>
      <c r="CMJ181" s="71"/>
      <c r="CMK181" s="71"/>
      <c r="CML181" s="71"/>
      <c r="CMM181" s="71"/>
      <c r="CMN181" s="71"/>
      <c r="CMO181" s="71"/>
      <c r="CMP181" s="71"/>
      <c r="CMQ181" s="71"/>
      <c r="CMR181" s="71"/>
      <c r="CMS181" s="71"/>
      <c r="CMT181" s="71"/>
      <c r="CMU181" s="71"/>
      <c r="CMV181" s="71"/>
      <c r="CMW181" s="71"/>
      <c r="CMX181" s="71"/>
      <c r="CMY181" s="71"/>
      <c r="CMZ181" s="71"/>
      <c r="CNA181" s="71"/>
      <c r="CNB181" s="71"/>
      <c r="CNC181" s="71"/>
      <c r="CND181" s="71"/>
      <c r="CNE181" s="71"/>
      <c r="CNF181" s="71"/>
      <c r="CNG181" s="71"/>
      <c r="CNH181" s="71"/>
      <c r="CNI181" s="71"/>
      <c r="CNJ181" s="71"/>
      <c r="CNK181" s="71"/>
      <c r="CNL181" s="71"/>
      <c r="CNM181" s="71"/>
      <c r="CNN181" s="71"/>
      <c r="CNO181" s="71"/>
      <c r="CNP181" s="71"/>
      <c r="CNQ181" s="71"/>
      <c r="CNR181" s="71"/>
      <c r="CNS181" s="71"/>
      <c r="CNT181" s="71"/>
      <c r="CNU181" s="71"/>
      <c r="CNV181" s="71"/>
      <c r="CNW181" s="71"/>
      <c r="CNX181" s="71"/>
      <c r="CNY181" s="71"/>
      <c r="CNZ181" s="71"/>
      <c r="COA181" s="71"/>
      <c r="COB181" s="71"/>
      <c r="COC181" s="71"/>
      <c r="COD181" s="71"/>
      <c r="COE181" s="71"/>
      <c r="COF181" s="71"/>
      <c r="COG181" s="71"/>
      <c r="COH181" s="71"/>
      <c r="COI181" s="71"/>
      <c r="COJ181" s="71"/>
      <c r="COK181" s="71"/>
      <c r="COL181" s="71"/>
      <c r="COM181" s="71"/>
      <c r="CON181" s="71"/>
      <c r="COO181" s="71"/>
      <c r="COP181" s="71"/>
      <c r="COQ181" s="71"/>
      <c r="COR181" s="71"/>
      <c r="COS181" s="71"/>
      <c r="COT181" s="71"/>
      <c r="COU181" s="71"/>
      <c r="COV181" s="71"/>
      <c r="COW181" s="71"/>
      <c r="COX181" s="71"/>
      <c r="COY181" s="71"/>
      <c r="COZ181" s="71"/>
      <c r="CPA181" s="71"/>
      <c r="CPB181" s="71"/>
      <c r="CPC181" s="71"/>
      <c r="CPD181" s="71"/>
      <c r="CPE181" s="71"/>
      <c r="CPF181" s="71"/>
      <c r="CPG181" s="71"/>
      <c r="CPH181" s="71"/>
      <c r="CPI181" s="71"/>
      <c r="CPJ181" s="71"/>
      <c r="CPK181" s="71"/>
      <c r="CPL181" s="71"/>
      <c r="CPM181" s="71"/>
      <c r="CPN181" s="71"/>
      <c r="CPO181" s="71"/>
      <c r="CPP181" s="71"/>
      <c r="CPQ181" s="71"/>
      <c r="CPR181" s="71"/>
      <c r="CPS181" s="71"/>
      <c r="CPT181" s="71"/>
      <c r="CPU181" s="71"/>
      <c r="CPV181" s="71"/>
      <c r="CPW181" s="71"/>
      <c r="CPX181" s="71"/>
      <c r="CPY181" s="71"/>
      <c r="CPZ181" s="71"/>
      <c r="CQA181" s="71"/>
      <c r="CQB181" s="71"/>
      <c r="CQC181" s="71"/>
      <c r="CQD181" s="71"/>
      <c r="CQE181" s="71"/>
      <c r="CQF181" s="71"/>
      <c r="CQG181" s="71"/>
      <c r="CQH181" s="71"/>
      <c r="CQI181" s="71"/>
      <c r="CQJ181" s="71"/>
      <c r="CQK181" s="71"/>
      <c r="CQL181" s="71"/>
      <c r="CQM181" s="71"/>
      <c r="CQN181" s="71"/>
      <c r="CQO181" s="71"/>
      <c r="CQP181" s="71"/>
      <c r="CQQ181" s="71"/>
      <c r="CQR181" s="71"/>
      <c r="CQS181" s="71"/>
      <c r="CQT181" s="71"/>
      <c r="CQU181" s="71"/>
      <c r="CQV181" s="71"/>
      <c r="CQW181" s="71"/>
      <c r="CQX181" s="71"/>
      <c r="CQY181" s="71"/>
      <c r="CQZ181" s="71"/>
      <c r="CRA181" s="71"/>
      <c r="CRB181" s="71"/>
      <c r="CRC181" s="71"/>
      <c r="CRD181" s="71"/>
      <c r="CRE181" s="71"/>
      <c r="CRF181" s="71"/>
      <c r="CRG181" s="71"/>
      <c r="CRH181" s="71"/>
      <c r="CRI181" s="71"/>
      <c r="CRJ181" s="71"/>
      <c r="CRK181" s="71"/>
      <c r="CRL181" s="71"/>
      <c r="CRM181" s="71"/>
      <c r="CRN181" s="71"/>
      <c r="CRO181" s="71"/>
      <c r="CRP181" s="71"/>
      <c r="CRQ181" s="71"/>
      <c r="CRR181" s="71"/>
      <c r="CRS181" s="71"/>
      <c r="CRT181" s="71"/>
      <c r="CRU181" s="71"/>
      <c r="CRV181" s="71"/>
      <c r="CRW181" s="71"/>
      <c r="CRX181" s="71"/>
      <c r="CRY181" s="71"/>
      <c r="CRZ181" s="71"/>
      <c r="CSA181" s="71"/>
      <c r="CSB181" s="71"/>
      <c r="CSC181" s="71"/>
      <c r="CSD181" s="71"/>
      <c r="CSE181" s="71"/>
      <c r="CSF181" s="71"/>
      <c r="CSG181" s="71"/>
      <c r="CSH181" s="71"/>
      <c r="CSI181" s="71"/>
      <c r="CSJ181" s="71"/>
      <c r="CSK181" s="71"/>
      <c r="CSL181" s="71"/>
      <c r="CSM181" s="71"/>
      <c r="CSN181" s="71"/>
      <c r="CSO181" s="71"/>
      <c r="CSP181" s="71"/>
      <c r="CSQ181" s="71"/>
      <c r="CSR181" s="71"/>
      <c r="CSS181" s="71"/>
      <c r="CST181" s="71"/>
      <c r="CSU181" s="71"/>
      <c r="CSV181" s="71"/>
      <c r="CSW181" s="71"/>
      <c r="CSX181" s="71"/>
      <c r="CSY181" s="71"/>
      <c r="CSZ181" s="71"/>
      <c r="CTA181" s="71"/>
      <c r="CTB181" s="71"/>
      <c r="CTC181" s="71"/>
      <c r="CTD181" s="71"/>
      <c r="CTE181" s="71"/>
      <c r="CTF181" s="71"/>
      <c r="CTG181" s="71"/>
      <c r="CTH181" s="71"/>
      <c r="CTI181" s="71"/>
      <c r="CTJ181" s="71"/>
      <c r="CTK181" s="71"/>
      <c r="CTL181" s="71"/>
      <c r="CTM181" s="71"/>
      <c r="CTN181" s="71"/>
      <c r="CTO181" s="71"/>
      <c r="CTP181" s="71"/>
      <c r="CTQ181" s="71"/>
      <c r="CTR181" s="71"/>
      <c r="CTS181" s="71"/>
      <c r="CTT181" s="71"/>
      <c r="CTU181" s="71"/>
      <c r="CTV181" s="71"/>
      <c r="CTW181" s="71"/>
      <c r="CTX181" s="71"/>
      <c r="CTY181" s="71"/>
      <c r="CTZ181" s="71"/>
      <c r="CUA181" s="71"/>
      <c r="CUB181" s="71"/>
      <c r="CUC181" s="71"/>
      <c r="CUD181" s="71"/>
      <c r="CUE181" s="71"/>
      <c r="CUF181" s="71"/>
      <c r="CUG181" s="71"/>
      <c r="CUH181" s="71"/>
      <c r="CUI181" s="71"/>
      <c r="CUJ181" s="71"/>
      <c r="CUK181" s="71"/>
      <c r="CUL181" s="71"/>
      <c r="CUM181" s="71"/>
      <c r="CUN181" s="71"/>
      <c r="CUO181" s="71"/>
      <c r="CUP181" s="71"/>
      <c r="CUQ181" s="71"/>
      <c r="CUR181" s="71"/>
      <c r="CUS181" s="71"/>
      <c r="CUT181" s="71"/>
      <c r="CUU181" s="71"/>
      <c r="CUV181" s="71"/>
      <c r="CUW181" s="71"/>
      <c r="CUX181" s="71"/>
      <c r="CUY181" s="71"/>
      <c r="CUZ181" s="71"/>
      <c r="CVA181" s="71"/>
      <c r="CVB181" s="71"/>
      <c r="CVC181" s="71"/>
      <c r="CVD181" s="71"/>
      <c r="CVE181" s="71"/>
      <c r="CVF181" s="71"/>
      <c r="CVG181" s="71"/>
      <c r="CVH181" s="71"/>
      <c r="CVI181" s="71"/>
      <c r="CVJ181" s="71"/>
      <c r="CVK181" s="71"/>
      <c r="CVL181" s="71"/>
      <c r="CVM181" s="71"/>
      <c r="CVN181" s="71"/>
      <c r="CVO181" s="71"/>
      <c r="CVP181" s="71"/>
      <c r="CVQ181" s="71"/>
      <c r="CVR181" s="71"/>
      <c r="CVS181" s="71"/>
      <c r="CVT181" s="71"/>
      <c r="CVU181" s="71"/>
      <c r="CVV181" s="71"/>
      <c r="CVW181" s="71"/>
      <c r="CVX181" s="71"/>
      <c r="CVY181" s="71"/>
      <c r="CVZ181" s="71"/>
      <c r="CWA181" s="71"/>
      <c r="CWB181" s="71"/>
      <c r="CWC181" s="71"/>
      <c r="CWD181" s="71"/>
      <c r="CWE181" s="71"/>
      <c r="CWF181" s="71"/>
      <c r="CWG181" s="71"/>
      <c r="CWH181" s="71"/>
      <c r="CWI181" s="71"/>
      <c r="CWJ181" s="71"/>
      <c r="CWK181" s="71"/>
      <c r="CWL181" s="71"/>
      <c r="CWM181" s="71"/>
      <c r="CWN181" s="71"/>
      <c r="CWO181" s="71"/>
      <c r="CWP181" s="71"/>
      <c r="CWQ181" s="71"/>
      <c r="CWR181" s="71"/>
      <c r="CWS181" s="71"/>
      <c r="CWT181" s="71"/>
      <c r="CWU181" s="71"/>
      <c r="CWV181" s="71"/>
      <c r="CWW181" s="71"/>
      <c r="CWX181" s="71"/>
      <c r="CWY181" s="71"/>
      <c r="CWZ181" s="71"/>
      <c r="CXA181" s="71"/>
      <c r="CXB181" s="71"/>
      <c r="CXC181" s="71"/>
      <c r="CXD181" s="71"/>
      <c r="CXE181" s="71"/>
      <c r="CXF181" s="71"/>
      <c r="CXG181" s="71"/>
      <c r="CXH181" s="71"/>
      <c r="CXI181" s="71"/>
      <c r="CXJ181" s="71"/>
      <c r="CXK181" s="71"/>
      <c r="CXL181" s="71"/>
      <c r="CXM181" s="71"/>
      <c r="CXN181" s="71"/>
      <c r="CXO181" s="71"/>
      <c r="CXP181" s="71"/>
      <c r="CXQ181" s="71"/>
      <c r="CXR181" s="71"/>
      <c r="CXS181" s="71"/>
      <c r="CXT181" s="71"/>
      <c r="CXU181" s="71"/>
      <c r="CXV181" s="71"/>
      <c r="CXW181" s="71"/>
      <c r="CXX181" s="71"/>
      <c r="CXY181" s="71"/>
      <c r="CXZ181" s="71"/>
      <c r="CYA181" s="71"/>
      <c r="CYB181" s="71"/>
      <c r="CYC181" s="71"/>
      <c r="CYD181" s="71"/>
      <c r="CYE181" s="71"/>
      <c r="CYF181" s="71"/>
      <c r="CYG181" s="71"/>
      <c r="CYH181" s="71"/>
      <c r="CYI181" s="71"/>
      <c r="CYJ181" s="71"/>
      <c r="CYK181" s="71"/>
      <c r="CYL181" s="71"/>
      <c r="CYM181" s="71"/>
      <c r="CYN181" s="71"/>
      <c r="CYO181" s="71"/>
      <c r="CYP181" s="71"/>
      <c r="CYQ181" s="71"/>
      <c r="CYR181" s="71"/>
      <c r="CYS181" s="71"/>
      <c r="CYT181" s="71"/>
      <c r="CYU181" s="71"/>
      <c r="CYV181" s="71"/>
      <c r="CYW181" s="71"/>
      <c r="CYX181" s="71"/>
      <c r="CYY181" s="71"/>
      <c r="CYZ181" s="71"/>
      <c r="CZA181" s="71"/>
      <c r="CZB181" s="71"/>
      <c r="CZC181" s="71"/>
      <c r="CZD181" s="71"/>
      <c r="CZE181" s="71"/>
      <c r="CZF181" s="71"/>
      <c r="CZG181" s="71"/>
      <c r="CZH181" s="71"/>
      <c r="CZI181" s="71"/>
      <c r="CZJ181" s="71"/>
      <c r="CZK181" s="71"/>
      <c r="CZL181" s="71"/>
      <c r="CZM181" s="71"/>
      <c r="CZN181" s="71"/>
      <c r="CZO181" s="71"/>
      <c r="CZP181" s="71"/>
      <c r="CZQ181" s="71"/>
      <c r="CZR181" s="71"/>
      <c r="CZS181" s="71"/>
      <c r="CZT181" s="71"/>
      <c r="CZU181" s="71"/>
      <c r="CZV181" s="71"/>
      <c r="CZW181" s="71"/>
      <c r="CZX181" s="71"/>
      <c r="CZY181" s="71"/>
      <c r="CZZ181" s="71"/>
      <c r="DAA181" s="71"/>
      <c r="DAB181" s="71"/>
      <c r="DAC181" s="71"/>
      <c r="DAD181" s="71"/>
      <c r="DAE181" s="71"/>
      <c r="DAF181" s="71"/>
      <c r="DAG181" s="71"/>
      <c r="DAH181" s="71"/>
      <c r="DAI181" s="71"/>
      <c r="DAJ181" s="71"/>
      <c r="DAK181" s="71"/>
      <c r="DAL181" s="71"/>
      <c r="DAM181" s="71"/>
      <c r="DAN181" s="71"/>
      <c r="DAO181" s="71"/>
      <c r="DAP181" s="71"/>
      <c r="DAQ181" s="71"/>
      <c r="DAR181" s="71"/>
      <c r="DAS181" s="71"/>
      <c r="DAT181" s="71"/>
      <c r="DAU181" s="71"/>
      <c r="DAV181" s="71"/>
      <c r="DAW181" s="71"/>
      <c r="DAX181" s="71"/>
      <c r="DAY181" s="71"/>
      <c r="DAZ181" s="71"/>
      <c r="DBA181" s="71"/>
      <c r="DBB181" s="71"/>
      <c r="DBC181" s="71"/>
      <c r="DBD181" s="71"/>
      <c r="DBE181" s="71"/>
      <c r="DBF181" s="71"/>
      <c r="DBG181" s="71"/>
      <c r="DBH181" s="71"/>
      <c r="DBI181" s="71"/>
      <c r="DBJ181" s="71"/>
      <c r="DBK181" s="71"/>
      <c r="DBL181" s="71"/>
      <c r="DBM181" s="71"/>
      <c r="DBN181" s="71"/>
      <c r="DBO181" s="71"/>
      <c r="DBP181" s="71"/>
      <c r="DBQ181" s="71"/>
      <c r="DBR181" s="71"/>
      <c r="DBS181" s="71"/>
      <c r="DBT181" s="71"/>
      <c r="DBU181" s="71"/>
      <c r="DBV181" s="71"/>
      <c r="DBW181" s="71"/>
      <c r="DBX181" s="71"/>
      <c r="DBY181" s="71"/>
      <c r="DBZ181" s="71"/>
      <c r="DCA181" s="71"/>
      <c r="DCB181" s="71"/>
      <c r="DCC181" s="71"/>
      <c r="DCD181" s="71"/>
      <c r="DCE181" s="71"/>
      <c r="DCF181" s="71"/>
      <c r="DCG181" s="71"/>
      <c r="DCH181" s="71"/>
      <c r="DCI181" s="71"/>
      <c r="DCJ181" s="71"/>
      <c r="DCK181" s="71"/>
      <c r="DCL181" s="71"/>
      <c r="DCM181" s="71"/>
      <c r="DCN181" s="71"/>
      <c r="DCO181" s="71"/>
      <c r="DCP181" s="71"/>
      <c r="DCQ181" s="71"/>
      <c r="DCR181" s="71"/>
      <c r="DCS181" s="71"/>
      <c r="DCT181" s="71"/>
      <c r="DCU181" s="71"/>
      <c r="DCV181" s="71"/>
      <c r="DCW181" s="71"/>
      <c r="DCX181" s="71"/>
      <c r="DCY181" s="71"/>
      <c r="DCZ181" s="71"/>
      <c r="DDA181" s="71"/>
      <c r="DDB181" s="71"/>
      <c r="DDC181" s="71"/>
      <c r="DDD181" s="71"/>
      <c r="DDE181" s="71"/>
      <c r="DDF181" s="71"/>
      <c r="DDG181" s="71"/>
      <c r="DDH181" s="71"/>
      <c r="DDI181" s="71"/>
      <c r="DDJ181" s="71"/>
      <c r="DDK181" s="71"/>
      <c r="DDL181" s="71"/>
      <c r="DDM181" s="71"/>
      <c r="DDN181" s="71"/>
      <c r="DDO181" s="71"/>
      <c r="DDP181" s="71"/>
      <c r="DDQ181" s="71"/>
      <c r="DDR181" s="71"/>
      <c r="DDS181" s="71"/>
      <c r="DDT181" s="71"/>
      <c r="DDU181" s="71"/>
      <c r="DDV181" s="71"/>
      <c r="DDW181" s="71"/>
      <c r="DDX181" s="71"/>
      <c r="DDY181" s="71"/>
      <c r="DDZ181" s="71"/>
      <c r="DEA181" s="71"/>
      <c r="DEB181" s="71"/>
      <c r="DEC181" s="71"/>
      <c r="DED181" s="71"/>
      <c r="DEE181" s="71"/>
      <c r="DEF181" s="71"/>
      <c r="DEG181" s="71"/>
      <c r="DEH181" s="71"/>
      <c r="DEI181" s="71"/>
      <c r="DEJ181" s="71"/>
      <c r="DEK181" s="71"/>
      <c r="DEL181" s="71"/>
      <c r="DEM181" s="71"/>
      <c r="DEN181" s="71"/>
      <c r="DEO181" s="71"/>
      <c r="DEP181" s="71"/>
      <c r="DEQ181" s="71"/>
      <c r="DER181" s="71"/>
      <c r="DES181" s="71"/>
      <c r="DET181" s="71"/>
      <c r="DEU181" s="71"/>
      <c r="DEV181" s="71"/>
      <c r="DEW181" s="71"/>
      <c r="DEX181" s="71"/>
      <c r="DEY181" s="71"/>
      <c r="DEZ181" s="71"/>
      <c r="DFA181" s="71"/>
      <c r="DFB181" s="71"/>
      <c r="DFC181" s="71"/>
      <c r="DFD181" s="71"/>
      <c r="DFE181" s="71"/>
      <c r="DFF181" s="71"/>
      <c r="DFG181" s="71"/>
      <c r="DFH181" s="71"/>
      <c r="DFI181" s="71"/>
      <c r="DFJ181" s="71"/>
      <c r="DFK181" s="71"/>
      <c r="DFL181" s="71"/>
      <c r="DFM181" s="71"/>
      <c r="DFN181" s="71"/>
      <c r="DFO181" s="71"/>
      <c r="DFP181" s="71"/>
      <c r="DFQ181" s="71"/>
      <c r="DFR181" s="71"/>
      <c r="DFS181" s="71"/>
      <c r="DFT181" s="71"/>
      <c r="DFU181" s="71"/>
      <c r="DFV181" s="71"/>
      <c r="DFW181" s="71"/>
      <c r="DFX181" s="71"/>
      <c r="DFY181" s="71"/>
      <c r="DFZ181" s="71"/>
      <c r="DGA181" s="71"/>
      <c r="DGB181" s="71"/>
      <c r="DGC181" s="71"/>
      <c r="DGD181" s="71"/>
      <c r="DGE181" s="71"/>
      <c r="DGF181" s="71"/>
      <c r="DGG181" s="71"/>
      <c r="DGH181" s="71"/>
      <c r="DGI181" s="71"/>
      <c r="DGJ181" s="71"/>
      <c r="DGK181" s="71"/>
      <c r="DGL181" s="71"/>
      <c r="DGM181" s="71"/>
      <c r="DGN181" s="71"/>
      <c r="DGO181" s="71"/>
      <c r="DGP181" s="71"/>
      <c r="DGQ181" s="71"/>
      <c r="DGR181" s="71"/>
      <c r="DGS181" s="71"/>
      <c r="DGT181" s="71"/>
      <c r="DGU181" s="71"/>
      <c r="DGV181" s="71"/>
      <c r="DGW181" s="71"/>
      <c r="DGX181" s="71"/>
      <c r="DGY181" s="71"/>
      <c r="DGZ181" s="71"/>
      <c r="DHA181" s="71"/>
      <c r="DHB181" s="71"/>
      <c r="DHC181" s="71"/>
      <c r="DHD181" s="71"/>
      <c r="DHE181" s="71"/>
      <c r="DHF181" s="71"/>
      <c r="DHG181" s="71"/>
      <c r="DHH181" s="71"/>
      <c r="DHI181" s="71"/>
      <c r="DHJ181" s="71"/>
      <c r="DHK181" s="71"/>
      <c r="DHL181" s="71"/>
      <c r="DHM181" s="71"/>
      <c r="DHN181" s="71"/>
      <c r="DHO181" s="71"/>
      <c r="DHP181" s="71"/>
      <c r="DHQ181" s="71"/>
      <c r="DHR181" s="71"/>
      <c r="DHS181" s="71"/>
      <c r="DHT181" s="71"/>
      <c r="DHU181" s="71"/>
      <c r="DHV181" s="71"/>
      <c r="DHW181" s="71"/>
      <c r="DHX181" s="71"/>
      <c r="DHY181" s="71"/>
      <c r="DHZ181" s="71"/>
      <c r="DIA181" s="71"/>
      <c r="DIB181" s="71"/>
      <c r="DIC181" s="71"/>
      <c r="DID181" s="71"/>
      <c r="DIE181" s="71"/>
      <c r="DIF181" s="71"/>
      <c r="DIG181" s="71"/>
      <c r="DIH181" s="71"/>
      <c r="DII181" s="71"/>
      <c r="DIJ181" s="71"/>
      <c r="DIK181" s="71"/>
      <c r="DIL181" s="71"/>
      <c r="DIM181" s="71"/>
      <c r="DIN181" s="71"/>
      <c r="DIO181" s="71"/>
      <c r="DIP181" s="71"/>
      <c r="DIQ181" s="71"/>
      <c r="DIR181" s="71"/>
      <c r="DIS181" s="71"/>
      <c r="DIT181" s="71"/>
      <c r="DIU181" s="71"/>
      <c r="DIV181" s="71"/>
      <c r="DIW181" s="71"/>
      <c r="DIX181" s="71"/>
      <c r="DIY181" s="71"/>
      <c r="DIZ181" s="71"/>
      <c r="DJA181" s="71"/>
      <c r="DJB181" s="71"/>
      <c r="DJC181" s="71"/>
      <c r="DJD181" s="71"/>
      <c r="DJE181" s="71"/>
      <c r="DJF181" s="71"/>
      <c r="DJG181" s="71"/>
      <c r="DJH181" s="71"/>
      <c r="DJI181" s="71"/>
      <c r="DJJ181" s="71"/>
      <c r="DJK181" s="71"/>
      <c r="DJL181" s="71"/>
      <c r="DJM181" s="71"/>
      <c r="DJN181" s="71"/>
      <c r="DJO181" s="71"/>
      <c r="DJP181" s="71"/>
      <c r="DJQ181" s="71"/>
      <c r="DJR181" s="71"/>
      <c r="DJS181" s="71"/>
      <c r="DJT181" s="71"/>
      <c r="DJU181" s="71"/>
      <c r="DJV181" s="71"/>
      <c r="DJW181" s="71"/>
      <c r="DJX181" s="71"/>
      <c r="DJY181" s="71"/>
      <c r="DJZ181" s="71"/>
      <c r="DKA181" s="71"/>
      <c r="DKB181" s="71"/>
      <c r="DKC181" s="71"/>
      <c r="DKD181" s="71"/>
      <c r="DKE181" s="71"/>
      <c r="DKF181" s="71"/>
      <c r="DKG181" s="71"/>
      <c r="DKH181" s="71"/>
      <c r="DKI181" s="71"/>
      <c r="DKJ181" s="71"/>
      <c r="DKK181" s="71"/>
      <c r="DKL181" s="71"/>
      <c r="DKM181" s="71"/>
      <c r="DKN181" s="71"/>
      <c r="DKO181" s="71"/>
      <c r="DKP181" s="71"/>
      <c r="DKQ181" s="71"/>
      <c r="DKR181" s="71"/>
      <c r="DKS181" s="71"/>
      <c r="DKT181" s="71"/>
      <c r="DKU181" s="71"/>
      <c r="DKV181" s="71"/>
      <c r="DKW181" s="71"/>
      <c r="DKX181" s="71"/>
      <c r="DKY181" s="71"/>
      <c r="DKZ181" s="71"/>
      <c r="DLA181" s="71"/>
      <c r="DLB181" s="71"/>
      <c r="DLC181" s="71"/>
      <c r="DLD181" s="71"/>
      <c r="DLE181" s="71"/>
      <c r="DLF181" s="71"/>
      <c r="DLG181" s="71"/>
      <c r="DLH181" s="71"/>
      <c r="DLI181" s="71"/>
      <c r="DLJ181" s="71"/>
      <c r="DLK181" s="71"/>
      <c r="DLL181" s="71"/>
      <c r="DLM181" s="71"/>
      <c r="DLN181" s="71"/>
      <c r="DLO181" s="71"/>
      <c r="DLP181" s="71"/>
      <c r="DLQ181" s="71"/>
      <c r="DLR181" s="71"/>
      <c r="DLS181" s="71"/>
      <c r="DLT181" s="71"/>
      <c r="DLU181" s="71"/>
      <c r="DLV181" s="71"/>
      <c r="DLW181" s="71"/>
      <c r="DLX181" s="71"/>
      <c r="DLY181" s="71"/>
      <c r="DLZ181" s="71"/>
      <c r="DMA181" s="71"/>
      <c r="DMB181" s="71"/>
      <c r="DMC181" s="71"/>
      <c r="DMD181" s="71"/>
      <c r="DME181" s="71"/>
      <c r="DMF181" s="71"/>
      <c r="DMG181" s="71"/>
      <c r="DMH181" s="71"/>
      <c r="DMI181" s="71"/>
      <c r="DMJ181" s="71"/>
      <c r="DMK181" s="71"/>
      <c r="DML181" s="71"/>
      <c r="DMM181" s="71"/>
      <c r="DMN181" s="71"/>
      <c r="DMO181" s="71"/>
      <c r="DMP181" s="71"/>
      <c r="DMQ181" s="71"/>
      <c r="DMR181" s="71"/>
      <c r="DMS181" s="71"/>
      <c r="DMT181" s="71"/>
      <c r="DMU181" s="71"/>
      <c r="DMV181" s="71"/>
      <c r="DMW181" s="71"/>
      <c r="DMX181" s="71"/>
      <c r="DMY181" s="71"/>
      <c r="DMZ181" s="71"/>
      <c r="DNA181" s="71"/>
      <c r="DNB181" s="71"/>
      <c r="DNC181" s="71"/>
      <c r="DND181" s="71"/>
      <c r="DNE181" s="71"/>
      <c r="DNF181" s="71"/>
      <c r="DNG181" s="71"/>
      <c r="DNH181" s="71"/>
      <c r="DNI181" s="71"/>
      <c r="DNJ181" s="71"/>
      <c r="DNK181" s="71"/>
      <c r="DNL181" s="71"/>
      <c r="DNM181" s="71"/>
      <c r="DNN181" s="71"/>
      <c r="DNO181" s="71"/>
      <c r="DNP181" s="71"/>
      <c r="DNQ181" s="71"/>
      <c r="DNR181" s="71"/>
      <c r="DNS181" s="71"/>
      <c r="DNT181" s="71"/>
      <c r="DNU181" s="71"/>
      <c r="DNV181" s="71"/>
      <c r="DNW181" s="71"/>
      <c r="DNX181" s="71"/>
      <c r="DNY181" s="71"/>
      <c r="DNZ181" s="71"/>
      <c r="DOA181" s="71"/>
      <c r="DOB181" s="71"/>
      <c r="DOC181" s="71"/>
      <c r="DOD181" s="71"/>
      <c r="DOE181" s="71"/>
      <c r="DOF181" s="71"/>
      <c r="DOG181" s="71"/>
      <c r="DOH181" s="71"/>
      <c r="DOI181" s="71"/>
      <c r="DOJ181" s="71"/>
      <c r="DOK181" s="71"/>
      <c r="DOL181" s="71"/>
      <c r="DOM181" s="71"/>
      <c r="DON181" s="71"/>
      <c r="DOO181" s="71"/>
      <c r="DOP181" s="71"/>
      <c r="DOQ181" s="71"/>
      <c r="DOR181" s="71"/>
      <c r="DOS181" s="71"/>
      <c r="DOT181" s="71"/>
      <c r="DOU181" s="71"/>
      <c r="DOV181" s="71"/>
      <c r="DOW181" s="71"/>
      <c r="DOX181" s="71"/>
      <c r="DOY181" s="71"/>
      <c r="DOZ181" s="71"/>
      <c r="DPA181" s="71"/>
      <c r="DPB181" s="71"/>
      <c r="DPC181" s="71"/>
      <c r="DPD181" s="71"/>
      <c r="DPE181" s="71"/>
      <c r="DPF181" s="71"/>
      <c r="DPG181" s="71"/>
      <c r="DPH181" s="71"/>
      <c r="DPI181" s="71"/>
      <c r="DPJ181" s="71"/>
      <c r="DPK181" s="71"/>
      <c r="DPL181" s="71"/>
      <c r="DPM181" s="71"/>
      <c r="DPN181" s="71"/>
      <c r="DPO181" s="71"/>
      <c r="DPP181" s="71"/>
      <c r="DPQ181" s="71"/>
      <c r="DPR181" s="71"/>
      <c r="DPS181" s="71"/>
      <c r="DPT181" s="71"/>
      <c r="DPU181" s="71"/>
      <c r="DPV181" s="71"/>
      <c r="DPW181" s="71"/>
      <c r="DPX181" s="71"/>
      <c r="DPY181" s="71"/>
      <c r="DPZ181" s="71"/>
      <c r="DQA181" s="71"/>
      <c r="DQB181" s="71"/>
      <c r="DQC181" s="71"/>
      <c r="DQD181" s="71"/>
      <c r="DQE181" s="71"/>
      <c r="DQF181" s="71"/>
      <c r="DQG181" s="71"/>
      <c r="DQH181" s="71"/>
      <c r="DQI181" s="71"/>
      <c r="DQJ181" s="71"/>
      <c r="DQK181" s="71"/>
      <c r="DQL181" s="71"/>
      <c r="DQM181" s="71"/>
      <c r="DQN181" s="71"/>
      <c r="DQO181" s="71"/>
      <c r="DQP181" s="71"/>
      <c r="DQQ181" s="71"/>
      <c r="DQR181" s="71"/>
      <c r="DQS181" s="71"/>
      <c r="DQT181" s="71"/>
      <c r="DQU181" s="71"/>
      <c r="DQV181" s="71"/>
      <c r="DQW181" s="71"/>
      <c r="DQX181" s="71"/>
      <c r="DQY181" s="71"/>
      <c r="DQZ181" s="71"/>
      <c r="DRA181" s="71"/>
      <c r="DRB181" s="71"/>
      <c r="DRC181" s="71"/>
      <c r="DRD181" s="71"/>
      <c r="DRE181" s="71"/>
      <c r="DRF181" s="71"/>
      <c r="DRG181" s="71"/>
      <c r="DRH181" s="71"/>
      <c r="DRI181" s="71"/>
      <c r="DRJ181" s="71"/>
      <c r="DRK181" s="71"/>
      <c r="DRL181" s="71"/>
      <c r="DRM181" s="71"/>
      <c r="DRN181" s="71"/>
      <c r="DRO181" s="71"/>
      <c r="DRP181" s="71"/>
      <c r="DRQ181" s="71"/>
      <c r="DRR181" s="71"/>
      <c r="DRS181" s="71"/>
      <c r="DRT181" s="71"/>
      <c r="DRU181" s="71"/>
      <c r="DRV181" s="71"/>
      <c r="DRW181" s="71"/>
      <c r="DRX181" s="71"/>
      <c r="DRY181" s="71"/>
      <c r="DRZ181" s="71"/>
      <c r="DSA181" s="71"/>
      <c r="DSB181" s="71"/>
      <c r="DSC181" s="71"/>
      <c r="DSD181" s="71"/>
      <c r="DSE181" s="71"/>
      <c r="DSF181" s="71"/>
      <c r="DSG181" s="71"/>
      <c r="DSH181" s="71"/>
      <c r="DSI181" s="71"/>
      <c r="DSJ181" s="71"/>
      <c r="DSK181" s="71"/>
      <c r="DSL181" s="71"/>
      <c r="DSM181" s="71"/>
      <c r="DSN181" s="71"/>
      <c r="DSO181" s="71"/>
      <c r="DSP181" s="71"/>
      <c r="DSQ181" s="71"/>
      <c r="DSR181" s="71"/>
      <c r="DSS181" s="71"/>
      <c r="DST181" s="71"/>
      <c r="DSU181" s="71"/>
      <c r="DSV181" s="71"/>
      <c r="DSW181" s="71"/>
      <c r="DSX181" s="71"/>
      <c r="DSY181" s="71"/>
      <c r="DSZ181" s="71"/>
      <c r="DTA181" s="71"/>
      <c r="DTB181" s="71"/>
      <c r="DTC181" s="71"/>
      <c r="DTD181" s="71"/>
      <c r="DTE181" s="71"/>
      <c r="DTF181" s="71"/>
      <c r="DTG181" s="71"/>
      <c r="DTH181" s="71"/>
      <c r="DTI181" s="71"/>
      <c r="DTJ181" s="71"/>
      <c r="DTK181" s="71"/>
      <c r="DTL181" s="71"/>
      <c r="DTM181" s="71"/>
      <c r="DTN181" s="71"/>
      <c r="DTO181" s="71"/>
      <c r="DTP181" s="71"/>
      <c r="DTQ181" s="71"/>
      <c r="DTR181" s="71"/>
      <c r="DTS181" s="71"/>
      <c r="DTT181" s="71"/>
      <c r="DTU181" s="71"/>
      <c r="DTV181" s="71"/>
      <c r="DTW181" s="71"/>
      <c r="DTX181" s="71"/>
      <c r="DTY181" s="71"/>
      <c r="DTZ181" s="71"/>
      <c r="DUA181" s="71"/>
      <c r="DUB181" s="71"/>
      <c r="DUC181" s="71"/>
      <c r="DUD181" s="71"/>
      <c r="DUE181" s="71"/>
      <c r="DUF181" s="71"/>
      <c r="DUG181" s="71"/>
      <c r="DUH181" s="71"/>
      <c r="DUI181" s="71"/>
      <c r="DUJ181" s="71"/>
      <c r="DUK181" s="71"/>
      <c r="DUL181" s="71"/>
      <c r="DUM181" s="71"/>
      <c r="DUN181" s="71"/>
      <c r="DUO181" s="71"/>
      <c r="DUP181" s="71"/>
      <c r="DUQ181" s="71"/>
      <c r="DUR181" s="71"/>
      <c r="DUS181" s="71"/>
      <c r="DUT181" s="71"/>
      <c r="DUU181" s="71"/>
      <c r="DUV181" s="71"/>
      <c r="DUW181" s="71"/>
      <c r="DUX181" s="71"/>
      <c r="DUY181" s="71"/>
      <c r="DUZ181" s="71"/>
      <c r="DVA181" s="71"/>
      <c r="DVB181" s="71"/>
      <c r="DVC181" s="71"/>
      <c r="DVD181" s="71"/>
      <c r="DVE181" s="71"/>
      <c r="DVF181" s="71"/>
      <c r="DVG181" s="71"/>
      <c r="DVH181" s="71"/>
      <c r="DVI181" s="71"/>
      <c r="DVJ181" s="71"/>
      <c r="DVK181" s="71"/>
      <c r="DVL181" s="71"/>
      <c r="DVM181" s="71"/>
      <c r="DVN181" s="71"/>
      <c r="DVO181" s="71"/>
      <c r="DVP181" s="71"/>
      <c r="DVQ181" s="71"/>
      <c r="DVR181" s="71"/>
      <c r="DVS181" s="71"/>
      <c r="DVT181" s="71"/>
      <c r="DVU181" s="71"/>
      <c r="DVV181" s="71"/>
      <c r="DVW181" s="71"/>
      <c r="DVX181" s="71"/>
      <c r="DVY181" s="71"/>
      <c r="DVZ181" s="71"/>
      <c r="DWA181" s="71"/>
      <c r="DWB181" s="71"/>
      <c r="DWC181" s="71"/>
      <c r="DWD181" s="71"/>
      <c r="DWE181" s="71"/>
      <c r="DWF181" s="71"/>
      <c r="DWG181" s="71"/>
      <c r="DWH181" s="71"/>
      <c r="DWI181" s="71"/>
      <c r="DWJ181" s="71"/>
      <c r="DWK181" s="71"/>
      <c r="DWL181" s="71"/>
      <c r="DWM181" s="71"/>
      <c r="DWN181" s="71"/>
      <c r="DWO181" s="71"/>
      <c r="DWP181" s="71"/>
      <c r="DWQ181" s="71"/>
      <c r="DWR181" s="71"/>
      <c r="DWS181" s="71"/>
      <c r="DWT181" s="71"/>
      <c r="DWU181" s="71"/>
      <c r="DWV181" s="71"/>
      <c r="DWW181" s="71"/>
      <c r="DWX181" s="71"/>
      <c r="DWY181" s="71"/>
      <c r="DWZ181" s="71"/>
      <c r="DXA181" s="71"/>
      <c r="DXB181" s="71"/>
      <c r="DXC181" s="71"/>
      <c r="DXD181" s="71"/>
      <c r="DXE181" s="71"/>
      <c r="DXF181" s="71"/>
      <c r="DXG181" s="71"/>
      <c r="DXH181" s="71"/>
      <c r="DXI181" s="71"/>
      <c r="DXJ181" s="71"/>
      <c r="DXK181" s="71"/>
      <c r="DXL181" s="71"/>
      <c r="DXM181" s="71"/>
      <c r="DXN181" s="71"/>
      <c r="DXO181" s="71"/>
      <c r="DXP181" s="71"/>
      <c r="DXQ181" s="71"/>
      <c r="DXR181" s="71"/>
      <c r="DXS181" s="71"/>
      <c r="DXT181" s="71"/>
      <c r="DXU181" s="71"/>
      <c r="DXV181" s="71"/>
      <c r="DXW181" s="71"/>
      <c r="DXX181" s="71"/>
      <c r="DXY181" s="71"/>
      <c r="DXZ181" s="71"/>
      <c r="DYA181" s="71"/>
      <c r="DYB181" s="71"/>
      <c r="DYC181" s="71"/>
      <c r="DYD181" s="71"/>
      <c r="DYE181" s="71"/>
      <c r="DYF181" s="71"/>
      <c r="DYG181" s="71"/>
      <c r="DYH181" s="71"/>
      <c r="DYI181" s="71"/>
      <c r="DYJ181" s="71"/>
      <c r="DYK181" s="71"/>
      <c r="DYL181" s="71"/>
      <c r="DYM181" s="71"/>
      <c r="DYN181" s="71"/>
      <c r="DYO181" s="71"/>
      <c r="DYP181" s="71"/>
      <c r="DYQ181" s="71"/>
      <c r="DYR181" s="71"/>
      <c r="DYS181" s="71"/>
      <c r="DYT181" s="71"/>
      <c r="DYU181" s="71"/>
      <c r="DYV181" s="71"/>
      <c r="DYW181" s="71"/>
      <c r="DYX181" s="71"/>
      <c r="DYY181" s="71"/>
      <c r="DYZ181" s="71"/>
      <c r="DZA181" s="71"/>
      <c r="DZB181" s="71"/>
      <c r="DZC181" s="71"/>
      <c r="DZD181" s="71"/>
      <c r="DZE181" s="71"/>
      <c r="DZF181" s="71"/>
      <c r="DZG181" s="71"/>
      <c r="DZH181" s="71"/>
      <c r="DZI181" s="71"/>
      <c r="DZJ181" s="71"/>
      <c r="DZK181" s="71"/>
      <c r="DZL181" s="71"/>
      <c r="DZM181" s="71"/>
      <c r="DZN181" s="71"/>
      <c r="DZO181" s="71"/>
      <c r="DZP181" s="71"/>
      <c r="DZQ181" s="71"/>
      <c r="DZR181" s="71"/>
      <c r="DZS181" s="71"/>
      <c r="DZT181" s="71"/>
      <c r="DZU181" s="71"/>
      <c r="DZV181" s="71"/>
      <c r="DZW181" s="71"/>
      <c r="DZX181" s="71"/>
      <c r="DZY181" s="71"/>
      <c r="DZZ181" s="71"/>
      <c r="EAA181" s="71"/>
      <c r="EAB181" s="71"/>
      <c r="EAC181" s="71"/>
      <c r="EAD181" s="71"/>
      <c r="EAE181" s="71"/>
      <c r="EAF181" s="71"/>
      <c r="EAG181" s="71"/>
      <c r="EAH181" s="71"/>
      <c r="EAI181" s="71"/>
      <c r="EAJ181" s="71"/>
      <c r="EAK181" s="71"/>
      <c r="EAL181" s="71"/>
      <c r="EAM181" s="71"/>
      <c r="EAN181" s="71"/>
      <c r="EAO181" s="71"/>
      <c r="EAP181" s="71"/>
      <c r="EAQ181" s="71"/>
      <c r="EAR181" s="71"/>
      <c r="EAS181" s="71"/>
      <c r="EAT181" s="71"/>
      <c r="EAU181" s="71"/>
      <c r="EAV181" s="71"/>
      <c r="EAW181" s="71"/>
      <c r="EAX181" s="71"/>
      <c r="EAY181" s="71"/>
      <c r="EAZ181" s="71"/>
      <c r="EBA181" s="71"/>
      <c r="EBB181" s="71"/>
      <c r="EBC181" s="71"/>
      <c r="EBD181" s="71"/>
      <c r="EBE181" s="71"/>
      <c r="EBF181" s="71"/>
      <c r="EBG181" s="71"/>
      <c r="EBH181" s="71"/>
      <c r="EBI181" s="71"/>
      <c r="EBJ181" s="71"/>
      <c r="EBK181" s="71"/>
      <c r="EBL181" s="71"/>
      <c r="EBM181" s="71"/>
      <c r="EBN181" s="71"/>
      <c r="EBO181" s="71"/>
      <c r="EBP181" s="71"/>
      <c r="EBQ181" s="71"/>
      <c r="EBR181" s="71"/>
      <c r="EBS181" s="71"/>
      <c r="EBT181" s="71"/>
      <c r="EBU181" s="71"/>
      <c r="EBV181" s="71"/>
      <c r="EBW181" s="71"/>
      <c r="EBX181" s="71"/>
      <c r="EBY181" s="71"/>
      <c r="EBZ181" s="71"/>
      <c r="ECA181" s="71"/>
      <c r="ECB181" s="71"/>
      <c r="ECC181" s="71"/>
      <c r="ECD181" s="71"/>
      <c r="ECE181" s="71"/>
      <c r="ECF181" s="71"/>
      <c r="ECG181" s="71"/>
      <c r="ECH181" s="71"/>
      <c r="ECI181" s="71"/>
      <c r="ECJ181" s="71"/>
      <c r="ECK181" s="71"/>
      <c r="ECL181" s="71"/>
      <c r="ECM181" s="71"/>
      <c r="ECN181" s="71"/>
      <c r="ECO181" s="71"/>
      <c r="ECP181" s="71"/>
      <c r="ECQ181" s="71"/>
      <c r="ECR181" s="71"/>
      <c r="ECS181" s="71"/>
      <c r="ECT181" s="71"/>
      <c r="ECU181" s="71"/>
      <c r="ECV181" s="71"/>
      <c r="ECW181" s="71"/>
      <c r="ECX181" s="71"/>
      <c r="ECY181" s="71"/>
      <c r="ECZ181" s="71"/>
      <c r="EDA181" s="71"/>
      <c r="EDB181" s="71"/>
      <c r="EDC181" s="71"/>
      <c r="EDD181" s="71"/>
      <c r="EDE181" s="71"/>
      <c r="EDF181" s="71"/>
      <c r="EDG181" s="71"/>
      <c r="EDH181" s="71"/>
      <c r="EDI181" s="71"/>
      <c r="EDJ181" s="71"/>
      <c r="EDK181" s="71"/>
      <c r="EDL181" s="71"/>
      <c r="EDM181" s="71"/>
      <c r="EDN181" s="71"/>
      <c r="EDO181" s="71"/>
      <c r="EDP181" s="71"/>
      <c r="EDQ181" s="71"/>
      <c r="EDR181" s="71"/>
      <c r="EDS181" s="71"/>
      <c r="EDT181" s="71"/>
      <c r="EDU181" s="71"/>
      <c r="EDV181" s="71"/>
      <c r="EDW181" s="71"/>
      <c r="EDX181" s="71"/>
      <c r="EDY181" s="71"/>
      <c r="EDZ181" s="71"/>
      <c r="EEA181" s="71"/>
      <c r="EEB181" s="71"/>
      <c r="EEC181" s="71"/>
      <c r="EED181" s="71"/>
      <c r="EEE181" s="71"/>
      <c r="EEF181" s="71"/>
      <c r="EEG181" s="71"/>
      <c r="EEH181" s="71"/>
      <c r="EEI181" s="71"/>
      <c r="EEJ181" s="71"/>
      <c r="EEK181" s="71"/>
      <c r="EEL181" s="71"/>
      <c r="EEM181" s="71"/>
      <c r="EEN181" s="71"/>
      <c r="EEO181" s="71"/>
      <c r="EEP181" s="71"/>
      <c r="EEQ181" s="71"/>
      <c r="EER181" s="71"/>
      <c r="EES181" s="71"/>
      <c r="EET181" s="71"/>
      <c r="EEU181" s="71"/>
      <c r="EEV181" s="71"/>
      <c r="EEW181" s="71"/>
      <c r="EEX181" s="71"/>
      <c r="EEY181" s="71"/>
      <c r="EEZ181" s="71"/>
      <c r="EFA181" s="71"/>
      <c r="EFB181" s="71"/>
      <c r="EFC181" s="71"/>
      <c r="EFD181" s="71"/>
      <c r="EFE181" s="71"/>
      <c r="EFF181" s="71"/>
      <c r="EFG181" s="71"/>
      <c r="EFH181" s="71"/>
      <c r="EFI181" s="71"/>
      <c r="EFJ181" s="71"/>
      <c r="EFK181" s="71"/>
      <c r="EFL181" s="71"/>
      <c r="EFM181" s="71"/>
      <c r="EFN181" s="71"/>
      <c r="EFO181" s="71"/>
      <c r="EFP181" s="71"/>
      <c r="EFQ181" s="71"/>
      <c r="EFR181" s="71"/>
      <c r="EFS181" s="71"/>
      <c r="EFT181" s="71"/>
      <c r="EFU181" s="71"/>
      <c r="EFV181" s="71"/>
      <c r="EFW181" s="71"/>
      <c r="EFX181" s="71"/>
      <c r="EFY181" s="71"/>
      <c r="EFZ181" s="71"/>
      <c r="EGA181" s="71"/>
      <c r="EGB181" s="71"/>
      <c r="EGC181" s="71"/>
      <c r="EGD181" s="71"/>
      <c r="EGE181" s="71"/>
      <c r="EGF181" s="71"/>
      <c r="EGG181" s="71"/>
      <c r="EGH181" s="71"/>
      <c r="EGI181" s="71"/>
      <c r="EGJ181" s="71"/>
      <c r="EGK181" s="71"/>
      <c r="EGL181" s="71"/>
      <c r="EGM181" s="71"/>
      <c r="EGN181" s="71"/>
      <c r="EGO181" s="71"/>
      <c r="EGP181" s="71"/>
      <c r="EGQ181" s="71"/>
      <c r="EGR181" s="71"/>
      <c r="EGS181" s="71"/>
      <c r="EGT181" s="71"/>
      <c r="EGU181" s="71"/>
      <c r="EGV181" s="71"/>
      <c r="EGW181" s="71"/>
      <c r="EGX181" s="71"/>
      <c r="EGY181" s="71"/>
      <c r="EGZ181" s="71"/>
      <c r="EHA181" s="71"/>
      <c r="EHB181" s="71"/>
      <c r="EHC181" s="71"/>
      <c r="EHD181" s="71"/>
      <c r="EHE181" s="71"/>
      <c r="EHF181" s="71"/>
      <c r="EHG181" s="71"/>
      <c r="EHH181" s="71"/>
      <c r="EHI181" s="71"/>
      <c r="EHJ181" s="71"/>
      <c r="EHK181" s="71"/>
      <c r="EHL181" s="71"/>
      <c r="EHM181" s="71"/>
      <c r="EHN181" s="71"/>
      <c r="EHO181" s="71"/>
      <c r="EHP181" s="71"/>
      <c r="EHQ181" s="71"/>
      <c r="EHR181" s="71"/>
      <c r="EHS181" s="71"/>
      <c r="EHT181" s="71"/>
      <c r="EHU181" s="71"/>
      <c r="EHV181" s="71"/>
      <c r="EHW181" s="71"/>
      <c r="EHX181" s="71"/>
      <c r="EHY181" s="71"/>
      <c r="EHZ181" s="71"/>
      <c r="EIA181" s="71"/>
      <c r="EIB181" s="71"/>
      <c r="EIC181" s="71"/>
      <c r="EID181" s="71"/>
      <c r="EIE181" s="71"/>
      <c r="EIF181" s="71"/>
      <c r="EIG181" s="71"/>
      <c r="EIH181" s="71"/>
      <c r="EII181" s="71"/>
      <c r="EIJ181" s="71"/>
      <c r="EIK181" s="71"/>
      <c r="EIL181" s="71"/>
      <c r="EIM181" s="71"/>
      <c r="EIN181" s="71"/>
      <c r="EIO181" s="71"/>
      <c r="EIP181" s="71"/>
      <c r="EIQ181" s="71"/>
      <c r="EIR181" s="71"/>
      <c r="EIS181" s="71"/>
      <c r="EIT181" s="71"/>
      <c r="EIU181" s="71"/>
      <c r="EIV181" s="71"/>
      <c r="EIW181" s="71"/>
      <c r="EIX181" s="71"/>
      <c r="EIY181" s="71"/>
      <c r="EIZ181" s="71"/>
      <c r="EJA181" s="71"/>
      <c r="EJB181" s="71"/>
      <c r="EJC181" s="71"/>
      <c r="EJD181" s="71"/>
      <c r="EJE181" s="71"/>
      <c r="EJF181" s="71"/>
      <c r="EJG181" s="71"/>
      <c r="EJH181" s="71"/>
      <c r="EJI181" s="71"/>
      <c r="EJJ181" s="71"/>
      <c r="EJK181" s="71"/>
      <c r="EJL181" s="71"/>
      <c r="EJM181" s="71"/>
      <c r="EJN181" s="71"/>
      <c r="EJO181" s="71"/>
      <c r="EJP181" s="71"/>
      <c r="EJQ181" s="71"/>
      <c r="EJR181" s="71"/>
      <c r="EJS181" s="71"/>
      <c r="EJT181" s="71"/>
      <c r="EJU181" s="71"/>
      <c r="EJV181" s="71"/>
      <c r="EJW181" s="71"/>
      <c r="EJX181" s="71"/>
      <c r="EJY181" s="71"/>
      <c r="EJZ181" s="71"/>
      <c r="EKA181" s="71"/>
      <c r="EKB181" s="71"/>
      <c r="EKC181" s="71"/>
      <c r="EKD181" s="71"/>
      <c r="EKE181" s="71"/>
      <c r="EKF181" s="71"/>
      <c r="EKG181" s="71"/>
      <c r="EKH181" s="71"/>
      <c r="EKI181" s="71"/>
      <c r="EKJ181" s="71"/>
      <c r="EKK181" s="71"/>
      <c r="EKL181" s="71"/>
      <c r="EKM181" s="71"/>
      <c r="EKN181" s="71"/>
      <c r="EKO181" s="71"/>
      <c r="EKP181" s="71"/>
      <c r="EKQ181" s="71"/>
      <c r="EKR181" s="71"/>
      <c r="EKS181" s="71"/>
      <c r="EKT181" s="71"/>
      <c r="EKU181" s="71"/>
      <c r="EKV181" s="71"/>
      <c r="EKW181" s="71"/>
      <c r="EKX181" s="71"/>
      <c r="EKY181" s="71"/>
      <c r="EKZ181" s="71"/>
      <c r="ELA181" s="71"/>
      <c r="ELB181" s="71"/>
      <c r="ELC181" s="71"/>
      <c r="ELD181" s="71"/>
      <c r="ELE181" s="71"/>
      <c r="ELF181" s="71"/>
      <c r="ELG181" s="71"/>
      <c r="ELH181" s="71"/>
      <c r="ELI181" s="71"/>
      <c r="ELJ181" s="71"/>
      <c r="ELK181" s="71"/>
      <c r="ELL181" s="71"/>
      <c r="ELM181" s="71"/>
      <c r="ELN181" s="71"/>
      <c r="ELO181" s="71"/>
      <c r="ELP181" s="71"/>
      <c r="ELQ181" s="71"/>
      <c r="ELR181" s="71"/>
      <c r="ELS181" s="71"/>
      <c r="ELT181" s="71"/>
      <c r="ELU181" s="71"/>
      <c r="ELV181" s="71"/>
      <c r="ELW181" s="71"/>
      <c r="ELX181" s="71"/>
      <c r="ELY181" s="71"/>
      <c r="ELZ181" s="71"/>
      <c r="EMA181" s="71"/>
      <c r="EMB181" s="71"/>
      <c r="EMC181" s="71"/>
      <c r="EMD181" s="71"/>
      <c r="EME181" s="71"/>
      <c r="EMF181" s="71"/>
      <c r="EMG181" s="71"/>
      <c r="EMH181" s="71"/>
      <c r="EMI181" s="71"/>
      <c r="EMJ181" s="71"/>
      <c r="EMK181" s="71"/>
      <c r="EML181" s="71"/>
      <c r="EMM181" s="71"/>
      <c r="EMN181" s="71"/>
      <c r="EMO181" s="71"/>
      <c r="EMP181" s="71"/>
      <c r="EMQ181" s="71"/>
      <c r="EMR181" s="71"/>
      <c r="EMS181" s="71"/>
      <c r="EMT181" s="71"/>
      <c r="EMU181" s="71"/>
      <c r="EMV181" s="71"/>
      <c r="EMW181" s="71"/>
      <c r="EMX181" s="71"/>
      <c r="EMY181" s="71"/>
      <c r="EMZ181" s="71"/>
      <c r="ENA181" s="71"/>
      <c r="ENB181" s="71"/>
      <c r="ENC181" s="71"/>
      <c r="END181" s="71"/>
      <c r="ENE181" s="71"/>
      <c r="ENF181" s="71"/>
      <c r="ENG181" s="71"/>
      <c r="ENH181" s="71"/>
      <c r="ENI181" s="71"/>
      <c r="ENJ181" s="71"/>
      <c r="ENK181" s="71"/>
      <c r="ENL181" s="71"/>
      <c r="ENM181" s="71"/>
      <c r="ENN181" s="71"/>
      <c r="ENO181" s="71"/>
      <c r="ENP181" s="71"/>
      <c r="ENQ181" s="71"/>
      <c r="ENR181" s="71"/>
      <c r="ENS181" s="71"/>
      <c r="ENT181" s="71"/>
      <c r="ENU181" s="71"/>
      <c r="ENV181" s="71"/>
      <c r="ENW181" s="71"/>
      <c r="ENX181" s="71"/>
      <c r="ENY181" s="71"/>
      <c r="ENZ181" s="71"/>
      <c r="EOA181" s="71"/>
      <c r="EOB181" s="71"/>
      <c r="EOC181" s="71"/>
      <c r="EOD181" s="71"/>
      <c r="EOE181" s="71"/>
      <c r="EOF181" s="71"/>
      <c r="EOG181" s="71"/>
      <c r="EOH181" s="71"/>
      <c r="EOI181" s="71"/>
      <c r="EOJ181" s="71"/>
      <c r="EOK181" s="71"/>
      <c r="EOL181" s="71"/>
      <c r="EOM181" s="71"/>
      <c r="EON181" s="71"/>
      <c r="EOO181" s="71"/>
      <c r="EOP181" s="71"/>
      <c r="EOQ181" s="71"/>
      <c r="EOR181" s="71"/>
      <c r="EOS181" s="71"/>
      <c r="EOT181" s="71"/>
      <c r="EOU181" s="71"/>
      <c r="EOV181" s="71"/>
      <c r="EOW181" s="71"/>
      <c r="EOX181" s="71"/>
      <c r="EOY181" s="71"/>
      <c r="EOZ181" s="71"/>
      <c r="EPA181" s="71"/>
      <c r="EPB181" s="71"/>
      <c r="EPC181" s="71"/>
      <c r="EPD181" s="71"/>
      <c r="EPE181" s="71"/>
      <c r="EPF181" s="71"/>
      <c r="EPG181" s="71"/>
      <c r="EPH181" s="71"/>
      <c r="EPI181" s="71"/>
      <c r="EPJ181" s="71"/>
      <c r="EPK181" s="71"/>
      <c r="EPL181" s="71"/>
      <c r="EPM181" s="71"/>
      <c r="EPN181" s="71"/>
      <c r="EPO181" s="71"/>
      <c r="EPP181" s="71"/>
      <c r="EPQ181" s="71"/>
      <c r="EPR181" s="71"/>
      <c r="EPS181" s="71"/>
      <c r="EPT181" s="71"/>
      <c r="EPU181" s="71"/>
      <c r="EPV181" s="71"/>
      <c r="EPW181" s="71"/>
      <c r="EPX181" s="71"/>
      <c r="EPY181" s="71"/>
      <c r="EPZ181" s="71"/>
      <c r="EQA181" s="71"/>
      <c r="EQB181" s="71"/>
      <c r="EQC181" s="71"/>
      <c r="EQD181" s="71"/>
      <c r="EQE181" s="71"/>
      <c r="EQF181" s="71"/>
      <c r="EQG181" s="71"/>
      <c r="EQH181" s="71"/>
      <c r="EQI181" s="71"/>
      <c r="EQJ181" s="71"/>
      <c r="EQK181" s="71"/>
      <c r="EQL181" s="71"/>
      <c r="EQM181" s="71"/>
      <c r="EQN181" s="71"/>
      <c r="EQO181" s="71"/>
      <c r="EQP181" s="71"/>
      <c r="EQQ181" s="71"/>
      <c r="EQR181" s="71"/>
      <c r="EQS181" s="71"/>
      <c r="EQT181" s="71"/>
      <c r="EQU181" s="71"/>
      <c r="EQV181" s="71"/>
      <c r="EQW181" s="71"/>
      <c r="EQX181" s="71"/>
      <c r="EQY181" s="71"/>
      <c r="EQZ181" s="71"/>
      <c r="ERA181" s="71"/>
      <c r="ERB181" s="71"/>
      <c r="ERC181" s="71"/>
      <c r="ERD181" s="71"/>
      <c r="ERE181" s="71"/>
      <c r="ERF181" s="71"/>
      <c r="ERG181" s="71"/>
      <c r="ERH181" s="71"/>
      <c r="ERI181" s="71"/>
      <c r="ERJ181" s="71"/>
      <c r="ERK181" s="71"/>
      <c r="ERL181" s="71"/>
      <c r="ERM181" s="71"/>
      <c r="ERN181" s="71"/>
      <c r="ERO181" s="71"/>
      <c r="ERP181" s="71"/>
      <c r="ERQ181" s="71"/>
      <c r="ERR181" s="71"/>
      <c r="ERS181" s="71"/>
      <c r="ERT181" s="71"/>
      <c r="ERU181" s="71"/>
      <c r="ERV181" s="71"/>
      <c r="ERW181" s="71"/>
      <c r="ERX181" s="71"/>
      <c r="ERY181" s="71"/>
      <c r="ERZ181" s="71"/>
      <c r="ESA181" s="71"/>
      <c r="ESB181" s="71"/>
      <c r="ESC181" s="71"/>
      <c r="ESD181" s="71"/>
      <c r="ESE181" s="71"/>
      <c r="ESF181" s="71"/>
      <c r="ESG181" s="71"/>
      <c r="ESH181" s="71"/>
      <c r="ESI181" s="71"/>
      <c r="ESJ181" s="71"/>
      <c r="ESK181" s="71"/>
      <c r="ESL181" s="71"/>
      <c r="ESM181" s="71"/>
      <c r="ESN181" s="71"/>
      <c r="ESO181" s="71"/>
      <c r="ESP181" s="71"/>
      <c r="ESQ181" s="71"/>
      <c r="ESR181" s="71"/>
      <c r="ESS181" s="71"/>
      <c r="EST181" s="71"/>
      <c r="ESU181" s="71"/>
      <c r="ESV181" s="71"/>
      <c r="ESW181" s="71"/>
      <c r="ESX181" s="71"/>
      <c r="ESY181" s="71"/>
      <c r="ESZ181" s="71"/>
      <c r="ETA181" s="71"/>
      <c r="ETB181" s="71"/>
      <c r="ETC181" s="71"/>
      <c r="ETD181" s="71"/>
      <c r="ETE181" s="71"/>
      <c r="ETF181" s="71"/>
      <c r="ETG181" s="71"/>
      <c r="ETH181" s="71"/>
      <c r="ETI181" s="71"/>
      <c r="ETJ181" s="71"/>
      <c r="ETK181" s="71"/>
      <c r="ETL181" s="71"/>
      <c r="ETM181" s="71"/>
      <c r="ETN181" s="71"/>
      <c r="ETO181" s="71"/>
      <c r="ETP181" s="71"/>
      <c r="ETQ181" s="71"/>
      <c r="ETR181" s="71"/>
      <c r="ETS181" s="71"/>
      <c r="ETT181" s="71"/>
      <c r="ETU181" s="71"/>
      <c r="ETV181" s="71"/>
      <c r="ETW181" s="71"/>
      <c r="ETX181" s="71"/>
      <c r="ETY181" s="71"/>
      <c r="ETZ181" s="71"/>
      <c r="EUA181" s="71"/>
      <c r="EUB181" s="71"/>
      <c r="EUC181" s="71"/>
      <c r="EUD181" s="71"/>
      <c r="EUE181" s="71"/>
      <c r="EUF181" s="71"/>
      <c r="EUG181" s="71"/>
      <c r="EUH181" s="71"/>
      <c r="EUI181" s="71"/>
      <c r="EUJ181" s="71"/>
      <c r="EUK181" s="71"/>
      <c r="EUL181" s="71"/>
      <c r="EUM181" s="71"/>
      <c r="EUN181" s="71"/>
      <c r="EUO181" s="71"/>
      <c r="EUP181" s="71"/>
      <c r="EUQ181" s="71"/>
      <c r="EUR181" s="71"/>
      <c r="EUS181" s="71"/>
      <c r="EUT181" s="71"/>
      <c r="EUU181" s="71"/>
      <c r="EUV181" s="71"/>
      <c r="EUW181" s="71"/>
      <c r="EUX181" s="71"/>
      <c r="EUY181" s="71"/>
      <c r="EUZ181" s="71"/>
      <c r="EVA181" s="71"/>
      <c r="EVB181" s="71"/>
      <c r="EVC181" s="71"/>
      <c r="EVD181" s="71"/>
      <c r="EVE181" s="71"/>
      <c r="EVF181" s="71"/>
      <c r="EVG181" s="71"/>
      <c r="EVH181" s="71"/>
      <c r="EVI181" s="71"/>
      <c r="EVJ181" s="71"/>
      <c r="EVK181" s="71"/>
      <c r="EVL181" s="71"/>
      <c r="EVM181" s="71"/>
      <c r="EVN181" s="71"/>
      <c r="EVO181" s="71"/>
      <c r="EVP181" s="71"/>
      <c r="EVQ181" s="71"/>
      <c r="EVR181" s="71"/>
      <c r="EVS181" s="71"/>
      <c r="EVT181" s="71"/>
      <c r="EVU181" s="71"/>
      <c r="EVV181" s="71"/>
      <c r="EVW181" s="71"/>
      <c r="EVX181" s="71"/>
      <c r="EVY181" s="71"/>
      <c r="EVZ181" s="71"/>
      <c r="EWA181" s="71"/>
      <c r="EWB181" s="71"/>
      <c r="EWC181" s="71"/>
      <c r="EWD181" s="71"/>
      <c r="EWE181" s="71"/>
      <c r="EWF181" s="71"/>
      <c r="EWG181" s="71"/>
      <c r="EWH181" s="71"/>
      <c r="EWI181" s="71"/>
      <c r="EWJ181" s="71"/>
      <c r="EWK181" s="71"/>
      <c r="EWL181" s="71"/>
      <c r="EWM181" s="71"/>
      <c r="EWN181" s="71"/>
      <c r="EWO181" s="71"/>
      <c r="EWP181" s="71"/>
      <c r="EWQ181" s="71"/>
      <c r="EWR181" s="71"/>
      <c r="EWS181" s="71"/>
      <c r="EWT181" s="71"/>
      <c r="EWU181" s="71"/>
      <c r="EWV181" s="71"/>
      <c r="EWW181" s="71"/>
      <c r="EWX181" s="71"/>
      <c r="EWY181" s="71"/>
      <c r="EWZ181" s="71"/>
      <c r="EXA181" s="71"/>
      <c r="EXB181" s="71"/>
      <c r="EXC181" s="71"/>
      <c r="EXD181" s="71"/>
      <c r="EXE181" s="71"/>
      <c r="EXF181" s="71"/>
      <c r="EXG181" s="71"/>
      <c r="EXH181" s="71"/>
      <c r="EXI181" s="71"/>
      <c r="EXJ181" s="71"/>
      <c r="EXK181" s="71"/>
      <c r="EXL181" s="71"/>
      <c r="EXM181" s="71"/>
      <c r="EXN181" s="71"/>
      <c r="EXO181" s="71"/>
      <c r="EXP181" s="71"/>
      <c r="EXQ181" s="71"/>
      <c r="EXR181" s="71"/>
      <c r="EXS181" s="71"/>
      <c r="EXT181" s="71"/>
      <c r="EXU181" s="71"/>
      <c r="EXV181" s="71"/>
      <c r="EXW181" s="71"/>
      <c r="EXX181" s="71"/>
      <c r="EXY181" s="71"/>
      <c r="EXZ181" s="71"/>
      <c r="EYA181" s="71"/>
      <c r="EYB181" s="71"/>
      <c r="EYC181" s="71"/>
      <c r="EYD181" s="71"/>
      <c r="EYE181" s="71"/>
      <c r="EYF181" s="71"/>
      <c r="EYG181" s="71"/>
      <c r="EYH181" s="71"/>
      <c r="EYI181" s="71"/>
      <c r="EYJ181" s="71"/>
      <c r="EYK181" s="71"/>
      <c r="EYL181" s="71"/>
      <c r="EYM181" s="71"/>
      <c r="EYN181" s="71"/>
      <c r="EYO181" s="71"/>
      <c r="EYP181" s="71"/>
      <c r="EYQ181" s="71"/>
      <c r="EYR181" s="71"/>
      <c r="EYS181" s="71"/>
      <c r="EYT181" s="71"/>
      <c r="EYU181" s="71"/>
      <c r="EYV181" s="71"/>
      <c r="EYW181" s="71"/>
      <c r="EYX181" s="71"/>
      <c r="EYY181" s="71"/>
      <c r="EYZ181" s="71"/>
      <c r="EZA181" s="71"/>
      <c r="EZB181" s="71"/>
      <c r="EZC181" s="71"/>
      <c r="EZD181" s="71"/>
      <c r="EZE181" s="71"/>
      <c r="EZF181" s="71"/>
      <c r="EZG181" s="71"/>
      <c r="EZH181" s="71"/>
      <c r="EZI181" s="71"/>
      <c r="EZJ181" s="71"/>
      <c r="EZK181" s="71"/>
      <c r="EZL181" s="71"/>
      <c r="EZM181" s="71"/>
      <c r="EZN181" s="71"/>
      <c r="EZO181" s="71"/>
      <c r="EZP181" s="71"/>
      <c r="EZQ181" s="71"/>
      <c r="EZR181" s="71"/>
      <c r="EZS181" s="71"/>
      <c r="EZT181" s="71"/>
      <c r="EZU181" s="71"/>
      <c r="EZV181" s="71"/>
      <c r="EZW181" s="71"/>
      <c r="EZX181" s="71"/>
      <c r="EZY181" s="71"/>
      <c r="EZZ181" s="71"/>
      <c r="FAA181" s="71"/>
      <c r="FAB181" s="71"/>
      <c r="FAC181" s="71"/>
      <c r="FAD181" s="71"/>
      <c r="FAE181" s="71"/>
      <c r="FAF181" s="71"/>
      <c r="FAG181" s="71"/>
      <c r="FAH181" s="71"/>
      <c r="FAI181" s="71"/>
      <c r="FAJ181" s="71"/>
      <c r="FAK181" s="71"/>
      <c r="FAL181" s="71"/>
      <c r="FAM181" s="71"/>
      <c r="FAN181" s="71"/>
      <c r="FAO181" s="71"/>
      <c r="FAP181" s="71"/>
      <c r="FAQ181" s="71"/>
      <c r="FAR181" s="71"/>
      <c r="FAS181" s="71"/>
      <c r="FAT181" s="71"/>
      <c r="FAU181" s="71"/>
      <c r="FAV181" s="71"/>
      <c r="FAW181" s="71"/>
      <c r="FAX181" s="71"/>
      <c r="FAY181" s="71"/>
      <c r="FAZ181" s="71"/>
      <c r="FBA181" s="71"/>
      <c r="FBB181" s="71"/>
      <c r="FBC181" s="71"/>
      <c r="FBD181" s="71"/>
      <c r="FBE181" s="71"/>
      <c r="FBF181" s="71"/>
      <c r="FBG181" s="71"/>
      <c r="FBH181" s="71"/>
      <c r="FBI181" s="71"/>
      <c r="FBJ181" s="71"/>
      <c r="FBK181" s="71"/>
      <c r="FBL181" s="71"/>
      <c r="FBM181" s="71"/>
      <c r="FBN181" s="71"/>
      <c r="FBO181" s="71"/>
      <c r="FBP181" s="71"/>
      <c r="FBQ181" s="71"/>
      <c r="FBR181" s="71"/>
      <c r="FBS181" s="71"/>
      <c r="FBT181" s="71"/>
      <c r="FBU181" s="71"/>
      <c r="FBV181" s="71"/>
      <c r="FBW181" s="71"/>
      <c r="FBX181" s="71"/>
      <c r="FBY181" s="71"/>
      <c r="FBZ181" s="71"/>
      <c r="FCA181" s="71"/>
      <c r="FCB181" s="71"/>
      <c r="FCC181" s="71"/>
      <c r="FCD181" s="71"/>
      <c r="FCE181" s="71"/>
      <c r="FCF181" s="71"/>
      <c r="FCG181" s="71"/>
      <c r="FCH181" s="71"/>
      <c r="FCI181" s="71"/>
      <c r="FCJ181" s="71"/>
      <c r="FCK181" s="71"/>
      <c r="FCL181" s="71"/>
      <c r="FCM181" s="71"/>
      <c r="FCN181" s="71"/>
      <c r="FCO181" s="71"/>
      <c r="FCP181" s="71"/>
      <c r="FCQ181" s="71"/>
      <c r="FCR181" s="71"/>
      <c r="FCS181" s="71"/>
      <c r="FCT181" s="71"/>
      <c r="FCU181" s="71"/>
      <c r="FCV181" s="71"/>
      <c r="FCW181" s="71"/>
      <c r="FCX181" s="71"/>
      <c r="FCY181" s="71"/>
      <c r="FCZ181" s="71"/>
      <c r="FDA181" s="71"/>
      <c r="FDB181" s="71"/>
      <c r="FDC181" s="71"/>
      <c r="FDD181" s="71"/>
      <c r="FDE181" s="71"/>
      <c r="FDF181" s="71"/>
      <c r="FDG181" s="71"/>
      <c r="FDH181" s="71"/>
      <c r="FDI181" s="71"/>
      <c r="FDJ181" s="71"/>
      <c r="FDK181" s="71"/>
      <c r="FDL181" s="71"/>
      <c r="FDM181" s="71"/>
      <c r="FDN181" s="71"/>
      <c r="FDO181" s="71"/>
      <c r="FDP181" s="71"/>
      <c r="FDQ181" s="71"/>
      <c r="FDR181" s="71"/>
      <c r="FDS181" s="71"/>
      <c r="FDT181" s="71"/>
      <c r="FDU181" s="71"/>
      <c r="FDV181" s="71"/>
      <c r="FDW181" s="71"/>
      <c r="FDX181" s="71"/>
      <c r="FDY181" s="71"/>
      <c r="FDZ181" s="71"/>
      <c r="FEA181" s="71"/>
      <c r="FEB181" s="71"/>
      <c r="FEC181" s="71"/>
      <c r="FED181" s="71"/>
      <c r="FEE181" s="71"/>
      <c r="FEF181" s="71"/>
      <c r="FEG181" s="71"/>
      <c r="FEH181" s="71"/>
      <c r="FEI181" s="71"/>
      <c r="FEJ181" s="71"/>
      <c r="FEK181" s="71"/>
      <c r="FEL181" s="71"/>
      <c r="FEM181" s="71"/>
      <c r="FEN181" s="71"/>
      <c r="FEO181" s="71"/>
      <c r="FEP181" s="71"/>
      <c r="FEQ181" s="71"/>
      <c r="FER181" s="71"/>
      <c r="FES181" s="71"/>
      <c r="FET181" s="71"/>
      <c r="FEU181" s="71"/>
      <c r="FEV181" s="71"/>
      <c r="FEW181" s="71"/>
      <c r="FEX181" s="71"/>
      <c r="FEY181" s="71"/>
      <c r="FEZ181" s="71"/>
      <c r="FFA181" s="71"/>
      <c r="FFB181" s="71"/>
      <c r="FFC181" s="71"/>
      <c r="FFD181" s="71"/>
      <c r="FFE181" s="71"/>
      <c r="FFF181" s="71"/>
      <c r="FFG181" s="71"/>
      <c r="FFH181" s="71"/>
      <c r="FFI181" s="71"/>
      <c r="FFJ181" s="71"/>
      <c r="FFK181" s="71"/>
      <c r="FFL181" s="71"/>
      <c r="FFM181" s="71"/>
      <c r="FFN181" s="71"/>
      <c r="FFO181" s="71"/>
      <c r="FFP181" s="71"/>
      <c r="FFQ181" s="71"/>
      <c r="FFR181" s="71"/>
      <c r="FFS181" s="71"/>
      <c r="FFT181" s="71"/>
      <c r="FFU181" s="71"/>
      <c r="FFV181" s="71"/>
      <c r="FFW181" s="71"/>
      <c r="FFX181" s="71"/>
      <c r="FFY181" s="71"/>
      <c r="FFZ181" s="71"/>
      <c r="FGA181" s="71"/>
      <c r="FGB181" s="71"/>
      <c r="FGC181" s="71"/>
      <c r="FGD181" s="71"/>
      <c r="FGE181" s="71"/>
      <c r="FGF181" s="71"/>
      <c r="FGG181" s="71"/>
      <c r="FGH181" s="71"/>
      <c r="FGI181" s="71"/>
      <c r="FGJ181" s="71"/>
      <c r="FGK181" s="71"/>
      <c r="FGL181" s="71"/>
      <c r="FGM181" s="71"/>
      <c r="FGN181" s="71"/>
      <c r="FGO181" s="71"/>
      <c r="FGP181" s="71"/>
      <c r="FGQ181" s="71"/>
      <c r="FGR181" s="71"/>
      <c r="FGS181" s="71"/>
      <c r="FGT181" s="71"/>
      <c r="FGU181" s="71"/>
      <c r="FGV181" s="71"/>
      <c r="FGW181" s="71"/>
      <c r="FGX181" s="71"/>
      <c r="FGY181" s="71"/>
      <c r="FGZ181" s="71"/>
      <c r="FHA181" s="71"/>
      <c r="FHB181" s="71"/>
      <c r="FHC181" s="71"/>
      <c r="FHD181" s="71"/>
      <c r="FHE181" s="71"/>
      <c r="FHF181" s="71"/>
      <c r="FHG181" s="71"/>
      <c r="FHH181" s="71"/>
      <c r="FHI181" s="71"/>
      <c r="FHJ181" s="71"/>
      <c r="FHK181" s="71"/>
      <c r="FHL181" s="71"/>
      <c r="FHM181" s="71"/>
      <c r="FHN181" s="71"/>
      <c r="FHO181" s="71"/>
      <c r="FHP181" s="71"/>
      <c r="FHQ181" s="71"/>
      <c r="FHR181" s="71"/>
      <c r="FHS181" s="71"/>
      <c r="FHT181" s="71"/>
      <c r="FHU181" s="71"/>
      <c r="FHV181" s="71"/>
      <c r="FHW181" s="71"/>
      <c r="FHX181" s="71"/>
      <c r="FHY181" s="71"/>
      <c r="FHZ181" s="71"/>
      <c r="FIA181" s="71"/>
      <c r="FIB181" s="71"/>
      <c r="FIC181" s="71"/>
      <c r="FID181" s="71"/>
      <c r="FIE181" s="71"/>
      <c r="FIF181" s="71"/>
      <c r="FIG181" s="71"/>
      <c r="FIH181" s="71"/>
      <c r="FII181" s="71"/>
      <c r="FIJ181" s="71"/>
      <c r="FIK181" s="71"/>
      <c r="FIL181" s="71"/>
      <c r="FIM181" s="71"/>
      <c r="FIN181" s="71"/>
      <c r="FIO181" s="71"/>
      <c r="FIP181" s="71"/>
      <c r="FIQ181" s="71"/>
      <c r="FIR181" s="71"/>
      <c r="FIS181" s="71"/>
      <c r="FIT181" s="71"/>
      <c r="FIU181" s="71"/>
      <c r="FIV181" s="71"/>
      <c r="FIW181" s="71"/>
      <c r="FIX181" s="71"/>
      <c r="FIY181" s="71"/>
      <c r="FIZ181" s="71"/>
      <c r="FJA181" s="71"/>
      <c r="FJB181" s="71"/>
      <c r="FJC181" s="71"/>
      <c r="FJD181" s="71"/>
      <c r="FJE181" s="71"/>
      <c r="FJF181" s="71"/>
      <c r="FJG181" s="71"/>
      <c r="FJH181" s="71"/>
      <c r="FJI181" s="71"/>
      <c r="FJJ181" s="71"/>
      <c r="FJK181" s="71"/>
      <c r="FJL181" s="71"/>
      <c r="FJM181" s="71"/>
      <c r="FJN181" s="71"/>
      <c r="FJO181" s="71"/>
      <c r="FJP181" s="71"/>
      <c r="FJQ181" s="71"/>
      <c r="FJR181" s="71"/>
      <c r="FJS181" s="71"/>
      <c r="FJT181" s="71"/>
      <c r="FJU181" s="71"/>
      <c r="FJV181" s="71"/>
      <c r="FJW181" s="71"/>
      <c r="FJX181" s="71"/>
      <c r="FJY181" s="71"/>
      <c r="FJZ181" s="71"/>
      <c r="FKA181" s="71"/>
      <c r="FKB181" s="71"/>
      <c r="FKC181" s="71"/>
      <c r="FKD181" s="71"/>
      <c r="FKE181" s="71"/>
      <c r="FKF181" s="71"/>
      <c r="FKG181" s="71"/>
      <c r="FKH181" s="71"/>
      <c r="FKI181" s="71"/>
      <c r="FKJ181" s="71"/>
      <c r="FKK181" s="71"/>
      <c r="FKL181" s="71"/>
      <c r="FKM181" s="71"/>
      <c r="FKN181" s="71"/>
      <c r="FKO181" s="71"/>
      <c r="FKP181" s="71"/>
      <c r="FKQ181" s="71"/>
      <c r="FKR181" s="71"/>
      <c r="FKS181" s="71"/>
      <c r="FKT181" s="71"/>
      <c r="FKU181" s="71"/>
      <c r="FKV181" s="71"/>
      <c r="FKW181" s="71"/>
      <c r="FKX181" s="71"/>
      <c r="FKY181" s="71"/>
      <c r="FKZ181" s="71"/>
      <c r="FLA181" s="71"/>
      <c r="FLB181" s="71"/>
      <c r="FLC181" s="71"/>
      <c r="FLD181" s="71"/>
      <c r="FLE181" s="71"/>
      <c r="FLF181" s="71"/>
      <c r="FLG181" s="71"/>
      <c r="FLH181" s="71"/>
      <c r="FLI181" s="71"/>
      <c r="FLJ181" s="71"/>
      <c r="FLK181" s="71"/>
      <c r="FLL181" s="71"/>
      <c r="FLM181" s="71"/>
      <c r="FLN181" s="71"/>
      <c r="FLO181" s="71"/>
      <c r="FLP181" s="71"/>
      <c r="FLQ181" s="71"/>
      <c r="FLR181" s="71"/>
      <c r="FLS181" s="71"/>
      <c r="FLT181" s="71"/>
      <c r="FLU181" s="71"/>
      <c r="FLV181" s="71"/>
      <c r="FLW181" s="71"/>
      <c r="FLX181" s="71"/>
      <c r="FLY181" s="71"/>
      <c r="FLZ181" s="71"/>
      <c r="FMA181" s="71"/>
      <c r="FMB181" s="71"/>
      <c r="FMC181" s="71"/>
      <c r="FMD181" s="71"/>
      <c r="FME181" s="71"/>
      <c r="FMF181" s="71"/>
      <c r="FMG181" s="71"/>
      <c r="FMH181" s="71"/>
      <c r="FMI181" s="71"/>
      <c r="FMJ181" s="71"/>
      <c r="FMK181" s="71"/>
      <c r="FML181" s="71"/>
      <c r="FMM181" s="71"/>
      <c r="FMN181" s="71"/>
      <c r="FMO181" s="71"/>
      <c r="FMP181" s="71"/>
      <c r="FMQ181" s="71"/>
      <c r="FMR181" s="71"/>
      <c r="FMS181" s="71"/>
      <c r="FMT181" s="71"/>
      <c r="FMU181" s="71"/>
      <c r="FMV181" s="71"/>
      <c r="FMW181" s="71"/>
      <c r="FMX181" s="71"/>
      <c r="FMY181" s="71"/>
      <c r="FMZ181" s="71"/>
      <c r="FNA181" s="71"/>
      <c r="FNB181" s="71"/>
      <c r="FNC181" s="71"/>
      <c r="FND181" s="71"/>
      <c r="FNE181" s="71"/>
      <c r="FNF181" s="71"/>
      <c r="FNG181" s="71"/>
      <c r="FNH181" s="71"/>
      <c r="FNI181" s="71"/>
      <c r="FNJ181" s="71"/>
      <c r="FNK181" s="71"/>
      <c r="FNL181" s="71"/>
      <c r="FNM181" s="71"/>
      <c r="FNN181" s="71"/>
      <c r="FNO181" s="71"/>
      <c r="FNP181" s="71"/>
      <c r="FNQ181" s="71"/>
      <c r="FNR181" s="71"/>
      <c r="FNS181" s="71"/>
      <c r="FNT181" s="71"/>
      <c r="FNU181" s="71"/>
      <c r="FNV181" s="71"/>
      <c r="FNW181" s="71"/>
      <c r="FNX181" s="71"/>
      <c r="FNY181" s="71"/>
      <c r="FNZ181" s="71"/>
      <c r="FOA181" s="71"/>
      <c r="FOB181" s="71"/>
      <c r="FOC181" s="71"/>
      <c r="FOD181" s="71"/>
      <c r="FOE181" s="71"/>
      <c r="FOF181" s="71"/>
      <c r="FOG181" s="71"/>
      <c r="FOH181" s="71"/>
      <c r="FOI181" s="71"/>
      <c r="FOJ181" s="71"/>
      <c r="FOK181" s="71"/>
      <c r="FOL181" s="71"/>
      <c r="FOM181" s="71"/>
      <c r="FON181" s="71"/>
      <c r="FOO181" s="71"/>
      <c r="FOP181" s="71"/>
      <c r="FOQ181" s="71"/>
      <c r="FOR181" s="71"/>
      <c r="FOS181" s="71"/>
      <c r="FOT181" s="71"/>
      <c r="FOU181" s="71"/>
      <c r="FOV181" s="71"/>
      <c r="FOW181" s="71"/>
      <c r="FOX181" s="71"/>
      <c r="FOY181" s="71"/>
      <c r="FOZ181" s="71"/>
      <c r="FPA181" s="71"/>
      <c r="FPB181" s="71"/>
      <c r="FPC181" s="71"/>
      <c r="FPD181" s="71"/>
      <c r="FPE181" s="71"/>
      <c r="FPF181" s="71"/>
      <c r="FPG181" s="71"/>
      <c r="FPH181" s="71"/>
      <c r="FPI181" s="71"/>
      <c r="FPJ181" s="71"/>
      <c r="FPK181" s="71"/>
      <c r="FPL181" s="71"/>
      <c r="FPM181" s="71"/>
      <c r="FPN181" s="71"/>
      <c r="FPO181" s="71"/>
      <c r="FPP181" s="71"/>
      <c r="FPQ181" s="71"/>
      <c r="FPR181" s="71"/>
      <c r="FPS181" s="71"/>
      <c r="FPT181" s="71"/>
      <c r="FPU181" s="71"/>
      <c r="FPV181" s="71"/>
      <c r="FPW181" s="71"/>
      <c r="FPX181" s="71"/>
      <c r="FPY181" s="71"/>
      <c r="FPZ181" s="71"/>
      <c r="FQA181" s="71"/>
      <c r="FQB181" s="71"/>
      <c r="FQC181" s="71"/>
      <c r="FQD181" s="71"/>
      <c r="FQE181" s="71"/>
      <c r="FQF181" s="71"/>
      <c r="FQG181" s="71"/>
      <c r="FQH181" s="71"/>
      <c r="FQI181" s="71"/>
      <c r="FQJ181" s="71"/>
      <c r="FQK181" s="71"/>
      <c r="FQL181" s="71"/>
      <c r="FQM181" s="71"/>
      <c r="FQN181" s="71"/>
      <c r="FQO181" s="71"/>
      <c r="FQP181" s="71"/>
      <c r="FQQ181" s="71"/>
      <c r="FQR181" s="71"/>
      <c r="FQS181" s="71"/>
      <c r="FQT181" s="71"/>
      <c r="FQU181" s="71"/>
      <c r="FQV181" s="71"/>
      <c r="FQW181" s="71"/>
      <c r="FQX181" s="71"/>
      <c r="FQY181" s="71"/>
      <c r="FQZ181" s="71"/>
      <c r="FRA181" s="71"/>
      <c r="FRB181" s="71"/>
      <c r="FRC181" s="71"/>
      <c r="FRD181" s="71"/>
      <c r="FRE181" s="71"/>
      <c r="FRF181" s="71"/>
      <c r="FRG181" s="71"/>
      <c r="FRH181" s="71"/>
      <c r="FRI181" s="71"/>
      <c r="FRJ181" s="71"/>
      <c r="FRK181" s="71"/>
      <c r="FRL181" s="71"/>
      <c r="FRM181" s="71"/>
      <c r="FRN181" s="71"/>
      <c r="FRO181" s="71"/>
      <c r="FRP181" s="71"/>
      <c r="FRQ181" s="71"/>
      <c r="FRR181" s="71"/>
      <c r="FRS181" s="71"/>
      <c r="FRT181" s="71"/>
      <c r="FRU181" s="71"/>
      <c r="FRV181" s="71"/>
      <c r="FRW181" s="71"/>
      <c r="FRX181" s="71"/>
      <c r="FRY181" s="71"/>
      <c r="FRZ181" s="71"/>
      <c r="FSA181" s="71"/>
      <c r="FSB181" s="71"/>
      <c r="FSC181" s="71"/>
      <c r="FSD181" s="71"/>
      <c r="FSE181" s="71"/>
      <c r="FSF181" s="71"/>
      <c r="FSG181" s="71"/>
      <c r="FSH181" s="71"/>
      <c r="FSI181" s="71"/>
      <c r="FSJ181" s="71"/>
      <c r="FSK181" s="71"/>
      <c r="FSL181" s="71"/>
      <c r="FSM181" s="71"/>
      <c r="FSN181" s="71"/>
      <c r="FSO181" s="71"/>
      <c r="FSP181" s="71"/>
      <c r="FSQ181" s="71"/>
      <c r="FSR181" s="71"/>
      <c r="FSS181" s="71"/>
      <c r="FST181" s="71"/>
      <c r="FSU181" s="71"/>
      <c r="FSV181" s="71"/>
      <c r="FSW181" s="71"/>
      <c r="FSX181" s="71"/>
      <c r="FSY181" s="71"/>
      <c r="FSZ181" s="71"/>
      <c r="FTA181" s="71"/>
      <c r="FTB181" s="71"/>
      <c r="FTC181" s="71"/>
      <c r="FTD181" s="71"/>
      <c r="FTE181" s="71"/>
      <c r="FTF181" s="71"/>
      <c r="FTG181" s="71"/>
      <c r="FTH181" s="71"/>
      <c r="FTI181" s="71"/>
      <c r="FTJ181" s="71"/>
      <c r="FTK181" s="71"/>
      <c r="FTL181" s="71"/>
      <c r="FTM181" s="71"/>
      <c r="FTN181" s="71"/>
      <c r="FTO181" s="71"/>
      <c r="FTP181" s="71"/>
      <c r="FTQ181" s="71"/>
      <c r="FTR181" s="71"/>
      <c r="FTS181" s="71"/>
      <c r="FTT181" s="71"/>
      <c r="FTU181" s="71"/>
      <c r="FTV181" s="71"/>
      <c r="FTW181" s="71"/>
      <c r="FTX181" s="71"/>
      <c r="FTY181" s="71"/>
      <c r="FTZ181" s="71"/>
      <c r="FUA181" s="71"/>
      <c r="FUB181" s="71"/>
      <c r="FUC181" s="71"/>
      <c r="FUD181" s="71"/>
      <c r="FUE181" s="71"/>
      <c r="FUF181" s="71"/>
      <c r="FUG181" s="71"/>
      <c r="FUH181" s="71"/>
      <c r="FUI181" s="71"/>
      <c r="FUJ181" s="71"/>
      <c r="FUK181" s="71"/>
      <c r="FUL181" s="71"/>
      <c r="FUM181" s="71"/>
      <c r="FUN181" s="71"/>
      <c r="FUO181" s="71"/>
      <c r="FUP181" s="71"/>
      <c r="FUQ181" s="71"/>
      <c r="FUR181" s="71"/>
      <c r="FUS181" s="71"/>
      <c r="FUT181" s="71"/>
      <c r="FUU181" s="71"/>
      <c r="FUV181" s="71"/>
      <c r="FUW181" s="71"/>
      <c r="FUX181" s="71"/>
      <c r="FUY181" s="71"/>
      <c r="FUZ181" s="71"/>
      <c r="FVA181" s="71"/>
      <c r="FVB181" s="71"/>
      <c r="FVC181" s="71"/>
      <c r="FVD181" s="71"/>
      <c r="FVE181" s="71"/>
      <c r="FVF181" s="71"/>
      <c r="FVG181" s="71"/>
      <c r="FVH181" s="71"/>
      <c r="FVI181" s="71"/>
      <c r="FVJ181" s="71"/>
      <c r="FVK181" s="71"/>
      <c r="FVL181" s="71"/>
      <c r="FVM181" s="71"/>
      <c r="FVN181" s="71"/>
      <c r="FVO181" s="71"/>
      <c r="FVP181" s="71"/>
      <c r="FVQ181" s="71"/>
      <c r="FVR181" s="71"/>
      <c r="FVS181" s="71"/>
      <c r="FVT181" s="71"/>
      <c r="FVU181" s="71"/>
      <c r="FVV181" s="71"/>
      <c r="FVW181" s="71"/>
      <c r="FVX181" s="71"/>
      <c r="FVY181" s="71"/>
      <c r="FVZ181" s="71"/>
      <c r="FWA181" s="71"/>
      <c r="FWB181" s="71"/>
      <c r="FWC181" s="71"/>
      <c r="FWD181" s="71"/>
      <c r="FWE181" s="71"/>
      <c r="FWF181" s="71"/>
      <c r="FWG181" s="71"/>
      <c r="FWH181" s="71"/>
      <c r="FWI181" s="71"/>
      <c r="FWJ181" s="71"/>
      <c r="FWK181" s="71"/>
      <c r="FWL181" s="71"/>
      <c r="FWM181" s="71"/>
      <c r="FWN181" s="71"/>
      <c r="FWO181" s="71"/>
      <c r="FWP181" s="71"/>
      <c r="FWQ181" s="71"/>
      <c r="FWR181" s="71"/>
      <c r="FWS181" s="71"/>
      <c r="FWT181" s="71"/>
      <c r="FWU181" s="71"/>
      <c r="FWV181" s="71"/>
      <c r="FWW181" s="71"/>
      <c r="FWX181" s="71"/>
      <c r="FWY181" s="71"/>
      <c r="FWZ181" s="71"/>
      <c r="FXA181" s="71"/>
      <c r="FXB181" s="71"/>
      <c r="FXC181" s="71"/>
      <c r="FXD181" s="71"/>
      <c r="FXE181" s="71"/>
      <c r="FXF181" s="71"/>
      <c r="FXG181" s="71"/>
      <c r="FXH181" s="71"/>
      <c r="FXI181" s="71"/>
      <c r="FXJ181" s="71"/>
      <c r="FXK181" s="71"/>
      <c r="FXL181" s="71"/>
      <c r="FXM181" s="71"/>
      <c r="FXN181" s="71"/>
      <c r="FXO181" s="71"/>
      <c r="FXP181" s="71"/>
      <c r="FXQ181" s="71"/>
      <c r="FXR181" s="71"/>
      <c r="FXS181" s="71"/>
      <c r="FXT181" s="71"/>
      <c r="FXU181" s="71"/>
      <c r="FXV181" s="71"/>
      <c r="FXW181" s="71"/>
      <c r="FXX181" s="71"/>
      <c r="FXY181" s="71"/>
      <c r="FXZ181" s="71"/>
      <c r="FYA181" s="71"/>
      <c r="FYB181" s="71"/>
      <c r="FYC181" s="71"/>
      <c r="FYD181" s="71"/>
      <c r="FYE181" s="71"/>
      <c r="FYF181" s="71"/>
      <c r="FYG181" s="71"/>
      <c r="FYH181" s="71"/>
      <c r="FYI181" s="71"/>
      <c r="FYJ181" s="71"/>
      <c r="FYK181" s="71"/>
      <c r="FYL181" s="71"/>
      <c r="FYM181" s="71"/>
      <c r="FYN181" s="71"/>
      <c r="FYO181" s="71"/>
      <c r="FYP181" s="71"/>
      <c r="FYQ181" s="71"/>
      <c r="FYR181" s="71"/>
      <c r="FYS181" s="71"/>
      <c r="FYT181" s="71"/>
      <c r="FYU181" s="71"/>
      <c r="FYV181" s="71"/>
      <c r="FYW181" s="71"/>
      <c r="FYX181" s="71"/>
      <c r="FYY181" s="71"/>
      <c r="FYZ181" s="71"/>
      <c r="FZA181" s="71"/>
      <c r="FZB181" s="71"/>
      <c r="FZC181" s="71"/>
      <c r="FZD181" s="71"/>
      <c r="FZE181" s="71"/>
      <c r="FZF181" s="71"/>
      <c r="FZG181" s="71"/>
      <c r="FZH181" s="71"/>
      <c r="FZI181" s="71"/>
      <c r="FZJ181" s="71"/>
      <c r="FZK181" s="71"/>
      <c r="FZL181" s="71"/>
      <c r="FZM181" s="71"/>
      <c r="FZN181" s="71"/>
      <c r="FZO181" s="71"/>
      <c r="FZP181" s="71"/>
      <c r="FZQ181" s="71"/>
      <c r="FZR181" s="71"/>
      <c r="FZS181" s="71"/>
      <c r="FZT181" s="71"/>
      <c r="FZU181" s="71"/>
      <c r="FZV181" s="71"/>
      <c r="FZW181" s="71"/>
      <c r="FZX181" s="71"/>
      <c r="FZY181" s="71"/>
      <c r="FZZ181" s="71"/>
      <c r="GAA181" s="71"/>
      <c r="GAB181" s="71"/>
      <c r="GAC181" s="71"/>
      <c r="GAD181" s="71"/>
      <c r="GAE181" s="71"/>
      <c r="GAF181" s="71"/>
      <c r="GAG181" s="71"/>
      <c r="GAH181" s="71"/>
      <c r="GAI181" s="71"/>
      <c r="GAJ181" s="71"/>
      <c r="GAK181" s="71"/>
      <c r="GAL181" s="71"/>
      <c r="GAM181" s="71"/>
      <c r="GAN181" s="71"/>
      <c r="GAO181" s="71"/>
      <c r="GAP181" s="71"/>
      <c r="GAQ181" s="71"/>
      <c r="GAR181" s="71"/>
      <c r="GAS181" s="71"/>
      <c r="GAT181" s="71"/>
      <c r="GAU181" s="71"/>
      <c r="GAV181" s="71"/>
      <c r="GAW181" s="71"/>
      <c r="GAX181" s="71"/>
      <c r="GAY181" s="71"/>
      <c r="GAZ181" s="71"/>
      <c r="GBA181" s="71"/>
      <c r="GBB181" s="71"/>
      <c r="GBC181" s="71"/>
      <c r="GBD181" s="71"/>
      <c r="GBE181" s="71"/>
      <c r="GBF181" s="71"/>
      <c r="GBG181" s="71"/>
      <c r="GBH181" s="71"/>
      <c r="GBI181" s="71"/>
      <c r="GBJ181" s="71"/>
      <c r="GBK181" s="71"/>
      <c r="GBL181" s="71"/>
      <c r="GBM181" s="71"/>
      <c r="GBN181" s="71"/>
      <c r="GBO181" s="71"/>
      <c r="GBP181" s="71"/>
      <c r="GBQ181" s="71"/>
      <c r="GBR181" s="71"/>
      <c r="GBS181" s="71"/>
      <c r="GBT181" s="71"/>
      <c r="GBU181" s="71"/>
      <c r="GBV181" s="71"/>
      <c r="GBW181" s="71"/>
      <c r="GBX181" s="71"/>
      <c r="GBY181" s="71"/>
      <c r="GBZ181" s="71"/>
      <c r="GCA181" s="71"/>
      <c r="GCB181" s="71"/>
      <c r="GCC181" s="71"/>
      <c r="GCD181" s="71"/>
      <c r="GCE181" s="71"/>
      <c r="GCF181" s="71"/>
      <c r="GCG181" s="71"/>
      <c r="GCH181" s="71"/>
      <c r="GCI181" s="71"/>
      <c r="GCJ181" s="71"/>
      <c r="GCK181" s="71"/>
      <c r="GCL181" s="71"/>
      <c r="GCM181" s="71"/>
      <c r="GCN181" s="71"/>
      <c r="GCO181" s="71"/>
      <c r="GCP181" s="71"/>
      <c r="GCQ181" s="71"/>
      <c r="GCR181" s="71"/>
      <c r="GCS181" s="71"/>
      <c r="GCT181" s="71"/>
      <c r="GCU181" s="71"/>
      <c r="GCV181" s="71"/>
      <c r="GCW181" s="71"/>
      <c r="GCX181" s="71"/>
      <c r="GCY181" s="71"/>
      <c r="GCZ181" s="71"/>
      <c r="GDA181" s="71"/>
      <c r="GDB181" s="71"/>
      <c r="GDC181" s="71"/>
      <c r="GDD181" s="71"/>
      <c r="GDE181" s="71"/>
      <c r="GDF181" s="71"/>
      <c r="GDG181" s="71"/>
      <c r="GDH181" s="71"/>
      <c r="GDI181" s="71"/>
      <c r="GDJ181" s="71"/>
      <c r="GDK181" s="71"/>
      <c r="GDL181" s="71"/>
      <c r="GDM181" s="71"/>
      <c r="GDN181" s="71"/>
      <c r="GDO181" s="71"/>
      <c r="GDP181" s="71"/>
      <c r="GDQ181" s="71"/>
      <c r="GDR181" s="71"/>
      <c r="GDS181" s="71"/>
      <c r="GDT181" s="71"/>
      <c r="GDU181" s="71"/>
      <c r="GDV181" s="71"/>
      <c r="GDW181" s="71"/>
      <c r="GDX181" s="71"/>
      <c r="GDY181" s="71"/>
      <c r="GDZ181" s="71"/>
      <c r="GEA181" s="71"/>
      <c r="GEB181" s="71"/>
      <c r="GEC181" s="71"/>
      <c r="GED181" s="71"/>
      <c r="GEE181" s="71"/>
      <c r="GEF181" s="71"/>
      <c r="GEG181" s="71"/>
      <c r="GEH181" s="71"/>
      <c r="GEI181" s="71"/>
      <c r="GEJ181" s="71"/>
      <c r="GEK181" s="71"/>
      <c r="GEL181" s="71"/>
      <c r="GEM181" s="71"/>
      <c r="GEN181" s="71"/>
      <c r="GEO181" s="71"/>
      <c r="GEP181" s="71"/>
      <c r="GEQ181" s="71"/>
      <c r="GER181" s="71"/>
      <c r="GES181" s="71"/>
      <c r="GET181" s="71"/>
      <c r="GEU181" s="71"/>
      <c r="GEV181" s="71"/>
      <c r="GEW181" s="71"/>
      <c r="GEX181" s="71"/>
      <c r="GEY181" s="71"/>
      <c r="GEZ181" s="71"/>
      <c r="GFA181" s="71"/>
      <c r="GFB181" s="71"/>
      <c r="GFC181" s="71"/>
      <c r="GFD181" s="71"/>
      <c r="GFE181" s="71"/>
      <c r="GFF181" s="71"/>
      <c r="GFG181" s="71"/>
      <c r="GFH181" s="71"/>
      <c r="GFI181" s="71"/>
      <c r="GFJ181" s="71"/>
      <c r="GFK181" s="71"/>
      <c r="GFL181" s="71"/>
      <c r="GFM181" s="71"/>
      <c r="GFN181" s="71"/>
      <c r="GFO181" s="71"/>
      <c r="GFP181" s="71"/>
      <c r="GFQ181" s="71"/>
      <c r="GFR181" s="71"/>
      <c r="GFS181" s="71"/>
      <c r="GFT181" s="71"/>
      <c r="GFU181" s="71"/>
      <c r="GFV181" s="71"/>
      <c r="GFW181" s="71"/>
      <c r="GFX181" s="71"/>
      <c r="GFY181" s="71"/>
      <c r="GFZ181" s="71"/>
      <c r="GGA181" s="71"/>
      <c r="GGB181" s="71"/>
      <c r="GGC181" s="71"/>
      <c r="GGD181" s="71"/>
      <c r="GGE181" s="71"/>
      <c r="GGF181" s="71"/>
      <c r="GGG181" s="71"/>
      <c r="GGH181" s="71"/>
      <c r="GGI181" s="71"/>
      <c r="GGJ181" s="71"/>
      <c r="GGK181" s="71"/>
      <c r="GGL181" s="71"/>
      <c r="GGM181" s="71"/>
      <c r="GGN181" s="71"/>
      <c r="GGO181" s="71"/>
      <c r="GGP181" s="71"/>
      <c r="GGQ181" s="71"/>
      <c r="GGR181" s="71"/>
      <c r="GGS181" s="71"/>
      <c r="GGT181" s="71"/>
      <c r="GGU181" s="71"/>
      <c r="GGV181" s="71"/>
      <c r="GGW181" s="71"/>
      <c r="GGX181" s="71"/>
      <c r="GGY181" s="71"/>
      <c r="GGZ181" s="71"/>
      <c r="GHA181" s="71"/>
      <c r="GHB181" s="71"/>
      <c r="GHC181" s="71"/>
      <c r="GHD181" s="71"/>
      <c r="GHE181" s="71"/>
      <c r="GHF181" s="71"/>
      <c r="GHG181" s="71"/>
      <c r="GHH181" s="71"/>
      <c r="GHI181" s="71"/>
      <c r="GHJ181" s="71"/>
      <c r="GHK181" s="71"/>
      <c r="GHL181" s="71"/>
      <c r="GHM181" s="71"/>
      <c r="GHN181" s="71"/>
      <c r="GHO181" s="71"/>
      <c r="GHP181" s="71"/>
      <c r="GHQ181" s="71"/>
      <c r="GHR181" s="71"/>
      <c r="GHS181" s="71"/>
      <c r="GHT181" s="71"/>
      <c r="GHU181" s="71"/>
      <c r="GHV181" s="71"/>
      <c r="GHW181" s="71"/>
      <c r="GHX181" s="71"/>
      <c r="GHY181" s="71"/>
      <c r="GHZ181" s="71"/>
      <c r="GIA181" s="71"/>
      <c r="GIB181" s="71"/>
      <c r="GIC181" s="71"/>
      <c r="GID181" s="71"/>
      <c r="GIE181" s="71"/>
      <c r="GIF181" s="71"/>
      <c r="GIG181" s="71"/>
      <c r="GIH181" s="71"/>
      <c r="GII181" s="71"/>
      <c r="GIJ181" s="71"/>
      <c r="GIK181" s="71"/>
      <c r="GIL181" s="71"/>
      <c r="GIM181" s="71"/>
      <c r="GIN181" s="71"/>
      <c r="GIO181" s="71"/>
      <c r="GIP181" s="71"/>
      <c r="GIQ181" s="71"/>
      <c r="GIR181" s="71"/>
      <c r="GIS181" s="71"/>
      <c r="GIT181" s="71"/>
      <c r="GIU181" s="71"/>
      <c r="GIV181" s="71"/>
      <c r="GIW181" s="71"/>
      <c r="GIX181" s="71"/>
      <c r="GIY181" s="71"/>
      <c r="GIZ181" s="71"/>
      <c r="GJA181" s="71"/>
      <c r="GJB181" s="71"/>
      <c r="GJC181" s="71"/>
      <c r="GJD181" s="71"/>
      <c r="GJE181" s="71"/>
      <c r="GJF181" s="71"/>
      <c r="GJG181" s="71"/>
      <c r="GJH181" s="71"/>
      <c r="GJI181" s="71"/>
      <c r="GJJ181" s="71"/>
      <c r="GJK181" s="71"/>
      <c r="GJL181" s="71"/>
      <c r="GJM181" s="71"/>
      <c r="GJN181" s="71"/>
      <c r="GJO181" s="71"/>
      <c r="GJP181" s="71"/>
      <c r="GJQ181" s="71"/>
      <c r="GJR181" s="71"/>
      <c r="GJS181" s="71"/>
      <c r="GJT181" s="71"/>
      <c r="GJU181" s="71"/>
      <c r="GJV181" s="71"/>
      <c r="GJW181" s="71"/>
      <c r="GJX181" s="71"/>
      <c r="GJY181" s="71"/>
      <c r="GJZ181" s="71"/>
      <c r="GKA181" s="71"/>
      <c r="GKB181" s="71"/>
      <c r="GKC181" s="71"/>
      <c r="GKD181" s="71"/>
      <c r="GKE181" s="71"/>
      <c r="GKF181" s="71"/>
      <c r="GKG181" s="71"/>
      <c r="GKH181" s="71"/>
      <c r="GKI181" s="71"/>
      <c r="GKJ181" s="71"/>
      <c r="GKK181" s="71"/>
      <c r="GKL181" s="71"/>
      <c r="GKM181" s="71"/>
      <c r="GKN181" s="71"/>
      <c r="GKO181" s="71"/>
      <c r="GKP181" s="71"/>
      <c r="GKQ181" s="71"/>
      <c r="GKR181" s="71"/>
      <c r="GKS181" s="71"/>
      <c r="GKT181" s="71"/>
      <c r="GKU181" s="71"/>
      <c r="GKV181" s="71"/>
      <c r="GKW181" s="71"/>
      <c r="GKX181" s="71"/>
      <c r="GKY181" s="71"/>
      <c r="GKZ181" s="71"/>
      <c r="GLA181" s="71"/>
      <c r="GLB181" s="71"/>
      <c r="GLC181" s="71"/>
      <c r="GLD181" s="71"/>
      <c r="GLE181" s="71"/>
      <c r="GLF181" s="71"/>
      <c r="GLG181" s="71"/>
      <c r="GLH181" s="71"/>
      <c r="GLI181" s="71"/>
      <c r="GLJ181" s="71"/>
      <c r="GLK181" s="71"/>
      <c r="GLL181" s="71"/>
      <c r="GLM181" s="71"/>
      <c r="GLN181" s="71"/>
      <c r="GLO181" s="71"/>
      <c r="GLP181" s="71"/>
      <c r="GLQ181" s="71"/>
      <c r="GLR181" s="71"/>
      <c r="GLS181" s="71"/>
      <c r="GLT181" s="71"/>
      <c r="GLU181" s="71"/>
      <c r="GLV181" s="71"/>
      <c r="GLW181" s="71"/>
      <c r="GLX181" s="71"/>
      <c r="GLY181" s="71"/>
      <c r="GLZ181" s="71"/>
      <c r="GMA181" s="71"/>
      <c r="GMB181" s="71"/>
      <c r="GMC181" s="71"/>
      <c r="GMD181" s="71"/>
      <c r="GME181" s="71"/>
      <c r="GMF181" s="71"/>
      <c r="GMG181" s="71"/>
      <c r="GMH181" s="71"/>
      <c r="GMI181" s="71"/>
      <c r="GMJ181" s="71"/>
      <c r="GMK181" s="71"/>
      <c r="GML181" s="71"/>
      <c r="GMM181" s="71"/>
      <c r="GMN181" s="71"/>
      <c r="GMO181" s="71"/>
      <c r="GMP181" s="71"/>
      <c r="GMQ181" s="71"/>
      <c r="GMR181" s="71"/>
      <c r="GMS181" s="71"/>
      <c r="GMT181" s="71"/>
      <c r="GMU181" s="71"/>
      <c r="GMV181" s="71"/>
      <c r="GMW181" s="71"/>
      <c r="GMX181" s="71"/>
      <c r="GMY181" s="71"/>
      <c r="GMZ181" s="71"/>
      <c r="GNA181" s="71"/>
      <c r="GNB181" s="71"/>
      <c r="GNC181" s="71"/>
      <c r="GND181" s="71"/>
      <c r="GNE181" s="71"/>
      <c r="GNF181" s="71"/>
      <c r="GNG181" s="71"/>
      <c r="GNH181" s="71"/>
      <c r="GNI181" s="71"/>
      <c r="GNJ181" s="71"/>
      <c r="GNK181" s="71"/>
      <c r="GNL181" s="71"/>
      <c r="GNM181" s="71"/>
      <c r="GNN181" s="71"/>
      <c r="GNO181" s="71"/>
      <c r="GNP181" s="71"/>
      <c r="GNQ181" s="71"/>
      <c r="GNR181" s="71"/>
      <c r="GNS181" s="71"/>
      <c r="GNT181" s="71"/>
      <c r="GNU181" s="71"/>
      <c r="GNV181" s="71"/>
      <c r="GNW181" s="71"/>
      <c r="GNX181" s="71"/>
      <c r="GNY181" s="71"/>
      <c r="GNZ181" s="71"/>
      <c r="GOA181" s="71"/>
      <c r="GOB181" s="71"/>
      <c r="GOC181" s="71"/>
      <c r="GOD181" s="71"/>
      <c r="GOE181" s="71"/>
      <c r="GOF181" s="71"/>
      <c r="GOG181" s="71"/>
      <c r="GOH181" s="71"/>
      <c r="GOI181" s="71"/>
      <c r="GOJ181" s="71"/>
      <c r="GOK181" s="71"/>
      <c r="GOL181" s="71"/>
      <c r="GOM181" s="71"/>
      <c r="GON181" s="71"/>
      <c r="GOO181" s="71"/>
      <c r="GOP181" s="71"/>
      <c r="GOQ181" s="71"/>
      <c r="GOR181" s="71"/>
      <c r="GOS181" s="71"/>
      <c r="GOT181" s="71"/>
      <c r="GOU181" s="71"/>
      <c r="GOV181" s="71"/>
      <c r="GOW181" s="71"/>
      <c r="GOX181" s="71"/>
      <c r="GOY181" s="71"/>
      <c r="GOZ181" s="71"/>
      <c r="GPA181" s="71"/>
      <c r="GPB181" s="71"/>
      <c r="GPC181" s="71"/>
      <c r="GPD181" s="71"/>
      <c r="GPE181" s="71"/>
      <c r="GPF181" s="71"/>
      <c r="GPG181" s="71"/>
      <c r="GPH181" s="71"/>
      <c r="GPI181" s="71"/>
      <c r="GPJ181" s="71"/>
      <c r="GPK181" s="71"/>
      <c r="GPL181" s="71"/>
      <c r="GPM181" s="71"/>
      <c r="GPN181" s="71"/>
      <c r="GPO181" s="71"/>
      <c r="GPP181" s="71"/>
      <c r="GPQ181" s="71"/>
      <c r="GPR181" s="71"/>
      <c r="GPS181" s="71"/>
      <c r="GPT181" s="71"/>
      <c r="GPU181" s="71"/>
      <c r="GPV181" s="71"/>
      <c r="GPW181" s="71"/>
      <c r="GPX181" s="71"/>
      <c r="GPY181" s="71"/>
      <c r="GPZ181" s="71"/>
      <c r="GQA181" s="71"/>
      <c r="GQB181" s="71"/>
      <c r="GQC181" s="71"/>
      <c r="GQD181" s="71"/>
      <c r="GQE181" s="71"/>
      <c r="GQF181" s="71"/>
      <c r="GQG181" s="71"/>
      <c r="GQH181" s="71"/>
      <c r="GQI181" s="71"/>
      <c r="GQJ181" s="71"/>
      <c r="GQK181" s="71"/>
      <c r="GQL181" s="71"/>
      <c r="GQM181" s="71"/>
      <c r="GQN181" s="71"/>
      <c r="GQO181" s="71"/>
      <c r="GQP181" s="71"/>
      <c r="GQQ181" s="71"/>
      <c r="GQR181" s="71"/>
      <c r="GQS181" s="71"/>
      <c r="GQT181" s="71"/>
      <c r="GQU181" s="71"/>
      <c r="GQV181" s="71"/>
      <c r="GQW181" s="71"/>
      <c r="GQX181" s="71"/>
      <c r="GQY181" s="71"/>
      <c r="GQZ181" s="71"/>
      <c r="GRA181" s="71"/>
      <c r="GRB181" s="71"/>
      <c r="GRC181" s="71"/>
      <c r="GRD181" s="71"/>
      <c r="GRE181" s="71"/>
      <c r="GRF181" s="71"/>
      <c r="GRG181" s="71"/>
      <c r="GRH181" s="71"/>
      <c r="GRI181" s="71"/>
      <c r="GRJ181" s="71"/>
      <c r="GRK181" s="71"/>
      <c r="GRL181" s="71"/>
      <c r="GRM181" s="71"/>
      <c r="GRN181" s="71"/>
      <c r="GRO181" s="71"/>
      <c r="GRP181" s="71"/>
      <c r="GRQ181" s="71"/>
      <c r="GRR181" s="71"/>
      <c r="GRS181" s="71"/>
      <c r="GRT181" s="71"/>
      <c r="GRU181" s="71"/>
      <c r="GRV181" s="71"/>
      <c r="GRW181" s="71"/>
      <c r="GRX181" s="71"/>
      <c r="GRY181" s="71"/>
      <c r="GRZ181" s="71"/>
      <c r="GSA181" s="71"/>
      <c r="GSB181" s="71"/>
      <c r="GSC181" s="71"/>
      <c r="GSD181" s="71"/>
      <c r="GSE181" s="71"/>
      <c r="GSF181" s="71"/>
      <c r="GSG181" s="71"/>
      <c r="GSH181" s="71"/>
      <c r="GSI181" s="71"/>
      <c r="GSJ181" s="71"/>
      <c r="GSK181" s="71"/>
      <c r="GSL181" s="71"/>
      <c r="GSM181" s="71"/>
      <c r="GSN181" s="71"/>
      <c r="GSO181" s="71"/>
      <c r="GSP181" s="71"/>
      <c r="GSQ181" s="71"/>
      <c r="GSR181" s="71"/>
      <c r="GSS181" s="71"/>
      <c r="GST181" s="71"/>
      <c r="GSU181" s="71"/>
      <c r="GSV181" s="71"/>
      <c r="GSW181" s="71"/>
      <c r="GSX181" s="71"/>
      <c r="GSY181" s="71"/>
      <c r="GSZ181" s="71"/>
      <c r="GTA181" s="71"/>
      <c r="GTB181" s="71"/>
      <c r="GTC181" s="71"/>
      <c r="GTD181" s="71"/>
      <c r="GTE181" s="71"/>
      <c r="GTF181" s="71"/>
      <c r="GTG181" s="71"/>
      <c r="GTH181" s="71"/>
      <c r="GTI181" s="71"/>
      <c r="GTJ181" s="71"/>
      <c r="GTK181" s="71"/>
      <c r="GTL181" s="71"/>
      <c r="GTM181" s="71"/>
      <c r="GTN181" s="71"/>
      <c r="GTO181" s="71"/>
      <c r="GTP181" s="71"/>
      <c r="GTQ181" s="71"/>
      <c r="GTR181" s="71"/>
      <c r="GTS181" s="71"/>
      <c r="GTT181" s="71"/>
      <c r="GTU181" s="71"/>
      <c r="GTV181" s="71"/>
      <c r="GTW181" s="71"/>
      <c r="GTX181" s="71"/>
      <c r="GTY181" s="71"/>
      <c r="GTZ181" s="71"/>
      <c r="GUA181" s="71"/>
      <c r="GUB181" s="71"/>
      <c r="GUC181" s="71"/>
      <c r="GUD181" s="71"/>
      <c r="GUE181" s="71"/>
      <c r="GUF181" s="71"/>
      <c r="GUG181" s="71"/>
      <c r="GUH181" s="71"/>
      <c r="GUI181" s="71"/>
      <c r="GUJ181" s="71"/>
      <c r="GUK181" s="71"/>
      <c r="GUL181" s="71"/>
      <c r="GUM181" s="71"/>
      <c r="GUN181" s="71"/>
      <c r="GUO181" s="71"/>
      <c r="GUP181" s="71"/>
      <c r="GUQ181" s="71"/>
      <c r="GUR181" s="71"/>
      <c r="GUS181" s="71"/>
      <c r="GUT181" s="71"/>
      <c r="GUU181" s="71"/>
      <c r="GUV181" s="71"/>
      <c r="GUW181" s="71"/>
      <c r="GUX181" s="71"/>
      <c r="GUY181" s="71"/>
      <c r="GUZ181" s="71"/>
      <c r="GVA181" s="71"/>
      <c r="GVB181" s="71"/>
      <c r="GVC181" s="71"/>
      <c r="GVD181" s="71"/>
      <c r="GVE181" s="71"/>
      <c r="GVF181" s="71"/>
      <c r="GVG181" s="71"/>
      <c r="GVH181" s="71"/>
      <c r="GVI181" s="71"/>
      <c r="GVJ181" s="71"/>
      <c r="GVK181" s="71"/>
      <c r="GVL181" s="71"/>
      <c r="GVM181" s="71"/>
      <c r="GVN181" s="71"/>
      <c r="GVO181" s="71"/>
      <c r="GVP181" s="71"/>
      <c r="GVQ181" s="71"/>
      <c r="GVR181" s="71"/>
      <c r="GVS181" s="71"/>
      <c r="GVT181" s="71"/>
      <c r="GVU181" s="71"/>
      <c r="GVV181" s="71"/>
      <c r="GVW181" s="71"/>
      <c r="GVX181" s="71"/>
      <c r="GVY181" s="71"/>
      <c r="GVZ181" s="71"/>
      <c r="GWA181" s="71"/>
      <c r="GWB181" s="71"/>
      <c r="GWC181" s="71"/>
      <c r="GWD181" s="71"/>
      <c r="GWE181" s="71"/>
      <c r="GWF181" s="71"/>
      <c r="GWG181" s="71"/>
      <c r="GWH181" s="71"/>
      <c r="GWI181" s="71"/>
      <c r="GWJ181" s="71"/>
      <c r="GWK181" s="71"/>
      <c r="GWL181" s="71"/>
      <c r="GWM181" s="71"/>
      <c r="GWN181" s="71"/>
      <c r="GWO181" s="71"/>
      <c r="GWP181" s="71"/>
      <c r="GWQ181" s="71"/>
      <c r="GWR181" s="71"/>
      <c r="GWS181" s="71"/>
      <c r="GWT181" s="71"/>
      <c r="GWU181" s="71"/>
      <c r="GWV181" s="71"/>
      <c r="GWW181" s="71"/>
      <c r="GWX181" s="71"/>
      <c r="GWY181" s="71"/>
      <c r="GWZ181" s="71"/>
      <c r="GXA181" s="71"/>
      <c r="GXB181" s="71"/>
      <c r="GXC181" s="71"/>
      <c r="GXD181" s="71"/>
      <c r="GXE181" s="71"/>
      <c r="GXF181" s="71"/>
      <c r="GXG181" s="71"/>
      <c r="GXH181" s="71"/>
      <c r="GXI181" s="71"/>
      <c r="GXJ181" s="71"/>
      <c r="GXK181" s="71"/>
      <c r="GXL181" s="71"/>
      <c r="GXM181" s="71"/>
      <c r="GXN181" s="71"/>
      <c r="GXO181" s="71"/>
      <c r="GXP181" s="71"/>
      <c r="GXQ181" s="71"/>
      <c r="GXR181" s="71"/>
      <c r="GXS181" s="71"/>
      <c r="GXT181" s="71"/>
      <c r="GXU181" s="71"/>
      <c r="GXV181" s="71"/>
      <c r="GXW181" s="71"/>
      <c r="GXX181" s="71"/>
      <c r="GXY181" s="71"/>
      <c r="GXZ181" s="71"/>
      <c r="GYA181" s="71"/>
      <c r="GYB181" s="71"/>
      <c r="GYC181" s="71"/>
      <c r="GYD181" s="71"/>
      <c r="GYE181" s="71"/>
      <c r="GYF181" s="71"/>
      <c r="GYG181" s="71"/>
      <c r="GYH181" s="71"/>
      <c r="GYI181" s="71"/>
      <c r="GYJ181" s="71"/>
      <c r="GYK181" s="71"/>
      <c r="GYL181" s="71"/>
      <c r="GYM181" s="71"/>
      <c r="GYN181" s="71"/>
      <c r="GYO181" s="71"/>
      <c r="GYP181" s="71"/>
      <c r="GYQ181" s="71"/>
      <c r="GYR181" s="71"/>
      <c r="GYS181" s="71"/>
      <c r="GYT181" s="71"/>
      <c r="GYU181" s="71"/>
      <c r="GYV181" s="71"/>
      <c r="GYW181" s="71"/>
      <c r="GYX181" s="71"/>
      <c r="GYY181" s="71"/>
      <c r="GYZ181" s="71"/>
      <c r="GZA181" s="71"/>
      <c r="GZB181" s="71"/>
      <c r="GZC181" s="71"/>
      <c r="GZD181" s="71"/>
      <c r="GZE181" s="71"/>
      <c r="GZF181" s="71"/>
      <c r="GZG181" s="71"/>
      <c r="GZH181" s="71"/>
      <c r="GZI181" s="71"/>
      <c r="GZJ181" s="71"/>
      <c r="GZK181" s="71"/>
      <c r="GZL181" s="71"/>
      <c r="GZM181" s="71"/>
      <c r="GZN181" s="71"/>
      <c r="GZO181" s="71"/>
      <c r="GZP181" s="71"/>
      <c r="GZQ181" s="71"/>
      <c r="GZR181" s="71"/>
      <c r="GZS181" s="71"/>
      <c r="GZT181" s="71"/>
      <c r="GZU181" s="71"/>
      <c r="GZV181" s="71"/>
      <c r="GZW181" s="71"/>
      <c r="GZX181" s="71"/>
      <c r="GZY181" s="71"/>
      <c r="GZZ181" s="71"/>
      <c r="HAA181" s="71"/>
      <c r="HAB181" s="71"/>
      <c r="HAC181" s="71"/>
      <c r="HAD181" s="71"/>
      <c r="HAE181" s="71"/>
      <c r="HAF181" s="71"/>
      <c r="HAG181" s="71"/>
      <c r="HAH181" s="71"/>
      <c r="HAI181" s="71"/>
      <c r="HAJ181" s="71"/>
      <c r="HAK181" s="71"/>
      <c r="HAL181" s="71"/>
      <c r="HAM181" s="71"/>
      <c r="HAN181" s="71"/>
      <c r="HAO181" s="71"/>
      <c r="HAP181" s="71"/>
      <c r="HAQ181" s="71"/>
      <c r="HAR181" s="71"/>
      <c r="HAS181" s="71"/>
      <c r="HAT181" s="71"/>
      <c r="HAU181" s="71"/>
      <c r="HAV181" s="71"/>
      <c r="HAW181" s="71"/>
      <c r="HAX181" s="71"/>
      <c r="HAY181" s="71"/>
      <c r="HAZ181" s="71"/>
      <c r="HBA181" s="71"/>
      <c r="HBB181" s="71"/>
      <c r="HBC181" s="71"/>
      <c r="HBD181" s="71"/>
      <c r="HBE181" s="71"/>
      <c r="HBF181" s="71"/>
      <c r="HBG181" s="71"/>
      <c r="HBH181" s="71"/>
      <c r="HBI181" s="71"/>
      <c r="HBJ181" s="71"/>
      <c r="HBK181" s="71"/>
      <c r="HBL181" s="71"/>
      <c r="HBM181" s="71"/>
      <c r="HBN181" s="71"/>
      <c r="HBO181" s="71"/>
      <c r="HBP181" s="71"/>
      <c r="HBQ181" s="71"/>
      <c r="HBR181" s="71"/>
      <c r="HBS181" s="71"/>
      <c r="HBT181" s="71"/>
      <c r="HBU181" s="71"/>
      <c r="HBV181" s="71"/>
      <c r="HBW181" s="71"/>
      <c r="HBX181" s="71"/>
      <c r="HBY181" s="71"/>
      <c r="HBZ181" s="71"/>
      <c r="HCA181" s="71"/>
      <c r="HCB181" s="71"/>
      <c r="HCC181" s="71"/>
      <c r="HCD181" s="71"/>
      <c r="HCE181" s="71"/>
      <c r="HCF181" s="71"/>
      <c r="HCG181" s="71"/>
      <c r="HCH181" s="71"/>
      <c r="HCI181" s="71"/>
      <c r="HCJ181" s="71"/>
      <c r="HCK181" s="71"/>
      <c r="HCL181" s="71"/>
      <c r="HCM181" s="71"/>
      <c r="HCN181" s="71"/>
      <c r="HCO181" s="71"/>
      <c r="HCP181" s="71"/>
      <c r="HCQ181" s="71"/>
      <c r="HCR181" s="71"/>
      <c r="HCS181" s="71"/>
      <c r="HCT181" s="71"/>
      <c r="HCU181" s="71"/>
      <c r="HCV181" s="71"/>
      <c r="HCW181" s="71"/>
      <c r="HCX181" s="71"/>
      <c r="HCY181" s="71"/>
      <c r="HCZ181" s="71"/>
      <c r="HDA181" s="71"/>
      <c r="HDB181" s="71"/>
      <c r="HDC181" s="71"/>
      <c r="HDD181" s="71"/>
      <c r="HDE181" s="71"/>
      <c r="HDF181" s="71"/>
      <c r="HDG181" s="71"/>
      <c r="HDH181" s="71"/>
      <c r="HDI181" s="71"/>
      <c r="HDJ181" s="71"/>
      <c r="HDK181" s="71"/>
      <c r="HDL181" s="71"/>
      <c r="HDM181" s="71"/>
      <c r="HDN181" s="71"/>
      <c r="HDO181" s="71"/>
      <c r="HDP181" s="71"/>
      <c r="HDQ181" s="71"/>
      <c r="HDR181" s="71"/>
      <c r="HDS181" s="71"/>
      <c r="HDT181" s="71"/>
      <c r="HDU181" s="71"/>
      <c r="HDV181" s="71"/>
      <c r="HDW181" s="71"/>
      <c r="HDX181" s="71"/>
      <c r="HDY181" s="71"/>
      <c r="HDZ181" s="71"/>
      <c r="HEA181" s="71"/>
      <c r="HEB181" s="71"/>
      <c r="HEC181" s="71"/>
      <c r="HED181" s="71"/>
      <c r="HEE181" s="71"/>
      <c r="HEF181" s="71"/>
      <c r="HEG181" s="71"/>
      <c r="HEH181" s="71"/>
      <c r="HEI181" s="71"/>
      <c r="HEJ181" s="71"/>
      <c r="HEK181" s="71"/>
      <c r="HEL181" s="71"/>
      <c r="HEM181" s="71"/>
      <c r="HEN181" s="71"/>
      <c r="HEO181" s="71"/>
      <c r="HEP181" s="71"/>
      <c r="HEQ181" s="71"/>
      <c r="HER181" s="71"/>
      <c r="HES181" s="71"/>
      <c r="HET181" s="71"/>
      <c r="HEU181" s="71"/>
      <c r="HEV181" s="71"/>
      <c r="HEW181" s="71"/>
      <c r="HEX181" s="71"/>
      <c r="HEY181" s="71"/>
      <c r="HEZ181" s="71"/>
      <c r="HFA181" s="71"/>
      <c r="HFB181" s="71"/>
      <c r="HFC181" s="71"/>
      <c r="HFD181" s="71"/>
      <c r="HFE181" s="71"/>
      <c r="HFF181" s="71"/>
      <c r="HFG181" s="71"/>
      <c r="HFH181" s="71"/>
      <c r="HFI181" s="71"/>
      <c r="HFJ181" s="71"/>
      <c r="HFK181" s="71"/>
      <c r="HFL181" s="71"/>
      <c r="HFM181" s="71"/>
      <c r="HFN181" s="71"/>
      <c r="HFO181" s="71"/>
      <c r="HFP181" s="71"/>
      <c r="HFQ181" s="71"/>
      <c r="HFR181" s="71"/>
      <c r="HFS181" s="71"/>
      <c r="HFT181" s="71"/>
      <c r="HFU181" s="71"/>
      <c r="HFV181" s="71"/>
      <c r="HFW181" s="71"/>
      <c r="HFX181" s="71"/>
      <c r="HFY181" s="71"/>
      <c r="HFZ181" s="71"/>
      <c r="HGA181" s="71"/>
      <c r="HGB181" s="71"/>
      <c r="HGC181" s="71"/>
      <c r="HGD181" s="71"/>
      <c r="HGE181" s="71"/>
      <c r="HGF181" s="71"/>
      <c r="HGG181" s="71"/>
      <c r="HGH181" s="71"/>
      <c r="HGI181" s="71"/>
      <c r="HGJ181" s="71"/>
      <c r="HGK181" s="71"/>
      <c r="HGL181" s="71"/>
      <c r="HGM181" s="71"/>
      <c r="HGN181" s="71"/>
      <c r="HGO181" s="71"/>
      <c r="HGP181" s="71"/>
      <c r="HGQ181" s="71"/>
      <c r="HGR181" s="71"/>
      <c r="HGS181" s="71"/>
      <c r="HGT181" s="71"/>
      <c r="HGU181" s="71"/>
      <c r="HGV181" s="71"/>
      <c r="HGW181" s="71"/>
      <c r="HGX181" s="71"/>
      <c r="HGY181" s="71"/>
      <c r="HGZ181" s="71"/>
      <c r="HHA181" s="71"/>
      <c r="HHB181" s="71"/>
      <c r="HHC181" s="71"/>
      <c r="HHD181" s="71"/>
      <c r="HHE181" s="71"/>
      <c r="HHF181" s="71"/>
      <c r="HHG181" s="71"/>
      <c r="HHH181" s="71"/>
      <c r="HHI181" s="71"/>
      <c r="HHJ181" s="71"/>
      <c r="HHK181" s="71"/>
      <c r="HHL181" s="71"/>
      <c r="HHM181" s="71"/>
      <c r="HHN181" s="71"/>
      <c r="HHO181" s="71"/>
      <c r="HHP181" s="71"/>
      <c r="HHQ181" s="71"/>
      <c r="HHR181" s="71"/>
      <c r="HHS181" s="71"/>
      <c r="HHT181" s="71"/>
      <c r="HHU181" s="71"/>
      <c r="HHV181" s="71"/>
      <c r="HHW181" s="71"/>
      <c r="HHX181" s="71"/>
      <c r="HHY181" s="71"/>
      <c r="HHZ181" s="71"/>
      <c r="HIA181" s="71"/>
      <c r="HIB181" s="71"/>
      <c r="HIC181" s="71"/>
      <c r="HID181" s="71"/>
      <c r="HIE181" s="71"/>
      <c r="HIF181" s="71"/>
      <c r="HIG181" s="71"/>
      <c r="HIH181" s="71"/>
      <c r="HII181" s="71"/>
      <c r="HIJ181" s="71"/>
      <c r="HIK181" s="71"/>
      <c r="HIL181" s="71"/>
      <c r="HIM181" s="71"/>
      <c r="HIN181" s="71"/>
      <c r="HIO181" s="71"/>
      <c r="HIP181" s="71"/>
      <c r="HIQ181" s="71"/>
      <c r="HIR181" s="71"/>
      <c r="HIS181" s="71"/>
      <c r="HIT181" s="71"/>
      <c r="HIU181" s="71"/>
      <c r="HIV181" s="71"/>
      <c r="HIW181" s="71"/>
      <c r="HIX181" s="71"/>
      <c r="HIY181" s="71"/>
      <c r="HIZ181" s="71"/>
      <c r="HJA181" s="71"/>
      <c r="HJB181" s="71"/>
      <c r="HJC181" s="71"/>
      <c r="HJD181" s="71"/>
      <c r="HJE181" s="71"/>
      <c r="HJF181" s="71"/>
      <c r="HJG181" s="71"/>
      <c r="HJH181" s="71"/>
      <c r="HJI181" s="71"/>
      <c r="HJJ181" s="71"/>
      <c r="HJK181" s="71"/>
      <c r="HJL181" s="71"/>
      <c r="HJM181" s="71"/>
      <c r="HJN181" s="71"/>
      <c r="HJO181" s="71"/>
      <c r="HJP181" s="71"/>
      <c r="HJQ181" s="71"/>
      <c r="HJR181" s="71"/>
      <c r="HJS181" s="71"/>
      <c r="HJT181" s="71"/>
      <c r="HJU181" s="71"/>
      <c r="HJV181" s="71"/>
      <c r="HJW181" s="71"/>
      <c r="HJX181" s="71"/>
      <c r="HJY181" s="71"/>
      <c r="HJZ181" s="71"/>
      <c r="HKA181" s="71"/>
      <c r="HKB181" s="71"/>
      <c r="HKC181" s="71"/>
      <c r="HKD181" s="71"/>
      <c r="HKE181" s="71"/>
      <c r="HKF181" s="71"/>
      <c r="HKG181" s="71"/>
      <c r="HKH181" s="71"/>
      <c r="HKI181" s="71"/>
      <c r="HKJ181" s="71"/>
      <c r="HKK181" s="71"/>
      <c r="HKL181" s="71"/>
      <c r="HKM181" s="71"/>
      <c r="HKN181" s="71"/>
      <c r="HKO181" s="71"/>
      <c r="HKP181" s="71"/>
      <c r="HKQ181" s="71"/>
      <c r="HKR181" s="71"/>
      <c r="HKS181" s="71"/>
      <c r="HKT181" s="71"/>
      <c r="HKU181" s="71"/>
      <c r="HKV181" s="71"/>
      <c r="HKW181" s="71"/>
      <c r="HKX181" s="71"/>
      <c r="HKY181" s="71"/>
      <c r="HKZ181" s="71"/>
      <c r="HLA181" s="71"/>
      <c r="HLB181" s="71"/>
      <c r="HLC181" s="71"/>
      <c r="HLD181" s="71"/>
      <c r="HLE181" s="71"/>
      <c r="HLF181" s="71"/>
      <c r="HLG181" s="71"/>
      <c r="HLH181" s="71"/>
      <c r="HLI181" s="71"/>
      <c r="HLJ181" s="71"/>
      <c r="HLK181" s="71"/>
      <c r="HLL181" s="71"/>
      <c r="HLM181" s="71"/>
      <c r="HLN181" s="71"/>
      <c r="HLO181" s="71"/>
      <c r="HLP181" s="71"/>
      <c r="HLQ181" s="71"/>
      <c r="HLR181" s="71"/>
      <c r="HLS181" s="71"/>
      <c r="HLT181" s="71"/>
      <c r="HLU181" s="71"/>
      <c r="HLV181" s="71"/>
      <c r="HLW181" s="71"/>
      <c r="HLX181" s="71"/>
      <c r="HLY181" s="71"/>
      <c r="HLZ181" s="71"/>
      <c r="HMA181" s="71"/>
      <c r="HMB181" s="71"/>
      <c r="HMC181" s="71"/>
      <c r="HMD181" s="71"/>
      <c r="HME181" s="71"/>
      <c r="HMF181" s="71"/>
      <c r="HMG181" s="71"/>
      <c r="HMH181" s="71"/>
      <c r="HMI181" s="71"/>
      <c r="HMJ181" s="71"/>
      <c r="HMK181" s="71"/>
      <c r="HML181" s="71"/>
      <c r="HMM181" s="71"/>
      <c r="HMN181" s="71"/>
      <c r="HMO181" s="71"/>
      <c r="HMP181" s="71"/>
      <c r="HMQ181" s="71"/>
      <c r="HMR181" s="71"/>
      <c r="HMS181" s="71"/>
      <c r="HMT181" s="71"/>
      <c r="HMU181" s="71"/>
      <c r="HMV181" s="71"/>
      <c r="HMW181" s="71"/>
      <c r="HMX181" s="71"/>
      <c r="HMY181" s="71"/>
      <c r="HMZ181" s="71"/>
      <c r="HNA181" s="71"/>
      <c r="HNB181" s="71"/>
      <c r="HNC181" s="71"/>
      <c r="HND181" s="71"/>
      <c r="HNE181" s="71"/>
      <c r="HNF181" s="71"/>
      <c r="HNG181" s="71"/>
      <c r="HNH181" s="71"/>
      <c r="HNI181" s="71"/>
      <c r="HNJ181" s="71"/>
      <c r="HNK181" s="71"/>
      <c r="HNL181" s="71"/>
      <c r="HNM181" s="71"/>
      <c r="HNN181" s="71"/>
      <c r="HNO181" s="71"/>
      <c r="HNP181" s="71"/>
      <c r="HNQ181" s="71"/>
      <c r="HNR181" s="71"/>
      <c r="HNS181" s="71"/>
      <c r="HNT181" s="71"/>
      <c r="HNU181" s="71"/>
      <c r="HNV181" s="71"/>
      <c r="HNW181" s="71"/>
      <c r="HNX181" s="71"/>
      <c r="HNY181" s="71"/>
      <c r="HNZ181" s="71"/>
      <c r="HOA181" s="71"/>
      <c r="HOB181" s="71"/>
      <c r="HOC181" s="71"/>
      <c r="HOD181" s="71"/>
      <c r="HOE181" s="71"/>
      <c r="HOF181" s="71"/>
      <c r="HOG181" s="71"/>
      <c r="HOH181" s="71"/>
      <c r="HOI181" s="71"/>
      <c r="HOJ181" s="71"/>
      <c r="HOK181" s="71"/>
      <c r="HOL181" s="71"/>
      <c r="HOM181" s="71"/>
      <c r="HON181" s="71"/>
      <c r="HOO181" s="71"/>
      <c r="HOP181" s="71"/>
      <c r="HOQ181" s="71"/>
      <c r="HOR181" s="71"/>
      <c r="HOS181" s="71"/>
      <c r="HOT181" s="71"/>
      <c r="HOU181" s="71"/>
      <c r="HOV181" s="71"/>
      <c r="HOW181" s="71"/>
      <c r="HOX181" s="71"/>
      <c r="HOY181" s="71"/>
      <c r="HOZ181" s="71"/>
      <c r="HPA181" s="71"/>
      <c r="HPB181" s="71"/>
      <c r="HPC181" s="71"/>
      <c r="HPD181" s="71"/>
      <c r="HPE181" s="71"/>
      <c r="HPF181" s="71"/>
      <c r="HPG181" s="71"/>
      <c r="HPH181" s="71"/>
      <c r="HPI181" s="71"/>
      <c r="HPJ181" s="71"/>
      <c r="HPK181" s="71"/>
      <c r="HPL181" s="71"/>
      <c r="HPM181" s="71"/>
      <c r="HPN181" s="71"/>
      <c r="HPO181" s="71"/>
      <c r="HPP181" s="71"/>
      <c r="HPQ181" s="71"/>
      <c r="HPR181" s="71"/>
      <c r="HPS181" s="71"/>
      <c r="HPT181" s="71"/>
      <c r="HPU181" s="71"/>
      <c r="HPV181" s="71"/>
      <c r="HPW181" s="71"/>
      <c r="HPX181" s="71"/>
      <c r="HPY181" s="71"/>
      <c r="HPZ181" s="71"/>
      <c r="HQA181" s="71"/>
      <c r="HQB181" s="71"/>
      <c r="HQC181" s="71"/>
      <c r="HQD181" s="71"/>
      <c r="HQE181" s="71"/>
      <c r="HQF181" s="71"/>
      <c r="HQG181" s="71"/>
      <c r="HQH181" s="71"/>
      <c r="HQI181" s="71"/>
      <c r="HQJ181" s="71"/>
      <c r="HQK181" s="71"/>
      <c r="HQL181" s="71"/>
      <c r="HQM181" s="71"/>
      <c r="HQN181" s="71"/>
      <c r="HQO181" s="71"/>
      <c r="HQP181" s="71"/>
      <c r="HQQ181" s="71"/>
      <c r="HQR181" s="71"/>
      <c r="HQS181" s="71"/>
      <c r="HQT181" s="71"/>
      <c r="HQU181" s="71"/>
      <c r="HQV181" s="71"/>
      <c r="HQW181" s="71"/>
      <c r="HQX181" s="71"/>
      <c r="HQY181" s="71"/>
      <c r="HQZ181" s="71"/>
      <c r="HRA181" s="71"/>
      <c r="HRB181" s="71"/>
      <c r="HRC181" s="71"/>
      <c r="HRD181" s="71"/>
      <c r="HRE181" s="71"/>
      <c r="HRF181" s="71"/>
      <c r="HRG181" s="71"/>
      <c r="HRH181" s="71"/>
      <c r="HRI181" s="71"/>
      <c r="HRJ181" s="71"/>
      <c r="HRK181" s="71"/>
      <c r="HRL181" s="71"/>
      <c r="HRM181" s="71"/>
      <c r="HRN181" s="71"/>
      <c r="HRO181" s="71"/>
      <c r="HRP181" s="71"/>
      <c r="HRQ181" s="71"/>
      <c r="HRR181" s="71"/>
      <c r="HRS181" s="71"/>
      <c r="HRT181" s="71"/>
      <c r="HRU181" s="71"/>
      <c r="HRV181" s="71"/>
      <c r="HRW181" s="71"/>
      <c r="HRX181" s="71"/>
      <c r="HRY181" s="71"/>
      <c r="HRZ181" s="71"/>
      <c r="HSA181" s="71"/>
      <c r="HSB181" s="71"/>
      <c r="HSC181" s="71"/>
      <c r="HSD181" s="71"/>
      <c r="HSE181" s="71"/>
      <c r="HSF181" s="71"/>
      <c r="HSG181" s="71"/>
      <c r="HSH181" s="71"/>
      <c r="HSI181" s="71"/>
      <c r="HSJ181" s="71"/>
      <c r="HSK181" s="71"/>
      <c r="HSL181" s="71"/>
      <c r="HSM181" s="71"/>
      <c r="HSN181" s="71"/>
      <c r="HSO181" s="71"/>
      <c r="HSP181" s="71"/>
      <c r="HSQ181" s="71"/>
      <c r="HSR181" s="71"/>
      <c r="HSS181" s="71"/>
      <c r="HST181" s="71"/>
      <c r="HSU181" s="71"/>
      <c r="HSV181" s="71"/>
      <c r="HSW181" s="71"/>
      <c r="HSX181" s="71"/>
      <c r="HSY181" s="71"/>
      <c r="HSZ181" s="71"/>
      <c r="HTA181" s="71"/>
      <c r="HTB181" s="71"/>
      <c r="HTC181" s="71"/>
      <c r="HTD181" s="71"/>
      <c r="HTE181" s="71"/>
      <c r="HTF181" s="71"/>
      <c r="HTG181" s="71"/>
      <c r="HTH181" s="71"/>
      <c r="HTI181" s="71"/>
      <c r="HTJ181" s="71"/>
      <c r="HTK181" s="71"/>
      <c r="HTL181" s="71"/>
      <c r="HTM181" s="71"/>
      <c r="HTN181" s="71"/>
      <c r="HTO181" s="71"/>
      <c r="HTP181" s="71"/>
      <c r="HTQ181" s="71"/>
      <c r="HTR181" s="71"/>
      <c r="HTS181" s="71"/>
      <c r="HTT181" s="71"/>
      <c r="HTU181" s="71"/>
      <c r="HTV181" s="71"/>
      <c r="HTW181" s="71"/>
      <c r="HTX181" s="71"/>
      <c r="HTY181" s="71"/>
      <c r="HTZ181" s="71"/>
      <c r="HUA181" s="71"/>
      <c r="HUB181" s="71"/>
      <c r="HUC181" s="71"/>
      <c r="HUD181" s="71"/>
      <c r="HUE181" s="71"/>
      <c r="HUF181" s="71"/>
      <c r="HUG181" s="71"/>
      <c r="HUH181" s="71"/>
      <c r="HUI181" s="71"/>
      <c r="HUJ181" s="71"/>
      <c r="HUK181" s="71"/>
      <c r="HUL181" s="71"/>
      <c r="HUM181" s="71"/>
      <c r="HUN181" s="71"/>
      <c r="HUO181" s="71"/>
      <c r="HUP181" s="71"/>
      <c r="HUQ181" s="71"/>
      <c r="HUR181" s="71"/>
      <c r="HUS181" s="71"/>
      <c r="HUT181" s="71"/>
      <c r="HUU181" s="71"/>
      <c r="HUV181" s="71"/>
      <c r="HUW181" s="71"/>
      <c r="HUX181" s="71"/>
      <c r="HUY181" s="71"/>
      <c r="HUZ181" s="71"/>
      <c r="HVA181" s="71"/>
      <c r="HVB181" s="71"/>
      <c r="HVC181" s="71"/>
      <c r="HVD181" s="71"/>
      <c r="HVE181" s="71"/>
      <c r="HVF181" s="71"/>
      <c r="HVG181" s="71"/>
      <c r="HVH181" s="71"/>
      <c r="HVI181" s="71"/>
      <c r="HVJ181" s="71"/>
      <c r="HVK181" s="71"/>
      <c r="HVL181" s="71"/>
      <c r="HVM181" s="71"/>
      <c r="HVN181" s="71"/>
      <c r="HVO181" s="71"/>
      <c r="HVP181" s="71"/>
      <c r="HVQ181" s="71"/>
      <c r="HVR181" s="71"/>
      <c r="HVS181" s="71"/>
      <c r="HVT181" s="71"/>
      <c r="HVU181" s="71"/>
      <c r="HVV181" s="71"/>
      <c r="HVW181" s="71"/>
      <c r="HVX181" s="71"/>
      <c r="HVY181" s="71"/>
      <c r="HVZ181" s="71"/>
      <c r="HWA181" s="71"/>
      <c r="HWB181" s="71"/>
      <c r="HWC181" s="71"/>
      <c r="HWD181" s="71"/>
      <c r="HWE181" s="71"/>
      <c r="HWF181" s="71"/>
      <c r="HWG181" s="71"/>
      <c r="HWH181" s="71"/>
      <c r="HWI181" s="71"/>
      <c r="HWJ181" s="71"/>
      <c r="HWK181" s="71"/>
      <c r="HWL181" s="71"/>
      <c r="HWM181" s="71"/>
      <c r="HWN181" s="71"/>
      <c r="HWO181" s="71"/>
      <c r="HWP181" s="71"/>
      <c r="HWQ181" s="71"/>
      <c r="HWR181" s="71"/>
      <c r="HWS181" s="71"/>
      <c r="HWT181" s="71"/>
      <c r="HWU181" s="71"/>
      <c r="HWV181" s="71"/>
      <c r="HWW181" s="71"/>
      <c r="HWX181" s="71"/>
      <c r="HWY181" s="71"/>
      <c r="HWZ181" s="71"/>
      <c r="HXA181" s="71"/>
      <c r="HXB181" s="71"/>
      <c r="HXC181" s="71"/>
      <c r="HXD181" s="71"/>
      <c r="HXE181" s="71"/>
      <c r="HXF181" s="71"/>
      <c r="HXG181" s="71"/>
      <c r="HXH181" s="71"/>
      <c r="HXI181" s="71"/>
      <c r="HXJ181" s="71"/>
      <c r="HXK181" s="71"/>
      <c r="HXL181" s="71"/>
      <c r="HXM181" s="71"/>
      <c r="HXN181" s="71"/>
      <c r="HXO181" s="71"/>
      <c r="HXP181" s="71"/>
      <c r="HXQ181" s="71"/>
      <c r="HXR181" s="71"/>
      <c r="HXS181" s="71"/>
      <c r="HXT181" s="71"/>
      <c r="HXU181" s="71"/>
      <c r="HXV181" s="71"/>
      <c r="HXW181" s="71"/>
      <c r="HXX181" s="71"/>
      <c r="HXY181" s="71"/>
      <c r="HXZ181" s="71"/>
      <c r="HYA181" s="71"/>
      <c r="HYB181" s="71"/>
      <c r="HYC181" s="71"/>
      <c r="HYD181" s="71"/>
      <c r="HYE181" s="71"/>
      <c r="HYF181" s="71"/>
      <c r="HYG181" s="71"/>
      <c r="HYH181" s="71"/>
      <c r="HYI181" s="71"/>
      <c r="HYJ181" s="71"/>
      <c r="HYK181" s="71"/>
      <c r="HYL181" s="71"/>
      <c r="HYM181" s="71"/>
      <c r="HYN181" s="71"/>
      <c r="HYO181" s="71"/>
      <c r="HYP181" s="71"/>
      <c r="HYQ181" s="71"/>
      <c r="HYR181" s="71"/>
      <c r="HYS181" s="71"/>
      <c r="HYT181" s="71"/>
      <c r="HYU181" s="71"/>
      <c r="HYV181" s="71"/>
      <c r="HYW181" s="71"/>
      <c r="HYX181" s="71"/>
      <c r="HYY181" s="71"/>
      <c r="HYZ181" s="71"/>
      <c r="HZA181" s="71"/>
      <c r="HZB181" s="71"/>
      <c r="HZC181" s="71"/>
      <c r="HZD181" s="71"/>
      <c r="HZE181" s="71"/>
      <c r="HZF181" s="71"/>
      <c r="HZG181" s="71"/>
      <c r="HZH181" s="71"/>
      <c r="HZI181" s="71"/>
      <c r="HZJ181" s="71"/>
      <c r="HZK181" s="71"/>
      <c r="HZL181" s="71"/>
      <c r="HZM181" s="71"/>
      <c r="HZN181" s="71"/>
      <c r="HZO181" s="71"/>
      <c r="HZP181" s="71"/>
      <c r="HZQ181" s="71"/>
      <c r="HZR181" s="71"/>
      <c r="HZS181" s="71"/>
      <c r="HZT181" s="71"/>
      <c r="HZU181" s="71"/>
      <c r="HZV181" s="71"/>
      <c r="HZW181" s="71"/>
      <c r="HZX181" s="71"/>
      <c r="HZY181" s="71"/>
      <c r="HZZ181" s="71"/>
      <c r="IAA181" s="71"/>
      <c r="IAB181" s="71"/>
      <c r="IAC181" s="71"/>
      <c r="IAD181" s="71"/>
      <c r="IAE181" s="71"/>
      <c r="IAF181" s="71"/>
      <c r="IAG181" s="71"/>
      <c r="IAH181" s="71"/>
      <c r="IAI181" s="71"/>
      <c r="IAJ181" s="71"/>
      <c r="IAK181" s="71"/>
      <c r="IAL181" s="71"/>
      <c r="IAM181" s="71"/>
      <c r="IAN181" s="71"/>
      <c r="IAO181" s="71"/>
      <c r="IAP181" s="71"/>
      <c r="IAQ181" s="71"/>
      <c r="IAR181" s="71"/>
      <c r="IAS181" s="71"/>
      <c r="IAT181" s="71"/>
      <c r="IAU181" s="71"/>
      <c r="IAV181" s="71"/>
      <c r="IAW181" s="71"/>
      <c r="IAX181" s="71"/>
      <c r="IAY181" s="71"/>
      <c r="IAZ181" s="71"/>
      <c r="IBA181" s="71"/>
      <c r="IBB181" s="71"/>
      <c r="IBC181" s="71"/>
      <c r="IBD181" s="71"/>
      <c r="IBE181" s="71"/>
      <c r="IBF181" s="71"/>
      <c r="IBG181" s="71"/>
      <c r="IBH181" s="71"/>
      <c r="IBI181" s="71"/>
      <c r="IBJ181" s="71"/>
      <c r="IBK181" s="71"/>
      <c r="IBL181" s="71"/>
      <c r="IBM181" s="71"/>
      <c r="IBN181" s="71"/>
      <c r="IBO181" s="71"/>
      <c r="IBP181" s="71"/>
      <c r="IBQ181" s="71"/>
      <c r="IBR181" s="71"/>
      <c r="IBS181" s="71"/>
      <c r="IBT181" s="71"/>
      <c r="IBU181" s="71"/>
      <c r="IBV181" s="71"/>
      <c r="IBW181" s="71"/>
      <c r="IBX181" s="71"/>
      <c r="IBY181" s="71"/>
      <c r="IBZ181" s="71"/>
      <c r="ICA181" s="71"/>
      <c r="ICB181" s="71"/>
      <c r="ICC181" s="71"/>
      <c r="ICD181" s="71"/>
      <c r="ICE181" s="71"/>
      <c r="ICF181" s="71"/>
      <c r="ICG181" s="71"/>
      <c r="ICH181" s="71"/>
      <c r="ICI181" s="71"/>
      <c r="ICJ181" s="71"/>
      <c r="ICK181" s="71"/>
      <c r="ICL181" s="71"/>
      <c r="ICM181" s="71"/>
      <c r="ICN181" s="71"/>
      <c r="ICO181" s="71"/>
      <c r="ICP181" s="71"/>
      <c r="ICQ181" s="71"/>
      <c r="ICR181" s="71"/>
      <c r="ICS181" s="71"/>
      <c r="ICT181" s="71"/>
      <c r="ICU181" s="71"/>
      <c r="ICV181" s="71"/>
      <c r="ICW181" s="71"/>
      <c r="ICX181" s="71"/>
      <c r="ICY181" s="71"/>
      <c r="ICZ181" s="71"/>
      <c r="IDA181" s="71"/>
      <c r="IDB181" s="71"/>
      <c r="IDC181" s="71"/>
      <c r="IDD181" s="71"/>
      <c r="IDE181" s="71"/>
      <c r="IDF181" s="71"/>
      <c r="IDG181" s="71"/>
      <c r="IDH181" s="71"/>
      <c r="IDI181" s="71"/>
      <c r="IDJ181" s="71"/>
      <c r="IDK181" s="71"/>
      <c r="IDL181" s="71"/>
      <c r="IDM181" s="71"/>
      <c r="IDN181" s="71"/>
      <c r="IDO181" s="71"/>
      <c r="IDP181" s="71"/>
      <c r="IDQ181" s="71"/>
      <c r="IDR181" s="71"/>
      <c r="IDS181" s="71"/>
      <c r="IDT181" s="71"/>
      <c r="IDU181" s="71"/>
      <c r="IDV181" s="71"/>
      <c r="IDW181" s="71"/>
      <c r="IDX181" s="71"/>
      <c r="IDY181" s="71"/>
      <c r="IDZ181" s="71"/>
      <c r="IEA181" s="71"/>
      <c r="IEB181" s="71"/>
      <c r="IEC181" s="71"/>
      <c r="IED181" s="71"/>
      <c r="IEE181" s="71"/>
      <c r="IEF181" s="71"/>
      <c r="IEG181" s="71"/>
      <c r="IEH181" s="71"/>
      <c r="IEI181" s="71"/>
      <c r="IEJ181" s="71"/>
      <c r="IEK181" s="71"/>
      <c r="IEL181" s="71"/>
      <c r="IEM181" s="71"/>
      <c r="IEN181" s="71"/>
      <c r="IEO181" s="71"/>
      <c r="IEP181" s="71"/>
      <c r="IEQ181" s="71"/>
      <c r="IER181" s="71"/>
      <c r="IES181" s="71"/>
      <c r="IET181" s="71"/>
      <c r="IEU181" s="71"/>
      <c r="IEV181" s="71"/>
      <c r="IEW181" s="71"/>
      <c r="IEX181" s="71"/>
      <c r="IEY181" s="71"/>
      <c r="IEZ181" s="71"/>
      <c r="IFA181" s="71"/>
      <c r="IFB181" s="71"/>
      <c r="IFC181" s="71"/>
      <c r="IFD181" s="71"/>
      <c r="IFE181" s="71"/>
      <c r="IFF181" s="71"/>
      <c r="IFG181" s="71"/>
      <c r="IFH181" s="71"/>
      <c r="IFI181" s="71"/>
      <c r="IFJ181" s="71"/>
      <c r="IFK181" s="71"/>
      <c r="IFL181" s="71"/>
      <c r="IFM181" s="71"/>
      <c r="IFN181" s="71"/>
      <c r="IFO181" s="71"/>
      <c r="IFP181" s="71"/>
      <c r="IFQ181" s="71"/>
      <c r="IFR181" s="71"/>
      <c r="IFS181" s="71"/>
      <c r="IFT181" s="71"/>
      <c r="IFU181" s="71"/>
      <c r="IFV181" s="71"/>
      <c r="IFW181" s="71"/>
      <c r="IFX181" s="71"/>
      <c r="IFY181" s="71"/>
      <c r="IFZ181" s="71"/>
      <c r="IGA181" s="71"/>
      <c r="IGB181" s="71"/>
      <c r="IGC181" s="71"/>
      <c r="IGD181" s="71"/>
      <c r="IGE181" s="71"/>
      <c r="IGF181" s="71"/>
      <c r="IGG181" s="71"/>
      <c r="IGH181" s="71"/>
      <c r="IGI181" s="71"/>
      <c r="IGJ181" s="71"/>
      <c r="IGK181" s="71"/>
      <c r="IGL181" s="71"/>
      <c r="IGM181" s="71"/>
      <c r="IGN181" s="71"/>
      <c r="IGO181" s="71"/>
      <c r="IGP181" s="71"/>
      <c r="IGQ181" s="71"/>
      <c r="IGR181" s="71"/>
      <c r="IGS181" s="71"/>
      <c r="IGT181" s="71"/>
      <c r="IGU181" s="71"/>
      <c r="IGV181" s="71"/>
      <c r="IGW181" s="71"/>
      <c r="IGX181" s="71"/>
      <c r="IGY181" s="71"/>
      <c r="IGZ181" s="71"/>
      <c r="IHA181" s="71"/>
      <c r="IHB181" s="71"/>
      <c r="IHC181" s="71"/>
      <c r="IHD181" s="71"/>
      <c r="IHE181" s="71"/>
      <c r="IHF181" s="71"/>
      <c r="IHG181" s="71"/>
      <c r="IHH181" s="71"/>
      <c r="IHI181" s="71"/>
      <c r="IHJ181" s="71"/>
      <c r="IHK181" s="71"/>
      <c r="IHL181" s="71"/>
      <c r="IHM181" s="71"/>
      <c r="IHN181" s="71"/>
      <c r="IHO181" s="71"/>
      <c r="IHP181" s="71"/>
      <c r="IHQ181" s="71"/>
      <c r="IHR181" s="71"/>
      <c r="IHS181" s="71"/>
      <c r="IHT181" s="71"/>
      <c r="IHU181" s="71"/>
      <c r="IHV181" s="71"/>
      <c r="IHW181" s="71"/>
      <c r="IHX181" s="71"/>
      <c r="IHY181" s="71"/>
      <c r="IHZ181" s="71"/>
      <c r="IIA181" s="71"/>
      <c r="IIB181" s="71"/>
      <c r="IIC181" s="71"/>
      <c r="IID181" s="71"/>
      <c r="IIE181" s="71"/>
      <c r="IIF181" s="71"/>
      <c r="IIG181" s="71"/>
      <c r="IIH181" s="71"/>
      <c r="III181" s="71"/>
      <c r="IIJ181" s="71"/>
      <c r="IIK181" s="71"/>
      <c r="IIL181" s="71"/>
      <c r="IIM181" s="71"/>
      <c r="IIN181" s="71"/>
      <c r="IIO181" s="71"/>
      <c r="IIP181" s="71"/>
      <c r="IIQ181" s="71"/>
      <c r="IIR181" s="71"/>
      <c r="IIS181" s="71"/>
      <c r="IIT181" s="71"/>
      <c r="IIU181" s="71"/>
      <c r="IIV181" s="71"/>
      <c r="IIW181" s="71"/>
      <c r="IIX181" s="71"/>
      <c r="IIY181" s="71"/>
      <c r="IIZ181" s="71"/>
      <c r="IJA181" s="71"/>
      <c r="IJB181" s="71"/>
      <c r="IJC181" s="71"/>
      <c r="IJD181" s="71"/>
      <c r="IJE181" s="71"/>
      <c r="IJF181" s="71"/>
      <c r="IJG181" s="71"/>
      <c r="IJH181" s="71"/>
      <c r="IJI181" s="71"/>
      <c r="IJJ181" s="71"/>
      <c r="IJK181" s="71"/>
      <c r="IJL181" s="71"/>
      <c r="IJM181" s="71"/>
      <c r="IJN181" s="71"/>
      <c r="IJO181" s="71"/>
      <c r="IJP181" s="71"/>
      <c r="IJQ181" s="71"/>
      <c r="IJR181" s="71"/>
      <c r="IJS181" s="71"/>
      <c r="IJT181" s="71"/>
      <c r="IJU181" s="71"/>
      <c r="IJV181" s="71"/>
      <c r="IJW181" s="71"/>
      <c r="IJX181" s="71"/>
      <c r="IJY181" s="71"/>
      <c r="IJZ181" s="71"/>
      <c r="IKA181" s="71"/>
      <c r="IKB181" s="71"/>
      <c r="IKC181" s="71"/>
      <c r="IKD181" s="71"/>
      <c r="IKE181" s="71"/>
      <c r="IKF181" s="71"/>
      <c r="IKG181" s="71"/>
      <c r="IKH181" s="71"/>
      <c r="IKI181" s="71"/>
      <c r="IKJ181" s="71"/>
      <c r="IKK181" s="71"/>
      <c r="IKL181" s="71"/>
      <c r="IKM181" s="71"/>
      <c r="IKN181" s="71"/>
      <c r="IKO181" s="71"/>
      <c r="IKP181" s="71"/>
      <c r="IKQ181" s="71"/>
      <c r="IKR181" s="71"/>
      <c r="IKS181" s="71"/>
      <c r="IKT181" s="71"/>
      <c r="IKU181" s="71"/>
      <c r="IKV181" s="71"/>
      <c r="IKW181" s="71"/>
      <c r="IKX181" s="71"/>
      <c r="IKY181" s="71"/>
      <c r="IKZ181" s="71"/>
      <c r="ILA181" s="71"/>
      <c r="ILB181" s="71"/>
      <c r="ILC181" s="71"/>
      <c r="ILD181" s="71"/>
      <c r="ILE181" s="71"/>
      <c r="ILF181" s="71"/>
      <c r="ILG181" s="71"/>
      <c r="ILH181" s="71"/>
      <c r="ILI181" s="71"/>
      <c r="ILJ181" s="71"/>
      <c r="ILK181" s="71"/>
      <c r="ILL181" s="71"/>
      <c r="ILM181" s="71"/>
      <c r="ILN181" s="71"/>
      <c r="ILO181" s="71"/>
      <c r="ILP181" s="71"/>
      <c r="ILQ181" s="71"/>
      <c r="ILR181" s="71"/>
      <c r="ILS181" s="71"/>
      <c r="ILT181" s="71"/>
      <c r="ILU181" s="71"/>
      <c r="ILV181" s="71"/>
      <c r="ILW181" s="71"/>
      <c r="ILX181" s="71"/>
      <c r="ILY181" s="71"/>
      <c r="ILZ181" s="71"/>
      <c r="IMA181" s="71"/>
      <c r="IMB181" s="71"/>
      <c r="IMC181" s="71"/>
      <c r="IMD181" s="71"/>
      <c r="IME181" s="71"/>
      <c r="IMF181" s="71"/>
      <c r="IMG181" s="71"/>
      <c r="IMH181" s="71"/>
      <c r="IMI181" s="71"/>
      <c r="IMJ181" s="71"/>
      <c r="IMK181" s="71"/>
      <c r="IML181" s="71"/>
      <c r="IMM181" s="71"/>
      <c r="IMN181" s="71"/>
      <c r="IMO181" s="71"/>
      <c r="IMP181" s="71"/>
      <c r="IMQ181" s="71"/>
      <c r="IMR181" s="71"/>
      <c r="IMS181" s="71"/>
      <c r="IMT181" s="71"/>
      <c r="IMU181" s="71"/>
      <c r="IMV181" s="71"/>
      <c r="IMW181" s="71"/>
      <c r="IMX181" s="71"/>
      <c r="IMY181" s="71"/>
      <c r="IMZ181" s="71"/>
      <c r="INA181" s="71"/>
      <c r="INB181" s="71"/>
      <c r="INC181" s="71"/>
      <c r="IND181" s="71"/>
      <c r="INE181" s="71"/>
      <c r="INF181" s="71"/>
      <c r="ING181" s="71"/>
      <c r="INH181" s="71"/>
      <c r="INI181" s="71"/>
      <c r="INJ181" s="71"/>
      <c r="INK181" s="71"/>
      <c r="INL181" s="71"/>
      <c r="INM181" s="71"/>
      <c r="INN181" s="71"/>
      <c r="INO181" s="71"/>
      <c r="INP181" s="71"/>
      <c r="INQ181" s="71"/>
      <c r="INR181" s="71"/>
      <c r="INS181" s="71"/>
      <c r="INT181" s="71"/>
      <c r="INU181" s="71"/>
      <c r="INV181" s="71"/>
      <c r="INW181" s="71"/>
      <c r="INX181" s="71"/>
      <c r="INY181" s="71"/>
      <c r="INZ181" s="71"/>
      <c r="IOA181" s="71"/>
      <c r="IOB181" s="71"/>
      <c r="IOC181" s="71"/>
      <c r="IOD181" s="71"/>
      <c r="IOE181" s="71"/>
      <c r="IOF181" s="71"/>
      <c r="IOG181" s="71"/>
      <c r="IOH181" s="71"/>
      <c r="IOI181" s="71"/>
      <c r="IOJ181" s="71"/>
      <c r="IOK181" s="71"/>
      <c r="IOL181" s="71"/>
      <c r="IOM181" s="71"/>
      <c r="ION181" s="71"/>
      <c r="IOO181" s="71"/>
      <c r="IOP181" s="71"/>
      <c r="IOQ181" s="71"/>
      <c r="IOR181" s="71"/>
      <c r="IOS181" s="71"/>
      <c r="IOT181" s="71"/>
      <c r="IOU181" s="71"/>
      <c r="IOV181" s="71"/>
      <c r="IOW181" s="71"/>
      <c r="IOX181" s="71"/>
      <c r="IOY181" s="71"/>
      <c r="IOZ181" s="71"/>
      <c r="IPA181" s="71"/>
      <c r="IPB181" s="71"/>
      <c r="IPC181" s="71"/>
      <c r="IPD181" s="71"/>
      <c r="IPE181" s="71"/>
      <c r="IPF181" s="71"/>
      <c r="IPG181" s="71"/>
      <c r="IPH181" s="71"/>
      <c r="IPI181" s="71"/>
      <c r="IPJ181" s="71"/>
      <c r="IPK181" s="71"/>
      <c r="IPL181" s="71"/>
      <c r="IPM181" s="71"/>
      <c r="IPN181" s="71"/>
      <c r="IPO181" s="71"/>
      <c r="IPP181" s="71"/>
      <c r="IPQ181" s="71"/>
      <c r="IPR181" s="71"/>
      <c r="IPS181" s="71"/>
      <c r="IPT181" s="71"/>
      <c r="IPU181" s="71"/>
      <c r="IPV181" s="71"/>
      <c r="IPW181" s="71"/>
      <c r="IPX181" s="71"/>
      <c r="IPY181" s="71"/>
      <c r="IPZ181" s="71"/>
      <c r="IQA181" s="71"/>
      <c r="IQB181" s="71"/>
      <c r="IQC181" s="71"/>
      <c r="IQD181" s="71"/>
      <c r="IQE181" s="71"/>
      <c r="IQF181" s="71"/>
      <c r="IQG181" s="71"/>
      <c r="IQH181" s="71"/>
      <c r="IQI181" s="71"/>
      <c r="IQJ181" s="71"/>
      <c r="IQK181" s="71"/>
      <c r="IQL181" s="71"/>
      <c r="IQM181" s="71"/>
      <c r="IQN181" s="71"/>
      <c r="IQO181" s="71"/>
      <c r="IQP181" s="71"/>
      <c r="IQQ181" s="71"/>
      <c r="IQR181" s="71"/>
      <c r="IQS181" s="71"/>
      <c r="IQT181" s="71"/>
      <c r="IQU181" s="71"/>
      <c r="IQV181" s="71"/>
      <c r="IQW181" s="71"/>
      <c r="IQX181" s="71"/>
      <c r="IQY181" s="71"/>
      <c r="IQZ181" s="71"/>
      <c r="IRA181" s="71"/>
      <c r="IRB181" s="71"/>
      <c r="IRC181" s="71"/>
      <c r="IRD181" s="71"/>
      <c r="IRE181" s="71"/>
      <c r="IRF181" s="71"/>
      <c r="IRG181" s="71"/>
      <c r="IRH181" s="71"/>
      <c r="IRI181" s="71"/>
      <c r="IRJ181" s="71"/>
      <c r="IRK181" s="71"/>
      <c r="IRL181" s="71"/>
      <c r="IRM181" s="71"/>
      <c r="IRN181" s="71"/>
      <c r="IRO181" s="71"/>
      <c r="IRP181" s="71"/>
      <c r="IRQ181" s="71"/>
      <c r="IRR181" s="71"/>
      <c r="IRS181" s="71"/>
      <c r="IRT181" s="71"/>
      <c r="IRU181" s="71"/>
      <c r="IRV181" s="71"/>
      <c r="IRW181" s="71"/>
      <c r="IRX181" s="71"/>
      <c r="IRY181" s="71"/>
      <c r="IRZ181" s="71"/>
      <c r="ISA181" s="71"/>
      <c r="ISB181" s="71"/>
      <c r="ISC181" s="71"/>
      <c r="ISD181" s="71"/>
      <c r="ISE181" s="71"/>
      <c r="ISF181" s="71"/>
      <c r="ISG181" s="71"/>
      <c r="ISH181" s="71"/>
      <c r="ISI181" s="71"/>
      <c r="ISJ181" s="71"/>
      <c r="ISK181" s="71"/>
      <c r="ISL181" s="71"/>
      <c r="ISM181" s="71"/>
      <c r="ISN181" s="71"/>
      <c r="ISO181" s="71"/>
      <c r="ISP181" s="71"/>
      <c r="ISQ181" s="71"/>
      <c r="ISR181" s="71"/>
      <c r="ISS181" s="71"/>
      <c r="IST181" s="71"/>
      <c r="ISU181" s="71"/>
      <c r="ISV181" s="71"/>
      <c r="ISW181" s="71"/>
      <c r="ISX181" s="71"/>
      <c r="ISY181" s="71"/>
      <c r="ISZ181" s="71"/>
      <c r="ITA181" s="71"/>
      <c r="ITB181" s="71"/>
      <c r="ITC181" s="71"/>
      <c r="ITD181" s="71"/>
      <c r="ITE181" s="71"/>
      <c r="ITF181" s="71"/>
      <c r="ITG181" s="71"/>
      <c r="ITH181" s="71"/>
      <c r="ITI181" s="71"/>
      <c r="ITJ181" s="71"/>
      <c r="ITK181" s="71"/>
      <c r="ITL181" s="71"/>
      <c r="ITM181" s="71"/>
      <c r="ITN181" s="71"/>
      <c r="ITO181" s="71"/>
      <c r="ITP181" s="71"/>
      <c r="ITQ181" s="71"/>
      <c r="ITR181" s="71"/>
      <c r="ITS181" s="71"/>
      <c r="ITT181" s="71"/>
      <c r="ITU181" s="71"/>
      <c r="ITV181" s="71"/>
      <c r="ITW181" s="71"/>
      <c r="ITX181" s="71"/>
      <c r="ITY181" s="71"/>
      <c r="ITZ181" s="71"/>
      <c r="IUA181" s="71"/>
      <c r="IUB181" s="71"/>
      <c r="IUC181" s="71"/>
      <c r="IUD181" s="71"/>
      <c r="IUE181" s="71"/>
      <c r="IUF181" s="71"/>
      <c r="IUG181" s="71"/>
      <c r="IUH181" s="71"/>
      <c r="IUI181" s="71"/>
      <c r="IUJ181" s="71"/>
      <c r="IUK181" s="71"/>
      <c r="IUL181" s="71"/>
      <c r="IUM181" s="71"/>
      <c r="IUN181" s="71"/>
      <c r="IUO181" s="71"/>
      <c r="IUP181" s="71"/>
      <c r="IUQ181" s="71"/>
      <c r="IUR181" s="71"/>
      <c r="IUS181" s="71"/>
      <c r="IUT181" s="71"/>
      <c r="IUU181" s="71"/>
      <c r="IUV181" s="71"/>
      <c r="IUW181" s="71"/>
      <c r="IUX181" s="71"/>
      <c r="IUY181" s="71"/>
      <c r="IUZ181" s="71"/>
      <c r="IVA181" s="71"/>
      <c r="IVB181" s="71"/>
      <c r="IVC181" s="71"/>
      <c r="IVD181" s="71"/>
      <c r="IVE181" s="71"/>
      <c r="IVF181" s="71"/>
      <c r="IVG181" s="71"/>
      <c r="IVH181" s="71"/>
      <c r="IVI181" s="71"/>
      <c r="IVJ181" s="71"/>
      <c r="IVK181" s="71"/>
      <c r="IVL181" s="71"/>
      <c r="IVM181" s="71"/>
      <c r="IVN181" s="71"/>
      <c r="IVO181" s="71"/>
      <c r="IVP181" s="71"/>
      <c r="IVQ181" s="71"/>
      <c r="IVR181" s="71"/>
      <c r="IVS181" s="71"/>
      <c r="IVT181" s="71"/>
      <c r="IVU181" s="71"/>
      <c r="IVV181" s="71"/>
      <c r="IVW181" s="71"/>
      <c r="IVX181" s="71"/>
      <c r="IVY181" s="71"/>
      <c r="IVZ181" s="71"/>
      <c r="IWA181" s="71"/>
      <c r="IWB181" s="71"/>
      <c r="IWC181" s="71"/>
      <c r="IWD181" s="71"/>
      <c r="IWE181" s="71"/>
      <c r="IWF181" s="71"/>
      <c r="IWG181" s="71"/>
      <c r="IWH181" s="71"/>
      <c r="IWI181" s="71"/>
      <c r="IWJ181" s="71"/>
      <c r="IWK181" s="71"/>
      <c r="IWL181" s="71"/>
      <c r="IWM181" s="71"/>
      <c r="IWN181" s="71"/>
      <c r="IWO181" s="71"/>
      <c r="IWP181" s="71"/>
      <c r="IWQ181" s="71"/>
      <c r="IWR181" s="71"/>
      <c r="IWS181" s="71"/>
      <c r="IWT181" s="71"/>
      <c r="IWU181" s="71"/>
      <c r="IWV181" s="71"/>
      <c r="IWW181" s="71"/>
      <c r="IWX181" s="71"/>
      <c r="IWY181" s="71"/>
      <c r="IWZ181" s="71"/>
      <c r="IXA181" s="71"/>
      <c r="IXB181" s="71"/>
      <c r="IXC181" s="71"/>
      <c r="IXD181" s="71"/>
      <c r="IXE181" s="71"/>
      <c r="IXF181" s="71"/>
      <c r="IXG181" s="71"/>
      <c r="IXH181" s="71"/>
      <c r="IXI181" s="71"/>
      <c r="IXJ181" s="71"/>
      <c r="IXK181" s="71"/>
      <c r="IXL181" s="71"/>
      <c r="IXM181" s="71"/>
      <c r="IXN181" s="71"/>
      <c r="IXO181" s="71"/>
      <c r="IXP181" s="71"/>
      <c r="IXQ181" s="71"/>
      <c r="IXR181" s="71"/>
      <c r="IXS181" s="71"/>
      <c r="IXT181" s="71"/>
      <c r="IXU181" s="71"/>
      <c r="IXV181" s="71"/>
      <c r="IXW181" s="71"/>
      <c r="IXX181" s="71"/>
      <c r="IXY181" s="71"/>
      <c r="IXZ181" s="71"/>
      <c r="IYA181" s="71"/>
      <c r="IYB181" s="71"/>
      <c r="IYC181" s="71"/>
      <c r="IYD181" s="71"/>
      <c r="IYE181" s="71"/>
      <c r="IYF181" s="71"/>
      <c r="IYG181" s="71"/>
      <c r="IYH181" s="71"/>
      <c r="IYI181" s="71"/>
      <c r="IYJ181" s="71"/>
      <c r="IYK181" s="71"/>
      <c r="IYL181" s="71"/>
      <c r="IYM181" s="71"/>
      <c r="IYN181" s="71"/>
      <c r="IYO181" s="71"/>
      <c r="IYP181" s="71"/>
      <c r="IYQ181" s="71"/>
      <c r="IYR181" s="71"/>
      <c r="IYS181" s="71"/>
      <c r="IYT181" s="71"/>
      <c r="IYU181" s="71"/>
      <c r="IYV181" s="71"/>
      <c r="IYW181" s="71"/>
      <c r="IYX181" s="71"/>
      <c r="IYY181" s="71"/>
      <c r="IYZ181" s="71"/>
      <c r="IZA181" s="71"/>
      <c r="IZB181" s="71"/>
      <c r="IZC181" s="71"/>
      <c r="IZD181" s="71"/>
      <c r="IZE181" s="71"/>
      <c r="IZF181" s="71"/>
      <c r="IZG181" s="71"/>
      <c r="IZH181" s="71"/>
      <c r="IZI181" s="71"/>
      <c r="IZJ181" s="71"/>
      <c r="IZK181" s="71"/>
      <c r="IZL181" s="71"/>
      <c r="IZM181" s="71"/>
      <c r="IZN181" s="71"/>
      <c r="IZO181" s="71"/>
      <c r="IZP181" s="71"/>
      <c r="IZQ181" s="71"/>
      <c r="IZR181" s="71"/>
      <c r="IZS181" s="71"/>
      <c r="IZT181" s="71"/>
      <c r="IZU181" s="71"/>
      <c r="IZV181" s="71"/>
      <c r="IZW181" s="71"/>
      <c r="IZX181" s="71"/>
      <c r="IZY181" s="71"/>
      <c r="IZZ181" s="71"/>
      <c r="JAA181" s="71"/>
      <c r="JAB181" s="71"/>
      <c r="JAC181" s="71"/>
      <c r="JAD181" s="71"/>
      <c r="JAE181" s="71"/>
      <c r="JAF181" s="71"/>
      <c r="JAG181" s="71"/>
      <c r="JAH181" s="71"/>
      <c r="JAI181" s="71"/>
      <c r="JAJ181" s="71"/>
      <c r="JAK181" s="71"/>
      <c r="JAL181" s="71"/>
      <c r="JAM181" s="71"/>
      <c r="JAN181" s="71"/>
      <c r="JAO181" s="71"/>
      <c r="JAP181" s="71"/>
      <c r="JAQ181" s="71"/>
      <c r="JAR181" s="71"/>
      <c r="JAS181" s="71"/>
      <c r="JAT181" s="71"/>
      <c r="JAU181" s="71"/>
      <c r="JAV181" s="71"/>
      <c r="JAW181" s="71"/>
      <c r="JAX181" s="71"/>
      <c r="JAY181" s="71"/>
      <c r="JAZ181" s="71"/>
      <c r="JBA181" s="71"/>
      <c r="JBB181" s="71"/>
      <c r="JBC181" s="71"/>
      <c r="JBD181" s="71"/>
      <c r="JBE181" s="71"/>
      <c r="JBF181" s="71"/>
      <c r="JBG181" s="71"/>
      <c r="JBH181" s="71"/>
      <c r="JBI181" s="71"/>
      <c r="JBJ181" s="71"/>
      <c r="JBK181" s="71"/>
      <c r="JBL181" s="71"/>
      <c r="JBM181" s="71"/>
      <c r="JBN181" s="71"/>
      <c r="JBO181" s="71"/>
      <c r="JBP181" s="71"/>
      <c r="JBQ181" s="71"/>
      <c r="JBR181" s="71"/>
      <c r="JBS181" s="71"/>
      <c r="JBT181" s="71"/>
      <c r="JBU181" s="71"/>
      <c r="JBV181" s="71"/>
      <c r="JBW181" s="71"/>
      <c r="JBX181" s="71"/>
      <c r="JBY181" s="71"/>
      <c r="JBZ181" s="71"/>
      <c r="JCA181" s="71"/>
      <c r="JCB181" s="71"/>
      <c r="JCC181" s="71"/>
      <c r="JCD181" s="71"/>
      <c r="JCE181" s="71"/>
      <c r="JCF181" s="71"/>
      <c r="JCG181" s="71"/>
      <c r="JCH181" s="71"/>
      <c r="JCI181" s="71"/>
      <c r="JCJ181" s="71"/>
      <c r="JCK181" s="71"/>
      <c r="JCL181" s="71"/>
      <c r="JCM181" s="71"/>
      <c r="JCN181" s="71"/>
      <c r="JCO181" s="71"/>
      <c r="JCP181" s="71"/>
      <c r="JCQ181" s="71"/>
      <c r="JCR181" s="71"/>
      <c r="JCS181" s="71"/>
      <c r="JCT181" s="71"/>
      <c r="JCU181" s="71"/>
      <c r="JCV181" s="71"/>
      <c r="JCW181" s="71"/>
      <c r="JCX181" s="71"/>
      <c r="JCY181" s="71"/>
      <c r="JCZ181" s="71"/>
      <c r="JDA181" s="71"/>
      <c r="JDB181" s="71"/>
      <c r="JDC181" s="71"/>
      <c r="JDD181" s="71"/>
      <c r="JDE181" s="71"/>
      <c r="JDF181" s="71"/>
      <c r="JDG181" s="71"/>
      <c r="JDH181" s="71"/>
      <c r="JDI181" s="71"/>
      <c r="JDJ181" s="71"/>
      <c r="JDK181" s="71"/>
      <c r="JDL181" s="71"/>
      <c r="JDM181" s="71"/>
      <c r="JDN181" s="71"/>
      <c r="JDO181" s="71"/>
      <c r="JDP181" s="71"/>
      <c r="JDQ181" s="71"/>
      <c r="JDR181" s="71"/>
      <c r="JDS181" s="71"/>
      <c r="JDT181" s="71"/>
      <c r="JDU181" s="71"/>
      <c r="JDV181" s="71"/>
      <c r="JDW181" s="71"/>
      <c r="JDX181" s="71"/>
      <c r="JDY181" s="71"/>
      <c r="JDZ181" s="71"/>
      <c r="JEA181" s="71"/>
      <c r="JEB181" s="71"/>
      <c r="JEC181" s="71"/>
      <c r="JED181" s="71"/>
      <c r="JEE181" s="71"/>
      <c r="JEF181" s="71"/>
      <c r="JEG181" s="71"/>
      <c r="JEH181" s="71"/>
      <c r="JEI181" s="71"/>
      <c r="JEJ181" s="71"/>
      <c r="JEK181" s="71"/>
      <c r="JEL181" s="71"/>
      <c r="JEM181" s="71"/>
      <c r="JEN181" s="71"/>
      <c r="JEO181" s="71"/>
      <c r="JEP181" s="71"/>
      <c r="JEQ181" s="71"/>
      <c r="JER181" s="71"/>
      <c r="JES181" s="71"/>
      <c r="JET181" s="71"/>
      <c r="JEU181" s="71"/>
      <c r="JEV181" s="71"/>
      <c r="JEW181" s="71"/>
      <c r="JEX181" s="71"/>
      <c r="JEY181" s="71"/>
      <c r="JEZ181" s="71"/>
      <c r="JFA181" s="71"/>
      <c r="JFB181" s="71"/>
      <c r="JFC181" s="71"/>
      <c r="JFD181" s="71"/>
      <c r="JFE181" s="71"/>
      <c r="JFF181" s="71"/>
      <c r="JFG181" s="71"/>
      <c r="JFH181" s="71"/>
      <c r="JFI181" s="71"/>
      <c r="JFJ181" s="71"/>
      <c r="JFK181" s="71"/>
      <c r="JFL181" s="71"/>
      <c r="JFM181" s="71"/>
      <c r="JFN181" s="71"/>
      <c r="JFO181" s="71"/>
      <c r="JFP181" s="71"/>
      <c r="JFQ181" s="71"/>
      <c r="JFR181" s="71"/>
      <c r="JFS181" s="71"/>
      <c r="JFT181" s="71"/>
      <c r="JFU181" s="71"/>
      <c r="JFV181" s="71"/>
      <c r="JFW181" s="71"/>
      <c r="JFX181" s="71"/>
      <c r="JFY181" s="71"/>
      <c r="JFZ181" s="71"/>
      <c r="JGA181" s="71"/>
      <c r="JGB181" s="71"/>
      <c r="JGC181" s="71"/>
      <c r="JGD181" s="71"/>
      <c r="JGE181" s="71"/>
      <c r="JGF181" s="71"/>
      <c r="JGG181" s="71"/>
      <c r="JGH181" s="71"/>
      <c r="JGI181" s="71"/>
      <c r="JGJ181" s="71"/>
      <c r="JGK181" s="71"/>
      <c r="JGL181" s="71"/>
      <c r="JGM181" s="71"/>
      <c r="JGN181" s="71"/>
      <c r="JGO181" s="71"/>
      <c r="JGP181" s="71"/>
      <c r="JGQ181" s="71"/>
      <c r="JGR181" s="71"/>
      <c r="JGS181" s="71"/>
      <c r="JGT181" s="71"/>
      <c r="JGU181" s="71"/>
      <c r="JGV181" s="71"/>
      <c r="JGW181" s="71"/>
      <c r="JGX181" s="71"/>
      <c r="JGY181" s="71"/>
      <c r="JGZ181" s="71"/>
      <c r="JHA181" s="71"/>
      <c r="JHB181" s="71"/>
      <c r="JHC181" s="71"/>
      <c r="JHD181" s="71"/>
      <c r="JHE181" s="71"/>
      <c r="JHF181" s="71"/>
      <c r="JHG181" s="71"/>
      <c r="JHH181" s="71"/>
      <c r="JHI181" s="71"/>
      <c r="JHJ181" s="71"/>
      <c r="JHK181" s="71"/>
      <c r="JHL181" s="71"/>
      <c r="JHM181" s="71"/>
      <c r="JHN181" s="71"/>
      <c r="JHO181" s="71"/>
      <c r="JHP181" s="71"/>
      <c r="JHQ181" s="71"/>
      <c r="JHR181" s="71"/>
      <c r="JHS181" s="71"/>
      <c r="JHT181" s="71"/>
      <c r="JHU181" s="71"/>
      <c r="JHV181" s="71"/>
      <c r="JHW181" s="71"/>
      <c r="JHX181" s="71"/>
      <c r="JHY181" s="71"/>
      <c r="JHZ181" s="71"/>
      <c r="JIA181" s="71"/>
      <c r="JIB181" s="71"/>
      <c r="JIC181" s="71"/>
      <c r="JID181" s="71"/>
      <c r="JIE181" s="71"/>
      <c r="JIF181" s="71"/>
      <c r="JIG181" s="71"/>
      <c r="JIH181" s="71"/>
      <c r="JII181" s="71"/>
      <c r="JIJ181" s="71"/>
      <c r="JIK181" s="71"/>
      <c r="JIL181" s="71"/>
      <c r="JIM181" s="71"/>
      <c r="JIN181" s="71"/>
      <c r="JIO181" s="71"/>
      <c r="JIP181" s="71"/>
      <c r="JIQ181" s="71"/>
      <c r="JIR181" s="71"/>
      <c r="JIS181" s="71"/>
      <c r="JIT181" s="71"/>
      <c r="JIU181" s="71"/>
      <c r="JIV181" s="71"/>
      <c r="JIW181" s="71"/>
      <c r="JIX181" s="71"/>
      <c r="JIY181" s="71"/>
      <c r="JIZ181" s="71"/>
      <c r="JJA181" s="71"/>
      <c r="JJB181" s="71"/>
      <c r="JJC181" s="71"/>
      <c r="JJD181" s="71"/>
      <c r="JJE181" s="71"/>
      <c r="JJF181" s="71"/>
      <c r="JJG181" s="71"/>
      <c r="JJH181" s="71"/>
      <c r="JJI181" s="71"/>
      <c r="JJJ181" s="71"/>
      <c r="JJK181" s="71"/>
      <c r="JJL181" s="71"/>
      <c r="JJM181" s="71"/>
      <c r="JJN181" s="71"/>
      <c r="JJO181" s="71"/>
      <c r="JJP181" s="71"/>
      <c r="JJQ181" s="71"/>
      <c r="JJR181" s="71"/>
      <c r="JJS181" s="71"/>
      <c r="JJT181" s="71"/>
      <c r="JJU181" s="71"/>
      <c r="JJV181" s="71"/>
      <c r="JJW181" s="71"/>
      <c r="JJX181" s="71"/>
      <c r="JJY181" s="71"/>
      <c r="JJZ181" s="71"/>
      <c r="JKA181" s="71"/>
      <c r="JKB181" s="71"/>
      <c r="JKC181" s="71"/>
      <c r="JKD181" s="71"/>
      <c r="JKE181" s="71"/>
      <c r="JKF181" s="71"/>
      <c r="JKG181" s="71"/>
      <c r="JKH181" s="71"/>
      <c r="JKI181" s="71"/>
      <c r="JKJ181" s="71"/>
      <c r="JKK181" s="71"/>
      <c r="JKL181" s="71"/>
      <c r="JKM181" s="71"/>
      <c r="JKN181" s="71"/>
      <c r="JKO181" s="71"/>
      <c r="JKP181" s="71"/>
      <c r="JKQ181" s="71"/>
      <c r="JKR181" s="71"/>
      <c r="JKS181" s="71"/>
      <c r="JKT181" s="71"/>
      <c r="JKU181" s="71"/>
      <c r="JKV181" s="71"/>
      <c r="JKW181" s="71"/>
      <c r="JKX181" s="71"/>
      <c r="JKY181" s="71"/>
      <c r="JKZ181" s="71"/>
      <c r="JLA181" s="71"/>
      <c r="JLB181" s="71"/>
      <c r="JLC181" s="71"/>
      <c r="JLD181" s="71"/>
      <c r="JLE181" s="71"/>
      <c r="JLF181" s="71"/>
      <c r="JLG181" s="71"/>
      <c r="JLH181" s="71"/>
      <c r="JLI181" s="71"/>
      <c r="JLJ181" s="71"/>
      <c r="JLK181" s="71"/>
      <c r="JLL181" s="71"/>
      <c r="JLM181" s="71"/>
      <c r="JLN181" s="71"/>
      <c r="JLO181" s="71"/>
      <c r="JLP181" s="71"/>
      <c r="JLQ181" s="71"/>
      <c r="JLR181" s="71"/>
      <c r="JLS181" s="71"/>
      <c r="JLT181" s="71"/>
      <c r="JLU181" s="71"/>
      <c r="JLV181" s="71"/>
      <c r="JLW181" s="71"/>
      <c r="JLX181" s="71"/>
      <c r="JLY181" s="71"/>
      <c r="JLZ181" s="71"/>
      <c r="JMA181" s="71"/>
      <c r="JMB181" s="71"/>
      <c r="JMC181" s="71"/>
      <c r="JMD181" s="71"/>
      <c r="JME181" s="71"/>
      <c r="JMF181" s="71"/>
      <c r="JMG181" s="71"/>
      <c r="JMH181" s="71"/>
      <c r="JMI181" s="71"/>
      <c r="JMJ181" s="71"/>
      <c r="JMK181" s="71"/>
      <c r="JML181" s="71"/>
      <c r="JMM181" s="71"/>
      <c r="JMN181" s="71"/>
      <c r="JMO181" s="71"/>
      <c r="JMP181" s="71"/>
      <c r="JMQ181" s="71"/>
      <c r="JMR181" s="71"/>
      <c r="JMS181" s="71"/>
      <c r="JMT181" s="71"/>
      <c r="JMU181" s="71"/>
      <c r="JMV181" s="71"/>
      <c r="JMW181" s="71"/>
      <c r="JMX181" s="71"/>
      <c r="JMY181" s="71"/>
      <c r="JMZ181" s="71"/>
      <c r="JNA181" s="71"/>
      <c r="JNB181" s="71"/>
      <c r="JNC181" s="71"/>
      <c r="JND181" s="71"/>
      <c r="JNE181" s="71"/>
      <c r="JNF181" s="71"/>
      <c r="JNG181" s="71"/>
      <c r="JNH181" s="71"/>
      <c r="JNI181" s="71"/>
      <c r="JNJ181" s="71"/>
      <c r="JNK181" s="71"/>
      <c r="JNL181" s="71"/>
      <c r="JNM181" s="71"/>
      <c r="JNN181" s="71"/>
      <c r="JNO181" s="71"/>
      <c r="JNP181" s="71"/>
      <c r="JNQ181" s="71"/>
      <c r="JNR181" s="71"/>
      <c r="JNS181" s="71"/>
      <c r="JNT181" s="71"/>
      <c r="JNU181" s="71"/>
      <c r="JNV181" s="71"/>
      <c r="JNW181" s="71"/>
      <c r="JNX181" s="71"/>
      <c r="JNY181" s="71"/>
      <c r="JNZ181" s="71"/>
      <c r="JOA181" s="71"/>
      <c r="JOB181" s="71"/>
      <c r="JOC181" s="71"/>
      <c r="JOD181" s="71"/>
      <c r="JOE181" s="71"/>
      <c r="JOF181" s="71"/>
      <c r="JOG181" s="71"/>
      <c r="JOH181" s="71"/>
      <c r="JOI181" s="71"/>
      <c r="JOJ181" s="71"/>
      <c r="JOK181" s="71"/>
      <c r="JOL181" s="71"/>
      <c r="JOM181" s="71"/>
      <c r="JON181" s="71"/>
      <c r="JOO181" s="71"/>
      <c r="JOP181" s="71"/>
      <c r="JOQ181" s="71"/>
      <c r="JOR181" s="71"/>
      <c r="JOS181" s="71"/>
      <c r="JOT181" s="71"/>
      <c r="JOU181" s="71"/>
      <c r="JOV181" s="71"/>
      <c r="JOW181" s="71"/>
      <c r="JOX181" s="71"/>
      <c r="JOY181" s="71"/>
      <c r="JOZ181" s="71"/>
      <c r="JPA181" s="71"/>
      <c r="JPB181" s="71"/>
      <c r="JPC181" s="71"/>
      <c r="JPD181" s="71"/>
      <c r="JPE181" s="71"/>
      <c r="JPF181" s="71"/>
      <c r="JPG181" s="71"/>
      <c r="JPH181" s="71"/>
      <c r="JPI181" s="71"/>
      <c r="JPJ181" s="71"/>
      <c r="JPK181" s="71"/>
      <c r="JPL181" s="71"/>
      <c r="JPM181" s="71"/>
      <c r="JPN181" s="71"/>
      <c r="JPO181" s="71"/>
      <c r="JPP181" s="71"/>
      <c r="JPQ181" s="71"/>
      <c r="JPR181" s="71"/>
      <c r="JPS181" s="71"/>
      <c r="JPT181" s="71"/>
      <c r="JPU181" s="71"/>
      <c r="JPV181" s="71"/>
      <c r="JPW181" s="71"/>
      <c r="JPX181" s="71"/>
      <c r="JPY181" s="71"/>
      <c r="JPZ181" s="71"/>
      <c r="JQA181" s="71"/>
      <c r="JQB181" s="71"/>
      <c r="JQC181" s="71"/>
      <c r="JQD181" s="71"/>
      <c r="JQE181" s="71"/>
      <c r="JQF181" s="71"/>
      <c r="JQG181" s="71"/>
      <c r="JQH181" s="71"/>
      <c r="JQI181" s="71"/>
      <c r="JQJ181" s="71"/>
      <c r="JQK181" s="71"/>
      <c r="JQL181" s="71"/>
      <c r="JQM181" s="71"/>
      <c r="JQN181" s="71"/>
      <c r="JQO181" s="71"/>
      <c r="JQP181" s="71"/>
      <c r="JQQ181" s="71"/>
      <c r="JQR181" s="71"/>
      <c r="JQS181" s="71"/>
      <c r="JQT181" s="71"/>
      <c r="JQU181" s="71"/>
      <c r="JQV181" s="71"/>
      <c r="JQW181" s="71"/>
      <c r="JQX181" s="71"/>
      <c r="JQY181" s="71"/>
      <c r="JQZ181" s="71"/>
      <c r="JRA181" s="71"/>
      <c r="JRB181" s="71"/>
      <c r="JRC181" s="71"/>
      <c r="JRD181" s="71"/>
      <c r="JRE181" s="71"/>
      <c r="JRF181" s="71"/>
      <c r="JRG181" s="71"/>
      <c r="JRH181" s="71"/>
      <c r="JRI181" s="71"/>
      <c r="JRJ181" s="71"/>
      <c r="JRK181" s="71"/>
      <c r="JRL181" s="71"/>
      <c r="JRM181" s="71"/>
      <c r="JRN181" s="71"/>
      <c r="JRO181" s="71"/>
      <c r="JRP181" s="71"/>
      <c r="JRQ181" s="71"/>
      <c r="JRR181" s="71"/>
      <c r="JRS181" s="71"/>
      <c r="JRT181" s="71"/>
      <c r="JRU181" s="71"/>
      <c r="JRV181" s="71"/>
      <c r="JRW181" s="71"/>
      <c r="JRX181" s="71"/>
      <c r="JRY181" s="71"/>
      <c r="JRZ181" s="71"/>
      <c r="JSA181" s="71"/>
      <c r="JSB181" s="71"/>
      <c r="JSC181" s="71"/>
      <c r="JSD181" s="71"/>
      <c r="JSE181" s="71"/>
      <c r="JSF181" s="71"/>
      <c r="JSG181" s="71"/>
      <c r="JSH181" s="71"/>
      <c r="JSI181" s="71"/>
      <c r="JSJ181" s="71"/>
      <c r="JSK181" s="71"/>
      <c r="JSL181" s="71"/>
      <c r="JSM181" s="71"/>
      <c r="JSN181" s="71"/>
      <c r="JSO181" s="71"/>
      <c r="JSP181" s="71"/>
      <c r="JSQ181" s="71"/>
      <c r="JSR181" s="71"/>
      <c r="JSS181" s="71"/>
      <c r="JST181" s="71"/>
      <c r="JSU181" s="71"/>
      <c r="JSV181" s="71"/>
      <c r="JSW181" s="71"/>
      <c r="JSX181" s="71"/>
      <c r="JSY181" s="71"/>
      <c r="JSZ181" s="71"/>
      <c r="JTA181" s="71"/>
      <c r="JTB181" s="71"/>
      <c r="JTC181" s="71"/>
      <c r="JTD181" s="71"/>
      <c r="JTE181" s="71"/>
      <c r="JTF181" s="71"/>
      <c r="JTG181" s="71"/>
      <c r="JTH181" s="71"/>
      <c r="JTI181" s="71"/>
      <c r="JTJ181" s="71"/>
      <c r="JTK181" s="71"/>
      <c r="JTL181" s="71"/>
      <c r="JTM181" s="71"/>
      <c r="JTN181" s="71"/>
      <c r="JTO181" s="71"/>
      <c r="JTP181" s="71"/>
      <c r="JTQ181" s="71"/>
      <c r="JTR181" s="71"/>
      <c r="JTS181" s="71"/>
      <c r="JTT181" s="71"/>
      <c r="JTU181" s="71"/>
      <c r="JTV181" s="71"/>
      <c r="JTW181" s="71"/>
      <c r="JTX181" s="71"/>
      <c r="JTY181" s="71"/>
      <c r="JTZ181" s="71"/>
      <c r="JUA181" s="71"/>
      <c r="JUB181" s="71"/>
      <c r="JUC181" s="71"/>
      <c r="JUD181" s="71"/>
      <c r="JUE181" s="71"/>
      <c r="JUF181" s="71"/>
      <c r="JUG181" s="71"/>
      <c r="JUH181" s="71"/>
      <c r="JUI181" s="71"/>
      <c r="JUJ181" s="71"/>
      <c r="JUK181" s="71"/>
      <c r="JUL181" s="71"/>
      <c r="JUM181" s="71"/>
      <c r="JUN181" s="71"/>
      <c r="JUO181" s="71"/>
      <c r="JUP181" s="71"/>
      <c r="JUQ181" s="71"/>
      <c r="JUR181" s="71"/>
      <c r="JUS181" s="71"/>
      <c r="JUT181" s="71"/>
      <c r="JUU181" s="71"/>
      <c r="JUV181" s="71"/>
      <c r="JUW181" s="71"/>
      <c r="JUX181" s="71"/>
      <c r="JUY181" s="71"/>
      <c r="JUZ181" s="71"/>
      <c r="JVA181" s="71"/>
      <c r="JVB181" s="71"/>
      <c r="JVC181" s="71"/>
      <c r="JVD181" s="71"/>
      <c r="JVE181" s="71"/>
      <c r="JVF181" s="71"/>
      <c r="JVG181" s="71"/>
      <c r="JVH181" s="71"/>
      <c r="JVI181" s="71"/>
      <c r="JVJ181" s="71"/>
      <c r="JVK181" s="71"/>
      <c r="JVL181" s="71"/>
      <c r="JVM181" s="71"/>
      <c r="JVN181" s="71"/>
      <c r="JVO181" s="71"/>
      <c r="JVP181" s="71"/>
      <c r="JVQ181" s="71"/>
      <c r="JVR181" s="71"/>
      <c r="JVS181" s="71"/>
      <c r="JVT181" s="71"/>
      <c r="JVU181" s="71"/>
      <c r="JVV181" s="71"/>
      <c r="JVW181" s="71"/>
      <c r="JVX181" s="71"/>
      <c r="JVY181" s="71"/>
      <c r="JVZ181" s="71"/>
      <c r="JWA181" s="71"/>
      <c r="JWB181" s="71"/>
      <c r="JWC181" s="71"/>
      <c r="JWD181" s="71"/>
      <c r="JWE181" s="71"/>
      <c r="JWF181" s="71"/>
      <c r="JWG181" s="71"/>
      <c r="JWH181" s="71"/>
      <c r="JWI181" s="71"/>
      <c r="JWJ181" s="71"/>
      <c r="JWK181" s="71"/>
      <c r="JWL181" s="71"/>
      <c r="JWM181" s="71"/>
      <c r="JWN181" s="71"/>
      <c r="JWO181" s="71"/>
      <c r="JWP181" s="71"/>
      <c r="JWQ181" s="71"/>
      <c r="JWR181" s="71"/>
      <c r="JWS181" s="71"/>
      <c r="JWT181" s="71"/>
      <c r="JWU181" s="71"/>
      <c r="JWV181" s="71"/>
      <c r="JWW181" s="71"/>
      <c r="JWX181" s="71"/>
      <c r="JWY181" s="71"/>
      <c r="JWZ181" s="71"/>
      <c r="JXA181" s="71"/>
      <c r="JXB181" s="71"/>
      <c r="JXC181" s="71"/>
      <c r="JXD181" s="71"/>
      <c r="JXE181" s="71"/>
      <c r="JXF181" s="71"/>
      <c r="JXG181" s="71"/>
      <c r="JXH181" s="71"/>
      <c r="JXI181" s="71"/>
      <c r="JXJ181" s="71"/>
      <c r="JXK181" s="71"/>
      <c r="JXL181" s="71"/>
      <c r="JXM181" s="71"/>
      <c r="JXN181" s="71"/>
      <c r="JXO181" s="71"/>
      <c r="JXP181" s="71"/>
      <c r="JXQ181" s="71"/>
      <c r="JXR181" s="71"/>
      <c r="JXS181" s="71"/>
      <c r="JXT181" s="71"/>
      <c r="JXU181" s="71"/>
      <c r="JXV181" s="71"/>
      <c r="JXW181" s="71"/>
      <c r="JXX181" s="71"/>
      <c r="JXY181" s="71"/>
      <c r="JXZ181" s="71"/>
      <c r="JYA181" s="71"/>
      <c r="JYB181" s="71"/>
      <c r="JYC181" s="71"/>
      <c r="JYD181" s="71"/>
      <c r="JYE181" s="71"/>
      <c r="JYF181" s="71"/>
      <c r="JYG181" s="71"/>
      <c r="JYH181" s="71"/>
      <c r="JYI181" s="71"/>
      <c r="JYJ181" s="71"/>
      <c r="JYK181" s="71"/>
      <c r="JYL181" s="71"/>
      <c r="JYM181" s="71"/>
      <c r="JYN181" s="71"/>
      <c r="JYO181" s="71"/>
      <c r="JYP181" s="71"/>
      <c r="JYQ181" s="71"/>
      <c r="JYR181" s="71"/>
      <c r="JYS181" s="71"/>
      <c r="JYT181" s="71"/>
      <c r="JYU181" s="71"/>
      <c r="JYV181" s="71"/>
      <c r="JYW181" s="71"/>
      <c r="JYX181" s="71"/>
      <c r="JYY181" s="71"/>
      <c r="JYZ181" s="71"/>
      <c r="JZA181" s="71"/>
      <c r="JZB181" s="71"/>
      <c r="JZC181" s="71"/>
      <c r="JZD181" s="71"/>
      <c r="JZE181" s="71"/>
      <c r="JZF181" s="71"/>
      <c r="JZG181" s="71"/>
      <c r="JZH181" s="71"/>
      <c r="JZI181" s="71"/>
      <c r="JZJ181" s="71"/>
      <c r="JZK181" s="71"/>
      <c r="JZL181" s="71"/>
      <c r="JZM181" s="71"/>
      <c r="JZN181" s="71"/>
      <c r="JZO181" s="71"/>
      <c r="JZP181" s="71"/>
      <c r="JZQ181" s="71"/>
      <c r="JZR181" s="71"/>
      <c r="JZS181" s="71"/>
      <c r="JZT181" s="71"/>
      <c r="JZU181" s="71"/>
      <c r="JZV181" s="71"/>
      <c r="JZW181" s="71"/>
      <c r="JZX181" s="71"/>
      <c r="JZY181" s="71"/>
      <c r="JZZ181" s="71"/>
      <c r="KAA181" s="71"/>
      <c r="KAB181" s="71"/>
      <c r="KAC181" s="71"/>
      <c r="KAD181" s="71"/>
      <c r="KAE181" s="71"/>
      <c r="KAF181" s="71"/>
      <c r="KAG181" s="71"/>
      <c r="KAH181" s="71"/>
      <c r="KAI181" s="71"/>
      <c r="KAJ181" s="71"/>
      <c r="KAK181" s="71"/>
      <c r="KAL181" s="71"/>
      <c r="KAM181" s="71"/>
      <c r="KAN181" s="71"/>
      <c r="KAO181" s="71"/>
      <c r="KAP181" s="71"/>
      <c r="KAQ181" s="71"/>
      <c r="KAR181" s="71"/>
      <c r="KAS181" s="71"/>
      <c r="KAT181" s="71"/>
      <c r="KAU181" s="71"/>
      <c r="KAV181" s="71"/>
      <c r="KAW181" s="71"/>
      <c r="KAX181" s="71"/>
      <c r="KAY181" s="71"/>
      <c r="KAZ181" s="71"/>
      <c r="KBA181" s="71"/>
      <c r="KBB181" s="71"/>
      <c r="KBC181" s="71"/>
      <c r="KBD181" s="71"/>
      <c r="KBE181" s="71"/>
      <c r="KBF181" s="71"/>
      <c r="KBG181" s="71"/>
      <c r="KBH181" s="71"/>
      <c r="KBI181" s="71"/>
      <c r="KBJ181" s="71"/>
      <c r="KBK181" s="71"/>
      <c r="KBL181" s="71"/>
      <c r="KBM181" s="71"/>
      <c r="KBN181" s="71"/>
      <c r="KBO181" s="71"/>
      <c r="KBP181" s="71"/>
      <c r="KBQ181" s="71"/>
      <c r="KBR181" s="71"/>
      <c r="KBS181" s="71"/>
      <c r="KBT181" s="71"/>
      <c r="KBU181" s="71"/>
      <c r="KBV181" s="71"/>
      <c r="KBW181" s="71"/>
      <c r="KBX181" s="71"/>
      <c r="KBY181" s="71"/>
      <c r="KBZ181" s="71"/>
      <c r="KCA181" s="71"/>
      <c r="KCB181" s="71"/>
      <c r="KCC181" s="71"/>
      <c r="KCD181" s="71"/>
      <c r="KCE181" s="71"/>
      <c r="KCF181" s="71"/>
      <c r="KCG181" s="71"/>
      <c r="KCH181" s="71"/>
      <c r="KCI181" s="71"/>
      <c r="KCJ181" s="71"/>
      <c r="KCK181" s="71"/>
      <c r="KCL181" s="71"/>
      <c r="KCM181" s="71"/>
      <c r="KCN181" s="71"/>
      <c r="KCO181" s="71"/>
      <c r="KCP181" s="71"/>
      <c r="KCQ181" s="71"/>
      <c r="KCR181" s="71"/>
      <c r="KCS181" s="71"/>
      <c r="KCT181" s="71"/>
      <c r="KCU181" s="71"/>
      <c r="KCV181" s="71"/>
      <c r="KCW181" s="71"/>
      <c r="KCX181" s="71"/>
      <c r="KCY181" s="71"/>
      <c r="KCZ181" s="71"/>
      <c r="KDA181" s="71"/>
      <c r="KDB181" s="71"/>
      <c r="KDC181" s="71"/>
      <c r="KDD181" s="71"/>
      <c r="KDE181" s="71"/>
      <c r="KDF181" s="71"/>
      <c r="KDG181" s="71"/>
      <c r="KDH181" s="71"/>
      <c r="KDI181" s="71"/>
      <c r="KDJ181" s="71"/>
      <c r="KDK181" s="71"/>
      <c r="KDL181" s="71"/>
      <c r="KDM181" s="71"/>
      <c r="KDN181" s="71"/>
      <c r="KDO181" s="71"/>
      <c r="KDP181" s="71"/>
      <c r="KDQ181" s="71"/>
      <c r="KDR181" s="71"/>
      <c r="KDS181" s="71"/>
      <c r="KDT181" s="71"/>
      <c r="KDU181" s="71"/>
      <c r="KDV181" s="71"/>
      <c r="KDW181" s="71"/>
      <c r="KDX181" s="71"/>
      <c r="KDY181" s="71"/>
      <c r="KDZ181" s="71"/>
      <c r="KEA181" s="71"/>
      <c r="KEB181" s="71"/>
      <c r="KEC181" s="71"/>
      <c r="KED181" s="71"/>
      <c r="KEE181" s="71"/>
      <c r="KEF181" s="71"/>
      <c r="KEG181" s="71"/>
      <c r="KEH181" s="71"/>
      <c r="KEI181" s="71"/>
      <c r="KEJ181" s="71"/>
      <c r="KEK181" s="71"/>
      <c r="KEL181" s="71"/>
      <c r="KEM181" s="71"/>
      <c r="KEN181" s="71"/>
      <c r="KEO181" s="71"/>
      <c r="KEP181" s="71"/>
      <c r="KEQ181" s="71"/>
      <c r="KER181" s="71"/>
      <c r="KES181" s="71"/>
      <c r="KET181" s="71"/>
      <c r="KEU181" s="71"/>
      <c r="KEV181" s="71"/>
      <c r="KEW181" s="71"/>
      <c r="KEX181" s="71"/>
      <c r="KEY181" s="71"/>
      <c r="KEZ181" s="71"/>
      <c r="KFA181" s="71"/>
      <c r="KFB181" s="71"/>
      <c r="KFC181" s="71"/>
      <c r="KFD181" s="71"/>
      <c r="KFE181" s="71"/>
      <c r="KFF181" s="71"/>
      <c r="KFG181" s="71"/>
      <c r="KFH181" s="71"/>
      <c r="KFI181" s="71"/>
      <c r="KFJ181" s="71"/>
      <c r="KFK181" s="71"/>
      <c r="KFL181" s="71"/>
      <c r="KFM181" s="71"/>
      <c r="KFN181" s="71"/>
      <c r="KFO181" s="71"/>
      <c r="KFP181" s="71"/>
      <c r="KFQ181" s="71"/>
      <c r="KFR181" s="71"/>
      <c r="KFS181" s="71"/>
      <c r="KFT181" s="71"/>
      <c r="KFU181" s="71"/>
      <c r="KFV181" s="71"/>
      <c r="KFW181" s="71"/>
      <c r="KFX181" s="71"/>
      <c r="KFY181" s="71"/>
      <c r="KFZ181" s="71"/>
      <c r="KGA181" s="71"/>
      <c r="KGB181" s="71"/>
      <c r="KGC181" s="71"/>
      <c r="KGD181" s="71"/>
      <c r="KGE181" s="71"/>
      <c r="KGF181" s="71"/>
      <c r="KGG181" s="71"/>
      <c r="KGH181" s="71"/>
      <c r="KGI181" s="71"/>
      <c r="KGJ181" s="71"/>
      <c r="KGK181" s="71"/>
      <c r="KGL181" s="71"/>
      <c r="KGM181" s="71"/>
      <c r="KGN181" s="71"/>
      <c r="KGO181" s="71"/>
      <c r="KGP181" s="71"/>
      <c r="KGQ181" s="71"/>
      <c r="KGR181" s="71"/>
      <c r="KGS181" s="71"/>
      <c r="KGT181" s="71"/>
      <c r="KGU181" s="71"/>
      <c r="KGV181" s="71"/>
      <c r="KGW181" s="71"/>
      <c r="KGX181" s="71"/>
      <c r="KGY181" s="71"/>
      <c r="KGZ181" s="71"/>
      <c r="KHA181" s="71"/>
      <c r="KHB181" s="71"/>
      <c r="KHC181" s="71"/>
      <c r="KHD181" s="71"/>
      <c r="KHE181" s="71"/>
      <c r="KHF181" s="71"/>
      <c r="KHG181" s="71"/>
      <c r="KHH181" s="71"/>
      <c r="KHI181" s="71"/>
      <c r="KHJ181" s="71"/>
      <c r="KHK181" s="71"/>
      <c r="KHL181" s="71"/>
      <c r="KHM181" s="71"/>
      <c r="KHN181" s="71"/>
      <c r="KHO181" s="71"/>
      <c r="KHP181" s="71"/>
      <c r="KHQ181" s="71"/>
      <c r="KHR181" s="71"/>
      <c r="KHS181" s="71"/>
      <c r="KHT181" s="71"/>
      <c r="KHU181" s="71"/>
      <c r="KHV181" s="71"/>
      <c r="KHW181" s="71"/>
      <c r="KHX181" s="71"/>
      <c r="KHY181" s="71"/>
      <c r="KHZ181" s="71"/>
      <c r="KIA181" s="71"/>
      <c r="KIB181" s="71"/>
      <c r="KIC181" s="71"/>
      <c r="KID181" s="71"/>
      <c r="KIE181" s="71"/>
      <c r="KIF181" s="71"/>
      <c r="KIG181" s="71"/>
      <c r="KIH181" s="71"/>
      <c r="KII181" s="71"/>
      <c r="KIJ181" s="71"/>
      <c r="KIK181" s="71"/>
      <c r="KIL181" s="71"/>
      <c r="KIM181" s="71"/>
      <c r="KIN181" s="71"/>
      <c r="KIO181" s="71"/>
      <c r="KIP181" s="71"/>
      <c r="KIQ181" s="71"/>
      <c r="KIR181" s="71"/>
      <c r="KIS181" s="71"/>
      <c r="KIT181" s="71"/>
      <c r="KIU181" s="71"/>
      <c r="KIV181" s="71"/>
      <c r="KIW181" s="71"/>
      <c r="KIX181" s="71"/>
      <c r="KIY181" s="71"/>
      <c r="KIZ181" s="71"/>
      <c r="KJA181" s="71"/>
      <c r="KJB181" s="71"/>
      <c r="KJC181" s="71"/>
      <c r="KJD181" s="71"/>
      <c r="KJE181" s="71"/>
      <c r="KJF181" s="71"/>
      <c r="KJG181" s="71"/>
      <c r="KJH181" s="71"/>
      <c r="KJI181" s="71"/>
      <c r="KJJ181" s="71"/>
      <c r="KJK181" s="71"/>
      <c r="KJL181" s="71"/>
      <c r="KJM181" s="71"/>
      <c r="KJN181" s="71"/>
      <c r="KJO181" s="71"/>
      <c r="KJP181" s="71"/>
      <c r="KJQ181" s="71"/>
      <c r="KJR181" s="71"/>
      <c r="KJS181" s="71"/>
      <c r="KJT181" s="71"/>
      <c r="KJU181" s="71"/>
      <c r="KJV181" s="71"/>
      <c r="KJW181" s="71"/>
      <c r="KJX181" s="71"/>
      <c r="KJY181" s="71"/>
      <c r="KJZ181" s="71"/>
      <c r="KKA181" s="71"/>
      <c r="KKB181" s="71"/>
      <c r="KKC181" s="71"/>
      <c r="KKD181" s="71"/>
      <c r="KKE181" s="71"/>
      <c r="KKF181" s="71"/>
      <c r="KKG181" s="71"/>
      <c r="KKH181" s="71"/>
      <c r="KKI181" s="71"/>
      <c r="KKJ181" s="71"/>
      <c r="KKK181" s="71"/>
      <c r="KKL181" s="71"/>
      <c r="KKM181" s="71"/>
      <c r="KKN181" s="71"/>
      <c r="KKO181" s="71"/>
      <c r="KKP181" s="71"/>
      <c r="KKQ181" s="71"/>
      <c r="KKR181" s="71"/>
      <c r="KKS181" s="71"/>
      <c r="KKT181" s="71"/>
      <c r="KKU181" s="71"/>
      <c r="KKV181" s="71"/>
      <c r="KKW181" s="71"/>
      <c r="KKX181" s="71"/>
      <c r="KKY181" s="71"/>
      <c r="KKZ181" s="71"/>
      <c r="KLA181" s="71"/>
      <c r="KLB181" s="71"/>
      <c r="KLC181" s="71"/>
      <c r="KLD181" s="71"/>
      <c r="KLE181" s="71"/>
      <c r="KLF181" s="71"/>
      <c r="KLG181" s="71"/>
      <c r="KLH181" s="71"/>
      <c r="KLI181" s="71"/>
      <c r="KLJ181" s="71"/>
      <c r="KLK181" s="71"/>
      <c r="KLL181" s="71"/>
      <c r="KLM181" s="71"/>
      <c r="KLN181" s="71"/>
      <c r="KLO181" s="71"/>
      <c r="KLP181" s="71"/>
      <c r="KLQ181" s="71"/>
      <c r="KLR181" s="71"/>
      <c r="KLS181" s="71"/>
      <c r="KLT181" s="71"/>
      <c r="KLU181" s="71"/>
      <c r="KLV181" s="71"/>
      <c r="KLW181" s="71"/>
      <c r="KLX181" s="71"/>
      <c r="KLY181" s="71"/>
      <c r="KLZ181" s="71"/>
      <c r="KMA181" s="71"/>
      <c r="KMB181" s="71"/>
      <c r="KMC181" s="71"/>
      <c r="KMD181" s="71"/>
      <c r="KME181" s="71"/>
      <c r="KMF181" s="71"/>
      <c r="KMG181" s="71"/>
      <c r="KMH181" s="71"/>
      <c r="KMI181" s="71"/>
      <c r="KMJ181" s="71"/>
      <c r="KMK181" s="71"/>
      <c r="KML181" s="71"/>
      <c r="KMM181" s="71"/>
      <c r="KMN181" s="71"/>
      <c r="KMO181" s="71"/>
      <c r="KMP181" s="71"/>
      <c r="KMQ181" s="71"/>
      <c r="KMR181" s="71"/>
      <c r="KMS181" s="71"/>
      <c r="KMT181" s="71"/>
      <c r="KMU181" s="71"/>
      <c r="KMV181" s="71"/>
      <c r="KMW181" s="71"/>
      <c r="KMX181" s="71"/>
      <c r="KMY181" s="71"/>
      <c r="KMZ181" s="71"/>
      <c r="KNA181" s="71"/>
      <c r="KNB181" s="71"/>
      <c r="KNC181" s="71"/>
      <c r="KND181" s="71"/>
      <c r="KNE181" s="71"/>
      <c r="KNF181" s="71"/>
      <c r="KNG181" s="71"/>
      <c r="KNH181" s="71"/>
      <c r="KNI181" s="71"/>
      <c r="KNJ181" s="71"/>
      <c r="KNK181" s="71"/>
      <c r="KNL181" s="71"/>
      <c r="KNM181" s="71"/>
      <c r="KNN181" s="71"/>
      <c r="KNO181" s="71"/>
      <c r="KNP181" s="71"/>
      <c r="KNQ181" s="71"/>
      <c r="KNR181" s="71"/>
      <c r="KNS181" s="71"/>
      <c r="KNT181" s="71"/>
      <c r="KNU181" s="71"/>
      <c r="KNV181" s="71"/>
      <c r="KNW181" s="71"/>
      <c r="KNX181" s="71"/>
      <c r="KNY181" s="71"/>
      <c r="KNZ181" s="71"/>
      <c r="KOA181" s="71"/>
      <c r="KOB181" s="71"/>
      <c r="KOC181" s="71"/>
      <c r="KOD181" s="71"/>
      <c r="KOE181" s="71"/>
      <c r="KOF181" s="71"/>
      <c r="KOG181" s="71"/>
      <c r="KOH181" s="71"/>
      <c r="KOI181" s="71"/>
      <c r="KOJ181" s="71"/>
      <c r="KOK181" s="71"/>
      <c r="KOL181" s="71"/>
      <c r="KOM181" s="71"/>
      <c r="KON181" s="71"/>
      <c r="KOO181" s="71"/>
      <c r="KOP181" s="71"/>
      <c r="KOQ181" s="71"/>
      <c r="KOR181" s="71"/>
      <c r="KOS181" s="71"/>
      <c r="KOT181" s="71"/>
      <c r="KOU181" s="71"/>
      <c r="KOV181" s="71"/>
      <c r="KOW181" s="71"/>
      <c r="KOX181" s="71"/>
      <c r="KOY181" s="71"/>
      <c r="KOZ181" s="71"/>
      <c r="KPA181" s="71"/>
      <c r="KPB181" s="71"/>
      <c r="KPC181" s="71"/>
      <c r="KPD181" s="71"/>
      <c r="KPE181" s="71"/>
      <c r="KPF181" s="71"/>
      <c r="KPG181" s="71"/>
      <c r="KPH181" s="71"/>
      <c r="KPI181" s="71"/>
      <c r="KPJ181" s="71"/>
      <c r="KPK181" s="71"/>
      <c r="KPL181" s="71"/>
      <c r="KPM181" s="71"/>
      <c r="KPN181" s="71"/>
      <c r="KPO181" s="71"/>
      <c r="KPP181" s="71"/>
      <c r="KPQ181" s="71"/>
      <c r="KPR181" s="71"/>
      <c r="KPS181" s="71"/>
      <c r="KPT181" s="71"/>
      <c r="KPU181" s="71"/>
      <c r="KPV181" s="71"/>
      <c r="KPW181" s="71"/>
      <c r="KPX181" s="71"/>
      <c r="KPY181" s="71"/>
      <c r="KPZ181" s="71"/>
      <c r="KQA181" s="71"/>
      <c r="KQB181" s="71"/>
      <c r="KQC181" s="71"/>
      <c r="KQD181" s="71"/>
      <c r="KQE181" s="71"/>
      <c r="KQF181" s="71"/>
      <c r="KQG181" s="71"/>
      <c r="KQH181" s="71"/>
      <c r="KQI181" s="71"/>
      <c r="KQJ181" s="71"/>
      <c r="KQK181" s="71"/>
      <c r="KQL181" s="71"/>
      <c r="KQM181" s="71"/>
      <c r="KQN181" s="71"/>
      <c r="KQO181" s="71"/>
      <c r="KQP181" s="71"/>
      <c r="KQQ181" s="71"/>
      <c r="KQR181" s="71"/>
      <c r="KQS181" s="71"/>
      <c r="KQT181" s="71"/>
      <c r="KQU181" s="71"/>
      <c r="KQV181" s="71"/>
      <c r="KQW181" s="71"/>
      <c r="KQX181" s="71"/>
      <c r="KQY181" s="71"/>
      <c r="KQZ181" s="71"/>
      <c r="KRA181" s="71"/>
      <c r="KRB181" s="71"/>
      <c r="KRC181" s="71"/>
      <c r="KRD181" s="71"/>
      <c r="KRE181" s="71"/>
      <c r="KRF181" s="71"/>
      <c r="KRG181" s="71"/>
      <c r="KRH181" s="71"/>
      <c r="KRI181" s="71"/>
      <c r="KRJ181" s="71"/>
      <c r="KRK181" s="71"/>
      <c r="KRL181" s="71"/>
      <c r="KRM181" s="71"/>
      <c r="KRN181" s="71"/>
      <c r="KRO181" s="71"/>
      <c r="KRP181" s="71"/>
      <c r="KRQ181" s="71"/>
      <c r="KRR181" s="71"/>
      <c r="KRS181" s="71"/>
      <c r="KRT181" s="71"/>
      <c r="KRU181" s="71"/>
      <c r="KRV181" s="71"/>
      <c r="KRW181" s="71"/>
      <c r="KRX181" s="71"/>
      <c r="KRY181" s="71"/>
      <c r="KRZ181" s="71"/>
      <c r="KSA181" s="71"/>
      <c r="KSB181" s="71"/>
      <c r="KSC181" s="71"/>
      <c r="KSD181" s="71"/>
      <c r="KSE181" s="71"/>
      <c r="KSF181" s="71"/>
      <c r="KSG181" s="71"/>
      <c r="KSH181" s="71"/>
      <c r="KSI181" s="71"/>
      <c r="KSJ181" s="71"/>
      <c r="KSK181" s="71"/>
      <c r="KSL181" s="71"/>
      <c r="KSM181" s="71"/>
      <c r="KSN181" s="71"/>
      <c r="KSO181" s="71"/>
      <c r="KSP181" s="71"/>
      <c r="KSQ181" s="71"/>
      <c r="KSR181" s="71"/>
      <c r="KSS181" s="71"/>
      <c r="KST181" s="71"/>
      <c r="KSU181" s="71"/>
      <c r="KSV181" s="71"/>
      <c r="KSW181" s="71"/>
      <c r="KSX181" s="71"/>
      <c r="KSY181" s="71"/>
      <c r="KSZ181" s="71"/>
      <c r="KTA181" s="71"/>
      <c r="KTB181" s="71"/>
      <c r="KTC181" s="71"/>
      <c r="KTD181" s="71"/>
      <c r="KTE181" s="71"/>
      <c r="KTF181" s="71"/>
      <c r="KTG181" s="71"/>
      <c r="KTH181" s="71"/>
      <c r="KTI181" s="71"/>
      <c r="KTJ181" s="71"/>
      <c r="KTK181" s="71"/>
      <c r="KTL181" s="71"/>
      <c r="KTM181" s="71"/>
      <c r="KTN181" s="71"/>
      <c r="KTO181" s="71"/>
      <c r="KTP181" s="71"/>
      <c r="KTQ181" s="71"/>
      <c r="KTR181" s="71"/>
      <c r="KTS181" s="71"/>
      <c r="KTT181" s="71"/>
      <c r="KTU181" s="71"/>
      <c r="KTV181" s="71"/>
      <c r="KTW181" s="71"/>
      <c r="KTX181" s="71"/>
      <c r="KTY181" s="71"/>
      <c r="KTZ181" s="71"/>
      <c r="KUA181" s="71"/>
      <c r="KUB181" s="71"/>
      <c r="KUC181" s="71"/>
      <c r="KUD181" s="71"/>
      <c r="KUE181" s="71"/>
      <c r="KUF181" s="71"/>
      <c r="KUG181" s="71"/>
      <c r="KUH181" s="71"/>
      <c r="KUI181" s="71"/>
      <c r="KUJ181" s="71"/>
      <c r="KUK181" s="71"/>
      <c r="KUL181" s="71"/>
      <c r="KUM181" s="71"/>
      <c r="KUN181" s="71"/>
      <c r="KUO181" s="71"/>
      <c r="KUP181" s="71"/>
      <c r="KUQ181" s="71"/>
      <c r="KUR181" s="71"/>
      <c r="KUS181" s="71"/>
      <c r="KUT181" s="71"/>
      <c r="KUU181" s="71"/>
      <c r="KUV181" s="71"/>
      <c r="KUW181" s="71"/>
      <c r="KUX181" s="71"/>
      <c r="KUY181" s="71"/>
      <c r="KUZ181" s="71"/>
      <c r="KVA181" s="71"/>
      <c r="KVB181" s="71"/>
      <c r="KVC181" s="71"/>
      <c r="KVD181" s="71"/>
      <c r="KVE181" s="71"/>
      <c r="KVF181" s="71"/>
      <c r="KVG181" s="71"/>
      <c r="KVH181" s="71"/>
      <c r="KVI181" s="71"/>
      <c r="KVJ181" s="71"/>
      <c r="KVK181" s="71"/>
      <c r="KVL181" s="71"/>
      <c r="KVM181" s="71"/>
      <c r="KVN181" s="71"/>
      <c r="KVO181" s="71"/>
      <c r="KVP181" s="71"/>
      <c r="KVQ181" s="71"/>
      <c r="KVR181" s="71"/>
      <c r="KVS181" s="71"/>
      <c r="KVT181" s="71"/>
      <c r="KVU181" s="71"/>
      <c r="KVV181" s="71"/>
      <c r="KVW181" s="71"/>
      <c r="KVX181" s="71"/>
      <c r="KVY181" s="71"/>
      <c r="KVZ181" s="71"/>
      <c r="KWA181" s="71"/>
      <c r="KWB181" s="71"/>
      <c r="KWC181" s="71"/>
      <c r="KWD181" s="71"/>
      <c r="KWE181" s="71"/>
      <c r="KWF181" s="71"/>
      <c r="KWG181" s="71"/>
      <c r="KWH181" s="71"/>
      <c r="KWI181" s="71"/>
      <c r="KWJ181" s="71"/>
      <c r="KWK181" s="71"/>
      <c r="KWL181" s="71"/>
      <c r="KWM181" s="71"/>
      <c r="KWN181" s="71"/>
      <c r="KWO181" s="71"/>
      <c r="KWP181" s="71"/>
      <c r="KWQ181" s="71"/>
      <c r="KWR181" s="71"/>
      <c r="KWS181" s="71"/>
      <c r="KWT181" s="71"/>
      <c r="KWU181" s="71"/>
      <c r="KWV181" s="71"/>
      <c r="KWW181" s="71"/>
      <c r="KWX181" s="71"/>
      <c r="KWY181" s="71"/>
      <c r="KWZ181" s="71"/>
      <c r="KXA181" s="71"/>
      <c r="KXB181" s="71"/>
      <c r="KXC181" s="71"/>
      <c r="KXD181" s="71"/>
      <c r="KXE181" s="71"/>
      <c r="KXF181" s="71"/>
      <c r="KXG181" s="71"/>
      <c r="KXH181" s="71"/>
      <c r="KXI181" s="71"/>
      <c r="KXJ181" s="71"/>
      <c r="KXK181" s="71"/>
      <c r="KXL181" s="71"/>
      <c r="KXM181" s="71"/>
      <c r="KXN181" s="71"/>
      <c r="KXO181" s="71"/>
      <c r="KXP181" s="71"/>
      <c r="KXQ181" s="71"/>
      <c r="KXR181" s="71"/>
      <c r="KXS181" s="71"/>
      <c r="KXT181" s="71"/>
      <c r="KXU181" s="71"/>
      <c r="KXV181" s="71"/>
      <c r="KXW181" s="71"/>
      <c r="KXX181" s="71"/>
      <c r="KXY181" s="71"/>
      <c r="KXZ181" s="71"/>
      <c r="KYA181" s="71"/>
      <c r="KYB181" s="71"/>
      <c r="KYC181" s="71"/>
      <c r="KYD181" s="71"/>
      <c r="KYE181" s="71"/>
      <c r="KYF181" s="71"/>
      <c r="KYG181" s="71"/>
      <c r="KYH181" s="71"/>
      <c r="KYI181" s="71"/>
      <c r="KYJ181" s="71"/>
      <c r="KYK181" s="71"/>
      <c r="KYL181" s="71"/>
      <c r="KYM181" s="71"/>
      <c r="KYN181" s="71"/>
      <c r="KYO181" s="71"/>
      <c r="KYP181" s="71"/>
      <c r="KYQ181" s="71"/>
      <c r="KYR181" s="71"/>
      <c r="KYS181" s="71"/>
      <c r="KYT181" s="71"/>
      <c r="KYU181" s="71"/>
      <c r="KYV181" s="71"/>
      <c r="KYW181" s="71"/>
      <c r="KYX181" s="71"/>
      <c r="KYY181" s="71"/>
      <c r="KYZ181" s="71"/>
      <c r="KZA181" s="71"/>
      <c r="KZB181" s="71"/>
      <c r="KZC181" s="71"/>
      <c r="KZD181" s="71"/>
      <c r="KZE181" s="71"/>
      <c r="KZF181" s="71"/>
      <c r="KZG181" s="71"/>
      <c r="KZH181" s="71"/>
      <c r="KZI181" s="71"/>
      <c r="KZJ181" s="71"/>
      <c r="KZK181" s="71"/>
      <c r="KZL181" s="71"/>
      <c r="KZM181" s="71"/>
      <c r="KZN181" s="71"/>
      <c r="KZO181" s="71"/>
      <c r="KZP181" s="71"/>
      <c r="KZQ181" s="71"/>
      <c r="KZR181" s="71"/>
      <c r="KZS181" s="71"/>
      <c r="KZT181" s="71"/>
      <c r="KZU181" s="71"/>
      <c r="KZV181" s="71"/>
      <c r="KZW181" s="71"/>
      <c r="KZX181" s="71"/>
      <c r="KZY181" s="71"/>
      <c r="KZZ181" s="71"/>
      <c r="LAA181" s="71"/>
      <c r="LAB181" s="71"/>
      <c r="LAC181" s="71"/>
      <c r="LAD181" s="71"/>
      <c r="LAE181" s="71"/>
      <c r="LAF181" s="71"/>
      <c r="LAG181" s="71"/>
      <c r="LAH181" s="71"/>
      <c r="LAI181" s="71"/>
      <c r="LAJ181" s="71"/>
      <c r="LAK181" s="71"/>
      <c r="LAL181" s="71"/>
      <c r="LAM181" s="71"/>
      <c r="LAN181" s="71"/>
      <c r="LAO181" s="71"/>
      <c r="LAP181" s="71"/>
      <c r="LAQ181" s="71"/>
      <c r="LAR181" s="71"/>
      <c r="LAS181" s="71"/>
      <c r="LAT181" s="71"/>
      <c r="LAU181" s="71"/>
      <c r="LAV181" s="71"/>
      <c r="LAW181" s="71"/>
      <c r="LAX181" s="71"/>
      <c r="LAY181" s="71"/>
      <c r="LAZ181" s="71"/>
      <c r="LBA181" s="71"/>
      <c r="LBB181" s="71"/>
      <c r="LBC181" s="71"/>
      <c r="LBD181" s="71"/>
      <c r="LBE181" s="71"/>
      <c r="LBF181" s="71"/>
      <c r="LBG181" s="71"/>
      <c r="LBH181" s="71"/>
      <c r="LBI181" s="71"/>
      <c r="LBJ181" s="71"/>
      <c r="LBK181" s="71"/>
      <c r="LBL181" s="71"/>
      <c r="LBM181" s="71"/>
      <c r="LBN181" s="71"/>
      <c r="LBO181" s="71"/>
      <c r="LBP181" s="71"/>
      <c r="LBQ181" s="71"/>
      <c r="LBR181" s="71"/>
      <c r="LBS181" s="71"/>
      <c r="LBT181" s="71"/>
      <c r="LBU181" s="71"/>
      <c r="LBV181" s="71"/>
      <c r="LBW181" s="71"/>
      <c r="LBX181" s="71"/>
      <c r="LBY181" s="71"/>
      <c r="LBZ181" s="71"/>
      <c r="LCA181" s="71"/>
      <c r="LCB181" s="71"/>
      <c r="LCC181" s="71"/>
      <c r="LCD181" s="71"/>
      <c r="LCE181" s="71"/>
      <c r="LCF181" s="71"/>
      <c r="LCG181" s="71"/>
      <c r="LCH181" s="71"/>
      <c r="LCI181" s="71"/>
      <c r="LCJ181" s="71"/>
      <c r="LCK181" s="71"/>
      <c r="LCL181" s="71"/>
      <c r="LCM181" s="71"/>
      <c r="LCN181" s="71"/>
      <c r="LCO181" s="71"/>
      <c r="LCP181" s="71"/>
      <c r="LCQ181" s="71"/>
      <c r="LCR181" s="71"/>
      <c r="LCS181" s="71"/>
      <c r="LCT181" s="71"/>
      <c r="LCU181" s="71"/>
      <c r="LCV181" s="71"/>
      <c r="LCW181" s="71"/>
      <c r="LCX181" s="71"/>
      <c r="LCY181" s="71"/>
      <c r="LCZ181" s="71"/>
      <c r="LDA181" s="71"/>
      <c r="LDB181" s="71"/>
      <c r="LDC181" s="71"/>
      <c r="LDD181" s="71"/>
      <c r="LDE181" s="71"/>
      <c r="LDF181" s="71"/>
      <c r="LDG181" s="71"/>
      <c r="LDH181" s="71"/>
      <c r="LDI181" s="71"/>
      <c r="LDJ181" s="71"/>
      <c r="LDK181" s="71"/>
      <c r="LDL181" s="71"/>
      <c r="LDM181" s="71"/>
      <c r="LDN181" s="71"/>
      <c r="LDO181" s="71"/>
      <c r="LDP181" s="71"/>
      <c r="LDQ181" s="71"/>
      <c r="LDR181" s="71"/>
      <c r="LDS181" s="71"/>
      <c r="LDT181" s="71"/>
      <c r="LDU181" s="71"/>
      <c r="LDV181" s="71"/>
      <c r="LDW181" s="71"/>
      <c r="LDX181" s="71"/>
      <c r="LDY181" s="71"/>
      <c r="LDZ181" s="71"/>
      <c r="LEA181" s="71"/>
      <c r="LEB181" s="71"/>
      <c r="LEC181" s="71"/>
      <c r="LED181" s="71"/>
      <c r="LEE181" s="71"/>
      <c r="LEF181" s="71"/>
      <c r="LEG181" s="71"/>
      <c r="LEH181" s="71"/>
      <c r="LEI181" s="71"/>
      <c r="LEJ181" s="71"/>
      <c r="LEK181" s="71"/>
      <c r="LEL181" s="71"/>
      <c r="LEM181" s="71"/>
      <c r="LEN181" s="71"/>
      <c r="LEO181" s="71"/>
      <c r="LEP181" s="71"/>
      <c r="LEQ181" s="71"/>
      <c r="LER181" s="71"/>
      <c r="LES181" s="71"/>
      <c r="LET181" s="71"/>
      <c r="LEU181" s="71"/>
      <c r="LEV181" s="71"/>
      <c r="LEW181" s="71"/>
      <c r="LEX181" s="71"/>
      <c r="LEY181" s="71"/>
      <c r="LEZ181" s="71"/>
      <c r="LFA181" s="71"/>
      <c r="LFB181" s="71"/>
      <c r="LFC181" s="71"/>
      <c r="LFD181" s="71"/>
      <c r="LFE181" s="71"/>
      <c r="LFF181" s="71"/>
      <c r="LFG181" s="71"/>
      <c r="LFH181" s="71"/>
      <c r="LFI181" s="71"/>
      <c r="LFJ181" s="71"/>
      <c r="LFK181" s="71"/>
      <c r="LFL181" s="71"/>
      <c r="LFM181" s="71"/>
      <c r="LFN181" s="71"/>
      <c r="LFO181" s="71"/>
      <c r="LFP181" s="71"/>
      <c r="LFQ181" s="71"/>
      <c r="LFR181" s="71"/>
      <c r="LFS181" s="71"/>
      <c r="LFT181" s="71"/>
      <c r="LFU181" s="71"/>
      <c r="LFV181" s="71"/>
      <c r="LFW181" s="71"/>
      <c r="LFX181" s="71"/>
      <c r="LFY181" s="71"/>
      <c r="LFZ181" s="71"/>
      <c r="LGA181" s="71"/>
      <c r="LGB181" s="71"/>
      <c r="LGC181" s="71"/>
      <c r="LGD181" s="71"/>
      <c r="LGE181" s="71"/>
      <c r="LGF181" s="71"/>
      <c r="LGG181" s="71"/>
      <c r="LGH181" s="71"/>
      <c r="LGI181" s="71"/>
      <c r="LGJ181" s="71"/>
      <c r="LGK181" s="71"/>
      <c r="LGL181" s="71"/>
      <c r="LGM181" s="71"/>
      <c r="LGN181" s="71"/>
      <c r="LGO181" s="71"/>
      <c r="LGP181" s="71"/>
      <c r="LGQ181" s="71"/>
      <c r="LGR181" s="71"/>
      <c r="LGS181" s="71"/>
      <c r="LGT181" s="71"/>
      <c r="LGU181" s="71"/>
      <c r="LGV181" s="71"/>
      <c r="LGW181" s="71"/>
      <c r="LGX181" s="71"/>
      <c r="LGY181" s="71"/>
      <c r="LGZ181" s="71"/>
      <c r="LHA181" s="71"/>
      <c r="LHB181" s="71"/>
      <c r="LHC181" s="71"/>
      <c r="LHD181" s="71"/>
      <c r="LHE181" s="71"/>
      <c r="LHF181" s="71"/>
      <c r="LHG181" s="71"/>
      <c r="LHH181" s="71"/>
      <c r="LHI181" s="71"/>
      <c r="LHJ181" s="71"/>
      <c r="LHK181" s="71"/>
      <c r="LHL181" s="71"/>
      <c r="LHM181" s="71"/>
      <c r="LHN181" s="71"/>
      <c r="LHO181" s="71"/>
      <c r="LHP181" s="71"/>
      <c r="LHQ181" s="71"/>
      <c r="LHR181" s="71"/>
      <c r="LHS181" s="71"/>
      <c r="LHT181" s="71"/>
      <c r="LHU181" s="71"/>
      <c r="LHV181" s="71"/>
      <c r="LHW181" s="71"/>
      <c r="LHX181" s="71"/>
      <c r="LHY181" s="71"/>
      <c r="LHZ181" s="71"/>
      <c r="LIA181" s="71"/>
      <c r="LIB181" s="71"/>
      <c r="LIC181" s="71"/>
      <c r="LID181" s="71"/>
      <c r="LIE181" s="71"/>
      <c r="LIF181" s="71"/>
      <c r="LIG181" s="71"/>
      <c r="LIH181" s="71"/>
      <c r="LII181" s="71"/>
      <c r="LIJ181" s="71"/>
      <c r="LIK181" s="71"/>
      <c r="LIL181" s="71"/>
      <c r="LIM181" s="71"/>
      <c r="LIN181" s="71"/>
      <c r="LIO181" s="71"/>
      <c r="LIP181" s="71"/>
      <c r="LIQ181" s="71"/>
      <c r="LIR181" s="71"/>
      <c r="LIS181" s="71"/>
      <c r="LIT181" s="71"/>
      <c r="LIU181" s="71"/>
      <c r="LIV181" s="71"/>
      <c r="LIW181" s="71"/>
      <c r="LIX181" s="71"/>
      <c r="LIY181" s="71"/>
      <c r="LIZ181" s="71"/>
      <c r="LJA181" s="71"/>
      <c r="LJB181" s="71"/>
      <c r="LJC181" s="71"/>
      <c r="LJD181" s="71"/>
      <c r="LJE181" s="71"/>
      <c r="LJF181" s="71"/>
      <c r="LJG181" s="71"/>
      <c r="LJH181" s="71"/>
      <c r="LJI181" s="71"/>
      <c r="LJJ181" s="71"/>
      <c r="LJK181" s="71"/>
      <c r="LJL181" s="71"/>
      <c r="LJM181" s="71"/>
      <c r="LJN181" s="71"/>
      <c r="LJO181" s="71"/>
      <c r="LJP181" s="71"/>
      <c r="LJQ181" s="71"/>
      <c r="LJR181" s="71"/>
      <c r="LJS181" s="71"/>
      <c r="LJT181" s="71"/>
      <c r="LJU181" s="71"/>
      <c r="LJV181" s="71"/>
      <c r="LJW181" s="71"/>
      <c r="LJX181" s="71"/>
      <c r="LJY181" s="71"/>
      <c r="LJZ181" s="71"/>
      <c r="LKA181" s="71"/>
      <c r="LKB181" s="71"/>
      <c r="LKC181" s="71"/>
      <c r="LKD181" s="71"/>
      <c r="LKE181" s="71"/>
      <c r="LKF181" s="71"/>
      <c r="LKG181" s="71"/>
      <c r="LKH181" s="71"/>
      <c r="LKI181" s="71"/>
      <c r="LKJ181" s="71"/>
      <c r="LKK181" s="71"/>
      <c r="LKL181" s="71"/>
      <c r="LKM181" s="71"/>
      <c r="LKN181" s="71"/>
      <c r="LKO181" s="71"/>
      <c r="LKP181" s="71"/>
      <c r="LKQ181" s="71"/>
      <c r="LKR181" s="71"/>
      <c r="LKS181" s="71"/>
      <c r="LKT181" s="71"/>
      <c r="LKU181" s="71"/>
      <c r="LKV181" s="71"/>
      <c r="LKW181" s="71"/>
      <c r="LKX181" s="71"/>
      <c r="LKY181" s="71"/>
      <c r="LKZ181" s="71"/>
      <c r="LLA181" s="71"/>
      <c r="LLB181" s="71"/>
      <c r="LLC181" s="71"/>
      <c r="LLD181" s="71"/>
      <c r="LLE181" s="71"/>
      <c r="LLF181" s="71"/>
      <c r="LLG181" s="71"/>
      <c r="LLH181" s="71"/>
      <c r="LLI181" s="71"/>
      <c r="LLJ181" s="71"/>
      <c r="LLK181" s="71"/>
      <c r="LLL181" s="71"/>
      <c r="LLM181" s="71"/>
      <c r="LLN181" s="71"/>
      <c r="LLO181" s="71"/>
      <c r="LLP181" s="71"/>
      <c r="LLQ181" s="71"/>
      <c r="LLR181" s="71"/>
      <c r="LLS181" s="71"/>
      <c r="LLT181" s="71"/>
      <c r="LLU181" s="71"/>
      <c r="LLV181" s="71"/>
      <c r="LLW181" s="71"/>
      <c r="LLX181" s="71"/>
      <c r="LLY181" s="71"/>
      <c r="LLZ181" s="71"/>
      <c r="LMA181" s="71"/>
      <c r="LMB181" s="71"/>
      <c r="LMC181" s="71"/>
      <c r="LMD181" s="71"/>
      <c r="LME181" s="71"/>
      <c r="LMF181" s="71"/>
      <c r="LMG181" s="71"/>
      <c r="LMH181" s="71"/>
      <c r="LMI181" s="71"/>
      <c r="LMJ181" s="71"/>
      <c r="LMK181" s="71"/>
      <c r="LML181" s="71"/>
      <c r="LMM181" s="71"/>
      <c r="LMN181" s="71"/>
      <c r="LMO181" s="71"/>
      <c r="LMP181" s="71"/>
      <c r="LMQ181" s="71"/>
      <c r="LMR181" s="71"/>
      <c r="LMS181" s="71"/>
      <c r="LMT181" s="71"/>
      <c r="LMU181" s="71"/>
      <c r="LMV181" s="71"/>
      <c r="LMW181" s="71"/>
      <c r="LMX181" s="71"/>
      <c r="LMY181" s="71"/>
      <c r="LMZ181" s="71"/>
      <c r="LNA181" s="71"/>
      <c r="LNB181" s="71"/>
      <c r="LNC181" s="71"/>
      <c r="LND181" s="71"/>
      <c r="LNE181" s="71"/>
      <c r="LNF181" s="71"/>
      <c r="LNG181" s="71"/>
      <c r="LNH181" s="71"/>
      <c r="LNI181" s="71"/>
      <c r="LNJ181" s="71"/>
      <c r="LNK181" s="71"/>
      <c r="LNL181" s="71"/>
      <c r="LNM181" s="71"/>
      <c r="LNN181" s="71"/>
      <c r="LNO181" s="71"/>
      <c r="LNP181" s="71"/>
      <c r="LNQ181" s="71"/>
      <c r="LNR181" s="71"/>
      <c r="LNS181" s="71"/>
      <c r="LNT181" s="71"/>
      <c r="LNU181" s="71"/>
      <c r="LNV181" s="71"/>
      <c r="LNW181" s="71"/>
      <c r="LNX181" s="71"/>
      <c r="LNY181" s="71"/>
      <c r="LNZ181" s="71"/>
      <c r="LOA181" s="71"/>
      <c r="LOB181" s="71"/>
      <c r="LOC181" s="71"/>
      <c r="LOD181" s="71"/>
      <c r="LOE181" s="71"/>
      <c r="LOF181" s="71"/>
      <c r="LOG181" s="71"/>
      <c r="LOH181" s="71"/>
      <c r="LOI181" s="71"/>
      <c r="LOJ181" s="71"/>
      <c r="LOK181" s="71"/>
      <c r="LOL181" s="71"/>
      <c r="LOM181" s="71"/>
      <c r="LON181" s="71"/>
      <c r="LOO181" s="71"/>
      <c r="LOP181" s="71"/>
      <c r="LOQ181" s="71"/>
      <c r="LOR181" s="71"/>
      <c r="LOS181" s="71"/>
      <c r="LOT181" s="71"/>
      <c r="LOU181" s="71"/>
      <c r="LOV181" s="71"/>
      <c r="LOW181" s="71"/>
      <c r="LOX181" s="71"/>
      <c r="LOY181" s="71"/>
      <c r="LOZ181" s="71"/>
      <c r="LPA181" s="71"/>
      <c r="LPB181" s="71"/>
      <c r="LPC181" s="71"/>
      <c r="LPD181" s="71"/>
      <c r="LPE181" s="71"/>
      <c r="LPF181" s="71"/>
      <c r="LPG181" s="71"/>
      <c r="LPH181" s="71"/>
      <c r="LPI181" s="71"/>
      <c r="LPJ181" s="71"/>
      <c r="LPK181" s="71"/>
      <c r="LPL181" s="71"/>
      <c r="LPM181" s="71"/>
      <c r="LPN181" s="71"/>
      <c r="LPO181" s="71"/>
      <c r="LPP181" s="71"/>
      <c r="LPQ181" s="71"/>
      <c r="LPR181" s="71"/>
      <c r="LPS181" s="71"/>
      <c r="LPT181" s="71"/>
      <c r="LPU181" s="71"/>
      <c r="LPV181" s="71"/>
      <c r="LPW181" s="71"/>
      <c r="LPX181" s="71"/>
      <c r="LPY181" s="71"/>
      <c r="LPZ181" s="71"/>
      <c r="LQA181" s="71"/>
      <c r="LQB181" s="71"/>
      <c r="LQC181" s="71"/>
      <c r="LQD181" s="71"/>
      <c r="LQE181" s="71"/>
      <c r="LQF181" s="71"/>
      <c r="LQG181" s="71"/>
      <c r="LQH181" s="71"/>
      <c r="LQI181" s="71"/>
      <c r="LQJ181" s="71"/>
      <c r="LQK181" s="71"/>
      <c r="LQL181" s="71"/>
      <c r="LQM181" s="71"/>
      <c r="LQN181" s="71"/>
      <c r="LQO181" s="71"/>
      <c r="LQP181" s="71"/>
      <c r="LQQ181" s="71"/>
      <c r="LQR181" s="71"/>
      <c r="LQS181" s="71"/>
      <c r="LQT181" s="71"/>
      <c r="LQU181" s="71"/>
      <c r="LQV181" s="71"/>
      <c r="LQW181" s="71"/>
      <c r="LQX181" s="71"/>
      <c r="LQY181" s="71"/>
      <c r="LQZ181" s="71"/>
      <c r="LRA181" s="71"/>
      <c r="LRB181" s="71"/>
      <c r="LRC181" s="71"/>
      <c r="LRD181" s="71"/>
      <c r="LRE181" s="71"/>
      <c r="LRF181" s="71"/>
      <c r="LRG181" s="71"/>
      <c r="LRH181" s="71"/>
      <c r="LRI181" s="71"/>
      <c r="LRJ181" s="71"/>
      <c r="LRK181" s="71"/>
      <c r="LRL181" s="71"/>
      <c r="LRM181" s="71"/>
      <c r="LRN181" s="71"/>
      <c r="LRO181" s="71"/>
      <c r="LRP181" s="71"/>
      <c r="LRQ181" s="71"/>
      <c r="LRR181" s="71"/>
      <c r="LRS181" s="71"/>
      <c r="LRT181" s="71"/>
      <c r="LRU181" s="71"/>
      <c r="LRV181" s="71"/>
      <c r="LRW181" s="71"/>
      <c r="LRX181" s="71"/>
      <c r="LRY181" s="71"/>
      <c r="LRZ181" s="71"/>
      <c r="LSA181" s="71"/>
      <c r="LSB181" s="71"/>
      <c r="LSC181" s="71"/>
      <c r="LSD181" s="71"/>
      <c r="LSE181" s="71"/>
      <c r="LSF181" s="71"/>
      <c r="LSG181" s="71"/>
      <c r="LSH181" s="71"/>
      <c r="LSI181" s="71"/>
      <c r="LSJ181" s="71"/>
      <c r="LSK181" s="71"/>
      <c r="LSL181" s="71"/>
      <c r="LSM181" s="71"/>
      <c r="LSN181" s="71"/>
      <c r="LSO181" s="71"/>
      <c r="LSP181" s="71"/>
      <c r="LSQ181" s="71"/>
      <c r="LSR181" s="71"/>
      <c r="LSS181" s="71"/>
      <c r="LST181" s="71"/>
      <c r="LSU181" s="71"/>
      <c r="LSV181" s="71"/>
      <c r="LSW181" s="71"/>
      <c r="LSX181" s="71"/>
      <c r="LSY181" s="71"/>
      <c r="LSZ181" s="71"/>
      <c r="LTA181" s="71"/>
      <c r="LTB181" s="71"/>
      <c r="LTC181" s="71"/>
      <c r="LTD181" s="71"/>
      <c r="LTE181" s="71"/>
      <c r="LTF181" s="71"/>
      <c r="LTG181" s="71"/>
      <c r="LTH181" s="71"/>
      <c r="LTI181" s="71"/>
      <c r="LTJ181" s="71"/>
      <c r="LTK181" s="71"/>
      <c r="LTL181" s="71"/>
      <c r="LTM181" s="71"/>
      <c r="LTN181" s="71"/>
      <c r="LTO181" s="71"/>
      <c r="LTP181" s="71"/>
      <c r="LTQ181" s="71"/>
      <c r="LTR181" s="71"/>
      <c r="LTS181" s="71"/>
      <c r="LTT181" s="71"/>
      <c r="LTU181" s="71"/>
      <c r="LTV181" s="71"/>
      <c r="LTW181" s="71"/>
      <c r="LTX181" s="71"/>
      <c r="LTY181" s="71"/>
      <c r="LTZ181" s="71"/>
      <c r="LUA181" s="71"/>
      <c r="LUB181" s="71"/>
      <c r="LUC181" s="71"/>
      <c r="LUD181" s="71"/>
      <c r="LUE181" s="71"/>
      <c r="LUF181" s="71"/>
      <c r="LUG181" s="71"/>
      <c r="LUH181" s="71"/>
      <c r="LUI181" s="71"/>
      <c r="LUJ181" s="71"/>
      <c r="LUK181" s="71"/>
      <c r="LUL181" s="71"/>
      <c r="LUM181" s="71"/>
      <c r="LUN181" s="71"/>
      <c r="LUO181" s="71"/>
      <c r="LUP181" s="71"/>
      <c r="LUQ181" s="71"/>
      <c r="LUR181" s="71"/>
      <c r="LUS181" s="71"/>
      <c r="LUT181" s="71"/>
      <c r="LUU181" s="71"/>
      <c r="LUV181" s="71"/>
      <c r="LUW181" s="71"/>
      <c r="LUX181" s="71"/>
      <c r="LUY181" s="71"/>
      <c r="LUZ181" s="71"/>
      <c r="LVA181" s="71"/>
      <c r="LVB181" s="71"/>
      <c r="LVC181" s="71"/>
      <c r="LVD181" s="71"/>
      <c r="LVE181" s="71"/>
      <c r="LVF181" s="71"/>
      <c r="LVG181" s="71"/>
      <c r="LVH181" s="71"/>
      <c r="LVI181" s="71"/>
      <c r="LVJ181" s="71"/>
      <c r="LVK181" s="71"/>
      <c r="LVL181" s="71"/>
      <c r="LVM181" s="71"/>
      <c r="LVN181" s="71"/>
      <c r="LVO181" s="71"/>
      <c r="LVP181" s="71"/>
      <c r="LVQ181" s="71"/>
      <c r="LVR181" s="71"/>
      <c r="LVS181" s="71"/>
      <c r="LVT181" s="71"/>
      <c r="LVU181" s="71"/>
      <c r="LVV181" s="71"/>
      <c r="LVW181" s="71"/>
      <c r="LVX181" s="71"/>
      <c r="LVY181" s="71"/>
      <c r="LVZ181" s="71"/>
      <c r="LWA181" s="71"/>
      <c r="LWB181" s="71"/>
      <c r="LWC181" s="71"/>
      <c r="LWD181" s="71"/>
      <c r="LWE181" s="71"/>
      <c r="LWF181" s="71"/>
      <c r="LWG181" s="71"/>
      <c r="LWH181" s="71"/>
      <c r="LWI181" s="71"/>
      <c r="LWJ181" s="71"/>
      <c r="LWK181" s="71"/>
      <c r="LWL181" s="71"/>
      <c r="LWM181" s="71"/>
      <c r="LWN181" s="71"/>
      <c r="LWO181" s="71"/>
      <c r="LWP181" s="71"/>
      <c r="LWQ181" s="71"/>
      <c r="LWR181" s="71"/>
      <c r="LWS181" s="71"/>
      <c r="LWT181" s="71"/>
      <c r="LWU181" s="71"/>
      <c r="LWV181" s="71"/>
      <c r="LWW181" s="71"/>
      <c r="LWX181" s="71"/>
      <c r="LWY181" s="71"/>
      <c r="LWZ181" s="71"/>
      <c r="LXA181" s="71"/>
      <c r="LXB181" s="71"/>
      <c r="LXC181" s="71"/>
      <c r="LXD181" s="71"/>
      <c r="LXE181" s="71"/>
      <c r="LXF181" s="71"/>
      <c r="LXG181" s="71"/>
      <c r="LXH181" s="71"/>
      <c r="LXI181" s="71"/>
      <c r="LXJ181" s="71"/>
      <c r="LXK181" s="71"/>
      <c r="LXL181" s="71"/>
      <c r="LXM181" s="71"/>
      <c r="LXN181" s="71"/>
      <c r="LXO181" s="71"/>
      <c r="LXP181" s="71"/>
      <c r="LXQ181" s="71"/>
      <c r="LXR181" s="71"/>
      <c r="LXS181" s="71"/>
      <c r="LXT181" s="71"/>
      <c r="LXU181" s="71"/>
      <c r="LXV181" s="71"/>
      <c r="LXW181" s="71"/>
      <c r="LXX181" s="71"/>
      <c r="LXY181" s="71"/>
      <c r="LXZ181" s="71"/>
      <c r="LYA181" s="71"/>
      <c r="LYB181" s="71"/>
      <c r="LYC181" s="71"/>
      <c r="LYD181" s="71"/>
      <c r="LYE181" s="71"/>
      <c r="LYF181" s="71"/>
      <c r="LYG181" s="71"/>
      <c r="LYH181" s="71"/>
      <c r="LYI181" s="71"/>
      <c r="LYJ181" s="71"/>
      <c r="LYK181" s="71"/>
      <c r="LYL181" s="71"/>
      <c r="LYM181" s="71"/>
      <c r="LYN181" s="71"/>
      <c r="LYO181" s="71"/>
      <c r="LYP181" s="71"/>
      <c r="LYQ181" s="71"/>
      <c r="LYR181" s="71"/>
      <c r="LYS181" s="71"/>
      <c r="LYT181" s="71"/>
      <c r="LYU181" s="71"/>
      <c r="LYV181" s="71"/>
      <c r="LYW181" s="71"/>
      <c r="LYX181" s="71"/>
      <c r="LYY181" s="71"/>
      <c r="LYZ181" s="71"/>
      <c r="LZA181" s="71"/>
      <c r="LZB181" s="71"/>
      <c r="LZC181" s="71"/>
      <c r="LZD181" s="71"/>
      <c r="LZE181" s="71"/>
      <c r="LZF181" s="71"/>
      <c r="LZG181" s="71"/>
      <c r="LZH181" s="71"/>
      <c r="LZI181" s="71"/>
      <c r="LZJ181" s="71"/>
      <c r="LZK181" s="71"/>
      <c r="LZL181" s="71"/>
      <c r="LZM181" s="71"/>
      <c r="LZN181" s="71"/>
      <c r="LZO181" s="71"/>
      <c r="LZP181" s="71"/>
      <c r="LZQ181" s="71"/>
      <c r="LZR181" s="71"/>
      <c r="LZS181" s="71"/>
      <c r="LZT181" s="71"/>
      <c r="LZU181" s="71"/>
      <c r="LZV181" s="71"/>
      <c r="LZW181" s="71"/>
      <c r="LZX181" s="71"/>
      <c r="LZY181" s="71"/>
      <c r="LZZ181" s="71"/>
      <c r="MAA181" s="71"/>
      <c r="MAB181" s="71"/>
      <c r="MAC181" s="71"/>
      <c r="MAD181" s="71"/>
      <c r="MAE181" s="71"/>
      <c r="MAF181" s="71"/>
      <c r="MAG181" s="71"/>
      <c r="MAH181" s="71"/>
      <c r="MAI181" s="71"/>
      <c r="MAJ181" s="71"/>
      <c r="MAK181" s="71"/>
      <c r="MAL181" s="71"/>
      <c r="MAM181" s="71"/>
      <c r="MAN181" s="71"/>
      <c r="MAO181" s="71"/>
      <c r="MAP181" s="71"/>
      <c r="MAQ181" s="71"/>
      <c r="MAR181" s="71"/>
      <c r="MAS181" s="71"/>
      <c r="MAT181" s="71"/>
      <c r="MAU181" s="71"/>
      <c r="MAV181" s="71"/>
      <c r="MAW181" s="71"/>
      <c r="MAX181" s="71"/>
      <c r="MAY181" s="71"/>
      <c r="MAZ181" s="71"/>
      <c r="MBA181" s="71"/>
      <c r="MBB181" s="71"/>
      <c r="MBC181" s="71"/>
      <c r="MBD181" s="71"/>
      <c r="MBE181" s="71"/>
      <c r="MBF181" s="71"/>
      <c r="MBG181" s="71"/>
      <c r="MBH181" s="71"/>
      <c r="MBI181" s="71"/>
      <c r="MBJ181" s="71"/>
      <c r="MBK181" s="71"/>
      <c r="MBL181" s="71"/>
      <c r="MBM181" s="71"/>
      <c r="MBN181" s="71"/>
      <c r="MBO181" s="71"/>
      <c r="MBP181" s="71"/>
      <c r="MBQ181" s="71"/>
      <c r="MBR181" s="71"/>
      <c r="MBS181" s="71"/>
      <c r="MBT181" s="71"/>
      <c r="MBU181" s="71"/>
      <c r="MBV181" s="71"/>
      <c r="MBW181" s="71"/>
      <c r="MBX181" s="71"/>
      <c r="MBY181" s="71"/>
      <c r="MBZ181" s="71"/>
      <c r="MCA181" s="71"/>
      <c r="MCB181" s="71"/>
      <c r="MCC181" s="71"/>
      <c r="MCD181" s="71"/>
      <c r="MCE181" s="71"/>
      <c r="MCF181" s="71"/>
      <c r="MCG181" s="71"/>
      <c r="MCH181" s="71"/>
      <c r="MCI181" s="71"/>
      <c r="MCJ181" s="71"/>
      <c r="MCK181" s="71"/>
      <c r="MCL181" s="71"/>
      <c r="MCM181" s="71"/>
      <c r="MCN181" s="71"/>
      <c r="MCO181" s="71"/>
      <c r="MCP181" s="71"/>
      <c r="MCQ181" s="71"/>
      <c r="MCR181" s="71"/>
      <c r="MCS181" s="71"/>
      <c r="MCT181" s="71"/>
      <c r="MCU181" s="71"/>
      <c r="MCV181" s="71"/>
      <c r="MCW181" s="71"/>
      <c r="MCX181" s="71"/>
      <c r="MCY181" s="71"/>
      <c r="MCZ181" s="71"/>
      <c r="MDA181" s="71"/>
      <c r="MDB181" s="71"/>
      <c r="MDC181" s="71"/>
      <c r="MDD181" s="71"/>
      <c r="MDE181" s="71"/>
      <c r="MDF181" s="71"/>
      <c r="MDG181" s="71"/>
      <c r="MDH181" s="71"/>
      <c r="MDI181" s="71"/>
      <c r="MDJ181" s="71"/>
      <c r="MDK181" s="71"/>
      <c r="MDL181" s="71"/>
      <c r="MDM181" s="71"/>
      <c r="MDN181" s="71"/>
      <c r="MDO181" s="71"/>
      <c r="MDP181" s="71"/>
      <c r="MDQ181" s="71"/>
      <c r="MDR181" s="71"/>
      <c r="MDS181" s="71"/>
      <c r="MDT181" s="71"/>
      <c r="MDU181" s="71"/>
      <c r="MDV181" s="71"/>
      <c r="MDW181" s="71"/>
      <c r="MDX181" s="71"/>
      <c r="MDY181" s="71"/>
      <c r="MDZ181" s="71"/>
      <c r="MEA181" s="71"/>
      <c r="MEB181" s="71"/>
      <c r="MEC181" s="71"/>
      <c r="MED181" s="71"/>
      <c r="MEE181" s="71"/>
      <c r="MEF181" s="71"/>
      <c r="MEG181" s="71"/>
      <c r="MEH181" s="71"/>
      <c r="MEI181" s="71"/>
      <c r="MEJ181" s="71"/>
      <c r="MEK181" s="71"/>
      <c r="MEL181" s="71"/>
      <c r="MEM181" s="71"/>
      <c r="MEN181" s="71"/>
      <c r="MEO181" s="71"/>
      <c r="MEP181" s="71"/>
      <c r="MEQ181" s="71"/>
      <c r="MER181" s="71"/>
      <c r="MES181" s="71"/>
      <c r="MET181" s="71"/>
      <c r="MEU181" s="71"/>
      <c r="MEV181" s="71"/>
      <c r="MEW181" s="71"/>
      <c r="MEX181" s="71"/>
      <c r="MEY181" s="71"/>
      <c r="MEZ181" s="71"/>
      <c r="MFA181" s="71"/>
      <c r="MFB181" s="71"/>
      <c r="MFC181" s="71"/>
      <c r="MFD181" s="71"/>
      <c r="MFE181" s="71"/>
      <c r="MFF181" s="71"/>
      <c r="MFG181" s="71"/>
      <c r="MFH181" s="71"/>
      <c r="MFI181" s="71"/>
      <c r="MFJ181" s="71"/>
      <c r="MFK181" s="71"/>
      <c r="MFL181" s="71"/>
      <c r="MFM181" s="71"/>
      <c r="MFN181" s="71"/>
      <c r="MFO181" s="71"/>
      <c r="MFP181" s="71"/>
      <c r="MFQ181" s="71"/>
      <c r="MFR181" s="71"/>
      <c r="MFS181" s="71"/>
      <c r="MFT181" s="71"/>
      <c r="MFU181" s="71"/>
      <c r="MFV181" s="71"/>
      <c r="MFW181" s="71"/>
      <c r="MFX181" s="71"/>
      <c r="MFY181" s="71"/>
      <c r="MFZ181" s="71"/>
      <c r="MGA181" s="71"/>
      <c r="MGB181" s="71"/>
      <c r="MGC181" s="71"/>
      <c r="MGD181" s="71"/>
      <c r="MGE181" s="71"/>
      <c r="MGF181" s="71"/>
      <c r="MGG181" s="71"/>
      <c r="MGH181" s="71"/>
      <c r="MGI181" s="71"/>
      <c r="MGJ181" s="71"/>
      <c r="MGK181" s="71"/>
      <c r="MGL181" s="71"/>
      <c r="MGM181" s="71"/>
      <c r="MGN181" s="71"/>
      <c r="MGO181" s="71"/>
      <c r="MGP181" s="71"/>
      <c r="MGQ181" s="71"/>
      <c r="MGR181" s="71"/>
      <c r="MGS181" s="71"/>
      <c r="MGT181" s="71"/>
      <c r="MGU181" s="71"/>
      <c r="MGV181" s="71"/>
      <c r="MGW181" s="71"/>
      <c r="MGX181" s="71"/>
      <c r="MGY181" s="71"/>
      <c r="MGZ181" s="71"/>
      <c r="MHA181" s="71"/>
      <c r="MHB181" s="71"/>
      <c r="MHC181" s="71"/>
      <c r="MHD181" s="71"/>
      <c r="MHE181" s="71"/>
      <c r="MHF181" s="71"/>
      <c r="MHG181" s="71"/>
      <c r="MHH181" s="71"/>
      <c r="MHI181" s="71"/>
      <c r="MHJ181" s="71"/>
      <c r="MHK181" s="71"/>
      <c r="MHL181" s="71"/>
      <c r="MHM181" s="71"/>
      <c r="MHN181" s="71"/>
      <c r="MHO181" s="71"/>
      <c r="MHP181" s="71"/>
      <c r="MHQ181" s="71"/>
      <c r="MHR181" s="71"/>
      <c r="MHS181" s="71"/>
      <c r="MHT181" s="71"/>
      <c r="MHU181" s="71"/>
      <c r="MHV181" s="71"/>
      <c r="MHW181" s="71"/>
      <c r="MHX181" s="71"/>
      <c r="MHY181" s="71"/>
      <c r="MHZ181" s="71"/>
      <c r="MIA181" s="71"/>
      <c r="MIB181" s="71"/>
      <c r="MIC181" s="71"/>
      <c r="MID181" s="71"/>
      <c r="MIE181" s="71"/>
      <c r="MIF181" s="71"/>
      <c r="MIG181" s="71"/>
      <c r="MIH181" s="71"/>
      <c r="MII181" s="71"/>
      <c r="MIJ181" s="71"/>
      <c r="MIK181" s="71"/>
      <c r="MIL181" s="71"/>
      <c r="MIM181" s="71"/>
      <c r="MIN181" s="71"/>
      <c r="MIO181" s="71"/>
      <c r="MIP181" s="71"/>
      <c r="MIQ181" s="71"/>
      <c r="MIR181" s="71"/>
      <c r="MIS181" s="71"/>
      <c r="MIT181" s="71"/>
      <c r="MIU181" s="71"/>
      <c r="MIV181" s="71"/>
      <c r="MIW181" s="71"/>
      <c r="MIX181" s="71"/>
      <c r="MIY181" s="71"/>
      <c r="MIZ181" s="71"/>
      <c r="MJA181" s="71"/>
      <c r="MJB181" s="71"/>
      <c r="MJC181" s="71"/>
      <c r="MJD181" s="71"/>
      <c r="MJE181" s="71"/>
      <c r="MJF181" s="71"/>
      <c r="MJG181" s="71"/>
      <c r="MJH181" s="71"/>
      <c r="MJI181" s="71"/>
      <c r="MJJ181" s="71"/>
      <c r="MJK181" s="71"/>
      <c r="MJL181" s="71"/>
      <c r="MJM181" s="71"/>
      <c r="MJN181" s="71"/>
      <c r="MJO181" s="71"/>
      <c r="MJP181" s="71"/>
      <c r="MJQ181" s="71"/>
      <c r="MJR181" s="71"/>
      <c r="MJS181" s="71"/>
      <c r="MJT181" s="71"/>
      <c r="MJU181" s="71"/>
      <c r="MJV181" s="71"/>
      <c r="MJW181" s="71"/>
      <c r="MJX181" s="71"/>
      <c r="MJY181" s="71"/>
      <c r="MJZ181" s="71"/>
      <c r="MKA181" s="71"/>
      <c r="MKB181" s="71"/>
      <c r="MKC181" s="71"/>
      <c r="MKD181" s="71"/>
      <c r="MKE181" s="71"/>
      <c r="MKF181" s="71"/>
      <c r="MKG181" s="71"/>
      <c r="MKH181" s="71"/>
      <c r="MKI181" s="71"/>
      <c r="MKJ181" s="71"/>
      <c r="MKK181" s="71"/>
      <c r="MKL181" s="71"/>
      <c r="MKM181" s="71"/>
      <c r="MKN181" s="71"/>
      <c r="MKO181" s="71"/>
      <c r="MKP181" s="71"/>
      <c r="MKQ181" s="71"/>
      <c r="MKR181" s="71"/>
      <c r="MKS181" s="71"/>
      <c r="MKT181" s="71"/>
      <c r="MKU181" s="71"/>
      <c r="MKV181" s="71"/>
      <c r="MKW181" s="71"/>
      <c r="MKX181" s="71"/>
      <c r="MKY181" s="71"/>
      <c r="MKZ181" s="71"/>
      <c r="MLA181" s="71"/>
      <c r="MLB181" s="71"/>
      <c r="MLC181" s="71"/>
      <c r="MLD181" s="71"/>
      <c r="MLE181" s="71"/>
      <c r="MLF181" s="71"/>
      <c r="MLG181" s="71"/>
      <c r="MLH181" s="71"/>
      <c r="MLI181" s="71"/>
      <c r="MLJ181" s="71"/>
      <c r="MLK181" s="71"/>
      <c r="MLL181" s="71"/>
      <c r="MLM181" s="71"/>
      <c r="MLN181" s="71"/>
      <c r="MLO181" s="71"/>
      <c r="MLP181" s="71"/>
      <c r="MLQ181" s="71"/>
      <c r="MLR181" s="71"/>
      <c r="MLS181" s="71"/>
      <c r="MLT181" s="71"/>
      <c r="MLU181" s="71"/>
      <c r="MLV181" s="71"/>
      <c r="MLW181" s="71"/>
      <c r="MLX181" s="71"/>
      <c r="MLY181" s="71"/>
      <c r="MLZ181" s="71"/>
      <c r="MMA181" s="71"/>
      <c r="MMB181" s="71"/>
      <c r="MMC181" s="71"/>
      <c r="MMD181" s="71"/>
      <c r="MME181" s="71"/>
      <c r="MMF181" s="71"/>
      <c r="MMG181" s="71"/>
      <c r="MMH181" s="71"/>
      <c r="MMI181" s="71"/>
      <c r="MMJ181" s="71"/>
      <c r="MMK181" s="71"/>
      <c r="MML181" s="71"/>
      <c r="MMM181" s="71"/>
      <c r="MMN181" s="71"/>
      <c r="MMO181" s="71"/>
      <c r="MMP181" s="71"/>
      <c r="MMQ181" s="71"/>
      <c r="MMR181" s="71"/>
      <c r="MMS181" s="71"/>
      <c r="MMT181" s="71"/>
      <c r="MMU181" s="71"/>
      <c r="MMV181" s="71"/>
      <c r="MMW181" s="71"/>
      <c r="MMX181" s="71"/>
      <c r="MMY181" s="71"/>
      <c r="MMZ181" s="71"/>
      <c r="MNA181" s="71"/>
      <c r="MNB181" s="71"/>
      <c r="MNC181" s="71"/>
      <c r="MND181" s="71"/>
      <c r="MNE181" s="71"/>
      <c r="MNF181" s="71"/>
      <c r="MNG181" s="71"/>
      <c r="MNH181" s="71"/>
      <c r="MNI181" s="71"/>
      <c r="MNJ181" s="71"/>
      <c r="MNK181" s="71"/>
      <c r="MNL181" s="71"/>
      <c r="MNM181" s="71"/>
      <c r="MNN181" s="71"/>
      <c r="MNO181" s="71"/>
      <c r="MNP181" s="71"/>
      <c r="MNQ181" s="71"/>
      <c r="MNR181" s="71"/>
      <c r="MNS181" s="71"/>
      <c r="MNT181" s="71"/>
      <c r="MNU181" s="71"/>
      <c r="MNV181" s="71"/>
      <c r="MNW181" s="71"/>
      <c r="MNX181" s="71"/>
      <c r="MNY181" s="71"/>
      <c r="MNZ181" s="71"/>
      <c r="MOA181" s="71"/>
      <c r="MOB181" s="71"/>
      <c r="MOC181" s="71"/>
      <c r="MOD181" s="71"/>
      <c r="MOE181" s="71"/>
      <c r="MOF181" s="71"/>
      <c r="MOG181" s="71"/>
      <c r="MOH181" s="71"/>
      <c r="MOI181" s="71"/>
      <c r="MOJ181" s="71"/>
      <c r="MOK181" s="71"/>
      <c r="MOL181" s="71"/>
      <c r="MOM181" s="71"/>
      <c r="MON181" s="71"/>
      <c r="MOO181" s="71"/>
      <c r="MOP181" s="71"/>
      <c r="MOQ181" s="71"/>
      <c r="MOR181" s="71"/>
      <c r="MOS181" s="71"/>
      <c r="MOT181" s="71"/>
      <c r="MOU181" s="71"/>
      <c r="MOV181" s="71"/>
      <c r="MOW181" s="71"/>
      <c r="MOX181" s="71"/>
      <c r="MOY181" s="71"/>
      <c r="MOZ181" s="71"/>
      <c r="MPA181" s="71"/>
      <c r="MPB181" s="71"/>
      <c r="MPC181" s="71"/>
      <c r="MPD181" s="71"/>
      <c r="MPE181" s="71"/>
      <c r="MPF181" s="71"/>
      <c r="MPG181" s="71"/>
      <c r="MPH181" s="71"/>
      <c r="MPI181" s="71"/>
      <c r="MPJ181" s="71"/>
      <c r="MPK181" s="71"/>
      <c r="MPL181" s="71"/>
      <c r="MPM181" s="71"/>
      <c r="MPN181" s="71"/>
      <c r="MPO181" s="71"/>
      <c r="MPP181" s="71"/>
      <c r="MPQ181" s="71"/>
      <c r="MPR181" s="71"/>
      <c r="MPS181" s="71"/>
      <c r="MPT181" s="71"/>
      <c r="MPU181" s="71"/>
      <c r="MPV181" s="71"/>
      <c r="MPW181" s="71"/>
      <c r="MPX181" s="71"/>
      <c r="MPY181" s="71"/>
      <c r="MPZ181" s="71"/>
      <c r="MQA181" s="71"/>
      <c r="MQB181" s="71"/>
      <c r="MQC181" s="71"/>
      <c r="MQD181" s="71"/>
      <c r="MQE181" s="71"/>
      <c r="MQF181" s="71"/>
      <c r="MQG181" s="71"/>
      <c r="MQH181" s="71"/>
      <c r="MQI181" s="71"/>
      <c r="MQJ181" s="71"/>
      <c r="MQK181" s="71"/>
      <c r="MQL181" s="71"/>
      <c r="MQM181" s="71"/>
      <c r="MQN181" s="71"/>
      <c r="MQO181" s="71"/>
      <c r="MQP181" s="71"/>
      <c r="MQQ181" s="71"/>
      <c r="MQR181" s="71"/>
      <c r="MQS181" s="71"/>
      <c r="MQT181" s="71"/>
      <c r="MQU181" s="71"/>
      <c r="MQV181" s="71"/>
      <c r="MQW181" s="71"/>
      <c r="MQX181" s="71"/>
      <c r="MQY181" s="71"/>
      <c r="MQZ181" s="71"/>
      <c r="MRA181" s="71"/>
      <c r="MRB181" s="71"/>
      <c r="MRC181" s="71"/>
      <c r="MRD181" s="71"/>
      <c r="MRE181" s="71"/>
      <c r="MRF181" s="71"/>
      <c r="MRG181" s="71"/>
      <c r="MRH181" s="71"/>
      <c r="MRI181" s="71"/>
      <c r="MRJ181" s="71"/>
      <c r="MRK181" s="71"/>
      <c r="MRL181" s="71"/>
      <c r="MRM181" s="71"/>
      <c r="MRN181" s="71"/>
      <c r="MRO181" s="71"/>
      <c r="MRP181" s="71"/>
      <c r="MRQ181" s="71"/>
      <c r="MRR181" s="71"/>
      <c r="MRS181" s="71"/>
      <c r="MRT181" s="71"/>
      <c r="MRU181" s="71"/>
      <c r="MRV181" s="71"/>
      <c r="MRW181" s="71"/>
      <c r="MRX181" s="71"/>
      <c r="MRY181" s="71"/>
      <c r="MRZ181" s="71"/>
      <c r="MSA181" s="71"/>
      <c r="MSB181" s="71"/>
      <c r="MSC181" s="71"/>
      <c r="MSD181" s="71"/>
      <c r="MSE181" s="71"/>
      <c r="MSF181" s="71"/>
      <c r="MSG181" s="71"/>
      <c r="MSH181" s="71"/>
      <c r="MSI181" s="71"/>
      <c r="MSJ181" s="71"/>
      <c r="MSK181" s="71"/>
      <c r="MSL181" s="71"/>
      <c r="MSM181" s="71"/>
      <c r="MSN181" s="71"/>
      <c r="MSO181" s="71"/>
      <c r="MSP181" s="71"/>
      <c r="MSQ181" s="71"/>
      <c r="MSR181" s="71"/>
      <c r="MSS181" s="71"/>
      <c r="MST181" s="71"/>
      <c r="MSU181" s="71"/>
      <c r="MSV181" s="71"/>
      <c r="MSW181" s="71"/>
      <c r="MSX181" s="71"/>
      <c r="MSY181" s="71"/>
      <c r="MSZ181" s="71"/>
      <c r="MTA181" s="71"/>
      <c r="MTB181" s="71"/>
      <c r="MTC181" s="71"/>
      <c r="MTD181" s="71"/>
      <c r="MTE181" s="71"/>
      <c r="MTF181" s="71"/>
      <c r="MTG181" s="71"/>
      <c r="MTH181" s="71"/>
      <c r="MTI181" s="71"/>
      <c r="MTJ181" s="71"/>
      <c r="MTK181" s="71"/>
      <c r="MTL181" s="71"/>
      <c r="MTM181" s="71"/>
      <c r="MTN181" s="71"/>
      <c r="MTO181" s="71"/>
      <c r="MTP181" s="71"/>
      <c r="MTQ181" s="71"/>
      <c r="MTR181" s="71"/>
      <c r="MTS181" s="71"/>
      <c r="MTT181" s="71"/>
      <c r="MTU181" s="71"/>
      <c r="MTV181" s="71"/>
      <c r="MTW181" s="71"/>
      <c r="MTX181" s="71"/>
      <c r="MTY181" s="71"/>
      <c r="MTZ181" s="71"/>
      <c r="MUA181" s="71"/>
      <c r="MUB181" s="71"/>
      <c r="MUC181" s="71"/>
      <c r="MUD181" s="71"/>
      <c r="MUE181" s="71"/>
      <c r="MUF181" s="71"/>
      <c r="MUG181" s="71"/>
      <c r="MUH181" s="71"/>
      <c r="MUI181" s="71"/>
      <c r="MUJ181" s="71"/>
      <c r="MUK181" s="71"/>
      <c r="MUL181" s="71"/>
      <c r="MUM181" s="71"/>
      <c r="MUN181" s="71"/>
      <c r="MUO181" s="71"/>
      <c r="MUP181" s="71"/>
      <c r="MUQ181" s="71"/>
      <c r="MUR181" s="71"/>
      <c r="MUS181" s="71"/>
      <c r="MUT181" s="71"/>
      <c r="MUU181" s="71"/>
      <c r="MUV181" s="71"/>
      <c r="MUW181" s="71"/>
      <c r="MUX181" s="71"/>
      <c r="MUY181" s="71"/>
      <c r="MUZ181" s="71"/>
      <c r="MVA181" s="71"/>
      <c r="MVB181" s="71"/>
      <c r="MVC181" s="71"/>
      <c r="MVD181" s="71"/>
      <c r="MVE181" s="71"/>
      <c r="MVF181" s="71"/>
      <c r="MVG181" s="71"/>
      <c r="MVH181" s="71"/>
      <c r="MVI181" s="71"/>
      <c r="MVJ181" s="71"/>
      <c r="MVK181" s="71"/>
      <c r="MVL181" s="71"/>
      <c r="MVM181" s="71"/>
      <c r="MVN181" s="71"/>
      <c r="MVO181" s="71"/>
      <c r="MVP181" s="71"/>
      <c r="MVQ181" s="71"/>
      <c r="MVR181" s="71"/>
      <c r="MVS181" s="71"/>
      <c r="MVT181" s="71"/>
      <c r="MVU181" s="71"/>
      <c r="MVV181" s="71"/>
      <c r="MVW181" s="71"/>
      <c r="MVX181" s="71"/>
      <c r="MVY181" s="71"/>
      <c r="MVZ181" s="71"/>
      <c r="MWA181" s="71"/>
      <c r="MWB181" s="71"/>
      <c r="MWC181" s="71"/>
      <c r="MWD181" s="71"/>
      <c r="MWE181" s="71"/>
      <c r="MWF181" s="71"/>
      <c r="MWG181" s="71"/>
      <c r="MWH181" s="71"/>
      <c r="MWI181" s="71"/>
      <c r="MWJ181" s="71"/>
      <c r="MWK181" s="71"/>
      <c r="MWL181" s="71"/>
      <c r="MWM181" s="71"/>
      <c r="MWN181" s="71"/>
      <c r="MWO181" s="71"/>
      <c r="MWP181" s="71"/>
      <c r="MWQ181" s="71"/>
      <c r="MWR181" s="71"/>
      <c r="MWS181" s="71"/>
      <c r="MWT181" s="71"/>
      <c r="MWU181" s="71"/>
      <c r="MWV181" s="71"/>
      <c r="MWW181" s="71"/>
      <c r="MWX181" s="71"/>
      <c r="MWY181" s="71"/>
      <c r="MWZ181" s="71"/>
      <c r="MXA181" s="71"/>
      <c r="MXB181" s="71"/>
      <c r="MXC181" s="71"/>
      <c r="MXD181" s="71"/>
      <c r="MXE181" s="71"/>
      <c r="MXF181" s="71"/>
      <c r="MXG181" s="71"/>
      <c r="MXH181" s="71"/>
      <c r="MXI181" s="71"/>
      <c r="MXJ181" s="71"/>
      <c r="MXK181" s="71"/>
      <c r="MXL181" s="71"/>
      <c r="MXM181" s="71"/>
      <c r="MXN181" s="71"/>
      <c r="MXO181" s="71"/>
      <c r="MXP181" s="71"/>
      <c r="MXQ181" s="71"/>
      <c r="MXR181" s="71"/>
      <c r="MXS181" s="71"/>
      <c r="MXT181" s="71"/>
      <c r="MXU181" s="71"/>
      <c r="MXV181" s="71"/>
      <c r="MXW181" s="71"/>
      <c r="MXX181" s="71"/>
      <c r="MXY181" s="71"/>
      <c r="MXZ181" s="71"/>
      <c r="MYA181" s="71"/>
      <c r="MYB181" s="71"/>
      <c r="MYC181" s="71"/>
      <c r="MYD181" s="71"/>
      <c r="MYE181" s="71"/>
      <c r="MYF181" s="71"/>
      <c r="MYG181" s="71"/>
      <c r="MYH181" s="71"/>
      <c r="MYI181" s="71"/>
      <c r="MYJ181" s="71"/>
      <c r="MYK181" s="71"/>
      <c r="MYL181" s="71"/>
      <c r="MYM181" s="71"/>
      <c r="MYN181" s="71"/>
      <c r="MYO181" s="71"/>
      <c r="MYP181" s="71"/>
      <c r="MYQ181" s="71"/>
      <c r="MYR181" s="71"/>
      <c r="MYS181" s="71"/>
      <c r="MYT181" s="71"/>
      <c r="MYU181" s="71"/>
      <c r="MYV181" s="71"/>
      <c r="MYW181" s="71"/>
      <c r="MYX181" s="71"/>
      <c r="MYY181" s="71"/>
      <c r="MYZ181" s="71"/>
      <c r="MZA181" s="71"/>
      <c r="MZB181" s="71"/>
      <c r="MZC181" s="71"/>
      <c r="MZD181" s="71"/>
      <c r="MZE181" s="71"/>
      <c r="MZF181" s="71"/>
      <c r="MZG181" s="71"/>
      <c r="MZH181" s="71"/>
      <c r="MZI181" s="71"/>
      <c r="MZJ181" s="71"/>
      <c r="MZK181" s="71"/>
      <c r="MZL181" s="71"/>
      <c r="MZM181" s="71"/>
      <c r="MZN181" s="71"/>
      <c r="MZO181" s="71"/>
      <c r="MZP181" s="71"/>
      <c r="MZQ181" s="71"/>
      <c r="MZR181" s="71"/>
      <c r="MZS181" s="71"/>
      <c r="MZT181" s="71"/>
      <c r="MZU181" s="71"/>
      <c r="MZV181" s="71"/>
      <c r="MZW181" s="71"/>
      <c r="MZX181" s="71"/>
      <c r="MZY181" s="71"/>
      <c r="MZZ181" s="71"/>
      <c r="NAA181" s="71"/>
      <c r="NAB181" s="71"/>
      <c r="NAC181" s="71"/>
      <c r="NAD181" s="71"/>
      <c r="NAE181" s="71"/>
      <c r="NAF181" s="71"/>
      <c r="NAG181" s="71"/>
      <c r="NAH181" s="71"/>
      <c r="NAI181" s="71"/>
      <c r="NAJ181" s="71"/>
      <c r="NAK181" s="71"/>
      <c r="NAL181" s="71"/>
      <c r="NAM181" s="71"/>
      <c r="NAN181" s="71"/>
      <c r="NAO181" s="71"/>
      <c r="NAP181" s="71"/>
      <c r="NAQ181" s="71"/>
      <c r="NAR181" s="71"/>
      <c r="NAS181" s="71"/>
      <c r="NAT181" s="71"/>
      <c r="NAU181" s="71"/>
      <c r="NAV181" s="71"/>
      <c r="NAW181" s="71"/>
      <c r="NAX181" s="71"/>
      <c r="NAY181" s="71"/>
      <c r="NAZ181" s="71"/>
      <c r="NBA181" s="71"/>
      <c r="NBB181" s="71"/>
      <c r="NBC181" s="71"/>
      <c r="NBD181" s="71"/>
      <c r="NBE181" s="71"/>
      <c r="NBF181" s="71"/>
      <c r="NBG181" s="71"/>
      <c r="NBH181" s="71"/>
      <c r="NBI181" s="71"/>
      <c r="NBJ181" s="71"/>
      <c r="NBK181" s="71"/>
      <c r="NBL181" s="71"/>
      <c r="NBM181" s="71"/>
      <c r="NBN181" s="71"/>
      <c r="NBO181" s="71"/>
      <c r="NBP181" s="71"/>
      <c r="NBQ181" s="71"/>
      <c r="NBR181" s="71"/>
      <c r="NBS181" s="71"/>
      <c r="NBT181" s="71"/>
      <c r="NBU181" s="71"/>
      <c r="NBV181" s="71"/>
      <c r="NBW181" s="71"/>
      <c r="NBX181" s="71"/>
      <c r="NBY181" s="71"/>
      <c r="NBZ181" s="71"/>
      <c r="NCA181" s="71"/>
      <c r="NCB181" s="71"/>
      <c r="NCC181" s="71"/>
      <c r="NCD181" s="71"/>
      <c r="NCE181" s="71"/>
      <c r="NCF181" s="71"/>
      <c r="NCG181" s="71"/>
      <c r="NCH181" s="71"/>
      <c r="NCI181" s="71"/>
      <c r="NCJ181" s="71"/>
      <c r="NCK181" s="71"/>
      <c r="NCL181" s="71"/>
      <c r="NCM181" s="71"/>
      <c r="NCN181" s="71"/>
      <c r="NCO181" s="71"/>
      <c r="NCP181" s="71"/>
      <c r="NCQ181" s="71"/>
      <c r="NCR181" s="71"/>
      <c r="NCS181" s="71"/>
      <c r="NCT181" s="71"/>
      <c r="NCU181" s="71"/>
      <c r="NCV181" s="71"/>
      <c r="NCW181" s="71"/>
      <c r="NCX181" s="71"/>
      <c r="NCY181" s="71"/>
      <c r="NCZ181" s="71"/>
      <c r="NDA181" s="71"/>
      <c r="NDB181" s="71"/>
      <c r="NDC181" s="71"/>
      <c r="NDD181" s="71"/>
      <c r="NDE181" s="71"/>
      <c r="NDF181" s="71"/>
      <c r="NDG181" s="71"/>
      <c r="NDH181" s="71"/>
      <c r="NDI181" s="71"/>
      <c r="NDJ181" s="71"/>
      <c r="NDK181" s="71"/>
      <c r="NDL181" s="71"/>
      <c r="NDM181" s="71"/>
      <c r="NDN181" s="71"/>
      <c r="NDO181" s="71"/>
      <c r="NDP181" s="71"/>
      <c r="NDQ181" s="71"/>
      <c r="NDR181" s="71"/>
      <c r="NDS181" s="71"/>
      <c r="NDT181" s="71"/>
      <c r="NDU181" s="71"/>
      <c r="NDV181" s="71"/>
      <c r="NDW181" s="71"/>
      <c r="NDX181" s="71"/>
      <c r="NDY181" s="71"/>
      <c r="NDZ181" s="71"/>
      <c r="NEA181" s="71"/>
      <c r="NEB181" s="71"/>
      <c r="NEC181" s="71"/>
      <c r="NED181" s="71"/>
      <c r="NEE181" s="71"/>
      <c r="NEF181" s="71"/>
      <c r="NEG181" s="71"/>
      <c r="NEH181" s="71"/>
      <c r="NEI181" s="71"/>
      <c r="NEJ181" s="71"/>
      <c r="NEK181" s="71"/>
      <c r="NEL181" s="71"/>
      <c r="NEM181" s="71"/>
      <c r="NEN181" s="71"/>
      <c r="NEO181" s="71"/>
      <c r="NEP181" s="71"/>
      <c r="NEQ181" s="71"/>
      <c r="NER181" s="71"/>
      <c r="NES181" s="71"/>
      <c r="NET181" s="71"/>
      <c r="NEU181" s="71"/>
      <c r="NEV181" s="71"/>
      <c r="NEW181" s="71"/>
      <c r="NEX181" s="71"/>
      <c r="NEY181" s="71"/>
      <c r="NEZ181" s="71"/>
      <c r="NFA181" s="71"/>
      <c r="NFB181" s="71"/>
      <c r="NFC181" s="71"/>
      <c r="NFD181" s="71"/>
      <c r="NFE181" s="71"/>
      <c r="NFF181" s="71"/>
      <c r="NFG181" s="71"/>
      <c r="NFH181" s="71"/>
      <c r="NFI181" s="71"/>
      <c r="NFJ181" s="71"/>
      <c r="NFK181" s="71"/>
      <c r="NFL181" s="71"/>
      <c r="NFM181" s="71"/>
      <c r="NFN181" s="71"/>
      <c r="NFO181" s="71"/>
      <c r="NFP181" s="71"/>
      <c r="NFQ181" s="71"/>
      <c r="NFR181" s="71"/>
      <c r="NFS181" s="71"/>
      <c r="NFT181" s="71"/>
      <c r="NFU181" s="71"/>
      <c r="NFV181" s="71"/>
      <c r="NFW181" s="71"/>
      <c r="NFX181" s="71"/>
      <c r="NFY181" s="71"/>
      <c r="NFZ181" s="71"/>
      <c r="NGA181" s="71"/>
      <c r="NGB181" s="71"/>
      <c r="NGC181" s="71"/>
      <c r="NGD181" s="71"/>
      <c r="NGE181" s="71"/>
      <c r="NGF181" s="71"/>
      <c r="NGG181" s="71"/>
      <c r="NGH181" s="71"/>
      <c r="NGI181" s="71"/>
      <c r="NGJ181" s="71"/>
      <c r="NGK181" s="71"/>
      <c r="NGL181" s="71"/>
      <c r="NGM181" s="71"/>
      <c r="NGN181" s="71"/>
      <c r="NGO181" s="71"/>
      <c r="NGP181" s="71"/>
      <c r="NGQ181" s="71"/>
      <c r="NGR181" s="71"/>
      <c r="NGS181" s="71"/>
      <c r="NGT181" s="71"/>
      <c r="NGU181" s="71"/>
      <c r="NGV181" s="71"/>
      <c r="NGW181" s="71"/>
      <c r="NGX181" s="71"/>
      <c r="NGY181" s="71"/>
      <c r="NGZ181" s="71"/>
      <c r="NHA181" s="71"/>
      <c r="NHB181" s="71"/>
      <c r="NHC181" s="71"/>
      <c r="NHD181" s="71"/>
      <c r="NHE181" s="71"/>
      <c r="NHF181" s="71"/>
      <c r="NHG181" s="71"/>
      <c r="NHH181" s="71"/>
      <c r="NHI181" s="71"/>
      <c r="NHJ181" s="71"/>
      <c r="NHK181" s="71"/>
      <c r="NHL181" s="71"/>
      <c r="NHM181" s="71"/>
      <c r="NHN181" s="71"/>
      <c r="NHO181" s="71"/>
      <c r="NHP181" s="71"/>
      <c r="NHQ181" s="71"/>
      <c r="NHR181" s="71"/>
      <c r="NHS181" s="71"/>
      <c r="NHT181" s="71"/>
      <c r="NHU181" s="71"/>
      <c r="NHV181" s="71"/>
      <c r="NHW181" s="71"/>
      <c r="NHX181" s="71"/>
      <c r="NHY181" s="71"/>
      <c r="NHZ181" s="71"/>
      <c r="NIA181" s="71"/>
      <c r="NIB181" s="71"/>
      <c r="NIC181" s="71"/>
      <c r="NID181" s="71"/>
      <c r="NIE181" s="71"/>
      <c r="NIF181" s="71"/>
      <c r="NIG181" s="71"/>
      <c r="NIH181" s="71"/>
      <c r="NII181" s="71"/>
      <c r="NIJ181" s="71"/>
      <c r="NIK181" s="71"/>
      <c r="NIL181" s="71"/>
      <c r="NIM181" s="71"/>
      <c r="NIN181" s="71"/>
      <c r="NIO181" s="71"/>
      <c r="NIP181" s="71"/>
      <c r="NIQ181" s="71"/>
      <c r="NIR181" s="71"/>
      <c r="NIS181" s="71"/>
      <c r="NIT181" s="71"/>
      <c r="NIU181" s="71"/>
      <c r="NIV181" s="71"/>
      <c r="NIW181" s="71"/>
      <c r="NIX181" s="71"/>
      <c r="NIY181" s="71"/>
      <c r="NIZ181" s="71"/>
      <c r="NJA181" s="71"/>
      <c r="NJB181" s="71"/>
      <c r="NJC181" s="71"/>
      <c r="NJD181" s="71"/>
      <c r="NJE181" s="71"/>
      <c r="NJF181" s="71"/>
      <c r="NJG181" s="71"/>
      <c r="NJH181" s="71"/>
      <c r="NJI181" s="71"/>
      <c r="NJJ181" s="71"/>
      <c r="NJK181" s="71"/>
      <c r="NJL181" s="71"/>
      <c r="NJM181" s="71"/>
      <c r="NJN181" s="71"/>
      <c r="NJO181" s="71"/>
      <c r="NJP181" s="71"/>
      <c r="NJQ181" s="71"/>
      <c r="NJR181" s="71"/>
      <c r="NJS181" s="71"/>
      <c r="NJT181" s="71"/>
      <c r="NJU181" s="71"/>
      <c r="NJV181" s="71"/>
      <c r="NJW181" s="71"/>
      <c r="NJX181" s="71"/>
      <c r="NJY181" s="71"/>
      <c r="NJZ181" s="71"/>
      <c r="NKA181" s="71"/>
      <c r="NKB181" s="71"/>
      <c r="NKC181" s="71"/>
      <c r="NKD181" s="71"/>
      <c r="NKE181" s="71"/>
      <c r="NKF181" s="71"/>
      <c r="NKG181" s="71"/>
      <c r="NKH181" s="71"/>
      <c r="NKI181" s="71"/>
      <c r="NKJ181" s="71"/>
      <c r="NKK181" s="71"/>
      <c r="NKL181" s="71"/>
      <c r="NKM181" s="71"/>
      <c r="NKN181" s="71"/>
      <c r="NKO181" s="71"/>
      <c r="NKP181" s="71"/>
      <c r="NKQ181" s="71"/>
      <c r="NKR181" s="71"/>
      <c r="NKS181" s="71"/>
      <c r="NKT181" s="71"/>
      <c r="NKU181" s="71"/>
      <c r="NKV181" s="71"/>
      <c r="NKW181" s="71"/>
      <c r="NKX181" s="71"/>
      <c r="NKY181" s="71"/>
      <c r="NKZ181" s="71"/>
      <c r="NLA181" s="71"/>
      <c r="NLB181" s="71"/>
      <c r="NLC181" s="71"/>
      <c r="NLD181" s="71"/>
      <c r="NLE181" s="71"/>
      <c r="NLF181" s="71"/>
      <c r="NLG181" s="71"/>
      <c r="NLH181" s="71"/>
      <c r="NLI181" s="71"/>
      <c r="NLJ181" s="71"/>
      <c r="NLK181" s="71"/>
      <c r="NLL181" s="71"/>
      <c r="NLM181" s="71"/>
      <c r="NLN181" s="71"/>
      <c r="NLO181" s="71"/>
      <c r="NLP181" s="71"/>
      <c r="NLQ181" s="71"/>
      <c r="NLR181" s="71"/>
      <c r="NLS181" s="71"/>
      <c r="NLT181" s="71"/>
      <c r="NLU181" s="71"/>
      <c r="NLV181" s="71"/>
      <c r="NLW181" s="71"/>
      <c r="NLX181" s="71"/>
      <c r="NLY181" s="71"/>
      <c r="NLZ181" s="71"/>
      <c r="NMA181" s="71"/>
      <c r="NMB181" s="71"/>
      <c r="NMC181" s="71"/>
      <c r="NMD181" s="71"/>
      <c r="NME181" s="71"/>
      <c r="NMF181" s="71"/>
      <c r="NMG181" s="71"/>
      <c r="NMH181" s="71"/>
      <c r="NMI181" s="71"/>
      <c r="NMJ181" s="71"/>
      <c r="NMK181" s="71"/>
      <c r="NML181" s="71"/>
      <c r="NMM181" s="71"/>
      <c r="NMN181" s="71"/>
      <c r="NMO181" s="71"/>
      <c r="NMP181" s="71"/>
      <c r="NMQ181" s="71"/>
      <c r="NMR181" s="71"/>
      <c r="NMS181" s="71"/>
      <c r="NMT181" s="71"/>
      <c r="NMU181" s="71"/>
      <c r="NMV181" s="71"/>
      <c r="NMW181" s="71"/>
      <c r="NMX181" s="71"/>
      <c r="NMY181" s="71"/>
      <c r="NMZ181" s="71"/>
      <c r="NNA181" s="71"/>
      <c r="NNB181" s="71"/>
      <c r="NNC181" s="71"/>
      <c r="NND181" s="71"/>
      <c r="NNE181" s="71"/>
      <c r="NNF181" s="71"/>
      <c r="NNG181" s="71"/>
      <c r="NNH181" s="71"/>
      <c r="NNI181" s="71"/>
      <c r="NNJ181" s="71"/>
      <c r="NNK181" s="71"/>
      <c r="NNL181" s="71"/>
      <c r="NNM181" s="71"/>
      <c r="NNN181" s="71"/>
      <c r="NNO181" s="71"/>
      <c r="NNP181" s="71"/>
      <c r="NNQ181" s="71"/>
      <c r="NNR181" s="71"/>
      <c r="NNS181" s="71"/>
      <c r="NNT181" s="71"/>
      <c r="NNU181" s="71"/>
      <c r="NNV181" s="71"/>
      <c r="NNW181" s="71"/>
      <c r="NNX181" s="71"/>
      <c r="NNY181" s="71"/>
      <c r="NNZ181" s="71"/>
      <c r="NOA181" s="71"/>
      <c r="NOB181" s="71"/>
      <c r="NOC181" s="71"/>
      <c r="NOD181" s="71"/>
      <c r="NOE181" s="71"/>
      <c r="NOF181" s="71"/>
      <c r="NOG181" s="71"/>
      <c r="NOH181" s="71"/>
      <c r="NOI181" s="71"/>
      <c r="NOJ181" s="71"/>
      <c r="NOK181" s="71"/>
      <c r="NOL181" s="71"/>
      <c r="NOM181" s="71"/>
      <c r="NON181" s="71"/>
      <c r="NOO181" s="71"/>
      <c r="NOP181" s="71"/>
      <c r="NOQ181" s="71"/>
      <c r="NOR181" s="71"/>
      <c r="NOS181" s="71"/>
      <c r="NOT181" s="71"/>
      <c r="NOU181" s="71"/>
      <c r="NOV181" s="71"/>
      <c r="NOW181" s="71"/>
      <c r="NOX181" s="71"/>
      <c r="NOY181" s="71"/>
      <c r="NOZ181" s="71"/>
      <c r="NPA181" s="71"/>
      <c r="NPB181" s="71"/>
      <c r="NPC181" s="71"/>
      <c r="NPD181" s="71"/>
      <c r="NPE181" s="71"/>
      <c r="NPF181" s="71"/>
      <c r="NPG181" s="71"/>
      <c r="NPH181" s="71"/>
      <c r="NPI181" s="71"/>
      <c r="NPJ181" s="71"/>
      <c r="NPK181" s="71"/>
      <c r="NPL181" s="71"/>
      <c r="NPM181" s="71"/>
      <c r="NPN181" s="71"/>
      <c r="NPO181" s="71"/>
      <c r="NPP181" s="71"/>
      <c r="NPQ181" s="71"/>
      <c r="NPR181" s="71"/>
      <c r="NPS181" s="71"/>
      <c r="NPT181" s="71"/>
      <c r="NPU181" s="71"/>
      <c r="NPV181" s="71"/>
      <c r="NPW181" s="71"/>
      <c r="NPX181" s="71"/>
      <c r="NPY181" s="71"/>
      <c r="NPZ181" s="71"/>
      <c r="NQA181" s="71"/>
      <c r="NQB181" s="71"/>
      <c r="NQC181" s="71"/>
      <c r="NQD181" s="71"/>
      <c r="NQE181" s="71"/>
      <c r="NQF181" s="71"/>
      <c r="NQG181" s="71"/>
      <c r="NQH181" s="71"/>
      <c r="NQI181" s="71"/>
      <c r="NQJ181" s="71"/>
      <c r="NQK181" s="71"/>
      <c r="NQL181" s="71"/>
      <c r="NQM181" s="71"/>
      <c r="NQN181" s="71"/>
      <c r="NQO181" s="71"/>
      <c r="NQP181" s="71"/>
      <c r="NQQ181" s="71"/>
      <c r="NQR181" s="71"/>
      <c r="NQS181" s="71"/>
      <c r="NQT181" s="71"/>
      <c r="NQU181" s="71"/>
      <c r="NQV181" s="71"/>
      <c r="NQW181" s="71"/>
      <c r="NQX181" s="71"/>
      <c r="NQY181" s="71"/>
      <c r="NQZ181" s="71"/>
      <c r="NRA181" s="71"/>
      <c r="NRB181" s="71"/>
      <c r="NRC181" s="71"/>
      <c r="NRD181" s="71"/>
      <c r="NRE181" s="71"/>
      <c r="NRF181" s="71"/>
      <c r="NRG181" s="71"/>
      <c r="NRH181" s="71"/>
      <c r="NRI181" s="71"/>
      <c r="NRJ181" s="71"/>
      <c r="NRK181" s="71"/>
      <c r="NRL181" s="71"/>
      <c r="NRM181" s="71"/>
      <c r="NRN181" s="71"/>
      <c r="NRO181" s="71"/>
      <c r="NRP181" s="71"/>
      <c r="NRQ181" s="71"/>
      <c r="NRR181" s="71"/>
      <c r="NRS181" s="71"/>
      <c r="NRT181" s="71"/>
      <c r="NRU181" s="71"/>
      <c r="NRV181" s="71"/>
      <c r="NRW181" s="71"/>
      <c r="NRX181" s="71"/>
      <c r="NRY181" s="71"/>
      <c r="NRZ181" s="71"/>
      <c r="NSA181" s="71"/>
      <c r="NSB181" s="71"/>
      <c r="NSC181" s="71"/>
      <c r="NSD181" s="71"/>
      <c r="NSE181" s="71"/>
      <c r="NSF181" s="71"/>
      <c r="NSG181" s="71"/>
      <c r="NSH181" s="71"/>
      <c r="NSI181" s="71"/>
      <c r="NSJ181" s="71"/>
      <c r="NSK181" s="71"/>
      <c r="NSL181" s="71"/>
      <c r="NSM181" s="71"/>
      <c r="NSN181" s="71"/>
      <c r="NSO181" s="71"/>
      <c r="NSP181" s="71"/>
      <c r="NSQ181" s="71"/>
      <c r="NSR181" s="71"/>
      <c r="NSS181" s="71"/>
      <c r="NST181" s="71"/>
      <c r="NSU181" s="71"/>
      <c r="NSV181" s="71"/>
      <c r="NSW181" s="71"/>
      <c r="NSX181" s="71"/>
      <c r="NSY181" s="71"/>
      <c r="NSZ181" s="71"/>
      <c r="NTA181" s="71"/>
      <c r="NTB181" s="71"/>
      <c r="NTC181" s="71"/>
      <c r="NTD181" s="71"/>
      <c r="NTE181" s="71"/>
      <c r="NTF181" s="71"/>
      <c r="NTG181" s="71"/>
      <c r="NTH181" s="71"/>
      <c r="NTI181" s="71"/>
      <c r="NTJ181" s="71"/>
      <c r="NTK181" s="71"/>
      <c r="NTL181" s="71"/>
      <c r="NTM181" s="71"/>
      <c r="NTN181" s="71"/>
      <c r="NTO181" s="71"/>
      <c r="NTP181" s="71"/>
      <c r="NTQ181" s="71"/>
      <c r="NTR181" s="71"/>
      <c r="NTS181" s="71"/>
      <c r="NTT181" s="71"/>
      <c r="NTU181" s="71"/>
      <c r="NTV181" s="71"/>
      <c r="NTW181" s="71"/>
      <c r="NTX181" s="71"/>
      <c r="NTY181" s="71"/>
      <c r="NTZ181" s="71"/>
      <c r="NUA181" s="71"/>
      <c r="NUB181" s="71"/>
      <c r="NUC181" s="71"/>
      <c r="NUD181" s="71"/>
      <c r="NUE181" s="71"/>
      <c r="NUF181" s="71"/>
      <c r="NUG181" s="71"/>
      <c r="NUH181" s="71"/>
      <c r="NUI181" s="71"/>
      <c r="NUJ181" s="71"/>
      <c r="NUK181" s="71"/>
      <c r="NUL181" s="71"/>
      <c r="NUM181" s="71"/>
      <c r="NUN181" s="71"/>
      <c r="NUO181" s="71"/>
      <c r="NUP181" s="71"/>
      <c r="NUQ181" s="71"/>
      <c r="NUR181" s="71"/>
      <c r="NUS181" s="71"/>
      <c r="NUT181" s="71"/>
      <c r="NUU181" s="71"/>
      <c r="NUV181" s="71"/>
      <c r="NUW181" s="71"/>
      <c r="NUX181" s="71"/>
      <c r="NUY181" s="71"/>
      <c r="NUZ181" s="71"/>
      <c r="NVA181" s="71"/>
      <c r="NVB181" s="71"/>
      <c r="NVC181" s="71"/>
      <c r="NVD181" s="71"/>
      <c r="NVE181" s="71"/>
      <c r="NVF181" s="71"/>
      <c r="NVG181" s="71"/>
      <c r="NVH181" s="71"/>
      <c r="NVI181" s="71"/>
      <c r="NVJ181" s="71"/>
      <c r="NVK181" s="71"/>
      <c r="NVL181" s="71"/>
      <c r="NVM181" s="71"/>
      <c r="NVN181" s="71"/>
      <c r="NVO181" s="71"/>
      <c r="NVP181" s="71"/>
      <c r="NVQ181" s="71"/>
      <c r="NVR181" s="71"/>
      <c r="NVS181" s="71"/>
      <c r="NVT181" s="71"/>
      <c r="NVU181" s="71"/>
      <c r="NVV181" s="71"/>
      <c r="NVW181" s="71"/>
      <c r="NVX181" s="71"/>
      <c r="NVY181" s="71"/>
      <c r="NVZ181" s="71"/>
      <c r="NWA181" s="71"/>
      <c r="NWB181" s="71"/>
      <c r="NWC181" s="71"/>
      <c r="NWD181" s="71"/>
      <c r="NWE181" s="71"/>
      <c r="NWF181" s="71"/>
      <c r="NWG181" s="71"/>
      <c r="NWH181" s="71"/>
      <c r="NWI181" s="71"/>
      <c r="NWJ181" s="71"/>
      <c r="NWK181" s="71"/>
      <c r="NWL181" s="71"/>
      <c r="NWM181" s="71"/>
      <c r="NWN181" s="71"/>
      <c r="NWO181" s="71"/>
      <c r="NWP181" s="71"/>
      <c r="NWQ181" s="71"/>
      <c r="NWR181" s="71"/>
      <c r="NWS181" s="71"/>
      <c r="NWT181" s="71"/>
      <c r="NWU181" s="71"/>
      <c r="NWV181" s="71"/>
      <c r="NWW181" s="71"/>
      <c r="NWX181" s="71"/>
      <c r="NWY181" s="71"/>
      <c r="NWZ181" s="71"/>
      <c r="NXA181" s="71"/>
      <c r="NXB181" s="71"/>
      <c r="NXC181" s="71"/>
      <c r="NXD181" s="71"/>
      <c r="NXE181" s="71"/>
      <c r="NXF181" s="71"/>
      <c r="NXG181" s="71"/>
      <c r="NXH181" s="71"/>
      <c r="NXI181" s="71"/>
      <c r="NXJ181" s="71"/>
      <c r="NXK181" s="71"/>
      <c r="NXL181" s="71"/>
      <c r="NXM181" s="71"/>
      <c r="NXN181" s="71"/>
      <c r="NXO181" s="71"/>
      <c r="NXP181" s="71"/>
      <c r="NXQ181" s="71"/>
      <c r="NXR181" s="71"/>
      <c r="NXS181" s="71"/>
      <c r="NXT181" s="71"/>
      <c r="NXU181" s="71"/>
      <c r="NXV181" s="71"/>
      <c r="NXW181" s="71"/>
      <c r="NXX181" s="71"/>
      <c r="NXY181" s="71"/>
      <c r="NXZ181" s="71"/>
      <c r="NYA181" s="71"/>
      <c r="NYB181" s="71"/>
      <c r="NYC181" s="71"/>
      <c r="NYD181" s="71"/>
      <c r="NYE181" s="71"/>
      <c r="NYF181" s="71"/>
      <c r="NYG181" s="71"/>
      <c r="NYH181" s="71"/>
      <c r="NYI181" s="71"/>
      <c r="NYJ181" s="71"/>
      <c r="NYK181" s="71"/>
      <c r="NYL181" s="71"/>
      <c r="NYM181" s="71"/>
      <c r="NYN181" s="71"/>
      <c r="NYO181" s="71"/>
      <c r="NYP181" s="71"/>
      <c r="NYQ181" s="71"/>
      <c r="NYR181" s="71"/>
      <c r="NYS181" s="71"/>
      <c r="NYT181" s="71"/>
      <c r="NYU181" s="71"/>
      <c r="NYV181" s="71"/>
      <c r="NYW181" s="71"/>
      <c r="NYX181" s="71"/>
      <c r="NYY181" s="71"/>
      <c r="NYZ181" s="71"/>
      <c r="NZA181" s="71"/>
      <c r="NZB181" s="71"/>
      <c r="NZC181" s="71"/>
      <c r="NZD181" s="71"/>
      <c r="NZE181" s="71"/>
      <c r="NZF181" s="71"/>
      <c r="NZG181" s="71"/>
      <c r="NZH181" s="71"/>
      <c r="NZI181" s="71"/>
      <c r="NZJ181" s="71"/>
      <c r="NZK181" s="71"/>
      <c r="NZL181" s="71"/>
      <c r="NZM181" s="71"/>
      <c r="NZN181" s="71"/>
      <c r="NZO181" s="71"/>
      <c r="NZP181" s="71"/>
      <c r="NZQ181" s="71"/>
      <c r="NZR181" s="71"/>
      <c r="NZS181" s="71"/>
      <c r="NZT181" s="71"/>
      <c r="NZU181" s="71"/>
      <c r="NZV181" s="71"/>
      <c r="NZW181" s="71"/>
      <c r="NZX181" s="71"/>
      <c r="NZY181" s="71"/>
      <c r="NZZ181" s="71"/>
      <c r="OAA181" s="71"/>
      <c r="OAB181" s="71"/>
      <c r="OAC181" s="71"/>
      <c r="OAD181" s="71"/>
      <c r="OAE181" s="71"/>
      <c r="OAF181" s="71"/>
      <c r="OAG181" s="71"/>
      <c r="OAH181" s="71"/>
      <c r="OAI181" s="71"/>
      <c r="OAJ181" s="71"/>
      <c r="OAK181" s="71"/>
      <c r="OAL181" s="71"/>
      <c r="OAM181" s="71"/>
      <c r="OAN181" s="71"/>
      <c r="OAO181" s="71"/>
      <c r="OAP181" s="71"/>
      <c r="OAQ181" s="71"/>
      <c r="OAR181" s="71"/>
      <c r="OAS181" s="71"/>
      <c r="OAT181" s="71"/>
      <c r="OAU181" s="71"/>
      <c r="OAV181" s="71"/>
      <c r="OAW181" s="71"/>
      <c r="OAX181" s="71"/>
      <c r="OAY181" s="71"/>
      <c r="OAZ181" s="71"/>
      <c r="OBA181" s="71"/>
      <c r="OBB181" s="71"/>
      <c r="OBC181" s="71"/>
      <c r="OBD181" s="71"/>
      <c r="OBE181" s="71"/>
      <c r="OBF181" s="71"/>
      <c r="OBG181" s="71"/>
      <c r="OBH181" s="71"/>
      <c r="OBI181" s="71"/>
      <c r="OBJ181" s="71"/>
      <c r="OBK181" s="71"/>
      <c r="OBL181" s="71"/>
      <c r="OBM181" s="71"/>
      <c r="OBN181" s="71"/>
      <c r="OBO181" s="71"/>
      <c r="OBP181" s="71"/>
      <c r="OBQ181" s="71"/>
      <c r="OBR181" s="71"/>
      <c r="OBS181" s="71"/>
      <c r="OBT181" s="71"/>
      <c r="OBU181" s="71"/>
      <c r="OBV181" s="71"/>
      <c r="OBW181" s="71"/>
      <c r="OBX181" s="71"/>
      <c r="OBY181" s="71"/>
      <c r="OBZ181" s="71"/>
      <c r="OCA181" s="71"/>
      <c r="OCB181" s="71"/>
      <c r="OCC181" s="71"/>
      <c r="OCD181" s="71"/>
      <c r="OCE181" s="71"/>
      <c r="OCF181" s="71"/>
      <c r="OCG181" s="71"/>
      <c r="OCH181" s="71"/>
      <c r="OCI181" s="71"/>
      <c r="OCJ181" s="71"/>
      <c r="OCK181" s="71"/>
      <c r="OCL181" s="71"/>
      <c r="OCM181" s="71"/>
      <c r="OCN181" s="71"/>
      <c r="OCO181" s="71"/>
      <c r="OCP181" s="71"/>
      <c r="OCQ181" s="71"/>
      <c r="OCR181" s="71"/>
      <c r="OCS181" s="71"/>
      <c r="OCT181" s="71"/>
      <c r="OCU181" s="71"/>
      <c r="OCV181" s="71"/>
      <c r="OCW181" s="71"/>
      <c r="OCX181" s="71"/>
      <c r="OCY181" s="71"/>
      <c r="OCZ181" s="71"/>
      <c r="ODA181" s="71"/>
      <c r="ODB181" s="71"/>
      <c r="ODC181" s="71"/>
      <c r="ODD181" s="71"/>
      <c r="ODE181" s="71"/>
      <c r="ODF181" s="71"/>
      <c r="ODG181" s="71"/>
      <c r="ODH181" s="71"/>
      <c r="ODI181" s="71"/>
      <c r="ODJ181" s="71"/>
      <c r="ODK181" s="71"/>
      <c r="ODL181" s="71"/>
      <c r="ODM181" s="71"/>
      <c r="ODN181" s="71"/>
      <c r="ODO181" s="71"/>
      <c r="ODP181" s="71"/>
      <c r="ODQ181" s="71"/>
      <c r="ODR181" s="71"/>
      <c r="ODS181" s="71"/>
      <c r="ODT181" s="71"/>
      <c r="ODU181" s="71"/>
      <c r="ODV181" s="71"/>
      <c r="ODW181" s="71"/>
      <c r="ODX181" s="71"/>
      <c r="ODY181" s="71"/>
      <c r="ODZ181" s="71"/>
      <c r="OEA181" s="71"/>
      <c r="OEB181" s="71"/>
      <c r="OEC181" s="71"/>
      <c r="OED181" s="71"/>
      <c r="OEE181" s="71"/>
      <c r="OEF181" s="71"/>
      <c r="OEG181" s="71"/>
      <c r="OEH181" s="71"/>
      <c r="OEI181" s="71"/>
      <c r="OEJ181" s="71"/>
      <c r="OEK181" s="71"/>
      <c r="OEL181" s="71"/>
      <c r="OEM181" s="71"/>
      <c r="OEN181" s="71"/>
      <c r="OEO181" s="71"/>
      <c r="OEP181" s="71"/>
      <c r="OEQ181" s="71"/>
      <c r="OER181" s="71"/>
      <c r="OES181" s="71"/>
      <c r="OET181" s="71"/>
      <c r="OEU181" s="71"/>
      <c r="OEV181" s="71"/>
      <c r="OEW181" s="71"/>
      <c r="OEX181" s="71"/>
      <c r="OEY181" s="71"/>
      <c r="OEZ181" s="71"/>
      <c r="OFA181" s="71"/>
      <c r="OFB181" s="71"/>
      <c r="OFC181" s="71"/>
      <c r="OFD181" s="71"/>
      <c r="OFE181" s="71"/>
      <c r="OFF181" s="71"/>
      <c r="OFG181" s="71"/>
      <c r="OFH181" s="71"/>
      <c r="OFI181" s="71"/>
      <c r="OFJ181" s="71"/>
      <c r="OFK181" s="71"/>
      <c r="OFL181" s="71"/>
      <c r="OFM181" s="71"/>
      <c r="OFN181" s="71"/>
      <c r="OFO181" s="71"/>
      <c r="OFP181" s="71"/>
      <c r="OFQ181" s="71"/>
      <c r="OFR181" s="71"/>
      <c r="OFS181" s="71"/>
      <c r="OFT181" s="71"/>
      <c r="OFU181" s="71"/>
      <c r="OFV181" s="71"/>
      <c r="OFW181" s="71"/>
      <c r="OFX181" s="71"/>
      <c r="OFY181" s="71"/>
      <c r="OFZ181" s="71"/>
      <c r="OGA181" s="71"/>
      <c r="OGB181" s="71"/>
      <c r="OGC181" s="71"/>
      <c r="OGD181" s="71"/>
      <c r="OGE181" s="71"/>
      <c r="OGF181" s="71"/>
      <c r="OGG181" s="71"/>
      <c r="OGH181" s="71"/>
      <c r="OGI181" s="71"/>
      <c r="OGJ181" s="71"/>
      <c r="OGK181" s="71"/>
      <c r="OGL181" s="71"/>
      <c r="OGM181" s="71"/>
      <c r="OGN181" s="71"/>
      <c r="OGO181" s="71"/>
      <c r="OGP181" s="71"/>
      <c r="OGQ181" s="71"/>
      <c r="OGR181" s="71"/>
      <c r="OGS181" s="71"/>
      <c r="OGT181" s="71"/>
      <c r="OGU181" s="71"/>
      <c r="OGV181" s="71"/>
      <c r="OGW181" s="71"/>
      <c r="OGX181" s="71"/>
      <c r="OGY181" s="71"/>
      <c r="OGZ181" s="71"/>
      <c r="OHA181" s="71"/>
      <c r="OHB181" s="71"/>
      <c r="OHC181" s="71"/>
      <c r="OHD181" s="71"/>
      <c r="OHE181" s="71"/>
      <c r="OHF181" s="71"/>
      <c r="OHG181" s="71"/>
      <c r="OHH181" s="71"/>
      <c r="OHI181" s="71"/>
      <c r="OHJ181" s="71"/>
      <c r="OHK181" s="71"/>
      <c r="OHL181" s="71"/>
      <c r="OHM181" s="71"/>
      <c r="OHN181" s="71"/>
      <c r="OHO181" s="71"/>
      <c r="OHP181" s="71"/>
      <c r="OHQ181" s="71"/>
      <c r="OHR181" s="71"/>
      <c r="OHS181" s="71"/>
      <c r="OHT181" s="71"/>
      <c r="OHU181" s="71"/>
      <c r="OHV181" s="71"/>
      <c r="OHW181" s="71"/>
      <c r="OHX181" s="71"/>
      <c r="OHY181" s="71"/>
      <c r="OHZ181" s="71"/>
      <c r="OIA181" s="71"/>
      <c r="OIB181" s="71"/>
      <c r="OIC181" s="71"/>
      <c r="OID181" s="71"/>
      <c r="OIE181" s="71"/>
      <c r="OIF181" s="71"/>
      <c r="OIG181" s="71"/>
      <c r="OIH181" s="71"/>
      <c r="OII181" s="71"/>
      <c r="OIJ181" s="71"/>
      <c r="OIK181" s="71"/>
      <c r="OIL181" s="71"/>
      <c r="OIM181" s="71"/>
      <c r="OIN181" s="71"/>
      <c r="OIO181" s="71"/>
      <c r="OIP181" s="71"/>
      <c r="OIQ181" s="71"/>
      <c r="OIR181" s="71"/>
      <c r="OIS181" s="71"/>
      <c r="OIT181" s="71"/>
      <c r="OIU181" s="71"/>
      <c r="OIV181" s="71"/>
      <c r="OIW181" s="71"/>
      <c r="OIX181" s="71"/>
      <c r="OIY181" s="71"/>
      <c r="OIZ181" s="71"/>
      <c r="OJA181" s="71"/>
      <c r="OJB181" s="71"/>
      <c r="OJC181" s="71"/>
      <c r="OJD181" s="71"/>
      <c r="OJE181" s="71"/>
      <c r="OJF181" s="71"/>
      <c r="OJG181" s="71"/>
      <c r="OJH181" s="71"/>
      <c r="OJI181" s="71"/>
      <c r="OJJ181" s="71"/>
      <c r="OJK181" s="71"/>
      <c r="OJL181" s="71"/>
      <c r="OJM181" s="71"/>
      <c r="OJN181" s="71"/>
      <c r="OJO181" s="71"/>
      <c r="OJP181" s="71"/>
      <c r="OJQ181" s="71"/>
      <c r="OJR181" s="71"/>
      <c r="OJS181" s="71"/>
      <c r="OJT181" s="71"/>
      <c r="OJU181" s="71"/>
      <c r="OJV181" s="71"/>
      <c r="OJW181" s="71"/>
      <c r="OJX181" s="71"/>
      <c r="OJY181" s="71"/>
      <c r="OJZ181" s="71"/>
      <c r="OKA181" s="71"/>
      <c r="OKB181" s="71"/>
      <c r="OKC181" s="71"/>
      <c r="OKD181" s="71"/>
      <c r="OKE181" s="71"/>
      <c r="OKF181" s="71"/>
      <c r="OKG181" s="71"/>
      <c r="OKH181" s="71"/>
      <c r="OKI181" s="71"/>
      <c r="OKJ181" s="71"/>
      <c r="OKK181" s="71"/>
      <c r="OKL181" s="71"/>
      <c r="OKM181" s="71"/>
      <c r="OKN181" s="71"/>
      <c r="OKO181" s="71"/>
      <c r="OKP181" s="71"/>
      <c r="OKQ181" s="71"/>
      <c r="OKR181" s="71"/>
      <c r="OKS181" s="71"/>
      <c r="OKT181" s="71"/>
      <c r="OKU181" s="71"/>
      <c r="OKV181" s="71"/>
      <c r="OKW181" s="71"/>
      <c r="OKX181" s="71"/>
      <c r="OKY181" s="71"/>
      <c r="OKZ181" s="71"/>
      <c r="OLA181" s="71"/>
      <c r="OLB181" s="71"/>
      <c r="OLC181" s="71"/>
      <c r="OLD181" s="71"/>
      <c r="OLE181" s="71"/>
      <c r="OLF181" s="71"/>
      <c r="OLG181" s="71"/>
      <c r="OLH181" s="71"/>
      <c r="OLI181" s="71"/>
      <c r="OLJ181" s="71"/>
      <c r="OLK181" s="71"/>
      <c r="OLL181" s="71"/>
      <c r="OLM181" s="71"/>
      <c r="OLN181" s="71"/>
      <c r="OLO181" s="71"/>
      <c r="OLP181" s="71"/>
      <c r="OLQ181" s="71"/>
      <c r="OLR181" s="71"/>
      <c r="OLS181" s="71"/>
      <c r="OLT181" s="71"/>
      <c r="OLU181" s="71"/>
      <c r="OLV181" s="71"/>
      <c r="OLW181" s="71"/>
      <c r="OLX181" s="71"/>
      <c r="OLY181" s="71"/>
      <c r="OLZ181" s="71"/>
      <c r="OMA181" s="71"/>
      <c r="OMB181" s="71"/>
      <c r="OMC181" s="71"/>
      <c r="OMD181" s="71"/>
      <c r="OME181" s="71"/>
      <c r="OMF181" s="71"/>
      <c r="OMG181" s="71"/>
      <c r="OMH181" s="71"/>
      <c r="OMI181" s="71"/>
      <c r="OMJ181" s="71"/>
      <c r="OMK181" s="71"/>
      <c r="OML181" s="71"/>
      <c r="OMM181" s="71"/>
      <c r="OMN181" s="71"/>
      <c r="OMO181" s="71"/>
      <c r="OMP181" s="71"/>
      <c r="OMQ181" s="71"/>
      <c r="OMR181" s="71"/>
      <c r="OMS181" s="71"/>
      <c r="OMT181" s="71"/>
      <c r="OMU181" s="71"/>
      <c r="OMV181" s="71"/>
      <c r="OMW181" s="71"/>
      <c r="OMX181" s="71"/>
      <c r="OMY181" s="71"/>
      <c r="OMZ181" s="71"/>
      <c r="ONA181" s="71"/>
      <c r="ONB181" s="71"/>
      <c r="ONC181" s="71"/>
      <c r="OND181" s="71"/>
      <c r="ONE181" s="71"/>
      <c r="ONF181" s="71"/>
      <c r="ONG181" s="71"/>
      <c r="ONH181" s="71"/>
      <c r="ONI181" s="71"/>
      <c r="ONJ181" s="71"/>
      <c r="ONK181" s="71"/>
      <c r="ONL181" s="71"/>
      <c r="ONM181" s="71"/>
      <c r="ONN181" s="71"/>
      <c r="ONO181" s="71"/>
      <c r="ONP181" s="71"/>
      <c r="ONQ181" s="71"/>
      <c r="ONR181" s="71"/>
      <c r="ONS181" s="71"/>
      <c r="ONT181" s="71"/>
      <c r="ONU181" s="71"/>
      <c r="ONV181" s="71"/>
      <c r="ONW181" s="71"/>
      <c r="ONX181" s="71"/>
      <c r="ONY181" s="71"/>
      <c r="ONZ181" s="71"/>
      <c r="OOA181" s="71"/>
      <c r="OOB181" s="71"/>
      <c r="OOC181" s="71"/>
      <c r="OOD181" s="71"/>
      <c r="OOE181" s="71"/>
      <c r="OOF181" s="71"/>
      <c r="OOG181" s="71"/>
      <c r="OOH181" s="71"/>
      <c r="OOI181" s="71"/>
      <c r="OOJ181" s="71"/>
      <c r="OOK181" s="71"/>
      <c r="OOL181" s="71"/>
      <c r="OOM181" s="71"/>
      <c r="OON181" s="71"/>
      <c r="OOO181" s="71"/>
      <c r="OOP181" s="71"/>
      <c r="OOQ181" s="71"/>
      <c r="OOR181" s="71"/>
      <c r="OOS181" s="71"/>
      <c r="OOT181" s="71"/>
      <c r="OOU181" s="71"/>
      <c r="OOV181" s="71"/>
      <c r="OOW181" s="71"/>
      <c r="OOX181" s="71"/>
      <c r="OOY181" s="71"/>
      <c r="OOZ181" s="71"/>
      <c r="OPA181" s="71"/>
      <c r="OPB181" s="71"/>
      <c r="OPC181" s="71"/>
      <c r="OPD181" s="71"/>
      <c r="OPE181" s="71"/>
      <c r="OPF181" s="71"/>
      <c r="OPG181" s="71"/>
      <c r="OPH181" s="71"/>
      <c r="OPI181" s="71"/>
      <c r="OPJ181" s="71"/>
      <c r="OPK181" s="71"/>
      <c r="OPL181" s="71"/>
      <c r="OPM181" s="71"/>
      <c r="OPN181" s="71"/>
      <c r="OPO181" s="71"/>
      <c r="OPP181" s="71"/>
      <c r="OPQ181" s="71"/>
      <c r="OPR181" s="71"/>
      <c r="OPS181" s="71"/>
      <c r="OPT181" s="71"/>
      <c r="OPU181" s="71"/>
      <c r="OPV181" s="71"/>
      <c r="OPW181" s="71"/>
      <c r="OPX181" s="71"/>
      <c r="OPY181" s="71"/>
      <c r="OPZ181" s="71"/>
      <c r="OQA181" s="71"/>
      <c r="OQB181" s="71"/>
      <c r="OQC181" s="71"/>
      <c r="OQD181" s="71"/>
      <c r="OQE181" s="71"/>
      <c r="OQF181" s="71"/>
      <c r="OQG181" s="71"/>
      <c r="OQH181" s="71"/>
      <c r="OQI181" s="71"/>
      <c r="OQJ181" s="71"/>
      <c r="OQK181" s="71"/>
      <c r="OQL181" s="71"/>
      <c r="OQM181" s="71"/>
      <c r="OQN181" s="71"/>
      <c r="OQO181" s="71"/>
      <c r="OQP181" s="71"/>
      <c r="OQQ181" s="71"/>
      <c r="OQR181" s="71"/>
      <c r="OQS181" s="71"/>
      <c r="OQT181" s="71"/>
      <c r="OQU181" s="71"/>
      <c r="OQV181" s="71"/>
      <c r="OQW181" s="71"/>
      <c r="OQX181" s="71"/>
      <c r="OQY181" s="71"/>
      <c r="OQZ181" s="71"/>
      <c r="ORA181" s="71"/>
      <c r="ORB181" s="71"/>
      <c r="ORC181" s="71"/>
      <c r="ORD181" s="71"/>
      <c r="ORE181" s="71"/>
      <c r="ORF181" s="71"/>
      <c r="ORG181" s="71"/>
      <c r="ORH181" s="71"/>
      <c r="ORI181" s="71"/>
      <c r="ORJ181" s="71"/>
      <c r="ORK181" s="71"/>
      <c r="ORL181" s="71"/>
      <c r="ORM181" s="71"/>
      <c r="ORN181" s="71"/>
      <c r="ORO181" s="71"/>
      <c r="ORP181" s="71"/>
      <c r="ORQ181" s="71"/>
      <c r="ORR181" s="71"/>
      <c r="ORS181" s="71"/>
      <c r="ORT181" s="71"/>
      <c r="ORU181" s="71"/>
      <c r="ORV181" s="71"/>
      <c r="ORW181" s="71"/>
      <c r="ORX181" s="71"/>
      <c r="ORY181" s="71"/>
      <c r="ORZ181" s="71"/>
      <c r="OSA181" s="71"/>
      <c r="OSB181" s="71"/>
      <c r="OSC181" s="71"/>
      <c r="OSD181" s="71"/>
      <c r="OSE181" s="71"/>
      <c r="OSF181" s="71"/>
      <c r="OSG181" s="71"/>
      <c r="OSH181" s="71"/>
      <c r="OSI181" s="71"/>
      <c r="OSJ181" s="71"/>
      <c r="OSK181" s="71"/>
      <c r="OSL181" s="71"/>
      <c r="OSM181" s="71"/>
      <c r="OSN181" s="71"/>
      <c r="OSO181" s="71"/>
      <c r="OSP181" s="71"/>
      <c r="OSQ181" s="71"/>
      <c r="OSR181" s="71"/>
      <c r="OSS181" s="71"/>
      <c r="OST181" s="71"/>
      <c r="OSU181" s="71"/>
      <c r="OSV181" s="71"/>
      <c r="OSW181" s="71"/>
      <c r="OSX181" s="71"/>
      <c r="OSY181" s="71"/>
      <c r="OSZ181" s="71"/>
      <c r="OTA181" s="71"/>
      <c r="OTB181" s="71"/>
      <c r="OTC181" s="71"/>
      <c r="OTD181" s="71"/>
      <c r="OTE181" s="71"/>
      <c r="OTF181" s="71"/>
      <c r="OTG181" s="71"/>
      <c r="OTH181" s="71"/>
      <c r="OTI181" s="71"/>
      <c r="OTJ181" s="71"/>
      <c r="OTK181" s="71"/>
      <c r="OTL181" s="71"/>
      <c r="OTM181" s="71"/>
      <c r="OTN181" s="71"/>
      <c r="OTO181" s="71"/>
      <c r="OTP181" s="71"/>
      <c r="OTQ181" s="71"/>
      <c r="OTR181" s="71"/>
      <c r="OTS181" s="71"/>
      <c r="OTT181" s="71"/>
      <c r="OTU181" s="71"/>
      <c r="OTV181" s="71"/>
      <c r="OTW181" s="71"/>
      <c r="OTX181" s="71"/>
      <c r="OTY181" s="71"/>
      <c r="OTZ181" s="71"/>
      <c r="OUA181" s="71"/>
      <c r="OUB181" s="71"/>
      <c r="OUC181" s="71"/>
      <c r="OUD181" s="71"/>
      <c r="OUE181" s="71"/>
      <c r="OUF181" s="71"/>
      <c r="OUG181" s="71"/>
      <c r="OUH181" s="71"/>
      <c r="OUI181" s="71"/>
      <c r="OUJ181" s="71"/>
      <c r="OUK181" s="71"/>
      <c r="OUL181" s="71"/>
      <c r="OUM181" s="71"/>
      <c r="OUN181" s="71"/>
      <c r="OUO181" s="71"/>
      <c r="OUP181" s="71"/>
      <c r="OUQ181" s="71"/>
      <c r="OUR181" s="71"/>
      <c r="OUS181" s="71"/>
      <c r="OUT181" s="71"/>
      <c r="OUU181" s="71"/>
      <c r="OUV181" s="71"/>
      <c r="OUW181" s="71"/>
      <c r="OUX181" s="71"/>
      <c r="OUY181" s="71"/>
      <c r="OUZ181" s="71"/>
      <c r="OVA181" s="71"/>
      <c r="OVB181" s="71"/>
      <c r="OVC181" s="71"/>
      <c r="OVD181" s="71"/>
      <c r="OVE181" s="71"/>
      <c r="OVF181" s="71"/>
      <c r="OVG181" s="71"/>
      <c r="OVH181" s="71"/>
      <c r="OVI181" s="71"/>
      <c r="OVJ181" s="71"/>
      <c r="OVK181" s="71"/>
      <c r="OVL181" s="71"/>
      <c r="OVM181" s="71"/>
      <c r="OVN181" s="71"/>
      <c r="OVO181" s="71"/>
      <c r="OVP181" s="71"/>
      <c r="OVQ181" s="71"/>
      <c r="OVR181" s="71"/>
      <c r="OVS181" s="71"/>
      <c r="OVT181" s="71"/>
      <c r="OVU181" s="71"/>
      <c r="OVV181" s="71"/>
      <c r="OVW181" s="71"/>
      <c r="OVX181" s="71"/>
      <c r="OVY181" s="71"/>
      <c r="OVZ181" s="71"/>
      <c r="OWA181" s="71"/>
      <c r="OWB181" s="71"/>
      <c r="OWC181" s="71"/>
      <c r="OWD181" s="71"/>
      <c r="OWE181" s="71"/>
      <c r="OWF181" s="71"/>
      <c r="OWG181" s="71"/>
      <c r="OWH181" s="71"/>
      <c r="OWI181" s="71"/>
      <c r="OWJ181" s="71"/>
      <c r="OWK181" s="71"/>
      <c r="OWL181" s="71"/>
      <c r="OWM181" s="71"/>
      <c r="OWN181" s="71"/>
      <c r="OWO181" s="71"/>
      <c r="OWP181" s="71"/>
      <c r="OWQ181" s="71"/>
      <c r="OWR181" s="71"/>
      <c r="OWS181" s="71"/>
      <c r="OWT181" s="71"/>
      <c r="OWU181" s="71"/>
      <c r="OWV181" s="71"/>
      <c r="OWW181" s="71"/>
      <c r="OWX181" s="71"/>
      <c r="OWY181" s="71"/>
      <c r="OWZ181" s="71"/>
      <c r="OXA181" s="71"/>
      <c r="OXB181" s="71"/>
      <c r="OXC181" s="71"/>
      <c r="OXD181" s="71"/>
      <c r="OXE181" s="71"/>
      <c r="OXF181" s="71"/>
      <c r="OXG181" s="71"/>
      <c r="OXH181" s="71"/>
      <c r="OXI181" s="71"/>
      <c r="OXJ181" s="71"/>
      <c r="OXK181" s="71"/>
      <c r="OXL181" s="71"/>
      <c r="OXM181" s="71"/>
      <c r="OXN181" s="71"/>
      <c r="OXO181" s="71"/>
      <c r="OXP181" s="71"/>
      <c r="OXQ181" s="71"/>
      <c r="OXR181" s="71"/>
      <c r="OXS181" s="71"/>
      <c r="OXT181" s="71"/>
      <c r="OXU181" s="71"/>
      <c r="OXV181" s="71"/>
      <c r="OXW181" s="71"/>
      <c r="OXX181" s="71"/>
      <c r="OXY181" s="71"/>
      <c r="OXZ181" s="71"/>
      <c r="OYA181" s="71"/>
      <c r="OYB181" s="71"/>
      <c r="OYC181" s="71"/>
      <c r="OYD181" s="71"/>
      <c r="OYE181" s="71"/>
      <c r="OYF181" s="71"/>
      <c r="OYG181" s="71"/>
      <c r="OYH181" s="71"/>
      <c r="OYI181" s="71"/>
      <c r="OYJ181" s="71"/>
      <c r="OYK181" s="71"/>
      <c r="OYL181" s="71"/>
      <c r="OYM181" s="71"/>
      <c r="OYN181" s="71"/>
      <c r="OYO181" s="71"/>
      <c r="OYP181" s="71"/>
      <c r="OYQ181" s="71"/>
      <c r="OYR181" s="71"/>
      <c r="OYS181" s="71"/>
      <c r="OYT181" s="71"/>
      <c r="OYU181" s="71"/>
      <c r="OYV181" s="71"/>
      <c r="OYW181" s="71"/>
      <c r="OYX181" s="71"/>
      <c r="OYY181" s="71"/>
      <c r="OYZ181" s="71"/>
      <c r="OZA181" s="71"/>
      <c r="OZB181" s="71"/>
      <c r="OZC181" s="71"/>
      <c r="OZD181" s="71"/>
      <c r="OZE181" s="71"/>
      <c r="OZF181" s="71"/>
      <c r="OZG181" s="71"/>
      <c r="OZH181" s="71"/>
      <c r="OZI181" s="71"/>
      <c r="OZJ181" s="71"/>
      <c r="OZK181" s="71"/>
      <c r="OZL181" s="71"/>
      <c r="OZM181" s="71"/>
      <c r="OZN181" s="71"/>
      <c r="OZO181" s="71"/>
      <c r="OZP181" s="71"/>
      <c r="OZQ181" s="71"/>
      <c r="OZR181" s="71"/>
      <c r="OZS181" s="71"/>
      <c r="OZT181" s="71"/>
      <c r="OZU181" s="71"/>
      <c r="OZV181" s="71"/>
      <c r="OZW181" s="71"/>
      <c r="OZX181" s="71"/>
      <c r="OZY181" s="71"/>
      <c r="OZZ181" s="71"/>
      <c r="PAA181" s="71"/>
      <c r="PAB181" s="71"/>
      <c r="PAC181" s="71"/>
      <c r="PAD181" s="71"/>
      <c r="PAE181" s="71"/>
      <c r="PAF181" s="71"/>
      <c r="PAG181" s="71"/>
      <c r="PAH181" s="71"/>
      <c r="PAI181" s="71"/>
      <c r="PAJ181" s="71"/>
      <c r="PAK181" s="71"/>
      <c r="PAL181" s="71"/>
      <c r="PAM181" s="71"/>
      <c r="PAN181" s="71"/>
      <c r="PAO181" s="71"/>
      <c r="PAP181" s="71"/>
      <c r="PAQ181" s="71"/>
      <c r="PAR181" s="71"/>
      <c r="PAS181" s="71"/>
      <c r="PAT181" s="71"/>
      <c r="PAU181" s="71"/>
      <c r="PAV181" s="71"/>
      <c r="PAW181" s="71"/>
      <c r="PAX181" s="71"/>
      <c r="PAY181" s="71"/>
      <c r="PAZ181" s="71"/>
      <c r="PBA181" s="71"/>
      <c r="PBB181" s="71"/>
      <c r="PBC181" s="71"/>
      <c r="PBD181" s="71"/>
      <c r="PBE181" s="71"/>
      <c r="PBF181" s="71"/>
      <c r="PBG181" s="71"/>
      <c r="PBH181" s="71"/>
      <c r="PBI181" s="71"/>
      <c r="PBJ181" s="71"/>
      <c r="PBK181" s="71"/>
      <c r="PBL181" s="71"/>
      <c r="PBM181" s="71"/>
      <c r="PBN181" s="71"/>
      <c r="PBO181" s="71"/>
      <c r="PBP181" s="71"/>
      <c r="PBQ181" s="71"/>
      <c r="PBR181" s="71"/>
      <c r="PBS181" s="71"/>
      <c r="PBT181" s="71"/>
      <c r="PBU181" s="71"/>
      <c r="PBV181" s="71"/>
      <c r="PBW181" s="71"/>
      <c r="PBX181" s="71"/>
      <c r="PBY181" s="71"/>
      <c r="PBZ181" s="71"/>
      <c r="PCA181" s="71"/>
      <c r="PCB181" s="71"/>
      <c r="PCC181" s="71"/>
      <c r="PCD181" s="71"/>
      <c r="PCE181" s="71"/>
      <c r="PCF181" s="71"/>
      <c r="PCG181" s="71"/>
      <c r="PCH181" s="71"/>
      <c r="PCI181" s="71"/>
      <c r="PCJ181" s="71"/>
      <c r="PCK181" s="71"/>
      <c r="PCL181" s="71"/>
      <c r="PCM181" s="71"/>
      <c r="PCN181" s="71"/>
      <c r="PCO181" s="71"/>
      <c r="PCP181" s="71"/>
      <c r="PCQ181" s="71"/>
      <c r="PCR181" s="71"/>
      <c r="PCS181" s="71"/>
      <c r="PCT181" s="71"/>
      <c r="PCU181" s="71"/>
      <c r="PCV181" s="71"/>
      <c r="PCW181" s="71"/>
      <c r="PCX181" s="71"/>
      <c r="PCY181" s="71"/>
      <c r="PCZ181" s="71"/>
      <c r="PDA181" s="71"/>
      <c r="PDB181" s="71"/>
      <c r="PDC181" s="71"/>
      <c r="PDD181" s="71"/>
      <c r="PDE181" s="71"/>
      <c r="PDF181" s="71"/>
      <c r="PDG181" s="71"/>
      <c r="PDH181" s="71"/>
      <c r="PDI181" s="71"/>
      <c r="PDJ181" s="71"/>
      <c r="PDK181" s="71"/>
      <c r="PDL181" s="71"/>
      <c r="PDM181" s="71"/>
      <c r="PDN181" s="71"/>
      <c r="PDO181" s="71"/>
      <c r="PDP181" s="71"/>
      <c r="PDQ181" s="71"/>
      <c r="PDR181" s="71"/>
      <c r="PDS181" s="71"/>
      <c r="PDT181" s="71"/>
      <c r="PDU181" s="71"/>
      <c r="PDV181" s="71"/>
      <c r="PDW181" s="71"/>
      <c r="PDX181" s="71"/>
      <c r="PDY181" s="71"/>
      <c r="PDZ181" s="71"/>
      <c r="PEA181" s="71"/>
      <c r="PEB181" s="71"/>
      <c r="PEC181" s="71"/>
      <c r="PED181" s="71"/>
      <c r="PEE181" s="71"/>
      <c r="PEF181" s="71"/>
      <c r="PEG181" s="71"/>
      <c r="PEH181" s="71"/>
      <c r="PEI181" s="71"/>
      <c r="PEJ181" s="71"/>
      <c r="PEK181" s="71"/>
      <c r="PEL181" s="71"/>
      <c r="PEM181" s="71"/>
      <c r="PEN181" s="71"/>
      <c r="PEO181" s="71"/>
      <c r="PEP181" s="71"/>
      <c r="PEQ181" s="71"/>
      <c r="PER181" s="71"/>
      <c r="PES181" s="71"/>
      <c r="PET181" s="71"/>
      <c r="PEU181" s="71"/>
      <c r="PEV181" s="71"/>
      <c r="PEW181" s="71"/>
      <c r="PEX181" s="71"/>
      <c r="PEY181" s="71"/>
      <c r="PEZ181" s="71"/>
      <c r="PFA181" s="71"/>
      <c r="PFB181" s="71"/>
      <c r="PFC181" s="71"/>
      <c r="PFD181" s="71"/>
      <c r="PFE181" s="71"/>
      <c r="PFF181" s="71"/>
      <c r="PFG181" s="71"/>
      <c r="PFH181" s="71"/>
      <c r="PFI181" s="71"/>
      <c r="PFJ181" s="71"/>
      <c r="PFK181" s="71"/>
      <c r="PFL181" s="71"/>
      <c r="PFM181" s="71"/>
      <c r="PFN181" s="71"/>
      <c r="PFO181" s="71"/>
      <c r="PFP181" s="71"/>
      <c r="PFQ181" s="71"/>
      <c r="PFR181" s="71"/>
      <c r="PFS181" s="71"/>
      <c r="PFT181" s="71"/>
      <c r="PFU181" s="71"/>
      <c r="PFV181" s="71"/>
      <c r="PFW181" s="71"/>
      <c r="PFX181" s="71"/>
      <c r="PFY181" s="71"/>
      <c r="PFZ181" s="71"/>
      <c r="PGA181" s="71"/>
      <c r="PGB181" s="71"/>
      <c r="PGC181" s="71"/>
      <c r="PGD181" s="71"/>
      <c r="PGE181" s="71"/>
      <c r="PGF181" s="71"/>
      <c r="PGG181" s="71"/>
      <c r="PGH181" s="71"/>
      <c r="PGI181" s="71"/>
      <c r="PGJ181" s="71"/>
      <c r="PGK181" s="71"/>
      <c r="PGL181" s="71"/>
      <c r="PGM181" s="71"/>
      <c r="PGN181" s="71"/>
      <c r="PGO181" s="71"/>
      <c r="PGP181" s="71"/>
      <c r="PGQ181" s="71"/>
      <c r="PGR181" s="71"/>
      <c r="PGS181" s="71"/>
      <c r="PGT181" s="71"/>
      <c r="PGU181" s="71"/>
      <c r="PGV181" s="71"/>
      <c r="PGW181" s="71"/>
      <c r="PGX181" s="71"/>
      <c r="PGY181" s="71"/>
      <c r="PGZ181" s="71"/>
      <c r="PHA181" s="71"/>
      <c r="PHB181" s="71"/>
      <c r="PHC181" s="71"/>
      <c r="PHD181" s="71"/>
      <c r="PHE181" s="71"/>
      <c r="PHF181" s="71"/>
      <c r="PHG181" s="71"/>
      <c r="PHH181" s="71"/>
      <c r="PHI181" s="71"/>
      <c r="PHJ181" s="71"/>
      <c r="PHK181" s="71"/>
      <c r="PHL181" s="71"/>
      <c r="PHM181" s="71"/>
      <c r="PHN181" s="71"/>
      <c r="PHO181" s="71"/>
      <c r="PHP181" s="71"/>
      <c r="PHQ181" s="71"/>
      <c r="PHR181" s="71"/>
      <c r="PHS181" s="71"/>
      <c r="PHT181" s="71"/>
      <c r="PHU181" s="71"/>
      <c r="PHV181" s="71"/>
      <c r="PHW181" s="71"/>
      <c r="PHX181" s="71"/>
      <c r="PHY181" s="71"/>
      <c r="PHZ181" s="71"/>
      <c r="PIA181" s="71"/>
      <c r="PIB181" s="71"/>
      <c r="PIC181" s="71"/>
      <c r="PID181" s="71"/>
      <c r="PIE181" s="71"/>
      <c r="PIF181" s="71"/>
      <c r="PIG181" s="71"/>
      <c r="PIH181" s="71"/>
      <c r="PII181" s="71"/>
      <c r="PIJ181" s="71"/>
      <c r="PIK181" s="71"/>
      <c r="PIL181" s="71"/>
      <c r="PIM181" s="71"/>
      <c r="PIN181" s="71"/>
      <c r="PIO181" s="71"/>
      <c r="PIP181" s="71"/>
      <c r="PIQ181" s="71"/>
      <c r="PIR181" s="71"/>
      <c r="PIS181" s="71"/>
      <c r="PIT181" s="71"/>
      <c r="PIU181" s="71"/>
      <c r="PIV181" s="71"/>
      <c r="PIW181" s="71"/>
      <c r="PIX181" s="71"/>
      <c r="PIY181" s="71"/>
      <c r="PIZ181" s="71"/>
      <c r="PJA181" s="71"/>
      <c r="PJB181" s="71"/>
      <c r="PJC181" s="71"/>
      <c r="PJD181" s="71"/>
      <c r="PJE181" s="71"/>
      <c r="PJF181" s="71"/>
      <c r="PJG181" s="71"/>
      <c r="PJH181" s="71"/>
      <c r="PJI181" s="71"/>
      <c r="PJJ181" s="71"/>
      <c r="PJK181" s="71"/>
      <c r="PJL181" s="71"/>
      <c r="PJM181" s="71"/>
      <c r="PJN181" s="71"/>
      <c r="PJO181" s="71"/>
      <c r="PJP181" s="71"/>
      <c r="PJQ181" s="71"/>
      <c r="PJR181" s="71"/>
      <c r="PJS181" s="71"/>
      <c r="PJT181" s="71"/>
      <c r="PJU181" s="71"/>
      <c r="PJV181" s="71"/>
      <c r="PJW181" s="71"/>
      <c r="PJX181" s="71"/>
      <c r="PJY181" s="71"/>
      <c r="PJZ181" s="71"/>
      <c r="PKA181" s="71"/>
      <c r="PKB181" s="71"/>
      <c r="PKC181" s="71"/>
      <c r="PKD181" s="71"/>
      <c r="PKE181" s="71"/>
      <c r="PKF181" s="71"/>
      <c r="PKG181" s="71"/>
      <c r="PKH181" s="71"/>
      <c r="PKI181" s="71"/>
      <c r="PKJ181" s="71"/>
      <c r="PKK181" s="71"/>
      <c r="PKL181" s="71"/>
      <c r="PKM181" s="71"/>
      <c r="PKN181" s="71"/>
      <c r="PKO181" s="71"/>
      <c r="PKP181" s="71"/>
      <c r="PKQ181" s="71"/>
      <c r="PKR181" s="71"/>
      <c r="PKS181" s="71"/>
      <c r="PKT181" s="71"/>
      <c r="PKU181" s="71"/>
      <c r="PKV181" s="71"/>
      <c r="PKW181" s="71"/>
      <c r="PKX181" s="71"/>
      <c r="PKY181" s="71"/>
      <c r="PKZ181" s="71"/>
      <c r="PLA181" s="71"/>
      <c r="PLB181" s="71"/>
      <c r="PLC181" s="71"/>
      <c r="PLD181" s="71"/>
      <c r="PLE181" s="71"/>
      <c r="PLF181" s="71"/>
      <c r="PLG181" s="71"/>
      <c r="PLH181" s="71"/>
      <c r="PLI181" s="71"/>
      <c r="PLJ181" s="71"/>
      <c r="PLK181" s="71"/>
      <c r="PLL181" s="71"/>
      <c r="PLM181" s="71"/>
      <c r="PLN181" s="71"/>
      <c r="PLO181" s="71"/>
      <c r="PLP181" s="71"/>
      <c r="PLQ181" s="71"/>
      <c r="PLR181" s="71"/>
      <c r="PLS181" s="71"/>
      <c r="PLT181" s="71"/>
      <c r="PLU181" s="71"/>
      <c r="PLV181" s="71"/>
      <c r="PLW181" s="71"/>
      <c r="PLX181" s="71"/>
      <c r="PLY181" s="71"/>
      <c r="PLZ181" s="71"/>
      <c r="PMA181" s="71"/>
      <c r="PMB181" s="71"/>
      <c r="PMC181" s="71"/>
      <c r="PMD181" s="71"/>
      <c r="PME181" s="71"/>
      <c r="PMF181" s="71"/>
      <c r="PMG181" s="71"/>
      <c r="PMH181" s="71"/>
      <c r="PMI181" s="71"/>
      <c r="PMJ181" s="71"/>
      <c r="PMK181" s="71"/>
      <c r="PML181" s="71"/>
      <c r="PMM181" s="71"/>
      <c r="PMN181" s="71"/>
      <c r="PMO181" s="71"/>
      <c r="PMP181" s="71"/>
      <c r="PMQ181" s="71"/>
      <c r="PMR181" s="71"/>
      <c r="PMS181" s="71"/>
      <c r="PMT181" s="71"/>
      <c r="PMU181" s="71"/>
      <c r="PMV181" s="71"/>
      <c r="PMW181" s="71"/>
      <c r="PMX181" s="71"/>
      <c r="PMY181" s="71"/>
      <c r="PMZ181" s="71"/>
      <c r="PNA181" s="71"/>
      <c r="PNB181" s="71"/>
      <c r="PNC181" s="71"/>
      <c r="PND181" s="71"/>
      <c r="PNE181" s="71"/>
      <c r="PNF181" s="71"/>
      <c r="PNG181" s="71"/>
      <c r="PNH181" s="71"/>
      <c r="PNI181" s="71"/>
      <c r="PNJ181" s="71"/>
      <c r="PNK181" s="71"/>
      <c r="PNL181" s="71"/>
      <c r="PNM181" s="71"/>
      <c r="PNN181" s="71"/>
      <c r="PNO181" s="71"/>
      <c r="PNP181" s="71"/>
      <c r="PNQ181" s="71"/>
      <c r="PNR181" s="71"/>
      <c r="PNS181" s="71"/>
      <c r="PNT181" s="71"/>
      <c r="PNU181" s="71"/>
      <c r="PNV181" s="71"/>
      <c r="PNW181" s="71"/>
      <c r="PNX181" s="71"/>
      <c r="PNY181" s="71"/>
      <c r="PNZ181" s="71"/>
      <c r="POA181" s="71"/>
      <c r="POB181" s="71"/>
      <c r="POC181" s="71"/>
      <c r="POD181" s="71"/>
      <c r="POE181" s="71"/>
      <c r="POF181" s="71"/>
      <c r="POG181" s="71"/>
      <c r="POH181" s="71"/>
      <c r="POI181" s="71"/>
      <c r="POJ181" s="71"/>
      <c r="POK181" s="71"/>
      <c r="POL181" s="71"/>
      <c r="POM181" s="71"/>
      <c r="PON181" s="71"/>
      <c r="POO181" s="71"/>
      <c r="POP181" s="71"/>
      <c r="POQ181" s="71"/>
      <c r="POR181" s="71"/>
      <c r="POS181" s="71"/>
      <c r="POT181" s="71"/>
      <c r="POU181" s="71"/>
      <c r="POV181" s="71"/>
      <c r="POW181" s="71"/>
      <c r="POX181" s="71"/>
      <c r="POY181" s="71"/>
      <c r="POZ181" s="71"/>
      <c r="PPA181" s="71"/>
      <c r="PPB181" s="71"/>
      <c r="PPC181" s="71"/>
      <c r="PPD181" s="71"/>
      <c r="PPE181" s="71"/>
      <c r="PPF181" s="71"/>
      <c r="PPG181" s="71"/>
      <c r="PPH181" s="71"/>
      <c r="PPI181" s="71"/>
      <c r="PPJ181" s="71"/>
      <c r="PPK181" s="71"/>
      <c r="PPL181" s="71"/>
      <c r="PPM181" s="71"/>
      <c r="PPN181" s="71"/>
      <c r="PPO181" s="71"/>
      <c r="PPP181" s="71"/>
      <c r="PPQ181" s="71"/>
      <c r="PPR181" s="71"/>
      <c r="PPS181" s="71"/>
      <c r="PPT181" s="71"/>
      <c r="PPU181" s="71"/>
      <c r="PPV181" s="71"/>
      <c r="PPW181" s="71"/>
      <c r="PPX181" s="71"/>
      <c r="PPY181" s="71"/>
      <c r="PPZ181" s="71"/>
      <c r="PQA181" s="71"/>
      <c r="PQB181" s="71"/>
      <c r="PQC181" s="71"/>
      <c r="PQD181" s="71"/>
      <c r="PQE181" s="71"/>
      <c r="PQF181" s="71"/>
      <c r="PQG181" s="71"/>
      <c r="PQH181" s="71"/>
      <c r="PQI181" s="71"/>
      <c r="PQJ181" s="71"/>
      <c r="PQK181" s="71"/>
      <c r="PQL181" s="71"/>
      <c r="PQM181" s="71"/>
      <c r="PQN181" s="71"/>
      <c r="PQO181" s="71"/>
      <c r="PQP181" s="71"/>
      <c r="PQQ181" s="71"/>
      <c r="PQR181" s="71"/>
      <c r="PQS181" s="71"/>
      <c r="PQT181" s="71"/>
      <c r="PQU181" s="71"/>
      <c r="PQV181" s="71"/>
      <c r="PQW181" s="71"/>
      <c r="PQX181" s="71"/>
      <c r="PQY181" s="71"/>
      <c r="PQZ181" s="71"/>
      <c r="PRA181" s="71"/>
      <c r="PRB181" s="71"/>
      <c r="PRC181" s="71"/>
      <c r="PRD181" s="71"/>
      <c r="PRE181" s="71"/>
      <c r="PRF181" s="71"/>
      <c r="PRG181" s="71"/>
      <c r="PRH181" s="71"/>
      <c r="PRI181" s="71"/>
      <c r="PRJ181" s="71"/>
      <c r="PRK181" s="71"/>
      <c r="PRL181" s="71"/>
      <c r="PRM181" s="71"/>
      <c r="PRN181" s="71"/>
      <c r="PRO181" s="71"/>
      <c r="PRP181" s="71"/>
      <c r="PRQ181" s="71"/>
      <c r="PRR181" s="71"/>
      <c r="PRS181" s="71"/>
      <c r="PRT181" s="71"/>
      <c r="PRU181" s="71"/>
      <c r="PRV181" s="71"/>
      <c r="PRW181" s="71"/>
      <c r="PRX181" s="71"/>
      <c r="PRY181" s="71"/>
      <c r="PRZ181" s="71"/>
      <c r="PSA181" s="71"/>
      <c r="PSB181" s="71"/>
      <c r="PSC181" s="71"/>
      <c r="PSD181" s="71"/>
      <c r="PSE181" s="71"/>
      <c r="PSF181" s="71"/>
      <c r="PSG181" s="71"/>
      <c r="PSH181" s="71"/>
      <c r="PSI181" s="71"/>
      <c r="PSJ181" s="71"/>
      <c r="PSK181" s="71"/>
      <c r="PSL181" s="71"/>
      <c r="PSM181" s="71"/>
      <c r="PSN181" s="71"/>
      <c r="PSO181" s="71"/>
      <c r="PSP181" s="71"/>
      <c r="PSQ181" s="71"/>
      <c r="PSR181" s="71"/>
      <c r="PSS181" s="71"/>
      <c r="PST181" s="71"/>
      <c r="PSU181" s="71"/>
      <c r="PSV181" s="71"/>
      <c r="PSW181" s="71"/>
      <c r="PSX181" s="71"/>
      <c r="PSY181" s="71"/>
      <c r="PSZ181" s="71"/>
      <c r="PTA181" s="71"/>
      <c r="PTB181" s="71"/>
      <c r="PTC181" s="71"/>
      <c r="PTD181" s="71"/>
      <c r="PTE181" s="71"/>
      <c r="PTF181" s="71"/>
      <c r="PTG181" s="71"/>
      <c r="PTH181" s="71"/>
      <c r="PTI181" s="71"/>
      <c r="PTJ181" s="71"/>
      <c r="PTK181" s="71"/>
      <c r="PTL181" s="71"/>
      <c r="PTM181" s="71"/>
      <c r="PTN181" s="71"/>
      <c r="PTO181" s="71"/>
      <c r="PTP181" s="71"/>
      <c r="PTQ181" s="71"/>
      <c r="PTR181" s="71"/>
      <c r="PTS181" s="71"/>
      <c r="PTT181" s="71"/>
      <c r="PTU181" s="71"/>
      <c r="PTV181" s="71"/>
      <c r="PTW181" s="71"/>
      <c r="PTX181" s="71"/>
      <c r="PTY181" s="71"/>
      <c r="PTZ181" s="71"/>
      <c r="PUA181" s="71"/>
      <c r="PUB181" s="71"/>
      <c r="PUC181" s="71"/>
      <c r="PUD181" s="71"/>
      <c r="PUE181" s="71"/>
      <c r="PUF181" s="71"/>
      <c r="PUG181" s="71"/>
      <c r="PUH181" s="71"/>
      <c r="PUI181" s="71"/>
      <c r="PUJ181" s="71"/>
      <c r="PUK181" s="71"/>
      <c r="PUL181" s="71"/>
      <c r="PUM181" s="71"/>
      <c r="PUN181" s="71"/>
      <c r="PUO181" s="71"/>
      <c r="PUP181" s="71"/>
      <c r="PUQ181" s="71"/>
      <c r="PUR181" s="71"/>
      <c r="PUS181" s="71"/>
      <c r="PUT181" s="71"/>
      <c r="PUU181" s="71"/>
      <c r="PUV181" s="71"/>
      <c r="PUW181" s="71"/>
      <c r="PUX181" s="71"/>
      <c r="PUY181" s="71"/>
      <c r="PUZ181" s="71"/>
      <c r="PVA181" s="71"/>
      <c r="PVB181" s="71"/>
      <c r="PVC181" s="71"/>
      <c r="PVD181" s="71"/>
      <c r="PVE181" s="71"/>
      <c r="PVF181" s="71"/>
      <c r="PVG181" s="71"/>
      <c r="PVH181" s="71"/>
      <c r="PVI181" s="71"/>
      <c r="PVJ181" s="71"/>
      <c r="PVK181" s="71"/>
      <c r="PVL181" s="71"/>
      <c r="PVM181" s="71"/>
      <c r="PVN181" s="71"/>
      <c r="PVO181" s="71"/>
      <c r="PVP181" s="71"/>
      <c r="PVQ181" s="71"/>
      <c r="PVR181" s="71"/>
      <c r="PVS181" s="71"/>
      <c r="PVT181" s="71"/>
      <c r="PVU181" s="71"/>
      <c r="PVV181" s="71"/>
      <c r="PVW181" s="71"/>
      <c r="PVX181" s="71"/>
      <c r="PVY181" s="71"/>
      <c r="PVZ181" s="71"/>
      <c r="PWA181" s="71"/>
      <c r="PWB181" s="71"/>
      <c r="PWC181" s="71"/>
      <c r="PWD181" s="71"/>
      <c r="PWE181" s="71"/>
      <c r="PWF181" s="71"/>
      <c r="PWG181" s="71"/>
      <c r="PWH181" s="71"/>
      <c r="PWI181" s="71"/>
      <c r="PWJ181" s="71"/>
      <c r="PWK181" s="71"/>
      <c r="PWL181" s="71"/>
      <c r="PWM181" s="71"/>
      <c r="PWN181" s="71"/>
      <c r="PWO181" s="71"/>
      <c r="PWP181" s="71"/>
      <c r="PWQ181" s="71"/>
      <c r="PWR181" s="71"/>
      <c r="PWS181" s="71"/>
      <c r="PWT181" s="71"/>
      <c r="PWU181" s="71"/>
      <c r="PWV181" s="71"/>
      <c r="PWW181" s="71"/>
      <c r="PWX181" s="71"/>
      <c r="PWY181" s="71"/>
      <c r="PWZ181" s="71"/>
      <c r="PXA181" s="71"/>
      <c r="PXB181" s="71"/>
      <c r="PXC181" s="71"/>
      <c r="PXD181" s="71"/>
      <c r="PXE181" s="71"/>
      <c r="PXF181" s="71"/>
      <c r="PXG181" s="71"/>
      <c r="PXH181" s="71"/>
      <c r="PXI181" s="71"/>
      <c r="PXJ181" s="71"/>
      <c r="PXK181" s="71"/>
      <c r="PXL181" s="71"/>
      <c r="PXM181" s="71"/>
      <c r="PXN181" s="71"/>
      <c r="PXO181" s="71"/>
      <c r="PXP181" s="71"/>
      <c r="PXQ181" s="71"/>
      <c r="PXR181" s="71"/>
      <c r="PXS181" s="71"/>
      <c r="PXT181" s="71"/>
      <c r="PXU181" s="71"/>
      <c r="PXV181" s="71"/>
      <c r="PXW181" s="71"/>
      <c r="PXX181" s="71"/>
      <c r="PXY181" s="71"/>
      <c r="PXZ181" s="71"/>
      <c r="PYA181" s="71"/>
      <c r="PYB181" s="71"/>
      <c r="PYC181" s="71"/>
      <c r="PYD181" s="71"/>
      <c r="PYE181" s="71"/>
      <c r="PYF181" s="71"/>
      <c r="PYG181" s="71"/>
      <c r="PYH181" s="71"/>
      <c r="PYI181" s="71"/>
      <c r="PYJ181" s="71"/>
      <c r="PYK181" s="71"/>
      <c r="PYL181" s="71"/>
      <c r="PYM181" s="71"/>
      <c r="PYN181" s="71"/>
      <c r="PYO181" s="71"/>
      <c r="PYP181" s="71"/>
      <c r="PYQ181" s="71"/>
      <c r="PYR181" s="71"/>
      <c r="PYS181" s="71"/>
      <c r="PYT181" s="71"/>
      <c r="PYU181" s="71"/>
      <c r="PYV181" s="71"/>
      <c r="PYW181" s="71"/>
      <c r="PYX181" s="71"/>
      <c r="PYY181" s="71"/>
      <c r="PYZ181" s="71"/>
      <c r="PZA181" s="71"/>
      <c r="PZB181" s="71"/>
      <c r="PZC181" s="71"/>
      <c r="PZD181" s="71"/>
      <c r="PZE181" s="71"/>
      <c r="PZF181" s="71"/>
      <c r="PZG181" s="71"/>
      <c r="PZH181" s="71"/>
      <c r="PZI181" s="71"/>
      <c r="PZJ181" s="71"/>
      <c r="PZK181" s="71"/>
      <c r="PZL181" s="71"/>
      <c r="PZM181" s="71"/>
      <c r="PZN181" s="71"/>
      <c r="PZO181" s="71"/>
      <c r="PZP181" s="71"/>
      <c r="PZQ181" s="71"/>
      <c r="PZR181" s="71"/>
      <c r="PZS181" s="71"/>
      <c r="PZT181" s="71"/>
      <c r="PZU181" s="71"/>
      <c r="PZV181" s="71"/>
      <c r="PZW181" s="71"/>
      <c r="PZX181" s="71"/>
      <c r="PZY181" s="71"/>
      <c r="PZZ181" s="71"/>
      <c r="QAA181" s="71"/>
      <c r="QAB181" s="71"/>
      <c r="QAC181" s="71"/>
      <c r="QAD181" s="71"/>
      <c r="QAE181" s="71"/>
      <c r="QAF181" s="71"/>
      <c r="QAG181" s="71"/>
      <c r="QAH181" s="71"/>
      <c r="QAI181" s="71"/>
      <c r="QAJ181" s="71"/>
      <c r="QAK181" s="71"/>
      <c r="QAL181" s="71"/>
      <c r="QAM181" s="71"/>
      <c r="QAN181" s="71"/>
      <c r="QAO181" s="71"/>
      <c r="QAP181" s="71"/>
      <c r="QAQ181" s="71"/>
      <c r="QAR181" s="71"/>
      <c r="QAS181" s="71"/>
      <c r="QAT181" s="71"/>
      <c r="QAU181" s="71"/>
      <c r="QAV181" s="71"/>
      <c r="QAW181" s="71"/>
      <c r="QAX181" s="71"/>
      <c r="QAY181" s="71"/>
      <c r="QAZ181" s="71"/>
      <c r="QBA181" s="71"/>
      <c r="QBB181" s="71"/>
      <c r="QBC181" s="71"/>
      <c r="QBD181" s="71"/>
      <c r="QBE181" s="71"/>
      <c r="QBF181" s="71"/>
      <c r="QBG181" s="71"/>
      <c r="QBH181" s="71"/>
      <c r="QBI181" s="71"/>
      <c r="QBJ181" s="71"/>
      <c r="QBK181" s="71"/>
      <c r="QBL181" s="71"/>
      <c r="QBM181" s="71"/>
      <c r="QBN181" s="71"/>
      <c r="QBO181" s="71"/>
      <c r="QBP181" s="71"/>
      <c r="QBQ181" s="71"/>
      <c r="QBR181" s="71"/>
      <c r="QBS181" s="71"/>
      <c r="QBT181" s="71"/>
      <c r="QBU181" s="71"/>
      <c r="QBV181" s="71"/>
      <c r="QBW181" s="71"/>
      <c r="QBX181" s="71"/>
      <c r="QBY181" s="71"/>
      <c r="QBZ181" s="71"/>
      <c r="QCA181" s="71"/>
      <c r="QCB181" s="71"/>
      <c r="QCC181" s="71"/>
      <c r="QCD181" s="71"/>
      <c r="QCE181" s="71"/>
      <c r="QCF181" s="71"/>
      <c r="QCG181" s="71"/>
      <c r="QCH181" s="71"/>
      <c r="QCI181" s="71"/>
      <c r="QCJ181" s="71"/>
      <c r="QCK181" s="71"/>
      <c r="QCL181" s="71"/>
      <c r="QCM181" s="71"/>
      <c r="QCN181" s="71"/>
      <c r="QCO181" s="71"/>
      <c r="QCP181" s="71"/>
      <c r="QCQ181" s="71"/>
      <c r="QCR181" s="71"/>
      <c r="QCS181" s="71"/>
      <c r="QCT181" s="71"/>
      <c r="QCU181" s="71"/>
      <c r="QCV181" s="71"/>
      <c r="QCW181" s="71"/>
      <c r="QCX181" s="71"/>
      <c r="QCY181" s="71"/>
      <c r="QCZ181" s="71"/>
      <c r="QDA181" s="71"/>
      <c r="QDB181" s="71"/>
      <c r="QDC181" s="71"/>
      <c r="QDD181" s="71"/>
      <c r="QDE181" s="71"/>
      <c r="QDF181" s="71"/>
      <c r="QDG181" s="71"/>
      <c r="QDH181" s="71"/>
      <c r="QDI181" s="71"/>
      <c r="QDJ181" s="71"/>
      <c r="QDK181" s="71"/>
      <c r="QDL181" s="71"/>
      <c r="QDM181" s="71"/>
      <c r="QDN181" s="71"/>
      <c r="QDO181" s="71"/>
      <c r="QDP181" s="71"/>
      <c r="QDQ181" s="71"/>
      <c r="QDR181" s="71"/>
      <c r="QDS181" s="71"/>
      <c r="QDT181" s="71"/>
      <c r="QDU181" s="71"/>
      <c r="QDV181" s="71"/>
      <c r="QDW181" s="71"/>
      <c r="QDX181" s="71"/>
      <c r="QDY181" s="71"/>
      <c r="QDZ181" s="71"/>
      <c r="QEA181" s="71"/>
      <c r="QEB181" s="71"/>
      <c r="QEC181" s="71"/>
      <c r="QED181" s="71"/>
      <c r="QEE181" s="71"/>
      <c r="QEF181" s="71"/>
      <c r="QEG181" s="71"/>
      <c r="QEH181" s="71"/>
      <c r="QEI181" s="71"/>
      <c r="QEJ181" s="71"/>
      <c r="QEK181" s="71"/>
      <c r="QEL181" s="71"/>
      <c r="QEM181" s="71"/>
      <c r="QEN181" s="71"/>
      <c r="QEO181" s="71"/>
      <c r="QEP181" s="71"/>
      <c r="QEQ181" s="71"/>
      <c r="QER181" s="71"/>
      <c r="QES181" s="71"/>
      <c r="QET181" s="71"/>
      <c r="QEU181" s="71"/>
      <c r="QEV181" s="71"/>
      <c r="QEW181" s="71"/>
      <c r="QEX181" s="71"/>
      <c r="QEY181" s="71"/>
      <c r="QEZ181" s="71"/>
      <c r="QFA181" s="71"/>
      <c r="QFB181" s="71"/>
      <c r="QFC181" s="71"/>
      <c r="QFD181" s="71"/>
      <c r="QFE181" s="71"/>
      <c r="QFF181" s="71"/>
      <c r="QFG181" s="71"/>
      <c r="QFH181" s="71"/>
      <c r="QFI181" s="71"/>
      <c r="QFJ181" s="71"/>
      <c r="QFK181" s="71"/>
      <c r="QFL181" s="71"/>
      <c r="QFM181" s="71"/>
      <c r="QFN181" s="71"/>
      <c r="QFO181" s="71"/>
      <c r="QFP181" s="71"/>
      <c r="QFQ181" s="71"/>
      <c r="QFR181" s="71"/>
      <c r="QFS181" s="71"/>
      <c r="QFT181" s="71"/>
      <c r="QFU181" s="71"/>
      <c r="QFV181" s="71"/>
      <c r="QFW181" s="71"/>
      <c r="QFX181" s="71"/>
      <c r="QFY181" s="71"/>
      <c r="QFZ181" s="71"/>
      <c r="QGA181" s="71"/>
      <c r="QGB181" s="71"/>
      <c r="QGC181" s="71"/>
      <c r="QGD181" s="71"/>
      <c r="QGE181" s="71"/>
      <c r="QGF181" s="71"/>
      <c r="QGG181" s="71"/>
      <c r="QGH181" s="71"/>
      <c r="QGI181" s="71"/>
      <c r="QGJ181" s="71"/>
      <c r="QGK181" s="71"/>
      <c r="QGL181" s="71"/>
      <c r="QGM181" s="71"/>
      <c r="QGN181" s="71"/>
      <c r="QGO181" s="71"/>
      <c r="QGP181" s="71"/>
      <c r="QGQ181" s="71"/>
      <c r="QGR181" s="71"/>
      <c r="QGS181" s="71"/>
      <c r="QGT181" s="71"/>
      <c r="QGU181" s="71"/>
      <c r="QGV181" s="71"/>
      <c r="QGW181" s="71"/>
      <c r="QGX181" s="71"/>
      <c r="QGY181" s="71"/>
      <c r="QGZ181" s="71"/>
      <c r="QHA181" s="71"/>
      <c r="QHB181" s="71"/>
      <c r="QHC181" s="71"/>
      <c r="QHD181" s="71"/>
      <c r="QHE181" s="71"/>
      <c r="QHF181" s="71"/>
      <c r="QHG181" s="71"/>
      <c r="QHH181" s="71"/>
      <c r="QHI181" s="71"/>
      <c r="QHJ181" s="71"/>
      <c r="QHK181" s="71"/>
      <c r="QHL181" s="71"/>
      <c r="QHM181" s="71"/>
      <c r="QHN181" s="71"/>
      <c r="QHO181" s="71"/>
      <c r="QHP181" s="71"/>
      <c r="QHQ181" s="71"/>
      <c r="QHR181" s="71"/>
      <c r="QHS181" s="71"/>
      <c r="QHT181" s="71"/>
      <c r="QHU181" s="71"/>
      <c r="QHV181" s="71"/>
      <c r="QHW181" s="71"/>
      <c r="QHX181" s="71"/>
      <c r="QHY181" s="71"/>
      <c r="QHZ181" s="71"/>
      <c r="QIA181" s="71"/>
      <c r="QIB181" s="71"/>
      <c r="QIC181" s="71"/>
      <c r="QID181" s="71"/>
      <c r="QIE181" s="71"/>
      <c r="QIF181" s="71"/>
      <c r="QIG181" s="71"/>
      <c r="QIH181" s="71"/>
      <c r="QII181" s="71"/>
      <c r="QIJ181" s="71"/>
      <c r="QIK181" s="71"/>
      <c r="QIL181" s="71"/>
      <c r="QIM181" s="71"/>
      <c r="QIN181" s="71"/>
      <c r="QIO181" s="71"/>
      <c r="QIP181" s="71"/>
      <c r="QIQ181" s="71"/>
      <c r="QIR181" s="71"/>
      <c r="QIS181" s="71"/>
      <c r="QIT181" s="71"/>
      <c r="QIU181" s="71"/>
      <c r="QIV181" s="71"/>
      <c r="QIW181" s="71"/>
      <c r="QIX181" s="71"/>
      <c r="QIY181" s="71"/>
      <c r="QIZ181" s="71"/>
      <c r="QJA181" s="71"/>
      <c r="QJB181" s="71"/>
      <c r="QJC181" s="71"/>
      <c r="QJD181" s="71"/>
      <c r="QJE181" s="71"/>
      <c r="QJF181" s="71"/>
      <c r="QJG181" s="71"/>
      <c r="QJH181" s="71"/>
      <c r="QJI181" s="71"/>
      <c r="QJJ181" s="71"/>
      <c r="QJK181" s="71"/>
      <c r="QJL181" s="71"/>
      <c r="QJM181" s="71"/>
      <c r="QJN181" s="71"/>
      <c r="QJO181" s="71"/>
      <c r="QJP181" s="71"/>
      <c r="QJQ181" s="71"/>
      <c r="QJR181" s="71"/>
      <c r="QJS181" s="71"/>
      <c r="QJT181" s="71"/>
      <c r="QJU181" s="71"/>
      <c r="QJV181" s="71"/>
      <c r="QJW181" s="71"/>
      <c r="QJX181" s="71"/>
      <c r="QJY181" s="71"/>
      <c r="QJZ181" s="71"/>
      <c r="QKA181" s="71"/>
      <c r="QKB181" s="71"/>
      <c r="QKC181" s="71"/>
      <c r="QKD181" s="71"/>
      <c r="QKE181" s="71"/>
      <c r="QKF181" s="71"/>
      <c r="QKG181" s="71"/>
      <c r="QKH181" s="71"/>
      <c r="QKI181" s="71"/>
      <c r="QKJ181" s="71"/>
      <c r="QKK181" s="71"/>
      <c r="QKL181" s="71"/>
      <c r="QKM181" s="71"/>
      <c r="QKN181" s="71"/>
      <c r="QKO181" s="71"/>
      <c r="QKP181" s="71"/>
      <c r="QKQ181" s="71"/>
      <c r="QKR181" s="71"/>
      <c r="QKS181" s="71"/>
      <c r="QKT181" s="71"/>
      <c r="QKU181" s="71"/>
      <c r="QKV181" s="71"/>
      <c r="QKW181" s="71"/>
      <c r="QKX181" s="71"/>
      <c r="QKY181" s="71"/>
      <c r="QKZ181" s="71"/>
      <c r="QLA181" s="71"/>
      <c r="QLB181" s="71"/>
      <c r="QLC181" s="71"/>
      <c r="QLD181" s="71"/>
      <c r="QLE181" s="71"/>
      <c r="QLF181" s="71"/>
      <c r="QLG181" s="71"/>
      <c r="QLH181" s="71"/>
      <c r="QLI181" s="71"/>
      <c r="QLJ181" s="71"/>
      <c r="QLK181" s="71"/>
      <c r="QLL181" s="71"/>
      <c r="QLM181" s="71"/>
      <c r="QLN181" s="71"/>
      <c r="QLO181" s="71"/>
      <c r="QLP181" s="71"/>
      <c r="QLQ181" s="71"/>
      <c r="QLR181" s="71"/>
      <c r="QLS181" s="71"/>
      <c r="QLT181" s="71"/>
      <c r="QLU181" s="71"/>
      <c r="QLV181" s="71"/>
      <c r="QLW181" s="71"/>
      <c r="QLX181" s="71"/>
      <c r="QLY181" s="71"/>
      <c r="QLZ181" s="71"/>
      <c r="QMA181" s="71"/>
      <c r="QMB181" s="71"/>
      <c r="QMC181" s="71"/>
      <c r="QMD181" s="71"/>
      <c r="QME181" s="71"/>
      <c r="QMF181" s="71"/>
      <c r="QMG181" s="71"/>
      <c r="QMH181" s="71"/>
      <c r="QMI181" s="71"/>
      <c r="QMJ181" s="71"/>
      <c r="QMK181" s="71"/>
      <c r="QML181" s="71"/>
      <c r="QMM181" s="71"/>
      <c r="QMN181" s="71"/>
      <c r="QMO181" s="71"/>
      <c r="QMP181" s="71"/>
      <c r="QMQ181" s="71"/>
      <c r="QMR181" s="71"/>
      <c r="QMS181" s="71"/>
      <c r="QMT181" s="71"/>
      <c r="QMU181" s="71"/>
      <c r="QMV181" s="71"/>
      <c r="QMW181" s="71"/>
      <c r="QMX181" s="71"/>
      <c r="QMY181" s="71"/>
      <c r="QMZ181" s="71"/>
      <c r="QNA181" s="71"/>
      <c r="QNB181" s="71"/>
      <c r="QNC181" s="71"/>
      <c r="QND181" s="71"/>
      <c r="QNE181" s="71"/>
      <c r="QNF181" s="71"/>
      <c r="QNG181" s="71"/>
      <c r="QNH181" s="71"/>
      <c r="QNI181" s="71"/>
      <c r="QNJ181" s="71"/>
      <c r="QNK181" s="71"/>
      <c r="QNL181" s="71"/>
      <c r="QNM181" s="71"/>
      <c r="QNN181" s="71"/>
      <c r="QNO181" s="71"/>
      <c r="QNP181" s="71"/>
      <c r="QNQ181" s="71"/>
      <c r="QNR181" s="71"/>
      <c r="QNS181" s="71"/>
      <c r="QNT181" s="71"/>
      <c r="QNU181" s="71"/>
      <c r="QNV181" s="71"/>
      <c r="QNW181" s="71"/>
      <c r="QNX181" s="71"/>
      <c r="QNY181" s="71"/>
      <c r="QNZ181" s="71"/>
      <c r="QOA181" s="71"/>
      <c r="QOB181" s="71"/>
      <c r="QOC181" s="71"/>
      <c r="QOD181" s="71"/>
      <c r="QOE181" s="71"/>
      <c r="QOF181" s="71"/>
      <c r="QOG181" s="71"/>
      <c r="QOH181" s="71"/>
      <c r="QOI181" s="71"/>
      <c r="QOJ181" s="71"/>
      <c r="QOK181" s="71"/>
      <c r="QOL181" s="71"/>
      <c r="QOM181" s="71"/>
      <c r="QON181" s="71"/>
      <c r="QOO181" s="71"/>
      <c r="QOP181" s="71"/>
      <c r="QOQ181" s="71"/>
      <c r="QOR181" s="71"/>
      <c r="QOS181" s="71"/>
      <c r="QOT181" s="71"/>
      <c r="QOU181" s="71"/>
      <c r="QOV181" s="71"/>
      <c r="QOW181" s="71"/>
      <c r="QOX181" s="71"/>
      <c r="QOY181" s="71"/>
      <c r="QOZ181" s="71"/>
      <c r="QPA181" s="71"/>
      <c r="QPB181" s="71"/>
      <c r="QPC181" s="71"/>
      <c r="QPD181" s="71"/>
      <c r="QPE181" s="71"/>
      <c r="QPF181" s="71"/>
      <c r="QPG181" s="71"/>
      <c r="QPH181" s="71"/>
      <c r="QPI181" s="71"/>
      <c r="QPJ181" s="71"/>
      <c r="QPK181" s="71"/>
      <c r="QPL181" s="71"/>
      <c r="QPM181" s="71"/>
      <c r="QPN181" s="71"/>
      <c r="QPO181" s="71"/>
      <c r="QPP181" s="71"/>
      <c r="QPQ181" s="71"/>
      <c r="QPR181" s="71"/>
      <c r="QPS181" s="71"/>
      <c r="QPT181" s="71"/>
      <c r="QPU181" s="71"/>
      <c r="QPV181" s="71"/>
      <c r="QPW181" s="71"/>
      <c r="QPX181" s="71"/>
      <c r="QPY181" s="71"/>
      <c r="QPZ181" s="71"/>
      <c r="QQA181" s="71"/>
      <c r="QQB181" s="71"/>
      <c r="QQC181" s="71"/>
      <c r="QQD181" s="71"/>
      <c r="QQE181" s="71"/>
      <c r="QQF181" s="71"/>
      <c r="QQG181" s="71"/>
      <c r="QQH181" s="71"/>
      <c r="QQI181" s="71"/>
      <c r="QQJ181" s="71"/>
      <c r="QQK181" s="71"/>
      <c r="QQL181" s="71"/>
      <c r="QQM181" s="71"/>
      <c r="QQN181" s="71"/>
      <c r="QQO181" s="71"/>
      <c r="QQP181" s="71"/>
      <c r="QQQ181" s="71"/>
      <c r="QQR181" s="71"/>
      <c r="QQS181" s="71"/>
      <c r="QQT181" s="71"/>
      <c r="QQU181" s="71"/>
      <c r="QQV181" s="71"/>
      <c r="QQW181" s="71"/>
      <c r="QQX181" s="71"/>
      <c r="QQY181" s="71"/>
      <c r="QQZ181" s="71"/>
      <c r="QRA181" s="71"/>
      <c r="QRB181" s="71"/>
      <c r="QRC181" s="71"/>
      <c r="QRD181" s="71"/>
      <c r="QRE181" s="71"/>
      <c r="QRF181" s="71"/>
      <c r="QRG181" s="71"/>
      <c r="QRH181" s="71"/>
      <c r="QRI181" s="71"/>
      <c r="QRJ181" s="71"/>
      <c r="QRK181" s="71"/>
      <c r="QRL181" s="71"/>
      <c r="QRM181" s="71"/>
      <c r="QRN181" s="71"/>
      <c r="QRO181" s="71"/>
      <c r="QRP181" s="71"/>
      <c r="QRQ181" s="71"/>
      <c r="QRR181" s="71"/>
      <c r="QRS181" s="71"/>
      <c r="QRT181" s="71"/>
      <c r="QRU181" s="71"/>
      <c r="QRV181" s="71"/>
      <c r="QRW181" s="71"/>
      <c r="QRX181" s="71"/>
      <c r="QRY181" s="71"/>
      <c r="QRZ181" s="71"/>
      <c r="QSA181" s="71"/>
      <c r="QSB181" s="71"/>
      <c r="QSC181" s="71"/>
      <c r="QSD181" s="71"/>
      <c r="QSE181" s="71"/>
      <c r="QSF181" s="71"/>
      <c r="QSG181" s="71"/>
      <c r="QSH181" s="71"/>
      <c r="QSI181" s="71"/>
      <c r="QSJ181" s="71"/>
      <c r="QSK181" s="71"/>
      <c r="QSL181" s="71"/>
      <c r="QSM181" s="71"/>
      <c r="QSN181" s="71"/>
      <c r="QSO181" s="71"/>
      <c r="QSP181" s="71"/>
      <c r="QSQ181" s="71"/>
      <c r="QSR181" s="71"/>
      <c r="QSS181" s="71"/>
      <c r="QST181" s="71"/>
      <c r="QSU181" s="71"/>
      <c r="QSV181" s="71"/>
      <c r="QSW181" s="71"/>
      <c r="QSX181" s="71"/>
      <c r="QSY181" s="71"/>
      <c r="QSZ181" s="71"/>
      <c r="QTA181" s="71"/>
      <c r="QTB181" s="71"/>
      <c r="QTC181" s="71"/>
      <c r="QTD181" s="71"/>
      <c r="QTE181" s="71"/>
      <c r="QTF181" s="71"/>
      <c r="QTG181" s="71"/>
      <c r="QTH181" s="71"/>
      <c r="QTI181" s="71"/>
      <c r="QTJ181" s="71"/>
      <c r="QTK181" s="71"/>
      <c r="QTL181" s="71"/>
      <c r="QTM181" s="71"/>
      <c r="QTN181" s="71"/>
      <c r="QTO181" s="71"/>
      <c r="QTP181" s="71"/>
      <c r="QTQ181" s="71"/>
      <c r="QTR181" s="71"/>
      <c r="QTS181" s="71"/>
      <c r="QTT181" s="71"/>
      <c r="QTU181" s="71"/>
      <c r="QTV181" s="71"/>
      <c r="QTW181" s="71"/>
      <c r="QTX181" s="71"/>
      <c r="QTY181" s="71"/>
      <c r="QTZ181" s="71"/>
      <c r="QUA181" s="71"/>
      <c r="QUB181" s="71"/>
      <c r="QUC181" s="71"/>
      <c r="QUD181" s="71"/>
      <c r="QUE181" s="71"/>
      <c r="QUF181" s="71"/>
      <c r="QUG181" s="71"/>
      <c r="QUH181" s="71"/>
      <c r="QUI181" s="71"/>
      <c r="QUJ181" s="71"/>
      <c r="QUK181" s="71"/>
      <c r="QUL181" s="71"/>
      <c r="QUM181" s="71"/>
      <c r="QUN181" s="71"/>
      <c r="QUO181" s="71"/>
      <c r="QUP181" s="71"/>
      <c r="QUQ181" s="71"/>
      <c r="QUR181" s="71"/>
      <c r="QUS181" s="71"/>
      <c r="QUT181" s="71"/>
      <c r="QUU181" s="71"/>
      <c r="QUV181" s="71"/>
      <c r="QUW181" s="71"/>
      <c r="QUX181" s="71"/>
      <c r="QUY181" s="71"/>
      <c r="QUZ181" s="71"/>
      <c r="QVA181" s="71"/>
      <c r="QVB181" s="71"/>
      <c r="QVC181" s="71"/>
      <c r="QVD181" s="71"/>
      <c r="QVE181" s="71"/>
      <c r="QVF181" s="71"/>
      <c r="QVG181" s="71"/>
      <c r="QVH181" s="71"/>
      <c r="QVI181" s="71"/>
      <c r="QVJ181" s="71"/>
      <c r="QVK181" s="71"/>
      <c r="QVL181" s="71"/>
      <c r="QVM181" s="71"/>
      <c r="QVN181" s="71"/>
      <c r="QVO181" s="71"/>
      <c r="QVP181" s="71"/>
      <c r="QVQ181" s="71"/>
      <c r="QVR181" s="71"/>
      <c r="QVS181" s="71"/>
      <c r="QVT181" s="71"/>
      <c r="QVU181" s="71"/>
      <c r="QVV181" s="71"/>
      <c r="QVW181" s="71"/>
      <c r="QVX181" s="71"/>
      <c r="QVY181" s="71"/>
      <c r="QVZ181" s="71"/>
      <c r="QWA181" s="71"/>
      <c r="QWB181" s="71"/>
      <c r="QWC181" s="71"/>
      <c r="QWD181" s="71"/>
      <c r="QWE181" s="71"/>
      <c r="QWF181" s="71"/>
      <c r="QWG181" s="71"/>
      <c r="QWH181" s="71"/>
      <c r="QWI181" s="71"/>
      <c r="QWJ181" s="71"/>
      <c r="QWK181" s="71"/>
      <c r="QWL181" s="71"/>
      <c r="QWM181" s="71"/>
      <c r="QWN181" s="71"/>
      <c r="QWO181" s="71"/>
      <c r="QWP181" s="71"/>
      <c r="QWQ181" s="71"/>
      <c r="QWR181" s="71"/>
      <c r="QWS181" s="71"/>
      <c r="QWT181" s="71"/>
      <c r="QWU181" s="71"/>
      <c r="QWV181" s="71"/>
      <c r="QWW181" s="71"/>
      <c r="QWX181" s="71"/>
      <c r="QWY181" s="71"/>
      <c r="QWZ181" s="71"/>
      <c r="QXA181" s="71"/>
      <c r="QXB181" s="71"/>
      <c r="QXC181" s="71"/>
      <c r="QXD181" s="71"/>
      <c r="QXE181" s="71"/>
      <c r="QXF181" s="71"/>
      <c r="QXG181" s="71"/>
      <c r="QXH181" s="71"/>
      <c r="QXI181" s="71"/>
      <c r="QXJ181" s="71"/>
      <c r="QXK181" s="71"/>
      <c r="QXL181" s="71"/>
      <c r="QXM181" s="71"/>
      <c r="QXN181" s="71"/>
      <c r="QXO181" s="71"/>
      <c r="QXP181" s="71"/>
      <c r="QXQ181" s="71"/>
      <c r="QXR181" s="71"/>
      <c r="QXS181" s="71"/>
      <c r="QXT181" s="71"/>
      <c r="QXU181" s="71"/>
      <c r="QXV181" s="71"/>
      <c r="QXW181" s="71"/>
      <c r="QXX181" s="71"/>
      <c r="QXY181" s="71"/>
      <c r="QXZ181" s="71"/>
      <c r="QYA181" s="71"/>
      <c r="QYB181" s="71"/>
      <c r="QYC181" s="71"/>
      <c r="QYD181" s="71"/>
      <c r="QYE181" s="71"/>
      <c r="QYF181" s="71"/>
      <c r="QYG181" s="71"/>
      <c r="QYH181" s="71"/>
      <c r="QYI181" s="71"/>
      <c r="QYJ181" s="71"/>
      <c r="QYK181" s="71"/>
      <c r="QYL181" s="71"/>
      <c r="QYM181" s="71"/>
      <c r="QYN181" s="71"/>
      <c r="QYO181" s="71"/>
      <c r="QYP181" s="71"/>
      <c r="QYQ181" s="71"/>
      <c r="QYR181" s="71"/>
      <c r="QYS181" s="71"/>
      <c r="QYT181" s="71"/>
      <c r="QYU181" s="71"/>
      <c r="QYV181" s="71"/>
      <c r="QYW181" s="71"/>
      <c r="QYX181" s="71"/>
      <c r="QYY181" s="71"/>
      <c r="QYZ181" s="71"/>
      <c r="QZA181" s="71"/>
      <c r="QZB181" s="71"/>
      <c r="QZC181" s="71"/>
      <c r="QZD181" s="71"/>
      <c r="QZE181" s="71"/>
      <c r="QZF181" s="71"/>
      <c r="QZG181" s="71"/>
      <c r="QZH181" s="71"/>
      <c r="QZI181" s="71"/>
      <c r="QZJ181" s="71"/>
      <c r="QZK181" s="71"/>
      <c r="QZL181" s="71"/>
      <c r="QZM181" s="71"/>
      <c r="QZN181" s="71"/>
      <c r="QZO181" s="71"/>
      <c r="QZP181" s="71"/>
      <c r="QZQ181" s="71"/>
      <c r="QZR181" s="71"/>
      <c r="QZS181" s="71"/>
      <c r="QZT181" s="71"/>
      <c r="QZU181" s="71"/>
      <c r="QZV181" s="71"/>
      <c r="QZW181" s="71"/>
      <c r="QZX181" s="71"/>
      <c r="QZY181" s="71"/>
      <c r="QZZ181" s="71"/>
      <c r="RAA181" s="71"/>
      <c r="RAB181" s="71"/>
      <c r="RAC181" s="71"/>
      <c r="RAD181" s="71"/>
      <c r="RAE181" s="71"/>
      <c r="RAF181" s="71"/>
      <c r="RAG181" s="71"/>
      <c r="RAH181" s="71"/>
      <c r="RAI181" s="71"/>
      <c r="RAJ181" s="71"/>
      <c r="RAK181" s="71"/>
      <c r="RAL181" s="71"/>
      <c r="RAM181" s="71"/>
      <c r="RAN181" s="71"/>
      <c r="RAO181" s="71"/>
      <c r="RAP181" s="71"/>
      <c r="RAQ181" s="71"/>
      <c r="RAR181" s="71"/>
      <c r="RAS181" s="71"/>
      <c r="RAT181" s="71"/>
      <c r="RAU181" s="71"/>
      <c r="RAV181" s="71"/>
      <c r="RAW181" s="71"/>
      <c r="RAX181" s="71"/>
      <c r="RAY181" s="71"/>
      <c r="RAZ181" s="71"/>
      <c r="RBA181" s="71"/>
      <c r="RBB181" s="71"/>
      <c r="RBC181" s="71"/>
      <c r="RBD181" s="71"/>
      <c r="RBE181" s="71"/>
      <c r="RBF181" s="71"/>
      <c r="RBG181" s="71"/>
      <c r="RBH181" s="71"/>
      <c r="RBI181" s="71"/>
      <c r="RBJ181" s="71"/>
      <c r="RBK181" s="71"/>
      <c r="RBL181" s="71"/>
      <c r="RBM181" s="71"/>
      <c r="RBN181" s="71"/>
      <c r="RBO181" s="71"/>
      <c r="RBP181" s="71"/>
      <c r="RBQ181" s="71"/>
      <c r="RBR181" s="71"/>
      <c r="RBS181" s="71"/>
      <c r="RBT181" s="71"/>
      <c r="RBU181" s="71"/>
      <c r="RBV181" s="71"/>
      <c r="RBW181" s="71"/>
      <c r="RBX181" s="71"/>
      <c r="RBY181" s="71"/>
      <c r="RBZ181" s="71"/>
      <c r="RCA181" s="71"/>
      <c r="RCB181" s="71"/>
      <c r="RCC181" s="71"/>
      <c r="RCD181" s="71"/>
      <c r="RCE181" s="71"/>
      <c r="RCF181" s="71"/>
      <c r="RCG181" s="71"/>
      <c r="RCH181" s="71"/>
      <c r="RCI181" s="71"/>
      <c r="RCJ181" s="71"/>
      <c r="RCK181" s="71"/>
      <c r="RCL181" s="71"/>
      <c r="RCM181" s="71"/>
      <c r="RCN181" s="71"/>
      <c r="RCO181" s="71"/>
      <c r="RCP181" s="71"/>
      <c r="RCQ181" s="71"/>
      <c r="RCR181" s="71"/>
      <c r="RCS181" s="71"/>
      <c r="RCT181" s="71"/>
      <c r="RCU181" s="71"/>
      <c r="RCV181" s="71"/>
      <c r="RCW181" s="71"/>
      <c r="RCX181" s="71"/>
      <c r="RCY181" s="71"/>
      <c r="RCZ181" s="71"/>
      <c r="RDA181" s="71"/>
      <c r="RDB181" s="71"/>
      <c r="RDC181" s="71"/>
      <c r="RDD181" s="71"/>
      <c r="RDE181" s="71"/>
      <c r="RDF181" s="71"/>
      <c r="RDG181" s="71"/>
      <c r="RDH181" s="71"/>
      <c r="RDI181" s="71"/>
      <c r="RDJ181" s="71"/>
      <c r="RDK181" s="71"/>
      <c r="RDL181" s="71"/>
      <c r="RDM181" s="71"/>
      <c r="RDN181" s="71"/>
      <c r="RDO181" s="71"/>
      <c r="RDP181" s="71"/>
      <c r="RDQ181" s="71"/>
      <c r="RDR181" s="71"/>
      <c r="RDS181" s="71"/>
      <c r="RDT181" s="71"/>
      <c r="RDU181" s="71"/>
      <c r="RDV181" s="71"/>
      <c r="RDW181" s="71"/>
      <c r="RDX181" s="71"/>
      <c r="RDY181" s="71"/>
      <c r="RDZ181" s="71"/>
      <c r="REA181" s="71"/>
      <c r="REB181" s="71"/>
      <c r="REC181" s="71"/>
      <c r="RED181" s="71"/>
      <c r="REE181" s="71"/>
      <c r="REF181" s="71"/>
      <c r="REG181" s="71"/>
      <c r="REH181" s="71"/>
      <c r="REI181" s="71"/>
      <c r="REJ181" s="71"/>
      <c r="REK181" s="71"/>
      <c r="REL181" s="71"/>
      <c r="REM181" s="71"/>
      <c r="REN181" s="71"/>
      <c r="REO181" s="71"/>
      <c r="REP181" s="71"/>
      <c r="REQ181" s="71"/>
      <c r="RER181" s="71"/>
      <c r="RES181" s="71"/>
      <c r="RET181" s="71"/>
      <c r="REU181" s="71"/>
      <c r="REV181" s="71"/>
      <c r="REW181" s="71"/>
      <c r="REX181" s="71"/>
      <c r="REY181" s="71"/>
      <c r="REZ181" s="71"/>
      <c r="RFA181" s="71"/>
      <c r="RFB181" s="71"/>
      <c r="RFC181" s="71"/>
      <c r="RFD181" s="71"/>
      <c r="RFE181" s="71"/>
      <c r="RFF181" s="71"/>
      <c r="RFG181" s="71"/>
      <c r="RFH181" s="71"/>
      <c r="RFI181" s="71"/>
      <c r="RFJ181" s="71"/>
      <c r="RFK181" s="71"/>
      <c r="RFL181" s="71"/>
      <c r="RFM181" s="71"/>
      <c r="RFN181" s="71"/>
      <c r="RFO181" s="71"/>
      <c r="RFP181" s="71"/>
      <c r="RFQ181" s="71"/>
      <c r="RFR181" s="71"/>
      <c r="RFS181" s="71"/>
      <c r="RFT181" s="71"/>
      <c r="RFU181" s="71"/>
      <c r="RFV181" s="71"/>
      <c r="RFW181" s="71"/>
      <c r="RFX181" s="71"/>
      <c r="RFY181" s="71"/>
      <c r="RFZ181" s="71"/>
      <c r="RGA181" s="71"/>
      <c r="RGB181" s="71"/>
      <c r="RGC181" s="71"/>
      <c r="RGD181" s="71"/>
      <c r="RGE181" s="71"/>
      <c r="RGF181" s="71"/>
      <c r="RGG181" s="71"/>
      <c r="RGH181" s="71"/>
      <c r="RGI181" s="71"/>
      <c r="RGJ181" s="71"/>
      <c r="RGK181" s="71"/>
      <c r="RGL181" s="71"/>
      <c r="RGM181" s="71"/>
      <c r="RGN181" s="71"/>
      <c r="RGO181" s="71"/>
      <c r="RGP181" s="71"/>
      <c r="RGQ181" s="71"/>
      <c r="RGR181" s="71"/>
      <c r="RGS181" s="71"/>
      <c r="RGT181" s="71"/>
      <c r="RGU181" s="71"/>
      <c r="RGV181" s="71"/>
      <c r="RGW181" s="71"/>
      <c r="RGX181" s="71"/>
      <c r="RGY181" s="71"/>
      <c r="RGZ181" s="71"/>
      <c r="RHA181" s="71"/>
      <c r="RHB181" s="71"/>
      <c r="RHC181" s="71"/>
      <c r="RHD181" s="71"/>
      <c r="RHE181" s="71"/>
      <c r="RHF181" s="71"/>
      <c r="RHG181" s="71"/>
      <c r="RHH181" s="71"/>
      <c r="RHI181" s="71"/>
      <c r="RHJ181" s="71"/>
      <c r="RHK181" s="71"/>
      <c r="RHL181" s="71"/>
      <c r="RHM181" s="71"/>
      <c r="RHN181" s="71"/>
      <c r="RHO181" s="71"/>
      <c r="RHP181" s="71"/>
      <c r="RHQ181" s="71"/>
      <c r="RHR181" s="71"/>
      <c r="RHS181" s="71"/>
      <c r="RHT181" s="71"/>
      <c r="RHU181" s="71"/>
      <c r="RHV181" s="71"/>
      <c r="RHW181" s="71"/>
      <c r="RHX181" s="71"/>
      <c r="RHY181" s="71"/>
      <c r="RHZ181" s="71"/>
      <c r="RIA181" s="71"/>
      <c r="RIB181" s="71"/>
      <c r="RIC181" s="71"/>
      <c r="RID181" s="71"/>
      <c r="RIE181" s="71"/>
      <c r="RIF181" s="71"/>
      <c r="RIG181" s="71"/>
      <c r="RIH181" s="71"/>
      <c r="RII181" s="71"/>
      <c r="RIJ181" s="71"/>
      <c r="RIK181" s="71"/>
      <c r="RIL181" s="71"/>
      <c r="RIM181" s="71"/>
      <c r="RIN181" s="71"/>
      <c r="RIO181" s="71"/>
      <c r="RIP181" s="71"/>
      <c r="RIQ181" s="71"/>
      <c r="RIR181" s="71"/>
      <c r="RIS181" s="71"/>
      <c r="RIT181" s="71"/>
      <c r="RIU181" s="71"/>
      <c r="RIV181" s="71"/>
      <c r="RIW181" s="71"/>
      <c r="RIX181" s="71"/>
      <c r="RIY181" s="71"/>
      <c r="RIZ181" s="71"/>
      <c r="RJA181" s="71"/>
      <c r="RJB181" s="71"/>
      <c r="RJC181" s="71"/>
      <c r="RJD181" s="71"/>
      <c r="RJE181" s="71"/>
      <c r="RJF181" s="71"/>
      <c r="RJG181" s="71"/>
      <c r="RJH181" s="71"/>
      <c r="RJI181" s="71"/>
      <c r="RJJ181" s="71"/>
      <c r="RJK181" s="71"/>
      <c r="RJL181" s="71"/>
      <c r="RJM181" s="71"/>
      <c r="RJN181" s="71"/>
      <c r="RJO181" s="71"/>
      <c r="RJP181" s="71"/>
      <c r="RJQ181" s="71"/>
      <c r="RJR181" s="71"/>
      <c r="RJS181" s="71"/>
      <c r="RJT181" s="71"/>
      <c r="RJU181" s="71"/>
      <c r="RJV181" s="71"/>
      <c r="RJW181" s="71"/>
      <c r="RJX181" s="71"/>
      <c r="RJY181" s="71"/>
      <c r="RJZ181" s="71"/>
      <c r="RKA181" s="71"/>
      <c r="RKB181" s="71"/>
      <c r="RKC181" s="71"/>
      <c r="RKD181" s="71"/>
      <c r="RKE181" s="71"/>
      <c r="RKF181" s="71"/>
      <c r="RKG181" s="71"/>
      <c r="RKH181" s="71"/>
      <c r="RKI181" s="71"/>
      <c r="RKJ181" s="71"/>
      <c r="RKK181" s="71"/>
      <c r="RKL181" s="71"/>
      <c r="RKM181" s="71"/>
      <c r="RKN181" s="71"/>
      <c r="RKO181" s="71"/>
      <c r="RKP181" s="71"/>
      <c r="RKQ181" s="71"/>
      <c r="RKR181" s="71"/>
      <c r="RKS181" s="71"/>
      <c r="RKT181" s="71"/>
      <c r="RKU181" s="71"/>
      <c r="RKV181" s="71"/>
      <c r="RKW181" s="71"/>
      <c r="RKX181" s="71"/>
      <c r="RKY181" s="71"/>
      <c r="RKZ181" s="71"/>
      <c r="RLA181" s="71"/>
      <c r="RLB181" s="71"/>
      <c r="RLC181" s="71"/>
      <c r="RLD181" s="71"/>
      <c r="RLE181" s="71"/>
      <c r="RLF181" s="71"/>
      <c r="RLG181" s="71"/>
      <c r="RLH181" s="71"/>
      <c r="RLI181" s="71"/>
      <c r="RLJ181" s="71"/>
      <c r="RLK181" s="71"/>
      <c r="RLL181" s="71"/>
      <c r="RLM181" s="71"/>
      <c r="RLN181" s="71"/>
      <c r="RLO181" s="71"/>
      <c r="RLP181" s="71"/>
      <c r="RLQ181" s="71"/>
      <c r="RLR181" s="71"/>
      <c r="RLS181" s="71"/>
      <c r="RLT181" s="71"/>
      <c r="RLU181" s="71"/>
      <c r="RLV181" s="71"/>
      <c r="RLW181" s="71"/>
      <c r="RLX181" s="71"/>
      <c r="RLY181" s="71"/>
      <c r="RLZ181" s="71"/>
      <c r="RMA181" s="71"/>
      <c r="RMB181" s="71"/>
      <c r="RMC181" s="71"/>
      <c r="RMD181" s="71"/>
      <c r="RME181" s="71"/>
      <c r="RMF181" s="71"/>
      <c r="RMG181" s="71"/>
      <c r="RMH181" s="71"/>
      <c r="RMI181" s="71"/>
      <c r="RMJ181" s="71"/>
      <c r="RMK181" s="71"/>
      <c r="RML181" s="71"/>
      <c r="RMM181" s="71"/>
      <c r="RMN181" s="71"/>
      <c r="RMO181" s="71"/>
      <c r="RMP181" s="71"/>
      <c r="RMQ181" s="71"/>
      <c r="RMR181" s="71"/>
      <c r="RMS181" s="71"/>
      <c r="RMT181" s="71"/>
      <c r="RMU181" s="71"/>
      <c r="RMV181" s="71"/>
      <c r="RMW181" s="71"/>
      <c r="RMX181" s="71"/>
      <c r="RMY181" s="71"/>
      <c r="RMZ181" s="71"/>
      <c r="RNA181" s="71"/>
      <c r="RNB181" s="71"/>
      <c r="RNC181" s="71"/>
      <c r="RND181" s="71"/>
      <c r="RNE181" s="71"/>
      <c r="RNF181" s="71"/>
      <c r="RNG181" s="71"/>
      <c r="RNH181" s="71"/>
      <c r="RNI181" s="71"/>
      <c r="RNJ181" s="71"/>
      <c r="RNK181" s="71"/>
      <c r="RNL181" s="71"/>
      <c r="RNM181" s="71"/>
      <c r="RNN181" s="71"/>
      <c r="RNO181" s="71"/>
      <c r="RNP181" s="71"/>
      <c r="RNQ181" s="71"/>
      <c r="RNR181" s="71"/>
      <c r="RNS181" s="71"/>
      <c r="RNT181" s="71"/>
      <c r="RNU181" s="71"/>
      <c r="RNV181" s="71"/>
      <c r="RNW181" s="71"/>
      <c r="RNX181" s="71"/>
      <c r="RNY181" s="71"/>
      <c r="RNZ181" s="71"/>
      <c r="ROA181" s="71"/>
      <c r="ROB181" s="71"/>
      <c r="ROC181" s="71"/>
      <c r="ROD181" s="71"/>
      <c r="ROE181" s="71"/>
      <c r="ROF181" s="71"/>
      <c r="ROG181" s="71"/>
      <c r="ROH181" s="71"/>
      <c r="ROI181" s="71"/>
      <c r="ROJ181" s="71"/>
      <c r="ROK181" s="71"/>
      <c r="ROL181" s="71"/>
      <c r="ROM181" s="71"/>
      <c r="RON181" s="71"/>
      <c r="ROO181" s="71"/>
      <c r="ROP181" s="71"/>
      <c r="ROQ181" s="71"/>
      <c r="ROR181" s="71"/>
      <c r="ROS181" s="71"/>
      <c r="ROT181" s="71"/>
      <c r="ROU181" s="71"/>
      <c r="ROV181" s="71"/>
      <c r="ROW181" s="71"/>
      <c r="ROX181" s="71"/>
      <c r="ROY181" s="71"/>
      <c r="ROZ181" s="71"/>
      <c r="RPA181" s="71"/>
      <c r="RPB181" s="71"/>
      <c r="RPC181" s="71"/>
      <c r="RPD181" s="71"/>
      <c r="RPE181" s="71"/>
      <c r="RPF181" s="71"/>
      <c r="RPG181" s="71"/>
      <c r="RPH181" s="71"/>
      <c r="RPI181" s="71"/>
      <c r="RPJ181" s="71"/>
      <c r="RPK181" s="71"/>
      <c r="RPL181" s="71"/>
      <c r="RPM181" s="71"/>
      <c r="RPN181" s="71"/>
      <c r="RPO181" s="71"/>
      <c r="RPP181" s="71"/>
      <c r="RPQ181" s="71"/>
      <c r="RPR181" s="71"/>
      <c r="RPS181" s="71"/>
      <c r="RPT181" s="71"/>
      <c r="RPU181" s="71"/>
      <c r="RPV181" s="71"/>
      <c r="RPW181" s="71"/>
      <c r="RPX181" s="71"/>
      <c r="RPY181" s="71"/>
      <c r="RPZ181" s="71"/>
      <c r="RQA181" s="71"/>
      <c r="RQB181" s="71"/>
      <c r="RQC181" s="71"/>
      <c r="RQD181" s="71"/>
      <c r="RQE181" s="71"/>
      <c r="RQF181" s="71"/>
      <c r="RQG181" s="71"/>
      <c r="RQH181" s="71"/>
      <c r="RQI181" s="71"/>
      <c r="RQJ181" s="71"/>
      <c r="RQK181" s="71"/>
      <c r="RQL181" s="71"/>
      <c r="RQM181" s="71"/>
      <c r="RQN181" s="71"/>
      <c r="RQO181" s="71"/>
      <c r="RQP181" s="71"/>
      <c r="RQQ181" s="71"/>
      <c r="RQR181" s="71"/>
      <c r="RQS181" s="71"/>
      <c r="RQT181" s="71"/>
      <c r="RQU181" s="71"/>
      <c r="RQV181" s="71"/>
      <c r="RQW181" s="71"/>
      <c r="RQX181" s="71"/>
      <c r="RQY181" s="71"/>
      <c r="RQZ181" s="71"/>
      <c r="RRA181" s="71"/>
      <c r="RRB181" s="71"/>
      <c r="RRC181" s="71"/>
      <c r="RRD181" s="71"/>
      <c r="RRE181" s="71"/>
      <c r="RRF181" s="71"/>
      <c r="RRG181" s="71"/>
      <c r="RRH181" s="71"/>
      <c r="RRI181" s="71"/>
      <c r="RRJ181" s="71"/>
      <c r="RRK181" s="71"/>
      <c r="RRL181" s="71"/>
      <c r="RRM181" s="71"/>
      <c r="RRN181" s="71"/>
      <c r="RRO181" s="71"/>
      <c r="RRP181" s="71"/>
      <c r="RRQ181" s="71"/>
      <c r="RRR181" s="71"/>
      <c r="RRS181" s="71"/>
      <c r="RRT181" s="71"/>
      <c r="RRU181" s="71"/>
      <c r="RRV181" s="71"/>
      <c r="RRW181" s="71"/>
      <c r="RRX181" s="71"/>
      <c r="RRY181" s="71"/>
      <c r="RRZ181" s="71"/>
      <c r="RSA181" s="71"/>
      <c r="RSB181" s="71"/>
      <c r="RSC181" s="71"/>
      <c r="RSD181" s="71"/>
      <c r="RSE181" s="71"/>
      <c r="RSF181" s="71"/>
      <c r="RSG181" s="71"/>
      <c r="RSH181" s="71"/>
      <c r="RSI181" s="71"/>
      <c r="RSJ181" s="71"/>
      <c r="RSK181" s="71"/>
      <c r="RSL181" s="71"/>
      <c r="RSM181" s="71"/>
      <c r="RSN181" s="71"/>
      <c r="RSO181" s="71"/>
      <c r="RSP181" s="71"/>
      <c r="RSQ181" s="71"/>
      <c r="RSR181" s="71"/>
      <c r="RSS181" s="71"/>
      <c r="RST181" s="71"/>
      <c r="RSU181" s="71"/>
      <c r="RSV181" s="71"/>
      <c r="RSW181" s="71"/>
      <c r="RSX181" s="71"/>
      <c r="RSY181" s="71"/>
      <c r="RSZ181" s="71"/>
      <c r="RTA181" s="71"/>
      <c r="RTB181" s="71"/>
      <c r="RTC181" s="71"/>
      <c r="RTD181" s="71"/>
      <c r="RTE181" s="71"/>
      <c r="RTF181" s="71"/>
      <c r="RTG181" s="71"/>
      <c r="RTH181" s="71"/>
      <c r="RTI181" s="71"/>
      <c r="RTJ181" s="71"/>
      <c r="RTK181" s="71"/>
      <c r="RTL181" s="71"/>
      <c r="RTM181" s="71"/>
      <c r="RTN181" s="71"/>
      <c r="RTO181" s="71"/>
      <c r="RTP181" s="71"/>
      <c r="RTQ181" s="71"/>
      <c r="RTR181" s="71"/>
      <c r="RTS181" s="71"/>
      <c r="RTT181" s="71"/>
      <c r="RTU181" s="71"/>
      <c r="RTV181" s="71"/>
      <c r="RTW181" s="71"/>
      <c r="RTX181" s="71"/>
      <c r="RTY181" s="71"/>
      <c r="RTZ181" s="71"/>
      <c r="RUA181" s="71"/>
      <c r="RUB181" s="71"/>
      <c r="RUC181" s="71"/>
      <c r="RUD181" s="71"/>
      <c r="RUE181" s="71"/>
      <c r="RUF181" s="71"/>
      <c r="RUG181" s="71"/>
      <c r="RUH181" s="71"/>
      <c r="RUI181" s="71"/>
      <c r="RUJ181" s="71"/>
      <c r="RUK181" s="71"/>
      <c r="RUL181" s="71"/>
      <c r="RUM181" s="71"/>
      <c r="RUN181" s="71"/>
      <c r="RUO181" s="71"/>
      <c r="RUP181" s="71"/>
      <c r="RUQ181" s="71"/>
      <c r="RUR181" s="71"/>
      <c r="RUS181" s="71"/>
      <c r="RUT181" s="71"/>
      <c r="RUU181" s="71"/>
      <c r="RUV181" s="71"/>
      <c r="RUW181" s="71"/>
      <c r="RUX181" s="71"/>
      <c r="RUY181" s="71"/>
      <c r="RUZ181" s="71"/>
      <c r="RVA181" s="71"/>
      <c r="RVB181" s="71"/>
      <c r="RVC181" s="71"/>
      <c r="RVD181" s="71"/>
      <c r="RVE181" s="71"/>
      <c r="RVF181" s="71"/>
      <c r="RVG181" s="71"/>
      <c r="RVH181" s="71"/>
      <c r="RVI181" s="71"/>
      <c r="RVJ181" s="71"/>
      <c r="RVK181" s="71"/>
      <c r="RVL181" s="71"/>
      <c r="RVM181" s="71"/>
      <c r="RVN181" s="71"/>
      <c r="RVO181" s="71"/>
      <c r="RVP181" s="71"/>
      <c r="RVQ181" s="71"/>
      <c r="RVR181" s="71"/>
      <c r="RVS181" s="71"/>
      <c r="RVT181" s="71"/>
      <c r="RVU181" s="71"/>
      <c r="RVV181" s="71"/>
      <c r="RVW181" s="71"/>
      <c r="RVX181" s="71"/>
      <c r="RVY181" s="71"/>
      <c r="RVZ181" s="71"/>
      <c r="RWA181" s="71"/>
      <c r="RWB181" s="71"/>
      <c r="RWC181" s="71"/>
      <c r="RWD181" s="71"/>
      <c r="RWE181" s="71"/>
      <c r="RWF181" s="71"/>
      <c r="RWG181" s="71"/>
      <c r="RWH181" s="71"/>
      <c r="RWI181" s="71"/>
      <c r="RWJ181" s="71"/>
      <c r="RWK181" s="71"/>
      <c r="RWL181" s="71"/>
      <c r="RWM181" s="71"/>
      <c r="RWN181" s="71"/>
      <c r="RWO181" s="71"/>
      <c r="RWP181" s="71"/>
      <c r="RWQ181" s="71"/>
      <c r="RWR181" s="71"/>
      <c r="RWS181" s="71"/>
      <c r="RWT181" s="71"/>
      <c r="RWU181" s="71"/>
      <c r="RWV181" s="71"/>
      <c r="RWW181" s="71"/>
      <c r="RWX181" s="71"/>
      <c r="RWY181" s="71"/>
      <c r="RWZ181" s="71"/>
      <c r="RXA181" s="71"/>
      <c r="RXB181" s="71"/>
      <c r="RXC181" s="71"/>
      <c r="RXD181" s="71"/>
      <c r="RXE181" s="71"/>
      <c r="RXF181" s="71"/>
      <c r="RXG181" s="71"/>
      <c r="RXH181" s="71"/>
      <c r="RXI181" s="71"/>
      <c r="RXJ181" s="71"/>
      <c r="RXK181" s="71"/>
      <c r="RXL181" s="71"/>
      <c r="RXM181" s="71"/>
      <c r="RXN181" s="71"/>
      <c r="RXO181" s="71"/>
      <c r="RXP181" s="71"/>
      <c r="RXQ181" s="71"/>
      <c r="RXR181" s="71"/>
      <c r="RXS181" s="71"/>
      <c r="RXT181" s="71"/>
      <c r="RXU181" s="71"/>
      <c r="RXV181" s="71"/>
      <c r="RXW181" s="71"/>
      <c r="RXX181" s="71"/>
      <c r="RXY181" s="71"/>
      <c r="RXZ181" s="71"/>
      <c r="RYA181" s="71"/>
      <c r="RYB181" s="71"/>
      <c r="RYC181" s="71"/>
      <c r="RYD181" s="71"/>
      <c r="RYE181" s="71"/>
      <c r="RYF181" s="71"/>
      <c r="RYG181" s="71"/>
      <c r="RYH181" s="71"/>
      <c r="RYI181" s="71"/>
      <c r="RYJ181" s="71"/>
      <c r="RYK181" s="71"/>
      <c r="RYL181" s="71"/>
      <c r="RYM181" s="71"/>
      <c r="RYN181" s="71"/>
      <c r="RYO181" s="71"/>
      <c r="RYP181" s="71"/>
      <c r="RYQ181" s="71"/>
      <c r="RYR181" s="71"/>
      <c r="RYS181" s="71"/>
      <c r="RYT181" s="71"/>
      <c r="RYU181" s="71"/>
      <c r="RYV181" s="71"/>
      <c r="RYW181" s="71"/>
      <c r="RYX181" s="71"/>
      <c r="RYY181" s="71"/>
      <c r="RYZ181" s="71"/>
      <c r="RZA181" s="71"/>
      <c r="RZB181" s="71"/>
      <c r="RZC181" s="71"/>
      <c r="RZD181" s="71"/>
      <c r="RZE181" s="71"/>
      <c r="RZF181" s="71"/>
      <c r="RZG181" s="71"/>
      <c r="RZH181" s="71"/>
      <c r="RZI181" s="71"/>
      <c r="RZJ181" s="71"/>
      <c r="RZK181" s="71"/>
      <c r="RZL181" s="71"/>
      <c r="RZM181" s="71"/>
      <c r="RZN181" s="71"/>
      <c r="RZO181" s="71"/>
      <c r="RZP181" s="71"/>
      <c r="RZQ181" s="71"/>
      <c r="RZR181" s="71"/>
      <c r="RZS181" s="71"/>
      <c r="RZT181" s="71"/>
      <c r="RZU181" s="71"/>
      <c r="RZV181" s="71"/>
      <c r="RZW181" s="71"/>
      <c r="RZX181" s="71"/>
      <c r="RZY181" s="71"/>
      <c r="RZZ181" s="71"/>
      <c r="SAA181" s="71"/>
      <c r="SAB181" s="71"/>
      <c r="SAC181" s="71"/>
      <c r="SAD181" s="71"/>
      <c r="SAE181" s="71"/>
      <c r="SAF181" s="71"/>
      <c r="SAG181" s="71"/>
      <c r="SAH181" s="71"/>
      <c r="SAI181" s="71"/>
      <c r="SAJ181" s="71"/>
      <c r="SAK181" s="71"/>
      <c r="SAL181" s="71"/>
      <c r="SAM181" s="71"/>
      <c r="SAN181" s="71"/>
      <c r="SAO181" s="71"/>
      <c r="SAP181" s="71"/>
      <c r="SAQ181" s="71"/>
      <c r="SAR181" s="71"/>
      <c r="SAS181" s="71"/>
      <c r="SAT181" s="71"/>
      <c r="SAU181" s="71"/>
      <c r="SAV181" s="71"/>
      <c r="SAW181" s="71"/>
      <c r="SAX181" s="71"/>
      <c r="SAY181" s="71"/>
      <c r="SAZ181" s="71"/>
      <c r="SBA181" s="71"/>
      <c r="SBB181" s="71"/>
      <c r="SBC181" s="71"/>
      <c r="SBD181" s="71"/>
      <c r="SBE181" s="71"/>
      <c r="SBF181" s="71"/>
      <c r="SBG181" s="71"/>
      <c r="SBH181" s="71"/>
      <c r="SBI181" s="71"/>
      <c r="SBJ181" s="71"/>
      <c r="SBK181" s="71"/>
      <c r="SBL181" s="71"/>
      <c r="SBM181" s="71"/>
      <c r="SBN181" s="71"/>
      <c r="SBO181" s="71"/>
      <c r="SBP181" s="71"/>
      <c r="SBQ181" s="71"/>
      <c r="SBR181" s="71"/>
      <c r="SBS181" s="71"/>
      <c r="SBT181" s="71"/>
      <c r="SBU181" s="71"/>
      <c r="SBV181" s="71"/>
      <c r="SBW181" s="71"/>
      <c r="SBX181" s="71"/>
      <c r="SBY181" s="71"/>
      <c r="SBZ181" s="71"/>
      <c r="SCA181" s="71"/>
      <c r="SCB181" s="71"/>
      <c r="SCC181" s="71"/>
      <c r="SCD181" s="71"/>
      <c r="SCE181" s="71"/>
      <c r="SCF181" s="71"/>
      <c r="SCG181" s="71"/>
      <c r="SCH181" s="71"/>
      <c r="SCI181" s="71"/>
      <c r="SCJ181" s="71"/>
      <c r="SCK181" s="71"/>
      <c r="SCL181" s="71"/>
      <c r="SCM181" s="71"/>
      <c r="SCN181" s="71"/>
      <c r="SCO181" s="71"/>
      <c r="SCP181" s="71"/>
      <c r="SCQ181" s="71"/>
      <c r="SCR181" s="71"/>
      <c r="SCS181" s="71"/>
      <c r="SCT181" s="71"/>
      <c r="SCU181" s="71"/>
      <c r="SCV181" s="71"/>
      <c r="SCW181" s="71"/>
      <c r="SCX181" s="71"/>
      <c r="SCY181" s="71"/>
      <c r="SCZ181" s="71"/>
      <c r="SDA181" s="71"/>
      <c r="SDB181" s="71"/>
      <c r="SDC181" s="71"/>
      <c r="SDD181" s="71"/>
      <c r="SDE181" s="71"/>
      <c r="SDF181" s="71"/>
      <c r="SDG181" s="71"/>
      <c r="SDH181" s="71"/>
      <c r="SDI181" s="71"/>
      <c r="SDJ181" s="71"/>
      <c r="SDK181" s="71"/>
      <c r="SDL181" s="71"/>
      <c r="SDM181" s="71"/>
      <c r="SDN181" s="71"/>
      <c r="SDO181" s="71"/>
      <c r="SDP181" s="71"/>
      <c r="SDQ181" s="71"/>
      <c r="SDR181" s="71"/>
      <c r="SDS181" s="71"/>
      <c r="SDT181" s="71"/>
      <c r="SDU181" s="71"/>
      <c r="SDV181" s="71"/>
      <c r="SDW181" s="71"/>
      <c r="SDX181" s="71"/>
      <c r="SDY181" s="71"/>
      <c r="SDZ181" s="71"/>
      <c r="SEA181" s="71"/>
      <c r="SEB181" s="71"/>
      <c r="SEC181" s="71"/>
      <c r="SED181" s="71"/>
      <c r="SEE181" s="71"/>
      <c r="SEF181" s="71"/>
      <c r="SEG181" s="71"/>
      <c r="SEH181" s="71"/>
      <c r="SEI181" s="71"/>
      <c r="SEJ181" s="71"/>
      <c r="SEK181" s="71"/>
      <c r="SEL181" s="71"/>
      <c r="SEM181" s="71"/>
      <c r="SEN181" s="71"/>
      <c r="SEO181" s="71"/>
      <c r="SEP181" s="71"/>
      <c r="SEQ181" s="71"/>
      <c r="SER181" s="71"/>
      <c r="SES181" s="71"/>
      <c r="SET181" s="71"/>
      <c r="SEU181" s="71"/>
      <c r="SEV181" s="71"/>
      <c r="SEW181" s="71"/>
      <c r="SEX181" s="71"/>
      <c r="SEY181" s="71"/>
      <c r="SEZ181" s="71"/>
      <c r="SFA181" s="71"/>
      <c r="SFB181" s="71"/>
      <c r="SFC181" s="71"/>
      <c r="SFD181" s="71"/>
      <c r="SFE181" s="71"/>
      <c r="SFF181" s="71"/>
      <c r="SFG181" s="71"/>
      <c r="SFH181" s="71"/>
      <c r="SFI181" s="71"/>
      <c r="SFJ181" s="71"/>
      <c r="SFK181" s="71"/>
      <c r="SFL181" s="71"/>
      <c r="SFM181" s="71"/>
      <c r="SFN181" s="71"/>
      <c r="SFO181" s="71"/>
      <c r="SFP181" s="71"/>
      <c r="SFQ181" s="71"/>
      <c r="SFR181" s="71"/>
      <c r="SFS181" s="71"/>
      <c r="SFT181" s="71"/>
      <c r="SFU181" s="71"/>
      <c r="SFV181" s="71"/>
      <c r="SFW181" s="71"/>
      <c r="SFX181" s="71"/>
      <c r="SFY181" s="71"/>
      <c r="SFZ181" s="71"/>
      <c r="SGA181" s="71"/>
      <c r="SGB181" s="71"/>
      <c r="SGC181" s="71"/>
      <c r="SGD181" s="71"/>
      <c r="SGE181" s="71"/>
      <c r="SGF181" s="71"/>
      <c r="SGG181" s="71"/>
      <c r="SGH181" s="71"/>
      <c r="SGI181" s="71"/>
      <c r="SGJ181" s="71"/>
      <c r="SGK181" s="71"/>
      <c r="SGL181" s="71"/>
      <c r="SGM181" s="71"/>
      <c r="SGN181" s="71"/>
      <c r="SGO181" s="71"/>
      <c r="SGP181" s="71"/>
      <c r="SGQ181" s="71"/>
      <c r="SGR181" s="71"/>
      <c r="SGS181" s="71"/>
      <c r="SGT181" s="71"/>
      <c r="SGU181" s="71"/>
      <c r="SGV181" s="71"/>
      <c r="SGW181" s="71"/>
      <c r="SGX181" s="71"/>
      <c r="SGY181" s="71"/>
      <c r="SGZ181" s="71"/>
      <c r="SHA181" s="71"/>
      <c r="SHB181" s="71"/>
      <c r="SHC181" s="71"/>
      <c r="SHD181" s="71"/>
      <c r="SHE181" s="71"/>
      <c r="SHF181" s="71"/>
      <c r="SHG181" s="71"/>
      <c r="SHH181" s="71"/>
      <c r="SHI181" s="71"/>
      <c r="SHJ181" s="71"/>
      <c r="SHK181" s="71"/>
      <c r="SHL181" s="71"/>
      <c r="SHM181" s="71"/>
      <c r="SHN181" s="71"/>
      <c r="SHO181" s="71"/>
      <c r="SHP181" s="71"/>
      <c r="SHQ181" s="71"/>
      <c r="SHR181" s="71"/>
      <c r="SHS181" s="71"/>
      <c r="SHT181" s="71"/>
      <c r="SHU181" s="71"/>
      <c r="SHV181" s="71"/>
      <c r="SHW181" s="71"/>
      <c r="SHX181" s="71"/>
      <c r="SHY181" s="71"/>
      <c r="SHZ181" s="71"/>
      <c r="SIA181" s="71"/>
      <c r="SIB181" s="71"/>
      <c r="SIC181" s="71"/>
      <c r="SID181" s="71"/>
      <c r="SIE181" s="71"/>
      <c r="SIF181" s="71"/>
      <c r="SIG181" s="71"/>
      <c r="SIH181" s="71"/>
      <c r="SII181" s="71"/>
      <c r="SIJ181" s="71"/>
      <c r="SIK181" s="71"/>
      <c r="SIL181" s="71"/>
      <c r="SIM181" s="71"/>
      <c r="SIN181" s="71"/>
      <c r="SIO181" s="71"/>
      <c r="SIP181" s="71"/>
      <c r="SIQ181" s="71"/>
      <c r="SIR181" s="71"/>
      <c r="SIS181" s="71"/>
      <c r="SIT181" s="71"/>
      <c r="SIU181" s="71"/>
      <c r="SIV181" s="71"/>
      <c r="SIW181" s="71"/>
      <c r="SIX181" s="71"/>
      <c r="SIY181" s="71"/>
      <c r="SIZ181" s="71"/>
      <c r="SJA181" s="71"/>
      <c r="SJB181" s="71"/>
      <c r="SJC181" s="71"/>
      <c r="SJD181" s="71"/>
      <c r="SJE181" s="71"/>
      <c r="SJF181" s="71"/>
      <c r="SJG181" s="71"/>
      <c r="SJH181" s="71"/>
      <c r="SJI181" s="71"/>
      <c r="SJJ181" s="71"/>
      <c r="SJK181" s="71"/>
      <c r="SJL181" s="71"/>
      <c r="SJM181" s="71"/>
      <c r="SJN181" s="71"/>
      <c r="SJO181" s="71"/>
      <c r="SJP181" s="71"/>
      <c r="SJQ181" s="71"/>
      <c r="SJR181" s="71"/>
      <c r="SJS181" s="71"/>
      <c r="SJT181" s="71"/>
      <c r="SJU181" s="71"/>
      <c r="SJV181" s="71"/>
      <c r="SJW181" s="71"/>
      <c r="SJX181" s="71"/>
      <c r="SJY181" s="71"/>
      <c r="SJZ181" s="71"/>
      <c r="SKA181" s="71"/>
      <c r="SKB181" s="71"/>
      <c r="SKC181" s="71"/>
      <c r="SKD181" s="71"/>
      <c r="SKE181" s="71"/>
      <c r="SKF181" s="71"/>
      <c r="SKG181" s="71"/>
      <c r="SKH181" s="71"/>
      <c r="SKI181" s="71"/>
      <c r="SKJ181" s="71"/>
      <c r="SKK181" s="71"/>
      <c r="SKL181" s="71"/>
      <c r="SKM181" s="71"/>
      <c r="SKN181" s="71"/>
      <c r="SKO181" s="71"/>
      <c r="SKP181" s="71"/>
      <c r="SKQ181" s="71"/>
      <c r="SKR181" s="71"/>
      <c r="SKS181" s="71"/>
      <c r="SKT181" s="71"/>
      <c r="SKU181" s="71"/>
      <c r="SKV181" s="71"/>
      <c r="SKW181" s="71"/>
      <c r="SKX181" s="71"/>
      <c r="SKY181" s="71"/>
      <c r="SKZ181" s="71"/>
      <c r="SLA181" s="71"/>
      <c r="SLB181" s="71"/>
      <c r="SLC181" s="71"/>
      <c r="SLD181" s="71"/>
      <c r="SLE181" s="71"/>
      <c r="SLF181" s="71"/>
      <c r="SLG181" s="71"/>
      <c r="SLH181" s="71"/>
      <c r="SLI181" s="71"/>
      <c r="SLJ181" s="71"/>
      <c r="SLK181" s="71"/>
      <c r="SLL181" s="71"/>
      <c r="SLM181" s="71"/>
      <c r="SLN181" s="71"/>
      <c r="SLO181" s="71"/>
      <c r="SLP181" s="71"/>
      <c r="SLQ181" s="71"/>
      <c r="SLR181" s="71"/>
      <c r="SLS181" s="71"/>
      <c r="SLT181" s="71"/>
      <c r="SLU181" s="71"/>
      <c r="SLV181" s="71"/>
      <c r="SLW181" s="71"/>
      <c r="SLX181" s="71"/>
      <c r="SLY181" s="71"/>
      <c r="SLZ181" s="71"/>
      <c r="SMA181" s="71"/>
      <c r="SMB181" s="71"/>
      <c r="SMC181" s="71"/>
      <c r="SMD181" s="71"/>
      <c r="SME181" s="71"/>
      <c r="SMF181" s="71"/>
      <c r="SMG181" s="71"/>
      <c r="SMH181" s="71"/>
      <c r="SMI181" s="71"/>
      <c r="SMJ181" s="71"/>
      <c r="SMK181" s="71"/>
      <c r="SML181" s="71"/>
      <c r="SMM181" s="71"/>
      <c r="SMN181" s="71"/>
      <c r="SMO181" s="71"/>
      <c r="SMP181" s="71"/>
      <c r="SMQ181" s="71"/>
      <c r="SMR181" s="71"/>
      <c r="SMS181" s="71"/>
      <c r="SMT181" s="71"/>
      <c r="SMU181" s="71"/>
      <c r="SMV181" s="71"/>
      <c r="SMW181" s="71"/>
      <c r="SMX181" s="71"/>
      <c r="SMY181" s="71"/>
      <c r="SMZ181" s="71"/>
      <c r="SNA181" s="71"/>
      <c r="SNB181" s="71"/>
      <c r="SNC181" s="71"/>
      <c r="SND181" s="71"/>
      <c r="SNE181" s="71"/>
      <c r="SNF181" s="71"/>
      <c r="SNG181" s="71"/>
      <c r="SNH181" s="71"/>
      <c r="SNI181" s="71"/>
      <c r="SNJ181" s="71"/>
      <c r="SNK181" s="71"/>
      <c r="SNL181" s="71"/>
      <c r="SNM181" s="71"/>
      <c r="SNN181" s="71"/>
      <c r="SNO181" s="71"/>
      <c r="SNP181" s="71"/>
      <c r="SNQ181" s="71"/>
      <c r="SNR181" s="71"/>
      <c r="SNS181" s="71"/>
      <c r="SNT181" s="71"/>
      <c r="SNU181" s="71"/>
      <c r="SNV181" s="71"/>
      <c r="SNW181" s="71"/>
      <c r="SNX181" s="71"/>
      <c r="SNY181" s="71"/>
      <c r="SNZ181" s="71"/>
      <c r="SOA181" s="71"/>
      <c r="SOB181" s="71"/>
      <c r="SOC181" s="71"/>
      <c r="SOD181" s="71"/>
      <c r="SOE181" s="71"/>
      <c r="SOF181" s="71"/>
      <c r="SOG181" s="71"/>
      <c r="SOH181" s="71"/>
      <c r="SOI181" s="71"/>
      <c r="SOJ181" s="71"/>
      <c r="SOK181" s="71"/>
      <c r="SOL181" s="71"/>
      <c r="SOM181" s="71"/>
      <c r="SON181" s="71"/>
      <c r="SOO181" s="71"/>
      <c r="SOP181" s="71"/>
      <c r="SOQ181" s="71"/>
      <c r="SOR181" s="71"/>
      <c r="SOS181" s="71"/>
      <c r="SOT181" s="71"/>
      <c r="SOU181" s="71"/>
      <c r="SOV181" s="71"/>
      <c r="SOW181" s="71"/>
      <c r="SOX181" s="71"/>
      <c r="SOY181" s="71"/>
      <c r="SOZ181" s="71"/>
      <c r="SPA181" s="71"/>
      <c r="SPB181" s="71"/>
      <c r="SPC181" s="71"/>
      <c r="SPD181" s="71"/>
      <c r="SPE181" s="71"/>
      <c r="SPF181" s="71"/>
      <c r="SPG181" s="71"/>
      <c r="SPH181" s="71"/>
      <c r="SPI181" s="71"/>
      <c r="SPJ181" s="71"/>
      <c r="SPK181" s="71"/>
      <c r="SPL181" s="71"/>
      <c r="SPM181" s="71"/>
      <c r="SPN181" s="71"/>
      <c r="SPO181" s="71"/>
      <c r="SPP181" s="71"/>
      <c r="SPQ181" s="71"/>
      <c r="SPR181" s="71"/>
      <c r="SPS181" s="71"/>
      <c r="SPT181" s="71"/>
      <c r="SPU181" s="71"/>
      <c r="SPV181" s="71"/>
      <c r="SPW181" s="71"/>
      <c r="SPX181" s="71"/>
      <c r="SPY181" s="71"/>
      <c r="SPZ181" s="71"/>
      <c r="SQA181" s="71"/>
      <c r="SQB181" s="71"/>
      <c r="SQC181" s="71"/>
      <c r="SQD181" s="71"/>
      <c r="SQE181" s="71"/>
      <c r="SQF181" s="71"/>
      <c r="SQG181" s="71"/>
      <c r="SQH181" s="71"/>
      <c r="SQI181" s="71"/>
      <c r="SQJ181" s="71"/>
      <c r="SQK181" s="71"/>
      <c r="SQL181" s="71"/>
      <c r="SQM181" s="71"/>
      <c r="SQN181" s="71"/>
      <c r="SQO181" s="71"/>
      <c r="SQP181" s="71"/>
      <c r="SQQ181" s="71"/>
      <c r="SQR181" s="71"/>
      <c r="SQS181" s="71"/>
      <c r="SQT181" s="71"/>
      <c r="SQU181" s="71"/>
      <c r="SQV181" s="71"/>
      <c r="SQW181" s="71"/>
      <c r="SQX181" s="71"/>
      <c r="SQY181" s="71"/>
      <c r="SQZ181" s="71"/>
      <c r="SRA181" s="71"/>
      <c r="SRB181" s="71"/>
      <c r="SRC181" s="71"/>
      <c r="SRD181" s="71"/>
      <c r="SRE181" s="71"/>
      <c r="SRF181" s="71"/>
      <c r="SRG181" s="71"/>
      <c r="SRH181" s="71"/>
      <c r="SRI181" s="71"/>
      <c r="SRJ181" s="71"/>
      <c r="SRK181" s="71"/>
      <c r="SRL181" s="71"/>
      <c r="SRM181" s="71"/>
      <c r="SRN181" s="71"/>
      <c r="SRO181" s="71"/>
      <c r="SRP181" s="71"/>
      <c r="SRQ181" s="71"/>
      <c r="SRR181" s="71"/>
      <c r="SRS181" s="71"/>
      <c r="SRT181" s="71"/>
      <c r="SRU181" s="71"/>
      <c r="SRV181" s="71"/>
      <c r="SRW181" s="71"/>
      <c r="SRX181" s="71"/>
      <c r="SRY181" s="71"/>
      <c r="SRZ181" s="71"/>
      <c r="SSA181" s="71"/>
      <c r="SSB181" s="71"/>
      <c r="SSC181" s="71"/>
      <c r="SSD181" s="71"/>
      <c r="SSE181" s="71"/>
      <c r="SSF181" s="71"/>
      <c r="SSG181" s="71"/>
      <c r="SSH181" s="71"/>
      <c r="SSI181" s="71"/>
      <c r="SSJ181" s="71"/>
      <c r="SSK181" s="71"/>
      <c r="SSL181" s="71"/>
      <c r="SSM181" s="71"/>
      <c r="SSN181" s="71"/>
      <c r="SSO181" s="71"/>
      <c r="SSP181" s="71"/>
      <c r="SSQ181" s="71"/>
      <c r="SSR181" s="71"/>
      <c r="SSS181" s="71"/>
      <c r="SST181" s="71"/>
      <c r="SSU181" s="71"/>
      <c r="SSV181" s="71"/>
      <c r="SSW181" s="71"/>
      <c r="SSX181" s="71"/>
      <c r="SSY181" s="71"/>
      <c r="SSZ181" s="71"/>
      <c r="STA181" s="71"/>
      <c r="STB181" s="71"/>
      <c r="STC181" s="71"/>
      <c r="STD181" s="71"/>
      <c r="STE181" s="71"/>
      <c r="STF181" s="71"/>
      <c r="STG181" s="71"/>
      <c r="STH181" s="71"/>
      <c r="STI181" s="71"/>
      <c r="STJ181" s="71"/>
      <c r="STK181" s="71"/>
      <c r="STL181" s="71"/>
      <c r="STM181" s="71"/>
      <c r="STN181" s="71"/>
      <c r="STO181" s="71"/>
      <c r="STP181" s="71"/>
      <c r="STQ181" s="71"/>
      <c r="STR181" s="71"/>
      <c r="STS181" s="71"/>
      <c r="STT181" s="71"/>
      <c r="STU181" s="71"/>
      <c r="STV181" s="71"/>
      <c r="STW181" s="71"/>
      <c r="STX181" s="71"/>
      <c r="STY181" s="71"/>
      <c r="STZ181" s="71"/>
      <c r="SUA181" s="71"/>
      <c r="SUB181" s="71"/>
      <c r="SUC181" s="71"/>
      <c r="SUD181" s="71"/>
      <c r="SUE181" s="71"/>
      <c r="SUF181" s="71"/>
      <c r="SUG181" s="71"/>
      <c r="SUH181" s="71"/>
      <c r="SUI181" s="71"/>
      <c r="SUJ181" s="71"/>
      <c r="SUK181" s="71"/>
      <c r="SUL181" s="71"/>
      <c r="SUM181" s="71"/>
      <c r="SUN181" s="71"/>
      <c r="SUO181" s="71"/>
      <c r="SUP181" s="71"/>
      <c r="SUQ181" s="71"/>
      <c r="SUR181" s="71"/>
      <c r="SUS181" s="71"/>
      <c r="SUT181" s="71"/>
      <c r="SUU181" s="71"/>
      <c r="SUV181" s="71"/>
      <c r="SUW181" s="71"/>
      <c r="SUX181" s="71"/>
      <c r="SUY181" s="71"/>
      <c r="SUZ181" s="71"/>
      <c r="SVA181" s="71"/>
      <c r="SVB181" s="71"/>
      <c r="SVC181" s="71"/>
      <c r="SVD181" s="71"/>
      <c r="SVE181" s="71"/>
      <c r="SVF181" s="71"/>
      <c r="SVG181" s="71"/>
      <c r="SVH181" s="71"/>
      <c r="SVI181" s="71"/>
      <c r="SVJ181" s="71"/>
      <c r="SVK181" s="71"/>
      <c r="SVL181" s="71"/>
      <c r="SVM181" s="71"/>
      <c r="SVN181" s="71"/>
      <c r="SVO181" s="71"/>
      <c r="SVP181" s="71"/>
      <c r="SVQ181" s="71"/>
      <c r="SVR181" s="71"/>
      <c r="SVS181" s="71"/>
      <c r="SVT181" s="71"/>
      <c r="SVU181" s="71"/>
      <c r="SVV181" s="71"/>
      <c r="SVW181" s="71"/>
      <c r="SVX181" s="71"/>
      <c r="SVY181" s="71"/>
      <c r="SVZ181" s="71"/>
      <c r="SWA181" s="71"/>
      <c r="SWB181" s="71"/>
      <c r="SWC181" s="71"/>
      <c r="SWD181" s="71"/>
      <c r="SWE181" s="71"/>
      <c r="SWF181" s="71"/>
      <c r="SWG181" s="71"/>
      <c r="SWH181" s="71"/>
      <c r="SWI181" s="71"/>
      <c r="SWJ181" s="71"/>
      <c r="SWK181" s="71"/>
      <c r="SWL181" s="71"/>
      <c r="SWM181" s="71"/>
      <c r="SWN181" s="71"/>
      <c r="SWO181" s="71"/>
      <c r="SWP181" s="71"/>
      <c r="SWQ181" s="71"/>
      <c r="SWR181" s="71"/>
      <c r="SWS181" s="71"/>
      <c r="SWT181" s="71"/>
      <c r="SWU181" s="71"/>
      <c r="SWV181" s="71"/>
      <c r="SWW181" s="71"/>
      <c r="SWX181" s="71"/>
      <c r="SWY181" s="71"/>
      <c r="SWZ181" s="71"/>
      <c r="SXA181" s="71"/>
      <c r="SXB181" s="71"/>
      <c r="SXC181" s="71"/>
      <c r="SXD181" s="71"/>
      <c r="SXE181" s="71"/>
      <c r="SXF181" s="71"/>
      <c r="SXG181" s="71"/>
      <c r="SXH181" s="71"/>
      <c r="SXI181" s="71"/>
      <c r="SXJ181" s="71"/>
      <c r="SXK181" s="71"/>
      <c r="SXL181" s="71"/>
      <c r="SXM181" s="71"/>
      <c r="SXN181" s="71"/>
      <c r="SXO181" s="71"/>
      <c r="SXP181" s="71"/>
      <c r="SXQ181" s="71"/>
      <c r="SXR181" s="71"/>
      <c r="SXS181" s="71"/>
      <c r="SXT181" s="71"/>
      <c r="SXU181" s="71"/>
      <c r="SXV181" s="71"/>
      <c r="SXW181" s="71"/>
      <c r="SXX181" s="71"/>
      <c r="SXY181" s="71"/>
      <c r="SXZ181" s="71"/>
      <c r="SYA181" s="71"/>
      <c r="SYB181" s="71"/>
      <c r="SYC181" s="71"/>
      <c r="SYD181" s="71"/>
      <c r="SYE181" s="71"/>
      <c r="SYF181" s="71"/>
      <c r="SYG181" s="71"/>
      <c r="SYH181" s="71"/>
      <c r="SYI181" s="71"/>
      <c r="SYJ181" s="71"/>
      <c r="SYK181" s="71"/>
      <c r="SYL181" s="71"/>
      <c r="SYM181" s="71"/>
      <c r="SYN181" s="71"/>
      <c r="SYO181" s="71"/>
      <c r="SYP181" s="71"/>
      <c r="SYQ181" s="71"/>
      <c r="SYR181" s="71"/>
      <c r="SYS181" s="71"/>
      <c r="SYT181" s="71"/>
      <c r="SYU181" s="71"/>
      <c r="SYV181" s="71"/>
      <c r="SYW181" s="71"/>
      <c r="SYX181" s="71"/>
      <c r="SYY181" s="71"/>
      <c r="SYZ181" s="71"/>
      <c r="SZA181" s="71"/>
      <c r="SZB181" s="71"/>
      <c r="SZC181" s="71"/>
      <c r="SZD181" s="71"/>
      <c r="SZE181" s="71"/>
      <c r="SZF181" s="71"/>
      <c r="SZG181" s="71"/>
      <c r="SZH181" s="71"/>
      <c r="SZI181" s="71"/>
      <c r="SZJ181" s="71"/>
      <c r="SZK181" s="71"/>
      <c r="SZL181" s="71"/>
      <c r="SZM181" s="71"/>
      <c r="SZN181" s="71"/>
      <c r="SZO181" s="71"/>
      <c r="SZP181" s="71"/>
      <c r="SZQ181" s="71"/>
      <c r="SZR181" s="71"/>
      <c r="SZS181" s="71"/>
      <c r="SZT181" s="71"/>
      <c r="SZU181" s="71"/>
      <c r="SZV181" s="71"/>
      <c r="SZW181" s="71"/>
      <c r="SZX181" s="71"/>
      <c r="SZY181" s="71"/>
      <c r="SZZ181" s="71"/>
      <c r="TAA181" s="71"/>
      <c r="TAB181" s="71"/>
      <c r="TAC181" s="71"/>
      <c r="TAD181" s="71"/>
      <c r="TAE181" s="71"/>
      <c r="TAF181" s="71"/>
      <c r="TAG181" s="71"/>
      <c r="TAH181" s="71"/>
      <c r="TAI181" s="71"/>
      <c r="TAJ181" s="71"/>
      <c r="TAK181" s="71"/>
      <c r="TAL181" s="71"/>
      <c r="TAM181" s="71"/>
      <c r="TAN181" s="71"/>
      <c r="TAO181" s="71"/>
      <c r="TAP181" s="71"/>
      <c r="TAQ181" s="71"/>
      <c r="TAR181" s="71"/>
      <c r="TAS181" s="71"/>
      <c r="TAT181" s="71"/>
      <c r="TAU181" s="71"/>
      <c r="TAV181" s="71"/>
      <c r="TAW181" s="71"/>
      <c r="TAX181" s="71"/>
      <c r="TAY181" s="71"/>
      <c r="TAZ181" s="71"/>
      <c r="TBA181" s="71"/>
      <c r="TBB181" s="71"/>
      <c r="TBC181" s="71"/>
      <c r="TBD181" s="71"/>
      <c r="TBE181" s="71"/>
      <c r="TBF181" s="71"/>
      <c r="TBG181" s="71"/>
      <c r="TBH181" s="71"/>
      <c r="TBI181" s="71"/>
      <c r="TBJ181" s="71"/>
      <c r="TBK181" s="71"/>
      <c r="TBL181" s="71"/>
      <c r="TBM181" s="71"/>
      <c r="TBN181" s="71"/>
      <c r="TBO181" s="71"/>
      <c r="TBP181" s="71"/>
      <c r="TBQ181" s="71"/>
      <c r="TBR181" s="71"/>
      <c r="TBS181" s="71"/>
      <c r="TBT181" s="71"/>
      <c r="TBU181" s="71"/>
      <c r="TBV181" s="71"/>
      <c r="TBW181" s="71"/>
      <c r="TBX181" s="71"/>
      <c r="TBY181" s="71"/>
      <c r="TBZ181" s="71"/>
      <c r="TCA181" s="71"/>
      <c r="TCB181" s="71"/>
      <c r="TCC181" s="71"/>
      <c r="TCD181" s="71"/>
      <c r="TCE181" s="71"/>
      <c r="TCF181" s="71"/>
      <c r="TCG181" s="71"/>
      <c r="TCH181" s="71"/>
      <c r="TCI181" s="71"/>
      <c r="TCJ181" s="71"/>
      <c r="TCK181" s="71"/>
      <c r="TCL181" s="71"/>
      <c r="TCM181" s="71"/>
      <c r="TCN181" s="71"/>
      <c r="TCO181" s="71"/>
      <c r="TCP181" s="71"/>
      <c r="TCQ181" s="71"/>
      <c r="TCR181" s="71"/>
      <c r="TCS181" s="71"/>
      <c r="TCT181" s="71"/>
      <c r="TCU181" s="71"/>
      <c r="TCV181" s="71"/>
      <c r="TCW181" s="71"/>
      <c r="TCX181" s="71"/>
      <c r="TCY181" s="71"/>
      <c r="TCZ181" s="71"/>
      <c r="TDA181" s="71"/>
      <c r="TDB181" s="71"/>
      <c r="TDC181" s="71"/>
      <c r="TDD181" s="71"/>
      <c r="TDE181" s="71"/>
      <c r="TDF181" s="71"/>
      <c r="TDG181" s="71"/>
      <c r="TDH181" s="71"/>
      <c r="TDI181" s="71"/>
      <c r="TDJ181" s="71"/>
      <c r="TDK181" s="71"/>
      <c r="TDL181" s="71"/>
      <c r="TDM181" s="71"/>
      <c r="TDN181" s="71"/>
      <c r="TDO181" s="71"/>
      <c r="TDP181" s="71"/>
      <c r="TDQ181" s="71"/>
      <c r="TDR181" s="71"/>
      <c r="TDS181" s="71"/>
      <c r="TDT181" s="71"/>
      <c r="TDU181" s="71"/>
      <c r="TDV181" s="71"/>
      <c r="TDW181" s="71"/>
      <c r="TDX181" s="71"/>
      <c r="TDY181" s="71"/>
      <c r="TDZ181" s="71"/>
      <c r="TEA181" s="71"/>
      <c r="TEB181" s="71"/>
      <c r="TEC181" s="71"/>
      <c r="TED181" s="71"/>
      <c r="TEE181" s="71"/>
      <c r="TEF181" s="71"/>
      <c r="TEG181" s="71"/>
      <c r="TEH181" s="71"/>
      <c r="TEI181" s="71"/>
      <c r="TEJ181" s="71"/>
      <c r="TEK181" s="71"/>
      <c r="TEL181" s="71"/>
      <c r="TEM181" s="71"/>
      <c r="TEN181" s="71"/>
      <c r="TEO181" s="71"/>
      <c r="TEP181" s="71"/>
      <c r="TEQ181" s="71"/>
      <c r="TER181" s="71"/>
      <c r="TES181" s="71"/>
      <c r="TET181" s="71"/>
      <c r="TEU181" s="71"/>
      <c r="TEV181" s="71"/>
      <c r="TEW181" s="71"/>
      <c r="TEX181" s="71"/>
      <c r="TEY181" s="71"/>
      <c r="TEZ181" s="71"/>
      <c r="TFA181" s="71"/>
      <c r="TFB181" s="71"/>
      <c r="TFC181" s="71"/>
      <c r="TFD181" s="71"/>
      <c r="TFE181" s="71"/>
      <c r="TFF181" s="71"/>
      <c r="TFG181" s="71"/>
      <c r="TFH181" s="71"/>
      <c r="TFI181" s="71"/>
      <c r="TFJ181" s="71"/>
      <c r="TFK181" s="71"/>
      <c r="TFL181" s="71"/>
      <c r="TFM181" s="71"/>
      <c r="TFN181" s="71"/>
      <c r="TFO181" s="71"/>
      <c r="TFP181" s="71"/>
      <c r="TFQ181" s="71"/>
      <c r="TFR181" s="71"/>
      <c r="TFS181" s="71"/>
      <c r="TFT181" s="71"/>
      <c r="TFU181" s="71"/>
      <c r="TFV181" s="71"/>
      <c r="TFW181" s="71"/>
      <c r="TFX181" s="71"/>
      <c r="TFY181" s="71"/>
      <c r="TFZ181" s="71"/>
      <c r="TGA181" s="71"/>
      <c r="TGB181" s="71"/>
      <c r="TGC181" s="71"/>
      <c r="TGD181" s="71"/>
      <c r="TGE181" s="71"/>
      <c r="TGF181" s="71"/>
      <c r="TGG181" s="71"/>
      <c r="TGH181" s="71"/>
      <c r="TGI181" s="71"/>
      <c r="TGJ181" s="71"/>
      <c r="TGK181" s="71"/>
      <c r="TGL181" s="71"/>
      <c r="TGM181" s="71"/>
      <c r="TGN181" s="71"/>
      <c r="TGO181" s="71"/>
      <c r="TGP181" s="71"/>
      <c r="TGQ181" s="71"/>
      <c r="TGR181" s="71"/>
      <c r="TGS181" s="71"/>
      <c r="TGT181" s="71"/>
      <c r="TGU181" s="71"/>
      <c r="TGV181" s="71"/>
      <c r="TGW181" s="71"/>
      <c r="TGX181" s="71"/>
      <c r="TGY181" s="71"/>
      <c r="TGZ181" s="71"/>
      <c r="THA181" s="71"/>
      <c r="THB181" s="71"/>
      <c r="THC181" s="71"/>
      <c r="THD181" s="71"/>
      <c r="THE181" s="71"/>
      <c r="THF181" s="71"/>
      <c r="THG181" s="71"/>
      <c r="THH181" s="71"/>
      <c r="THI181" s="71"/>
      <c r="THJ181" s="71"/>
      <c r="THK181" s="71"/>
      <c r="THL181" s="71"/>
      <c r="THM181" s="71"/>
      <c r="THN181" s="71"/>
      <c r="THO181" s="71"/>
      <c r="THP181" s="71"/>
      <c r="THQ181" s="71"/>
      <c r="THR181" s="71"/>
      <c r="THS181" s="71"/>
      <c r="THT181" s="71"/>
      <c r="THU181" s="71"/>
      <c r="THV181" s="71"/>
      <c r="THW181" s="71"/>
      <c r="THX181" s="71"/>
      <c r="THY181" s="71"/>
      <c r="THZ181" s="71"/>
      <c r="TIA181" s="71"/>
      <c r="TIB181" s="71"/>
      <c r="TIC181" s="71"/>
      <c r="TID181" s="71"/>
      <c r="TIE181" s="71"/>
      <c r="TIF181" s="71"/>
      <c r="TIG181" s="71"/>
      <c r="TIH181" s="71"/>
      <c r="TII181" s="71"/>
      <c r="TIJ181" s="71"/>
      <c r="TIK181" s="71"/>
      <c r="TIL181" s="71"/>
      <c r="TIM181" s="71"/>
      <c r="TIN181" s="71"/>
      <c r="TIO181" s="71"/>
      <c r="TIP181" s="71"/>
      <c r="TIQ181" s="71"/>
      <c r="TIR181" s="71"/>
      <c r="TIS181" s="71"/>
      <c r="TIT181" s="71"/>
      <c r="TIU181" s="71"/>
      <c r="TIV181" s="71"/>
      <c r="TIW181" s="71"/>
      <c r="TIX181" s="71"/>
      <c r="TIY181" s="71"/>
      <c r="TIZ181" s="71"/>
      <c r="TJA181" s="71"/>
      <c r="TJB181" s="71"/>
      <c r="TJC181" s="71"/>
      <c r="TJD181" s="71"/>
      <c r="TJE181" s="71"/>
      <c r="TJF181" s="71"/>
      <c r="TJG181" s="71"/>
      <c r="TJH181" s="71"/>
      <c r="TJI181" s="71"/>
      <c r="TJJ181" s="71"/>
      <c r="TJK181" s="71"/>
      <c r="TJL181" s="71"/>
      <c r="TJM181" s="71"/>
      <c r="TJN181" s="71"/>
      <c r="TJO181" s="71"/>
      <c r="TJP181" s="71"/>
      <c r="TJQ181" s="71"/>
      <c r="TJR181" s="71"/>
      <c r="TJS181" s="71"/>
      <c r="TJT181" s="71"/>
      <c r="TJU181" s="71"/>
      <c r="TJV181" s="71"/>
      <c r="TJW181" s="71"/>
      <c r="TJX181" s="71"/>
      <c r="TJY181" s="71"/>
      <c r="TJZ181" s="71"/>
      <c r="TKA181" s="71"/>
      <c r="TKB181" s="71"/>
      <c r="TKC181" s="71"/>
      <c r="TKD181" s="71"/>
      <c r="TKE181" s="71"/>
      <c r="TKF181" s="71"/>
      <c r="TKG181" s="71"/>
      <c r="TKH181" s="71"/>
      <c r="TKI181" s="71"/>
      <c r="TKJ181" s="71"/>
      <c r="TKK181" s="71"/>
      <c r="TKL181" s="71"/>
      <c r="TKM181" s="71"/>
      <c r="TKN181" s="71"/>
      <c r="TKO181" s="71"/>
      <c r="TKP181" s="71"/>
      <c r="TKQ181" s="71"/>
      <c r="TKR181" s="71"/>
      <c r="TKS181" s="71"/>
      <c r="TKT181" s="71"/>
      <c r="TKU181" s="71"/>
      <c r="TKV181" s="71"/>
      <c r="TKW181" s="71"/>
      <c r="TKX181" s="71"/>
      <c r="TKY181" s="71"/>
      <c r="TKZ181" s="71"/>
      <c r="TLA181" s="71"/>
      <c r="TLB181" s="71"/>
      <c r="TLC181" s="71"/>
      <c r="TLD181" s="71"/>
      <c r="TLE181" s="71"/>
      <c r="TLF181" s="71"/>
      <c r="TLG181" s="71"/>
      <c r="TLH181" s="71"/>
      <c r="TLI181" s="71"/>
      <c r="TLJ181" s="71"/>
      <c r="TLK181" s="71"/>
      <c r="TLL181" s="71"/>
      <c r="TLM181" s="71"/>
      <c r="TLN181" s="71"/>
      <c r="TLO181" s="71"/>
      <c r="TLP181" s="71"/>
      <c r="TLQ181" s="71"/>
      <c r="TLR181" s="71"/>
      <c r="TLS181" s="71"/>
      <c r="TLT181" s="71"/>
      <c r="TLU181" s="71"/>
      <c r="TLV181" s="71"/>
      <c r="TLW181" s="71"/>
      <c r="TLX181" s="71"/>
      <c r="TLY181" s="71"/>
      <c r="TLZ181" s="71"/>
      <c r="TMA181" s="71"/>
      <c r="TMB181" s="71"/>
      <c r="TMC181" s="71"/>
      <c r="TMD181" s="71"/>
      <c r="TME181" s="71"/>
      <c r="TMF181" s="71"/>
      <c r="TMG181" s="71"/>
      <c r="TMH181" s="71"/>
      <c r="TMI181" s="71"/>
      <c r="TMJ181" s="71"/>
      <c r="TMK181" s="71"/>
      <c r="TML181" s="71"/>
      <c r="TMM181" s="71"/>
      <c r="TMN181" s="71"/>
      <c r="TMO181" s="71"/>
      <c r="TMP181" s="71"/>
      <c r="TMQ181" s="71"/>
      <c r="TMR181" s="71"/>
      <c r="TMS181" s="71"/>
      <c r="TMT181" s="71"/>
      <c r="TMU181" s="71"/>
      <c r="TMV181" s="71"/>
      <c r="TMW181" s="71"/>
      <c r="TMX181" s="71"/>
      <c r="TMY181" s="71"/>
      <c r="TMZ181" s="71"/>
      <c r="TNA181" s="71"/>
      <c r="TNB181" s="71"/>
      <c r="TNC181" s="71"/>
      <c r="TND181" s="71"/>
      <c r="TNE181" s="71"/>
      <c r="TNF181" s="71"/>
      <c r="TNG181" s="71"/>
      <c r="TNH181" s="71"/>
      <c r="TNI181" s="71"/>
      <c r="TNJ181" s="71"/>
      <c r="TNK181" s="71"/>
      <c r="TNL181" s="71"/>
      <c r="TNM181" s="71"/>
      <c r="TNN181" s="71"/>
      <c r="TNO181" s="71"/>
      <c r="TNP181" s="71"/>
      <c r="TNQ181" s="71"/>
      <c r="TNR181" s="71"/>
      <c r="TNS181" s="71"/>
      <c r="TNT181" s="71"/>
      <c r="TNU181" s="71"/>
      <c r="TNV181" s="71"/>
      <c r="TNW181" s="71"/>
      <c r="TNX181" s="71"/>
      <c r="TNY181" s="71"/>
      <c r="TNZ181" s="71"/>
      <c r="TOA181" s="71"/>
      <c r="TOB181" s="71"/>
      <c r="TOC181" s="71"/>
      <c r="TOD181" s="71"/>
      <c r="TOE181" s="71"/>
      <c r="TOF181" s="71"/>
      <c r="TOG181" s="71"/>
      <c r="TOH181" s="71"/>
      <c r="TOI181" s="71"/>
      <c r="TOJ181" s="71"/>
      <c r="TOK181" s="71"/>
      <c r="TOL181" s="71"/>
      <c r="TOM181" s="71"/>
      <c r="TON181" s="71"/>
      <c r="TOO181" s="71"/>
      <c r="TOP181" s="71"/>
      <c r="TOQ181" s="71"/>
      <c r="TOR181" s="71"/>
      <c r="TOS181" s="71"/>
      <c r="TOT181" s="71"/>
      <c r="TOU181" s="71"/>
      <c r="TOV181" s="71"/>
      <c r="TOW181" s="71"/>
      <c r="TOX181" s="71"/>
      <c r="TOY181" s="71"/>
      <c r="TOZ181" s="71"/>
      <c r="TPA181" s="71"/>
      <c r="TPB181" s="71"/>
      <c r="TPC181" s="71"/>
      <c r="TPD181" s="71"/>
      <c r="TPE181" s="71"/>
      <c r="TPF181" s="71"/>
      <c r="TPG181" s="71"/>
      <c r="TPH181" s="71"/>
      <c r="TPI181" s="71"/>
      <c r="TPJ181" s="71"/>
      <c r="TPK181" s="71"/>
      <c r="TPL181" s="71"/>
      <c r="TPM181" s="71"/>
      <c r="TPN181" s="71"/>
      <c r="TPO181" s="71"/>
      <c r="TPP181" s="71"/>
      <c r="TPQ181" s="71"/>
      <c r="TPR181" s="71"/>
      <c r="TPS181" s="71"/>
      <c r="TPT181" s="71"/>
      <c r="TPU181" s="71"/>
      <c r="TPV181" s="71"/>
      <c r="TPW181" s="71"/>
      <c r="TPX181" s="71"/>
      <c r="TPY181" s="71"/>
      <c r="TPZ181" s="71"/>
      <c r="TQA181" s="71"/>
      <c r="TQB181" s="71"/>
      <c r="TQC181" s="71"/>
      <c r="TQD181" s="71"/>
      <c r="TQE181" s="71"/>
      <c r="TQF181" s="71"/>
      <c r="TQG181" s="71"/>
      <c r="TQH181" s="71"/>
      <c r="TQI181" s="71"/>
      <c r="TQJ181" s="71"/>
      <c r="TQK181" s="71"/>
      <c r="TQL181" s="71"/>
      <c r="TQM181" s="71"/>
      <c r="TQN181" s="71"/>
      <c r="TQO181" s="71"/>
      <c r="TQP181" s="71"/>
      <c r="TQQ181" s="71"/>
      <c r="TQR181" s="71"/>
      <c r="TQS181" s="71"/>
      <c r="TQT181" s="71"/>
      <c r="TQU181" s="71"/>
      <c r="TQV181" s="71"/>
      <c r="TQW181" s="71"/>
      <c r="TQX181" s="71"/>
      <c r="TQY181" s="71"/>
      <c r="TQZ181" s="71"/>
      <c r="TRA181" s="71"/>
      <c r="TRB181" s="71"/>
      <c r="TRC181" s="71"/>
      <c r="TRD181" s="71"/>
      <c r="TRE181" s="71"/>
      <c r="TRF181" s="71"/>
      <c r="TRG181" s="71"/>
      <c r="TRH181" s="71"/>
      <c r="TRI181" s="71"/>
      <c r="TRJ181" s="71"/>
      <c r="TRK181" s="71"/>
      <c r="TRL181" s="71"/>
      <c r="TRM181" s="71"/>
      <c r="TRN181" s="71"/>
      <c r="TRO181" s="71"/>
      <c r="TRP181" s="71"/>
      <c r="TRQ181" s="71"/>
      <c r="TRR181" s="71"/>
      <c r="TRS181" s="71"/>
      <c r="TRT181" s="71"/>
      <c r="TRU181" s="71"/>
      <c r="TRV181" s="71"/>
      <c r="TRW181" s="71"/>
      <c r="TRX181" s="71"/>
      <c r="TRY181" s="71"/>
      <c r="TRZ181" s="71"/>
      <c r="TSA181" s="71"/>
      <c r="TSB181" s="71"/>
      <c r="TSC181" s="71"/>
      <c r="TSD181" s="71"/>
      <c r="TSE181" s="71"/>
      <c r="TSF181" s="71"/>
      <c r="TSG181" s="71"/>
      <c r="TSH181" s="71"/>
      <c r="TSI181" s="71"/>
      <c r="TSJ181" s="71"/>
      <c r="TSK181" s="71"/>
      <c r="TSL181" s="71"/>
      <c r="TSM181" s="71"/>
      <c r="TSN181" s="71"/>
      <c r="TSO181" s="71"/>
      <c r="TSP181" s="71"/>
      <c r="TSQ181" s="71"/>
      <c r="TSR181" s="71"/>
      <c r="TSS181" s="71"/>
      <c r="TST181" s="71"/>
      <c r="TSU181" s="71"/>
      <c r="TSV181" s="71"/>
      <c r="TSW181" s="71"/>
      <c r="TSX181" s="71"/>
      <c r="TSY181" s="71"/>
      <c r="TSZ181" s="71"/>
      <c r="TTA181" s="71"/>
      <c r="TTB181" s="71"/>
      <c r="TTC181" s="71"/>
      <c r="TTD181" s="71"/>
      <c r="TTE181" s="71"/>
      <c r="TTF181" s="71"/>
      <c r="TTG181" s="71"/>
      <c r="TTH181" s="71"/>
      <c r="TTI181" s="71"/>
      <c r="TTJ181" s="71"/>
      <c r="TTK181" s="71"/>
      <c r="TTL181" s="71"/>
      <c r="TTM181" s="71"/>
      <c r="TTN181" s="71"/>
      <c r="TTO181" s="71"/>
      <c r="TTP181" s="71"/>
      <c r="TTQ181" s="71"/>
      <c r="TTR181" s="71"/>
      <c r="TTS181" s="71"/>
      <c r="TTT181" s="71"/>
      <c r="TTU181" s="71"/>
      <c r="TTV181" s="71"/>
      <c r="TTW181" s="71"/>
      <c r="TTX181" s="71"/>
      <c r="TTY181" s="71"/>
      <c r="TTZ181" s="71"/>
      <c r="TUA181" s="71"/>
      <c r="TUB181" s="71"/>
      <c r="TUC181" s="71"/>
      <c r="TUD181" s="71"/>
      <c r="TUE181" s="71"/>
      <c r="TUF181" s="71"/>
      <c r="TUG181" s="71"/>
      <c r="TUH181" s="71"/>
      <c r="TUI181" s="71"/>
      <c r="TUJ181" s="71"/>
      <c r="TUK181" s="71"/>
      <c r="TUL181" s="71"/>
      <c r="TUM181" s="71"/>
      <c r="TUN181" s="71"/>
      <c r="TUO181" s="71"/>
      <c r="TUP181" s="71"/>
      <c r="TUQ181" s="71"/>
      <c r="TUR181" s="71"/>
      <c r="TUS181" s="71"/>
      <c r="TUT181" s="71"/>
      <c r="TUU181" s="71"/>
      <c r="TUV181" s="71"/>
      <c r="TUW181" s="71"/>
      <c r="TUX181" s="71"/>
      <c r="TUY181" s="71"/>
      <c r="TUZ181" s="71"/>
      <c r="TVA181" s="71"/>
      <c r="TVB181" s="71"/>
      <c r="TVC181" s="71"/>
      <c r="TVD181" s="71"/>
      <c r="TVE181" s="71"/>
      <c r="TVF181" s="71"/>
      <c r="TVG181" s="71"/>
      <c r="TVH181" s="71"/>
      <c r="TVI181" s="71"/>
      <c r="TVJ181" s="71"/>
      <c r="TVK181" s="71"/>
      <c r="TVL181" s="71"/>
      <c r="TVM181" s="71"/>
      <c r="TVN181" s="71"/>
      <c r="TVO181" s="71"/>
      <c r="TVP181" s="71"/>
      <c r="TVQ181" s="71"/>
      <c r="TVR181" s="71"/>
      <c r="TVS181" s="71"/>
      <c r="TVT181" s="71"/>
      <c r="TVU181" s="71"/>
      <c r="TVV181" s="71"/>
      <c r="TVW181" s="71"/>
      <c r="TVX181" s="71"/>
      <c r="TVY181" s="71"/>
      <c r="TVZ181" s="71"/>
      <c r="TWA181" s="71"/>
      <c r="TWB181" s="71"/>
      <c r="TWC181" s="71"/>
      <c r="TWD181" s="71"/>
      <c r="TWE181" s="71"/>
      <c r="TWF181" s="71"/>
      <c r="TWG181" s="71"/>
      <c r="TWH181" s="71"/>
      <c r="TWI181" s="71"/>
      <c r="TWJ181" s="71"/>
      <c r="TWK181" s="71"/>
      <c r="TWL181" s="71"/>
      <c r="TWM181" s="71"/>
      <c r="TWN181" s="71"/>
      <c r="TWO181" s="71"/>
      <c r="TWP181" s="71"/>
      <c r="TWQ181" s="71"/>
      <c r="TWR181" s="71"/>
      <c r="TWS181" s="71"/>
      <c r="TWT181" s="71"/>
      <c r="TWU181" s="71"/>
      <c r="TWV181" s="71"/>
      <c r="TWW181" s="71"/>
      <c r="TWX181" s="71"/>
      <c r="TWY181" s="71"/>
      <c r="TWZ181" s="71"/>
      <c r="TXA181" s="71"/>
      <c r="TXB181" s="71"/>
      <c r="TXC181" s="71"/>
      <c r="TXD181" s="71"/>
      <c r="TXE181" s="71"/>
      <c r="TXF181" s="71"/>
      <c r="TXG181" s="71"/>
      <c r="TXH181" s="71"/>
      <c r="TXI181" s="71"/>
      <c r="TXJ181" s="71"/>
      <c r="TXK181" s="71"/>
      <c r="TXL181" s="71"/>
      <c r="TXM181" s="71"/>
      <c r="TXN181" s="71"/>
      <c r="TXO181" s="71"/>
      <c r="TXP181" s="71"/>
      <c r="TXQ181" s="71"/>
      <c r="TXR181" s="71"/>
      <c r="TXS181" s="71"/>
      <c r="TXT181" s="71"/>
      <c r="TXU181" s="71"/>
      <c r="TXV181" s="71"/>
      <c r="TXW181" s="71"/>
      <c r="TXX181" s="71"/>
      <c r="TXY181" s="71"/>
      <c r="TXZ181" s="71"/>
      <c r="TYA181" s="71"/>
      <c r="TYB181" s="71"/>
      <c r="TYC181" s="71"/>
      <c r="TYD181" s="71"/>
      <c r="TYE181" s="71"/>
      <c r="TYF181" s="71"/>
      <c r="TYG181" s="71"/>
      <c r="TYH181" s="71"/>
      <c r="TYI181" s="71"/>
      <c r="TYJ181" s="71"/>
      <c r="TYK181" s="71"/>
      <c r="TYL181" s="71"/>
      <c r="TYM181" s="71"/>
      <c r="TYN181" s="71"/>
      <c r="TYO181" s="71"/>
      <c r="TYP181" s="71"/>
      <c r="TYQ181" s="71"/>
      <c r="TYR181" s="71"/>
      <c r="TYS181" s="71"/>
      <c r="TYT181" s="71"/>
      <c r="TYU181" s="71"/>
      <c r="TYV181" s="71"/>
      <c r="TYW181" s="71"/>
      <c r="TYX181" s="71"/>
      <c r="TYY181" s="71"/>
      <c r="TYZ181" s="71"/>
      <c r="TZA181" s="71"/>
      <c r="TZB181" s="71"/>
      <c r="TZC181" s="71"/>
      <c r="TZD181" s="71"/>
      <c r="TZE181" s="71"/>
      <c r="TZF181" s="71"/>
      <c r="TZG181" s="71"/>
      <c r="TZH181" s="71"/>
      <c r="TZI181" s="71"/>
      <c r="TZJ181" s="71"/>
      <c r="TZK181" s="71"/>
      <c r="TZL181" s="71"/>
      <c r="TZM181" s="71"/>
      <c r="TZN181" s="71"/>
      <c r="TZO181" s="71"/>
      <c r="TZP181" s="71"/>
      <c r="TZQ181" s="71"/>
      <c r="TZR181" s="71"/>
      <c r="TZS181" s="71"/>
      <c r="TZT181" s="71"/>
      <c r="TZU181" s="71"/>
      <c r="TZV181" s="71"/>
      <c r="TZW181" s="71"/>
      <c r="TZX181" s="71"/>
      <c r="TZY181" s="71"/>
      <c r="TZZ181" s="71"/>
      <c r="UAA181" s="71"/>
      <c r="UAB181" s="71"/>
      <c r="UAC181" s="71"/>
      <c r="UAD181" s="71"/>
      <c r="UAE181" s="71"/>
      <c r="UAF181" s="71"/>
      <c r="UAG181" s="71"/>
      <c r="UAH181" s="71"/>
      <c r="UAI181" s="71"/>
      <c r="UAJ181" s="71"/>
      <c r="UAK181" s="71"/>
      <c r="UAL181" s="71"/>
      <c r="UAM181" s="71"/>
      <c r="UAN181" s="71"/>
      <c r="UAO181" s="71"/>
      <c r="UAP181" s="71"/>
      <c r="UAQ181" s="71"/>
      <c r="UAR181" s="71"/>
      <c r="UAS181" s="71"/>
      <c r="UAT181" s="71"/>
      <c r="UAU181" s="71"/>
      <c r="UAV181" s="71"/>
      <c r="UAW181" s="71"/>
      <c r="UAX181" s="71"/>
      <c r="UAY181" s="71"/>
      <c r="UAZ181" s="71"/>
      <c r="UBA181" s="71"/>
      <c r="UBB181" s="71"/>
      <c r="UBC181" s="71"/>
      <c r="UBD181" s="71"/>
      <c r="UBE181" s="71"/>
      <c r="UBF181" s="71"/>
      <c r="UBG181" s="71"/>
      <c r="UBH181" s="71"/>
      <c r="UBI181" s="71"/>
      <c r="UBJ181" s="71"/>
      <c r="UBK181" s="71"/>
      <c r="UBL181" s="71"/>
      <c r="UBM181" s="71"/>
      <c r="UBN181" s="71"/>
      <c r="UBO181" s="71"/>
      <c r="UBP181" s="71"/>
      <c r="UBQ181" s="71"/>
      <c r="UBR181" s="71"/>
      <c r="UBS181" s="71"/>
      <c r="UBT181" s="71"/>
      <c r="UBU181" s="71"/>
      <c r="UBV181" s="71"/>
      <c r="UBW181" s="71"/>
      <c r="UBX181" s="71"/>
      <c r="UBY181" s="71"/>
      <c r="UBZ181" s="71"/>
      <c r="UCA181" s="71"/>
      <c r="UCB181" s="71"/>
      <c r="UCC181" s="71"/>
      <c r="UCD181" s="71"/>
      <c r="UCE181" s="71"/>
      <c r="UCF181" s="71"/>
      <c r="UCG181" s="71"/>
      <c r="UCH181" s="71"/>
      <c r="UCI181" s="71"/>
      <c r="UCJ181" s="71"/>
      <c r="UCK181" s="71"/>
      <c r="UCL181" s="71"/>
      <c r="UCM181" s="71"/>
      <c r="UCN181" s="71"/>
      <c r="UCO181" s="71"/>
      <c r="UCP181" s="71"/>
      <c r="UCQ181" s="71"/>
      <c r="UCR181" s="71"/>
      <c r="UCS181" s="71"/>
      <c r="UCT181" s="71"/>
      <c r="UCU181" s="71"/>
      <c r="UCV181" s="71"/>
      <c r="UCW181" s="71"/>
      <c r="UCX181" s="71"/>
      <c r="UCY181" s="71"/>
      <c r="UCZ181" s="71"/>
      <c r="UDA181" s="71"/>
      <c r="UDB181" s="71"/>
      <c r="UDC181" s="71"/>
      <c r="UDD181" s="71"/>
      <c r="UDE181" s="71"/>
      <c r="UDF181" s="71"/>
      <c r="UDG181" s="71"/>
      <c r="UDH181" s="71"/>
      <c r="UDI181" s="71"/>
      <c r="UDJ181" s="71"/>
      <c r="UDK181" s="71"/>
      <c r="UDL181" s="71"/>
      <c r="UDM181" s="71"/>
      <c r="UDN181" s="71"/>
      <c r="UDO181" s="71"/>
      <c r="UDP181" s="71"/>
      <c r="UDQ181" s="71"/>
      <c r="UDR181" s="71"/>
      <c r="UDS181" s="71"/>
      <c r="UDT181" s="71"/>
      <c r="UDU181" s="71"/>
      <c r="UDV181" s="71"/>
      <c r="UDW181" s="71"/>
      <c r="UDX181" s="71"/>
      <c r="UDY181" s="71"/>
      <c r="UDZ181" s="71"/>
      <c r="UEA181" s="71"/>
      <c r="UEB181" s="71"/>
      <c r="UEC181" s="71"/>
      <c r="UED181" s="71"/>
      <c r="UEE181" s="71"/>
      <c r="UEF181" s="71"/>
      <c r="UEG181" s="71"/>
      <c r="UEH181" s="71"/>
      <c r="UEI181" s="71"/>
      <c r="UEJ181" s="71"/>
      <c r="UEK181" s="71"/>
      <c r="UEL181" s="71"/>
      <c r="UEM181" s="71"/>
      <c r="UEN181" s="71"/>
      <c r="UEO181" s="71"/>
      <c r="UEP181" s="71"/>
      <c r="UEQ181" s="71"/>
      <c r="UER181" s="71"/>
      <c r="UES181" s="71"/>
      <c r="UET181" s="71"/>
      <c r="UEU181" s="71"/>
      <c r="UEV181" s="71"/>
      <c r="UEW181" s="71"/>
      <c r="UEX181" s="71"/>
      <c r="UEY181" s="71"/>
      <c r="UEZ181" s="71"/>
      <c r="UFA181" s="71"/>
      <c r="UFB181" s="71"/>
      <c r="UFC181" s="71"/>
      <c r="UFD181" s="71"/>
      <c r="UFE181" s="71"/>
      <c r="UFF181" s="71"/>
      <c r="UFG181" s="71"/>
      <c r="UFH181" s="71"/>
      <c r="UFI181" s="71"/>
      <c r="UFJ181" s="71"/>
      <c r="UFK181" s="71"/>
      <c r="UFL181" s="71"/>
      <c r="UFM181" s="71"/>
      <c r="UFN181" s="71"/>
      <c r="UFO181" s="71"/>
      <c r="UFP181" s="71"/>
      <c r="UFQ181" s="71"/>
      <c r="UFR181" s="71"/>
      <c r="UFS181" s="71"/>
      <c r="UFT181" s="71"/>
      <c r="UFU181" s="71"/>
      <c r="UFV181" s="71"/>
      <c r="UFW181" s="71"/>
      <c r="UFX181" s="71"/>
      <c r="UFY181" s="71"/>
      <c r="UFZ181" s="71"/>
      <c r="UGA181" s="71"/>
      <c r="UGB181" s="71"/>
      <c r="UGC181" s="71"/>
      <c r="UGD181" s="71"/>
      <c r="UGE181" s="71"/>
      <c r="UGF181" s="71"/>
      <c r="UGG181" s="71"/>
      <c r="UGH181" s="71"/>
      <c r="UGI181" s="71"/>
      <c r="UGJ181" s="71"/>
      <c r="UGK181" s="71"/>
      <c r="UGL181" s="71"/>
      <c r="UGM181" s="71"/>
      <c r="UGN181" s="71"/>
      <c r="UGO181" s="71"/>
      <c r="UGP181" s="71"/>
      <c r="UGQ181" s="71"/>
      <c r="UGR181" s="71"/>
      <c r="UGS181" s="71"/>
      <c r="UGT181" s="71"/>
      <c r="UGU181" s="71"/>
      <c r="UGV181" s="71"/>
      <c r="UGW181" s="71"/>
      <c r="UGX181" s="71"/>
      <c r="UGY181" s="71"/>
      <c r="UGZ181" s="71"/>
      <c r="UHA181" s="71"/>
      <c r="UHB181" s="71"/>
      <c r="UHC181" s="71"/>
      <c r="UHD181" s="71"/>
      <c r="UHE181" s="71"/>
      <c r="UHF181" s="71"/>
      <c r="UHG181" s="71"/>
      <c r="UHH181" s="71"/>
      <c r="UHI181" s="71"/>
      <c r="UHJ181" s="71"/>
      <c r="UHK181" s="71"/>
      <c r="UHL181" s="71"/>
      <c r="UHM181" s="71"/>
      <c r="UHN181" s="71"/>
      <c r="UHO181" s="71"/>
      <c r="UHP181" s="71"/>
      <c r="UHQ181" s="71"/>
      <c r="UHR181" s="71"/>
      <c r="UHS181" s="71"/>
      <c r="UHT181" s="71"/>
      <c r="UHU181" s="71"/>
      <c r="UHV181" s="71"/>
      <c r="UHW181" s="71"/>
      <c r="UHX181" s="71"/>
      <c r="UHY181" s="71"/>
      <c r="UHZ181" s="71"/>
      <c r="UIA181" s="71"/>
      <c r="UIB181" s="71"/>
      <c r="UIC181" s="71"/>
      <c r="UID181" s="71"/>
      <c r="UIE181" s="71"/>
      <c r="UIF181" s="71"/>
      <c r="UIG181" s="71"/>
      <c r="UIH181" s="71"/>
      <c r="UII181" s="71"/>
      <c r="UIJ181" s="71"/>
      <c r="UIK181" s="71"/>
      <c r="UIL181" s="71"/>
      <c r="UIM181" s="71"/>
      <c r="UIN181" s="71"/>
      <c r="UIO181" s="71"/>
      <c r="UIP181" s="71"/>
      <c r="UIQ181" s="71"/>
      <c r="UIR181" s="71"/>
      <c r="UIS181" s="71"/>
      <c r="UIT181" s="71"/>
      <c r="UIU181" s="71"/>
      <c r="UIV181" s="71"/>
      <c r="UIW181" s="71"/>
      <c r="UIX181" s="71"/>
      <c r="UIY181" s="71"/>
      <c r="UIZ181" s="71"/>
      <c r="UJA181" s="71"/>
      <c r="UJB181" s="71"/>
      <c r="UJC181" s="71"/>
      <c r="UJD181" s="71"/>
      <c r="UJE181" s="71"/>
      <c r="UJF181" s="71"/>
      <c r="UJG181" s="71"/>
      <c r="UJH181" s="71"/>
      <c r="UJI181" s="71"/>
      <c r="UJJ181" s="71"/>
      <c r="UJK181" s="71"/>
      <c r="UJL181" s="71"/>
      <c r="UJM181" s="71"/>
      <c r="UJN181" s="71"/>
      <c r="UJO181" s="71"/>
      <c r="UJP181" s="71"/>
      <c r="UJQ181" s="71"/>
      <c r="UJR181" s="71"/>
      <c r="UJS181" s="71"/>
      <c r="UJT181" s="71"/>
      <c r="UJU181" s="71"/>
      <c r="UJV181" s="71"/>
      <c r="UJW181" s="71"/>
      <c r="UJX181" s="71"/>
      <c r="UJY181" s="71"/>
      <c r="UJZ181" s="71"/>
      <c r="UKA181" s="71"/>
      <c r="UKB181" s="71"/>
      <c r="UKC181" s="71"/>
      <c r="UKD181" s="71"/>
      <c r="UKE181" s="71"/>
      <c r="UKF181" s="71"/>
      <c r="UKG181" s="71"/>
      <c r="UKH181" s="71"/>
      <c r="UKI181" s="71"/>
      <c r="UKJ181" s="71"/>
      <c r="UKK181" s="71"/>
      <c r="UKL181" s="71"/>
      <c r="UKM181" s="71"/>
      <c r="UKN181" s="71"/>
      <c r="UKO181" s="71"/>
      <c r="UKP181" s="71"/>
      <c r="UKQ181" s="71"/>
      <c r="UKR181" s="71"/>
      <c r="UKS181" s="71"/>
      <c r="UKT181" s="71"/>
      <c r="UKU181" s="71"/>
      <c r="UKV181" s="71"/>
      <c r="UKW181" s="71"/>
      <c r="UKX181" s="71"/>
      <c r="UKY181" s="71"/>
      <c r="UKZ181" s="71"/>
      <c r="ULA181" s="71"/>
      <c r="ULB181" s="71"/>
      <c r="ULC181" s="71"/>
      <c r="ULD181" s="71"/>
      <c r="ULE181" s="71"/>
      <c r="ULF181" s="71"/>
      <c r="ULG181" s="71"/>
      <c r="ULH181" s="71"/>
      <c r="ULI181" s="71"/>
      <c r="ULJ181" s="71"/>
      <c r="ULK181" s="71"/>
      <c r="ULL181" s="71"/>
      <c r="ULM181" s="71"/>
      <c r="ULN181" s="71"/>
      <c r="ULO181" s="71"/>
      <c r="ULP181" s="71"/>
      <c r="ULQ181" s="71"/>
      <c r="ULR181" s="71"/>
      <c r="ULS181" s="71"/>
      <c r="ULT181" s="71"/>
      <c r="ULU181" s="71"/>
      <c r="ULV181" s="71"/>
      <c r="ULW181" s="71"/>
      <c r="ULX181" s="71"/>
      <c r="ULY181" s="71"/>
      <c r="ULZ181" s="71"/>
      <c r="UMA181" s="71"/>
      <c r="UMB181" s="71"/>
      <c r="UMC181" s="71"/>
      <c r="UMD181" s="71"/>
      <c r="UME181" s="71"/>
      <c r="UMF181" s="71"/>
      <c r="UMG181" s="71"/>
      <c r="UMH181" s="71"/>
      <c r="UMI181" s="71"/>
      <c r="UMJ181" s="71"/>
      <c r="UMK181" s="71"/>
      <c r="UML181" s="71"/>
      <c r="UMM181" s="71"/>
      <c r="UMN181" s="71"/>
      <c r="UMO181" s="71"/>
      <c r="UMP181" s="71"/>
      <c r="UMQ181" s="71"/>
      <c r="UMR181" s="71"/>
      <c r="UMS181" s="71"/>
      <c r="UMT181" s="71"/>
      <c r="UMU181" s="71"/>
      <c r="UMV181" s="71"/>
      <c r="UMW181" s="71"/>
      <c r="UMX181" s="71"/>
      <c r="UMY181" s="71"/>
      <c r="UMZ181" s="71"/>
      <c r="UNA181" s="71"/>
      <c r="UNB181" s="71"/>
      <c r="UNC181" s="71"/>
      <c r="UND181" s="71"/>
      <c r="UNE181" s="71"/>
      <c r="UNF181" s="71"/>
      <c r="UNG181" s="71"/>
      <c r="UNH181" s="71"/>
      <c r="UNI181" s="71"/>
      <c r="UNJ181" s="71"/>
      <c r="UNK181" s="71"/>
      <c r="UNL181" s="71"/>
      <c r="UNM181" s="71"/>
      <c r="UNN181" s="71"/>
      <c r="UNO181" s="71"/>
      <c r="UNP181" s="71"/>
      <c r="UNQ181" s="71"/>
      <c r="UNR181" s="71"/>
      <c r="UNS181" s="71"/>
      <c r="UNT181" s="71"/>
      <c r="UNU181" s="71"/>
      <c r="UNV181" s="71"/>
      <c r="UNW181" s="71"/>
      <c r="UNX181" s="71"/>
      <c r="UNY181" s="71"/>
      <c r="UNZ181" s="71"/>
      <c r="UOA181" s="71"/>
      <c r="UOB181" s="71"/>
      <c r="UOC181" s="71"/>
      <c r="UOD181" s="71"/>
      <c r="UOE181" s="71"/>
      <c r="UOF181" s="71"/>
      <c r="UOG181" s="71"/>
      <c r="UOH181" s="71"/>
      <c r="UOI181" s="71"/>
      <c r="UOJ181" s="71"/>
      <c r="UOK181" s="71"/>
      <c r="UOL181" s="71"/>
      <c r="UOM181" s="71"/>
      <c r="UON181" s="71"/>
      <c r="UOO181" s="71"/>
      <c r="UOP181" s="71"/>
      <c r="UOQ181" s="71"/>
      <c r="UOR181" s="71"/>
      <c r="UOS181" s="71"/>
      <c r="UOT181" s="71"/>
      <c r="UOU181" s="71"/>
      <c r="UOV181" s="71"/>
      <c r="UOW181" s="71"/>
      <c r="UOX181" s="71"/>
      <c r="UOY181" s="71"/>
      <c r="UOZ181" s="71"/>
      <c r="UPA181" s="71"/>
      <c r="UPB181" s="71"/>
      <c r="UPC181" s="71"/>
      <c r="UPD181" s="71"/>
      <c r="UPE181" s="71"/>
      <c r="UPF181" s="71"/>
      <c r="UPG181" s="71"/>
      <c r="UPH181" s="71"/>
      <c r="UPI181" s="71"/>
      <c r="UPJ181" s="71"/>
      <c r="UPK181" s="71"/>
      <c r="UPL181" s="71"/>
      <c r="UPM181" s="71"/>
      <c r="UPN181" s="71"/>
      <c r="UPO181" s="71"/>
      <c r="UPP181" s="71"/>
      <c r="UPQ181" s="71"/>
      <c r="UPR181" s="71"/>
      <c r="UPS181" s="71"/>
      <c r="UPT181" s="71"/>
      <c r="UPU181" s="71"/>
      <c r="UPV181" s="71"/>
      <c r="UPW181" s="71"/>
      <c r="UPX181" s="71"/>
      <c r="UPY181" s="71"/>
      <c r="UPZ181" s="71"/>
      <c r="UQA181" s="71"/>
      <c r="UQB181" s="71"/>
      <c r="UQC181" s="71"/>
      <c r="UQD181" s="71"/>
      <c r="UQE181" s="71"/>
      <c r="UQF181" s="71"/>
      <c r="UQG181" s="71"/>
      <c r="UQH181" s="71"/>
      <c r="UQI181" s="71"/>
      <c r="UQJ181" s="71"/>
      <c r="UQK181" s="71"/>
      <c r="UQL181" s="71"/>
      <c r="UQM181" s="71"/>
      <c r="UQN181" s="71"/>
      <c r="UQO181" s="71"/>
      <c r="UQP181" s="71"/>
      <c r="UQQ181" s="71"/>
      <c r="UQR181" s="71"/>
      <c r="UQS181" s="71"/>
      <c r="UQT181" s="71"/>
      <c r="UQU181" s="71"/>
      <c r="UQV181" s="71"/>
      <c r="UQW181" s="71"/>
      <c r="UQX181" s="71"/>
      <c r="UQY181" s="71"/>
      <c r="UQZ181" s="71"/>
      <c r="URA181" s="71"/>
      <c r="URB181" s="71"/>
      <c r="URC181" s="71"/>
      <c r="URD181" s="71"/>
      <c r="URE181" s="71"/>
      <c r="URF181" s="71"/>
      <c r="URG181" s="71"/>
      <c r="URH181" s="71"/>
      <c r="URI181" s="71"/>
      <c r="URJ181" s="71"/>
      <c r="URK181" s="71"/>
      <c r="URL181" s="71"/>
      <c r="URM181" s="71"/>
      <c r="URN181" s="71"/>
      <c r="URO181" s="71"/>
      <c r="URP181" s="71"/>
      <c r="URQ181" s="71"/>
      <c r="URR181" s="71"/>
      <c r="URS181" s="71"/>
      <c r="URT181" s="71"/>
      <c r="URU181" s="71"/>
      <c r="URV181" s="71"/>
      <c r="URW181" s="71"/>
      <c r="URX181" s="71"/>
      <c r="URY181" s="71"/>
      <c r="URZ181" s="71"/>
      <c r="USA181" s="71"/>
      <c r="USB181" s="71"/>
      <c r="USC181" s="71"/>
      <c r="USD181" s="71"/>
      <c r="USE181" s="71"/>
      <c r="USF181" s="71"/>
      <c r="USG181" s="71"/>
      <c r="USH181" s="71"/>
      <c r="USI181" s="71"/>
      <c r="USJ181" s="71"/>
      <c r="USK181" s="71"/>
      <c r="USL181" s="71"/>
      <c r="USM181" s="71"/>
      <c r="USN181" s="71"/>
      <c r="USO181" s="71"/>
      <c r="USP181" s="71"/>
      <c r="USQ181" s="71"/>
      <c r="USR181" s="71"/>
      <c r="USS181" s="71"/>
      <c r="UST181" s="71"/>
      <c r="USU181" s="71"/>
      <c r="USV181" s="71"/>
      <c r="USW181" s="71"/>
      <c r="USX181" s="71"/>
      <c r="USY181" s="71"/>
      <c r="USZ181" s="71"/>
      <c r="UTA181" s="71"/>
      <c r="UTB181" s="71"/>
      <c r="UTC181" s="71"/>
      <c r="UTD181" s="71"/>
      <c r="UTE181" s="71"/>
      <c r="UTF181" s="71"/>
      <c r="UTG181" s="71"/>
      <c r="UTH181" s="71"/>
      <c r="UTI181" s="71"/>
      <c r="UTJ181" s="71"/>
      <c r="UTK181" s="71"/>
      <c r="UTL181" s="71"/>
      <c r="UTM181" s="71"/>
      <c r="UTN181" s="71"/>
      <c r="UTO181" s="71"/>
      <c r="UTP181" s="71"/>
      <c r="UTQ181" s="71"/>
      <c r="UTR181" s="71"/>
      <c r="UTS181" s="71"/>
      <c r="UTT181" s="71"/>
      <c r="UTU181" s="71"/>
      <c r="UTV181" s="71"/>
      <c r="UTW181" s="71"/>
      <c r="UTX181" s="71"/>
      <c r="UTY181" s="71"/>
      <c r="UTZ181" s="71"/>
      <c r="UUA181" s="71"/>
      <c r="UUB181" s="71"/>
      <c r="UUC181" s="71"/>
      <c r="UUD181" s="71"/>
      <c r="UUE181" s="71"/>
      <c r="UUF181" s="71"/>
      <c r="UUG181" s="71"/>
      <c r="UUH181" s="71"/>
      <c r="UUI181" s="71"/>
      <c r="UUJ181" s="71"/>
      <c r="UUK181" s="71"/>
      <c r="UUL181" s="71"/>
      <c r="UUM181" s="71"/>
      <c r="UUN181" s="71"/>
      <c r="UUO181" s="71"/>
      <c r="UUP181" s="71"/>
      <c r="UUQ181" s="71"/>
      <c r="UUR181" s="71"/>
      <c r="UUS181" s="71"/>
      <c r="UUT181" s="71"/>
      <c r="UUU181" s="71"/>
      <c r="UUV181" s="71"/>
      <c r="UUW181" s="71"/>
      <c r="UUX181" s="71"/>
      <c r="UUY181" s="71"/>
      <c r="UUZ181" s="71"/>
      <c r="UVA181" s="71"/>
      <c r="UVB181" s="71"/>
      <c r="UVC181" s="71"/>
      <c r="UVD181" s="71"/>
      <c r="UVE181" s="71"/>
      <c r="UVF181" s="71"/>
      <c r="UVG181" s="71"/>
      <c r="UVH181" s="71"/>
      <c r="UVI181" s="71"/>
      <c r="UVJ181" s="71"/>
      <c r="UVK181" s="71"/>
      <c r="UVL181" s="71"/>
      <c r="UVM181" s="71"/>
      <c r="UVN181" s="71"/>
      <c r="UVO181" s="71"/>
      <c r="UVP181" s="71"/>
      <c r="UVQ181" s="71"/>
      <c r="UVR181" s="71"/>
      <c r="UVS181" s="71"/>
      <c r="UVT181" s="71"/>
      <c r="UVU181" s="71"/>
      <c r="UVV181" s="71"/>
      <c r="UVW181" s="71"/>
      <c r="UVX181" s="71"/>
      <c r="UVY181" s="71"/>
      <c r="UVZ181" s="71"/>
      <c r="UWA181" s="71"/>
      <c r="UWB181" s="71"/>
      <c r="UWC181" s="71"/>
      <c r="UWD181" s="71"/>
      <c r="UWE181" s="71"/>
      <c r="UWF181" s="71"/>
      <c r="UWG181" s="71"/>
      <c r="UWH181" s="71"/>
      <c r="UWI181" s="71"/>
      <c r="UWJ181" s="71"/>
      <c r="UWK181" s="71"/>
      <c r="UWL181" s="71"/>
      <c r="UWM181" s="71"/>
      <c r="UWN181" s="71"/>
      <c r="UWO181" s="71"/>
      <c r="UWP181" s="71"/>
      <c r="UWQ181" s="71"/>
      <c r="UWR181" s="71"/>
      <c r="UWS181" s="71"/>
      <c r="UWT181" s="71"/>
      <c r="UWU181" s="71"/>
      <c r="UWV181" s="71"/>
      <c r="UWW181" s="71"/>
      <c r="UWX181" s="71"/>
      <c r="UWY181" s="71"/>
      <c r="UWZ181" s="71"/>
      <c r="UXA181" s="71"/>
      <c r="UXB181" s="71"/>
      <c r="UXC181" s="71"/>
      <c r="UXD181" s="71"/>
      <c r="UXE181" s="71"/>
      <c r="UXF181" s="71"/>
      <c r="UXG181" s="71"/>
      <c r="UXH181" s="71"/>
      <c r="UXI181" s="71"/>
      <c r="UXJ181" s="71"/>
      <c r="UXK181" s="71"/>
      <c r="UXL181" s="71"/>
      <c r="UXM181" s="71"/>
      <c r="UXN181" s="71"/>
      <c r="UXO181" s="71"/>
      <c r="UXP181" s="71"/>
      <c r="UXQ181" s="71"/>
      <c r="UXR181" s="71"/>
      <c r="UXS181" s="71"/>
      <c r="UXT181" s="71"/>
      <c r="UXU181" s="71"/>
      <c r="UXV181" s="71"/>
      <c r="UXW181" s="71"/>
      <c r="UXX181" s="71"/>
      <c r="UXY181" s="71"/>
      <c r="UXZ181" s="71"/>
      <c r="UYA181" s="71"/>
      <c r="UYB181" s="71"/>
      <c r="UYC181" s="71"/>
      <c r="UYD181" s="71"/>
      <c r="UYE181" s="71"/>
      <c r="UYF181" s="71"/>
      <c r="UYG181" s="71"/>
      <c r="UYH181" s="71"/>
      <c r="UYI181" s="71"/>
      <c r="UYJ181" s="71"/>
      <c r="UYK181" s="71"/>
      <c r="UYL181" s="71"/>
      <c r="UYM181" s="71"/>
      <c r="UYN181" s="71"/>
      <c r="UYO181" s="71"/>
      <c r="UYP181" s="71"/>
      <c r="UYQ181" s="71"/>
      <c r="UYR181" s="71"/>
      <c r="UYS181" s="71"/>
      <c r="UYT181" s="71"/>
      <c r="UYU181" s="71"/>
      <c r="UYV181" s="71"/>
      <c r="UYW181" s="71"/>
      <c r="UYX181" s="71"/>
      <c r="UYY181" s="71"/>
      <c r="UYZ181" s="71"/>
      <c r="UZA181" s="71"/>
      <c r="UZB181" s="71"/>
      <c r="UZC181" s="71"/>
      <c r="UZD181" s="71"/>
      <c r="UZE181" s="71"/>
      <c r="UZF181" s="71"/>
      <c r="UZG181" s="71"/>
      <c r="UZH181" s="71"/>
      <c r="UZI181" s="71"/>
      <c r="UZJ181" s="71"/>
      <c r="UZK181" s="71"/>
      <c r="UZL181" s="71"/>
      <c r="UZM181" s="71"/>
      <c r="UZN181" s="71"/>
      <c r="UZO181" s="71"/>
      <c r="UZP181" s="71"/>
      <c r="UZQ181" s="71"/>
      <c r="UZR181" s="71"/>
      <c r="UZS181" s="71"/>
      <c r="UZT181" s="71"/>
      <c r="UZU181" s="71"/>
      <c r="UZV181" s="71"/>
      <c r="UZW181" s="71"/>
      <c r="UZX181" s="71"/>
      <c r="UZY181" s="71"/>
      <c r="UZZ181" s="71"/>
      <c r="VAA181" s="71"/>
      <c r="VAB181" s="71"/>
      <c r="VAC181" s="71"/>
      <c r="VAD181" s="71"/>
      <c r="VAE181" s="71"/>
      <c r="VAF181" s="71"/>
      <c r="VAG181" s="71"/>
      <c r="VAH181" s="71"/>
      <c r="VAI181" s="71"/>
      <c r="VAJ181" s="71"/>
      <c r="VAK181" s="71"/>
      <c r="VAL181" s="71"/>
      <c r="VAM181" s="71"/>
      <c r="VAN181" s="71"/>
      <c r="VAO181" s="71"/>
      <c r="VAP181" s="71"/>
      <c r="VAQ181" s="71"/>
      <c r="VAR181" s="71"/>
      <c r="VAS181" s="71"/>
      <c r="VAT181" s="71"/>
      <c r="VAU181" s="71"/>
      <c r="VAV181" s="71"/>
      <c r="VAW181" s="71"/>
      <c r="VAX181" s="71"/>
      <c r="VAY181" s="71"/>
      <c r="VAZ181" s="71"/>
      <c r="VBA181" s="71"/>
      <c r="VBB181" s="71"/>
      <c r="VBC181" s="71"/>
      <c r="VBD181" s="71"/>
      <c r="VBE181" s="71"/>
      <c r="VBF181" s="71"/>
      <c r="VBG181" s="71"/>
      <c r="VBH181" s="71"/>
      <c r="VBI181" s="71"/>
      <c r="VBJ181" s="71"/>
      <c r="VBK181" s="71"/>
      <c r="VBL181" s="71"/>
      <c r="VBM181" s="71"/>
      <c r="VBN181" s="71"/>
      <c r="VBO181" s="71"/>
      <c r="VBP181" s="71"/>
      <c r="VBQ181" s="71"/>
      <c r="VBR181" s="71"/>
      <c r="VBS181" s="71"/>
      <c r="VBT181" s="71"/>
      <c r="VBU181" s="71"/>
      <c r="VBV181" s="71"/>
      <c r="VBW181" s="71"/>
      <c r="VBX181" s="71"/>
      <c r="VBY181" s="71"/>
      <c r="VBZ181" s="71"/>
      <c r="VCA181" s="71"/>
      <c r="VCB181" s="71"/>
      <c r="VCC181" s="71"/>
      <c r="VCD181" s="71"/>
      <c r="VCE181" s="71"/>
      <c r="VCF181" s="71"/>
      <c r="VCG181" s="71"/>
      <c r="VCH181" s="71"/>
      <c r="VCI181" s="71"/>
      <c r="VCJ181" s="71"/>
      <c r="VCK181" s="71"/>
      <c r="VCL181" s="71"/>
      <c r="VCM181" s="71"/>
      <c r="VCN181" s="71"/>
      <c r="VCO181" s="71"/>
      <c r="VCP181" s="71"/>
      <c r="VCQ181" s="71"/>
      <c r="VCR181" s="71"/>
      <c r="VCS181" s="71"/>
      <c r="VCT181" s="71"/>
      <c r="VCU181" s="71"/>
      <c r="VCV181" s="71"/>
      <c r="VCW181" s="71"/>
      <c r="VCX181" s="71"/>
      <c r="VCY181" s="71"/>
      <c r="VCZ181" s="71"/>
      <c r="VDA181" s="71"/>
      <c r="VDB181" s="71"/>
      <c r="VDC181" s="71"/>
      <c r="VDD181" s="71"/>
      <c r="VDE181" s="71"/>
      <c r="VDF181" s="71"/>
      <c r="VDG181" s="71"/>
      <c r="VDH181" s="71"/>
      <c r="VDI181" s="71"/>
      <c r="VDJ181" s="71"/>
      <c r="VDK181" s="71"/>
      <c r="VDL181" s="71"/>
      <c r="VDM181" s="71"/>
      <c r="VDN181" s="71"/>
      <c r="VDO181" s="71"/>
      <c r="VDP181" s="71"/>
      <c r="VDQ181" s="71"/>
      <c r="VDR181" s="71"/>
      <c r="VDS181" s="71"/>
      <c r="VDT181" s="71"/>
      <c r="VDU181" s="71"/>
      <c r="VDV181" s="71"/>
      <c r="VDW181" s="71"/>
      <c r="VDX181" s="71"/>
      <c r="VDY181" s="71"/>
      <c r="VDZ181" s="71"/>
      <c r="VEA181" s="71"/>
      <c r="VEB181" s="71"/>
      <c r="VEC181" s="71"/>
      <c r="VED181" s="71"/>
      <c r="VEE181" s="71"/>
      <c r="VEF181" s="71"/>
      <c r="VEG181" s="71"/>
      <c r="VEH181" s="71"/>
      <c r="VEI181" s="71"/>
      <c r="VEJ181" s="71"/>
      <c r="VEK181" s="71"/>
      <c r="VEL181" s="71"/>
      <c r="VEM181" s="71"/>
      <c r="VEN181" s="71"/>
      <c r="VEO181" s="71"/>
      <c r="VEP181" s="71"/>
      <c r="VEQ181" s="71"/>
      <c r="VER181" s="71"/>
      <c r="VES181" s="71"/>
      <c r="VET181" s="71"/>
      <c r="VEU181" s="71"/>
      <c r="VEV181" s="71"/>
      <c r="VEW181" s="71"/>
      <c r="VEX181" s="71"/>
      <c r="VEY181" s="71"/>
      <c r="VEZ181" s="71"/>
      <c r="VFA181" s="71"/>
      <c r="VFB181" s="71"/>
      <c r="VFC181" s="71"/>
      <c r="VFD181" s="71"/>
      <c r="VFE181" s="71"/>
      <c r="VFF181" s="71"/>
      <c r="VFG181" s="71"/>
      <c r="VFH181" s="71"/>
      <c r="VFI181" s="71"/>
      <c r="VFJ181" s="71"/>
      <c r="VFK181" s="71"/>
      <c r="VFL181" s="71"/>
      <c r="VFM181" s="71"/>
      <c r="VFN181" s="71"/>
      <c r="VFO181" s="71"/>
      <c r="VFP181" s="71"/>
      <c r="VFQ181" s="71"/>
      <c r="VFR181" s="71"/>
      <c r="VFS181" s="71"/>
      <c r="VFT181" s="71"/>
      <c r="VFU181" s="71"/>
      <c r="VFV181" s="71"/>
      <c r="VFW181" s="71"/>
      <c r="VFX181" s="71"/>
      <c r="VFY181" s="71"/>
      <c r="VFZ181" s="71"/>
      <c r="VGA181" s="71"/>
      <c r="VGB181" s="71"/>
      <c r="VGC181" s="71"/>
      <c r="VGD181" s="71"/>
      <c r="VGE181" s="71"/>
      <c r="VGF181" s="71"/>
      <c r="VGG181" s="71"/>
      <c r="VGH181" s="71"/>
      <c r="VGI181" s="71"/>
      <c r="VGJ181" s="71"/>
      <c r="VGK181" s="71"/>
      <c r="VGL181" s="71"/>
      <c r="VGM181" s="71"/>
      <c r="VGN181" s="71"/>
      <c r="VGO181" s="71"/>
      <c r="VGP181" s="71"/>
      <c r="VGQ181" s="71"/>
      <c r="VGR181" s="71"/>
      <c r="VGS181" s="71"/>
      <c r="VGT181" s="71"/>
      <c r="VGU181" s="71"/>
      <c r="VGV181" s="71"/>
      <c r="VGW181" s="71"/>
      <c r="VGX181" s="71"/>
      <c r="VGY181" s="71"/>
      <c r="VGZ181" s="71"/>
      <c r="VHA181" s="71"/>
      <c r="VHB181" s="71"/>
      <c r="VHC181" s="71"/>
      <c r="VHD181" s="71"/>
      <c r="VHE181" s="71"/>
      <c r="VHF181" s="71"/>
      <c r="VHG181" s="71"/>
      <c r="VHH181" s="71"/>
      <c r="VHI181" s="71"/>
      <c r="VHJ181" s="71"/>
      <c r="VHK181" s="71"/>
      <c r="VHL181" s="71"/>
      <c r="VHM181" s="71"/>
      <c r="VHN181" s="71"/>
      <c r="VHO181" s="71"/>
      <c r="VHP181" s="71"/>
      <c r="VHQ181" s="71"/>
      <c r="VHR181" s="71"/>
      <c r="VHS181" s="71"/>
      <c r="VHT181" s="71"/>
      <c r="VHU181" s="71"/>
      <c r="VHV181" s="71"/>
      <c r="VHW181" s="71"/>
      <c r="VHX181" s="71"/>
      <c r="VHY181" s="71"/>
      <c r="VHZ181" s="71"/>
      <c r="VIA181" s="71"/>
      <c r="VIB181" s="71"/>
      <c r="VIC181" s="71"/>
      <c r="VID181" s="71"/>
      <c r="VIE181" s="71"/>
      <c r="VIF181" s="71"/>
      <c r="VIG181" s="71"/>
      <c r="VIH181" s="71"/>
      <c r="VII181" s="71"/>
      <c r="VIJ181" s="71"/>
      <c r="VIK181" s="71"/>
      <c r="VIL181" s="71"/>
      <c r="VIM181" s="71"/>
      <c r="VIN181" s="71"/>
      <c r="VIO181" s="71"/>
      <c r="VIP181" s="71"/>
      <c r="VIQ181" s="71"/>
      <c r="VIR181" s="71"/>
      <c r="VIS181" s="71"/>
      <c r="VIT181" s="71"/>
      <c r="VIU181" s="71"/>
      <c r="VIV181" s="71"/>
      <c r="VIW181" s="71"/>
      <c r="VIX181" s="71"/>
      <c r="VIY181" s="71"/>
      <c r="VIZ181" s="71"/>
      <c r="VJA181" s="71"/>
      <c r="VJB181" s="71"/>
      <c r="VJC181" s="71"/>
      <c r="VJD181" s="71"/>
      <c r="VJE181" s="71"/>
      <c r="VJF181" s="71"/>
      <c r="VJG181" s="71"/>
      <c r="VJH181" s="71"/>
      <c r="VJI181" s="71"/>
      <c r="VJJ181" s="71"/>
      <c r="VJK181" s="71"/>
      <c r="VJL181" s="71"/>
      <c r="VJM181" s="71"/>
      <c r="VJN181" s="71"/>
      <c r="VJO181" s="71"/>
      <c r="VJP181" s="71"/>
      <c r="VJQ181" s="71"/>
      <c r="VJR181" s="71"/>
      <c r="VJS181" s="71"/>
      <c r="VJT181" s="71"/>
      <c r="VJU181" s="71"/>
      <c r="VJV181" s="71"/>
      <c r="VJW181" s="71"/>
      <c r="VJX181" s="71"/>
      <c r="VJY181" s="71"/>
      <c r="VJZ181" s="71"/>
      <c r="VKA181" s="71"/>
      <c r="VKB181" s="71"/>
      <c r="VKC181" s="71"/>
      <c r="VKD181" s="71"/>
      <c r="VKE181" s="71"/>
      <c r="VKF181" s="71"/>
      <c r="VKG181" s="71"/>
      <c r="VKH181" s="71"/>
      <c r="VKI181" s="71"/>
      <c r="VKJ181" s="71"/>
      <c r="VKK181" s="71"/>
      <c r="VKL181" s="71"/>
      <c r="VKM181" s="71"/>
      <c r="VKN181" s="71"/>
      <c r="VKO181" s="71"/>
      <c r="VKP181" s="71"/>
      <c r="VKQ181" s="71"/>
      <c r="VKR181" s="71"/>
      <c r="VKS181" s="71"/>
      <c r="VKT181" s="71"/>
      <c r="VKU181" s="71"/>
      <c r="VKV181" s="71"/>
      <c r="VKW181" s="71"/>
      <c r="VKX181" s="71"/>
      <c r="VKY181" s="71"/>
      <c r="VKZ181" s="71"/>
      <c r="VLA181" s="71"/>
      <c r="VLB181" s="71"/>
      <c r="VLC181" s="71"/>
      <c r="VLD181" s="71"/>
      <c r="VLE181" s="71"/>
      <c r="VLF181" s="71"/>
      <c r="VLG181" s="71"/>
      <c r="VLH181" s="71"/>
      <c r="VLI181" s="71"/>
      <c r="VLJ181" s="71"/>
      <c r="VLK181" s="71"/>
      <c r="VLL181" s="71"/>
      <c r="VLM181" s="71"/>
      <c r="VLN181" s="71"/>
      <c r="VLO181" s="71"/>
      <c r="VLP181" s="71"/>
      <c r="VLQ181" s="71"/>
      <c r="VLR181" s="71"/>
      <c r="VLS181" s="71"/>
      <c r="VLT181" s="71"/>
      <c r="VLU181" s="71"/>
      <c r="VLV181" s="71"/>
      <c r="VLW181" s="71"/>
      <c r="VLX181" s="71"/>
      <c r="VLY181" s="71"/>
      <c r="VLZ181" s="71"/>
      <c r="VMA181" s="71"/>
      <c r="VMB181" s="71"/>
      <c r="VMC181" s="71"/>
      <c r="VMD181" s="71"/>
      <c r="VME181" s="71"/>
      <c r="VMF181" s="71"/>
      <c r="VMG181" s="71"/>
      <c r="VMH181" s="71"/>
      <c r="VMI181" s="71"/>
      <c r="VMJ181" s="71"/>
      <c r="VMK181" s="71"/>
      <c r="VML181" s="71"/>
      <c r="VMM181" s="71"/>
      <c r="VMN181" s="71"/>
      <c r="VMO181" s="71"/>
      <c r="VMP181" s="71"/>
      <c r="VMQ181" s="71"/>
      <c r="VMR181" s="71"/>
      <c r="VMS181" s="71"/>
      <c r="VMT181" s="71"/>
      <c r="VMU181" s="71"/>
      <c r="VMV181" s="71"/>
      <c r="VMW181" s="71"/>
      <c r="VMX181" s="71"/>
      <c r="VMY181" s="71"/>
      <c r="VMZ181" s="71"/>
      <c r="VNA181" s="71"/>
      <c r="VNB181" s="71"/>
      <c r="VNC181" s="71"/>
      <c r="VND181" s="71"/>
      <c r="VNE181" s="71"/>
      <c r="VNF181" s="71"/>
      <c r="VNG181" s="71"/>
      <c r="VNH181" s="71"/>
      <c r="VNI181" s="71"/>
      <c r="VNJ181" s="71"/>
      <c r="VNK181" s="71"/>
      <c r="VNL181" s="71"/>
      <c r="VNM181" s="71"/>
      <c r="VNN181" s="71"/>
      <c r="VNO181" s="71"/>
      <c r="VNP181" s="71"/>
      <c r="VNQ181" s="71"/>
      <c r="VNR181" s="71"/>
      <c r="VNS181" s="71"/>
      <c r="VNT181" s="71"/>
      <c r="VNU181" s="71"/>
      <c r="VNV181" s="71"/>
      <c r="VNW181" s="71"/>
      <c r="VNX181" s="71"/>
      <c r="VNY181" s="71"/>
      <c r="VNZ181" s="71"/>
      <c r="VOA181" s="71"/>
      <c r="VOB181" s="71"/>
      <c r="VOC181" s="71"/>
      <c r="VOD181" s="71"/>
      <c r="VOE181" s="71"/>
      <c r="VOF181" s="71"/>
      <c r="VOG181" s="71"/>
      <c r="VOH181" s="71"/>
      <c r="VOI181" s="71"/>
      <c r="VOJ181" s="71"/>
      <c r="VOK181" s="71"/>
      <c r="VOL181" s="71"/>
      <c r="VOM181" s="71"/>
      <c r="VON181" s="71"/>
      <c r="VOO181" s="71"/>
      <c r="VOP181" s="71"/>
      <c r="VOQ181" s="71"/>
      <c r="VOR181" s="71"/>
      <c r="VOS181" s="71"/>
      <c r="VOT181" s="71"/>
      <c r="VOU181" s="71"/>
      <c r="VOV181" s="71"/>
      <c r="VOW181" s="71"/>
      <c r="VOX181" s="71"/>
      <c r="VOY181" s="71"/>
      <c r="VOZ181" s="71"/>
      <c r="VPA181" s="71"/>
      <c r="VPB181" s="71"/>
      <c r="VPC181" s="71"/>
      <c r="VPD181" s="71"/>
      <c r="VPE181" s="71"/>
      <c r="VPF181" s="71"/>
      <c r="VPG181" s="71"/>
      <c r="VPH181" s="71"/>
      <c r="VPI181" s="71"/>
      <c r="VPJ181" s="71"/>
      <c r="VPK181" s="71"/>
      <c r="VPL181" s="71"/>
      <c r="VPM181" s="71"/>
      <c r="VPN181" s="71"/>
      <c r="VPO181" s="71"/>
      <c r="VPP181" s="71"/>
      <c r="VPQ181" s="71"/>
      <c r="VPR181" s="71"/>
      <c r="VPS181" s="71"/>
      <c r="VPT181" s="71"/>
      <c r="VPU181" s="71"/>
      <c r="VPV181" s="71"/>
      <c r="VPW181" s="71"/>
      <c r="VPX181" s="71"/>
      <c r="VPY181" s="71"/>
      <c r="VPZ181" s="71"/>
      <c r="VQA181" s="71"/>
      <c r="VQB181" s="71"/>
      <c r="VQC181" s="71"/>
      <c r="VQD181" s="71"/>
      <c r="VQE181" s="71"/>
      <c r="VQF181" s="71"/>
      <c r="VQG181" s="71"/>
      <c r="VQH181" s="71"/>
      <c r="VQI181" s="71"/>
      <c r="VQJ181" s="71"/>
      <c r="VQK181" s="71"/>
      <c r="VQL181" s="71"/>
      <c r="VQM181" s="71"/>
      <c r="VQN181" s="71"/>
      <c r="VQO181" s="71"/>
      <c r="VQP181" s="71"/>
      <c r="VQQ181" s="71"/>
      <c r="VQR181" s="71"/>
      <c r="VQS181" s="71"/>
      <c r="VQT181" s="71"/>
      <c r="VQU181" s="71"/>
      <c r="VQV181" s="71"/>
      <c r="VQW181" s="71"/>
      <c r="VQX181" s="71"/>
      <c r="VQY181" s="71"/>
      <c r="VQZ181" s="71"/>
      <c r="VRA181" s="71"/>
      <c r="VRB181" s="71"/>
      <c r="VRC181" s="71"/>
      <c r="VRD181" s="71"/>
      <c r="VRE181" s="71"/>
      <c r="VRF181" s="71"/>
      <c r="VRG181" s="71"/>
      <c r="VRH181" s="71"/>
      <c r="VRI181" s="71"/>
      <c r="VRJ181" s="71"/>
      <c r="VRK181" s="71"/>
      <c r="VRL181" s="71"/>
      <c r="VRM181" s="71"/>
      <c r="VRN181" s="71"/>
      <c r="VRO181" s="71"/>
      <c r="VRP181" s="71"/>
      <c r="VRQ181" s="71"/>
      <c r="VRR181" s="71"/>
      <c r="VRS181" s="71"/>
      <c r="VRT181" s="71"/>
      <c r="VRU181" s="71"/>
      <c r="VRV181" s="71"/>
      <c r="VRW181" s="71"/>
      <c r="VRX181" s="71"/>
      <c r="VRY181" s="71"/>
      <c r="VRZ181" s="71"/>
      <c r="VSA181" s="71"/>
      <c r="VSB181" s="71"/>
      <c r="VSC181" s="71"/>
      <c r="VSD181" s="71"/>
      <c r="VSE181" s="71"/>
      <c r="VSF181" s="71"/>
      <c r="VSG181" s="71"/>
      <c r="VSH181" s="71"/>
      <c r="VSI181" s="71"/>
      <c r="VSJ181" s="71"/>
      <c r="VSK181" s="71"/>
      <c r="VSL181" s="71"/>
      <c r="VSM181" s="71"/>
      <c r="VSN181" s="71"/>
      <c r="VSO181" s="71"/>
      <c r="VSP181" s="71"/>
      <c r="VSQ181" s="71"/>
      <c r="VSR181" s="71"/>
      <c r="VSS181" s="71"/>
      <c r="VST181" s="71"/>
      <c r="VSU181" s="71"/>
      <c r="VSV181" s="71"/>
      <c r="VSW181" s="71"/>
      <c r="VSX181" s="71"/>
      <c r="VSY181" s="71"/>
      <c r="VSZ181" s="71"/>
      <c r="VTA181" s="71"/>
      <c r="VTB181" s="71"/>
      <c r="VTC181" s="71"/>
      <c r="VTD181" s="71"/>
      <c r="VTE181" s="71"/>
      <c r="VTF181" s="71"/>
      <c r="VTG181" s="71"/>
      <c r="VTH181" s="71"/>
      <c r="VTI181" s="71"/>
      <c r="VTJ181" s="71"/>
      <c r="VTK181" s="71"/>
      <c r="VTL181" s="71"/>
      <c r="VTM181" s="71"/>
      <c r="VTN181" s="71"/>
      <c r="VTO181" s="71"/>
      <c r="VTP181" s="71"/>
      <c r="VTQ181" s="71"/>
      <c r="VTR181" s="71"/>
      <c r="VTS181" s="71"/>
      <c r="VTT181" s="71"/>
      <c r="VTU181" s="71"/>
      <c r="VTV181" s="71"/>
      <c r="VTW181" s="71"/>
      <c r="VTX181" s="71"/>
      <c r="VTY181" s="71"/>
      <c r="VTZ181" s="71"/>
      <c r="VUA181" s="71"/>
      <c r="VUB181" s="71"/>
      <c r="VUC181" s="71"/>
      <c r="VUD181" s="71"/>
      <c r="VUE181" s="71"/>
      <c r="VUF181" s="71"/>
      <c r="VUG181" s="71"/>
      <c r="VUH181" s="71"/>
      <c r="VUI181" s="71"/>
      <c r="VUJ181" s="71"/>
      <c r="VUK181" s="71"/>
      <c r="VUL181" s="71"/>
      <c r="VUM181" s="71"/>
      <c r="VUN181" s="71"/>
      <c r="VUO181" s="71"/>
      <c r="VUP181" s="71"/>
      <c r="VUQ181" s="71"/>
      <c r="VUR181" s="71"/>
      <c r="VUS181" s="71"/>
      <c r="VUT181" s="71"/>
      <c r="VUU181" s="71"/>
      <c r="VUV181" s="71"/>
      <c r="VUW181" s="71"/>
      <c r="VUX181" s="71"/>
      <c r="VUY181" s="71"/>
      <c r="VUZ181" s="71"/>
      <c r="VVA181" s="71"/>
      <c r="VVB181" s="71"/>
      <c r="VVC181" s="71"/>
      <c r="VVD181" s="71"/>
      <c r="VVE181" s="71"/>
      <c r="VVF181" s="71"/>
      <c r="VVG181" s="71"/>
      <c r="VVH181" s="71"/>
      <c r="VVI181" s="71"/>
      <c r="VVJ181" s="71"/>
      <c r="VVK181" s="71"/>
      <c r="VVL181" s="71"/>
      <c r="VVM181" s="71"/>
      <c r="VVN181" s="71"/>
      <c r="VVO181" s="71"/>
      <c r="VVP181" s="71"/>
      <c r="VVQ181" s="71"/>
      <c r="VVR181" s="71"/>
      <c r="VVS181" s="71"/>
      <c r="VVT181" s="71"/>
      <c r="VVU181" s="71"/>
      <c r="VVV181" s="71"/>
      <c r="VVW181" s="71"/>
      <c r="VVX181" s="71"/>
      <c r="VVY181" s="71"/>
      <c r="VVZ181" s="71"/>
      <c r="VWA181" s="71"/>
      <c r="VWB181" s="71"/>
      <c r="VWC181" s="71"/>
      <c r="VWD181" s="71"/>
      <c r="VWE181" s="71"/>
      <c r="VWF181" s="71"/>
      <c r="VWG181" s="71"/>
      <c r="VWH181" s="71"/>
      <c r="VWI181" s="71"/>
      <c r="VWJ181" s="71"/>
      <c r="VWK181" s="71"/>
      <c r="VWL181" s="71"/>
      <c r="VWM181" s="71"/>
      <c r="VWN181" s="71"/>
      <c r="VWO181" s="71"/>
      <c r="VWP181" s="71"/>
      <c r="VWQ181" s="71"/>
      <c r="VWR181" s="71"/>
      <c r="VWS181" s="71"/>
      <c r="VWT181" s="71"/>
      <c r="VWU181" s="71"/>
      <c r="VWV181" s="71"/>
      <c r="VWW181" s="71"/>
      <c r="VWX181" s="71"/>
      <c r="VWY181" s="71"/>
      <c r="VWZ181" s="71"/>
      <c r="VXA181" s="71"/>
      <c r="VXB181" s="71"/>
      <c r="VXC181" s="71"/>
      <c r="VXD181" s="71"/>
      <c r="VXE181" s="71"/>
      <c r="VXF181" s="71"/>
      <c r="VXG181" s="71"/>
      <c r="VXH181" s="71"/>
      <c r="VXI181" s="71"/>
      <c r="VXJ181" s="71"/>
      <c r="VXK181" s="71"/>
      <c r="VXL181" s="71"/>
      <c r="VXM181" s="71"/>
      <c r="VXN181" s="71"/>
      <c r="VXO181" s="71"/>
      <c r="VXP181" s="71"/>
      <c r="VXQ181" s="71"/>
      <c r="VXR181" s="71"/>
      <c r="VXS181" s="71"/>
      <c r="VXT181" s="71"/>
      <c r="VXU181" s="71"/>
      <c r="VXV181" s="71"/>
      <c r="VXW181" s="71"/>
      <c r="VXX181" s="71"/>
      <c r="VXY181" s="71"/>
      <c r="VXZ181" s="71"/>
      <c r="VYA181" s="71"/>
      <c r="VYB181" s="71"/>
      <c r="VYC181" s="71"/>
      <c r="VYD181" s="71"/>
      <c r="VYE181" s="71"/>
      <c r="VYF181" s="71"/>
      <c r="VYG181" s="71"/>
      <c r="VYH181" s="71"/>
      <c r="VYI181" s="71"/>
      <c r="VYJ181" s="71"/>
      <c r="VYK181" s="71"/>
      <c r="VYL181" s="71"/>
      <c r="VYM181" s="71"/>
      <c r="VYN181" s="71"/>
      <c r="VYO181" s="71"/>
      <c r="VYP181" s="71"/>
      <c r="VYQ181" s="71"/>
      <c r="VYR181" s="71"/>
      <c r="VYS181" s="71"/>
      <c r="VYT181" s="71"/>
      <c r="VYU181" s="71"/>
      <c r="VYV181" s="71"/>
      <c r="VYW181" s="71"/>
      <c r="VYX181" s="71"/>
      <c r="VYY181" s="71"/>
      <c r="VYZ181" s="71"/>
      <c r="VZA181" s="71"/>
      <c r="VZB181" s="71"/>
      <c r="VZC181" s="71"/>
      <c r="VZD181" s="71"/>
      <c r="VZE181" s="71"/>
      <c r="VZF181" s="71"/>
      <c r="VZG181" s="71"/>
      <c r="VZH181" s="71"/>
      <c r="VZI181" s="71"/>
      <c r="VZJ181" s="71"/>
      <c r="VZK181" s="71"/>
      <c r="VZL181" s="71"/>
      <c r="VZM181" s="71"/>
      <c r="VZN181" s="71"/>
      <c r="VZO181" s="71"/>
      <c r="VZP181" s="71"/>
      <c r="VZQ181" s="71"/>
      <c r="VZR181" s="71"/>
      <c r="VZS181" s="71"/>
      <c r="VZT181" s="71"/>
      <c r="VZU181" s="71"/>
      <c r="VZV181" s="71"/>
      <c r="VZW181" s="71"/>
      <c r="VZX181" s="71"/>
      <c r="VZY181" s="71"/>
      <c r="VZZ181" s="71"/>
      <c r="WAA181" s="71"/>
      <c r="WAB181" s="71"/>
      <c r="WAC181" s="71"/>
      <c r="WAD181" s="71"/>
      <c r="WAE181" s="71"/>
      <c r="WAF181" s="71"/>
      <c r="WAG181" s="71"/>
      <c r="WAH181" s="71"/>
      <c r="WAI181" s="71"/>
      <c r="WAJ181" s="71"/>
      <c r="WAK181" s="71"/>
      <c r="WAL181" s="71"/>
      <c r="WAM181" s="71"/>
      <c r="WAN181" s="71"/>
      <c r="WAO181" s="71"/>
      <c r="WAP181" s="71"/>
      <c r="WAQ181" s="71"/>
      <c r="WAR181" s="71"/>
      <c r="WAS181" s="71"/>
      <c r="WAT181" s="71"/>
      <c r="WAU181" s="71"/>
      <c r="WAV181" s="71"/>
      <c r="WAW181" s="71"/>
      <c r="WAX181" s="71"/>
      <c r="WAY181" s="71"/>
      <c r="WAZ181" s="71"/>
      <c r="WBA181" s="71"/>
      <c r="WBB181" s="71"/>
      <c r="WBC181" s="71"/>
      <c r="WBD181" s="71"/>
      <c r="WBE181" s="71"/>
      <c r="WBF181" s="71"/>
      <c r="WBG181" s="71"/>
      <c r="WBH181" s="71"/>
      <c r="WBI181" s="71"/>
      <c r="WBJ181" s="71"/>
      <c r="WBK181" s="71"/>
      <c r="WBL181" s="71"/>
      <c r="WBM181" s="71"/>
      <c r="WBN181" s="71"/>
      <c r="WBO181" s="71"/>
      <c r="WBP181" s="71"/>
      <c r="WBQ181" s="71"/>
      <c r="WBR181" s="71"/>
      <c r="WBS181" s="71"/>
      <c r="WBT181" s="71"/>
      <c r="WBU181" s="71"/>
      <c r="WBV181" s="71"/>
      <c r="WBW181" s="71"/>
      <c r="WBX181" s="71"/>
      <c r="WBY181" s="71"/>
      <c r="WBZ181" s="71"/>
      <c r="WCA181" s="71"/>
      <c r="WCB181" s="71"/>
      <c r="WCC181" s="71"/>
      <c r="WCD181" s="71"/>
      <c r="WCE181" s="71"/>
      <c r="WCF181" s="71"/>
      <c r="WCG181" s="71"/>
      <c r="WCH181" s="71"/>
      <c r="WCI181" s="71"/>
      <c r="WCJ181" s="71"/>
      <c r="WCK181" s="71"/>
      <c r="WCL181" s="71"/>
      <c r="WCM181" s="71"/>
      <c r="WCN181" s="71"/>
      <c r="WCO181" s="71"/>
      <c r="WCP181" s="71"/>
      <c r="WCQ181" s="71"/>
      <c r="WCR181" s="71"/>
      <c r="WCS181" s="71"/>
      <c r="WCT181" s="71"/>
      <c r="WCU181" s="71"/>
      <c r="WCV181" s="71"/>
      <c r="WCW181" s="71"/>
      <c r="WCX181" s="71"/>
      <c r="WCY181" s="71"/>
      <c r="WCZ181" s="71"/>
      <c r="WDA181" s="71"/>
      <c r="WDB181" s="71"/>
      <c r="WDC181" s="71"/>
      <c r="WDD181" s="71"/>
      <c r="WDE181" s="71"/>
      <c r="WDF181" s="71"/>
      <c r="WDG181" s="71"/>
      <c r="WDH181" s="71"/>
      <c r="WDI181" s="71"/>
      <c r="WDJ181" s="71"/>
      <c r="WDK181" s="71"/>
      <c r="WDL181" s="71"/>
      <c r="WDM181" s="71"/>
      <c r="WDN181" s="71"/>
      <c r="WDO181" s="71"/>
      <c r="WDP181" s="71"/>
      <c r="WDQ181" s="71"/>
      <c r="WDR181" s="71"/>
      <c r="WDS181" s="71"/>
      <c r="WDT181" s="71"/>
      <c r="WDU181" s="71"/>
      <c r="WDV181" s="71"/>
      <c r="WDW181" s="71"/>
      <c r="WDX181" s="71"/>
      <c r="WDY181" s="71"/>
      <c r="WDZ181" s="71"/>
      <c r="WEA181" s="71"/>
      <c r="WEB181" s="71"/>
      <c r="WEC181" s="71"/>
      <c r="WED181" s="71"/>
      <c r="WEE181" s="71"/>
      <c r="WEF181" s="71"/>
      <c r="WEG181" s="71"/>
      <c r="WEH181" s="71"/>
      <c r="WEI181" s="71"/>
      <c r="WEJ181" s="71"/>
      <c r="WEK181" s="71"/>
      <c r="WEL181" s="71"/>
      <c r="WEM181" s="71"/>
      <c r="WEN181" s="71"/>
      <c r="WEO181" s="71"/>
      <c r="WEP181" s="71"/>
      <c r="WEQ181" s="71"/>
      <c r="WER181" s="71"/>
      <c r="WES181" s="71"/>
      <c r="WET181" s="71"/>
      <c r="WEU181" s="71"/>
      <c r="WEV181" s="71"/>
      <c r="WEW181" s="71"/>
      <c r="WEX181" s="71"/>
      <c r="WEY181" s="71"/>
      <c r="WEZ181" s="71"/>
      <c r="WFA181" s="71"/>
      <c r="WFB181" s="71"/>
      <c r="WFC181" s="71"/>
      <c r="WFD181" s="71"/>
      <c r="WFE181" s="71"/>
      <c r="WFF181" s="71"/>
      <c r="WFG181" s="71"/>
      <c r="WFH181" s="71"/>
      <c r="WFI181" s="71"/>
      <c r="WFJ181" s="71"/>
      <c r="WFK181" s="71"/>
      <c r="WFL181" s="71"/>
      <c r="WFM181" s="71"/>
      <c r="WFN181" s="71"/>
      <c r="WFO181" s="71"/>
      <c r="WFP181" s="71"/>
      <c r="WFQ181" s="71"/>
      <c r="WFR181" s="71"/>
      <c r="WFS181" s="71"/>
      <c r="WFT181" s="71"/>
      <c r="WFU181" s="71"/>
      <c r="WFV181" s="71"/>
      <c r="WFW181" s="71"/>
      <c r="WFX181" s="71"/>
      <c r="WFY181" s="71"/>
      <c r="WFZ181" s="71"/>
      <c r="WGA181" s="71"/>
      <c r="WGB181" s="71"/>
      <c r="WGC181" s="71"/>
      <c r="WGD181" s="71"/>
      <c r="WGE181" s="71"/>
      <c r="WGF181" s="71"/>
      <c r="WGG181" s="71"/>
      <c r="WGH181" s="71"/>
      <c r="WGI181" s="71"/>
      <c r="WGJ181" s="71"/>
      <c r="WGK181" s="71"/>
      <c r="WGL181" s="71"/>
      <c r="WGM181" s="71"/>
      <c r="WGN181" s="71"/>
      <c r="WGO181" s="71"/>
      <c r="WGP181" s="71"/>
      <c r="WGQ181" s="71"/>
      <c r="WGR181" s="71"/>
      <c r="WGS181" s="71"/>
      <c r="WGT181" s="71"/>
      <c r="WGU181" s="71"/>
      <c r="WGV181" s="71"/>
      <c r="WGW181" s="71"/>
      <c r="WGX181" s="71"/>
      <c r="WGY181" s="71"/>
      <c r="WGZ181" s="71"/>
      <c r="WHA181" s="71"/>
      <c r="WHB181" s="71"/>
      <c r="WHC181" s="71"/>
      <c r="WHD181" s="71"/>
      <c r="WHE181" s="71"/>
      <c r="WHF181" s="71"/>
      <c r="WHG181" s="71"/>
      <c r="WHH181" s="71"/>
      <c r="WHI181" s="71"/>
      <c r="WHJ181" s="71"/>
      <c r="WHK181" s="71"/>
      <c r="WHL181" s="71"/>
      <c r="WHM181" s="71"/>
      <c r="WHN181" s="71"/>
      <c r="WHO181" s="71"/>
      <c r="WHP181" s="71"/>
      <c r="WHQ181" s="71"/>
      <c r="WHR181" s="71"/>
      <c r="WHS181" s="71"/>
      <c r="WHT181" s="71"/>
      <c r="WHU181" s="71"/>
      <c r="WHV181" s="71"/>
      <c r="WHW181" s="71"/>
      <c r="WHX181" s="71"/>
      <c r="WHY181" s="71"/>
      <c r="WHZ181" s="71"/>
      <c r="WIA181" s="71"/>
      <c r="WIB181" s="71"/>
      <c r="WIC181" s="71"/>
      <c r="WID181" s="71"/>
      <c r="WIE181" s="71"/>
      <c r="WIF181" s="71"/>
      <c r="WIG181" s="71"/>
      <c r="WIH181" s="71"/>
      <c r="WII181" s="71"/>
      <c r="WIJ181" s="71"/>
      <c r="WIK181" s="71"/>
      <c r="WIL181" s="71"/>
      <c r="WIM181" s="71"/>
      <c r="WIN181" s="71"/>
      <c r="WIO181" s="71"/>
      <c r="WIP181" s="71"/>
      <c r="WIQ181" s="71"/>
      <c r="WIR181" s="71"/>
      <c r="WIS181" s="71"/>
      <c r="WIT181" s="71"/>
      <c r="WIU181" s="71"/>
      <c r="WIV181" s="71"/>
      <c r="WIW181" s="71"/>
      <c r="WIX181" s="71"/>
      <c r="WIY181" s="71"/>
      <c r="WIZ181" s="71"/>
      <c r="WJA181" s="71"/>
      <c r="WJB181" s="71"/>
      <c r="WJC181" s="71"/>
      <c r="WJD181" s="71"/>
      <c r="WJE181" s="71"/>
      <c r="WJF181" s="71"/>
      <c r="WJG181" s="71"/>
      <c r="WJH181" s="71"/>
      <c r="WJI181" s="71"/>
      <c r="WJJ181" s="71"/>
      <c r="WJK181" s="71"/>
      <c r="WJL181" s="71"/>
      <c r="WJM181" s="71"/>
      <c r="WJN181" s="71"/>
      <c r="WJO181" s="71"/>
      <c r="WJP181" s="71"/>
      <c r="WJQ181" s="71"/>
      <c r="WJR181" s="71"/>
      <c r="WJS181" s="71"/>
      <c r="WJT181" s="71"/>
      <c r="WJU181" s="71"/>
      <c r="WJV181" s="71"/>
      <c r="WJW181" s="71"/>
      <c r="WJX181" s="71"/>
      <c r="WJY181" s="71"/>
      <c r="WJZ181" s="71"/>
      <c r="WKA181" s="71"/>
      <c r="WKB181" s="71"/>
      <c r="WKC181" s="71"/>
      <c r="WKD181" s="71"/>
      <c r="WKE181" s="71"/>
      <c r="WKF181" s="71"/>
      <c r="WKG181" s="71"/>
      <c r="WKH181" s="71"/>
      <c r="WKI181" s="71"/>
      <c r="WKJ181" s="71"/>
      <c r="WKK181" s="71"/>
      <c r="WKL181" s="71"/>
      <c r="WKM181" s="71"/>
      <c r="WKN181" s="71"/>
      <c r="WKO181" s="71"/>
      <c r="WKP181" s="71"/>
      <c r="WKQ181" s="71"/>
      <c r="WKR181" s="71"/>
      <c r="WKS181" s="71"/>
      <c r="WKT181" s="71"/>
      <c r="WKU181" s="71"/>
      <c r="WKV181" s="71"/>
      <c r="WKW181" s="71"/>
      <c r="WKX181" s="71"/>
      <c r="WKY181" s="71"/>
      <c r="WKZ181" s="71"/>
      <c r="WLA181" s="71"/>
      <c r="WLB181" s="71"/>
      <c r="WLC181" s="71"/>
      <c r="WLD181" s="71"/>
      <c r="WLE181" s="71"/>
      <c r="WLF181" s="71"/>
      <c r="WLG181" s="71"/>
      <c r="WLH181" s="71"/>
      <c r="WLI181" s="71"/>
      <c r="WLJ181" s="71"/>
      <c r="WLK181" s="71"/>
      <c r="WLL181" s="71"/>
      <c r="WLM181" s="71"/>
      <c r="WLN181" s="71"/>
      <c r="WLO181" s="71"/>
      <c r="WLP181" s="71"/>
      <c r="WLQ181" s="71"/>
      <c r="WLR181" s="71"/>
      <c r="WLS181" s="71"/>
      <c r="WLT181" s="71"/>
      <c r="WLU181" s="71"/>
      <c r="WLV181" s="71"/>
      <c r="WLW181" s="71"/>
      <c r="WLX181" s="71"/>
      <c r="WLY181" s="71"/>
      <c r="WLZ181" s="71"/>
      <c r="WMA181" s="71"/>
      <c r="WMB181" s="71"/>
      <c r="WMC181" s="71"/>
      <c r="WMD181" s="71"/>
      <c r="WME181" s="71"/>
      <c r="WMF181" s="71"/>
      <c r="WMG181" s="71"/>
      <c r="WMH181" s="71"/>
      <c r="WMI181" s="71"/>
      <c r="WMJ181" s="71"/>
      <c r="WMK181" s="71"/>
      <c r="WML181" s="71"/>
      <c r="WMM181" s="71"/>
      <c r="WMN181" s="71"/>
      <c r="WMO181" s="71"/>
      <c r="WMP181" s="71"/>
      <c r="WMQ181" s="71"/>
      <c r="WMR181" s="71"/>
      <c r="WMS181" s="71"/>
      <c r="WMT181" s="71"/>
      <c r="WMU181" s="71"/>
      <c r="WMV181" s="71"/>
      <c r="WMW181" s="71"/>
      <c r="WMX181" s="71"/>
      <c r="WMY181" s="71"/>
      <c r="WMZ181" s="71"/>
      <c r="WNA181" s="71"/>
      <c r="WNB181" s="71"/>
      <c r="WNC181" s="71"/>
      <c r="WND181" s="71"/>
      <c r="WNE181" s="71"/>
      <c r="WNF181" s="71"/>
      <c r="WNG181" s="71"/>
      <c r="WNH181" s="71"/>
      <c r="WNI181" s="71"/>
      <c r="WNJ181" s="71"/>
      <c r="WNK181" s="71"/>
      <c r="WNL181" s="71"/>
      <c r="WNM181" s="71"/>
      <c r="WNN181" s="71"/>
      <c r="WNO181" s="71"/>
      <c r="WNP181" s="71"/>
      <c r="WNQ181" s="71"/>
      <c r="WNR181" s="71"/>
      <c r="WNS181" s="71"/>
      <c r="WNT181" s="71"/>
      <c r="WNU181" s="71"/>
      <c r="WNV181" s="71"/>
      <c r="WNW181" s="71"/>
      <c r="WNX181" s="71"/>
      <c r="WNY181" s="71"/>
      <c r="WNZ181" s="71"/>
      <c r="WOA181" s="71"/>
      <c r="WOB181" s="71"/>
      <c r="WOC181" s="71"/>
      <c r="WOD181" s="71"/>
      <c r="WOE181" s="71"/>
      <c r="WOF181" s="71"/>
      <c r="WOG181" s="71"/>
      <c r="WOH181" s="71"/>
      <c r="WOI181" s="71"/>
      <c r="WOJ181" s="71"/>
      <c r="WOK181" s="71"/>
      <c r="WOL181" s="71"/>
      <c r="WOM181" s="71"/>
      <c r="WON181" s="71"/>
      <c r="WOO181" s="71"/>
      <c r="WOP181" s="71"/>
      <c r="WOQ181" s="71"/>
      <c r="WOR181" s="71"/>
      <c r="WOS181" s="71"/>
      <c r="WOT181" s="71"/>
      <c r="WOU181" s="71"/>
      <c r="WOV181" s="71"/>
      <c r="WOW181" s="71"/>
      <c r="WOX181" s="71"/>
      <c r="WOY181" s="71"/>
      <c r="WOZ181" s="71"/>
      <c r="WPA181" s="71"/>
      <c r="WPB181" s="71"/>
      <c r="WPC181" s="71"/>
      <c r="WPD181" s="71"/>
      <c r="WPE181" s="71"/>
      <c r="WPF181" s="71"/>
      <c r="WPG181" s="71"/>
      <c r="WPH181" s="71"/>
      <c r="WPI181" s="71"/>
      <c r="WPJ181" s="71"/>
      <c r="WPK181" s="71"/>
      <c r="WPL181" s="71"/>
      <c r="WPM181" s="71"/>
      <c r="WPN181" s="71"/>
      <c r="WPO181" s="71"/>
      <c r="WPP181" s="71"/>
      <c r="WPQ181" s="71"/>
      <c r="WPR181" s="71"/>
      <c r="WPS181" s="71"/>
      <c r="WPT181" s="71"/>
      <c r="WPU181" s="71"/>
      <c r="WPV181" s="71"/>
      <c r="WPW181" s="71"/>
      <c r="WPX181" s="71"/>
      <c r="WPY181" s="71"/>
      <c r="WPZ181" s="71"/>
      <c r="WQA181" s="71"/>
      <c r="WQB181" s="71"/>
      <c r="WQC181" s="71"/>
      <c r="WQD181" s="71"/>
      <c r="WQE181" s="71"/>
      <c r="WQF181" s="71"/>
      <c r="WQG181" s="71"/>
      <c r="WQH181" s="71"/>
      <c r="WQI181" s="71"/>
      <c r="WQJ181" s="71"/>
      <c r="WQK181" s="71"/>
      <c r="WQL181" s="71"/>
      <c r="WQM181" s="71"/>
      <c r="WQN181" s="71"/>
      <c r="WQO181" s="71"/>
      <c r="WQP181" s="71"/>
      <c r="WQQ181" s="71"/>
      <c r="WQR181" s="71"/>
      <c r="WQS181" s="71"/>
      <c r="WQT181" s="71"/>
      <c r="WQU181" s="71"/>
      <c r="WQV181" s="71"/>
      <c r="WQW181" s="71"/>
      <c r="WQX181" s="71"/>
      <c r="WQY181" s="71"/>
      <c r="WQZ181" s="71"/>
      <c r="WRA181" s="71"/>
      <c r="WRB181" s="71"/>
      <c r="WRC181" s="71"/>
      <c r="WRD181" s="71"/>
      <c r="WRE181" s="71"/>
      <c r="WRF181" s="71"/>
      <c r="WRG181" s="71"/>
      <c r="WRH181" s="71"/>
      <c r="WRI181" s="71"/>
      <c r="WRJ181" s="71"/>
      <c r="WRK181" s="71"/>
      <c r="WRL181" s="71"/>
      <c r="WRM181" s="71"/>
      <c r="WRN181" s="71"/>
      <c r="WRO181" s="71"/>
      <c r="WRP181" s="71"/>
      <c r="WRQ181" s="71"/>
      <c r="WRR181" s="71"/>
      <c r="WRS181" s="71"/>
      <c r="WRT181" s="71"/>
      <c r="WRU181" s="71"/>
      <c r="WRV181" s="71"/>
      <c r="WRW181" s="71"/>
      <c r="WRX181" s="71"/>
      <c r="WRY181" s="71"/>
      <c r="WRZ181" s="71"/>
      <c r="WSA181" s="71"/>
      <c r="WSB181" s="71"/>
      <c r="WSC181" s="71"/>
      <c r="WSD181" s="71"/>
      <c r="WSE181" s="71"/>
      <c r="WSF181" s="71"/>
      <c r="WSG181" s="71"/>
      <c r="WSH181" s="71"/>
      <c r="WSI181" s="71"/>
      <c r="WSJ181" s="71"/>
      <c r="WSK181" s="71"/>
      <c r="WSL181" s="71"/>
      <c r="WSM181" s="71"/>
      <c r="WSN181" s="71"/>
      <c r="WSO181" s="71"/>
      <c r="WSP181" s="71"/>
      <c r="WSQ181" s="71"/>
      <c r="WSR181" s="71"/>
      <c r="WSS181" s="71"/>
      <c r="WST181" s="71"/>
      <c r="WSU181" s="71"/>
      <c r="WSV181" s="71"/>
      <c r="WSW181" s="71"/>
      <c r="WSX181" s="71"/>
      <c r="WSY181" s="71"/>
      <c r="WSZ181" s="71"/>
      <c r="WTA181" s="71"/>
      <c r="WTB181" s="71"/>
      <c r="WTC181" s="71"/>
      <c r="WTD181" s="71"/>
      <c r="WTE181" s="71"/>
      <c r="WTF181" s="71"/>
      <c r="WTG181" s="71"/>
      <c r="WTH181" s="71"/>
      <c r="WTI181" s="71"/>
      <c r="WTJ181" s="71"/>
      <c r="WTK181" s="71"/>
      <c r="WTL181" s="71"/>
      <c r="WTM181" s="71"/>
      <c r="WTN181" s="71"/>
      <c r="WTO181" s="71"/>
      <c r="WTP181" s="71"/>
      <c r="WTQ181" s="71"/>
      <c r="WTR181" s="71"/>
      <c r="WTS181" s="71"/>
      <c r="WTT181" s="71"/>
      <c r="WTU181" s="71"/>
      <c r="WTV181" s="71"/>
      <c r="WTW181" s="71"/>
      <c r="WTX181" s="71"/>
      <c r="WTY181" s="71"/>
      <c r="WTZ181" s="71"/>
      <c r="WUA181" s="71"/>
      <c r="WUB181" s="71"/>
      <c r="WUC181" s="71"/>
      <c r="WUD181" s="71"/>
      <c r="WUE181" s="71"/>
      <c r="WUF181" s="71"/>
      <c r="WUG181" s="71"/>
      <c r="WUH181" s="71"/>
      <c r="WUI181" s="71"/>
      <c r="WUJ181" s="71"/>
      <c r="WUK181" s="71"/>
      <c r="WUL181" s="71"/>
      <c r="WUM181" s="71"/>
      <c r="WUN181" s="71"/>
      <c r="WUO181" s="71"/>
      <c r="WUP181" s="71"/>
      <c r="WUQ181" s="71"/>
      <c r="WUR181" s="71"/>
      <c r="WUS181" s="71"/>
      <c r="WUT181" s="71"/>
      <c r="WUU181" s="71"/>
      <c r="WUV181" s="71"/>
      <c r="WUW181" s="71"/>
      <c r="WUX181" s="71"/>
      <c r="WUY181" s="71"/>
      <c r="WUZ181" s="71"/>
      <c r="WVA181" s="71"/>
      <c r="WVB181" s="71"/>
      <c r="WVC181" s="71"/>
      <c r="WVD181" s="71"/>
      <c r="WVE181" s="71"/>
      <c r="WVF181" s="71"/>
      <c r="WVG181" s="71"/>
      <c r="WVH181" s="71"/>
      <c r="WVI181" s="71"/>
      <c r="WVJ181" s="71"/>
      <c r="WVK181" s="71"/>
      <c r="WVL181" s="71"/>
      <c r="WVM181" s="71"/>
      <c r="WVN181" s="71"/>
      <c r="WVO181" s="71"/>
      <c r="WVP181" s="71"/>
      <c r="WVQ181" s="71"/>
      <c r="WVR181" s="71"/>
      <c r="WVS181" s="71"/>
      <c r="WVT181" s="71"/>
      <c r="WVU181" s="71"/>
      <c r="WVV181" s="71"/>
      <c r="WVW181" s="71"/>
      <c r="WVX181" s="71"/>
      <c r="WVY181" s="71"/>
      <c r="WVZ181" s="71"/>
      <c r="WWA181" s="71"/>
      <c r="WWB181" s="71"/>
      <c r="WWC181" s="71"/>
      <c r="WWD181" s="71"/>
      <c r="WWE181" s="71"/>
      <c r="WWF181" s="71"/>
      <c r="WWG181" s="71"/>
      <c r="WWH181" s="71"/>
      <c r="WWI181" s="71"/>
      <c r="WWJ181" s="71"/>
      <c r="WWK181" s="71"/>
      <c r="WWL181" s="71"/>
      <c r="WWM181" s="71"/>
      <c r="WWN181" s="71"/>
      <c r="WWO181" s="71"/>
      <c r="WWP181" s="71"/>
      <c r="WWQ181" s="71"/>
      <c r="WWR181" s="71"/>
      <c r="WWS181" s="71"/>
      <c r="WWT181" s="71"/>
      <c r="WWU181" s="71"/>
      <c r="WWV181" s="71"/>
      <c r="WWW181" s="71"/>
      <c r="WWX181" s="71"/>
      <c r="WWY181" s="71"/>
      <c r="WWZ181" s="71"/>
      <c r="WXA181" s="71"/>
      <c r="WXB181" s="71"/>
      <c r="WXC181" s="71"/>
      <c r="WXD181" s="71"/>
      <c r="WXE181" s="71"/>
      <c r="WXF181" s="71"/>
      <c r="WXG181" s="71"/>
      <c r="WXH181" s="71"/>
      <c r="WXI181" s="71"/>
      <c r="WXJ181" s="71"/>
      <c r="WXK181" s="71"/>
      <c r="WXL181" s="71"/>
      <c r="WXM181" s="71"/>
      <c r="WXN181" s="71"/>
      <c r="WXO181" s="71"/>
      <c r="WXP181" s="71"/>
      <c r="WXQ181" s="71"/>
      <c r="WXR181" s="71"/>
      <c r="WXS181" s="71"/>
      <c r="WXT181" s="71"/>
      <c r="WXU181" s="71"/>
      <c r="WXV181" s="71"/>
      <c r="WXW181" s="71"/>
      <c r="WXX181" s="71"/>
      <c r="WXY181" s="71"/>
      <c r="WXZ181" s="71"/>
      <c r="WYA181" s="71"/>
      <c r="WYB181" s="71"/>
      <c r="WYC181" s="71"/>
      <c r="WYD181" s="71"/>
      <c r="WYE181" s="71"/>
      <c r="WYF181" s="71"/>
      <c r="WYG181" s="71"/>
      <c r="WYH181" s="71"/>
      <c r="WYI181" s="71"/>
      <c r="WYJ181" s="71"/>
      <c r="WYK181" s="71"/>
      <c r="WYL181" s="71"/>
      <c r="WYM181" s="71"/>
      <c r="WYN181" s="71"/>
      <c r="WYO181" s="71"/>
      <c r="WYP181" s="71"/>
      <c r="WYQ181" s="71"/>
      <c r="WYR181" s="71"/>
      <c r="WYS181" s="71"/>
      <c r="WYT181" s="71"/>
      <c r="WYU181" s="71"/>
      <c r="WYV181" s="71"/>
      <c r="WYW181" s="71"/>
      <c r="WYX181" s="71"/>
      <c r="WYY181" s="71"/>
      <c r="WYZ181" s="71"/>
      <c r="WZA181" s="71"/>
      <c r="WZB181" s="71"/>
      <c r="WZC181" s="71"/>
      <c r="WZD181" s="71"/>
      <c r="WZE181" s="71"/>
      <c r="WZF181" s="71"/>
      <c r="WZG181" s="71"/>
      <c r="WZH181" s="71"/>
      <c r="WZI181" s="71"/>
      <c r="WZJ181" s="71"/>
      <c r="WZK181" s="71"/>
      <c r="WZL181" s="71"/>
      <c r="WZM181" s="71"/>
      <c r="WZN181" s="71"/>
      <c r="WZO181" s="71"/>
      <c r="WZP181" s="71"/>
      <c r="WZQ181" s="71"/>
      <c r="WZR181" s="71"/>
      <c r="WZS181" s="71"/>
      <c r="WZT181" s="71"/>
      <c r="WZU181" s="71"/>
      <c r="WZV181" s="71"/>
      <c r="WZW181" s="71"/>
      <c r="WZX181" s="71"/>
      <c r="WZY181" s="71"/>
      <c r="WZZ181" s="71"/>
      <c r="XAA181" s="71"/>
      <c r="XAB181" s="71"/>
      <c r="XAC181" s="71"/>
      <c r="XAD181" s="71"/>
      <c r="XAE181" s="71"/>
      <c r="XAF181" s="71"/>
      <c r="XAG181" s="71"/>
      <c r="XAH181" s="71"/>
      <c r="XAI181" s="71"/>
      <c r="XAJ181" s="71"/>
      <c r="XAK181" s="71"/>
      <c r="XAL181" s="71"/>
      <c r="XAM181" s="71"/>
      <c r="XAN181" s="71"/>
      <c r="XAO181" s="71"/>
      <c r="XAP181" s="71"/>
      <c r="XAQ181" s="71"/>
      <c r="XAR181" s="71"/>
      <c r="XAS181" s="71"/>
      <c r="XAT181" s="71"/>
      <c r="XAU181" s="71"/>
      <c r="XAV181" s="71"/>
      <c r="XAW181" s="71"/>
      <c r="XAX181" s="71"/>
      <c r="XAY181" s="71"/>
      <c r="XAZ181" s="71"/>
      <c r="XBA181" s="71"/>
      <c r="XBB181" s="71"/>
      <c r="XBC181" s="71"/>
      <c r="XBD181" s="71"/>
      <c r="XBE181" s="71"/>
      <c r="XBF181" s="71"/>
      <c r="XBG181" s="71"/>
      <c r="XBH181" s="71"/>
      <c r="XBI181" s="71"/>
      <c r="XBJ181" s="71"/>
      <c r="XBK181" s="71"/>
      <c r="XBL181" s="71"/>
      <c r="XBM181" s="71"/>
      <c r="XBN181" s="71"/>
      <c r="XBO181" s="71"/>
      <c r="XBP181" s="71"/>
      <c r="XBQ181" s="71"/>
      <c r="XBR181" s="71"/>
      <c r="XBS181" s="71"/>
      <c r="XBT181" s="71"/>
      <c r="XBU181" s="71"/>
      <c r="XBV181" s="71"/>
      <c r="XBW181" s="71"/>
      <c r="XBX181" s="71"/>
      <c r="XBY181" s="71"/>
      <c r="XBZ181" s="71"/>
      <c r="XCA181" s="71"/>
      <c r="XCB181" s="71"/>
      <c r="XCC181" s="71"/>
      <c r="XCD181" s="71"/>
      <c r="XCE181" s="71"/>
      <c r="XCF181" s="71"/>
      <c r="XCG181" s="71"/>
      <c r="XCH181" s="71"/>
      <c r="XCI181" s="71"/>
      <c r="XCJ181" s="71"/>
      <c r="XCK181" s="71"/>
      <c r="XCL181" s="71"/>
      <c r="XCM181" s="71"/>
      <c r="XCN181" s="71"/>
      <c r="XCO181" s="71"/>
      <c r="XCP181" s="71"/>
      <c r="XCQ181" s="71"/>
      <c r="XCR181" s="71"/>
      <c r="XCS181" s="71"/>
      <c r="XCT181" s="71"/>
      <c r="XCU181" s="71"/>
      <c r="XCV181" s="71"/>
      <c r="XCW181" s="71"/>
      <c r="XCX181" s="71"/>
      <c r="XCY181" s="71"/>
      <c r="XCZ181" s="71"/>
      <c r="XDA181" s="71"/>
      <c r="XDB181" s="71"/>
      <c r="XDC181" s="71"/>
      <c r="XDD181" s="71"/>
      <c r="XDE181" s="71"/>
      <c r="XDF181" s="71"/>
      <c r="XDG181" s="71"/>
      <c r="XDH181" s="71"/>
      <c r="XDI181" s="71"/>
      <c r="XDJ181" s="71"/>
      <c r="XDK181" s="71"/>
      <c r="XDL181" s="71"/>
      <c r="XDM181" s="71"/>
      <c r="XDN181" s="71"/>
      <c r="XDO181" s="71"/>
      <c r="XDP181" s="71"/>
      <c r="XDQ181" s="71"/>
      <c r="XDR181" s="71"/>
      <c r="XDS181" s="71"/>
      <c r="XDT181" s="71"/>
      <c r="XDU181" s="71"/>
      <c r="XDV181" s="71"/>
      <c r="XDW181" s="71"/>
      <c r="XDX181" s="71"/>
      <c r="XDY181" s="71"/>
      <c r="XDZ181" s="71"/>
      <c r="XEA181" s="71"/>
      <c r="XEB181" s="71"/>
      <c r="XEC181" s="71"/>
      <c r="XED181" s="71"/>
      <c r="XEE181" s="71"/>
      <c r="XEF181" s="71"/>
      <c r="XEG181" s="71"/>
      <c r="XEH181" s="71"/>
      <c r="XEI181" s="71"/>
      <c r="XEJ181" s="71"/>
      <c r="XEK181" s="71"/>
      <c r="XEL181" s="71"/>
      <c r="XEM181" s="71"/>
      <c r="XEN181" s="71"/>
      <c r="XEO181" s="71"/>
      <c r="XEP181" s="71"/>
      <c r="XEQ181" s="71"/>
      <c r="XER181" s="71"/>
    </row>
    <row r="182" spans="1:16372" s="75" customFormat="1" ht="18" hidden="1" outlineLevel="1" x14ac:dyDescent="0.2">
      <c r="A182" s="84"/>
      <c r="B182" s="68" t="s">
        <v>39</v>
      </c>
      <c r="C182" s="68">
        <f>IF(Lastenheft[[#This Row],[Ebene]]="Ü1",1,IF(Lastenheft[[#This Row],[Ebene]]="Ü2",2,IF(Lastenheft[[#This Row],[Ebene]]="Ü3",3,IF(Lastenheft[[#This Row],[Ebene]]="Ü4",4,IF(Lastenheft[[#This Row],[Ebene]]="T",5)))))</f>
        <v>5</v>
      </c>
      <c r="D182" s="68">
        <f t="shared" si="8"/>
        <v>2</v>
      </c>
      <c r="E182" s="68">
        <f t="shared" si="9"/>
        <v>7</v>
      </c>
      <c r="F182" s="68">
        <f t="shared" si="10"/>
        <v>2</v>
      </c>
      <c r="G182" s="68">
        <f t="shared" si="11"/>
        <v>0</v>
      </c>
      <c r="H182" s="68">
        <f>IF($C182=1,0,IF($C182=2,0,IF($C182=3,0,IF($C182=4,0,IF(AND($C182=5,NOT(Lastenheft[[#This Row],[Kriterium (M=Muss; I=Information)]]="nicht aktiv")),INDEX(H:H,ROW(H182)-1)+1,INDEX(H:H,ROW(H182)-1))))))</f>
        <v>0</v>
      </c>
      <c r="I182" s="69" t="str">
        <f>IF(NOT(Lastenheft[[#This Row],[Kriterium (M=Muss; I=Information)]]="nicht aktiv"),_xlfn.TEXTJOIN(".",FALSE,Lastenheft[[#This Row],[Spalte4]:[Spalte22]]),"")</f>
        <v/>
      </c>
      <c r="J182" s="19" t="str">
        <f>IF(NOT(Lastenheft[[#This Row],[Kriterium (M=Muss; I=Information)]]="nicht aktiv"),IF(C182=1,CONCATENATE(D182),IF(C182=2,CONCATENATE(D182,".",E182),IF(C182=3,CONCATENATE(D182,".",E182,".",F182),IF(C182=4,CONCATENATE(D182,".",E182,".",F182,".",G182),IF(C182=5,""))))),"")</f>
        <v/>
      </c>
      <c r="K182" s="28" t="s">
        <v>317</v>
      </c>
      <c r="L182" s="72"/>
      <c r="M182" s="70" t="s">
        <v>27</v>
      </c>
      <c r="N182" s="73"/>
      <c r="O182" s="73"/>
      <c r="P182" s="74"/>
    </row>
    <row r="183" spans="1:16372" s="75" customFormat="1" ht="18" outlineLevel="1" x14ac:dyDescent="0.2">
      <c r="A183" s="55"/>
      <c r="B183" s="68" t="s">
        <v>39</v>
      </c>
      <c r="C183" s="68">
        <f>IF(Lastenheft[[#This Row],[Ebene]]="Ü1",1,IF(Lastenheft[[#This Row],[Ebene]]="Ü2",2,IF(Lastenheft[[#This Row],[Ebene]]="Ü3",3,IF(Lastenheft[[#This Row],[Ebene]]="Ü4",4,IF(Lastenheft[[#This Row],[Ebene]]="T",5)))))</f>
        <v>5</v>
      </c>
      <c r="D183" s="68">
        <f t="shared" si="8"/>
        <v>2</v>
      </c>
      <c r="E183" s="68">
        <f t="shared" si="9"/>
        <v>7</v>
      </c>
      <c r="F183" s="68">
        <f t="shared" si="10"/>
        <v>2</v>
      </c>
      <c r="G183" s="68">
        <f t="shared" si="11"/>
        <v>0</v>
      </c>
      <c r="H183" s="68">
        <f>IF($C183=1,0,IF($C183=2,0,IF($C183=3,0,IF($C183=4,0,IF(AND($C183=5,NOT(Lastenheft[[#This Row],[Kriterium (M=Muss; I=Information)]]="nicht aktiv")),INDEX(H:H,ROW(H183)-1)+1,INDEX(H:H,ROW(H183)-1))))))</f>
        <v>1</v>
      </c>
      <c r="I183" s="69" t="str">
        <f>IF(NOT(Lastenheft[[#This Row],[Kriterium (M=Muss; I=Information)]]="nicht aktiv"),_xlfn.TEXTJOIN(".",FALSE,Lastenheft[[#This Row],[Spalte4]:[Spalte22]]),"")</f>
        <v>2.7.2.0.1</v>
      </c>
      <c r="J183" s="19" t="str">
        <f>IF(NOT(Lastenheft[[#This Row],[Kriterium (M=Muss; I=Information)]]="nicht aktiv"),IF(C183=1,CONCATENATE(D183),IF(C183=2,CONCATENATE(D183,".",E183),IF(C183=3,CONCATENATE(D183,".",E183,".",F183),IF(C183=4,CONCATENATE(D183,".",E183,".",F183,".",G183),IF(C183=5,""))))),"")</f>
        <v/>
      </c>
      <c r="K183" s="28" t="s">
        <v>58</v>
      </c>
      <c r="L183" s="72"/>
      <c r="M183" s="76" t="s">
        <v>1</v>
      </c>
      <c r="N183" s="73"/>
      <c r="O183" s="73"/>
      <c r="P183" s="74"/>
    </row>
    <row r="184" spans="1:16372" s="75" customFormat="1" ht="18" hidden="1" outlineLevel="1" x14ac:dyDescent="0.2">
      <c r="A184" s="55"/>
      <c r="B184" s="68" t="s">
        <v>39</v>
      </c>
      <c r="C184" s="68">
        <f>IF(Lastenheft[[#This Row],[Ebene]]="Ü1",1,IF(Lastenheft[[#This Row],[Ebene]]="Ü2",2,IF(Lastenheft[[#This Row],[Ebene]]="Ü3",3,IF(Lastenheft[[#This Row],[Ebene]]="Ü4",4,IF(Lastenheft[[#This Row],[Ebene]]="T",5)))))</f>
        <v>5</v>
      </c>
      <c r="D184" s="68">
        <f t="shared" si="8"/>
        <v>2</v>
      </c>
      <c r="E184" s="68">
        <f t="shared" si="9"/>
        <v>7</v>
      </c>
      <c r="F184" s="68">
        <f t="shared" si="10"/>
        <v>2</v>
      </c>
      <c r="G184" s="68">
        <f t="shared" si="11"/>
        <v>0</v>
      </c>
      <c r="H184" s="68">
        <f>IF($C184=1,0,IF($C184=2,0,IF($C184=3,0,IF($C184=4,0,IF(AND($C184=5,NOT(Lastenheft[[#This Row],[Kriterium (M=Muss; I=Information)]]="nicht aktiv")),INDEX(H:H,ROW(H184)-1)+1,INDEX(H:H,ROW(H184)-1))))))</f>
        <v>1</v>
      </c>
      <c r="I184" s="69" t="str">
        <f>IF(NOT(Lastenheft[[#This Row],[Kriterium (M=Muss; I=Information)]]="nicht aktiv"),_xlfn.TEXTJOIN(".",FALSE,Lastenheft[[#This Row],[Spalte4]:[Spalte22]]),"")</f>
        <v/>
      </c>
      <c r="J184" s="19" t="str">
        <f>IF(NOT(Lastenheft[[#This Row],[Kriterium (M=Muss; I=Information)]]="nicht aktiv"),IF(C184=1,CONCATENATE(D184),IF(C184=2,CONCATENATE(D184,".",E184),IF(C184=3,CONCATENATE(D184,".",E184,".",F184),IF(C184=4,CONCATENATE(D184,".",E184,".",F184,".",G184),IF(C184=5,""))))),"")</f>
        <v/>
      </c>
      <c r="K184" s="28" t="s">
        <v>226</v>
      </c>
      <c r="L184" s="72"/>
      <c r="M184" s="70" t="s">
        <v>27</v>
      </c>
      <c r="N184" s="73"/>
      <c r="O184" s="73"/>
      <c r="P184" s="74"/>
    </row>
    <row r="185" spans="1:16372" s="75" customFormat="1" ht="18" hidden="1" outlineLevel="1" x14ac:dyDescent="0.2">
      <c r="A185" s="55"/>
      <c r="B185" s="68" t="s">
        <v>39</v>
      </c>
      <c r="C185" s="68">
        <f>IF(Lastenheft[[#This Row],[Ebene]]="Ü1",1,IF(Lastenheft[[#This Row],[Ebene]]="Ü2",2,IF(Lastenheft[[#This Row],[Ebene]]="Ü3",3,IF(Lastenheft[[#This Row],[Ebene]]="Ü4",4,IF(Lastenheft[[#This Row],[Ebene]]="T",5)))))</f>
        <v>5</v>
      </c>
      <c r="D185" s="68">
        <f t="shared" si="8"/>
        <v>2</v>
      </c>
      <c r="E185" s="68">
        <f t="shared" si="9"/>
        <v>7</v>
      </c>
      <c r="F185" s="68">
        <f t="shared" si="10"/>
        <v>2</v>
      </c>
      <c r="G185" s="68">
        <f t="shared" si="11"/>
        <v>0</v>
      </c>
      <c r="H185" s="68">
        <f>IF($C185=1,0,IF($C185=2,0,IF($C185=3,0,IF($C185=4,0,IF(AND($C185=5,NOT(Lastenheft[[#This Row],[Kriterium (M=Muss; I=Information)]]="nicht aktiv")),INDEX(H:H,ROW(H185)-1)+1,INDEX(H:H,ROW(H185)-1))))))</f>
        <v>1</v>
      </c>
      <c r="I185" s="69" t="str">
        <f>IF(NOT(Lastenheft[[#This Row],[Kriterium (M=Muss; I=Information)]]="nicht aktiv"),_xlfn.TEXTJOIN(".",FALSE,Lastenheft[[#This Row],[Spalte4]:[Spalte22]]),"")</f>
        <v/>
      </c>
      <c r="J185" s="19" t="str">
        <f>IF(NOT(Lastenheft[[#This Row],[Kriterium (M=Muss; I=Information)]]="nicht aktiv"),IF(C185=1,CONCATENATE(D185),IF(C185=2,CONCATENATE(D185,".",E185),IF(C185=3,CONCATENATE(D185,".",E185,".",F185),IF(C185=4,CONCATENATE(D185,".",E185,".",F185,".",G185),IF(C185=5,""))))),"")</f>
        <v/>
      </c>
      <c r="K185" s="28" t="s">
        <v>59</v>
      </c>
      <c r="L185" s="72"/>
      <c r="M185" s="70" t="s">
        <v>27</v>
      </c>
      <c r="N185" s="73"/>
      <c r="O185" s="73"/>
      <c r="P185" s="74"/>
    </row>
    <row r="186" spans="1:16372" s="75" customFormat="1" ht="18" hidden="1" outlineLevel="1" x14ac:dyDescent="0.2">
      <c r="A186" s="55"/>
      <c r="B186" s="68" t="s">
        <v>39</v>
      </c>
      <c r="C186" s="68">
        <f>IF(Lastenheft[[#This Row],[Ebene]]="Ü1",1,IF(Lastenheft[[#This Row],[Ebene]]="Ü2",2,IF(Lastenheft[[#This Row],[Ebene]]="Ü3",3,IF(Lastenheft[[#This Row],[Ebene]]="Ü4",4,IF(Lastenheft[[#This Row],[Ebene]]="T",5)))))</f>
        <v>5</v>
      </c>
      <c r="D186" s="68">
        <f t="shared" si="8"/>
        <v>2</v>
      </c>
      <c r="E186" s="68">
        <f t="shared" si="9"/>
        <v>7</v>
      </c>
      <c r="F186" s="68">
        <f t="shared" si="10"/>
        <v>2</v>
      </c>
      <c r="G186" s="68">
        <f t="shared" si="11"/>
        <v>0</v>
      </c>
      <c r="H186" s="68">
        <f>IF($C186=1,0,IF($C186=2,0,IF($C186=3,0,IF($C186=4,0,IF(AND($C186=5,NOT(Lastenheft[[#This Row],[Kriterium (M=Muss; I=Information)]]="nicht aktiv")),INDEX(H:H,ROW(H186)-1)+1,INDEX(H:H,ROW(H186)-1))))))</f>
        <v>1</v>
      </c>
      <c r="I186" s="69" t="str">
        <f>IF(NOT(Lastenheft[[#This Row],[Kriterium (M=Muss; I=Information)]]="nicht aktiv"),_xlfn.TEXTJOIN(".",FALSE,Lastenheft[[#This Row],[Spalte4]:[Spalte22]]),"")</f>
        <v/>
      </c>
      <c r="J186" s="19" t="str">
        <f>IF(NOT(Lastenheft[[#This Row],[Kriterium (M=Muss; I=Information)]]="nicht aktiv"),IF(C186=1,CONCATENATE(D186),IF(C186=2,CONCATENATE(D186,".",E186),IF(C186=3,CONCATENATE(D186,".",E186,".",F186),IF(C186=4,CONCATENATE(D186,".",E186,".",F186,".",G186),IF(C186=5,""))))),"")</f>
        <v/>
      </c>
      <c r="K186" s="28" t="s">
        <v>102</v>
      </c>
      <c r="L186" s="72"/>
      <c r="M186" s="70" t="s">
        <v>27</v>
      </c>
      <c r="N186" s="73"/>
      <c r="O186" s="73"/>
      <c r="P186" s="74"/>
    </row>
    <row r="187" spans="1:16372" s="75" customFormat="1" ht="18" outlineLevel="1" x14ac:dyDescent="0.2">
      <c r="A187" s="55"/>
      <c r="B187" s="68" t="s">
        <v>39</v>
      </c>
      <c r="C187" s="68">
        <f>IF(Lastenheft[[#This Row],[Ebene]]="Ü1",1,IF(Lastenheft[[#This Row],[Ebene]]="Ü2",2,IF(Lastenheft[[#This Row],[Ebene]]="Ü3",3,IF(Lastenheft[[#This Row],[Ebene]]="Ü4",4,IF(Lastenheft[[#This Row],[Ebene]]="T",5)))))</f>
        <v>5</v>
      </c>
      <c r="D187" s="68">
        <f t="shared" si="8"/>
        <v>2</v>
      </c>
      <c r="E187" s="68">
        <f t="shared" si="9"/>
        <v>7</v>
      </c>
      <c r="F187" s="68">
        <f t="shared" si="10"/>
        <v>2</v>
      </c>
      <c r="G187" s="68">
        <f t="shared" si="11"/>
        <v>0</v>
      </c>
      <c r="H187" s="68">
        <f>IF($C187=1,0,IF($C187=2,0,IF($C187=3,0,IF($C187=4,0,IF(AND($C187=5,NOT(Lastenheft[[#This Row],[Kriterium (M=Muss; I=Information)]]="nicht aktiv")),INDEX(H:H,ROW(H187)-1)+1,INDEX(H:H,ROW(H187)-1))))))</f>
        <v>2</v>
      </c>
      <c r="I187" s="69" t="str">
        <f>IF(NOT(Lastenheft[[#This Row],[Kriterium (M=Muss; I=Information)]]="nicht aktiv"),_xlfn.TEXTJOIN(".",FALSE,Lastenheft[[#This Row],[Spalte4]:[Spalte22]]),"")</f>
        <v>2.7.2.0.2</v>
      </c>
      <c r="J187" s="19" t="str">
        <f>IF(NOT(Lastenheft[[#This Row],[Kriterium (M=Muss; I=Information)]]="nicht aktiv"),IF(C187=1,CONCATENATE(D187),IF(C187=2,CONCATENATE(D187,".",E187),IF(C187=3,CONCATENATE(D187,".",E187,".",F187),IF(C187=4,CONCATENATE(D187,".",E187,".",F187,".",G187),IF(C187=5,""))))),"")</f>
        <v/>
      </c>
      <c r="K187" s="28" t="s">
        <v>414</v>
      </c>
      <c r="L187" s="72"/>
      <c r="M187" s="76" t="s">
        <v>1</v>
      </c>
      <c r="N187" s="73"/>
      <c r="O187" s="73"/>
      <c r="P187" s="74"/>
    </row>
    <row r="188" spans="1:16372" s="75" customFormat="1" ht="18" outlineLevel="1" x14ac:dyDescent="0.2">
      <c r="A188" s="55"/>
      <c r="B188" s="68" t="s">
        <v>40</v>
      </c>
      <c r="C188" s="68">
        <f>IF(Lastenheft[[#This Row],[Ebene]]="Ü1",1,IF(Lastenheft[[#This Row],[Ebene]]="Ü2",2,IF(Lastenheft[[#This Row],[Ebene]]="Ü3",3,IF(Lastenheft[[#This Row],[Ebene]]="Ü4",4,IF(Lastenheft[[#This Row],[Ebene]]="T",5)))))</f>
        <v>3</v>
      </c>
      <c r="D188" s="68">
        <f t="shared" si="8"/>
        <v>2</v>
      </c>
      <c r="E188" s="68">
        <f t="shared" si="9"/>
        <v>7</v>
      </c>
      <c r="F188" s="68">
        <f t="shared" si="10"/>
        <v>3</v>
      </c>
      <c r="G188" s="68">
        <f t="shared" si="11"/>
        <v>0</v>
      </c>
      <c r="H188" s="68">
        <f>IF($C188=1,0,IF($C188=2,0,IF($C188=3,0,IF($C188=4,0,IF(AND($C188=5,NOT(Lastenheft[[#This Row],[Kriterium (M=Muss; I=Information)]]="nicht aktiv")),INDEX(H:H,ROW(H188)-1)+1,INDEX(H:H,ROW(H188)-1))))))</f>
        <v>0</v>
      </c>
      <c r="I188" s="69" t="str">
        <f>IF(NOT(Lastenheft[[#This Row],[Kriterium (M=Muss; I=Information)]]="nicht aktiv"),_xlfn.TEXTJOIN(".",FALSE,Lastenheft[[#This Row],[Spalte4]:[Spalte22]]),"")</f>
        <v>2.7.3.0.0</v>
      </c>
      <c r="J188" s="129" t="str">
        <f>IF(NOT(Lastenheft[[#This Row],[Kriterium (M=Muss; I=Information)]]="nicht aktiv"),IF(C188=1,CONCATENATE(D188),IF(C188=2,CONCATENATE(D188,".",E188),IF(C188=3,CONCATENATE(D188,".",E188,".",F188),IF(C188=4,CONCATENATE(D188,".",E188,".",F188,".",G188),IF(C188=5,""))))),"")</f>
        <v>2.7.3</v>
      </c>
      <c r="K188" s="130" t="s">
        <v>77</v>
      </c>
      <c r="L188" s="121"/>
      <c r="M188" s="122" t="s">
        <v>373</v>
      </c>
      <c r="N188" s="130"/>
      <c r="O188" s="130"/>
      <c r="P188" s="130"/>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c r="BM188" s="71"/>
      <c r="BN188" s="71"/>
      <c r="BO188" s="71"/>
      <c r="BP188" s="71"/>
      <c r="BQ188" s="71"/>
      <c r="BR188" s="71"/>
      <c r="BS188" s="71"/>
      <c r="BT188" s="71"/>
      <c r="BU188" s="71"/>
      <c r="BV188" s="71"/>
      <c r="BW188" s="71"/>
      <c r="BX188" s="71"/>
      <c r="BY188" s="71"/>
      <c r="BZ188" s="71"/>
      <c r="CA188" s="71"/>
      <c r="CB188" s="71"/>
      <c r="CC188" s="71"/>
      <c r="CD188" s="71"/>
      <c r="CE188" s="71"/>
      <c r="CF188" s="71"/>
      <c r="CG188" s="71"/>
      <c r="CH188" s="71"/>
      <c r="CI188" s="71"/>
      <c r="CJ188" s="71"/>
      <c r="CK188" s="71"/>
      <c r="CL188" s="71"/>
      <c r="CM188" s="71"/>
      <c r="CN188" s="71"/>
      <c r="CO188" s="71"/>
      <c r="CP188" s="71"/>
      <c r="CQ188" s="71"/>
      <c r="CR188" s="71"/>
      <c r="CS188" s="71"/>
      <c r="CT188" s="71"/>
      <c r="CU188" s="71"/>
      <c r="CV188" s="71"/>
      <c r="CW188" s="71"/>
      <c r="CX188" s="71"/>
      <c r="CY188" s="71"/>
      <c r="CZ188" s="71"/>
      <c r="DA188" s="71"/>
      <c r="DB188" s="71"/>
      <c r="DC188" s="71"/>
      <c r="DD188" s="71"/>
      <c r="DE188" s="71"/>
      <c r="DF188" s="71"/>
      <c r="DG188" s="71"/>
      <c r="DH188" s="71"/>
      <c r="DI188" s="71"/>
      <c r="DJ188" s="71"/>
      <c r="DK188" s="71"/>
      <c r="DL188" s="71"/>
      <c r="DM188" s="71"/>
      <c r="DN188" s="71"/>
      <c r="DO188" s="71"/>
      <c r="DP188" s="71"/>
      <c r="DQ188" s="71"/>
      <c r="DR188" s="71"/>
      <c r="DS188" s="71"/>
      <c r="DT188" s="71"/>
      <c r="DU188" s="71"/>
      <c r="DV188" s="71"/>
      <c r="DW188" s="71"/>
      <c r="DX188" s="71"/>
      <c r="DY188" s="71"/>
      <c r="DZ188" s="71"/>
      <c r="EA188" s="71"/>
      <c r="EB188" s="71"/>
      <c r="EC188" s="71"/>
      <c r="ED188" s="71"/>
      <c r="EE188" s="71"/>
      <c r="EF188" s="71"/>
      <c r="EG188" s="71"/>
      <c r="EH188" s="71"/>
      <c r="EI188" s="71"/>
      <c r="EJ188" s="71"/>
      <c r="EK188" s="71"/>
      <c r="EL188" s="71"/>
      <c r="EM188" s="71"/>
      <c r="EN188" s="71"/>
      <c r="EO188" s="71"/>
      <c r="EP188" s="71"/>
      <c r="EQ188" s="71"/>
      <c r="ER188" s="71"/>
      <c r="ES188" s="71"/>
      <c r="ET188" s="71"/>
      <c r="EU188" s="71"/>
      <c r="EV188" s="71"/>
      <c r="EW188" s="71"/>
      <c r="EX188" s="71"/>
      <c r="EY188" s="71"/>
      <c r="EZ188" s="71"/>
      <c r="FA188" s="71"/>
      <c r="FB188" s="71"/>
      <c r="FC188" s="71"/>
      <c r="FD188" s="71"/>
      <c r="FE188" s="71"/>
      <c r="FF188" s="71"/>
      <c r="FG188" s="71"/>
      <c r="FH188" s="71"/>
      <c r="FI188" s="71"/>
      <c r="FJ188" s="71"/>
      <c r="FK188" s="71"/>
      <c r="FL188" s="71"/>
      <c r="FM188" s="71"/>
      <c r="FN188" s="71"/>
      <c r="FO188" s="71"/>
      <c r="FP188" s="71"/>
      <c r="FQ188" s="71"/>
      <c r="FR188" s="71"/>
      <c r="FS188" s="71"/>
      <c r="FT188" s="71"/>
      <c r="FU188" s="71"/>
      <c r="FV188" s="71"/>
      <c r="FW188" s="71"/>
      <c r="FX188" s="71"/>
      <c r="FY188" s="71"/>
      <c r="FZ188" s="71"/>
      <c r="GA188" s="71"/>
      <c r="GB188" s="71"/>
      <c r="GC188" s="71"/>
      <c r="GD188" s="71"/>
      <c r="GE188" s="71"/>
      <c r="GF188" s="71"/>
      <c r="GG188" s="71"/>
      <c r="GH188" s="71"/>
      <c r="GI188" s="71"/>
      <c r="GJ188" s="71"/>
      <c r="GK188" s="71"/>
      <c r="GL188" s="71"/>
      <c r="GM188" s="71"/>
      <c r="GN188" s="71"/>
      <c r="GO188" s="71"/>
      <c r="GP188" s="71"/>
      <c r="GQ188" s="71"/>
      <c r="GR188" s="71"/>
      <c r="GS188" s="71"/>
      <c r="GT188" s="71"/>
      <c r="GU188" s="71"/>
      <c r="GV188" s="71"/>
      <c r="GW188" s="71"/>
      <c r="GX188" s="71"/>
      <c r="GY188" s="71"/>
      <c r="GZ188" s="71"/>
      <c r="HA188" s="71"/>
      <c r="HB188" s="71"/>
      <c r="HC188" s="71"/>
      <c r="HD188" s="71"/>
      <c r="HE188" s="71"/>
      <c r="HF188" s="71"/>
      <c r="HG188" s="71"/>
      <c r="HH188" s="71"/>
      <c r="HI188" s="71"/>
      <c r="HJ188" s="71"/>
      <c r="HK188" s="71"/>
      <c r="HL188" s="71"/>
      <c r="HM188" s="71"/>
      <c r="HN188" s="71"/>
      <c r="HO188" s="71"/>
      <c r="HP188" s="71"/>
      <c r="HQ188" s="71"/>
      <c r="HR188" s="71"/>
      <c r="HS188" s="71"/>
      <c r="HT188" s="71"/>
      <c r="HU188" s="71"/>
      <c r="HV188" s="71"/>
      <c r="HW188" s="71"/>
      <c r="HX188" s="71"/>
      <c r="HY188" s="71"/>
      <c r="HZ188" s="71"/>
      <c r="IA188" s="71"/>
      <c r="IB188" s="71"/>
      <c r="IC188" s="71"/>
      <c r="ID188" s="71"/>
      <c r="IE188" s="71"/>
      <c r="IF188" s="71"/>
      <c r="IG188" s="71"/>
      <c r="IH188" s="71"/>
      <c r="II188" s="71"/>
      <c r="IJ188" s="71"/>
      <c r="IK188" s="71"/>
      <c r="IL188" s="71"/>
      <c r="IM188" s="71"/>
      <c r="IN188" s="71"/>
      <c r="IO188" s="71"/>
      <c r="IP188" s="71"/>
      <c r="IQ188" s="71"/>
      <c r="IR188" s="71"/>
      <c r="IS188" s="71"/>
      <c r="IT188" s="71"/>
      <c r="IU188" s="71"/>
      <c r="IV188" s="71"/>
      <c r="IW188" s="71"/>
      <c r="IX188" s="71"/>
      <c r="IY188" s="71"/>
      <c r="IZ188" s="71"/>
      <c r="JA188" s="71"/>
      <c r="JB188" s="71"/>
      <c r="JC188" s="71"/>
      <c r="JD188" s="71"/>
      <c r="JE188" s="71"/>
      <c r="JF188" s="71"/>
      <c r="JG188" s="71"/>
      <c r="JH188" s="71"/>
      <c r="JI188" s="71"/>
      <c r="JJ188" s="71"/>
      <c r="JK188" s="71"/>
      <c r="JL188" s="71"/>
      <c r="JM188" s="71"/>
      <c r="JN188" s="71"/>
      <c r="JO188" s="71"/>
      <c r="JP188" s="71"/>
      <c r="JQ188" s="71"/>
      <c r="JR188" s="71"/>
      <c r="JS188" s="71"/>
      <c r="JT188" s="71"/>
      <c r="JU188" s="71"/>
      <c r="JV188" s="71"/>
      <c r="JW188" s="71"/>
      <c r="JX188" s="71"/>
      <c r="JY188" s="71"/>
      <c r="JZ188" s="71"/>
      <c r="KA188" s="71"/>
      <c r="KB188" s="71"/>
      <c r="KC188" s="71"/>
      <c r="KD188" s="71"/>
      <c r="KE188" s="71"/>
      <c r="KF188" s="71"/>
      <c r="KG188" s="71"/>
      <c r="KH188" s="71"/>
      <c r="KI188" s="71"/>
      <c r="KJ188" s="71"/>
      <c r="KK188" s="71"/>
      <c r="KL188" s="71"/>
      <c r="KM188" s="71"/>
      <c r="KN188" s="71"/>
      <c r="KO188" s="71"/>
      <c r="KP188" s="71"/>
      <c r="KQ188" s="71"/>
      <c r="KR188" s="71"/>
      <c r="KS188" s="71"/>
      <c r="KT188" s="71"/>
      <c r="KU188" s="71"/>
      <c r="KV188" s="71"/>
      <c r="KW188" s="71"/>
      <c r="KX188" s="71"/>
      <c r="KY188" s="71"/>
      <c r="KZ188" s="71"/>
      <c r="LA188" s="71"/>
      <c r="LB188" s="71"/>
      <c r="LC188" s="71"/>
      <c r="LD188" s="71"/>
      <c r="LE188" s="71"/>
      <c r="LF188" s="71"/>
      <c r="LG188" s="71"/>
      <c r="LH188" s="71"/>
      <c r="LI188" s="71"/>
      <c r="LJ188" s="71"/>
      <c r="LK188" s="71"/>
      <c r="LL188" s="71"/>
      <c r="LM188" s="71"/>
      <c r="LN188" s="71"/>
      <c r="LO188" s="71"/>
      <c r="LP188" s="71"/>
      <c r="LQ188" s="71"/>
      <c r="LR188" s="71"/>
      <c r="LS188" s="71"/>
      <c r="LT188" s="71"/>
      <c r="LU188" s="71"/>
      <c r="LV188" s="71"/>
      <c r="LW188" s="71"/>
      <c r="LX188" s="71"/>
      <c r="LY188" s="71"/>
      <c r="LZ188" s="71"/>
      <c r="MA188" s="71"/>
      <c r="MB188" s="71"/>
      <c r="MC188" s="71"/>
      <c r="MD188" s="71"/>
      <c r="ME188" s="71"/>
      <c r="MF188" s="71"/>
      <c r="MG188" s="71"/>
      <c r="MH188" s="71"/>
      <c r="MI188" s="71"/>
      <c r="MJ188" s="71"/>
      <c r="MK188" s="71"/>
      <c r="ML188" s="71"/>
      <c r="MM188" s="71"/>
      <c r="MN188" s="71"/>
      <c r="MO188" s="71"/>
      <c r="MP188" s="71"/>
      <c r="MQ188" s="71"/>
      <c r="MR188" s="71"/>
      <c r="MS188" s="71"/>
      <c r="MT188" s="71"/>
      <c r="MU188" s="71"/>
      <c r="MV188" s="71"/>
      <c r="MW188" s="71"/>
      <c r="MX188" s="71"/>
      <c r="MY188" s="71"/>
      <c r="MZ188" s="71"/>
      <c r="NA188" s="71"/>
      <c r="NB188" s="71"/>
      <c r="NC188" s="71"/>
      <c r="ND188" s="71"/>
      <c r="NE188" s="71"/>
      <c r="NF188" s="71"/>
      <c r="NG188" s="71"/>
      <c r="NH188" s="71"/>
      <c r="NI188" s="71"/>
      <c r="NJ188" s="71"/>
      <c r="NK188" s="71"/>
      <c r="NL188" s="71"/>
      <c r="NM188" s="71"/>
      <c r="NN188" s="71"/>
      <c r="NO188" s="71"/>
      <c r="NP188" s="71"/>
      <c r="NQ188" s="71"/>
      <c r="NR188" s="71"/>
      <c r="NS188" s="71"/>
      <c r="NT188" s="71"/>
      <c r="NU188" s="71"/>
      <c r="NV188" s="71"/>
      <c r="NW188" s="71"/>
      <c r="NX188" s="71"/>
      <c r="NY188" s="71"/>
      <c r="NZ188" s="71"/>
      <c r="OA188" s="71"/>
      <c r="OB188" s="71"/>
      <c r="OC188" s="71"/>
      <c r="OD188" s="71"/>
      <c r="OE188" s="71"/>
      <c r="OF188" s="71"/>
      <c r="OG188" s="71"/>
      <c r="OH188" s="71"/>
      <c r="OI188" s="71"/>
      <c r="OJ188" s="71"/>
      <c r="OK188" s="71"/>
      <c r="OL188" s="71"/>
      <c r="OM188" s="71"/>
      <c r="ON188" s="71"/>
      <c r="OO188" s="71"/>
      <c r="OP188" s="71"/>
      <c r="OQ188" s="71"/>
      <c r="OR188" s="71"/>
      <c r="OS188" s="71"/>
      <c r="OT188" s="71"/>
      <c r="OU188" s="71"/>
      <c r="OV188" s="71"/>
      <c r="OW188" s="71"/>
      <c r="OX188" s="71"/>
      <c r="OY188" s="71"/>
      <c r="OZ188" s="71"/>
      <c r="PA188" s="71"/>
      <c r="PB188" s="71"/>
      <c r="PC188" s="71"/>
      <c r="PD188" s="71"/>
      <c r="PE188" s="71"/>
      <c r="PF188" s="71"/>
      <c r="PG188" s="71"/>
      <c r="PH188" s="71"/>
      <c r="PI188" s="71"/>
      <c r="PJ188" s="71"/>
      <c r="PK188" s="71"/>
      <c r="PL188" s="71"/>
      <c r="PM188" s="71"/>
      <c r="PN188" s="71"/>
      <c r="PO188" s="71"/>
      <c r="PP188" s="71"/>
      <c r="PQ188" s="71"/>
      <c r="PR188" s="71"/>
      <c r="PS188" s="71"/>
      <c r="PT188" s="71"/>
      <c r="PU188" s="71"/>
      <c r="PV188" s="71"/>
      <c r="PW188" s="71"/>
      <c r="PX188" s="71"/>
      <c r="PY188" s="71"/>
      <c r="PZ188" s="71"/>
      <c r="QA188" s="71"/>
      <c r="QB188" s="71"/>
      <c r="QC188" s="71"/>
      <c r="QD188" s="71"/>
      <c r="QE188" s="71"/>
      <c r="QF188" s="71"/>
      <c r="QG188" s="71"/>
      <c r="QH188" s="71"/>
      <c r="QI188" s="71"/>
      <c r="QJ188" s="71"/>
      <c r="QK188" s="71"/>
      <c r="QL188" s="71"/>
      <c r="QM188" s="71"/>
      <c r="QN188" s="71"/>
      <c r="QO188" s="71"/>
      <c r="QP188" s="71"/>
      <c r="QQ188" s="71"/>
      <c r="QR188" s="71"/>
      <c r="QS188" s="71"/>
      <c r="QT188" s="71"/>
      <c r="QU188" s="71"/>
      <c r="QV188" s="71"/>
      <c r="QW188" s="71"/>
      <c r="QX188" s="71"/>
      <c r="QY188" s="71"/>
      <c r="QZ188" s="71"/>
      <c r="RA188" s="71"/>
      <c r="RB188" s="71"/>
      <c r="RC188" s="71"/>
      <c r="RD188" s="71"/>
      <c r="RE188" s="71"/>
      <c r="RF188" s="71"/>
      <c r="RG188" s="71"/>
      <c r="RH188" s="71"/>
      <c r="RI188" s="71"/>
      <c r="RJ188" s="71"/>
      <c r="RK188" s="71"/>
      <c r="RL188" s="71"/>
      <c r="RM188" s="71"/>
      <c r="RN188" s="71"/>
      <c r="RO188" s="71"/>
      <c r="RP188" s="71"/>
      <c r="RQ188" s="71"/>
      <c r="RR188" s="71"/>
      <c r="RS188" s="71"/>
      <c r="RT188" s="71"/>
      <c r="RU188" s="71"/>
      <c r="RV188" s="71"/>
      <c r="RW188" s="71"/>
      <c r="RX188" s="71"/>
      <c r="RY188" s="71"/>
      <c r="RZ188" s="71"/>
      <c r="SA188" s="71"/>
      <c r="SB188" s="71"/>
      <c r="SC188" s="71"/>
      <c r="SD188" s="71"/>
      <c r="SE188" s="71"/>
      <c r="SF188" s="71"/>
      <c r="SG188" s="71"/>
      <c r="SH188" s="71"/>
      <c r="SI188" s="71"/>
      <c r="SJ188" s="71"/>
      <c r="SK188" s="71"/>
      <c r="SL188" s="71"/>
      <c r="SM188" s="71"/>
      <c r="SN188" s="71"/>
      <c r="SO188" s="71"/>
      <c r="SP188" s="71"/>
      <c r="SQ188" s="71"/>
      <c r="SR188" s="71"/>
      <c r="SS188" s="71"/>
      <c r="ST188" s="71"/>
      <c r="SU188" s="71"/>
      <c r="SV188" s="71"/>
      <c r="SW188" s="71"/>
      <c r="SX188" s="71"/>
      <c r="SY188" s="71"/>
      <c r="SZ188" s="71"/>
      <c r="TA188" s="71"/>
      <c r="TB188" s="71"/>
      <c r="TC188" s="71"/>
      <c r="TD188" s="71"/>
      <c r="TE188" s="71"/>
      <c r="TF188" s="71"/>
      <c r="TG188" s="71"/>
      <c r="TH188" s="71"/>
      <c r="TI188" s="71"/>
      <c r="TJ188" s="71"/>
      <c r="TK188" s="71"/>
      <c r="TL188" s="71"/>
      <c r="TM188" s="71"/>
      <c r="TN188" s="71"/>
      <c r="TO188" s="71"/>
      <c r="TP188" s="71"/>
      <c r="TQ188" s="71"/>
      <c r="TR188" s="71"/>
      <c r="TS188" s="71"/>
      <c r="TT188" s="71"/>
      <c r="TU188" s="71"/>
      <c r="TV188" s="71"/>
      <c r="TW188" s="71"/>
      <c r="TX188" s="71"/>
      <c r="TY188" s="71"/>
      <c r="TZ188" s="71"/>
      <c r="UA188" s="71"/>
      <c r="UB188" s="71"/>
      <c r="UC188" s="71"/>
      <c r="UD188" s="71"/>
      <c r="UE188" s="71"/>
      <c r="UF188" s="71"/>
      <c r="UG188" s="71"/>
      <c r="UH188" s="71"/>
      <c r="UI188" s="71"/>
      <c r="UJ188" s="71"/>
      <c r="UK188" s="71"/>
      <c r="UL188" s="71"/>
      <c r="UM188" s="71"/>
      <c r="UN188" s="71"/>
      <c r="UO188" s="71"/>
      <c r="UP188" s="71"/>
      <c r="UQ188" s="71"/>
      <c r="UR188" s="71"/>
      <c r="US188" s="71"/>
      <c r="UT188" s="71"/>
      <c r="UU188" s="71"/>
      <c r="UV188" s="71"/>
      <c r="UW188" s="71"/>
      <c r="UX188" s="71"/>
      <c r="UY188" s="71"/>
      <c r="UZ188" s="71"/>
      <c r="VA188" s="71"/>
      <c r="VB188" s="71"/>
      <c r="VC188" s="71"/>
      <c r="VD188" s="71"/>
      <c r="VE188" s="71"/>
      <c r="VF188" s="71"/>
      <c r="VG188" s="71"/>
      <c r="VH188" s="71"/>
      <c r="VI188" s="71"/>
      <c r="VJ188" s="71"/>
      <c r="VK188" s="71"/>
      <c r="VL188" s="71"/>
      <c r="VM188" s="71"/>
      <c r="VN188" s="71"/>
      <c r="VO188" s="71"/>
      <c r="VP188" s="71"/>
      <c r="VQ188" s="71"/>
      <c r="VR188" s="71"/>
      <c r="VS188" s="71"/>
      <c r="VT188" s="71"/>
      <c r="VU188" s="71"/>
      <c r="VV188" s="71"/>
      <c r="VW188" s="71"/>
      <c r="VX188" s="71"/>
      <c r="VY188" s="71"/>
      <c r="VZ188" s="71"/>
      <c r="WA188" s="71"/>
      <c r="WB188" s="71"/>
      <c r="WC188" s="71"/>
      <c r="WD188" s="71"/>
      <c r="WE188" s="71"/>
      <c r="WF188" s="71"/>
      <c r="WG188" s="71"/>
      <c r="WH188" s="71"/>
      <c r="WI188" s="71"/>
      <c r="WJ188" s="71"/>
      <c r="WK188" s="71"/>
      <c r="WL188" s="71"/>
      <c r="WM188" s="71"/>
      <c r="WN188" s="71"/>
      <c r="WO188" s="71"/>
      <c r="WP188" s="71"/>
      <c r="WQ188" s="71"/>
      <c r="WR188" s="71"/>
      <c r="WS188" s="71"/>
      <c r="WT188" s="71"/>
      <c r="WU188" s="71"/>
      <c r="WV188" s="71"/>
      <c r="WW188" s="71"/>
      <c r="WX188" s="71"/>
      <c r="WY188" s="71"/>
      <c r="WZ188" s="71"/>
      <c r="XA188" s="71"/>
      <c r="XB188" s="71"/>
      <c r="XC188" s="71"/>
      <c r="XD188" s="71"/>
      <c r="XE188" s="71"/>
      <c r="XF188" s="71"/>
      <c r="XG188" s="71"/>
      <c r="XH188" s="71"/>
      <c r="XI188" s="71"/>
      <c r="XJ188" s="71"/>
      <c r="XK188" s="71"/>
      <c r="XL188" s="71"/>
      <c r="XM188" s="71"/>
      <c r="XN188" s="71"/>
      <c r="XO188" s="71"/>
      <c r="XP188" s="71"/>
      <c r="XQ188" s="71"/>
      <c r="XR188" s="71"/>
      <c r="XS188" s="71"/>
      <c r="XT188" s="71"/>
      <c r="XU188" s="71"/>
      <c r="XV188" s="71"/>
      <c r="XW188" s="71"/>
      <c r="XX188" s="71"/>
      <c r="XY188" s="71"/>
      <c r="XZ188" s="71"/>
      <c r="YA188" s="71"/>
      <c r="YB188" s="71"/>
      <c r="YC188" s="71"/>
      <c r="YD188" s="71"/>
      <c r="YE188" s="71"/>
      <c r="YF188" s="71"/>
      <c r="YG188" s="71"/>
      <c r="YH188" s="71"/>
      <c r="YI188" s="71"/>
      <c r="YJ188" s="71"/>
      <c r="YK188" s="71"/>
      <c r="YL188" s="71"/>
      <c r="YM188" s="71"/>
      <c r="YN188" s="71"/>
      <c r="YO188" s="71"/>
      <c r="YP188" s="71"/>
      <c r="YQ188" s="71"/>
      <c r="YR188" s="71"/>
      <c r="YS188" s="71"/>
      <c r="YT188" s="71"/>
      <c r="YU188" s="71"/>
      <c r="YV188" s="71"/>
      <c r="YW188" s="71"/>
      <c r="YX188" s="71"/>
      <c r="YY188" s="71"/>
      <c r="YZ188" s="71"/>
      <c r="ZA188" s="71"/>
      <c r="ZB188" s="71"/>
      <c r="ZC188" s="71"/>
      <c r="ZD188" s="71"/>
      <c r="ZE188" s="71"/>
      <c r="ZF188" s="71"/>
      <c r="ZG188" s="71"/>
      <c r="ZH188" s="71"/>
      <c r="ZI188" s="71"/>
      <c r="ZJ188" s="71"/>
      <c r="ZK188" s="71"/>
      <c r="ZL188" s="71"/>
      <c r="ZM188" s="71"/>
      <c r="ZN188" s="71"/>
      <c r="ZO188" s="71"/>
      <c r="ZP188" s="71"/>
      <c r="ZQ188" s="71"/>
      <c r="ZR188" s="71"/>
      <c r="ZS188" s="71"/>
      <c r="ZT188" s="71"/>
      <c r="ZU188" s="71"/>
      <c r="ZV188" s="71"/>
      <c r="ZW188" s="71"/>
      <c r="ZX188" s="71"/>
      <c r="ZY188" s="71"/>
      <c r="ZZ188" s="71"/>
      <c r="AAA188" s="71"/>
      <c r="AAB188" s="71"/>
      <c r="AAC188" s="71"/>
      <c r="AAD188" s="71"/>
      <c r="AAE188" s="71"/>
      <c r="AAF188" s="71"/>
      <c r="AAG188" s="71"/>
      <c r="AAH188" s="71"/>
      <c r="AAI188" s="71"/>
      <c r="AAJ188" s="71"/>
      <c r="AAK188" s="71"/>
      <c r="AAL188" s="71"/>
      <c r="AAM188" s="71"/>
      <c r="AAN188" s="71"/>
      <c r="AAO188" s="71"/>
      <c r="AAP188" s="71"/>
      <c r="AAQ188" s="71"/>
      <c r="AAR188" s="71"/>
      <c r="AAS188" s="71"/>
      <c r="AAT188" s="71"/>
      <c r="AAU188" s="71"/>
      <c r="AAV188" s="71"/>
      <c r="AAW188" s="71"/>
      <c r="AAX188" s="71"/>
      <c r="AAY188" s="71"/>
      <c r="AAZ188" s="71"/>
      <c r="ABA188" s="71"/>
      <c r="ABB188" s="71"/>
      <c r="ABC188" s="71"/>
      <c r="ABD188" s="71"/>
      <c r="ABE188" s="71"/>
      <c r="ABF188" s="71"/>
      <c r="ABG188" s="71"/>
      <c r="ABH188" s="71"/>
      <c r="ABI188" s="71"/>
      <c r="ABJ188" s="71"/>
      <c r="ABK188" s="71"/>
      <c r="ABL188" s="71"/>
      <c r="ABM188" s="71"/>
      <c r="ABN188" s="71"/>
      <c r="ABO188" s="71"/>
      <c r="ABP188" s="71"/>
      <c r="ABQ188" s="71"/>
      <c r="ABR188" s="71"/>
      <c r="ABS188" s="71"/>
      <c r="ABT188" s="71"/>
      <c r="ABU188" s="71"/>
      <c r="ABV188" s="71"/>
      <c r="ABW188" s="71"/>
      <c r="ABX188" s="71"/>
      <c r="ABY188" s="71"/>
      <c r="ABZ188" s="71"/>
      <c r="ACA188" s="71"/>
      <c r="ACB188" s="71"/>
      <c r="ACC188" s="71"/>
      <c r="ACD188" s="71"/>
      <c r="ACE188" s="71"/>
      <c r="ACF188" s="71"/>
      <c r="ACG188" s="71"/>
      <c r="ACH188" s="71"/>
      <c r="ACI188" s="71"/>
      <c r="ACJ188" s="71"/>
      <c r="ACK188" s="71"/>
      <c r="ACL188" s="71"/>
      <c r="ACM188" s="71"/>
      <c r="ACN188" s="71"/>
      <c r="ACO188" s="71"/>
      <c r="ACP188" s="71"/>
      <c r="ACQ188" s="71"/>
      <c r="ACR188" s="71"/>
      <c r="ACS188" s="71"/>
      <c r="ACT188" s="71"/>
      <c r="ACU188" s="71"/>
      <c r="ACV188" s="71"/>
      <c r="ACW188" s="71"/>
      <c r="ACX188" s="71"/>
      <c r="ACY188" s="71"/>
      <c r="ACZ188" s="71"/>
      <c r="ADA188" s="71"/>
      <c r="ADB188" s="71"/>
      <c r="ADC188" s="71"/>
      <c r="ADD188" s="71"/>
      <c r="ADE188" s="71"/>
      <c r="ADF188" s="71"/>
      <c r="ADG188" s="71"/>
      <c r="ADH188" s="71"/>
      <c r="ADI188" s="71"/>
      <c r="ADJ188" s="71"/>
      <c r="ADK188" s="71"/>
      <c r="ADL188" s="71"/>
      <c r="ADM188" s="71"/>
      <c r="ADN188" s="71"/>
      <c r="ADO188" s="71"/>
      <c r="ADP188" s="71"/>
      <c r="ADQ188" s="71"/>
      <c r="ADR188" s="71"/>
      <c r="ADS188" s="71"/>
      <c r="ADT188" s="71"/>
      <c r="ADU188" s="71"/>
      <c r="ADV188" s="71"/>
      <c r="ADW188" s="71"/>
      <c r="ADX188" s="71"/>
      <c r="ADY188" s="71"/>
      <c r="ADZ188" s="71"/>
      <c r="AEA188" s="71"/>
      <c r="AEB188" s="71"/>
      <c r="AEC188" s="71"/>
      <c r="AED188" s="71"/>
      <c r="AEE188" s="71"/>
      <c r="AEF188" s="71"/>
      <c r="AEG188" s="71"/>
      <c r="AEH188" s="71"/>
      <c r="AEI188" s="71"/>
      <c r="AEJ188" s="71"/>
      <c r="AEK188" s="71"/>
      <c r="AEL188" s="71"/>
      <c r="AEM188" s="71"/>
      <c r="AEN188" s="71"/>
      <c r="AEO188" s="71"/>
      <c r="AEP188" s="71"/>
      <c r="AEQ188" s="71"/>
      <c r="AER188" s="71"/>
      <c r="AES188" s="71"/>
      <c r="AET188" s="71"/>
      <c r="AEU188" s="71"/>
      <c r="AEV188" s="71"/>
      <c r="AEW188" s="71"/>
      <c r="AEX188" s="71"/>
      <c r="AEY188" s="71"/>
      <c r="AEZ188" s="71"/>
      <c r="AFA188" s="71"/>
      <c r="AFB188" s="71"/>
      <c r="AFC188" s="71"/>
      <c r="AFD188" s="71"/>
      <c r="AFE188" s="71"/>
      <c r="AFF188" s="71"/>
      <c r="AFG188" s="71"/>
      <c r="AFH188" s="71"/>
      <c r="AFI188" s="71"/>
      <c r="AFJ188" s="71"/>
      <c r="AFK188" s="71"/>
      <c r="AFL188" s="71"/>
      <c r="AFM188" s="71"/>
      <c r="AFN188" s="71"/>
      <c r="AFO188" s="71"/>
      <c r="AFP188" s="71"/>
      <c r="AFQ188" s="71"/>
      <c r="AFR188" s="71"/>
      <c r="AFS188" s="71"/>
      <c r="AFT188" s="71"/>
      <c r="AFU188" s="71"/>
      <c r="AFV188" s="71"/>
      <c r="AFW188" s="71"/>
      <c r="AFX188" s="71"/>
      <c r="AFY188" s="71"/>
      <c r="AFZ188" s="71"/>
      <c r="AGA188" s="71"/>
      <c r="AGB188" s="71"/>
      <c r="AGC188" s="71"/>
      <c r="AGD188" s="71"/>
      <c r="AGE188" s="71"/>
      <c r="AGF188" s="71"/>
      <c r="AGG188" s="71"/>
      <c r="AGH188" s="71"/>
      <c r="AGI188" s="71"/>
      <c r="AGJ188" s="71"/>
      <c r="AGK188" s="71"/>
      <c r="AGL188" s="71"/>
      <c r="AGM188" s="71"/>
      <c r="AGN188" s="71"/>
      <c r="AGO188" s="71"/>
      <c r="AGP188" s="71"/>
      <c r="AGQ188" s="71"/>
      <c r="AGR188" s="71"/>
      <c r="AGS188" s="71"/>
      <c r="AGT188" s="71"/>
      <c r="AGU188" s="71"/>
      <c r="AGV188" s="71"/>
      <c r="AGW188" s="71"/>
      <c r="AGX188" s="71"/>
      <c r="AGY188" s="71"/>
      <c r="AGZ188" s="71"/>
      <c r="AHA188" s="71"/>
      <c r="AHB188" s="71"/>
      <c r="AHC188" s="71"/>
      <c r="AHD188" s="71"/>
      <c r="AHE188" s="71"/>
      <c r="AHF188" s="71"/>
      <c r="AHG188" s="71"/>
      <c r="AHH188" s="71"/>
      <c r="AHI188" s="71"/>
      <c r="AHJ188" s="71"/>
      <c r="AHK188" s="71"/>
      <c r="AHL188" s="71"/>
      <c r="AHM188" s="71"/>
      <c r="AHN188" s="71"/>
      <c r="AHO188" s="71"/>
      <c r="AHP188" s="71"/>
      <c r="AHQ188" s="71"/>
      <c r="AHR188" s="71"/>
      <c r="AHS188" s="71"/>
      <c r="AHT188" s="71"/>
      <c r="AHU188" s="71"/>
      <c r="AHV188" s="71"/>
      <c r="AHW188" s="71"/>
      <c r="AHX188" s="71"/>
      <c r="AHY188" s="71"/>
      <c r="AHZ188" s="71"/>
      <c r="AIA188" s="71"/>
      <c r="AIB188" s="71"/>
      <c r="AIC188" s="71"/>
      <c r="AID188" s="71"/>
      <c r="AIE188" s="71"/>
      <c r="AIF188" s="71"/>
      <c r="AIG188" s="71"/>
      <c r="AIH188" s="71"/>
      <c r="AII188" s="71"/>
      <c r="AIJ188" s="71"/>
      <c r="AIK188" s="71"/>
      <c r="AIL188" s="71"/>
      <c r="AIM188" s="71"/>
      <c r="AIN188" s="71"/>
      <c r="AIO188" s="71"/>
      <c r="AIP188" s="71"/>
      <c r="AIQ188" s="71"/>
      <c r="AIR188" s="71"/>
      <c r="AIS188" s="71"/>
      <c r="AIT188" s="71"/>
      <c r="AIU188" s="71"/>
      <c r="AIV188" s="71"/>
      <c r="AIW188" s="71"/>
      <c r="AIX188" s="71"/>
      <c r="AIY188" s="71"/>
      <c r="AIZ188" s="71"/>
      <c r="AJA188" s="71"/>
      <c r="AJB188" s="71"/>
      <c r="AJC188" s="71"/>
      <c r="AJD188" s="71"/>
      <c r="AJE188" s="71"/>
      <c r="AJF188" s="71"/>
      <c r="AJG188" s="71"/>
      <c r="AJH188" s="71"/>
      <c r="AJI188" s="71"/>
      <c r="AJJ188" s="71"/>
      <c r="AJK188" s="71"/>
      <c r="AJL188" s="71"/>
      <c r="AJM188" s="71"/>
      <c r="AJN188" s="71"/>
      <c r="AJO188" s="71"/>
      <c r="AJP188" s="71"/>
      <c r="AJQ188" s="71"/>
      <c r="AJR188" s="71"/>
      <c r="AJS188" s="71"/>
      <c r="AJT188" s="71"/>
      <c r="AJU188" s="71"/>
      <c r="AJV188" s="71"/>
      <c r="AJW188" s="71"/>
      <c r="AJX188" s="71"/>
      <c r="AJY188" s="71"/>
      <c r="AJZ188" s="71"/>
      <c r="AKA188" s="71"/>
      <c r="AKB188" s="71"/>
      <c r="AKC188" s="71"/>
      <c r="AKD188" s="71"/>
      <c r="AKE188" s="71"/>
      <c r="AKF188" s="71"/>
      <c r="AKG188" s="71"/>
      <c r="AKH188" s="71"/>
      <c r="AKI188" s="71"/>
      <c r="AKJ188" s="71"/>
      <c r="AKK188" s="71"/>
      <c r="AKL188" s="71"/>
      <c r="AKM188" s="71"/>
      <c r="AKN188" s="71"/>
      <c r="AKO188" s="71"/>
      <c r="AKP188" s="71"/>
      <c r="AKQ188" s="71"/>
      <c r="AKR188" s="71"/>
      <c r="AKS188" s="71"/>
      <c r="AKT188" s="71"/>
      <c r="AKU188" s="71"/>
      <c r="AKV188" s="71"/>
      <c r="AKW188" s="71"/>
      <c r="AKX188" s="71"/>
      <c r="AKY188" s="71"/>
      <c r="AKZ188" s="71"/>
      <c r="ALA188" s="71"/>
      <c r="ALB188" s="71"/>
      <c r="ALC188" s="71"/>
      <c r="ALD188" s="71"/>
      <c r="ALE188" s="71"/>
      <c r="ALF188" s="71"/>
      <c r="ALG188" s="71"/>
      <c r="ALH188" s="71"/>
      <c r="ALI188" s="71"/>
      <c r="ALJ188" s="71"/>
      <c r="ALK188" s="71"/>
      <c r="ALL188" s="71"/>
      <c r="ALM188" s="71"/>
      <c r="ALN188" s="71"/>
      <c r="ALO188" s="71"/>
      <c r="ALP188" s="71"/>
      <c r="ALQ188" s="71"/>
      <c r="ALR188" s="71"/>
      <c r="ALS188" s="71"/>
      <c r="ALT188" s="71"/>
      <c r="ALU188" s="71"/>
      <c r="ALV188" s="71"/>
      <c r="ALW188" s="71"/>
      <c r="ALX188" s="71"/>
      <c r="ALY188" s="71"/>
      <c r="ALZ188" s="71"/>
      <c r="AMA188" s="71"/>
      <c r="AMB188" s="71"/>
      <c r="AMC188" s="71"/>
      <c r="AMD188" s="71"/>
      <c r="AME188" s="71"/>
      <c r="AMF188" s="71"/>
      <c r="AMG188" s="71"/>
      <c r="AMH188" s="71"/>
      <c r="AMI188" s="71"/>
      <c r="AMJ188" s="71"/>
      <c r="AMK188" s="71"/>
      <c r="AML188" s="71"/>
      <c r="AMM188" s="71"/>
      <c r="AMN188" s="71"/>
      <c r="AMO188" s="71"/>
      <c r="AMP188" s="71"/>
      <c r="AMQ188" s="71"/>
      <c r="AMR188" s="71"/>
      <c r="AMS188" s="71"/>
      <c r="AMT188" s="71"/>
      <c r="AMU188" s="71"/>
      <c r="AMV188" s="71"/>
      <c r="AMW188" s="71"/>
      <c r="AMX188" s="71"/>
      <c r="AMY188" s="71"/>
      <c r="AMZ188" s="71"/>
      <c r="ANA188" s="71"/>
      <c r="ANB188" s="71"/>
      <c r="ANC188" s="71"/>
      <c r="AND188" s="71"/>
      <c r="ANE188" s="71"/>
      <c r="ANF188" s="71"/>
      <c r="ANG188" s="71"/>
      <c r="ANH188" s="71"/>
      <c r="ANI188" s="71"/>
      <c r="ANJ188" s="71"/>
      <c r="ANK188" s="71"/>
      <c r="ANL188" s="71"/>
      <c r="ANM188" s="71"/>
      <c r="ANN188" s="71"/>
      <c r="ANO188" s="71"/>
      <c r="ANP188" s="71"/>
      <c r="ANQ188" s="71"/>
      <c r="ANR188" s="71"/>
      <c r="ANS188" s="71"/>
      <c r="ANT188" s="71"/>
      <c r="ANU188" s="71"/>
      <c r="ANV188" s="71"/>
      <c r="ANW188" s="71"/>
      <c r="ANX188" s="71"/>
      <c r="ANY188" s="71"/>
      <c r="ANZ188" s="71"/>
      <c r="AOA188" s="71"/>
      <c r="AOB188" s="71"/>
      <c r="AOC188" s="71"/>
      <c r="AOD188" s="71"/>
      <c r="AOE188" s="71"/>
      <c r="AOF188" s="71"/>
      <c r="AOG188" s="71"/>
      <c r="AOH188" s="71"/>
      <c r="AOI188" s="71"/>
      <c r="AOJ188" s="71"/>
      <c r="AOK188" s="71"/>
      <c r="AOL188" s="71"/>
      <c r="AOM188" s="71"/>
      <c r="AON188" s="71"/>
      <c r="AOO188" s="71"/>
      <c r="AOP188" s="71"/>
      <c r="AOQ188" s="71"/>
      <c r="AOR188" s="71"/>
      <c r="AOS188" s="71"/>
      <c r="AOT188" s="71"/>
      <c r="AOU188" s="71"/>
      <c r="AOV188" s="71"/>
      <c r="AOW188" s="71"/>
      <c r="AOX188" s="71"/>
      <c r="AOY188" s="71"/>
      <c r="AOZ188" s="71"/>
      <c r="APA188" s="71"/>
      <c r="APB188" s="71"/>
      <c r="APC188" s="71"/>
      <c r="APD188" s="71"/>
      <c r="APE188" s="71"/>
      <c r="APF188" s="71"/>
      <c r="APG188" s="71"/>
      <c r="APH188" s="71"/>
      <c r="API188" s="71"/>
      <c r="APJ188" s="71"/>
      <c r="APK188" s="71"/>
      <c r="APL188" s="71"/>
      <c r="APM188" s="71"/>
      <c r="APN188" s="71"/>
      <c r="APO188" s="71"/>
      <c r="APP188" s="71"/>
      <c r="APQ188" s="71"/>
      <c r="APR188" s="71"/>
      <c r="APS188" s="71"/>
      <c r="APT188" s="71"/>
      <c r="APU188" s="71"/>
      <c r="APV188" s="71"/>
      <c r="APW188" s="71"/>
      <c r="APX188" s="71"/>
      <c r="APY188" s="71"/>
      <c r="APZ188" s="71"/>
      <c r="AQA188" s="71"/>
      <c r="AQB188" s="71"/>
      <c r="AQC188" s="71"/>
      <c r="AQD188" s="71"/>
      <c r="AQE188" s="71"/>
      <c r="AQF188" s="71"/>
      <c r="AQG188" s="71"/>
      <c r="AQH188" s="71"/>
      <c r="AQI188" s="71"/>
      <c r="AQJ188" s="71"/>
      <c r="AQK188" s="71"/>
      <c r="AQL188" s="71"/>
      <c r="AQM188" s="71"/>
      <c r="AQN188" s="71"/>
      <c r="AQO188" s="71"/>
      <c r="AQP188" s="71"/>
      <c r="AQQ188" s="71"/>
      <c r="AQR188" s="71"/>
      <c r="AQS188" s="71"/>
      <c r="AQT188" s="71"/>
      <c r="AQU188" s="71"/>
      <c r="AQV188" s="71"/>
      <c r="AQW188" s="71"/>
      <c r="AQX188" s="71"/>
      <c r="AQY188" s="71"/>
      <c r="AQZ188" s="71"/>
      <c r="ARA188" s="71"/>
      <c r="ARB188" s="71"/>
      <c r="ARC188" s="71"/>
      <c r="ARD188" s="71"/>
      <c r="ARE188" s="71"/>
      <c r="ARF188" s="71"/>
      <c r="ARG188" s="71"/>
      <c r="ARH188" s="71"/>
      <c r="ARI188" s="71"/>
      <c r="ARJ188" s="71"/>
      <c r="ARK188" s="71"/>
      <c r="ARL188" s="71"/>
      <c r="ARM188" s="71"/>
      <c r="ARN188" s="71"/>
      <c r="ARO188" s="71"/>
      <c r="ARP188" s="71"/>
      <c r="ARQ188" s="71"/>
      <c r="ARR188" s="71"/>
      <c r="ARS188" s="71"/>
      <c r="ART188" s="71"/>
      <c r="ARU188" s="71"/>
      <c r="ARV188" s="71"/>
      <c r="ARW188" s="71"/>
      <c r="ARX188" s="71"/>
      <c r="ARY188" s="71"/>
      <c r="ARZ188" s="71"/>
      <c r="ASA188" s="71"/>
      <c r="ASB188" s="71"/>
      <c r="ASC188" s="71"/>
      <c r="ASD188" s="71"/>
      <c r="ASE188" s="71"/>
      <c r="ASF188" s="71"/>
      <c r="ASG188" s="71"/>
      <c r="ASH188" s="71"/>
      <c r="ASI188" s="71"/>
      <c r="ASJ188" s="71"/>
      <c r="ASK188" s="71"/>
      <c r="ASL188" s="71"/>
      <c r="ASM188" s="71"/>
      <c r="ASN188" s="71"/>
      <c r="ASO188" s="71"/>
      <c r="ASP188" s="71"/>
      <c r="ASQ188" s="71"/>
      <c r="ASR188" s="71"/>
      <c r="ASS188" s="71"/>
      <c r="AST188" s="71"/>
      <c r="ASU188" s="71"/>
      <c r="ASV188" s="71"/>
      <c r="ASW188" s="71"/>
      <c r="ASX188" s="71"/>
      <c r="ASY188" s="71"/>
      <c r="ASZ188" s="71"/>
      <c r="ATA188" s="71"/>
      <c r="ATB188" s="71"/>
      <c r="ATC188" s="71"/>
      <c r="ATD188" s="71"/>
      <c r="ATE188" s="71"/>
      <c r="ATF188" s="71"/>
      <c r="ATG188" s="71"/>
      <c r="ATH188" s="71"/>
      <c r="ATI188" s="71"/>
      <c r="ATJ188" s="71"/>
      <c r="ATK188" s="71"/>
      <c r="ATL188" s="71"/>
      <c r="ATM188" s="71"/>
      <c r="ATN188" s="71"/>
      <c r="ATO188" s="71"/>
      <c r="ATP188" s="71"/>
      <c r="ATQ188" s="71"/>
      <c r="ATR188" s="71"/>
      <c r="ATS188" s="71"/>
      <c r="ATT188" s="71"/>
      <c r="ATU188" s="71"/>
      <c r="ATV188" s="71"/>
      <c r="ATW188" s="71"/>
      <c r="ATX188" s="71"/>
      <c r="ATY188" s="71"/>
      <c r="ATZ188" s="71"/>
      <c r="AUA188" s="71"/>
      <c r="AUB188" s="71"/>
      <c r="AUC188" s="71"/>
      <c r="AUD188" s="71"/>
      <c r="AUE188" s="71"/>
      <c r="AUF188" s="71"/>
      <c r="AUG188" s="71"/>
      <c r="AUH188" s="71"/>
      <c r="AUI188" s="71"/>
      <c r="AUJ188" s="71"/>
      <c r="AUK188" s="71"/>
      <c r="AUL188" s="71"/>
      <c r="AUM188" s="71"/>
      <c r="AUN188" s="71"/>
      <c r="AUO188" s="71"/>
      <c r="AUP188" s="71"/>
      <c r="AUQ188" s="71"/>
      <c r="AUR188" s="71"/>
      <c r="AUS188" s="71"/>
      <c r="AUT188" s="71"/>
      <c r="AUU188" s="71"/>
      <c r="AUV188" s="71"/>
      <c r="AUW188" s="71"/>
      <c r="AUX188" s="71"/>
      <c r="AUY188" s="71"/>
      <c r="AUZ188" s="71"/>
      <c r="AVA188" s="71"/>
      <c r="AVB188" s="71"/>
      <c r="AVC188" s="71"/>
      <c r="AVD188" s="71"/>
      <c r="AVE188" s="71"/>
      <c r="AVF188" s="71"/>
      <c r="AVG188" s="71"/>
      <c r="AVH188" s="71"/>
      <c r="AVI188" s="71"/>
      <c r="AVJ188" s="71"/>
      <c r="AVK188" s="71"/>
      <c r="AVL188" s="71"/>
      <c r="AVM188" s="71"/>
      <c r="AVN188" s="71"/>
      <c r="AVO188" s="71"/>
      <c r="AVP188" s="71"/>
      <c r="AVQ188" s="71"/>
      <c r="AVR188" s="71"/>
      <c r="AVS188" s="71"/>
      <c r="AVT188" s="71"/>
      <c r="AVU188" s="71"/>
      <c r="AVV188" s="71"/>
      <c r="AVW188" s="71"/>
      <c r="AVX188" s="71"/>
      <c r="AVY188" s="71"/>
      <c r="AVZ188" s="71"/>
      <c r="AWA188" s="71"/>
      <c r="AWB188" s="71"/>
      <c r="AWC188" s="71"/>
      <c r="AWD188" s="71"/>
      <c r="AWE188" s="71"/>
      <c r="AWF188" s="71"/>
      <c r="AWG188" s="71"/>
      <c r="AWH188" s="71"/>
      <c r="AWI188" s="71"/>
      <c r="AWJ188" s="71"/>
      <c r="AWK188" s="71"/>
      <c r="AWL188" s="71"/>
      <c r="AWM188" s="71"/>
      <c r="AWN188" s="71"/>
      <c r="AWO188" s="71"/>
      <c r="AWP188" s="71"/>
      <c r="AWQ188" s="71"/>
      <c r="AWR188" s="71"/>
      <c r="AWS188" s="71"/>
      <c r="AWT188" s="71"/>
      <c r="AWU188" s="71"/>
      <c r="AWV188" s="71"/>
      <c r="AWW188" s="71"/>
      <c r="AWX188" s="71"/>
      <c r="AWY188" s="71"/>
      <c r="AWZ188" s="71"/>
      <c r="AXA188" s="71"/>
      <c r="AXB188" s="71"/>
      <c r="AXC188" s="71"/>
      <c r="AXD188" s="71"/>
      <c r="AXE188" s="71"/>
      <c r="AXF188" s="71"/>
      <c r="AXG188" s="71"/>
      <c r="AXH188" s="71"/>
      <c r="AXI188" s="71"/>
      <c r="AXJ188" s="71"/>
      <c r="AXK188" s="71"/>
      <c r="AXL188" s="71"/>
      <c r="AXM188" s="71"/>
      <c r="AXN188" s="71"/>
      <c r="AXO188" s="71"/>
      <c r="AXP188" s="71"/>
      <c r="AXQ188" s="71"/>
      <c r="AXR188" s="71"/>
      <c r="AXS188" s="71"/>
      <c r="AXT188" s="71"/>
      <c r="AXU188" s="71"/>
      <c r="AXV188" s="71"/>
      <c r="AXW188" s="71"/>
      <c r="AXX188" s="71"/>
      <c r="AXY188" s="71"/>
      <c r="AXZ188" s="71"/>
      <c r="AYA188" s="71"/>
      <c r="AYB188" s="71"/>
      <c r="AYC188" s="71"/>
      <c r="AYD188" s="71"/>
      <c r="AYE188" s="71"/>
      <c r="AYF188" s="71"/>
      <c r="AYG188" s="71"/>
      <c r="AYH188" s="71"/>
      <c r="AYI188" s="71"/>
      <c r="AYJ188" s="71"/>
      <c r="AYK188" s="71"/>
      <c r="AYL188" s="71"/>
      <c r="AYM188" s="71"/>
      <c r="AYN188" s="71"/>
      <c r="AYO188" s="71"/>
      <c r="AYP188" s="71"/>
      <c r="AYQ188" s="71"/>
      <c r="AYR188" s="71"/>
      <c r="AYS188" s="71"/>
      <c r="AYT188" s="71"/>
      <c r="AYU188" s="71"/>
      <c r="AYV188" s="71"/>
      <c r="AYW188" s="71"/>
      <c r="AYX188" s="71"/>
      <c r="AYY188" s="71"/>
      <c r="AYZ188" s="71"/>
      <c r="AZA188" s="71"/>
      <c r="AZB188" s="71"/>
      <c r="AZC188" s="71"/>
      <c r="AZD188" s="71"/>
      <c r="AZE188" s="71"/>
      <c r="AZF188" s="71"/>
      <c r="AZG188" s="71"/>
      <c r="AZH188" s="71"/>
      <c r="AZI188" s="71"/>
      <c r="AZJ188" s="71"/>
      <c r="AZK188" s="71"/>
      <c r="AZL188" s="71"/>
      <c r="AZM188" s="71"/>
      <c r="AZN188" s="71"/>
      <c r="AZO188" s="71"/>
      <c r="AZP188" s="71"/>
      <c r="AZQ188" s="71"/>
      <c r="AZR188" s="71"/>
      <c r="AZS188" s="71"/>
      <c r="AZT188" s="71"/>
      <c r="AZU188" s="71"/>
      <c r="AZV188" s="71"/>
      <c r="AZW188" s="71"/>
      <c r="AZX188" s="71"/>
      <c r="AZY188" s="71"/>
      <c r="AZZ188" s="71"/>
      <c r="BAA188" s="71"/>
      <c r="BAB188" s="71"/>
      <c r="BAC188" s="71"/>
      <c r="BAD188" s="71"/>
      <c r="BAE188" s="71"/>
      <c r="BAF188" s="71"/>
      <c r="BAG188" s="71"/>
      <c r="BAH188" s="71"/>
      <c r="BAI188" s="71"/>
      <c r="BAJ188" s="71"/>
      <c r="BAK188" s="71"/>
      <c r="BAL188" s="71"/>
      <c r="BAM188" s="71"/>
      <c r="BAN188" s="71"/>
      <c r="BAO188" s="71"/>
      <c r="BAP188" s="71"/>
      <c r="BAQ188" s="71"/>
      <c r="BAR188" s="71"/>
      <c r="BAS188" s="71"/>
      <c r="BAT188" s="71"/>
      <c r="BAU188" s="71"/>
      <c r="BAV188" s="71"/>
      <c r="BAW188" s="71"/>
      <c r="BAX188" s="71"/>
      <c r="BAY188" s="71"/>
      <c r="BAZ188" s="71"/>
      <c r="BBA188" s="71"/>
      <c r="BBB188" s="71"/>
      <c r="BBC188" s="71"/>
      <c r="BBD188" s="71"/>
      <c r="BBE188" s="71"/>
      <c r="BBF188" s="71"/>
      <c r="BBG188" s="71"/>
      <c r="BBH188" s="71"/>
      <c r="BBI188" s="71"/>
      <c r="BBJ188" s="71"/>
      <c r="BBK188" s="71"/>
      <c r="BBL188" s="71"/>
      <c r="BBM188" s="71"/>
      <c r="BBN188" s="71"/>
      <c r="BBO188" s="71"/>
      <c r="BBP188" s="71"/>
      <c r="BBQ188" s="71"/>
      <c r="BBR188" s="71"/>
      <c r="BBS188" s="71"/>
      <c r="BBT188" s="71"/>
      <c r="BBU188" s="71"/>
      <c r="BBV188" s="71"/>
      <c r="BBW188" s="71"/>
      <c r="BBX188" s="71"/>
      <c r="BBY188" s="71"/>
      <c r="BBZ188" s="71"/>
      <c r="BCA188" s="71"/>
      <c r="BCB188" s="71"/>
      <c r="BCC188" s="71"/>
      <c r="BCD188" s="71"/>
      <c r="BCE188" s="71"/>
      <c r="BCF188" s="71"/>
      <c r="BCG188" s="71"/>
      <c r="BCH188" s="71"/>
      <c r="BCI188" s="71"/>
      <c r="BCJ188" s="71"/>
      <c r="BCK188" s="71"/>
      <c r="BCL188" s="71"/>
      <c r="BCM188" s="71"/>
      <c r="BCN188" s="71"/>
      <c r="BCO188" s="71"/>
      <c r="BCP188" s="71"/>
      <c r="BCQ188" s="71"/>
      <c r="BCR188" s="71"/>
      <c r="BCS188" s="71"/>
      <c r="BCT188" s="71"/>
      <c r="BCU188" s="71"/>
      <c r="BCV188" s="71"/>
      <c r="BCW188" s="71"/>
      <c r="BCX188" s="71"/>
      <c r="BCY188" s="71"/>
      <c r="BCZ188" s="71"/>
      <c r="BDA188" s="71"/>
      <c r="BDB188" s="71"/>
      <c r="BDC188" s="71"/>
      <c r="BDD188" s="71"/>
      <c r="BDE188" s="71"/>
      <c r="BDF188" s="71"/>
      <c r="BDG188" s="71"/>
      <c r="BDH188" s="71"/>
      <c r="BDI188" s="71"/>
      <c r="BDJ188" s="71"/>
      <c r="BDK188" s="71"/>
      <c r="BDL188" s="71"/>
      <c r="BDM188" s="71"/>
      <c r="BDN188" s="71"/>
      <c r="BDO188" s="71"/>
      <c r="BDP188" s="71"/>
      <c r="BDQ188" s="71"/>
      <c r="BDR188" s="71"/>
      <c r="BDS188" s="71"/>
      <c r="BDT188" s="71"/>
      <c r="BDU188" s="71"/>
      <c r="BDV188" s="71"/>
      <c r="BDW188" s="71"/>
      <c r="BDX188" s="71"/>
      <c r="BDY188" s="71"/>
      <c r="BDZ188" s="71"/>
      <c r="BEA188" s="71"/>
      <c r="BEB188" s="71"/>
      <c r="BEC188" s="71"/>
      <c r="BED188" s="71"/>
      <c r="BEE188" s="71"/>
      <c r="BEF188" s="71"/>
      <c r="BEG188" s="71"/>
      <c r="BEH188" s="71"/>
      <c r="BEI188" s="71"/>
      <c r="BEJ188" s="71"/>
      <c r="BEK188" s="71"/>
      <c r="BEL188" s="71"/>
      <c r="BEM188" s="71"/>
      <c r="BEN188" s="71"/>
      <c r="BEO188" s="71"/>
      <c r="BEP188" s="71"/>
      <c r="BEQ188" s="71"/>
      <c r="BER188" s="71"/>
      <c r="BES188" s="71"/>
      <c r="BET188" s="71"/>
      <c r="BEU188" s="71"/>
      <c r="BEV188" s="71"/>
      <c r="BEW188" s="71"/>
      <c r="BEX188" s="71"/>
      <c r="BEY188" s="71"/>
      <c r="BEZ188" s="71"/>
      <c r="BFA188" s="71"/>
      <c r="BFB188" s="71"/>
      <c r="BFC188" s="71"/>
      <c r="BFD188" s="71"/>
      <c r="BFE188" s="71"/>
      <c r="BFF188" s="71"/>
      <c r="BFG188" s="71"/>
      <c r="BFH188" s="71"/>
      <c r="BFI188" s="71"/>
      <c r="BFJ188" s="71"/>
      <c r="BFK188" s="71"/>
      <c r="BFL188" s="71"/>
      <c r="BFM188" s="71"/>
      <c r="BFN188" s="71"/>
      <c r="BFO188" s="71"/>
      <c r="BFP188" s="71"/>
      <c r="BFQ188" s="71"/>
      <c r="BFR188" s="71"/>
      <c r="BFS188" s="71"/>
      <c r="BFT188" s="71"/>
      <c r="BFU188" s="71"/>
      <c r="BFV188" s="71"/>
      <c r="BFW188" s="71"/>
      <c r="BFX188" s="71"/>
      <c r="BFY188" s="71"/>
      <c r="BFZ188" s="71"/>
      <c r="BGA188" s="71"/>
      <c r="BGB188" s="71"/>
      <c r="BGC188" s="71"/>
      <c r="BGD188" s="71"/>
      <c r="BGE188" s="71"/>
      <c r="BGF188" s="71"/>
      <c r="BGG188" s="71"/>
      <c r="BGH188" s="71"/>
      <c r="BGI188" s="71"/>
      <c r="BGJ188" s="71"/>
      <c r="BGK188" s="71"/>
      <c r="BGL188" s="71"/>
      <c r="BGM188" s="71"/>
      <c r="BGN188" s="71"/>
      <c r="BGO188" s="71"/>
      <c r="BGP188" s="71"/>
      <c r="BGQ188" s="71"/>
      <c r="BGR188" s="71"/>
      <c r="BGS188" s="71"/>
      <c r="BGT188" s="71"/>
      <c r="BGU188" s="71"/>
      <c r="BGV188" s="71"/>
      <c r="BGW188" s="71"/>
      <c r="BGX188" s="71"/>
      <c r="BGY188" s="71"/>
      <c r="BGZ188" s="71"/>
      <c r="BHA188" s="71"/>
      <c r="BHB188" s="71"/>
      <c r="BHC188" s="71"/>
      <c r="BHD188" s="71"/>
      <c r="BHE188" s="71"/>
      <c r="BHF188" s="71"/>
      <c r="BHG188" s="71"/>
      <c r="BHH188" s="71"/>
      <c r="BHI188" s="71"/>
      <c r="BHJ188" s="71"/>
      <c r="BHK188" s="71"/>
      <c r="BHL188" s="71"/>
      <c r="BHM188" s="71"/>
      <c r="BHN188" s="71"/>
      <c r="BHO188" s="71"/>
      <c r="BHP188" s="71"/>
      <c r="BHQ188" s="71"/>
      <c r="BHR188" s="71"/>
      <c r="BHS188" s="71"/>
      <c r="BHT188" s="71"/>
      <c r="BHU188" s="71"/>
      <c r="BHV188" s="71"/>
      <c r="BHW188" s="71"/>
      <c r="BHX188" s="71"/>
      <c r="BHY188" s="71"/>
      <c r="BHZ188" s="71"/>
      <c r="BIA188" s="71"/>
      <c r="BIB188" s="71"/>
      <c r="BIC188" s="71"/>
      <c r="BID188" s="71"/>
      <c r="BIE188" s="71"/>
      <c r="BIF188" s="71"/>
      <c r="BIG188" s="71"/>
      <c r="BIH188" s="71"/>
      <c r="BII188" s="71"/>
      <c r="BIJ188" s="71"/>
      <c r="BIK188" s="71"/>
      <c r="BIL188" s="71"/>
      <c r="BIM188" s="71"/>
      <c r="BIN188" s="71"/>
      <c r="BIO188" s="71"/>
      <c r="BIP188" s="71"/>
      <c r="BIQ188" s="71"/>
      <c r="BIR188" s="71"/>
      <c r="BIS188" s="71"/>
      <c r="BIT188" s="71"/>
      <c r="BIU188" s="71"/>
      <c r="BIV188" s="71"/>
      <c r="BIW188" s="71"/>
      <c r="BIX188" s="71"/>
      <c r="BIY188" s="71"/>
      <c r="BIZ188" s="71"/>
      <c r="BJA188" s="71"/>
      <c r="BJB188" s="71"/>
      <c r="BJC188" s="71"/>
      <c r="BJD188" s="71"/>
      <c r="BJE188" s="71"/>
      <c r="BJF188" s="71"/>
      <c r="BJG188" s="71"/>
      <c r="BJH188" s="71"/>
      <c r="BJI188" s="71"/>
      <c r="BJJ188" s="71"/>
      <c r="BJK188" s="71"/>
      <c r="BJL188" s="71"/>
      <c r="BJM188" s="71"/>
      <c r="BJN188" s="71"/>
      <c r="BJO188" s="71"/>
      <c r="BJP188" s="71"/>
      <c r="BJQ188" s="71"/>
      <c r="BJR188" s="71"/>
      <c r="BJS188" s="71"/>
      <c r="BJT188" s="71"/>
      <c r="BJU188" s="71"/>
      <c r="BJV188" s="71"/>
      <c r="BJW188" s="71"/>
      <c r="BJX188" s="71"/>
      <c r="BJY188" s="71"/>
      <c r="BJZ188" s="71"/>
      <c r="BKA188" s="71"/>
      <c r="BKB188" s="71"/>
      <c r="BKC188" s="71"/>
      <c r="BKD188" s="71"/>
      <c r="BKE188" s="71"/>
      <c r="BKF188" s="71"/>
      <c r="BKG188" s="71"/>
      <c r="BKH188" s="71"/>
      <c r="BKI188" s="71"/>
      <c r="BKJ188" s="71"/>
      <c r="BKK188" s="71"/>
      <c r="BKL188" s="71"/>
      <c r="BKM188" s="71"/>
      <c r="BKN188" s="71"/>
      <c r="BKO188" s="71"/>
      <c r="BKP188" s="71"/>
      <c r="BKQ188" s="71"/>
      <c r="BKR188" s="71"/>
      <c r="BKS188" s="71"/>
      <c r="BKT188" s="71"/>
      <c r="BKU188" s="71"/>
      <c r="BKV188" s="71"/>
      <c r="BKW188" s="71"/>
      <c r="BKX188" s="71"/>
      <c r="BKY188" s="71"/>
      <c r="BKZ188" s="71"/>
      <c r="BLA188" s="71"/>
      <c r="BLB188" s="71"/>
      <c r="BLC188" s="71"/>
      <c r="BLD188" s="71"/>
      <c r="BLE188" s="71"/>
      <c r="BLF188" s="71"/>
      <c r="BLG188" s="71"/>
      <c r="BLH188" s="71"/>
      <c r="BLI188" s="71"/>
      <c r="BLJ188" s="71"/>
      <c r="BLK188" s="71"/>
      <c r="BLL188" s="71"/>
      <c r="BLM188" s="71"/>
      <c r="BLN188" s="71"/>
      <c r="BLO188" s="71"/>
      <c r="BLP188" s="71"/>
      <c r="BLQ188" s="71"/>
      <c r="BLR188" s="71"/>
      <c r="BLS188" s="71"/>
      <c r="BLT188" s="71"/>
      <c r="BLU188" s="71"/>
      <c r="BLV188" s="71"/>
      <c r="BLW188" s="71"/>
      <c r="BLX188" s="71"/>
      <c r="BLY188" s="71"/>
      <c r="BLZ188" s="71"/>
      <c r="BMA188" s="71"/>
      <c r="BMB188" s="71"/>
      <c r="BMC188" s="71"/>
      <c r="BMD188" s="71"/>
      <c r="BME188" s="71"/>
      <c r="BMF188" s="71"/>
      <c r="BMG188" s="71"/>
      <c r="BMH188" s="71"/>
      <c r="BMI188" s="71"/>
      <c r="BMJ188" s="71"/>
      <c r="BMK188" s="71"/>
      <c r="BML188" s="71"/>
      <c r="BMM188" s="71"/>
      <c r="BMN188" s="71"/>
      <c r="BMO188" s="71"/>
      <c r="BMP188" s="71"/>
      <c r="BMQ188" s="71"/>
      <c r="BMR188" s="71"/>
      <c r="BMS188" s="71"/>
      <c r="BMT188" s="71"/>
      <c r="BMU188" s="71"/>
      <c r="BMV188" s="71"/>
      <c r="BMW188" s="71"/>
      <c r="BMX188" s="71"/>
      <c r="BMY188" s="71"/>
      <c r="BMZ188" s="71"/>
      <c r="BNA188" s="71"/>
      <c r="BNB188" s="71"/>
      <c r="BNC188" s="71"/>
      <c r="BND188" s="71"/>
      <c r="BNE188" s="71"/>
      <c r="BNF188" s="71"/>
      <c r="BNG188" s="71"/>
      <c r="BNH188" s="71"/>
      <c r="BNI188" s="71"/>
      <c r="BNJ188" s="71"/>
      <c r="BNK188" s="71"/>
      <c r="BNL188" s="71"/>
      <c r="BNM188" s="71"/>
      <c r="BNN188" s="71"/>
      <c r="BNO188" s="71"/>
      <c r="BNP188" s="71"/>
      <c r="BNQ188" s="71"/>
      <c r="BNR188" s="71"/>
      <c r="BNS188" s="71"/>
      <c r="BNT188" s="71"/>
      <c r="BNU188" s="71"/>
      <c r="BNV188" s="71"/>
      <c r="BNW188" s="71"/>
      <c r="BNX188" s="71"/>
      <c r="BNY188" s="71"/>
      <c r="BNZ188" s="71"/>
      <c r="BOA188" s="71"/>
      <c r="BOB188" s="71"/>
      <c r="BOC188" s="71"/>
      <c r="BOD188" s="71"/>
      <c r="BOE188" s="71"/>
      <c r="BOF188" s="71"/>
      <c r="BOG188" s="71"/>
      <c r="BOH188" s="71"/>
      <c r="BOI188" s="71"/>
      <c r="BOJ188" s="71"/>
      <c r="BOK188" s="71"/>
      <c r="BOL188" s="71"/>
      <c r="BOM188" s="71"/>
      <c r="BON188" s="71"/>
      <c r="BOO188" s="71"/>
      <c r="BOP188" s="71"/>
      <c r="BOQ188" s="71"/>
      <c r="BOR188" s="71"/>
      <c r="BOS188" s="71"/>
      <c r="BOT188" s="71"/>
      <c r="BOU188" s="71"/>
      <c r="BOV188" s="71"/>
      <c r="BOW188" s="71"/>
      <c r="BOX188" s="71"/>
      <c r="BOY188" s="71"/>
      <c r="BOZ188" s="71"/>
      <c r="BPA188" s="71"/>
      <c r="BPB188" s="71"/>
      <c r="BPC188" s="71"/>
      <c r="BPD188" s="71"/>
      <c r="BPE188" s="71"/>
      <c r="BPF188" s="71"/>
      <c r="BPG188" s="71"/>
      <c r="BPH188" s="71"/>
      <c r="BPI188" s="71"/>
      <c r="BPJ188" s="71"/>
      <c r="BPK188" s="71"/>
      <c r="BPL188" s="71"/>
      <c r="BPM188" s="71"/>
      <c r="BPN188" s="71"/>
      <c r="BPO188" s="71"/>
      <c r="BPP188" s="71"/>
      <c r="BPQ188" s="71"/>
      <c r="BPR188" s="71"/>
      <c r="BPS188" s="71"/>
      <c r="BPT188" s="71"/>
      <c r="BPU188" s="71"/>
      <c r="BPV188" s="71"/>
      <c r="BPW188" s="71"/>
      <c r="BPX188" s="71"/>
      <c r="BPY188" s="71"/>
      <c r="BPZ188" s="71"/>
      <c r="BQA188" s="71"/>
      <c r="BQB188" s="71"/>
      <c r="BQC188" s="71"/>
      <c r="BQD188" s="71"/>
      <c r="BQE188" s="71"/>
      <c r="BQF188" s="71"/>
      <c r="BQG188" s="71"/>
      <c r="BQH188" s="71"/>
      <c r="BQI188" s="71"/>
      <c r="BQJ188" s="71"/>
      <c r="BQK188" s="71"/>
      <c r="BQL188" s="71"/>
      <c r="BQM188" s="71"/>
      <c r="BQN188" s="71"/>
      <c r="BQO188" s="71"/>
      <c r="BQP188" s="71"/>
      <c r="BQQ188" s="71"/>
      <c r="BQR188" s="71"/>
      <c r="BQS188" s="71"/>
      <c r="BQT188" s="71"/>
      <c r="BQU188" s="71"/>
      <c r="BQV188" s="71"/>
      <c r="BQW188" s="71"/>
      <c r="BQX188" s="71"/>
      <c r="BQY188" s="71"/>
      <c r="BQZ188" s="71"/>
      <c r="BRA188" s="71"/>
      <c r="BRB188" s="71"/>
      <c r="BRC188" s="71"/>
      <c r="BRD188" s="71"/>
      <c r="BRE188" s="71"/>
      <c r="BRF188" s="71"/>
      <c r="BRG188" s="71"/>
      <c r="BRH188" s="71"/>
      <c r="BRI188" s="71"/>
      <c r="BRJ188" s="71"/>
      <c r="BRK188" s="71"/>
      <c r="BRL188" s="71"/>
      <c r="BRM188" s="71"/>
      <c r="BRN188" s="71"/>
      <c r="BRO188" s="71"/>
      <c r="BRP188" s="71"/>
      <c r="BRQ188" s="71"/>
      <c r="BRR188" s="71"/>
      <c r="BRS188" s="71"/>
      <c r="BRT188" s="71"/>
      <c r="BRU188" s="71"/>
      <c r="BRV188" s="71"/>
      <c r="BRW188" s="71"/>
      <c r="BRX188" s="71"/>
      <c r="BRY188" s="71"/>
      <c r="BRZ188" s="71"/>
      <c r="BSA188" s="71"/>
      <c r="BSB188" s="71"/>
      <c r="BSC188" s="71"/>
      <c r="BSD188" s="71"/>
      <c r="BSE188" s="71"/>
      <c r="BSF188" s="71"/>
      <c r="BSG188" s="71"/>
      <c r="BSH188" s="71"/>
      <c r="BSI188" s="71"/>
      <c r="BSJ188" s="71"/>
      <c r="BSK188" s="71"/>
      <c r="BSL188" s="71"/>
      <c r="BSM188" s="71"/>
      <c r="BSN188" s="71"/>
      <c r="BSO188" s="71"/>
      <c r="BSP188" s="71"/>
      <c r="BSQ188" s="71"/>
      <c r="BSR188" s="71"/>
      <c r="BSS188" s="71"/>
      <c r="BST188" s="71"/>
      <c r="BSU188" s="71"/>
      <c r="BSV188" s="71"/>
      <c r="BSW188" s="71"/>
      <c r="BSX188" s="71"/>
      <c r="BSY188" s="71"/>
      <c r="BSZ188" s="71"/>
      <c r="BTA188" s="71"/>
      <c r="BTB188" s="71"/>
      <c r="BTC188" s="71"/>
      <c r="BTD188" s="71"/>
      <c r="BTE188" s="71"/>
      <c r="BTF188" s="71"/>
      <c r="BTG188" s="71"/>
      <c r="BTH188" s="71"/>
      <c r="BTI188" s="71"/>
      <c r="BTJ188" s="71"/>
      <c r="BTK188" s="71"/>
      <c r="BTL188" s="71"/>
      <c r="BTM188" s="71"/>
      <c r="BTN188" s="71"/>
      <c r="BTO188" s="71"/>
      <c r="BTP188" s="71"/>
      <c r="BTQ188" s="71"/>
      <c r="BTR188" s="71"/>
      <c r="BTS188" s="71"/>
      <c r="BTT188" s="71"/>
      <c r="BTU188" s="71"/>
      <c r="BTV188" s="71"/>
      <c r="BTW188" s="71"/>
      <c r="BTX188" s="71"/>
      <c r="BTY188" s="71"/>
      <c r="BTZ188" s="71"/>
      <c r="BUA188" s="71"/>
      <c r="BUB188" s="71"/>
      <c r="BUC188" s="71"/>
      <c r="BUD188" s="71"/>
      <c r="BUE188" s="71"/>
      <c r="BUF188" s="71"/>
      <c r="BUG188" s="71"/>
      <c r="BUH188" s="71"/>
      <c r="BUI188" s="71"/>
      <c r="BUJ188" s="71"/>
      <c r="BUK188" s="71"/>
      <c r="BUL188" s="71"/>
      <c r="BUM188" s="71"/>
      <c r="BUN188" s="71"/>
      <c r="BUO188" s="71"/>
      <c r="BUP188" s="71"/>
      <c r="BUQ188" s="71"/>
      <c r="BUR188" s="71"/>
      <c r="BUS188" s="71"/>
      <c r="BUT188" s="71"/>
      <c r="BUU188" s="71"/>
      <c r="BUV188" s="71"/>
      <c r="BUW188" s="71"/>
      <c r="BUX188" s="71"/>
      <c r="BUY188" s="71"/>
      <c r="BUZ188" s="71"/>
      <c r="BVA188" s="71"/>
      <c r="BVB188" s="71"/>
      <c r="BVC188" s="71"/>
      <c r="BVD188" s="71"/>
      <c r="BVE188" s="71"/>
      <c r="BVF188" s="71"/>
      <c r="BVG188" s="71"/>
      <c r="BVH188" s="71"/>
      <c r="BVI188" s="71"/>
      <c r="BVJ188" s="71"/>
      <c r="BVK188" s="71"/>
      <c r="BVL188" s="71"/>
      <c r="BVM188" s="71"/>
      <c r="BVN188" s="71"/>
      <c r="BVO188" s="71"/>
      <c r="BVP188" s="71"/>
      <c r="BVQ188" s="71"/>
      <c r="BVR188" s="71"/>
      <c r="BVS188" s="71"/>
      <c r="BVT188" s="71"/>
      <c r="BVU188" s="71"/>
      <c r="BVV188" s="71"/>
      <c r="BVW188" s="71"/>
      <c r="BVX188" s="71"/>
      <c r="BVY188" s="71"/>
      <c r="BVZ188" s="71"/>
      <c r="BWA188" s="71"/>
      <c r="BWB188" s="71"/>
      <c r="BWC188" s="71"/>
      <c r="BWD188" s="71"/>
      <c r="BWE188" s="71"/>
      <c r="BWF188" s="71"/>
      <c r="BWG188" s="71"/>
      <c r="BWH188" s="71"/>
      <c r="BWI188" s="71"/>
      <c r="BWJ188" s="71"/>
      <c r="BWK188" s="71"/>
      <c r="BWL188" s="71"/>
      <c r="BWM188" s="71"/>
      <c r="BWN188" s="71"/>
      <c r="BWO188" s="71"/>
      <c r="BWP188" s="71"/>
      <c r="BWQ188" s="71"/>
      <c r="BWR188" s="71"/>
      <c r="BWS188" s="71"/>
      <c r="BWT188" s="71"/>
      <c r="BWU188" s="71"/>
      <c r="BWV188" s="71"/>
      <c r="BWW188" s="71"/>
      <c r="BWX188" s="71"/>
      <c r="BWY188" s="71"/>
      <c r="BWZ188" s="71"/>
      <c r="BXA188" s="71"/>
      <c r="BXB188" s="71"/>
      <c r="BXC188" s="71"/>
      <c r="BXD188" s="71"/>
      <c r="BXE188" s="71"/>
      <c r="BXF188" s="71"/>
      <c r="BXG188" s="71"/>
      <c r="BXH188" s="71"/>
      <c r="BXI188" s="71"/>
      <c r="BXJ188" s="71"/>
      <c r="BXK188" s="71"/>
      <c r="BXL188" s="71"/>
      <c r="BXM188" s="71"/>
      <c r="BXN188" s="71"/>
      <c r="BXO188" s="71"/>
      <c r="BXP188" s="71"/>
      <c r="BXQ188" s="71"/>
      <c r="BXR188" s="71"/>
      <c r="BXS188" s="71"/>
      <c r="BXT188" s="71"/>
      <c r="BXU188" s="71"/>
      <c r="BXV188" s="71"/>
      <c r="BXW188" s="71"/>
      <c r="BXX188" s="71"/>
      <c r="BXY188" s="71"/>
      <c r="BXZ188" s="71"/>
      <c r="BYA188" s="71"/>
      <c r="BYB188" s="71"/>
      <c r="BYC188" s="71"/>
      <c r="BYD188" s="71"/>
      <c r="BYE188" s="71"/>
      <c r="BYF188" s="71"/>
      <c r="BYG188" s="71"/>
      <c r="BYH188" s="71"/>
      <c r="BYI188" s="71"/>
      <c r="BYJ188" s="71"/>
      <c r="BYK188" s="71"/>
      <c r="BYL188" s="71"/>
      <c r="BYM188" s="71"/>
      <c r="BYN188" s="71"/>
      <c r="BYO188" s="71"/>
      <c r="BYP188" s="71"/>
      <c r="BYQ188" s="71"/>
      <c r="BYR188" s="71"/>
      <c r="BYS188" s="71"/>
      <c r="BYT188" s="71"/>
      <c r="BYU188" s="71"/>
      <c r="BYV188" s="71"/>
      <c r="BYW188" s="71"/>
      <c r="BYX188" s="71"/>
      <c r="BYY188" s="71"/>
      <c r="BYZ188" s="71"/>
      <c r="BZA188" s="71"/>
      <c r="BZB188" s="71"/>
      <c r="BZC188" s="71"/>
      <c r="BZD188" s="71"/>
      <c r="BZE188" s="71"/>
      <c r="BZF188" s="71"/>
      <c r="BZG188" s="71"/>
      <c r="BZH188" s="71"/>
      <c r="BZI188" s="71"/>
      <c r="BZJ188" s="71"/>
      <c r="BZK188" s="71"/>
      <c r="BZL188" s="71"/>
      <c r="BZM188" s="71"/>
      <c r="BZN188" s="71"/>
      <c r="BZO188" s="71"/>
      <c r="BZP188" s="71"/>
      <c r="BZQ188" s="71"/>
      <c r="BZR188" s="71"/>
      <c r="BZS188" s="71"/>
      <c r="BZT188" s="71"/>
      <c r="BZU188" s="71"/>
      <c r="BZV188" s="71"/>
      <c r="BZW188" s="71"/>
      <c r="BZX188" s="71"/>
      <c r="BZY188" s="71"/>
      <c r="BZZ188" s="71"/>
      <c r="CAA188" s="71"/>
      <c r="CAB188" s="71"/>
      <c r="CAC188" s="71"/>
      <c r="CAD188" s="71"/>
      <c r="CAE188" s="71"/>
      <c r="CAF188" s="71"/>
      <c r="CAG188" s="71"/>
      <c r="CAH188" s="71"/>
      <c r="CAI188" s="71"/>
      <c r="CAJ188" s="71"/>
      <c r="CAK188" s="71"/>
      <c r="CAL188" s="71"/>
      <c r="CAM188" s="71"/>
      <c r="CAN188" s="71"/>
      <c r="CAO188" s="71"/>
      <c r="CAP188" s="71"/>
      <c r="CAQ188" s="71"/>
      <c r="CAR188" s="71"/>
      <c r="CAS188" s="71"/>
      <c r="CAT188" s="71"/>
      <c r="CAU188" s="71"/>
      <c r="CAV188" s="71"/>
      <c r="CAW188" s="71"/>
      <c r="CAX188" s="71"/>
      <c r="CAY188" s="71"/>
      <c r="CAZ188" s="71"/>
      <c r="CBA188" s="71"/>
      <c r="CBB188" s="71"/>
      <c r="CBC188" s="71"/>
      <c r="CBD188" s="71"/>
      <c r="CBE188" s="71"/>
      <c r="CBF188" s="71"/>
      <c r="CBG188" s="71"/>
      <c r="CBH188" s="71"/>
      <c r="CBI188" s="71"/>
      <c r="CBJ188" s="71"/>
      <c r="CBK188" s="71"/>
      <c r="CBL188" s="71"/>
      <c r="CBM188" s="71"/>
      <c r="CBN188" s="71"/>
      <c r="CBO188" s="71"/>
      <c r="CBP188" s="71"/>
      <c r="CBQ188" s="71"/>
      <c r="CBR188" s="71"/>
      <c r="CBS188" s="71"/>
      <c r="CBT188" s="71"/>
      <c r="CBU188" s="71"/>
      <c r="CBV188" s="71"/>
      <c r="CBW188" s="71"/>
      <c r="CBX188" s="71"/>
      <c r="CBY188" s="71"/>
      <c r="CBZ188" s="71"/>
      <c r="CCA188" s="71"/>
      <c r="CCB188" s="71"/>
      <c r="CCC188" s="71"/>
      <c r="CCD188" s="71"/>
      <c r="CCE188" s="71"/>
      <c r="CCF188" s="71"/>
      <c r="CCG188" s="71"/>
      <c r="CCH188" s="71"/>
      <c r="CCI188" s="71"/>
      <c r="CCJ188" s="71"/>
      <c r="CCK188" s="71"/>
      <c r="CCL188" s="71"/>
      <c r="CCM188" s="71"/>
      <c r="CCN188" s="71"/>
      <c r="CCO188" s="71"/>
      <c r="CCP188" s="71"/>
      <c r="CCQ188" s="71"/>
      <c r="CCR188" s="71"/>
      <c r="CCS188" s="71"/>
      <c r="CCT188" s="71"/>
      <c r="CCU188" s="71"/>
      <c r="CCV188" s="71"/>
      <c r="CCW188" s="71"/>
      <c r="CCX188" s="71"/>
      <c r="CCY188" s="71"/>
      <c r="CCZ188" s="71"/>
      <c r="CDA188" s="71"/>
      <c r="CDB188" s="71"/>
      <c r="CDC188" s="71"/>
      <c r="CDD188" s="71"/>
      <c r="CDE188" s="71"/>
      <c r="CDF188" s="71"/>
      <c r="CDG188" s="71"/>
      <c r="CDH188" s="71"/>
      <c r="CDI188" s="71"/>
      <c r="CDJ188" s="71"/>
      <c r="CDK188" s="71"/>
      <c r="CDL188" s="71"/>
      <c r="CDM188" s="71"/>
      <c r="CDN188" s="71"/>
      <c r="CDO188" s="71"/>
      <c r="CDP188" s="71"/>
      <c r="CDQ188" s="71"/>
      <c r="CDR188" s="71"/>
      <c r="CDS188" s="71"/>
      <c r="CDT188" s="71"/>
      <c r="CDU188" s="71"/>
      <c r="CDV188" s="71"/>
      <c r="CDW188" s="71"/>
      <c r="CDX188" s="71"/>
      <c r="CDY188" s="71"/>
      <c r="CDZ188" s="71"/>
      <c r="CEA188" s="71"/>
      <c r="CEB188" s="71"/>
      <c r="CEC188" s="71"/>
      <c r="CED188" s="71"/>
      <c r="CEE188" s="71"/>
      <c r="CEF188" s="71"/>
      <c r="CEG188" s="71"/>
      <c r="CEH188" s="71"/>
      <c r="CEI188" s="71"/>
      <c r="CEJ188" s="71"/>
      <c r="CEK188" s="71"/>
      <c r="CEL188" s="71"/>
      <c r="CEM188" s="71"/>
      <c r="CEN188" s="71"/>
      <c r="CEO188" s="71"/>
      <c r="CEP188" s="71"/>
      <c r="CEQ188" s="71"/>
      <c r="CER188" s="71"/>
      <c r="CES188" s="71"/>
      <c r="CET188" s="71"/>
      <c r="CEU188" s="71"/>
      <c r="CEV188" s="71"/>
      <c r="CEW188" s="71"/>
      <c r="CEX188" s="71"/>
      <c r="CEY188" s="71"/>
      <c r="CEZ188" s="71"/>
      <c r="CFA188" s="71"/>
      <c r="CFB188" s="71"/>
      <c r="CFC188" s="71"/>
      <c r="CFD188" s="71"/>
      <c r="CFE188" s="71"/>
      <c r="CFF188" s="71"/>
      <c r="CFG188" s="71"/>
      <c r="CFH188" s="71"/>
      <c r="CFI188" s="71"/>
      <c r="CFJ188" s="71"/>
      <c r="CFK188" s="71"/>
      <c r="CFL188" s="71"/>
      <c r="CFM188" s="71"/>
      <c r="CFN188" s="71"/>
      <c r="CFO188" s="71"/>
      <c r="CFP188" s="71"/>
      <c r="CFQ188" s="71"/>
      <c r="CFR188" s="71"/>
      <c r="CFS188" s="71"/>
      <c r="CFT188" s="71"/>
      <c r="CFU188" s="71"/>
      <c r="CFV188" s="71"/>
      <c r="CFW188" s="71"/>
      <c r="CFX188" s="71"/>
      <c r="CFY188" s="71"/>
      <c r="CFZ188" s="71"/>
      <c r="CGA188" s="71"/>
      <c r="CGB188" s="71"/>
      <c r="CGC188" s="71"/>
      <c r="CGD188" s="71"/>
      <c r="CGE188" s="71"/>
      <c r="CGF188" s="71"/>
      <c r="CGG188" s="71"/>
      <c r="CGH188" s="71"/>
      <c r="CGI188" s="71"/>
      <c r="CGJ188" s="71"/>
      <c r="CGK188" s="71"/>
      <c r="CGL188" s="71"/>
      <c r="CGM188" s="71"/>
      <c r="CGN188" s="71"/>
      <c r="CGO188" s="71"/>
      <c r="CGP188" s="71"/>
      <c r="CGQ188" s="71"/>
      <c r="CGR188" s="71"/>
      <c r="CGS188" s="71"/>
      <c r="CGT188" s="71"/>
      <c r="CGU188" s="71"/>
      <c r="CGV188" s="71"/>
      <c r="CGW188" s="71"/>
      <c r="CGX188" s="71"/>
      <c r="CGY188" s="71"/>
      <c r="CGZ188" s="71"/>
      <c r="CHA188" s="71"/>
      <c r="CHB188" s="71"/>
      <c r="CHC188" s="71"/>
      <c r="CHD188" s="71"/>
      <c r="CHE188" s="71"/>
      <c r="CHF188" s="71"/>
      <c r="CHG188" s="71"/>
      <c r="CHH188" s="71"/>
      <c r="CHI188" s="71"/>
      <c r="CHJ188" s="71"/>
      <c r="CHK188" s="71"/>
      <c r="CHL188" s="71"/>
      <c r="CHM188" s="71"/>
      <c r="CHN188" s="71"/>
      <c r="CHO188" s="71"/>
      <c r="CHP188" s="71"/>
      <c r="CHQ188" s="71"/>
      <c r="CHR188" s="71"/>
      <c r="CHS188" s="71"/>
      <c r="CHT188" s="71"/>
      <c r="CHU188" s="71"/>
      <c r="CHV188" s="71"/>
      <c r="CHW188" s="71"/>
      <c r="CHX188" s="71"/>
      <c r="CHY188" s="71"/>
      <c r="CHZ188" s="71"/>
      <c r="CIA188" s="71"/>
      <c r="CIB188" s="71"/>
      <c r="CIC188" s="71"/>
      <c r="CID188" s="71"/>
      <c r="CIE188" s="71"/>
      <c r="CIF188" s="71"/>
      <c r="CIG188" s="71"/>
      <c r="CIH188" s="71"/>
      <c r="CII188" s="71"/>
      <c r="CIJ188" s="71"/>
      <c r="CIK188" s="71"/>
      <c r="CIL188" s="71"/>
      <c r="CIM188" s="71"/>
      <c r="CIN188" s="71"/>
      <c r="CIO188" s="71"/>
      <c r="CIP188" s="71"/>
      <c r="CIQ188" s="71"/>
      <c r="CIR188" s="71"/>
      <c r="CIS188" s="71"/>
      <c r="CIT188" s="71"/>
      <c r="CIU188" s="71"/>
      <c r="CIV188" s="71"/>
      <c r="CIW188" s="71"/>
      <c r="CIX188" s="71"/>
      <c r="CIY188" s="71"/>
      <c r="CIZ188" s="71"/>
      <c r="CJA188" s="71"/>
      <c r="CJB188" s="71"/>
      <c r="CJC188" s="71"/>
      <c r="CJD188" s="71"/>
      <c r="CJE188" s="71"/>
      <c r="CJF188" s="71"/>
      <c r="CJG188" s="71"/>
      <c r="CJH188" s="71"/>
      <c r="CJI188" s="71"/>
      <c r="CJJ188" s="71"/>
      <c r="CJK188" s="71"/>
      <c r="CJL188" s="71"/>
      <c r="CJM188" s="71"/>
      <c r="CJN188" s="71"/>
      <c r="CJO188" s="71"/>
      <c r="CJP188" s="71"/>
      <c r="CJQ188" s="71"/>
      <c r="CJR188" s="71"/>
      <c r="CJS188" s="71"/>
      <c r="CJT188" s="71"/>
      <c r="CJU188" s="71"/>
      <c r="CJV188" s="71"/>
      <c r="CJW188" s="71"/>
      <c r="CJX188" s="71"/>
      <c r="CJY188" s="71"/>
      <c r="CJZ188" s="71"/>
      <c r="CKA188" s="71"/>
      <c r="CKB188" s="71"/>
      <c r="CKC188" s="71"/>
      <c r="CKD188" s="71"/>
      <c r="CKE188" s="71"/>
      <c r="CKF188" s="71"/>
      <c r="CKG188" s="71"/>
      <c r="CKH188" s="71"/>
      <c r="CKI188" s="71"/>
      <c r="CKJ188" s="71"/>
      <c r="CKK188" s="71"/>
      <c r="CKL188" s="71"/>
      <c r="CKM188" s="71"/>
      <c r="CKN188" s="71"/>
      <c r="CKO188" s="71"/>
      <c r="CKP188" s="71"/>
      <c r="CKQ188" s="71"/>
      <c r="CKR188" s="71"/>
      <c r="CKS188" s="71"/>
      <c r="CKT188" s="71"/>
      <c r="CKU188" s="71"/>
      <c r="CKV188" s="71"/>
      <c r="CKW188" s="71"/>
      <c r="CKX188" s="71"/>
      <c r="CKY188" s="71"/>
      <c r="CKZ188" s="71"/>
      <c r="CLA188" s="71"/>
      <c r="CLB188" s="71"/>
      <c r="CLC188" s="71"/>
      <c r="CLD188" s="71"/>
      <c r="CLE188" s="71"/>
      <c r="CLF188" s="71"/>
      <c r="CLG188" s="71"/>
      <c r="CLH188" s="71"/>
      <c r="CLI188" s="71"/>
      <c r="CLJ188" s="71"/>
      <c r="CLK188" s="71"/>
      <c r="CLL188" s="71"/>
      <c r="CLM188" s="71"/>
      <c r="CLN188" s="71"/>
      <c r="CLO188" s="71"/>
      <c r="CLP188" s="71"/>
      <c r="CLQ188" s="71"/>
      <c r="CLR188" s="71"/>
      <c r="CLS188" s="71"/>
      <c r="CLT188" s="71"/>
      <c r="CLU188" s="71"/>
      <c r="CLV188" s="71"/>
      <c r="CLW188" s="71"/>
      <c r="CLX188" s="71"/>
      <c r="CLY188" s="71"/>
      <c r="CLZ188" s="71"/>
      <c r="CMA188" s="71"/>
      <c r="CMB188" s="71"/>
      <c r="CMC188" s="71"/>
      <c r="CMD188" s="71"/>
      <c r="CME188" s="71"/>
      <c r="CMF188" s="71"/>
      <c r="CMG188" s="71"/>
      <c r="CMH188" s="71"/>
      <c r="CMI188" s="71"/>
      <c r="CMJ188" s="71"/>
      <c r="CMK188" s="71"/>
      <c r="CML188" s="71"/>
      <c r="CMM188" s="71"/>
      <c r="CMN188" s="71"/>
      <c r="CMO188" s="71"/>
      <c r="CMP188" s="71"/>
      <c r="CMQ188" s="71"/>
      <c r="CMR188" s="71"/>
      <c r="CMS188" s="71"/>
      <c r="CMT188" s="71"/>
      <c r="CMU188" s="71"/>
      <c r="CMV188" s="71"/>
      <c r="CMW188" s="71"/>
      <c r="CMX188" s="71"/>
      <c r="CMY188" s="71"/>
      <c r="CMZ188" s="71"/>
      <c r="CNA188" s="71"/>
      <c r="CNB188" s="71"/>
      <c r="CNC188" s="71"/>
      <c r="CND188" s="71"/>
      <c r="CNE188" s="71"/>
      <c r="CNF188" s="71"/>
      <c r="CNG188" s="71"/>
      <c r="CNH188" s="71"/>
      <c r="CNI188" s="71"/>
      <c r="CNJ188" s="71"/>
      <c r="CNK188" s="71"/>
      <c r="CNL188" s="71"/>
      <c r="CNM188" s="71"/>
      <c r="CNN188" s="71"/>
      <c r="CNO188" s="71"/>
      <c r="CNP188" s="71"/>
      <c r="CNQ188" s="71"/>
      <c r="CNR188" s="71"/>
      <c r="CNS188" s="71"/>
      <c r="CNT188" s="71"/>
      <c r="CNU188" s="71"/>
      <c r="CNV188" s="71"/>
      <c r="CNW188" s="71"/>
      <c r="CNX188" s="71"/>
      <c r="CNY188" s="71"/>
      <c r="CNZ188" s="71"/>
      <c r="COA188" s="71"/>
      <c r="COB188" s="71"/>
      <c r="COC188" s="71"/>
      <c r="COD188" s="71"/>
      <c r="COE188" s="71"/>
      <c r="COF188" s="71"/>
      <c r="COG188" s="71"/>
      <c r="COH188" s="71"/>
      <c r="COI188" s="71"/>
      <c r="COJ188" s="71"/>
      <c r="COK188" s="71"/>
      <c r="COL188" s="71"/>
      <c r="COM188" s="71"/>
      <c r="CON188" s="71"/>
      <c r="COO188" s="71"/>
      <c r="COP188" s="71"/>
      <c r="COQ188" s="71"/>
      <c r="COR188" s="71"/>
      <c r="COS188" s="71"/>
      <c r="COT188" s="71"/>
      <c r="COU188" s="71"/>
      <c r="COV188" s="71"/>
      <c r="COW188" s="71"/>
      <c r="COX188" s="71"/>
      <c r="COY188" s="71"/>
      <c r="COZ188" s="71"/>
      <c r="CPA188" s="71"/>
      <c r="CPB188" s="71"/>
      <c r="CPC188" s="71"/>
      <c r="CPD188" s="71"/>
      <c r="CPE188" s="71"/>
      <c r="CPF188" s="71"/>
      <c r="CPG188" s="71"/>
      <c r="CPH188" s="71"/>
      <c r="CPI188" s="71"/>
      <c r="CPJ188" s="71"/>
      <c r="CPK188" s="71"/>
      <c r="CPL188" s="71"/>
      <c r="CPM188" s="71"/>
      <c r="CPN188" s="71"/>
      <c r="CPO188" s="71"/>
      <c r="CPP188" s="71"/>
      <c r="CPQ188" s="71"/>
      <c r="CPR188" s="71"/>
      <c r="CPS188" s="71"/>
      <c r="CPT188" s="71"/>
      <c r="CPU188" s="71"/>
      <c r="CPV188" s="71"/>
      <c r="CPW188" s="71"/>
      <c r="CPX188" s="71"/>
      <c r="CPY188" s="71"/>
      <c r="CPZ188" s="71"/>
      <c r="CQA188" s="71"/>
      <c r="CQB188" s="71"/>
      <c r="CQC188" s="71"/>
      <c r="CQD188" s="71"/>
      <c r="CQE188" s="71"/>
      <c r="CQF188" s="71"/>
      <c r="CQG188" s="71"/>
      <c r="CQH188" s="71"/>
      <c r="CQI188" s="71"/>
      <c r="CQJ188" s="71"/>
      <c r="CQK188" s="71"/>
      <c r="CQL188" s="71"/>
      <c r="CQM188" s="71"/>
      <c r="CQN188" s="71"/>
      <c r="CQO188" s="71"/>
      <c r="CQP188" s="71"/>
      <c r="CQQ188" s="71"/>
      <c r="CQR188" s="71"/>
      <c r="CQS188" s="71"/>
      <c r="CQT188" s="71"/>
      <c r="CQU188" s="71"/>
      <c r="CQV188" s="71"/>
      <c r="CQW188" s="71"/>
      <c r="CQX188" s="71"/>
      <c r="CQY188" s="71"/>
      <c r="CQZ188" s="71"/>
      <c r="CRA188" s="71"/>
      <c r="CRB188" s="71"/>
      <c r="CRC188" s="71"/>
      <c r="CRD188" s="71"/>
      <c r="CRE188" s="71"/>
      <c r="CRF188" s="71"/>
      <c r="CRG188" s="71"/>
      <c r="CRH188" s="71"/>
      <c r="CRI188" s="71"/>
      <c r="CRJ188" s="71"/>
      <c r="CRK188" s="71"/>
      <c r="CRL188" s="71"/>
      <c r="CRM188" s="71"/>
      <c r="CRN188" s="71"/>
      <c r="CRO188" s="71"/>
      <c r="CRP188" s="71"/>
      <c r="CRQ188" s="71"/>
      <c r="CRR188" s="71"/>
      <c r="CRS188" s="71"/>
      <c r="CRT188" s="71"/>
      <c r="CRU188" s="71"/>
      <c r="CRV188" s="71"/>
      <c r="CRW188" s="71"/>
      <c r="CRX188" s="71"/>
      <c r="CRY188" s="71"/>
      <c r="CRZ188" s="71"/>
      <c r="CSA188" s="71"/>
      <c r="CSB188" s="71"/>
      <c r="CSC188" s="71"/>
      <c r="CSD188" s="71"/>
      <c r="CSE188" s="71"/>
      <c r="CSF188" s="71"/>
      <c r="CSG188" s="71"/>
      <c r="CSH188" s="71"/>
      <c r="CSI188" s="71"/>
      <c r="CSJ188" s="71"/>
      <c r="CSK188" s="71"/>
      <c r="CSL188" s="71"/>
      <c r="CSM188" s="71"/>
      <c r="CSN188" s="71"/>
      <c r="CSO188" s="71"/>
      <c r="CSP188" s="71"/>
      <c r="CSQ188" s="71"/>
      <c r="CSR188" s="71"/>
      <c r="CSS188" s="71"/>
      <c r="CST188" s="71"/>
      <c r="CSU188" s="71"/>
      <c r="CSV188" s="71"/>
      <c r="CSW188" s="71"/>
      <c r="CSX188" s="71"/>
      <c r="CSY188" s="71"/>
      <c r="CSZ188" s="71"/>
      <c r="CTA188" s="71"/>
      <c r="CTB188" s="71"/>
      <c r="CTC188" s="71"/>
      <c r="CTD188" s="71"/>
      <c r="CTE188" s="71"/>
      <c r="CTF188" s="71"/>
      <c r="CTG188" s="71"/>
      <c r="CTH188" s="71"/>
      <c r="CTI188" s="71"/>
      <c r="CTJ188" s="71"/>
      <c r="CTK188" s="71"/>
      <c r="CTL188" s="71"/>
      <c r="CTM188" s="71"/>
      <c r="CTN188" s="71"/>
      <c r="CTO188" s="71"/>
      <c r="CTP188" s="71"/>
      <c r="CTQ188" s="71"/>
      <c r="CTR188" s="71"/>
      <c r="CTS188" s="71"/>
      <c r="CTT188" s="71"/>
      <c r="CTU188" s="71"/>
      <c r="CTV188" s="71"/>
      <c r="CTW188" s="71"/>
      <c r="CTX188" s="71"/>
      <c r="CTY188" s="71"/>
      <c r="CTZ188" s="71"/>
      <c r="CUA188" s="71"/>
      <c r="CUB188" s="71"/>
      <c r="CUC188" s="71"/>
      <c r="CUD188" s="71"/>
      <c r="CUE188" s="71"/>
      <c r="CUF188" s="71"/>
      <c r="CUG188" s="71"/>
      <c r="CUH188" s="71"/>
      <c r="CUI188" s="71"/>
      <c r="CUJ188" s="71"/>
      <c r="CUK188" s="71"/>
      <c r="CUL188" s="71"/>
      <c r="CUM188" s="71"/>
      <c r="CUN188" s="71"/>
      <c r="CUO188" s="71"/>
      <c r="CUP188" s="71"/>
      <c r="CUQ188" s="71"/>
      <c r="CUR188" s="71"/>
      <c r="CUS188" s="71"/>
      <c r="CUT188" s="71"/>
      <c r="CUU188" s="71"/>
      <c r="CUV188" s="71"/>
      <c r="CUW188" s="71"/>
      <c r="CUX188" s="71"/>
      <c r="CUY188" s="71"/>
      <c r="CUZ188" s="71"/>
      <c r="CVA188" s="71"/>
      <c r="CVB188" s="71"/>
      <c r="CVC188" s="71"/>
      <c r="CVD188" s="71"/>
      <c r="CVE188" s="71"/>
      <c r="CVF188" s="71"/>
      <c r="CVG188" s="71"/>
      <c r="CVH188" s="71"/>
      <c r="CVI188" s="71"/>
      <c r="CVJ188" s="71"/>
      <c r="CVK188" s="71"/>
      <c r="CVL188" s="71"/>
      <c r="CVM188" s="71"/>
      <c r="CVN188" s="71"/>
      <c r="CVO188" s="71"/>
      <c r="CVP188" s="71"/>
      <c r="CVQ188" s="71"/>
      <c r="CVR188" s="71"/>
      <c r="CVS188" s="71"/>
      <c r="CVT188" s="71"/>
      <c r="CVU188" s="71"/>
      <c r="CVV188" s="71"/>
      <c r="CVW188" s="71"/>
      <c r="CVX188" s="71"/>
      <c r="CVY188" s="71"/>
      <c r="CVZ188" s="71"/>
      <c r="CWA188" s="71"/>
      <c r="CWB188" s="71"/>
      <c r="CWC188" s="71"/>
      <c r="CWD188" s="71"/>
      <c r="CWE188" s="71"/>
      <c r="CWF188" s="71"/>
      <c r="CWG188" s="71"/>
      <c r="CWH188" s="71"/>
      <c r="CWI188" s="71"/>
      <c r="CWJ188" s="71"/>
      <c r="CWK188" s="71"/>
      <c r="CWL188" s="71"/>
      <c r="CWM188" s="71"/>
      <c r="CWN188" s="71"/>
      <c r="CWO188" s="71"/>
      <c r="CWP188" s="71"/>
      <c r="CWQ188" s="71"/>
      <c r="CWR188" s="71"/>
      <c r="CWS188" s="71"/>
      <c r="CWT188" s="71"/>
      <c r="CWU188" s="71"/>
      <c r="CWV188" s="71"/>
      <c r="CWW188" s="71"/>
      <c r="CWX188" s="71"/>
      <c r="CWY188" s="71"/>
      <c r="CWZ188" s="71"/>
      <c r="CXA188" s="71"/>
      <c r="CXB188" s="71"/>
      <c r="CXC188" s="71"/>
      <c r="CXD188" s="71"/>
      <c r="CXE188" s="71"/>
      <c r="CXF188" s="71"/>
      <c r="CXG188" s="71"/>
      <c r="CXH188" s="71"/>
      <c r="CXI188" s="71"/>
      <c r="CXJ188" s="71"/>
      <c r="CXK188" s="71"/>
      <c r="CXL188" s="71"/>
      <c r="CXM188" s="71"/>
      <c r="CXN188" s="71"/>
      <c r="CXO188" s="71"/>
      <c r="CXP188" s="71"/>
      <c r="CXQ188" s="71"/>
      <c r="CXR188" s="71"/>
      <c r="CXS188" s="71"/>
      <c r="CXT188" s="71"/>
      <c r="CXU188" s="71"/>
      <c r="CXV188" s="71"/>
      <c r="CXW188" s="71"/>
      <c r="CXX188" s="71"/>
      <c r="CXY188" s="71"/>
      <c r="CXZ188" s="71"/>
      <c r="CYA188" s="71"/>
      <c r="CYB188" s="71"/>
      <c r="CYC188" s="71"/>
      <c r="CYD188" s="71"/>
      <c r="CYE188" s="71"/>
      <c r="CYF188" s="71"/>
      <c r="CYG188" s="71"/>
      <c r="CYH188" s="71"/>
      <c r="CYI188" s="71"/>
      <c r="CYJ188" s="71"/>
      <c r="CYK188" s="71"/>
      <c r="CYL188" s="71"/>
      <c r="CYM188" s="71"/>
      <c r="CYN188" s="71"/>
      <c r="CYO188" s="71"/>
      <c r="CYP188" s="71"/>
      <c r="CYQ188" s="71"/>
      <c r="CYR188" s="71"/>
      <c r="CYS188" s="71"/>
      <c r="CYT188" s="71"/>
      <c r="CYU188" s="71"/>
      <c r="CYV188" s="71"/>
      <c r="CYW188" s="71"/>
      <c r="CYX188" s="71"/>
      <c r="CYY188" s="71"/>
      <c r="CYZ188" s="71"/>
      <c r="CZA188" s="71"/>
      <c r="CZB188" s="71"/>
      <c r="CZC188" s="71"/>
      <c r="CZD188" s="71"/>
      <c r="CZE188" s="71"/>
      <c r="CZF188" s="71"/>
      <c r="CZG188" s="71"/>
      <c r="CZH188" s="71"/>
      <c r="CZI188" s="71"/>
      <c r="CZJ188" s="71"/>
      <c r="CZK188" s="71"/>
      <c r="CZL188" s="71"/>
      <c r="CZM188" s="71"/>
      <c r="CZN188" s="71"/>
      <c r="CZO188" s="71"/>
      <c r="CZP188" s="71"/>
      <c r="CZQ188" s="71"/>
      <c r="CZR188" s="71"/>
      <c r="CZS188" s="71"/>
      <c r="CZT188" s="71"/>
      <c r="CZU188" s="71"/>
      <c r="CZV188" s="71"/>
      <c r="CZW188" s="71"/>
      <c r="CZX188" s="71"/>
      <c r="CZY188" s="71"/>
      <c r="CZZ188" s="71"/>
      <c r="DAA188" s="71"/>
      <c r="DAB188" s="71"/>
      <c r="DAC188" s="71"/>
      <c r="DAD188" s="71"/>
      <c r="DAE188" s="71"/>
      <c r="DAF188" s="71"/>
      <c r="DAG188" s="71"/>
      <c r="DAH188" s="71"/>
      <c r="DAI188" s="71"/>
      <c r="DAJ188" s="71"/>
      <c r="DAK188" s="71"/>
      <c r="DAL188" s="71"/>
      <c r="DAM188" s="71"/>
      <c r="DAN188" s="71"/>
      <c r="DAO188" s="71"/>
      <c r="DAP188" s="71"/>
      <c r="DAQ188" s="71"/>
      <c r="DAR188" s="71"/>
      <c r="DAS188" s="71"/>
      <c r="DAT188" s="71"/>
      <c r="DAU188" s="71"/>
      <c r="DAV188" s="71"/>
      <c r="DAW188" s="71"/>
      <c r="DAX188" s="71"/>
      <c r="DAY188" s="71"/>
      <c r="DAZ188" s="71"/>
      <c r="DBA188" s="71"/>
      <c r="DBB188" s="71"/>
      <c r="DBC188" s="71"/>
      <c r="DBD188" s="71"/>
      <c r="DBE188" s="71"/>
      <c r="DBF188" s="71"/>
      <c r="DBG188" s="71"/>
      <c r="DBH188" s="71"/>
      <c r="DBI188" s="71"/>
      <c r="DBJ188" s="71"/>
      <c r="DBK188" s="71"/>
      <c r="DBL188" s="71"/>
      <c r="DBM188" s="71"/>
      <c r="DBN188" s="71"/>
      <c r="DBO188" s="71"/>
      <c r="DBP188" s="71"/>
      <c r="DBQ188" s="71"/>
      <c r="DBR188" s="71"/>
      <c r="DBS188" s="71"/>
      <c r="DBT188" s="71"/>
      <c r="DBU188" s="71"/>
      <c r="DBV188" s="71"/>
      <c r="DBW188" s="71"/>
      <c r="DBX188" s="71"/>
      <c r="DBY188" s="71"/>
      <c r="DBZ188" s="71"/>
      <c r="DCA188" s="71"/>
      <c r="DCB188" s="71"/>
      <c r="DCC188" s="71"/>
      <c r="DCD188" s="71"/>
      <c r="DCE188" s="71"/>
      <c r="DCF188" s="71"/>
      <c r="DCG188" s="71"/>
      <c r="DCH188" s="71"/>
      <c r="DCI188" s="71"/>
      <c r="DCJ188" s="71"/>
      <c r="DCK188" s="71"/>
      <c r="DCL188" s="71"/>
      <c r="DCM188" s="71"/>
      <c r="DCN188" s="71"/>
      <c r="DCO188" s="71"/>
      <c r="DCP188" s="71"/>
      <c r="DCQ188" s="71"/>
      <c r="DCR188" s="71"/>
      <c r="DCS188" s="71"/>
      <c r="DCT188" s="71"/>
      <c r="DCU188" s="71"/>
      <c r="DCV188" s="71"/>
      <c r="DCW188" s="71"/>
      <c r="DCX188" s="71"/>
      <c r="DCY188" s="71"/>
      <c r="DCZ188" s="71"/>
      <c r="DDA188" s="71"/>
      <c r="DDB188" s="71"/>
      <c r="DDC188" s="71"/>
      <c r="DDD188" s="71"/>
      <c r="DDE188" s="71"/>
      <c r="DDF188" s="71"/>
      <c r="DDG188" s="71"/>
      <c r="DDH188" s="71"/>
      <c r="DDI188" s="71"/>
      <c r="DDJ188" s="71"/>
      <c r="DDK188" s="71"/>
      <c r="DDL188" s="71"/>
      <c r="DDM188" s="71"/>
      <c r="DDN188" s="71"/>
      <c r="DDO188" s="71"/>
      <c r="DDP188" s="71"/>
      <c r="DDQ188" s="71"/>
      <c r="DDR188" s="71"/>
      <c r="DDS188" s="71"/>
      <c r="DDT188" s="71"/>
      <c r="DDU188" s="71"/>
      <c r="DDV188" s="71"/>
      <c r="DDW188" s="71"/>
      <c r="DDX188" s="71"/>
      <c r="DDY188" s="71"/>
      <c r="DDZ188" s="71"/>
      <c r="DEA188" s="71"/>
      <c r="DEB188" s="71"/>
      <c r="DEC188" s="71"/>
      <c r="DED188" s="71"/>
      <c r="DEE188" s="71"/>
      <c r="DEF188" s="71"/>
      <c r="DEG188" s="71"/>
      <c r="DEH188" s="71"/>
      <c r="DEI188" s="71"/>
      <c r="DEJ188" s="71"/>
      <c r="DEK188" s="71"/>
      <c r="DEL188" s="71"/>
      <c r="DEM188" s="71"/>
      <c r="DEN188" s="71"/>
      <c r="DEO188" s="71"/>
      <c r="DEP188" s="71"/>
      <c r="DEQ188" s="71"/>
      <c r="DER188" s="71"/>
      <c r="DES188" s="71"/>
      <c r="DET188" s="71"/>
      <c r="DEU188" s="71"/>
      <c r="DEV188" s="71"/>
      <c r="DEW188" s="71"/>
      <c r="DEX188" s="71"/>
      <c r="DEY188" s="71"/>
      <c r="DEZ188" s="71"/>
      <c r="DFA188" s="71"/>
      <c r="DFB188" s="71"/>
      <c r="DFC188" s="71"/>
      <c r="DFD188" s="71"/>
      <c r="DFE188" s="71"/>
      <c r="DFF188" s="71"/>
      <c r="DFG188" s="71"/>
      <c r="DFH188" s="71"/>
      <c r="DFI188" s="71"/>
      <c r="DFJ188" s="71"/>
      <c r="DFK188" s="71"/>
      <c r="DFL188" s="71"/>
      <c r="DFM188" s="71"/>
      <c r="DFN188" s="71"/>
      <c r="DFO188" s="71"/>
      <c r="DFP188" s="71"/>
      <c r="DFQ188" s="71"/>
      <c r="DFR188" s="71"/>
      <c r="DFS188" s="71"/>
      <c r="DFT188" s="71"/>
      <c r="DFU188" s="71"/>
      <c r="DFV188" s="71"/>
      <c r="DFW188" s="71"/>
      <c r="DFX188" s="71"/>
      <c r="DFY188" s="71"/>
      <c r="DFZ188" s="71"/>
      <c r="DGA188" s="71"/>
      <c r="DGB188" s="71"/>
      <c r="DGC188" s="71"/>
      <c r="DGD188" s="71"/>
      <c r="DGE188" s="71"/>
      <c r="DGF188" s="71"/>
      <c r="DGG188" s="71"/>
      <c r="DGH188" s="71"/>
      <c r="DGI188" s="71"/>
      <c r="DGJ188" s="71"/>
      <c r="DGK188" s="71"/>
      <c r="DGL188" s="71"/>
      <c r="DGM188" s="71"/>
      <c r="DGN188" s="71"/>
      <c r="DGO188" s="71"/>
      <c r="DGP188" s="71"/>
      <c r="DGQ188" s="71"/>
      <c r="DGR188" s="71"/>
      <c r="DGS188" s="71"/>
      <c r="DGT188" s="71"/>
      <c r="DGU188" s="71"/>
      <c r="DGV188" s="71"/>
      <c r="DGW188" s="71"/>
      <c r="DGX188" s="71"/>
      <c r="DGY188" s="71"/>
      <c r="DGZ188" s="71"/>
      <c r="DHA188" s="71"/>
      <c r="DHB188" s="71"/>
      <c r="DHC188" s="71"/>
      <c r="DHD188" s="71"/>
      <c r="DHE188" s="71"/>
      <c r="DHF188" s="71"/>
      <c r="DHG188" s="71"/>
      <c r="DHH188" s="71"/>
      <c r="DHI188" s="71"/>
      <c r="DHJ188" s="71"/>
      <c r="DHK188" s="71"/>
      <c r="DHL188" s="71"/>
      <c r="DHM188" s="71"/>
      <c r="DHN188" s="71"/>
      <c r="DHO188" s="71"/>
      <c r="DHP188" s="71"/>
      <c r="DHQ188" s="71"/>
      <c r="DHR188" s="71"/>
      <c r="DHS188" s="71"/>
      <c r="DHT188" s="71"/>
      <c r="DHU188" s="71"/>
      <c r="DHV188" s="71"/>
      <c r="DHW188" s="71"/>
      <c r="DHX188" s="71"/>
      <c r="DHY188" s="71"/>
      <c r="DHZ188" s="71"/>
      <c r="DIA188" s="71"/>
      <c r="DIB188" s="71"/>
      <c r="DIC188" s="71"/>
      <c r="DID188" s="71"/>
      <c r="DIE188" s="71"/>
      <c r="DIF188" s="71"/>
      <c r="DIG188" s="71"/>
      <c r="DIH188" s="71"/>
      <c r="DII188" s="71"/>
      <c r="DIJ188" s="71"/>
      <c r="DIK188" s="71"/>
      <c r="DIL188" s="71"/>
      <c r="DIM188" s="71"/>
      <c r="DIN188" s="71"/>
      <c r="DIO188" s="71"/>
      <c r="DIP188" s="71"/>
      <c r="DIQ188" s="71"/>
      <c r="DIR188" s="71"/>
      <c r="DIS188" s="71"/>
      <c r="DIT188" s="71"/>
      <c r="DIU188" s="71"/>
      <c r="DIV188" s="71"/>
      <c r="DIW188" s="71"/>
      <c r="DIX188" s="71"/>
      <c r="DIY188" s="71"/>
      <c r="DIZ188" s="71"/>
      <c r="DJA188" s="71"/>
      <c r="DJB188" s="71"/>
      <c r="DJC188" s="71"/>
      <c r="DJD188" s="71"/>
      <c r="DJE188" s="71"/>
      <c r="DJF188" s="71"/>
      <c r="DJG188" s="71"/>
      <c r="DJH188" s="71"/>
      <c r="DJI188" s="71"/>
      <c r="DJJ188" s="71"/>
      <c r="DJK188" s="71"/>
      <c r="DJL188" s="71"/>
      <c r="DJM188" s="71"/>
      <c r="DJN188" s="71"/>
      <c r="DJO188" s="71"/>
      <c r="DJP188" s="71"/>
      <c r="DJQ188" s="71"/>
      <c r="DJR188" s="71"/>
      <c r="DJS188" s="71"/>
      <c r="DJT188" s="71"/>
      <c r="DJU188" s="71"/>
      <c r="DJV188" s="71"/>
      <c r="DJW188" s="71"/>
      <c r="DJX188" s="71"/>
      <c r="DJY188" s="71"/>
      <c r="DJZ188" s="71"/>
      <c r="DKA188" s="71"/>
      <c r="DKB188" s="71"/>
      <c r="DKC188" s="71"/>
      <c r="DKD188" s="71"/>
      <c r="DKE188" s="71"/>
      <c r="DKF188" s="71"/>
      <c r="DKG188" s="71"/>
      <c r="DKH188" s="71"/>
      <c r="DKI188" s="71"/>
      <c r="DKJ188" s="71"/>
      <c r="DKK188" s="71"/>
      <c r="DKL188" s="71"/>
      <c r="DKM188" s="71"/>
      <c r="DKN188" s="71"/>
      <c r="DKO188" s="71"/>
      <c r="DKP188" s="71"/>
      <c r="DKQ188" s="71"/>
      <c r="DKR188" s="71"/>
      <c r="DKS188" s="71"/>
      <c r="DKT188" s="71"/>
      <c r="DKU188" s="71"/>
      <c r="DKV188" s="71"/>
      <c r="DKW188" s="71"/>
      <c r="DKX188" s="71"/>
      <c r="DKY188" s="71"/>
      <c r="DKZ188" s="71"/>
      <c r="DLA188" s="71"/>
      <c r="DLB188" s="71"/>
      <c r="DLC188" s="71"/>
      <c r="DLD188" s="71"/>
      <c r="DLE188" s="71"/>
      <c r="DLF188" s="71"/>
      <c r="DLG188" s="71"/>
      <c r="DLH188" s="71"/>
      <c r="DLI188" s="71"/>
      <c r="DLJ188" s="71"/>
      <c r="DLK188" s="71"/>
      <c r="DLL188" s="71"/>
      <c r="DLM188" s="71"/>
      <c r="DLN188" s="71"/>
      <c r="DLO188" s="71"/>
      <c r="DLP188" s="71"/>
      <c r="DLQ188" s="71"/>
      <c r="DLR188" s="71"/>
      <c r="DLS188" s="71"/>
      <c r="DLT188" s="71"/>
      <c r="DLU188" s="71"/>
      <c r="DLV188" s="71"/>
      <c r="DLW188" s="71"/>
      <c r="DLX188" s="71"/>
      <c r="DLY188" s="71"/>
      <c r="DLZ188" s="71"/>
      <c r="DMA188" s="71"/>
      <c r="DMB188" s="71"/>
      <c r="DMC188" s="71"/>
      <c r="DMD188" s="71"/>
      <c r="DME188" s="71"/>
      <c r="DMF188" s="71"/>
      <c r="DMG188" s="71"/>
      <c r="DMH188" s="71"/>
      <c r="DMI188" s="71"/>
      <c r="DMJ188" s="71"/>
      <c r="DMK188" s="71"/>
      <c r="DML188" s="71"/>
      <c r="DMM188" s="71"/>
      <c r="DMN188" s="71"/>
      <c r="DMO188" s="71"/>
      <c r="DMP188" s="71"/>
      <c r="DMQ188" s="71"/>
      <c r="DMR188" s="71"/>
      <c r="DMS188" s="71"/>
      <c r="DMT188" s="71"/>
      <c r="DMU188" s="71"/>
      <c r="DMV188" s="71"/>
      <c r="DMW188" s="71"/>
      <c r="DMX188" s="71"/>
      <c r="DMY188" s="71"/>
      <c r="DMZ188" s="71"/>
      <c r="DNA188" s="71"/>
      <c r="DNB188" s="71"/>
      <c r="DNC188" s="71"/>
      <c r="DND188" s="71"/>
      <c r="DNE188" s="71"/>
      <c r="DNF188" s="71"/>
      <c r="DNG188" s="71"/>
      <c r="DNH188" s="71"/>
      <c r="DNI188" s="71"/>
      <c r="DNJ188" s="71"/>
      <c r="DNK188" s="71"/>
      <c r="DNL188" s="71"/>
      <c r="DNM188" s="71"/>
      <c r="DNN188" s="71"/>
      <c r="DNO188" s="71"/>
      <c r="DNP188" s="71"/>
      <c r="DNQ188" s="71"/>
      <c r="DNR188" s="71"/>
      <c r="DNS188" s="71"/>
      <c r="DNT188" s="71"/>
      <c r="DNU188" s="71"/>
      <c r="DNV188" s="71"/>
      <c r="DNW188" s="71"/>
      <c r="DNX188" s="71"/>
      <c r="DNY188" s="71"/>
      <c r="DNZ188" s="71"/>
      <c r="DOA188" s="71"/>
      <c r="DOB188" s="71"/>
      <c r="DOC188" s="71"/>
      <c r="DOD188" s="71"/>
      <c r="DOE188" s="71"/>
      <c r="DOF188" s="71"/>
      <c r="DOG188" s="71"/>
      <c r="DOH188" s="71"/>
      <c r="DOI188" s="71"/>
      <c r="DOJ188" s="71"/>
      <c r="DOK188" s="71"/>
      <c r="DOL188" s="71"/>
      <c r="DOM188" s="71"/>
      <c r="DON188" s="71"/>
      <c r="DOO188" s="71"/>
      <c r="DOP188" s="71"/>
      <c r="DOQ188" s="71"/>
      <c r="DOR188" s="71"/>
      <c r="DOS188" s="71"/>
      <c r="DOT188" s="71"/>
      <c r="DOU188" s="71"/>
      <c r="DOV188" s="71"/>
      <c r="DOW188" s="71"/>
      <c r="DOX188" s="71"/>
      <c r="DOY188" s="71"/>
      <c r="DOZ188" s="71"/>
      <c r="DPA188" s="71"/>
      <c r="DPB188" s="71"/>
      <c r="DPC188" s="71"/>
      <c r="DPD188" s="71"/>
      <c r="DPE188" s="71"/>
      <c r="DPF188" s="71"/>
      <c r="DPG188" s="71"/>
      <c r="DPH188" s="71"/>
      <c r="DPI188" s="71"/>
      <c r="DPJ188" s="71"/>
      <c r="DPK188" s="71"/>
      <c r="DPL188" s="71"/>
      <c r="DPM188" s="71"/>
      <c r="DPN188" s="71"/>
      <c r="DPO188" s="71"/>
      <c r="DPP188" s="71"/>
      <c r="DPQ188" s="71"/>
      <c r="DPR188" s="71"/>
      <c r="DPS188" s="71"/>
      <c r="DPT188" s="71"/>
      <c r="DPU188" s="71"/>
      <c r="DPV188" s="71"/>
      <c r="DPW188" s="71"/>
      <c r="DPX188" s="71"/>
      <c r="DPY188" s="71"/>
      <c r="DPZ188" s="71"/>
      <c r="DQA188" s="71"/>
      <c r="DQB188" s="71"/>
      <c r="DQC188" s="71"/>
      <c r="DQD188" s="71"/>
      <c r="DQE188" s="71"/>
      <c r="DQF188" s="71"/>
      <c r="DQG188" s="71"/>
      <c r="DQH188" s="71"/>
      <c r="DQI188" s="71"/>
      <c r="DQJ188" s="71"/>
      <c r="DQK188" s="71"/>
      <c r="DQL188" s="71"/>
      <c r="DQM188" s="71"/>
      <c r="DQN188" s="71"/>
      <c r="DQO188" s="71"/>
      <c r="DQP188" s="71"/>
      <c r="DQQ188" s="71"/>
      <c r="DQR188" s="71"/>
      <c r="DQS188" s="71"/>
      <c r="DQT188" s="71"/>
      <c r="DQU188" s="71"/>
      <c r="DQV188" s="71"/>
      <c r="DQW188" s="71"/>
      <c r="DQX188" s="71"/>
      <c r="DQY188" s="71"/>
      <c r="DQZ188" s="71"/>
      <c r="DRA188" s="71"/>
      <c r="DRB188" s="71"/>
      <c r="DRC188" s="71"/>
      <c r="DRD188" s="71"/>
      <c r="DRE188" s="71"/>
      <c r="DRF188" s="71"/>
      <c r="DRG188" s="71"/>
      <c r="DRH188" s="71"/>
      <c r="DRI188" s="71"/>
      <c r="DRJ188" s="71"/>
      <c r="DRK188" s="71"/>
      <c r="DRL188" s="71"/>
      <c r="DRM188" s="71"/>
      <c r="DRN188" s="71"/>
      <c r="DRO188" s="71"/>
      <c r="DRP188" s="71"/>
      <c r="DRQ188" s="71"/>
      <c r="DRR188" s="71"/>
      <c r="DRS188" s="71"/>
      <c r="DRT188" s="71"/>
      <c r="DRU188" s="71"/>
      <c r="DRV188" s="71"/>
      <c r="DRW188" s="71"/>
      <c r="DRX188" s="71"/>
      <c r="DRY188" s="71"/>
      <c r="DRZ188" s="71"/>
      <c r="DSA188" s="71"/>
      <c r="DSB188" s="71"/>
      <c r="DSC188" s="71"/>
      <c r="DSD188" s="71"/>
      <c r="DSE188" s="71"/>
      <c r="DSF188" s="71"/>
      <c r="DSG188" s="71"/>
      <c r="DSH188" s="71"/>
      <c r="DSI188" s="71"/>
      <c r="DSJ188" s="71"/>
      <c r="DSK188" s="71"/>
      <c r="DSL188" s="71"/>
      <c r="DSM188" s="71"/>
      <c r="DSN188" s="71"/>
      <c r="DSO188" s="71"/>
      <c r="DSP188" s="71"/>
      <c r="DSQ188" s="71"/>
      <c r="DSR188" s="71"/>
      <c r="DSS188" s="71"/>
      <c r="DST188" s="71"/>
      <c r="DSU188" s="71"/>
      <c r="DSV188" s="71"/>
      <c r="DSW188" s="71"/>
      <c r="DSX188" s="71"/>
      <c r="DSY188" s="71"/>
      <c r="DSZ188" s="71"/>
      <c r="DTA188" s="71"/>
      <c r="DTB188" s="71"/>
      <c r="DTC188" s="71"/>
      <c r="DTD188" s="71"/>
      <c r="DTE188" s="71"/>
      <c r="DTF188" s="71"/>
      <c r="DTG188" s="71"/>
      <c r="DTH188" s="71"/>
      <c r="DTI188" s="71"/>
      <c r="DTJ188" s="71"/>
      <c r="DTK188" s="71"/>
      <c r="DTL188" s="71"/>
      <c r="DTM188" s="71"/>
      <c r="DTN188" s="71"/>
      <c r="DTO188" s="71"/>
      <c r="DTP188" s="71"/>
      <c r="DTQ188" s="71"/>
      <c r="DTR188" s="71"/>
      <c r="DTS188" s="71"/>
      <c r="DTT188" s="71"/>
      <c r="DTU188" s="71"/>
      <c r="DTV188" s="71"/>
      <c r="DTW188" s="71"/>
      <c r="DTX188" s="71"/>
      <c r="DTY188" s="71"/>
      <c r="DTZ188" s="71"/>
      <c r="DUA188" s="71"/>
      <c r="DUB188" s="71"/>
      <c r="DUC188" s="71"/>
      <c r="DUD188" s="71"/>
      <c r="DUE188" s="71"/>
      <c r="DUF188" s="71"/>
      <c r="DUG188" s="71"/>
      <c r="DUH188" s="71"/>
      <c r="DUI188" s="71"/>
      <c r="DUJ188" s="71"/>
      <c r="DUK188" s="71"/>
      <c r="DUL188" s="71"/>
      <c r="DUM188" s="71"/>
      <c r="DUN188" s="71"/>
      <c r="DUO188" s="71"/>
      <c r="DUP188" s="71"/>
      <c r="DUQ188" s="71"/>
      <c r="DUR188" s="71"/>
      <c r="DUS188" s="71"/>
      <c r="DUT188" s="71"/>
      <c r="DUU188" s="71"/>
      <c r="DUV188" s="71"/>
      <c r="DUW188" s="71"/>
      <c r="DUX188" s="71"/>
      <c r="DUY188" s="71"/>
      <c r="DUZ188" s="71"/>
      <c r="DVA188" s="71"/>
      <c r="DVB188" s="71"/>
      <c r="DVC188" s="71"/>
      <c r="DVD188" s="71"/>
      <c r="DVE188" s="71"/>
      <c r="DVF188" s="71"/>
      <c r="DVG188" s="71"/>
      <c r="DVH188" s="71"/>
      <c r="DVI188" s="71"/>
      <c r="DVJ188" s="71"/>
      <c r="DVK188" s="71"/>
      <c r="DVL188" s="71"/>
      <c r="DVM188" s="71"/>
      <c r="DVN188" s="71"/>
      <c r="DVO188" s="71"/>
      <c r="DVP188" s="71"/>
      <c r="DVQ188" s="71"/>
      <c r="DVR188" s="71"/>
      <c r="DVS188" s="71"/>
      <c r="DVT188" s="71"/>
      <c r="DVU188" s="71"/>
      <c r="DVV188" s="71"/>
      <c r="DVW188" s="71"/>
      <c r="DVX188" s="71"/>
      <c r="DVY188" s="71"/>
      <c r="DVZ188" s="71"/>
      <c r="DWA188" s="71"/>
      <c r="DWB188" s="71"/>
      <c r="DWC188" s="71"/>
      <c r="DWD188" s="71"/>
      <c r="DWE188" s="71"/>
      <c r="DWF188" s="71"/>
      <c r="DWG188" s="71"/>
      <c r="DWH188" s="71"/>
      <c r="DWI188" s="71"/>
      <c r="DWJ188" s="71"/>
      <c r="DWK188" s="71"/>
      <c r="DWL188" s="71"/>
      <c r="DWM188" s="71"/>
      <c r="DWN188" s="71"/>
      <c r="DWO188" s="71"/>
      <c r="DWP188" s="71"/>
      <c r="DWQ188" s="71"/>
      <c r="DWR188" s="71"/>
      <c r="DWS188" s="71"/>
      <c r="DWT188" s="71"/>
      <c r="DWU188" s="71"/>
      <c r="DWV188" s="71"/>
      <c r="DWW188" s="71"/>
      <c r="DWX188" s="71"/>
      <c r="DWY188" s="71"/>
      <c r="DWZ188" s="71"/>
      <c r="DXA188" s="71"/>
      <c r="DXB188" s="71"/>
      <c r="DXC188" s="71"/>
      <c r="DXD188" s="71"/>
      <c r="DXE188" s="71"/>
      <c r="DXF188" s="71"/>
      <c r="DXG188" s="71"/>
      <c r="DXH188" s="71"/>
      <c r="DXI188" s="71"/>
      <c r="DXJ188" s="71"/>
      <c r="DXK188" s="71"/>
      <c r="DXL188" s="71"/>
      <c r="DXM188" s="71"/>
      <c r="DXN188" s="71"/>
      <c r="DXO188" s="71"/>
      <c r="DXP188" s="71"/>
      <c r="DXQ188" s="71"/>
      <c r="DXR188" s="71"/>
      <c r="DXS188" s="71"/>
      <c r="DXT188" s="71"/>
      <c r="DXU188" s="71"/>
      <c r="DXV188" s="71"/>
      <c r="DXW188" s="71"/>
      <c r="DXX188" s="71"/>
      <c r="DXY188" s="71"/>
      <c r="DXZ188" s="71"/>
      <c r="DYA188" s="71"/>
      <c r="DYB188" s="71"/>
      <c r="DYC188" s="71"/>
      <c r="DYD188" s="71"/>
      <c r="DYE188" s="71"/>
      <c r="DYF188" s="71"/>
      <c r="DYG188" s="71"/>
      <c r="DYH188" s="71"/>
      <c r="DYI188" s="71"/>
      <c r="DYJ188" s="71"/>
      <c r="DYK188" s="71"/>
      <c r="DYL188" s="71"/>
      <c r="DYM188" s="71"/>
      <c r="DYN188" s="71"/>
      <c r="DYO188" s="71"/>
      <c r="DYP188" s="71"/>
      <c r="DYQ188" s="71"/>
      <c r="DYR188" s="71"/>
      <c r="DYS188" s="71"/>
      <c r="DYT188" s="71"/>
      <c r="DYU188" s="71"/>
      <c r="DYV188" s="71"/>
      <c r="DYW188" s="71"/>
      <c r="DYX188" s="71"/>
      <c r="DYY188" s="71"/>
      <c r="DYZ188" s="71"/>
      <c r="DZA188" s="71"/>
      <c r="DZB188" s="71"/>
      <c r="DZC188" s="71"/>
      <c r="DZD188" s="71"/>
      <c r="DZE188" s="71"/>
      <c r="DZF188" s="71"/>
      <c r="DZG188" s="71"/>
      <c r="DZH188" s="71"/>
      <c r="DZI188" s="71"/>
      <c r="DZJ188" s="71"/>
      <c r="DZK188" s="71"/>
      <c r="DZL188" s="71"/>
      <c r="DZM188" s="71"/>
      <c r="DZN188" s="71"/>
      <c r="DZO188" s="71"/>
      <c r="DZP188" s="71"/>
      <c r="DZQ188" s="71"/>
      <c r="DZR188" s="71"/>
      <c r="DZS188" s="71"/>
      <c r="DZT188" s="71"/>
      <c r="DZU188" s="71"/>
      <c r="DZV188" s="71"/>
      <c r="DZW188" s="71"/>
      <c r="DZX188" s="71"/>
      <c r="DZY188" s="71"/>
      <c r="DZZ188" s="71"/>
      <c r="EAA188" s="71"/>
      <c r="EAB188" s="71"/>
      <c r="EAC188" s="71"/>
      <c r="EAD188" s="71"/>
      <c r="EAE188" s="71"/>
      <c r="EAF188" s="71"/>
      <c r="EAG188" s="71"/>
      <c r="EAH188" s="71"/>
      <c r="EAI188" s="71"/>
      <c r="EAJ188" s="71"/>
      <c r="EAK188" s="71"/>
      <c r="EAL188" s="71"/>
      <c r="EAM188" s="71"/>
      <c r="EAN188" s="71"/>
      <c r="EAO188" s="71"/>
      <c r="EAP188" s="71"/>
      <c r="EAQ188" s="71"/>
      <c r="EAR188" s="71"/>
      <c r="EAS188" s="71"/>
      <c r="EAT188" s="71"/>
      <c r="EAU188" s="71"/>
      <c r="EAV188" s="71"/>
      <c r="EAW188" s="71"/>
      <c r="EAX188" s="71"/>
      <c r="EAY188" s="71"/>
      <c r="EAZ188" s="71"/>
      <c r="EBA188" s="71"/>
      <c r="EBB188" s="71"/>
      <c r="EBC188" s="71"/>
      <c r="EBD188" s="71"/>
      <c r="EBE188" s="71"/>
      <c r="EBF188" s="71"/>
      <c r="EBG188" s="71"/>
      <c r="EBH188" s="71"/>
      <c r="EBI188" s="71"/>
      <c r="EBJ188" s="71"/>
      <c r="EBK188" s="71"/>
      <c r="EBL188" s="71"/>
      <c r="EBM188" s="71"/>
      <c r="EBN188" s="71"/>
      <c r="EBO188" s="71"/>
      <c r="EBP188" s="71"/>
      <c r="EBQ188" s="71"/>
      <c r="EBR188" s="71"/>
      <c r="EBS188" s="71"/>
      <c r="EBT188" s="71"/>
      <c r="EBU188" s="71"/>
      <c r="EBV188" s="71"/>
      <c r="EBW188" s="71"/>
      <c r="EBX188" s="71"/>
      <c r="EBY188" s="71"/>
      <c r="EBZ188" s="71"/>
      <c r="ECA188" s="71"/>
      <c r="ECB188" s="71"/>
      <c r="ECC188" s="71"/>
      <c r="ECD188" s="71"/>
      <c r="ECE188" s="71"/>
      <c r="ECF188" s="71"/>
      <c r="ECG188" s="71"/>
      <c r="ECH188" s="71"/>
      <c r="ECI188" s="71"/>
      <c r="ECJ188" s="71"/>
      <c r="ECK188" s="71"/>
      <c r="ECL188" s="71"/>
      <c r="ECM188" s="71"/>
      <c r="ECN188" s="71"/>
      <c r="ECO188" s="71"/>
      <c r="ECP188" s="71"/>
      <c r="ECQ188" s="71"/>
      <c r="ECR188" s="71"/>
      <c r="ECS188" s="71"/>
      <c r="ECT188" s="71"/>
      <c r="ECU188" s="71"/>
      <c r="ECV188" s="71"/>
      <c r="ECW188" s="71"/>
      <c r="ECX188" s="71"/>
      <c r="ECY188" s="71"/>
      <c r="ECZ188" s="71"/>
      <c r="EDA188" s="71"/>
      <c r="EDB188" s="71"/>
      <c r="EDC188" s="71"/>
      <c r="EDD188" s="71"/>
      <c r="EDE188" s="71"/>
      <c r="EDF188" s="71"/>
      <c r="EDG188" s="71"/>
      <c r="EDH188" s="71"/>
      <c r="EDI188" s="71"/>
      <c r="EDJ188" s="71"/>
      <c r="EDK188" s="71"/>
      <c r="EDL188" s="71"/>
      <c r="EDM188" s="71"/>
      <c r="EDN188" s="71"/>
      <c r="EDO188" s="71"/>
      <c r="EDP188" s="71"/>
      <c r="EDQ188" s="71"/>
      <c r="EDR188" s="71"/>
      <c r="EDS188" s="71"/>
      <c r="EDT188" s="71"/>
      <c r="EDU188" s="71"/>
      <c r="EDV188" s="71"/>
      <c r="EDW188" s="71"/>
      <c r="EDX188" s="71"/>
      <c r="EDY188" s="71"/>
      <c r="EDZ188" s="71"/>
      <c r="EEA188" s="71"/>
      <c r="EEB188" s="71"/>
      <c r="EEC188" s="71"/>
      <c r="EED188" s="71"/>
      <c r="EEE188" s="71"/>
      <c r="EEF188" s="71"/>
      <c r="EEG188" s="71"/>
      <c r="EEH188" s="71"/>
      <c r="EEI188" s="71"/>
      <c r="EEJ188" s="71"/>
      <c r="EEK188" s="71"/>
      <c r="EEL188" s="71"/>
      <c r="EEM188" s="71"/>
      <c r="EEN188" s="71"/>
      <c r="EEO188" s="71"/>
      <c r="EEP188" s="71"/>
      <c r="EEQ188" s="71"/>
      <c r="EER188" s="71"/>
      <c r="EES188" s="71"/>
      <c r="EET188" s="71"/>
      <c r="EEU188" s="71"/>
      <c r="EEV188" s="71"/>
      <c r="EEW188" s="71"/>
      <c r="EEX188" s="71"/>
      <c r="EEY188" s="71"/>
      <c r="EEZ188" s="71"/>
      <c r="EFA188" s="71"/>
      <c r="EFB188" s="71"/>
      <c r="EFC188" s="71"/>
      <c r="EFD188" s="71"/>
      <c r="EFE188" s="71"/>
      <c r="EFF188" s="71"/>
      <c r="EFG188" s="71"/>
      <c r="EFH188" s="71"/>
      <c r="EFI188" s="71"/>
      <c r="EFJ188" s="71"/>
      <c r="EFK188" s="71"/>
      <c r="EFL188" s="71"/>
      <c r="EFM188" s="71"/>
      <c r="EFN188" s="71"/>
      <c r="EFO188" s="71"/>
      <c r="EFP188" s="71"/>
      <c r="EFQ188" s="71"/>
      <c r="EFR188" s="71"/>
      <c r="EFS188" s="71"/>
      <c r="EFT188" s="71"/>
      <c r="EFU188" s="71"/>
      <c r="EFV188" s="71"/>
      <c r="EFW188" s="71"/>
      <c r="EFX188" s="71"/>
      <c r="EFY188" s="71"/>
      <c r="EFZ188" s="71"/>
      <c r="EGA188" s="71"/>
      <c r="EGB188" s="71"/>
      <c r="EGC188" s="71"/>
      <c r="EGD188" s="71"/>
      <c r="EGE188" s="71"/>
      <c r="EGF188" s="71"/>
      <c r="EGG188" s="71"/>
      <c r="EGH188" s="71"/>
      <c r="EGI188" s="71"/>
      <c r="EGJ188" s="71"/>
      <c r="EGK188" s="71"/>
      <c r="EGL188" s="71"/>
      <c r="EGM188" s="71"/>
      <c r="EGN188" s="71"/>
      <c r="EGO188" s="71"/>
      <c r="EGP188" s="71"/>
      <c r="EGQ188" s="71"/>
      <c r="EGR188" s="71"/>
      <c r="EGS188" s="71"/>
      <c r="EGT188" s="71"/>
      <c r="EGU188" s="71"/>
      <c r="EGV188" s="71"/>
      <c r="EGW188" s="71"/>
      <c r="EGX188" s="71"/>
      <c r="EGY188" s="71"/>
      <c r="EGZ188" s="71"/>
      <c r="EHA188" s="71"/>
      <c r="EHB188" s="71"/>
      <c r="EHC188" s="71"/>
      <c r="EHD188" s="71"/>
      <c r="EHE188" s="71"/>
      <c r="EHF188" s="71"/>
      <c r="EHG188" s="71"/>
      <c r="EHH188" s="71"/>
      <c r="EHI188" s="71"/>
      <c r="EHJ188" s="71"/>
      <c r="EHK188" s="71"/>
      <c r="EHL188" s="71"/>
      <c r="EHM188" s="71"/>
      <c r="EHN188" s="71"/>
      <c r="EHO188" s="71"/>
      <c r="EHP188" s="71"/>
      <c r="EHQ188" s="71"/>
      <c r="EHR188" s="71"/>
      <c r="EHS188" s="71"/>
      <c r="EHT188" s="71"/>
      <c r="EHU188" s="71"/>
      <c r="EHV188" s="71"/>
      <c r="EHW188" s="71"/>
      <c r="EHX188" s="71"/>
      <c r="EHY188" s="71"/>
      <c r="EHZ188" s="71"/>
      <c r="EIA188" s="71"/>
      <c r="EIB188" s="71"/>
      <c r="EIC188" s="71"/>
      <c r="EID188" s="71"/>
      <c r="EIE188" s="71"/>
      <c r="EIF188" s="71"/>
      <c r="EIG188" s="71"/>
      <c r="EIH188" s="71"/>
      <c r="EII188" s="71"/>
      <c r="EIJ188" s="71"/>
      <c r="EIK188" s="71"/>
      <c r="EIL188" s="71"/>
      <c r="EIM188" s="71"/>
      <c r="EIN188" s="71"/>
      <c r="EIO188" s="71"/>
      <c r="EIP188" s="71"/>
      <c r="EIQ188" s="71"/>
      <c r="EIR188" s="71"/>
      <c r="EIS188" s="71"/>
      <c r="EIT188" s="71"/>
      <c r="EIU188" s="71"/>
      <c r="EIV188" s="71"/>
      <c r="EIW188" s="71"/>
      <c r="EIX188" s="71"/>
      <c r="EIY188" s="71"/>
      <c r="EIZ188" s="71"/>
      <c r="EJA188" s="71"/>
      <c r="EJB188" s="71"/>
      <c r="EJC188" s="71"/>
      <c r="EJD188" s="71"/>
      <c r="EJE188" s="71"/>
      <c r="EJF188" s="71"/>
      <c r="EJG188" s="71"/>
      <c r="EJH188" s="71"/>
      <c r="EJI188" s="71"/>
      <c r="EJJ188" s="71"/>
      <c r="EJK188" s="71"/>
      <c r="EJL188" s="71"/>
      <c r="EJM188" s="71"/>
      <c r="EJN188" s="71"/>
      <c r="EJO188" s="71"/>
      <c r="EJP188" s="71"/>
      <c r="EJQ188" s="71"/>
      <c r="EJR188" s="71"/>
      <c r="EJS188" s="71"/>
      <c r="EJT188" s="71"/>
      <c r="EJU188" s="71"/>
      <c r="EJV188" s="71"/>
      <c r="EJW188" s="71"/>
      <c r="EJX188" s="71"/>
      <c r="EJY188" s="71"/>
      <c r="EJZ188" s="71"/>
      <c r="EKA188" s="71"/>
      <c r="EKB188" s="71"/>
      <c r="EKC188" s="71"/>
      <c r="EKD188" s="71"/>
      <c r="EKE188" s="71"/>
      <c r="EKF188" s="71"/>
      <c r="EKG188" s="71"/>
      <c r="EKH188" s="71"/>
      <c r="EKI188" s="71"/>
      <c r="EKJ188" s="71"/>
      <c r="EKK188" s="71"/>
      <c r="EKL188" s="71"/>
      <c r="EKM188" s="71"/>
      <c r="EKN188" s="71"/>
      <c r="EKO188" s="71"/>
      <c r="EKP188" s="71"/>
      <c r="EKQ188" s="71"/>
      <c r="EKR188" s="71"/>
      <c r="EKS188" s="71"/>
      <c r="EKT188" s="71"/>
      <c r="EKU188" s="71"/>
      <c r="EKV188" s="71"/>
      <c r="EKW188" s="71"/>
      <c r="EKX188" s="71"/>
      <c r="EKY188" s="71"/>
      <c r="EKZ188" s="71"/>
      <c r="ELA188" s="71"/>
      <c r="ELB188" s="71"/>
      <c r="ELC188" s="71"/>
      <c r="ELD188" s="71"/>
      <c r="ELE188" s="71"/>
      <c r="ELF188" s="71"/>
      <c r="ELG188" s="71"/>
      <c r="ELH188" s="71"/>
      <c r="ELI188" s="71"/>
      <c r="ELJ188" s="71"/>
      <c r="ELK188" s="71"/>
      <c r="ELL188" s="71"/>
      <c r="ELM188" s="71"/>
      <c r="ELN188" s="71"/>
      <c r="ELO188" s="71"/>
      <c r="ELP188" s="71"/>
      <c r="ELQ188" s="71"/>
      <c r="ELR188" s="71"/>
      <c r="ELS188" s="71"/>
      <c r="ELT188" s="71"/>
      <c r="ELU188" s="71"/>
      <c r="ELV188" s="71"/>
      <c r="ELW188" s="71"/>
      <c r="ELX188" s="71"/>
      <c r="ELY188" s="71"/>
      <c r="ELZ188" s="71"/>
      <c r="EMA188" s="71"/>
      <c r="EMB188" s="71"/>
      <c r="EMC188" s="71"/>
      <c r="EMD188" s="71"/>
      <c r="EME188" s="71"/>
      <c r="EMF188" s="71"/>
      <c r="EMG188" s="71"/>
      <c r="EMH188" s="71"/>
      <c r="EMI188" s="71"/>
      <c r="EMJ188" s="71"/>
      <c r="EMK188" s="71"/>
      <c r="EML188" s="71"/>
      <c r="EMM188" s="71"/>
      <c r="EMN188" s="71"/>
      <c r="EMO188" s="71"/>
      <c r="EMP188" s="71"/>
      <c r="EMQ188" s="71"/>
      <c r="EMR188" s="71"/>
      <c r="EMS188" s="71"/>
      <c r="EMT188" s="71"/>
      <c r="EMU188" s="71"/>
      <c r="EMV188" s="71"/>
      <c r="EMW188" s="71"/>
      <c r="EMX188" s="71"/>
      <c r="EMY188" s="71"/>
      <c r="EMZ188" s="71"/>
      <c r="ENA188" s="71"/>
      <c r="ENB188" s="71"/>
      <c r="ENC188" s="71"/>
      <c r="END188" s="71"/>
      <c r="ENE188" s="71"/>
      <c r="ENF188" s="71"/>
      <c r="ENG188" s="71"/>
      <c r="ENH188" s="71"/>
      <c r="ENI188" s="71"/>
      <c r="ENJ188" s="71"/>
      <c r="ENK188" s="71"/>
      <c r="ENL188" s="71"/>
      <c r="ENM188" s="71"/>
      <c r="ENN188" s="71"/>
      <c r="ENO188" s="71"/>
      <c r="ENP188" s="71"/>
      <c r="ENQ188" s="71"/>
      <c r="ENR188" s="71"/>
      <c r="ENS188" s="71"/>
      <c r="ENT188" s="71"/>
      <c r="ENU188" s="71"/>
      <c r="ENV188" s="71"/>
      <c r="ENW188" s="71"/>
      <c r="ENX188" s="71"/>
      <c r="ENY188" s="71"/>
      <c r="ENZ188" s="71"/>
      <c r="EOA188" s="71"/>
      <c r="EOB188" s="71"/>
      <c r="EOC188" s="71"/>
      <c r="EOD188" s="71"/>
      <c r="EOE188" s="71"/>
      <c r="EOF188" s="71"/>
      <c r="EOG188" s="71"/>
      <c r="EOH188" s="71"/>
      <c r="EOI188" s="71"/>
      <c r="EOJ188" s="71"/>
      <c r="EOK188" s="71"/>
      <c r="EOL188" s="71"/>
      <c r="EOM188" s="71"/>
      <c r="EON188" s="71"/>
      <c r="EOO188" s="71"/>
      <c r="EOP188" s="71"/>
      <c r="EOQ188" s="71"/>
      <c r="EOR188" s="71"/>
      <c r="EOS188" s="71"/>
      <c r="EOT188" s="71"/>
      <c r="EOU188" s="71"/>
      <c r="EOV188" s="71"/>
      <c r="EOW188" s="71"/>
      <c r="EOX188" s="71"/>
      <c r="EOY188" s="71"/>
      <c r="EOZ188" s="71"/>
      <c r="EPA188" s="71"/>
      <c r="EPB188" s="71"/>
      <c r="EPC188" s="71"/>
      <c r="EPD188" s="71"/>
      <c r="EPE188" s="71"/>
      <c r="EPF188" s="71"/>
      <c r="EPG188" s="71"/>
      <c r="EPH188" s="71"/>
      <c r="EPI188" s="71"/>
      <c r="EPJ188" s="71"/>
      <c r="EPK188" s="71"/>
      <c r="EPL188" s="71"/>
      <c r="EPM188" s="71"/>
      <c r="EPN188" s="71"/>
      <c r="EPO188" s="71"/>
      <c r="EPP188" s="71"/>
      <c r="EPQ188" s="71"/>
      <c r="EPR188" s="71"/>
      <c r="EPS188" s="71"/>
      <c r="EPT188" s="71"/>
      <c r="EPU188" s="71"/>
      <c r="EPV188" s="71"/>
      <c r="EPW188" s="71"/>
      <c r="EPX188" s="71"/>
      <c r="EPY188" s="71"/>
      <c r="EPZ188" s="71"/>
      <c r="EQA188" s="71"/>
      <c r="EQB188" s="71"/>
      <c r="EQC188" s="71"/>
      <c r="EQD188" s="71"/>
      <c r="EQE188" s="71"/>
      <c r="EQF188" s="71"/>
      <c r="EQG188" s="71"/>
      <c r="EQH188" s="71"/>
      <c r="EQI188" s="71"/>
      <c r="EQJ188" s="71"/>
      <c r="EQK188" s="71"/>
      <c r="EQL188" s="71"/>
      <c r="EQM188" s="71"/>
      <c r="EQN188" s="71"/>
      <c r="EQO188" s="71"/>
      <c r="EQP188" s="71"/>
      <c r="EQQ188" s="71"/>
      <c r="EQR188" s="71"/>
      <c r="EQS188" s="71"/>
      <c r="EQT188" s="71"/>
      <c r="EQU188" s="71"/>
      <c r="EQV188" s="71"/>
      <c r="EQW188" s="71"/>
      <c r="EQX188" s="71"/>
      <c r="EQY188" s="71"/>
      <c r="EQZ188" s="71"/>
      <c r="ERA188" s="71"/>
      <c r="ERB188" s="71"/>
      <c r="ERC188" s="71"/>
      <c r="ERD188" s="71"/>
      <c r="ERE188" s="71"/>
      <c r="ERF188" s="71"/>
      <c r="ERG188" s="71"/>
      <c r="ERH188" s="71"/>
      <c r="ERI188" s="71"/>
      <c r="ERJ188" s="71"/>
      <c r="ERK188" s="71"/>
      <c r="ERL188" s="71"/>
      <c r="ERM188" s="71"/>
      <c r="ERN188" s="71"/>
      <c r="ERO188" s="71"/>
      <c r="ERP188" s="71"/>
      <c r="ERQ188" s="71"/>
      <c r="ERR188" s="71"/>
      <c r="ERS188" s="71"/>
      <c r="ERT188" s="71"/>
      <c r="ERU188" s="71"/>
      <c r="ERV188" s="71"/>
      <c r="ERW188" s="71"/>
      <c r="ERX188" s="71"/>
      <c r="ERY188" s="71"/>
      <c r="ERZ188" s="71"/>
      <c r="ESA188" s="71"/>
      <c r="ESB188" s="71"/>
      <c r="ESC188" s="71"/>
      <c r="ESD188" s="71"/>
      <c r="ESE188" s="71"/>
      <c r="ESF188" s="71"/>
      <c r="ESG188" s="71"/>
      <c r="ESH188" s="71"/>
      <c r="ESI188" s="71"/>
      <c r="ESJ188" s="71"/>
      <c r="ESK188" s="71"/>
      <c r="ESL188" s="71"/>
      <c r="ESM188" s="71"/>
      <c r="ESN188" s="71"/>
      <c r="ESO188" s="71"/>
      <c r="ESP188" s="71"/>
      <c r="ESQ188" s="71"/>
      <c r="ESR188" s="71"/>
      <c r="ESS188" s="71"/>
      <c r="EST188" s="71"/>
      <c r="ESU188" s="71"/>
      <c r="ESV188" s="71"/>
      <c r="ESW188" s="71"/>
      <c r="ESX188" s="71"/>
      <c r="ESY188" s="71"/>
      <c r="ESZ188" s="71"/>
      <c r="ETA188" s="71"/>
      <c r="ETB188" s="71"/>
      <c r="ETC188" s="71"/>
      <c r="ETD188" s="71"/>
      <c r="ETE188" s="71"/>
      <c r="ETF188" s="71"/>
      <c r="ETG188" s="71"/>
      <c r="ETH188" s="71"/>
      <c r="ETI188" s="71"/>
      <c r="ETJ188" s="71"/>
      <c r="ETK188" s="71"/>
      <c r="ETL188" s="71"/>
      <c r="ETM188" s="71"/>
      <c r="ETN188" s="71"/>
      <c r="ETO188" s="71"/>
      <c r="ETP188" s="71"/>
      <c r="ETQ188" s="71"/>
      <c r="ETR188" s="71"/>
      <c r="ETS188" s="71"/>
      <c r="ETT188" s="71"/>
      <c r="ETU188" s="71"/>
      <c r="ETV188" s="71"/>
      <c r="ETW188" s="71"/>
      <c r="ETX188" s="71"/>
      <c r="ETY188" s="71"/>
      <c r="ETZ188" s="71"/>
      <c r="EUA188" s="71"/>
      <c r="EUB188" s="71"/>
      <c r="EUC188" s="71"/>
      <c r="EUD188" s="71"/>
      <c r="EUE188" s="71"/>
      <c r="EUF188" s="71"/>
      <c r="EUG188" s="71"/>
      <c r="EUH188" s="71"/>
      <c r="EUI188" s="71"/>
      <c r="EUJ188" s="71"/>
      <c r="EUK188" s="71"/>
      <c r="EUL188" s="71"/>
      <c r="EUM188" s="71"/>
      <c r="EUN188" s="71"/>
      <c r="EUO188" s="71"/>
      <c r="EUP188" s="71"/>
      <c r="EUQ188" s="71"/>
      <c r="EUR188" s="71"/>
      <c r="EUS188" s="71"/>
      <c r="EUT188" s="71"/>
      <c r="EUU188" s="71"/>
      <c r="EUV188" s="71"/>
      <c r="EUW188" s="71"/>
      <c r="EUX188" s="71"/>
      <c r="EUY188" s="71"/>
      <c r="EUZ188" s="71"/>
      <c r="EVA188" s="71"/>
      <c r="EVB188" s="71"/>
      <c r="EVC188" s="71"/>
      <c r="EVD188" s="71"/>
      <c r="EVE188" s="71"/>
      <c r="EVF188" s="71"/>
      <c r="EVG188" s="71"/>
      <c r="EVH188" s="71"/>
      <c r="EVI188" s="71"/>
      <c r="EVJ188" s="71"/>
      <c r="EVK188" s="71"/>
      <c r="EVL188" s="71"/>
      <c r="EVM188" s="71"/>
      <c r="EVN188" s="71"/>
      <c r="EVO188" s="71"/>
      <c r="EVP188" s="71"/>
      <c r="EVQ188" s="71"/>
      <c r="EVR188" s="71"/>
      <c r="EVS188" s="71"/>
      <c r="EVT188" s="71"/>
      <c r="EVU188" s="71"/>
      <c r="EVV188" s="71"/>
      <c r="EVW188" s="71"/>
      <c r="EVX188" s="71"/>
      <c r="EVY188" s="71"/>
      <c r="EVZ188" s="71"/>
      <c r="EWA188" s="71"/>
      <c r="EWB188" s="71"/>
      <c r="EWC188" s="71"/>
      <c r="EWD188" s="71"/>
      <c r="EWE188" s="71"/>
      <c r="EWF188" s="71"/>
      <c r="EWG188" s="71"/>
      <c r="EWH188" s="71"/>
      <c r="EWI188" s="71"/>
      <c r="EWJ188" s="71"/>
      <c r="EWK188" s="71"/>
      <c r="EWL188" s="71"/>
      <c r="EWM188" s="71"/>
      <c r="EWN188" s="71"/>
      <c r="EWO188" s="71"/>
      <c r="EWP188" s="71"/>
      <c r="EWQ188" s="71"/>
      <c r="EWR188" s="71"/>
      <c r="EWS188" s="71"/>
      <c r="EWT188" s="71"/>
      <c r="EWU188" s="71"/>
      <c r="EWV188" s="71"/>
      <c r="EWW188" s="71"/>
      <c r="EWX188" s="71"/>
      <c r="EWY188" s="71"/>
      <c r="EWZ188" s="71"/>
      <c r="EXA188" s="71"/>
      <c r="EXB188" s="71"/>
      <c r="EXC188" s="71"/>
      <c r="EXD188" s="71"/>
      <c r="EXE188" s="71"/>
      <c r="EXF188" s="71"/>
      <c r="EXG188" s="71"/>
      <c r="EXH188" s="71"/>
      <c r="EXI188" s="71"/>
      <c r="EXJ188" s="71"/>
      <c r="EXK188" s="71"/>
      <c r="EXL188" s="71"/>
      <c r="EXM188" s="71"/>
      <c r="EXN188" s="71"/>
      <c r="EXO188" s="71"/>
      <c r="EXP188" s="71"/>
      <c r="EXQ188" s="71"/>
      <c r="EXR188" s="71"/>
      <c r="EXS188" s="71"/>
      <c r="EXT188" s="71"/>
      <c r="EXU188" s="71"/>
      <c r="EXV188" s="71"/>
      <c r="EXW188" s="71"/>
      <c r="EXX188" s="71"/>
      <c r="EXY188" s="71"/>
      <c r="EXZ188" s="71"/>
      <c r="EYA188" s="71"/>
      <c r="EYB188" s="71"/>
      <c r="EYC188" s="71"/>
      <c r="EYD188" s="71"/>
      <c r="EYE188" s="71"/>
      <c r="EYF188" s="71"/>
      <c r="EYG188" s="71"/>
      <c r="EYH188" s="71"/>
      <c r="EYI188" s="71"/>
      <c r="EYJ188" s="71"/>
      <c r="EYK188" s="71"/>
      <c r="EYL188" s="71"/>
      <c r="EYM188" s="71"/>
      <c r="EYN188" s="71"/>
      <c r="EYO188" s="71"/>
      <c r="EYP188" s="71"/>
      <c r="EYQ188" s="71"/>
      <c r="EYR188" s="71"/>
      <c r="EYS188" s="71"/>
      <c r="EYT188" s="71"/>
      <c r="EYU188" s="71"/>
      <c r="EYV188" s="71"/>
      <c r="EYW188" s="71"/>
      <c r="EYX188" s="71"/>
      <c r="EYY188" s="71"/>
      <c r="EYZ188" s="71"/>
      <c r="EZA188" s="71"/>
      <c r="EZB188" s="71"/>
      <c r="EZC188" s="71"/>
      <c r="EZD188" s="71"/>
      <c r="EZE188" s="71"/>
      <c r="EZF188" s="71"/>
      <c r="EZG188" s="71"/>
      <c r="EZH188" s="71"/>
      <c r="EZI188" s="71"/>
      <c r="EZJ188" s="71"/>
      <c r="EZK188" s="71"/>
      <c r="EZL188" s="71"/>
      <c r="EZM188" s="71"/>
      <c r="EZN188" s="71"/>
      <c r="EZO188" s="71"/>
      <c r="EZP188" s="71"/>
      <c r="EZQ188" s="71"/>
      <c r="EZR188" s="71"/>
      <c r="EZS188" s="71"/>
      <c r="EZT188" s="71"/>
      <c r="EZU188" s="71"/>
      <c r="EZV188" s="71"/>
      <c r="EZW188" s="71"/>
      <c r="EZX188" s="71"/>
      <c r="EZY188" s="71"/>
      <c r="EZZ188" s="71"/>
      <c r="FAA188" s="71"/>
      <c r="FAB188" s="71"/>
      <c r="FAC188" s="71"/>
      <c r="FAD188" s="71"/>
      <c r="FAE188" s="71"/>
      <c r="FAF188" s="71"/>
      <c r="FAG188" s="71"/>
      <c r="FAH188" s="71"/>
      <c r="FAI188" s="71"/>
      <c r="FAJ188" s="71"/>
      <c r="FAK188" s="71"/>
      <c r="FAL188" s="71"/>
      <c r="FAM188" s="71"/>
      <c r="FAN188" s="71"/>
      <c r="FAO188" s="71"/>
      <c r="FAP188" s="71"/>
      <c r="FAQ188" s="71"/>
      <c r="FAR188" s="71"/>
      <c r="FAS188" s="71"/>
      <c r="FAT188" s="71"/>
      <c r="FAU188" s="71"/>
      <c r="FAV188" s="71"/>
      <c r="FAW188" s="71"/>
      <c r="FAX188" s="71"/>
      <c r="FAY188" s="71"/>
      <c r="FAZ188" s="71"/>
      <c r="FBA188" s="71"/>
      <c r="FBB188" s="71"/>
      <c r="FBC188" s="71"/>
      <c r="FBD188" s="71"/>
      <c r="FBE188" s="71"/>
      <c r="FBF188" s="71"/>
      <c r="FBG188" s="71"/>
      <c r="FBH188" s="71"/>
      <c r="FBI188" s="71"/>
      <c r="FBJ188" s="71"/>
      <c r="FBK188" s="71"/>
      <c r="FBL188" s="71"/>
      <c r="FBM188" s="71"/>
      <c r="FBN188" s="71"/>
      <c r="FBO188" s="71"/>
      <c r="FBP188" s="71"/>
      <c r="FBQ188" s="71"/>
      <c r="FBR188" s="71"/>
      <c r="FBS188" s="71"/>
      <c r="FBT188" s="71"/>
      <c r="FBU188" s="71"/>
      <c r="FBV188" s="71"/>
      <c r="FBW188" s="71"/>
      <c r="FBX188" s="71"/>
      <c r="FBY188" s="71"/>
      <c r="FBZ188" s="71"/>
      <c r="FCA188" s="71"/>
      <c r="FCB188" s="71"/>
      <c r="FCC188" s="71"/>
      <c r="FCD188" s="71"/>
      <c r="FCE188" s="71"/>
      <c r="FCF188" s="71"/>
      <c r="FCG188" s="71"/>
      <c r="FCH188" s="71"/>
      <c r="FCI188" s="71"/>
      <c r="FCJ188" s="71"/>
      <c r="FCK188" s="71"/>
      <c r="FCL188" s="71"/>
      <c r="FCM188" s="71"/>
      <c r="FCN188" s="71"/>
      <c r="FCO188" s="71"/>
      <c r="FCP188" s="71"/>
      <c r="FCQ188" s="71"/>
      <c r="FCR188" s="71"/>
      <c r="FCS188" s="71"/>
      <c r="FCT188" s="71"/>
      <c r="FCU188" s="71"/>
      <c r="FCV188" s="71"/>
      <c r="FCW188" s="71"/>
      <c r="FCX188" s="71"/>
      <c r="FCY188" s="71"/>
      <c r="FCZ188" s="71"/>
      <c r="FDA188" s="71"/>
      <c r="FDB188" s="71"/>
      <c r="FDC188" s="71"/>
      <c r="FDD188" s="71"/>
      <c r="FDE188" s="71"/>
      <c r="FDF188" s="71"/>
      <c r="FDG188" s="71"/>
      <c r="FDH188" s="71"/>
      <c r="FDI188" s="71"/>
      <c r="FDJ188" s="71"/>
      <c r="FDK188" s="71"/>
      <c r="FDL188" s="71"/>
      <c r="FDM188" s="71"/>
      <c r="FDN188" s="71"/>
      <c r="FDO188" s="71"/>
      <c r="FDP188" s="71"/>
      <c r="FDQ188" s="71"/>
      <c r="FDR188" s="71"/>
      <c r="FDS188" s="71"/>
      <c r="FDT188" s="71"/>
      <c r="FDU188" s="71"/>
      <c r="FDV188" s="71"/>
      <c r="FDW188" s="71"/>
      <c r="FDX188" s="71"/>
      <c r="FDY188" s="71"/>
      <c r="FDZ188" s="71"/>
      <c r="FEA188" s="71"/>
      <c r="FEB188" s="71"/>
      <c r="FEC188" s="71"/>
      <c r="FED188" s="71"/>
      <c r="FEE188" s="71"/>
      <c r="FEF188" s="71"/>
      <c r="FEG188" s="71"/>
      <c r="FEH188" s="71"/>
      <c r="FEI188" s="71"/>
      <c r="FEJ188" s="71"/>
      <c r="FEK188" s="71"/>
      <c r="FEL188" s="71"/>
      <c r="FEM188" s="71"/>
      <c r="FEN188" s="71"/>
      <c r="FEO188" s="71"/>
      <c r="FEP188" s="71"/>
      <c r="FEQ188" s="71"/>
      <c r="FER188" s="71"/>
      <c r="FES188" s="71"/>
      <c r="FET188" s="71"/>
      <c r="FEU188" s="71"/>
      <c r="FEV188" s="71"/>
      <c r="FEW188" s="71"/>
      <c r="FEX188" s="71"/>
      <c r="FEY188" s="71"/>
      <c r="FEZ188" s="71"/>
      <c r="FFA188" s="71"/>
      <c r="FFB188" s="71"/>
      <c r="FFC188" s="71"/>
      <c r="FFD188" s="71"/>
      <c r="FFE188" s="71"/>
      <c r="FFF188" s="71"/>
      <c r="FFG188" s="71"/>
      <c r="FFH188" s="71"/>
      <c r="FFI188" s="71"/>
      <c r="FFJ188" s="71"/>
      <c r="FFK188" s="71"/>
      <c r="FFL188" s="71"/>
      <c r="FFM188" s="71"/>
      <c r="FFN188" s="71"/>
      <c r="FFO188" s="71"/>
      <c r="FFP188" s="71"/>
      <c r="FFQ188" s="71"/>
      <c r="FFR188" s="71"/>
      <c r="FFS188" s="71"/>
      <c r="FFT188" s="71"/>
      <c r="FFU188" s="71"/>
      <c r="FFV188" s="71"/>
      <c r="FFW188" s="71"/>
      <c r="FFX188" s="71"/>
      <c r="FFY188" s="71"/>
      <c r="FFZ188" s="71"/>
      <c r="FGA188" s="71"/>
      <c r="FGB188" s="71"/>
      <c r="FGC188" s="71"/>
      <c r="FGD188" s="71"/>
      <c r="FGE188" s="71"/>
      <c r="FGF188" s="71"/>
      <c r="FGG188" s="71"/>
      <c r="FGH188" s="71"/>
      <c r="FGI188" s="71"/>
      <c r="FGJ188" s="71"/>
      <c r="FGK188" s="71"/>
      <c r="FGL188" s="71"/>
      <c r="FGM188" s="71"/>
      <c r="FGN188" s="71"/>
      <c r="FGO188" s="71"/>
      <c r="FGP188" s="71"/>
      <c r="FGQ188" s="71"/>
      <c r="FGR188" s="71"/>
      <c r="FGS188" s="71"/>
      <c r="FGT188" s="71"/>
      <c r="FGU188" s="71"/>
      <c r="FGV188" s="71"/>
      <c r="FGW188" s="71"/>
      <c r="FGX188" s="71"/>
      <c r="FGY188" s="71"/>
      <c r="FGZ188" s="71"/>
      <c r="FHA188" s="71"/>
      <c r="FHB188" s="71"/>
      <c r="FHC188" s="71"/>
      <c r="FHD188" s="71"/>
      <c r="FHE188" s="71"/>
      <c r="FHF188" s="71"/>
      <c r="FHG188" s="71"/>
      <c r="FHH188" s="71"/>
      <c r="FHI188" s="71"/>
      <c r="FHJ188" s="71"/>
      <c r="FHK188" s="71"/>
      <c r="FHL188" s="71"/>
      <c r="FHM188" s="71"/>
      <c r="FHN188" s="71"/>
      <c r="FHO188" s="71"/>
      <c r="FHP188" s="71"/>
      <c r="FHQ188" s="71"/>
      <c r="FHR188" s="71"/>
      <c r="FHS188" s="71"/>
      <c r="FHT188" s="71"/>
      <c r="FHU188" s="71"/>
      <c r="FHV188" s="71"/>
      <c r="FHW188" s="71"/>
      <c r="FHX188" s="71"/>
      <c r="FHY188" s="71"/>
      <c r="FHZ188" s="71"/>
      <c r="FIA188" s="71"/>
      <c r="FIB188" s="71"/>
      <c r="FIC188" s="71"/>
      <c r="FID188" s="71"/>
      <c r="FIE188" s="71"/>
      <c r="FIF188" s="71"/>
      <c r="FIG188" s="71"/>
      <c r="FIH188" s="71"/>
      <c r="FII188" s="71"/>
      <c r="FIJ188" s="71"/>
      <c r="FIK188" s="71"/>
      <c r="FIL188" s="71"/>
      <c r="FIM188" s="71"/>
      <c r="FIN188" s="71"/>
      <c r="FIO188" s="71"/>
      <c r="FIP188" s="71"/>
      <c r="FIQ188" s="71"/>
      <c r="FIR188" s="71"/>
      <c r="FIS188" s="71"/>
      <c r="FIT188" s="71"/>
      <c r="FIU188" s="71"/>
      <c r="FIV188" s="71"/>
      <c r="FIW188" s="71"/>
      <c r="FIX188" s="71"/>
      <c r="FIY188" s="71"/>
      <c r="FIZ188" s="71"/>
      <c r="FJA188" s="71"/>
      <c r="FJB188" s="71"/>
      <c r="FJC188" s="71"/>
      <c r="FJD188" s="71"/>
      <c r="FJE188" s="71"/>
      <c r="FJF188" s="71"/>
      <c r="FJG188" s="71"/>
      <c r="FJH188" s="71"/>
      <c r="FJI188" s="71"/>
      <c r="FJJ188" s="71"/>
      <c r="FJK188" s="71"/>
      <c r="FJL188" s="71"/>
      <c r="FJM188" s="71"/>
      <c r="FJN188" s="71"/>
      <c r="FJO188" s="71"/>
      <c r="FJP188" s="71"/>
      <c r="FJQ188" s="71"/>
      <c r="FJR188" s="71"/>
      <c r="FJS188" s="71"/>
      <c r="FJT188" s="71"/>
      <c r="FJU188" s="71"/>
      <c r="FJV188" s="71"/>
      <c r="FJW188" s="71"/>
      <c r="FJX188" s="71"/>
      <c r="FJY188" s="71"/>
      <c r="FJZ188" s="71"/>
      <c r="FKA188" s="71"/>
      <c r="FKB188" s="71"/>
      <c r="FKC188" s="71"/>
      <c r="FKD188" s="71"/>
      <c r="FKE188" s="71"/>
      <c r="FKF188" s="71"/>
      <c r="FKG188" s="71"/>
      <c r="FKH188" s="71"/>
      <c r="FKI188" s="71"/>
      <c r="FKJ188" s="71"/>
      <c r="FKK188" s="71"/>
      <c r="FKL188" s="71"/>
      <c r="FKM188" s="71"/>
      <c r="FKN188" s="71"/>
      <c r="FKO188" s="71"/>
      <c r="FKP188" s="71"/>
      <c r="FKQ188" s="71"/>
      <c r="FKR188" s="71"/>
      <c r="FKS188" s="71"/>
      <c r="FKT188" s="71"/>
      <c r="FKU188" s="71"/>
      <c r="FKV188" s="71"/>
      <c r="FKW188" s="71"/>
      <c r="FKX188" s="71"/>
      <c r="FKY188" s="71"/>
      <c r="FKZ188" s="71"/>
      <c r="FLA188" s="71"/>
      <c r="FLB188" s="71"/>
      <c r="FLC188" s="71"/>
      <c r="FLD188" s="71"/>
      <c r="FLE188" s="71"/>
      <c r="FLF188" s="71"/>
      <c r="FLG188" s="71"/>
      <c r="FLH188" s="71"/>
      <c r="FLI188" s="71"/>
      <c r="FLJ188" s="71"/>
      <c r="FLK188" s="71"/>
      <c r="FLL188" s="71"/>
      <c r="FLM188" s="71"/>
      <c r="FLN188" s="71"/>
      <c r="FLO188" s="71"/>
      <c r="FLP188" s="71"/>
      <c r="FLQ188" s="71"/>
      <c r="FLR188" s="71"/>
      <c r="FLS188" s="71"/>
      <c r="FLT188" s="71"/>
      <c r="FLU188" s="71"/>
      <c r="FLV188" s="71"/>
      <c r="FLW188" s="71"/>
      <c r="FLX188" s="71"/>
      <c r="FLY188" s="71"/>
      <c r="FLZ188" s="71"/>
      <c r="FMA188" s="71"/>
      <c r="FMB188" s="71"/>
      <c r="FMC188" s="71"/>
      <c r="FMD188" s="71"/>
      <c r="FME188" s="71"/>
      <c r="FMF188" s="71"/>
      <c r="FMG188" s="71"/>
      <c r="FMH188" s="71"/>
      <c r="FMI188" s="71"/>
      <c r="FMJ188" s="71"/>
      <c r="FMK188" s="71"/>
      <c r="FML188" s="71"/>
      <c r="FMM188" s="71"/>
      <c r="FMN188" s="71"/>
      <c r="FMO188" s="71"/>
      <c r="FMP188" s="71"/>
      <c r="FMQ188" s="71"/>
      <c r="FMR188" s="71"/>
      <c r="FMS188" s="71"/>
      <c r="FMT188" s="71"/>
      <c r="FMU188" s="71"/>
      <c r="FMV188" s="71"/>
      <c r="FMW188" s="71"/>
      <c r="FMX188" s="71"/>
      <c r="FMY188" s="71"/>
      <c r="FMZ188" s="71"/>
      <c r="FNA188" s="71"/>
      <c r="FNB188" s="71"/>
      <c r="FNC188" s="71"/>
      <c r="FND188" s="71"/>
      <c r="FNE188" s="71"/>
      <c r="FNF188" s="71"/>
      <c r="FNG188" s="71"/>
      <c r="FNH188" s="71"/>
      <c r="FNI188" s="71"/>
      <c r="FNJ188" s="71"/>
      <c r="FNK188" s="71"/>
      <c r="FNL188" s="71"/>
      <c r="FNM188" s="71"/>
      <c r="FNN188" s="71"/>
      <c r="FNO188" s="71"/>
      <c r="FNP188" s="71"/>
      <c r="FNQ188" s="71"/>
      <c r="FNR188" s="71"/>
      <c r="FNS188" s="71"/>
      <c r="FNT188" s="71"/>
      <c r="FNU188" s="71"/>
      <c r="FNV188" s="71"/>
      <c r="FNW188" s="71"/>
      <c r="FNX188" s="71"/>
      <c r="FNY188" s="71"/>
      <c r="FNZ188" s="71"/>
      <c r="FOA188" s="71"/>
      <c r="FOB188" s="71"/>
      <c r="FOC188" s="71"/>
      <c r="FOD188" s="71"/>
      <c r="FOE188" s="71"/>
      <c r="FOF188" s="71"/>
      <c r="FOG188" s="71"/>
      <c r="FOH188" s="71"/>
      <c r="FOI188" s="71"/>
      <c r="FOJ188" s="71"/>
      <c r="FOK188" s="71"/>
      <c r="FOL188" s="71"/>
      <c r="FOM188" s="71"/>
      <c r="FON188" s="71"/>
      <c r="FOO188" s="71"/>
      <c r="FOP188" s="71"/>
      <c r="FOQ188" s="71"/>
      <c r="FOR188" s="71"/>
      <c r="FOS188" s="71"/>
      <c r="FOT188" s="71"/>
      <c r="FOU188" s="71"/>
      <c r="FOV188" s="71"/>
      <c r="FOW188" s="71"/>
      <c r="FOX188" s="71"/>
      <c r="FOY188" s="71"/>
      <c r="FOZ188" s="71"/>
      <c r="FPA188" s="71"/>
      <c r="FPB188" s="71"/>
      <c r="FPC188" s="71"/>
      <c r="FPD188" s="71"/>
      <c r="FPE188" s="71"/>
      <c r="FPF188" s="71"/>
      <c r="FPG188" s="71"/>
      <c r="FPH188" s="71"/>
      <c r="FPI188" s="71"/>
      <c r="FPJ188" s="71"/>
      <c r="FPK188" s="71"/>
      <c r="FPL188" s="71"/>
      <c r="FPM188" s="71"/>
      <c r="FPN188" s="71"/>
      <c r="FPO188" s="71"/>
      <c r="FPP188" s="71"/>
      <c r="FPQ188" s="71"/>
      <c r="FPR188" s="71"/>
      <c r="FPS188" s="71"/>
      <c r="FPT188" s="71"/>
      <c r="FPU188" s="71"/>
      <c r="FPV188" s="71"/>
      <c r="FPW188" s="71"/>
      <c r="FPX188" s="71"/>
      <c r="FPY188" s="71"/>
      <c r="FPZ188" s="71"/>
      <c r="FQA188" s="71"/>
      <c r="FQB188" s="71"/>
      <c r="FQC188" s="71"/>
      <c r="FQD188" s="71"/>
      <c r="FQE188" s="71"/>
      <c r="FQF188" s="71"/>
      <c r="FQG188" s="71"/>
      <c r="FQH188" s="71"/>
      <c r="FQI188" s="71"/>
      <c r="FQJ188" s="71"/>
      <c r="FQK188" s="71"/>
      <c r="FQL188" s="71"/>
      <c r="FQM188" s="71"/>
      <c r="FQN188" s="71"/>
      <c r="FQO188" s="71"/>
      <c r="FQP188" s="71"/>
      <c r="FQQ188" s="71"/>
      <c r="FQR188" s="71"/>
      <c r="FQS188" s="71"/>
      <c r="FQT188" s="71"/>
      <c r="FQU188" s="71"/>
      <c r="FQV188" s="71"/>
      <c r="FQW188" s="71"/>
      <c r="FQX188" s="71"/>
      <c r="FQY188" s="71"/>
      <c r="FQZ188" s="71"/>
      <c r="FRA188" s="71"/>
      <c r="FRB188" s="71"/>
      <c r="FRC188" s="71"/>
      <c r="FRD188" s="71"/>
      <c r="FRE188" s="71"/>
      <c r="FRF188" s="71"/>
      <c r="FRG188" s="71"/>
      <c r="FRH188" s="71"/>
      <c r="FRI188" s="71"/>
      <c r="FRJ188" s="71"/>
      <c r="FRK188" s="71"/>
      <c r="FRL188" s="71"/>
      <c r="FRM188" s="71"/>
      <c r="FRN188" s="71"/>
      <c r="FRO188" s="71"/>
      <c r="FRP188" s="71"/>
      <c r="FRQ188" s="71"/>
      <c r="FRR188" s="71"/>
      <c r="FRS188" s="71"/>
      <c r="FRT188" s="71"/>
      <c r="FRU188" s="71"/>
      <c r="FRV188" s="71"/>
      <c r="FRW188" s="71"/>
      <c r="FRX188" s="71"/>
      <c r="FRY188" s="71"/>
      <c r="FRZ188" s="71"/>
      <c r="FSA188" s="71"/>
      <c r="FSB188" s="71"/>
      <c r="FSC188" s="71"/>
      <c r="FSD188" s="71"/>
      <c r="FSE188" s="71"/>
      <c r="FSF188" s="71"/>
      <c r="FSG188" s="71"/>
      <c r="FSH188" s="71"/>
      <c r="FSI188" s="71"/>
      <c r="FSJ188" s="71"/>
      <c r="FSK188" s="71"/>
      <c r="FSL188" s="71"/>
      <c r="FSM188" s="71"/>
      <c r="FSN188" s="71"/>
      <c r="FSO188" s="71"/>
      <c r="FSP188" s="71"/>
      <c r="FSQ188" s="71"/>
      <c r="FSR188" s="71"/>
      <c r="FSS188" s="71"/>
      <c r="FST188" s="71"/>
      <c r="FSU188" s="71"/>
      <c r="FSV188" s="71"/>
      <c r="FSW188" s="71"/>
      <c r="FSX188" s="71"/>
      <c r="FSY188" s="71"/>
      <c r="FSZ188" s="71"/>
      <c r="FTA188" s="71"/>
      <c r="FTB188" s="71"/>
      <c r="FTC188" s="71"/>
      <c r="FTD188" s="71"/>
      <c r="FTE188" s="71"/>
      <c r="FTF188" s="71"/>
      <c r="FTG188" s="71"/>
      <c r="FTH188" s="71"/>
      <c r="FTI188" s="71"/>
      <c r="FTJ188" s="71"/>
      <c r="FTK188" s="71"/>
      <c r="FTL188" s="71"/>
      <c r="FTM188" s="71"/>
      <c r="FTN188" s="71"/>
      <c r="FTO188" s="71"/>
      <c r="FTP188" s="71"/>
      <c r="FTQ188" s="71"/>
      <c r="FTR188" s="71"/>
      <c r="FTS188" s="71"/>
      <c r="FTT188" s="71"/>
      <c r="FTU188" s="71"/>
      <c r="FTV188" s="71"/>
      <c r="FTW188" s="71"/>
      <c r="FTX188" s="71"/>
      <c r="FTY188" s="71"/>
      <c r="FTZ188" s="71"/>
      <c r="FUA188" s="71"/>
      <c r="FUB188" s="71"/>
      <c r="FUC188" s="71"/>
      <c r="FUD188" s="71"/>
      <c r="FUE188" s="71"/>
      <c r="FUF188" s="71"/>
      <c r="FUG188" s="71"/>
      <c r="FUH188" s="71"/>
      <c r="FUI188" s="71"/>
      <c r="FUJ188" s="71"/>
      <c r="FUK188" s="71"/>
      <c r="FUL188" s="71"/>
      <c r="FUM188" s="71"/>
      <c r="FUN188" s="71"/>
      <c r="FUO188" s="71"/>
      <c r="FUP188" s="71"/>
      <c r="FUQ188" s="71"/>
      <c r="FUR188" s="71"/>
      <c r="FUS188" s="71"/>
      <c r="FUT188" s="71"/>
      <c r="FUU188" s="71"/>
      <c r="FUV188" s="71"/>
      <c r="FUW188" s="71"/>
      <c r="FUX188" s="71"/>
      <c r="FUY188" s="71"/>
      <c r="FUZ188" s="71"/>
      <c r="FVA188" s="71"/>
      <c r="FVB188" s="71"/>
      <c r="FVC188" s="71"/>
      <c r="FVD188" s="71"/>
      <c r="FVE188" s="71"/>
      <c r="FVF188" s="71"/>
      <c r="FVG188" s="71"/>
      <c r="FVH188" s="71"/>
      <c r="FVI188" s="71"/>
      <c r="FVJ188" s="71"/>
      <c r="FVK188" s="71"/>
      <c r="FVL188" s="71"/>
      <c r="FVM188" s="71"/>
      <c r="FVN188" s="71"/>
      <c r="FVO188" s="71"/>
      <c r="FVP188" s="71"/>
      <c r="FVQ188" s="71"/>
      <c r="FVR188" s="71"/>
      <c r="FVS188" s="71"/>
      <c r="FVT188" s="71"/>
      <c r="FVU188" s="71"/>
      <c r="FVV188" s="71"/>
      <c r="FVW188" s="71"/>
      <c r="FVX188" s="71"/>
      <c r="FVY188" s="71"/>
      <c r="FVZ188" s="71"/>
      <c r="FWA188" s="71"/>
      <c r="FWB188" s="71"/>
      <c r="FWC188" s="71"/>
      <c r="FWD188" s="71"/>
      <c r="FWE188" s="71"/>
      <c r="FWF188" s="71"/>
      <c r="FWG188" s="71"/>
      <c r="FWH188" s="71"/>
      <c r="FWI188" s="71"/>
      <c r="FWJ188" s="71"/>
      <c r="FWK188" s="71"/>
      <c r="FWL188" s="71"/>
      <c r="FWM188" s="71"/>
      <c r="FWN188" s="71"/>
      <c r="FWO188" s="71"/>
      <c r="FWP188" s="71"/>
      <c r="FWQ188" s="71"/>
      <c r="FWR188" s="71"/>
      <c r="FWS188" s="71"/>
      <c r="FWT188" s="71"/>
      <c r="FWU188" s="71"/>
      <c r="FWV188" s="71"/>
      <c r="FWW188" s="71"/>
      <c r="FWX188" s="71"/>
      <c r="FWY188" s="71"/>
      <c r="FWZ188" s="71"/>
      <c r="FXA188" s="71"/>
      <c r="FXB188" s="71"/>
      <c r="FXC188" s="71"/>
      <c r="FXD188" s="71"/>
      <c r="FXE188" s="71"/>
      <c r="FXF188" s="71"/>
      <c r="FXG188" s="71"/>
      <c r="FXH188" s="71"/>
      <c r="FXI188" s="71"/>
      <c r="FXJ188" s="71"/>
      <c r="FXK188" s="71"/>
      <c r="FXL188" s="71"/>
      <c r="FXM188" s="71"/>
      <c r="FXN188" s="71"/>
      <c r="FXO188" s="71"/>
      <c r="FXP188" s="71"/>
      <c r="FXQ188" s="71"/>
      <c r="FXR188" s="71"/>
      <c r="FXS188" s="71"/>
      <c r="FXT188" s="71"/>
      <c r="FXU188" s="71"/>
      <c r="FXV188" s="71"/>
      <c r="FXW188" s="71"/>
      <c r="FXX188" s="71"/>
      <c r="FXY188" s="71"/>
      <c r="FXZ188" s="71"/>
      <c r="FYA188" s="71"/>
      <c r="FYB188" s="71"/>
      <c r="FYC188" s="71"/>
      <c r="FYD188" s="71"/>
      <c r="FYE188" s="71"/>
      <c r="FYF188" s="71"/>
      <c r="FYG188" s="71"/>
      <c r="FYH188" s="71"/>
      <c r="FYI188" s="71"/>
      <c r="FYJ188" s="71"/>
      <c r="FYK188" s="71"/>
      <c r="FYL188" s="71"/>
      <c r="FYM188" s="71"/>
      <c r="FYN188" s="71"/>
      <c r="FYO188" s="71"/>
      <c r="FYP188" s="71"/>
      <c r="FYQ188" s="71"/>
      <c r="FYR188" s="71"/>
      <c r="FYS188" s="71"/>
      <c r="FYT188" s="71"/>
      <c r="FYU188" s="71"/>
      <c r="FYV188" s="71"/>
      <c r="FYW188" s="71"/>
      <c r="FYX188" s="71"/>
      <c r="FYY188" s="71"/>
      <c r="FYZ188" s="71"/>
      <c r="FZA188" s="71"/>
      <c r="FZB188" s="71"/>
      <c r="FZC188" s="71"/>
      <c r="FZD188" s="71"/>
      <c r="FZE188" s="71"/>
      <c r="FZF188" s="71"/>
      <c r="FZG188" s="71"/>
      <c r="FZH188" s="71"/>
      <c r="FZI188" s="71"/>
      <c r="FZJ188" s="71"/>
      <c r="FZK188" s="71"/>
      <c r="FZL188" s="71"/>
      <c r="FZM188" s="71"/>
      <c r="FZN188" s="71"/>
      <c r="FZO188" s="71"/>
      <c r="FZP188" s="71"/>
      <c r="FZQ188" s="71"/>
      <c r="FZR188" s="71"/>
      <c r="FZS188" s="71"/>
      <c r="FZT188" s="71"/>
      <c r="FZU188" s="71"/>
      <c r="FZV188" s="71"/>
      <c r="FZW188" s="71"/>
      <c r="FZX188" s="71"/>
      <c r="FZY188" s="71"/>
      <c r="FZZ188" s="71"/>
      <c r="GAA188" s="71"/>
      <c r="GAB188" s="71"/>
      <c r="GAC188" s="71"/>
      <c r="GAD188" s="71"/>
      <c r="GAE188" s="71"/>
      <c r="GAF188" s="71"/>
      <c r="GAG188" s="71"/>
      <c r="GAH188" s="71"/>
      <c r="GAI188" s="71"/>
      <c r="GAJ188" s="71"/>
      <c r="GAK188" s="71"/>
      <c r="GAL188" s="71"/>
      <c r="GAM188" s="71"/>
      <c r="GAN188" s="71"/>
      <c r="GAO188" s="71"/>
      <c r="GAP188" s="71"/>
      <c r="GAQ188" s="71"/>
      <c r="GAR188" s="71"/>
      <c r="GAS188" s="71"/>
      <c r="GAT188" s="71"/>
      <c r="GAU188" s="71"/>
      <c r="GAV188" s="71"/>
      <c r="GAW188" s="71"/>
      <c r="GAX188" s="71"/>
      <c r="GAY188" s="71"/>
      <c r="GAZ188" s="71"/>
      <c r="GBA188" s="71"/>
      <c r="GBB188" s="71"/>
      <c r="GBC188" s="71"/>
      <c r="GBD188" s="71"/>
      <c r="GBE188" s="71"/>
      <c r="GBF188" s="71"/>
      <c r="GBG188" s="71"/>
      <c r="GBH188" s="71"/>
      <c r="GBI188" s="71"/>
      <c r="GBJ188" s="71"/>
      <c r="GBK188" s="71"/>
      <c r="GBL188" s="71"/>
      <c r="GBM188" s="71"/>
      <c r="GBN188" s="71"/>
      <c r="GBO188" s="71"/>
      <c r="GBP188" s="71"/>
      <c r="GBQ188" s="71"/>
      <c r="GBR188" s="71"/>
      <c r="GBS188" s="71"/>
      <c r="GBT188" s="71"/>
      <c r="GBU188" s="71"/>
      <c r="GBV188" s="71"/>
      <c r="GBW188" s="71"/>
      <c r="GBX188" s="71"/>
      <c r="GBY188" s="71"/>
      <c r="GBZ188" s="71"/>
      <c r="GCA188" s="71"/>
      <c r="GCB188" s="71"/>
      <c r="GCC188" s="71"/>
      <c r="GCD188" s="71"/>
      <c r="GCE188" s="71"/>
      <c r="GCF188" s="71"/>
      <c r="GCG188" s="71"/>
      <c r="GCH188" s="71"/>
      <c r="GCI188" s="71"/>
      <c r="GCJ188" s="71"/>
      <c r="GCK188" s="71"/>
      <c r="GCL188" s="71"/>
      <c r="GCM188" s="71"/>
      <c r="GCN188" s="71"/>
      <c r="GCO188" s="71"/>
      <c r="GCP188" s="71"/>
      <c r="GCQ188" s="71"/>
      <c r="GCR188" s="71"/>
      <c r="GCS188" s="71"/>
      <c r="GCT188" s="71"/>
      <c r="GCU188" s="71"/>
      <c r="GCV188" s="71"/>
      <c r="GCW188" s="71"/>
      <c r="GCX188" s="71"/>
      <c r="GCY188" s="71"/>
      <c r="GCZ188" s="71"/>
      <c r="GDA188" s="71"/>
      <c r="GDB188" s="71"/>
      <c r="GDC188" s="71"/>
      <c r="GDD188" s="71"/>
      <c r="GDE188" s="71"/>
      <c r="GDF188" s="71"/>
      <c r="GDG188" s="71"/>
      <c r="GDH188" s="71"/>
      <c r="GDI188" s="71"/>
      <c r="GDJ188" s="71"/>
      <c r="GDK188" s="71"/>
      <c r="GDL188" s="71"/>
      <c r="GDM188" s="71"/>
      <c r="GDN188" s="71"/>
      <c r="GDO188" s="71"/>
      <c r="GDP188" s="71"/>
      <c r="GDQ188" s="71"/>
      <c r="GDR188" s="71"/>
      <c r="GDS188" s="71"/>
      <c r="GDT188" s="71"/>
      <c r="GDU188" s="71"/>
      <c r="GDV188" s="71"/>
      <c r="GDW188" s="71"/>
      <c r="GDX188" s="71"/>
      <c r="GDY188" s="71"/>
      <c r="GDZ188" s="71"/>
      <c r="GEA188" s="71"/>
      <c r="GEB188" s="71"/>
      <c r="GEC188" s="71"/>
      <c r="GED188" s="71"/>
      <c r="GEE188" s="71"/>
      <c r="GEF188" s="71"/>
      <c r="GEG188" s="71"/>
      <c r="GEH188" s="71"/>
      <c r="GEI188" s="71"/>
      <c r="GEJ188" s="71"/>
      <c r="GEK188" s="71"/>
      <c r="GEL188" s="71"/>
      <c r="GEM188" s="71"/>
      <c r="GEN188" s="71"/>
      <c r="GEO188" s="71"/>
      <c r="GEP188" s="71"/>
      <c r="GEQ188" s="71"/>
      <c r="GER188" s="71"/>
      <c r="GES188" s="71"/>
      <c r="GET188" s="71"/>
      <c r="GEU188" s="71"/>
      <c r="GEV188" s="71"/>
      <c r="GEW188" s="71"/>
      <c r="GEX188" s="71"/>
      <c r="GEY188" s="71"/>
      <c r="GEZ188" s="71"/>
      <c r="GFA188" s="71"/>
      <c r="GFB188" s="71"/>
      <c r="GFC188" s="71"/>
      <c r="GFD188" s="71"/>
      <c r="GFE188" s="71"/>
      <c r="GFF188" s="71"/>
      <c r="GFG188" s="71"/>
      <c r="GFH188" s="71"/>
      <c r="GFI188" s="71"/>
      <c r="GFJ188" s="71"/>
      <c r="GFK188" s="71"/>
      <c r="GFL188" s="71"/>
      <c r="GFM188" s="71"/>
      <c r="GFN188" s="71"/>
      <c r="GFO188" s="71"/>
      <c r="GFP188" s="71"/>
      <c r="GFQ188" s="71"/>
      <c r="GFR188" s="71"/>
      <c r="GFS188" s="71"/>
      <c r="GFT188" s="71"/>
      <c r="GFU188" s="71"/>
      <c r="GFV188" s="71"/>
      <c r="GFW188" s="71"/>
      <c r="GFX188" s="71"/>
      <c r="GFY188" s="71"/>
      <c r="GFZ188" s="71"/>
      <c r="GGA188" s="71"/>
      <c r="GGB188" s="71"/>
      <c r="GGC188" s="71"/>
      <c r="GGD188" s="71"/>
      <c r="GGE188" s="71"/>
      <c r="GGF188" s="71"/>
      <c r="GGG188" s="71"/>
      <c r="GGH188" s="71"/>
      <c r="GGI188" s="71"/>
      <c r="GGJ188" s="71"/>
      <c r="GGK188" s="71"/>
      <c r="GGL188" s="71"/>
      <c r="GGM188" s="71"/>
      <c r="GGN188" s="71"/>
      <c r="GGO188" s="71"/>
      <c r="GGP188" s="71"/>
      <c r="GGQ188" s="71"/>
      <c r="GGR188" s="71"/>
      <c r="GGS188" s="71"/>
      <c r="GGT188" s="71"/>
      <c r="GGU188" s="71"/>
      <c r="GGV188" s="71"/>
      <c r="GGW188" s="71"/>
      <c r="GGX188" s="71"/>
      <c r="GGY188" s="71"/>
      <c r="GGZ188" s="71"/>
      <c r="GHA188" s="71"/>
      <c r="GHB188" s="71"/>
      <c r="GHC188" s="71"/>
      <c r="GHD188" s="71"/>
      <c r="GHE188" s="71"/>
      <c r="GHF188" s="71"/>
      <c r="GHG188" s="71"/>
      <c r="GHH188" s="71"/>
      <c r="GHI188" s="71"/>
      <c r="GHJ188" s="71"/>
      <c r="GHK188" s="71"/>
      <c r="GHL188" s="71"/>
      <c r="GHM188" s="71"/>
      <c r="GHN188" s="71"/>
      <c r="GHO188" s="71"/>
      <c r="GHP188" s="71"/>
      <c r="GHQ188" s="71"/>
      <c r="GHR188" s="71"/>
      <c r="GHS188" s="71"/>
      <c r="GHT188" s="71"/>
      <c r="GHU188" s="71"/>
      <c r="GHV188" s="71"/>
      <c r="GHW188" s="71"/>
      <c r="GHX188" s="71"/>
      <c r="GHY188" s="71"/>
      <c r="GHZ188" s="71"/>
      <c r="GIA188" s="71"/>
      <c r="GIB188" s="71"/>
      <c r="GIC188" s="71"/>
      <c r="GID188" s="71"/>
      <c r="GIE188" s="71"/>
      <c r="GIF188" s="71"/>
      <c r="GIG188" s="71"/>
      <c r="GIH188" s="71"/>
      <c r="GII188" s="71"/>
      <c r="GIJ188" s="71"/>
      <c r="GIK188" s="71"/>
      <c r="GIL188" s="71"/>
      <c r="GIM188" s="71"/>
      <c r="GIN188" s="71"/>
      <c r="GIO188" s="71"/>
      <c r="GIP188" s="71"/>
      <c r="GIQ188" s="71"/>
      <c r="GIR188" s="71"/>
      <c r="GIS188" s="71"/>
      <c r="GIT188" s="71"/>
      <c r="GIU188" s="71"/>
      <c r="GIV188" s="71"/>
      <c r="GIW188" s="71"/>
      <c r="GIX188" s="71"/>
      <c r="GIY188" s="71"/>
      <c r="GIZ188" s="71"/>
      <c r="GJA188" s="71"/>
      <c r="GJB188" s="71"/>
      <c r="GJC188" s="71"/>
      <c r="GJD188" s="71"/>
      <c r="GJE188" s="71"/>
      <c r="GJF188" s="71"/>
      <c r="GJG188" s="71"/>
      <c r="GJH188" s="71"/>
      <c r="GJI188" s="71"/>
      <c r="GJJ188" s="71"/>
      <c r="GJK188" s="71"/>
      <c r="GJL188" s="71"/>
      <c r="GJM188" s="71"/>
      <c r="GJN188" s="71"/>
      <c r="GJO188" s="71"/>
      <c r="GJP188" s="71"/>
      <c r="GJQ188" s="71"/>
      <c r="GJR188" s="71"/>
      <c r="GJS188" s="71"/>
      <c r="GJT188" s="71"/>
      <c r="GJU188" s="71"/>
      <c r="GJV188" s="71"/>
      <c r="GJW188" s="71"/>
      <c r="GJX188" s="71"/>
      <c r="GJY188" s="71"/>
      <c r="GJZ188" s="71"/>
      <c r="GKA188" s="71"/>
      <c r="GKB188" s="71"/>
      <c r="GKC188" s="71"/>
      <c r="GKD188" s="71"/>
      <c r="GKE188" s="71"/>
      <c r="GKF188" s="71"/>
      <c r="GKG188" s="71"/>
      <c r="GKH188" s="71"/>
      <c r="GKI188" s="71"/>
      <c r="GKJ188" s="71"/>
      <c r="GKK188" s="71"/>
      <c r="GKL188" s="71"/>
      <c r="GKM188" s="71"/>
      <c r="GKN188" s="71"/>
      <c r="GKO188" s="71"/>
      <c r="GKP188" s="71"/>
      <c r="GKQ188" s="71"/>
      <c r="GKR188" s="71"/>
      <c r="GKS188" s="71"/>
      <c r="GKT188" s="71"/>
      <c r="GKU188" s="71"/>
      <c r="GKV188" s="71"/>
      <c r="GKW188" s="71"/>
      <c r="GKX188" s="71"/>
      <c r="GKY188" s="71"/>
      <c r="GKZ188" s="71"/>
      <c r="GLA188" s="71"/>
      <c r="GLB188" s="71"/>
      <c r="GLC188" s="71"/>
      <c r="GLD188" s="71"/>
      <c r="GLE188" s="71"/>
      <c r="GLF188" s="71"/>
      <c r="GLG188" s="71"/>
      <c r="GLH188" s="71"/>
      <c r="GLI188" s="71"/>
      <c r="GLJ188" s="71"/>
      <c r="GLK188" s="71"/>
      <c r="GLL188" s="71"/>
      <c r="GLM188" s="71"/>
      <c r="GLN188" s="71"/>
      <c r="GLO188" s="71"/>
      <c r="GLP188" s="71"/>
      <c r="GLQ188" s="71"/>
      <c r="GLR188" s="71"/>
      <c r="GLS188" s="71"/>
      <c r="GLT188" s="71"/>
      <c r="GLU188" s="71"/>
      <c r="GLV188" s="71"/>
      <c r="GLW188" s="71"/>
      <c r="GLX188" s="71"/>
      <c r="GLY188" s="71"/>
      <c r="GLZ188" s="71"/>
      <c r="GMA188" s="71"/>
      <c r="GMB188" s="71"/>
      <c r="GMC188" s="71"/>
      <c r="GMD188" s="71"/>
      <c r="GME188" s="71"/>
      <c r="GMF188" s="71"/>
      <c r="GMG188" s="71"/>
      <c r="GMH188" s="71"/>
      <c r="GMI188" s="71"/>
      <c r="GMJ188" s="71"/>
      <c r="GMK188" s="71"/>
      <c r="GML188" s="71"/>
      <c r="GMM188" s="71"/>
      <c r="GMN188" s="71"/>
      <c r="GMO188" s="71"/>
      <c r="GMP188" s="71"/>
      <c r="GMQ188" s="71"/>
      <c r="GMR188" s="71"/>
      <c r="GMS188" s="71"/>
      <c r="GMT188" s="71"/>
      <c r="GMU188" s="71"/>
      <c r="GMV188" s="71"/>
      <c r="GMW188" s="71"/>
      <c r="GMX188" s="71"/>
      <c r="GMY188" s="71"/>
      <c r="GMZ188" s="71"/>
      <c r="GNA188" s="71"/>
      <c r="GNB188" s="71"/>
      <c r="GNC188" s="71"/>
      <c r="GND188" s="71"/>
      <c r="GNE188" s="71"/>
      <c r="GNF188" s="71"/>
      <c r="GNG188" s="71"/>
      <c r="GNH188" s="71"/>
      <c r="GNI188" s="71"/>
      <c r="GNJ188" s="71"/>
      <c r="GNK188" s="71"/>
      <c r="GNL188" s="71"/>
      <c r="GNM188" s="71"/>
      <c r="GNN188" s="71"/>
      <c r="GNO188" s="71"/>
      <c r="GNP188" s="71"/>
      <c r="GNQ188" s="71"/>
      <c r="GNR188" s="71"/>
      <c r="GNS188" s="71"/>
      <c r="GNT188" s="71"/>
      <c r="GNU188" s="71"/>
      <c r="GNV188" s="71"/>
      <c r="GNW188" s="71"/>
      <c r="GNX188" s="71"/>
      <c r="GNY188" s="71"/>
      <c r="GNZ188" s="71"/>
      <c r="GOA188" s="71"/>
      <c r="GOB188" s="71"/>
      <c r="GOC188" s="71"/>
      <c r="GOD188" s="71"/>
      <c r="GOE188" s="71"/>
      <c r="GOF188" s="71"/>
      <c r="GOG188" s="71"/>
      <c r="GOH188" s="71"/>
      <c r="GOI188" s="71"/>
      <c r="GOJ188" s="71"/>
      <c r="GOK188" s="71"/>
      <c r="GOL188" s="71"/>
      <c r="GOM188" s="71"/>
      <c r="GON188" s="71"/>
      <c r="GOO188" s="71"/>
      <c r="GOP188" s="71"/>
      <c r="GOQ188" s="71"/>
      <c r="GOR188" s="71"/>
      <c r="GOS188" s="71"/>
      <c r="GOT188" s="71"/>
      <c r="GOU188" s="71"/>
      <c r="GOV188" s="71"/>
      <c r="GOW188" s="71"/>
      <c r="GOX188" s="71"/>
      <c r="GOY188" s="71"/>
      <c r="GOZ188" s="71"/>
      <c r="GPA188" s="71"/>
      <c r="GPB188" s="71"/>
      <c r="GPC188" s="71"/>
      <c r="GPD188" s="71"/>
      <c r="GPE188" s="71"/>
      <c r="GPF188" s="71"/>
      <c r="GPG188" s="71"/>
      <c r="GPH188" s="71"/>
      <c r="GPI188" s="71"/>
      <c r="GPJ188" s="71"/>
      <c r="GPK188" s="71"/>
      <c r="GPL188" s="71"/>
      <c r="GPM188" s="71"/>
      <c r="GPN188" s="71"/>
      <c r="GPO188" s="71"/>
      <c r="GPP188" s="71"/>
      <c r="GPQ188" s="71"/>
      <c r="GPR188" s="71"/>
      <c r="GPS188" s="71"/>
      <c r="GPT188" s="71"/>
      <c r="GPU188" s="71"/>
      <c r="GPV188" s="71"/>
      <c r="GPW188" s="71"/>
      <c r="GPX188" s="71"/>
      <c r="GPY188" s="71"/>
      <c r="GPZ188" s="71"/>
      <c r="GQA188" s="71"/>
      <c r="GQB188" s="71"/>
      <c r="GQC188" s="71"/>
      <c r="GQD188" s="71"/>
      <c r="GQE188" s="71"/>
      <c r="GQF188" s="71"/>
      <c r="GQG188" s="71"/>
      <c r="GQH188" s="71"/>
      <c r="GQI188" s="71"/>
      <c r="GQJ188" s="71"/>
      <c r="GQK188" s="71"/>
      <c r="GQL188" s="71"/>
      <c r="GQM188" s="71"/>
      <c r="GQN188" s="71"/>
      <c r="GQO188" s="71"/>
      <c r="GQP188" s="71"/>
      <c r="GQQ188" s="71"/>
      <c r="GQR188" s="71"/>
      <c r="GQS188" s="71"/>
      <c r="GQT188" s="71"/>
      <c r="GQU188" s="71"/>
      <c r="GQV188" s="71"/>
      <c r="GQW188" s="71"/>
      <c r="GQX188" s="71"/>
      <c r="GQY188" s="71"/>
      <c r="GQZ188" s="71"/>
      <c r="GRA188" s="71"/>
      <c r="GRB188" s="71"/>
      <c r="GRC188" s="71"/>
      <c r="GRD188" s="71"/>
      <c r="GRE188" s="71"/>
      <c r="GRF188" s="71"/>
      <c r="GRG188" s="71"/>
      <c r="GRH188" s="71"/>
      <c r="GRI188" s="71"/>
      <c r="GRJ188" s="71"/>
      <c r="GRK188" s="71"/>
      <c r="GRL188" s="71"/>
      <c r="GRM188" s="71"/>
      <c r="GRN188" s="71"/>
      <c r="GRO188" s="71"/>
      <c r="GRP188" s="71"/>
      <c r="GRQ188" s="71"/>
      <c r="GRR188" s="71"/>
      <c r="GRS188" s="71"/>
      <c r="GRT188" s="71"/>
      <c r="GRU188" s="71"/>
      <c r="GRV188" s="71"/>
      <c r="GRW188" s="71"/>
      <c r="GRX188" s="71"/>
      <c r="GRY188" s="71"/>
      <c r="GRZ188" s="71"/>
      <c r="GSA188" s="71"/>
      <c r="GSB188" s="71"/>
      <c r="GSC188" s="71"/>
      <c r="GSD188" s="71"/>
      <c r="GSE188" s="71"/>
      <c r="GSF188" s="71"/>
      <c r="GSG188" s="71"/>
      <c r="GSH188" s="71"/>
      <c r="GSI188" s="71"/>
      <c r="GSJ188" s="71"/>
      <c r="GSK188" s="71"/>
      <c r="GSL188" s="71"/>
      <c r="GSM188" s="71"/>
      <c r="GSN188" s="71"/>
      <c r="GSO188" s="71"/>
      <c r="GSP188" s="71"/>
      <c r="GSQ188" s="71"/>
      <c r="GSR188" s="71"/>
      <c r="GSS188" s="71"/>
      <c r="GST188" s="71"/>
      <c r="GSU188" s="71"/>
      <c r="GSV188" s="71"/>
      <c r="GSW188" s="71"/>
      <c r="GSX188" s="71"/>
      <c r="GSY188" s="71"/>
      <c r="GSZ188" s="71"/>
      <c r="GTA188" s="71"/>
      <c r="GTB188" s="71"/>
      <c r="GTC188" s="71"/>
      <c r="GTD188" s="71"/>
      <c r="GTE188" s="71"/>
      <c r="GTF188" s="71"/>
      <c r="GTG188" s="71"/>
      <c r="GTH188" s="71"/>
      <c r="GTI188" s="71"/>
      <c r="GTJ188" s="71"/>
      <c r="GTK188" s="71"/>
      <c r="GTL188" s="71"/>
      <c r="GTM188" s="71"/>
      <c r="GTN188" s="71"/>
      <c r="GTO188" s="71"/>
      <c r="GTP188" s="71"/>
      <c r="GTQ188" s="71"/>
      <c r="GTR188" s="71"/>
      <c r="GTS188" s="71"/>
      <c r="GTT188" s="71"/>
      <c r="GTU188" s="71"/>
      <c r="GTV188" s="71"/>
      <c r="GTW188" s="71"/>
      <c r="GTX188" s="71"/>
      <c r="GTY188" s="71"/>
      <c r="GTZ188" s="71"/>
      <c r="GUA188" s="71"/>
      <c r="GUB188" s="71"/>
      <c r="GUC188" s="71"/>
      <c r="GUD188" s="71"/>
      <c r="GUE188" s="71"/>
      <c r="GUF188" s="71"/>
      <c r="GUG188" s="71"/>
      <c r="GUH188" s="71"/>
      <c r="GUI188" s="71"/>
      <c r="GUJ188" s="71"/>
      <c r="GUK188" s="71"/>
      <c r="GUL188" s="71"/>
      <c r="GUM188" s="71"/>
      <c r="GUN188" s="71"/>
      <c r="GUO188" s="71"/>
      <c r="GUP188" s="71"/>
      <c r="GUQ188" s="71"/>
      <c r="GUR188" s="71"/>
      <c r="GUS188" s="71"/>
      <c r="GUT188" s="71"/>
      <c r="GUU188" s="71"/>
      <c r="GUV188" s="71"/>
      <c r="GUW188" s="71"/>
      <c r="GUX188" s="71"/>
      <c r="GUY188" s="71"/>
      <c r="GUZ188" s="71"/>
      <c r="GVA188" s="71"/>
      <c r="GVB188" s="71"/>
      <c r="GVC188" s="71"/>
      <c r="GVD188" s="71"/>
      <c r="GVE188" s="71"/>
      <c r="GVF188" s="71"/>
      <c r="GVG188" s="71"/>
      <c r="GVH188" s="71"/>
      <c r="GVI188" s="71"/>
      <c r="GVJ188" s="71"/>
      <c r="GVK188" s="71"/>
      <c r="GVL188" s="71"/>
      <c r="GVM188" s="71"/>
      <c r="GVN188" s="71"/>
      <c r="GVO188" s="71"/>
      <c r="GVP188" s="71"/>
      <c r="GVQ188" s="71"/>
      <c r="GVR188" s="71"/>
      <c r="GVS188" s="71"/>
      <c r="GVT188" s="71"/>
      <c r="GVU188" s="71"/>
      <c r="GVV188" s="71"/>
      <c r="GVW188" s="71"/>
      <c r="GVX188" s="71"/>
      <c r="GVY188" s="71"/>
      <c r="GVZ188" s="71"/>
      <c r="GWA188" s="71"/>
      <c r="GWB188" s="71"/>
      <c r="GWC188" s="71"/>
      <c r="GWD188" s="71"/>
      <c r="GWE188" s="71"/>
      <c r="GWF188" s="71"/>
      <c r="GWG188" s="71"/>
      <c r="GWH188" s="71"/>
      <c r="GWI188" s="71"/>
      <c r="GWJ188" s="71"/>
      <c r="GWK188" s="71"/>
      <c r="GWL188" s="71"/>
      <c r="GWM188" s="71"/>
      <c r="GWN188" s="71"/>
      <c r="GWO188" s="71"/>
      <c r="GWP188" s="71"/>
      <c r="GWQ188" s="71"/>
      <c r="GWR188" s="71"/>
      <c r="GWS188" s="71"/>
      <c r="GWT188" s="71"/>
      <c r="GWU188" s="71"/>
      <c r="GWV188" s="71"/>
      <c r="GWW188" s="71"/>
      <c r="GWX188" s="71"/>
      <c r="GWY188" s="71"/>
      <c r="GWZ188" s="71"/>
      <c r="GXA188" s="71"/>
      <c r="GXB188" s="71"/>
      <c r="GXC188" s="71"/>
      <c r="GXD188" s="71"/>
      <c r="GXE188" s="71"/>
      <c r="GXF188" s="71"/>
      <c r="GXG188" s="71"/>
      <c r="GXH188" s="71"/>
      <c r="GXI188" s="71"/>
      <c r="GXJ188" s="71"/>
      <c r="GXK188" s="71"/>
      <c r="GXL188" s="71"/>
      <c r="GXM188" s="71"/>
      <c r="GXN188" s="71"/>
      <c r="GXO188" s="71"/>
      <c r="GXP188" s="71"/>
      <c r="GXQ188" s="71"/>
      <c r="GXR188" s="71"/>
      <c r="GXS188" s="71"/>
      <c r="GXT188" s="71"/>
      <c r="GXU188" s="71"/>
      <c r="GXV188" s="71"/>
      <c r="GXW188" s="71"/>
      <c r="GXX188" s="71"/>
      <c r="GXY188" s="71"/>
      <c r="GXZ188" s="71"/>
      <c r="GYA188" s="71"/>
      <c r="GYB188" s="71"/>
      <c r="GYC188" s="71"/>
      <c r="GYD188" s="71"/>
      <c r="GYE188" s="71"/>
      <c r="GYF188" s="71"/>
      <c r="GYG188" s="71"/>
      <c r="GYH188" s="71"/>
      <c r="GYI188" s="71"/>
      <c r="GYJ188" s="71"/>
      <c r="GYK188" s="71"/>
      <c r="GYL188" s="71"/>
      <c r="GYM188" s="71"/>
      <c r="GYN188" s="71"/>
      <c r="GYO188" s="71"/>
      <c r="GYP188" s="71"/>
      <c r="GYQ188" s="71"/>
      <c r="GYR188" s="71"/>
      <c r="GYS188" s="71"/>
      <c r="GYT188" s="71"/>
      <c r="GYU188" s="71"/>
      <c r="GYV188" s="71"/>
      <c r="GYW188" s="71"/>
      <c r="GYX188" s="71"/>
      <c r="GYY188" s="71"/>
      <c r="GYZ188" s="71"/>
      <c r="GZA188" s="71"/>
      <c r="GZB188" s="71"/>
      <c r="GZC188" s="71"/>
      <c r="GZD188" s="71"/>
      <c r="GZE188" s="71"/>
      <c r="GZF188" s="71"/>
      <c r="GZG188" s="71"/>
      <c r="GZH188" s="71"/>
      <c r="GZI188" s="71"/>
      <c r="GZJ188" s="71"/>
      <c r="GZK188" s="71"/>
      <c r="GZL188" s="71"/>
      <c r="GZM188" s="71"/>
      <c r="GZN188" s="71"/>
      <c r="GZO188" s="71"/>
      <c r="GZP188" s="71"/>
      <c r="GZQ188" s="71"/>
      <c r="GZR188" s="71"/>
      <c r="GZS188" s="71"/>
      <c r="GZT188" s="71"/>
      <c r="GZU188" s="71"/>
      <c r="GZV188" s="71"/>
      <c r="GZW188" s="71"/>
      <c r="GZX188" s="71"/>
      <c r="GZY188" s="71"/>
      <c r="GZZ188" s="71"/>
      <c r="HAA188" s="71"/>
      <c r="HAB188" s="71"/>
      <c r="HAC188" s="71"/>
      <c r="HAD188" s="71"/>
      <c r="HAE188" s="71"/>
      <c r="HAF188" s="71"/>
      <c r="HAG188" s="71"/>
      <c r="HAH188" s="71"/>
      <c r="HAI188" s="71"/>
      <c r="HAJ188" s="71"/>
      <c r="HAK188" s="71"/>
      <c r="HAL188" s="71"/>
      <c r="HAM188" s="71"/>
      <c r="HAN188" s="71"/>
      <c r="HAO188" s="71"/>
      <c r="HAP188" s="71"/>
      <c r="HAQ188" s="71"/>
      <c r="HAR188" s="71"/>
      <c r="HAS188" s="71"/>
      <c r="HAT188" s="71"/>
      <c r="HAU188" s="71"/>
      <c r="HAV188" s="71"/>
      <c r="HAW188" s="71"/>
      <c r="HAX188" s="71"/>
      <c r="HAY188" s="71"/>
      <c r="HAZ188" s="71"/>
      <c r="HBA188" s="71"/>
      <c r="HBB188" s="71"/>
      <c r="HBC188" s="71"/>
      <c r="HBD188" s="71"/>
      <c r="HBE188" s="71"/>
      <c r="HBF188" s="71"/>
      <c r="HBG188" s="71"/>
      <c r="HBH188" s="71"/>
      <c r="HBI188" s="71"/>
      <c r="HBJ188" s="71"/>
      <c r="HBK188" s="71"/>
      <c r="HBL188" s="71"/>
      <c r="HBM188" s="71"/>
      <c r="HBN188" s="71"/>
      <c r="HBO188" s="71"/>
      <c r="HBP188" s="71"/>
      <c r="HBQ188" s="71"/>
      <c r="HBR188" s="71"/>
      <c r="HBS188" s="71"/>
      <c r="HBT188" s="71"/>
      <c r="HBU188" s="71"/>
      <c r="HBV188" s="71"/>
      <c r="HBW188" s="71"/>
      <c r="HBX188" s="71"/>
      <c r="HBY188" s="71"/>
      <c r="HBZ188" s="71"/>
      <c r="HCA188" s="71"/>
      <c r="HCB188" s="71"/>
      <c r="HCC188" s="71"/>
      <c r="HCD188" s="71"/>
      <c r="HCE188" s="71"/>
      <c r="HCF188" s="71"/>
      <c r="HCG188" s="71"/>
      <c r="HCH188" s="71"/>
      <c r="HCI188" s="71"/>
      <c r="HCJ188" s="71"/>
      <c r="HCK188" s="71"/>
      <c r="HCL188" s="71"/>
      <c r="HCM188" s="71"/>
      <c r="HCN188" s="71"/>
      <c r="HCO188" s="71"/>
      <c r="HCP188" s="71"/>
      <c r="HCQ188" s="71"/>
      <c r="HCR188" s="71"/>
      <c r="HCS188" s="71"/>
      <c r="HCT188" s="71"/>
      <c r="HCU188" s="71"/>
      <c r="HCV188" s="71"/>
      <c r="HCW188" s="71"/>
      <c r="HCX188" s="71"/>
      <c r="HCY188" s="71"/>
      <c r="HCZ188" s="71"/>
      <c r="HDA188" s="71"/>
      <c r="HDB188" s="71"/>
      <c r="HDC188" s="71"/>
      <c r="HDD188" s="71"/>
      <c r="HDE188" s="71"/>
      <c r="HDF188" s="71"/>
      <c r="HDG188" s="71"/>
      <c r="HDH188" s="71"/>
      <c r="HDI188" s="71"/>
      <c r="HDJ188" s="71"/>
      <c r="HDK188" s="71"/>
      <c r="HDL188" s="71"/>
      <c r="HDM188" s="71"/>
      <c r="HDN188" s="71"/>
      <c r="HDO188" s="71"/>
      <c r="HDP188" s="71"/>
      <c r="HDQ188" s="71"/>
      <c r="HDR188" s="71"/>
      <c r="HDS188" s="71"/>
      <c r="HDT188" s="71"/>
      <c r="HDU188" s="71"/>
      <c r="HDV188" s="71"/>
      <c r="HDW188" s="71"/>
      <c r="HDX188" s="71"/>
      <c r="HDY188" s="71"/>
      <c r="HDZ188" s="71"/>
      <c r="HEA188" s="71"/>
      <c r="HEB188" s="71"/>
      <c r="HEC188" s="71"/>
      <c r="HED188" s="71"/>
      <c r="HEE188" s="71"/>
      <c r="HEF188" s="71"/>
      <c r="HEG188" s="71"/>
      <c r="HEH188" s="71"/>
      <c r="HEI188" s="71"/>
      <c r="HEJ188" s="71"/>
      <c r="HEK188" s="71"/>
      <c r="HEL188" s="71"/>
      <c r="HEM188" s="71"/>
      <c r="HEN188" s="71"/>
      <c r="HEO188" s="71"/>
      <c r="HEP188" s="71"/>
      <c r="HEQ188" s="71"/>
      <c r="HER188" s="71"/>
      <c r="HES188" s="71"/>
      <c r="HET188" s="71"/>
      <c r="HEU188" s="71"/>
      <c r="HEV188" s="71"/>
      <c r="HEW188" s="71"/>
      <c r="HEX188" s="71"/>
      <c r="HEY188" s="71"/>
      <c r="HEZ188" s="71"/>
      <c r="HFA188" s="71"/>
      <c r="HFB188" s="71"/>
      <c r="HFC188" s="71"/>
      <c r="HFD188" s="71"/>
      <c r="HFE188" s="71"/>
      <c r="HFF188" s="71"/>
      <c r="HFG188" s="71"/>
      <c r="HFH188" s="71"/>
      <c r="HFI188" s="71"/>
      <c r="HFJ188" s="71"/>
      <c r="HFK188" s="71"/>
      <c r="HFL188" s="71"/>
      <c r="HFM188" s="71"/>
      <c r="HFN188" s="71"/>
      <c r="HFO188" s="71"/>
      <c r="HFP188" s="71"/>
      <c r="HFQ188" s="71"/>
      <c r="HFR188" s="71"/>
      <c r="HFS188" s="71"/>
      <c r="HFT188" s="71"/>
      <c r="HFU188" s="71"/>
      <c r="HFV188" s="71"/>
      <c r="HFW188" s="71"/>
      <c r="HFX188" s="71"/>
      <c r="HFY188" s="71"/>
      <c r="HFZ188" s="71"/>
      <c r="HGA188" s="71"/>
      <c r="HGB188" s="71"/>
      <c r="HGC188" s="71"/>
      <c r="HGD188" s="71"/>
      <c r="HGE188" s="71"/>
      <c r="HGF188" s="71"/>
      <c r="HGG188" s="71"/>
      <c r="HGH188" s="71"/>
      <c r="HGI188" s="71"/>
      <c r="HGJ188" s="71"/>
      <c r="HGK188" s="71"/>
      <c r="HGL188" s="71"/>
      <c r="HGM188" s="71"/>
      <c r="HGN188" s="71"/>
      <c r="HGO188" s="71"/>
      <c r="HGP188" s="71"/>
      <c r="HGQ188" s="71"/>
      <c r="HGR188" s="71"/>
      <c r="HGS188" s="71"/>
      <c r="HGT188" s="71"/>
      <c r="HGU188" s="71"/>
      <c r="HGV188" s="71"/>
      <c r="HGW188" s="71"/>
      <c r="HGX188" s="71"/>
      <c r="HGY188" s="71"/>
      <c r="HGZ188" s="71"/>
      <c r="HHA188" s="71"/>
      <c r="HHB188" s="71"/>
      <c r="HHC188" s="71"/>
      <c r="HHD188" s="71"/>
      <c r="HHE188" s="71"/>
      <c r="HHF188" s="71"/>
      <c r="HHG188" s="71"/>
      <c r="HHH188" s="71"/>
      <c r="HHI188" s="71"/>
      <c r="HHJ188" s="71"/>
      <c r="HHK188" s="71"/>
      <c r="HHL188" s="71"/>
      <c r="HHM188" s="71"/>
      <c r="HHN188" s="71"/>
      <c r="HHO188" s="71"/>
      <c r="HHP188" s="71"/>
      <c r="HHQ188" s="71"/>
      <c r="HHR188" s="71"/>
      <c r="HHS188" s="71"/>
      <c r="HHT188" s="71"/>
      <c r="HHU188" s="71"/>
      <c r="HHV188" s="71"/>
      <c r="HHW188" s="71"/>
      <c r="HHX188" s="71"/>
      <c r="HHY188" s="71"/>
      <c r="HHZ188" s="71"/>
      <c r="HIA188" s="71"/>
      <c r="HIB188" s="71"/>
      <c r="HIC188" s="71"/>
      <c r="HID188" s="71"/>
      <c r="HIE188" s="71"/>
      <c r="HIF188" s="71"/>
      <c r="HIG188" s="71"/>
      <c r="HIH188" s="71"/>
      <c r="HII188" s="71"/>
      <c r="HIJ188" s="71"/>
      <c r="HIK188" s="71"/>
      <c r="HIL188" s="71"/>
      <c r="HIM188" s="71"/>
      <c r="HIN188" s="71"/>
      <c r="HIO188" s="71"/>
      <c r="HIP188" s="71"/>
      <c r="HIQ188" s="71"/>
      <c r="HIR188" s="71"/>
      <c r="HIS188" s="71"/>
      <c r="HIT188" s="71"/>
      <c r="HIU188" s="71"/>
      <c r="HIV188" s="71"/>
      <c r="HIW188" s="71"/>
      <c r="HIX188" s="71"/>
      <c r="HIY188" s="71"/>
      <c r="HIZ188" s="71"/>
      <c r="HJA188" s="71"/>
      <c r="HJB188" s="71"/>
      <c r="HJC188" s="71"/>
      <c r="HJD188" s="71"/>
      <c r="HJE188" s="71"/>
      <c r="HJF188" s="71"/>
      <c r="HJG188" s="71"/>
      <c r="HJH188" s="71"/>
      <c r="HJI188" s="71"/>
      <c r="HJJ188" s="71"/>
      <c r="HJK188" s="71"/>
      <c r="HJL188" s="71"/>
      <c r="HJM188" s="71"/>
      <c r="HJN188" s="71"/>
      <c r="HJO188" s="71"/>
      <c r="HJP188" s="71"/>
      <c r="HJQ188" s="71"/>
      <c r="HJR188" s="71"/>
      <c r="HJS188" s="71"/>
      <c r="HJT188" s="71"/>
      <c r="HJU188" s="71"/>
      <c r="HJV188" s="71"/>
      <c r="HJW188" s="71"/>
      <c r="HJX188" s="71"/>
      <c r="HJY188" s="71"/>
      <c r="HJZ188" s="71"/>
      <c r="HKA188" s="71"/>
      <c r="HKB188" s="71"/>
      <c r="HKC188" s="71"/>
      <c r="HKD188" s="71"/>
      <c r="HKE188" s="71"/>
      <c r="HKF188" s="71"/>
      <c r="HKG188" s="71"/>
      <c r="HKH188" s="71"/>
      <c r="HKI188" s="71"/>
      <c r="HKJ188" s="71"/>
      <c r="HKK188" s="71"/>
      <c r="HKL188" s="71"/>
      <c r="HKM188" s="71"/>
      <c r="HKN188" s="71"/>
      <c r="HKO188" s="71"/>
      <c r="HKP188" s="71"/>
      <c r="HKQ188" s="71"/>
      <c r="HKR188" s="71"/>
      <c r="HKS188" s="71"/>
      <c r="HKT188" s="71"/>
      <c r="HKU188" s="71"/>
      <c r="HKV188" s="71"/>
      <c r="HKW188" s="71"/>
      <c r="HKX188" s="71"/>
      <c r="HKY188" s="71"/>
      <c r="HKZ188" s="71"/>
      <c r="HLA188" s="71"/>
      <c r="HLB188" s="71"/>
      <c r="HLC188" s="71"/>
      <c r="HLD188" s="71"/>
      <c r="HLE188" s="71"/>
      <c r="HLF188" s="71"/>
      <c r="HLG188" s="71"/>
      <c r="HLH188" s="71"/>
      <c r="HLI188" s="71"/>
      <c r="HLJ188" s="71"/>
      <c r="HLK188" s="71"/>
      <c r="HLL188" s="71"/>
      <c r="HLM188" s="71"/>
      <c r="HLN188" s="71"/>
      <c r="HLO188" s="71"/>
      <c r="HLP188" s="71"/>
      <c r="HLQ188" s="71"/>
      <c r="HLR188" s="71"/>
      <c r="HLS188" s="71"/>
      <c r="HLT188" s="71"/>
      <c r="HLU188" s="71"/>
      <c r="HLV188" s="71"/>
      <c r="HLW188" s="71"/>
      <c r="HLX188" s="71"/>
      <c r="HLY188" s="71"/>
      <c r="HLZ188" s="71"/>
      <c r="HMA188" s="71"/>
      <c r="HMB188" s="71"/>
      <c r="HMC188" s="71"/>
      <c r="HMD188" s="71"/>
      <c r="HME188" s="71"/>
      <c r="HMF188" s="71"/>
      <c r="HMG188" s="71"/>
      <c r="HMH188" s="71"/>
      <c r="HMI188" s="71"/>
      <c r="HMJ188" s="71"/>
      <c r="HMK188" s="71"/>
      <c r="HML188" s="71"/>
      <c r="HMM188" s="71"/>
      <c r="HMN188" s="71"/>
      <c r="HMO188" s="71"/>
      <c r="HMP188" s="71"/>
      <c r="HMQ188" s="71"/>
      <c r="HMR188" s="71"/>
      <c r="HMS188" s="71"/>
      <c r="HMT188" s="71"/>
      <c r="HMU188" s="71"/>
      <c r="HMV188" s="71"/>
      <c r="HMW188" s="71"/>
      <c r="HMX188" s="71"/>
      <c r="HMY188" s="71"/>
      <c r="HMZ188" s="71"/>
      <c r="HNA188" s="71"/>
      <c r="HNB188" s="71"/>
      <c r="HNC188" s="71"/>
      <c r="HND188" s="71"/>
      <c r="HNE188" s="71"/>
      <c r="HNF188" s="71"/>
      <c r="HNG188" s="71"/>
      <c r="HNH188" s="71"/>
      <c r="HNI188" s="71"/>
      <c r="HNJ188" s="71"/>
      <c r="HNK188" s="71"/>
      <c r="HNL188" s="71"/>
      <c r="HNM188" s="71"/>
      <c r="HNN188" s="71"/>
      <c r="HNO188" s="71"/>
      <c r="HNP188" s="71"/>
      <c r="HNQ188" s="71"/>
      <c r="HNR188" s="71"/>
      <c r="HNS188" s="71"/>
      <c r="HNT188" s="71"/>
      <c r="HNU188" s="71"/>
      <c r="HNV188" s="71"/>
      <c r="HNW188" s="71"/>
      <c r="HNX188" s="71"/>
      <c r="HNY188" s="71"/>
      <c r="HNZ188" s="71"/>
      <c r="HOA188" s="71"/>
      <c r="HOB188" s="71"/>
      <c r="HOC188" s="71"/>
      <c r="HOD188" s="71"/>
      <c r="HOE188" s="71"/>
      <c r="HOF188" s="71"/>
      <c r="HOG188" s="71"/>
      <c r="HOH188" s="71"/>
      <c r="HOI188" s="71"/>
      <c r="HOJ188" s="71"/>
      <c r="HOK188" s="71"/>
      <c r="HOL188" s="71"/>
      <c r="HOM188" s="71"/>
      <c r="HON188" s="71"/>
      <c r="HOO188" s="71"/>
      <c r="HOP188" s="71"/>
      <c r="HOQ188" s="71"/>
      <c r="HOR188" s="71"/>
      <c r="HOS188" s="71"/>
      <c r="HOT188" s="71"/>
      <c r="HOU188" s="71"/>
      <c r="HOV188" s="71"/>
      <c r="HOW188" s="71"/>
      <c r="HOX188" s="71"/>
      <c r="HOY188" s="71"/>
      <c r="HOZ188" s="71"/>
      <c r="HPA188" s="71"/>
      <c r="HPB188" s="71"/>
      <c r="HPC188" s="71"/>
      <c r="HPD188" s="71"/>
      <c r="HPE188" s="71"/>
      <c r="HPF188" s="71"/>
      <c r="HPG188" s="71"/>
      <c r="HPH188" s="71"/>
      <c r="HPI188" s="71"/>
      <c r="HPJ188" s="71"/>
      <c r="HPK188" s="71"/>
      <c r="HPL188" s="71"/>
      <c r="HPM188" s="71"/>
      <c r="HPN188" s="71"/>
      <c r="HPO188" s="71"/>
      <c r="HPP188" s="71"/>
      <c r="HPQ188" s="71"/>
      <c r="HPR188" s="71"/>
      <c r="HPS188" s="71"/>
      <c r="HPT188" s="71"/>
      <c r="HPU188" s="71"/>
      <c r="HPV188" s="71"/>
      <c r="HPW188" s="71"/>
      <c r="HPX188" s="71"/>
      <c r="HPY188" s="71"/>
      <c r="HPZ188" s="71"/>
      <c r="HQA188" s="71"/>
      <c r="HQB188" s="71"/>
      <c r="HQC188" s="71"/>
      <c r="HQD188" s="71"/>
      <c r="HQE188" s="71"/>
      <c r="HQF188" s="71"/>
      <c r="HQG188" s="71"/>
      <c r="HQH188" s="71"/>
      <c r="HQI188" s="71"/>
      <c r="HQJ188" s="71"/>
      <c r="HQK188" s="71"/>
      <c r="HQL188" s="71"/>
      <c r="HQM188" s="71"/>
      <c r="HQN188" s="71"/>
      <c r="HQO188" s="71"/>
      <c r="HQP188" s="71"/>
      <c r="HQQ188" s="71"/>
      <c r="HQR188" s="71"/>
      <c r="HQS188" s="71"/>
      <c r="HQT188" s="71"/>
      <c r="HQU188" s="71"/>
      <c r="HQV188" s="71"/>
      <c r="HQW188" s="71"/>
      <c r="HQX188" s="71"/>
      <c r="HQY188" s="71"/>
      <c r="HQZ188" s="71"/>
      <c r="HRA188" s="71"/>
      <c r="HRB188" s="71"/>
      <c r="HRC188" s="71"/>
      <c r="HRD188" s="71"/>
      <c r="HRE188" s="71"/>
      <c r="HRF188" s="71"/>
      <c r="HRG188" s="71"/>
      <c r="HRH188" s="71"/>
      <c r="HRI188" s="71"/>
      <c r="HRJ188" s="71"/>
      <c r="HRK188" s="71"/>
      <c r="HRL188" s="71"/>
      <c r="HRM188" s="71"/>
      <c r="HRN188" s="71"/>
      <c r="HRO188" s="71"/>
      <c r="HRP188" s="71"/>
      <c r="HRQ188" s="71"/>
      <c r="HRR188" s="71"/>
      <c r="HRS188" s="71"/>
      <c r="HRT188" s="71"/>
      <c r="HRU188" s="71"/>
      <c r="HRV188" s="71"/>
      <c r="HRW188" s="71"/>
      <c r="HRX188" s="71"/>
      <c r="HRY188" s="71"/>
      <c r="HRZ188" s="71"/>
      <c r="HSA188" s="71"/>
      <c r="HSB188" s="71"/>
      <c r="HSC188" s="71"/>
      <c r="HSD188" s="71"/>
      <c r="HSE188" s="71"/>
      <c r="HSF188" s="71"/>
      <c r="HSG188" s="71"/>
      <c r="HSH188" s="71"/>
      <c r="HSI188" s="71"/>
      <c r="HSJ188" s="71"/>
      <c r="HSK188" s="71"/>
      <c r="HSL188" s="71"/>
      <c r="HSM188" s="71"/>
      <c r="HSN188" s="71"/>
      <c r="HSO188" s="71"/>
      <c r="HSP188" s="71"/>
      <c r="HSQ188" s="71"/>
      <c r="HSR188" s="71"/>
      <c r="HSS188" s="71"/>
      <c r="HST188" s="71"/>
      <c r="HSU188" s="71"/>
      <c r="HSV188" s="71"/>
      <c r="HSW188" s="71"/>
      <c r="HSX188" s="71"/>
      <c r="HSY188" s="71"/>
      <c r="HSZ188" s="71"/>
      <c r="HTA188" s="71"/>
      <c r="HTB188" s="71"/>
      <c r="HTC188" s="71"/>
      <c r="HTD188" s="71"/>
      <c r="HTE188" s="71"/>
      <c r="HTF188" s="71"/>
      <c r="HTG188" s="71"/>
      <c r="HTH188" s="71"/>
      <c r="HTI188" s="71"/>
      <c r="HTJ188" s="71"/>
      <c r="HTK188" s="71"/>
      <c r="HTL188" s="71"/>
      <c r="HTM188" s="71"/>
      <c r="HTN188" s="71"/>
      <c r="HTO188" s="71"/>
      <c r="HTP188" s="71"/>
      <c r="HTQ188" s="71"/>
      <c r="HTR188" s="71"/>
      <c r="HTS188" s="71"/>
      <c r="HTT188" s="71"/>
      <c r="HTU188" s="71"/>
      <c r="HTV188" s="71"/>
      <c r="HTW188" s="71"/>
      <c r="HTX188" s="71"/>
      <c r="HTY188" s="71"/>
      <c r="HTZ188" s="71"/>
      <c r="HUA188" s="71"/>
      <c r="HUB188" s="71"/>
      <c r="HUC188" s="71"/>
      <c r="HUD188" s="71"/>
      <c r="HUE188" s="71"/>
      <c r="HUF188" s="71"/>
      <c r="HUG188" s="71"/>
      <c r="HUH188" s="71"/>
      <c r="HUI188" s="71"/>
      <c r="HUJ188" s="71"/>
      <c r="HUK188" s="71"/>
      <c r="HUL188" s="71"/>
      <c r="HUM188" s="71"/>
      <c r="HUN188" s="71"/>
      <c r="HUO188" s="71"/>
      <c r="HUP188" s="71"/>
      <c r="HUQ188" s="71"/>
      <c r="HUR188" s="71"/>
      <c r="HUS188" s="71"/>
      <c r="HUT188" s="71"/>
      <c r="HUU188" s="71"/>
      <c r="HUV188" s="71"/>
      <c r="HUW188" s="71"/>
      <c r="HUX188" s="71"/>
      <c r="HUY188" s="71"/>
      <c r="HUZ188" s="71"/>
      <c r="HVA188" s="71"/>
      <c r="HVB188" s="71"/>
      <c r="HVC188" s="71"/>
      <c r="HVD188" s="71"/>
      <c r="HVE188" s="71"/>
      <c r="HVF188" s="71"/>
      <c r="HVG188" s="71"/>
      <c r="HVH188" s="71"/>
      <c r="HVI188" s="71"/>
      <c r="HVJ188" s="71"/>
      <c r="HVK188" s="71"/>
      <c r="HVL188" s="71"/>
      <c r="HVM188" s="71"/>
      <c r="HVN188" s="71"/>
      <c r="HVO188" s="71"/>
      <c r="HVP188" s="71"/>
      <c r="HVQ188" s="71"/>
      <c r="HVR188" s="71"/>
      <c r="HVS188" s="71"/>
      <c r="HVT188" s="71"/>
      <c r="HVU188" s="71"/>
      <c r="HVV188" s="71"/>
      <c r="HVW188" s="71"/>
      <c r="HVX188" s="71"/>
      <c r="HVY188" s="71"/>
      <c r="HVZ188" s="71"/>
      <c r="HWA188" s="71"/>
      <c r="HWB188" s="71"/>
      <c r="HWC188" s="71"/>
      <c r="HWD188" s="71"/>
      <c r="HWE188" s="71"/>
      <c r="HWF188" s="71"/>
      <c r="HWG188" s="71"/>
      <c r="HWH188" s="71"/>
      <c r="HWI188" s="71"/>
      <c r="HWJ188" s="71"/>
      <c r="HWK188" s="71"/>
      <c r="HWL188" s="71"/>
      <c r="HWM188" s="71"/>
      <c r="HWN188" s="71"/>
      <c r="HWO188" s="71"/>
      <c r="HWP188" s="71"/>
      <c r="HWQ188" s="71"/>
      <c r="HWR188" s="71"/>
      <c r="HWS188" s="71"/>
      <c r="HWT188" s="71"/>
      <c r="HWU188" s="71"/>
      <c r="HWV188" s="71"/>
      <c r="HWW188" s="71"/>
      <c r="HWX188" s="71"/>
      <c r="HWY188" s="71"/>
      <c r="HWZ188" s="71"/>
      <c r="HXA188" s="71"/>
      <c r="HXB188" s="71"/>
      <c r="HXC188" s="71"/>
      <c r="HXD188" s="71"/>
      <c r="HXE188" s="71"/>
      <c r="HXF188" s="71"/>
      <c r="HXG188" s="71"/>
      <c r="HXH188" s="71"/>
      <c r="HXI188" s="71"/>
      <c r="HXJ188" s="71"/>
      <c r="HXK188" s="71"/>
      <c r="HXL188" s="71"/>
      <c r="HXM188" s="71"/>
      <c r="HXN188" s="71"/>
      <c r="HXO188" s="71"/>
      <c r="HXP188" s="71"/>
      <c r="HXQ188" s="71"/>
      <c r="HXR188" s="71"/>
      <c r="HXS188" s="71"/>
      <c r="HXT188" s="71"/>
      <c r="HXU188" s="71"/>
      <c r="HXV188" s="71"/>
      <c r="HXW188" s="71"/>
      <c r="HXX188" s="71"/>
      <c r="HXY188" s="71"/>
      <c r="HXZ188" s="71"/>
      <c r="HYA188" s="71"/>
      <c r="HYB188" s="71"/>
      <c r="HYC188" s="71"/>
      <c r="HYD188" s="71"/>
      <c r="HYE188" s="71"/>
      <c r="HYF188" s="71"/>
      <c r="HYG188" s="71"/>
      <c r="HYH188" s="71"/>
      <c r="HYI188" s="71"/>
      <c r="HYJ188" s="71"/>
      <c r="HYK188" s="71"/>
      <c r="HYL188" s="71"/>
      <c r="HYM188" s="71"/>
      <c r="HYN188" s="71"/>
      <c r="HYO188" s="71"/>
      <c r="HYP188" s="71"/>
      <c r="HYQ188" s="71"/>
      <c r="HYR188" s="71"/>
      <c r="HYS188" s="71"/>
      <c r="HYT188" s="71"/>
      <c r="HYU188" s="71"/>
      <c r="HYV188" s="71"/>
      <c r="HYW188" s="71"/>
      <c r="HYX188" s="71"/>
      <c r="HYY188" s="71"/>
      <c r="HYZ188" s="71"/>
      <c r="HZA188" s="71"/>
      <c r="HZB188" s="71"/>
      <c r="HZC188" s="71"/>
      <c r="HZD188" s="71"/>
      <c r="HZE188" s="71"/>
      <c r="HZF188" s="71"/>
      <c r="HZG188" s="71"/>
      <c r="HZH188" s="71"/>
      <c r="HZI188" s="71"/>
      <c r="HZJ188" s="71"/>
      <c r="HZK188" s="71"/>
      <c r="HZL188" s="71"/>
      <c r="HZM188" s="71"/>
      <c r="HZN188" s="71"/>
      <c r="HZO188" s="71"/>
      <c r="HZP188" s="71"/>
      <c r="HZQ188" s="71"/>
      <c r="HZR188" s="71"/>
      <c r="HZS188" s="71"/>
      <c r="HZT188" s="71"/>
      <c r="HZU188" s="71"/>
      <c r="HZV188" s="71"/>
      <c r="HZW188" s="71"/>
      <c r="HZX188" s="71"/>
      <c r="HZY188" s="71"/>
      <c r="HZZ188" s="71"/>
      <c r="IAA188" s="71"/>
      <c r="IAB188" s="71"/>
      <c r="IAC188" s="71"/>
      <c r="IAD188" s="71"/>
      <c r="IAE188" s="71"/>
      <c r="IAF188" s="71"/>
      <c r="IAG188" s="71"/>
      <c r="IAH188" s="71"/>
      <c r="IAI188" s="71"/>
      <c r="IAJ188" s="71"/>
      <c r="IAK188" s="71"/>
      <c r="IAL188" s="71"/>
      <c r="IAM188" s="71"/>
      <c r="IAN188" s="71"/>
      <c r="IAO188" s="71"/>
      <c r="IAP188" s="71"/>
      <c r="IAQ188" s="71"/>
      <c r="IAR188" s="71"/>
      <c r="IAS188" s="71"/>
      <c r="IAT188" s="71"/>
      <c r="IAU188" s="71"/>
      <c r="IAV188" s="71"/>
      <c r="IAW188" s="71"/>
      <c r="IAX188" s="71"/>
      <c r="IAY188" s="71"/>
      <c r="IAZ188" s="71"/>
      <c r="IBA188" s="71"/>
      <c r="IBB188" s="71"/>
      <c r="IBC188" s="71"/>
      <c r="IBD188" s="71"/>
      <c r="IBE188" s="71"/>
      <c r="IBF188" s="71"/>
      <c r="IBG188" s="71"/>
      <c r="IBH188" s="71"/>
      <c r="IBI188" s="71"/>
      <c r="IBJ188" s="71"/>
      <c r="IBK188" s="71"/>
      <c r="IBL188" s="71"/>
      <c r="IBM188" s="71"/>
      <c r="IBN188" s="71"/>
      <c r="IBO188" s="71"/>
      <c r="IBP188" s="71"/>
      <c r="IBQ188" s="71"/>
      <c r="IBR188" s="71"/>
      <c r="IBS188" s="71"/>
      <c r="IBT188" s="71"/>
      <c r="IBU188" s="71"/>
      <c r="IBV188" s="71"/>
      <c r="IBW188" s="71"/>
      <c r="IBX188" s="71"/>
      <c r="IBY188" s="71"/>
      <c r="IBZ188" s="71"/>
      <c r="ICA188" s="71"/>
      <c r="ICB188" s="71"/>
      <c r="ICC188" s="71"/>
      <c r="ICD188" s="71"/>
      <c r="ICE188" s="71"/>
      <c r="ICF188" s="71"/>
      <c r="ICG188" s="71"/>
      <c r="ICH188" s="71"/>
      <c r="ICI188" s="71"/>
      <c r="ICJ188" s="71"/>
      <c r="ICK188" s="71"/>
      <c r="ICL188" s="71"/>
      <c r="ICM188" s="71"/>
      <c r="ICN188" s="71"/>
      <c r="ICO188" s="71"/>
      <c r="ICP188" s="71"/>
      <c r="ICQ188" s="71"/>
      <c r="ICR188" s="71"/>
      <c r="ICS188" s="71"/>
      <c r="ICT188" s="71"/>
      <c r="ICU188" s="71"/>
      <c r="ICV188" s="71"/>
      <c r="ICW188" s="71"/>
      <c r="ICX188" s="71"/>
      <c r="ICY188" s="71"/>
      <c r="ICZ188" s="71"/>
      <c r="IDA188" s="71"/>
      <c r="IDB188" s="71"/>
      <c r="IDC188" s="71"/>
      <c r="IDD188" s="71"/>
      <c r="IDE188" s="71"/>
      <c r="IDF188" s="71"/>
      <c r="IDG188" s="71"/>
      <c r="IDH188" s="71"/>
      <c r="IDI188" s="71"/>
      <c r="IDJ188" s="71"/>
      <c r="IDK188" s="71"/>
      <c r="IDL188" s="71"/>
      <c r="IDM188" s="71"/>
      <c r="IDN188" s="71"/>
      <c r="IDO188" s="71"/>
      <c r="IDP188" s="71"/>
      <c r="IDQ188" s="71"/>
      <c r="IDR188" s="71"/>
      <c r="IDS188" s="71"/>
      <c r="IDT188" s="71"/>
      <c r="IDU188" s="71"/>
      <c r="IDV188" s="71"/>
      <c r="IDW188" s="71"/>
      <c r="IDX188" s="71"/>
      <c r="IDY188" s="71"/>
      <c r="IDZ188" s="71"/>
      <c r="IEA188" s="71"/>
      <c r="IEB188" s="71"/>
      <c r="IEC188" s="71"/>
      <c r="IED188" s="71"/>
      <c r="IEE188" s="71"/>
      <c r="IEF188" s="71"/>
      <c r="IEG188" s="71"/>
      <c r="IEH188" s="71"/>
      <c r="IEI188" s="71"/>
      <c r="IEJ188" s="71"/>
      <c r="IEK188" s="71"/>
      <c r="IEL188" s="71"/>
      <c r="IEM188" s="71"/>
      <c r="IEN188" s="71"/>
      <c r="IEO188" s="71"/>
      <c r="IEP188" s="71"/>
      <c r="IEQ188" s="71"/>
      <c r="IER188" s="71"/>
      <c r="IES188" s="71"/>
      <c r="IET188" s="71"/>
      <c r="IEU188" s="71"/>
      <c r="IEV188" s="71"/>
      <c r="IEW188" s="71"/>
      <c r="IEX188" s="71"/>
      <c r="IEY188" s="71"/>
      <c r="IEZ188" s="71"/>
      <c r="IFA188" s="71"/>
      <c r="IFB188" s="71"/>
      <c r="IFC188" s="71"/>
      <c r="IFD188" s="71"/>
      <c r="IFE188" s="71"/>
      <c r="IFF188" s="71"/>
      <c r="IFG188" s="71"/>
      <c r="IFH188" s="71"/>
      <c r="IFI188" s="71"/>
      <c r="IFJ188" s="71"/>
      <c r="IFK188" s="71"/>
      <c r="IFL188" s="71"/>
      <c r="IFM188" s="71"/>
      <c r="IFN188" s="71"/>
      <c r="IFO188" s="71"/>
      <c r="IFP188" s="71"/>
      <c r="IFQ188" s="71"/>
      <c r="IFR188" s="71"/>
      <c r="IFS188" s="71"/>
      <c r="IFT188" s="71"/>
      <c r="IFU188" s="71"/>
      <c r="IFV188" s="71"/>
      <c r="IFW188" s="71"/>
      <c r="IFX188" s="71"/>
      <c r="IFY188" s="71"/>
      <c r="IFZ188" s="71"/>
      <c r="IGA188" s="71"/>
      <c r="IGB188" s="71"/>
      <c r="IGC188" s="71"/>
      <c r="IGD188" s="71"/>
      <c r="IGE188" s="71"/>
      <c r="IGF188" s="71"/>
      <c r="IGG188" s="71"/>
      <c r="IGH188" s="71"/>
      <c r="IGI188" s="71"/>
      <c r="IGJ188" s="71"/>
      <c r="IGK188" s="71"/>
      <c r="IGL188" s="71"/>
      <c r="IGM188" s="71"/>
      <c r="IGN188" s="71"/>
      <c r="IGO188" s="71"/>
      <c r="IGP188" s="71"/>
      <c r="IGQ188" s="71"/>
      <c r="IGR188" s="71"/>
      <c r="IGS188" s="71"/>
      <c r="IGT188" s="71"/>
      <c r="IGU188" s="71"/>
      <c r="IGV188" s="71"/>
      <c r="IGW188" s="71"/>
      <c r="IGX188" s="71"/>
      <c r="IGY188" s="71"/>
      <c r="IGZ188" s="71"/>
      <c r="IHA188" s="71"/>
      <c r="IHB188" s="71"/>
      <c r="IHC188" s="71"/>
      <c r="IHD188" s="71"/>
      <c r="IHE188" s="71"/>
      <c r="IHF188" s="71"/>
      <c r="IHG188" s="71"/>
      <c r="IHH188" s="71"/>
      <c r="IHI188" s="71"/>
      <c r="IHJ188" s="71"/>
      <c r="IHK188" s="71"/>
      <c r="IHL188" s="71"/>
      <c r="IHM188" s="71"/>
      <c r="IHN188" s="71"/>
      <c r="IHO188" s="71"/>
      <c r="IHP188" s="71"/>
      <c r="IHQ188" s="71"/>
      <c r="IHR188" s="71"/>
      <c r="IHS188" s="71"/>
      <c r="IHT188" s="71"/>
      <c r="IHU188" s="71"/>
      <c r="IHV188" s="71"/>
      <c r="IHW188" s="71"/>
      <c r="IHX188" s="71"/>
      <c r="IHY188" s="71"/>
      <c r="IHZ188" s="71"/>
      <c r="IIA188" s="71"/>
      <c r="IIB188" s="71"/>
      <c r="IIC188" s="71"/>
      <c r="IID188" s="71"/>
      <c r="IIE188" s="71"/>
      <c r="IIF188" s="71"/>
      <c r="IIG188" s="71"/>
      <c r="IIH188" s="71"/>
      <c r="III188" s="71"/>
      <c r="IIJ188" s="71"/>
      <c r="IIK188" s="71"/>
      <c r="IIL188" s="71"/>
      <c r="IIM188" s="71"/>
      <c r="IIN188" s="71"/>
      <c r="IIO188" s="71"/>
      <c r="IIP188" s="71"/>
      <c r="IIQ188" s="71"/>
      <c r="IIR188" s="71"/>
      <c r="IIS188" s="71"/>
      <c r="IIT188" s="71"/>
      <c r="IIU188" s="71"/>
      <c r="IIV188" s="71"/>
      <c r="IIW188" s="71"/>
      <c r="IIX188" s="71"/>
      <c r="IIY188" s="71"/>
      <c r="IIZ188" s="71"/>
      <c r="IJA188" s="71"/>
      <c r="IJB188" s="71"/>
      <c r="IJC188" s="71"/>
      <c r="IJD188" s="71"/>
      <c r="IJE188" s="71"/>
      <c r="IJF188" s="71"/>
      <c r="IJG188" s="71"/>
      <c r="IJH188" s="71"/>
      <c r="IJI188" s="71"/>
      <c r="IJJ188" s="71"/>
      <c r="IJK188" s="71"/>
      <c r="IJL188" s="71"/>
      <c r="IJM188" s="71"/>
      <c r="IJN188" s="71"/>
      <c r="IJO188" s="71"/>
      <c r="IJP188" s="71"/>
      <c r="IJQ188" s="71"/>
      <c r="IJR188" s="71"/>
      <c r="IJS188" s="71"/>
      <c r="IJT188" s="71"/>
      <c r="IJU188" s="71"/>
      <c r="IJV188" s="71"/>
      <c r="IJW188" s="71"/>
      <c r="IJX188" s="71"/>
      <c r="IJY188" s="71"/>
      <c r="IJZ188" s="71"/>
      <c r="IKA188" s="71"/>
      <c r="IKB188" s="71"/>
      <c r="IKC188" s="71"/>
      <c r="IKD188" s="71"/>
      <c r="IKE188" s="71"/>
      <c r="IKF188" s="71"/>
      <c r="IKG188" s="71"/>
      <c r="IKH188" s="71"/>
      <c r="IKI188" s="71"/>
      <c r="IKJ188" s="71"/>
      <c r="IKK188" s="71"/>
      <c r="IKL188" s="71"/>
      <c r="IKM188" s="71"/>
      <c r="IKN188" s="71"/>
      <c r="IKO188" s="71"/>
      <c r="IKP188" s="71"/>
      <c r="IKQ188" s="71"/>
      <c r="IKR188" s="71"/>
      <c r="IKS188" s="71"/>
      <c r="IKT188" s="71"/>
      <c r="IKU188" s="71"/>
      <c r="IKV188" s="71"/>
      <c r="IKW188" s="71"/>
      <c r="IKX188" s="71"/>
      <c r="IKY188" s="71"/>
      <c r="IKZ188" s="71"/>
      <c r="ILA188" s="71"/>
      <c r="ILB188" s="71"/>
      <c r="ILC188" s="71"/>
      <c r="ILD188" s="71"/>
      <c r="ILE188" s="71"/>
      <c r="ILF188" s="71"/>
      <c r="ILG188" s="71"/>
      <c r="ILH188" s="71"/>
      <c r="ILI188" s="71"/>
      <c r="ILJ188" s="71"/>
      <c r="ILK188" s="71"/>
      <c r="ILL188" s="71"/>
      <c r="ILM188" s="71"/>
      <c r="ILN188" s="71"/>
      <c r="ILO188" s="71"/>
      <c r="ILP188" s="71"/>
      <c r="ILQ188" s="71"/>
      <c r="ILR188" s="71"/>
      <c r="ILS188" s="71"/>
      <c r="ILT188" s="71"/>
      <c r="ILU188" s="71"/>
      <c r="ILV188" s="71"/>
      <c r="ILW188" s="71"/>
      <c r="ILX188" s="71"/>
      <c r="ILY188" s="71"/>
      <c r="ILZ188" s="71"/>
      <c r="IMA188" s="71"/>
      <c r="IMB188" s="71"/>
      <c r="IMC188" s="71"/>
      <c r="IMD188" s="71"/>
      <c r="IME188" s="71"/>
      <c r="IMF188" s="71"/>
      <c r="IMG188" s="71"/>
      <c r="IMH188" s="71"/>
      <c r="IMI188" s="71"/>
      <c r="IMJ188" s="71"/>
      <c r="IMK188" s="71"/>
      <c r="IML188" s="71"/>
      <c r="IMM188" s="71"/>
      <c r="IMN188" s="71"/>
      <c r="IMO188" s="71"/>
      <c r="IMP188" s="71"/>
      <c r="IMQ188" s="71"/>
      <c r="IMR188" s="71"/>
      <c r="IMS188" s="71"/>
      <c r="IMT188" s="71"/>
      <c r="IMU188" s="71"/>
      <c r="IMV188" s="71"/>
      <c r="IMW188" s="71"/>
      <c r="IMX188" s="71"/>
      <c r="IMY188" s="71"/>
      <c r="IMZ188" s="71"/>
      <c r="INA188" s="71"/>
      <c r="INB188" s="71"/>
      <c r="INC188" s="71"/>
      <c r="IND188" s="71"/>
      <c r="INE188" s="71"/>
      <c r="INF188" s="71"/>
      <c r="ING188" s="71"/>
      <c r="INH188" s="71"/>
      <c r="INI188" s="71"/>
      <c r="INJ188" s="71"/>
      <c r="INK188" s="71"/>
      <c r="INL188" s="71"/>
      <c r="INM188" s="71"/>
      <c r="INN188" s="71"/>
      <c r="INO188" s="71"/>
      <c r="INP188" s="71"/>
      <c r="INQ188" s="71"/>
      <c r="INR188" s="71"/>
      <c r="INS188" s="71"/>
      <c r="INT188" s="71"/>
      <c r="INU188" s="71"/>
      <c r="INV188" s="71"/>
      <c r="INW188" s="71"/>
      <c r="INX188" s="71"/>
      <c r="INY188" s="71"/>
      <c r="INZ188" s="71"/>
      <c r="IOA188" s="71"/>
      <c r="IOB188" s="71"/>
      <c r="IOC188" s="71"/>
      <c r="IOD188" s="71"/>
      <c r="IOE188" s="71"/>
      <c r="IOF188" s="71"/>
      <c r="IOG188" s="71"/>
      <c r="IOH188" s="71"/>
      <c r="IOI188" s="71"/>
      <c r="IOJ188" s="71"/>
      <c r="IOK188" s="71"/>
      <c r="IOL188" s="71"/>
      <c r="IOM188" s="71"/>
      <c r="ION188" s="71"/>
      <c r="IOO188" s="71"/>
      <c r="IOP188" s="71"/>
      <c r="IOQ188" s="71"/>
      <c r="IOR188" s="71"/>
      <c r="IOS188" s="71"/>
      <c r="IOT188" s="71"/>
      <c r="IOU188" s="71"/>
      <c r="IOV188" s="71"/>
      <c r="IOW188" s="71"/>
      <c r="IOX188" s="71"/>
      <c r="IOY188" s="71"/>
      <c r="IOZ188" s="71"/>
      <c r="IPA188" s="71"/>
      <c r="IPB188" s="71"/>
      <c r="IPC188" s="71"/>
      <c r="IPD188" s="71"/>
      <c r="IPE188" s="71"/>
      <c r="IPF188" s="71"/>
      <c r="IPG188" s="71"/>
      <c r="IPH188" s="71"/>
      <c r="IPI188" s="71"/>
      <c r="IPJ188" s="71"/>
      <c r="IPK188" s="71"/>
      <c r="IPL188" s="71"/>
      <c r="IPM188" s="71"/>
      <c r="IPN188" s="71"/>
      <c r="IPO188" s="71"/>
      <c r="IPP188" s="71"/>
      <c r="IPQ188" s="71"/>
      <c r="IPR188" s="71"/>
      <c r="IPS188" s="71"/>
      <c r="IPT188" s="71"/>
      <c r="IPU188" s="71"/>
      <c r="IPV188" s="71"/>
      <c r="IPW188" s="71"/>
      <c r="IPX188" s="71"/>
      <c r="IPY188" s="71"/>
      <c r="IPZ188" s="71"/>
      <c r="IQA188" s="71"/>
      <c r="IQB188" s="71"/>
      <c r="IQC188" s="71"/>
      <c r="IQD188" s="71"/>
      <c r="IQE188" s="71"/>
      <c r="IQF188" s="71"/>
      <c r="IQG188" s="71"/>
      <c r="IQH188" s="71"/>
      <c r="IQI188" s="71"/>
      <c r="IQJ188" s="71"/>
      <c r="IQK188" s="71"/>
      <c r="IQL188" s="71"/>
      <c r="IQM188" s="71"/>
      <c r="IQN188" s="71"/>
      <c r="IQO188" s="71"/>
      <c r="IQP188" s="71"/>
      <c r="IQQ188" s="71"/>
      <c r="IQR188" s="71"/>
      <c r="IQS188" s="71"/>
      <c r="IQT188" s="71"/>
      <c r="IQU188" s="71"/>
      <c r="IQV188" s="71"/>
      <c r="IQW188" s="71"/>
      <c r="IQX188" s="71"/>
      <c r="IQY188" s="71"/>
      <c r="IQZ188" s="71"/>
      <c r="IRA188" s="71"/>
      <c r="IRB188" s="71"/>
      <c r="IRC188" s="71"/>
      <c r="IRD188" s="71"/>
      <c r="IRE188" s="71"/>
      <c r="IRF188" s="71"/>
      <c r="IRG188" s="71"/>
      <c r="IRH188" s="71"/>
      <c r="IRI188" s="71"/>
      <c r="IRJ188" s="71"/>
      <c r="IRK188" s="71"/>
      <c r="IRL188" s="71"/>
      <c r="IRM188" s="71"/>
      <c r="IRN188" s="71"/>
      <c r="IRO188" s="71"/>
      <c r="IRP188" s="71"/>
      <c r="IRQ188" s="71"/>
      <c r="IRR188" s="71"/>
      <c r="IRS188" s="71"/>
      <c r="IRT188" s="71"/>
      <c r="IRU188" s="71"/>
      <c r="IRV188" s="71"/>
      <c r="IRW188" s="71"/>
      <c r="IRX188" s="71"/>
      <c r="IRY188" s="71"/>
      <c r="IRZ188" s="71"/>
      <c r="ISA188" s="71"/>
      <c r="ISB188" s="71"/>
      <c r="ISC188" s="71"/>
      <c r="ISD188" s="71"/>
      <c r="ISE188" s="71"/>
      <c r="ISF188" s="71"/>
      <c r="ISG188" s="71"/>
      <c r="ISH188" s="71"/>
      <c r="ISI188" s="71"/>
      <c r="ISJ188" s="71"/>
      <c r="ISK188" s="71"/>
      <c r="ISL188" s="71"/>
      <c r="ISM188" s="71"/>
      <c r="ISN188" s="71"/>
      <c r="ISO188" s="71"/>
      <c r="ISP188" s="71"/>
      <c r="ISQ188" s="71"/>
      <c r="ISR188" s="71"/>
      <c r="ISS188" s="71"/>
      <c r="IST188" s="71"/>
      <c r="ISU188" s="71"/>
      <c r="ISV188" s="71"/>
      <c r="ISW188" s="71"/>
      <c r="ISX188" s="71"/>
      <c r="ISY188" s="71"/>
      <c r="ISZ188" s="71"/>
      <c r="ITA188" s="71"/>
      <c r="ITB188" s="71"/>
      <c r="ITC188" s="71"/>
      <c r="ITD188" s="71"/>
      <c r="ITE188" s="71"/>
      <c r="ITF188" s="71"/>
      <c r="ITG188" s="71"/>
      <c r="ITH188" s="71"/>
      <c r="ITI188" s="71"/>
      <c r="ITJ188" s="71"/>
      <c r="ITK188" s="71"/>
      <c r="ITL188" s="71"/>
      <c r="ITM188" s="71"/>
      <c r="ITN188" s="71"/>
      <c r="ITO188" s="71"/>
      <c r="ITP188" s="71"/>
      <c r="ITQ188" s="71"/>
      <c r="ITR188" s="71"/>
      <c r="ITS188" s="71"/>
      <c r="ITT188" s="71"/>
      <c r="ITU188" s="71"/>
      <c r="ITV188" s="71"/>
      <c r="ITW188" s="71"/>
      <c r="ITX188" s="71"/>
      <c r="ITY188" s="71"/>
      <c r="ITZ188" s="71"/>
      <c r="IUA188" s="71"/>
      <c r="IUB188" s="71"/>
      <c r="IUC188" s="71"/>
      <c r="IUD188" s="71"/>
      <c r="IUE188" s="71"/>
      <c r="IUF188" s="71"/>
      <c r="IUG188" s="71"/>
      <c r="IUH188" s="71"/>
      <c r="IUI188" s="71"/>
      <c r="IUJ188" s="71"/>
      <c r="IUK188" s="71"/>
      <c r="IUL188" s="71"/>
      <c r="IUM188" s="71"/>
      <c r="IUN188" s="71"/>
      <c r="IUO188" s="71"/>
      <c r="IUP188" s="71"/>
      <c r="IUQ188" s="71"/>
      <c r="IUR188" s="71"/>
      <c r="IUS188" s="71"/>
      <c r="IUT188" s="71"/>
      <c r="IUU188" s="71"/>
      <c r="IUV188" s="71"/>
      <c r="IUW188" s="71"/>
      <c r="IUX188" s="71"/>
      <c r="IUY188" s="71"/>
      <c r="IUZ188" s="71"/>
      <c r="IVA188" s="71"/>
      <c r="IVB188" s="71"/>
      <c r="IVC188" s="71"/>
      <c r="IVD188" s="71"/>
      <c r="IVE188" s="71"/>
      <c r="IVF188" s="71"/>
      <c r="IVG188" s="71"/>
      <c r="IVH188" s="71"/>
      <c r="IVI188" s="71"/>
      <c r="IVJ188" s="71"/>
      <c r="IVK188" s="71"/>
      <c r="IVL188" s="71"/>
      <c r="IVM188" s="71"/>
      <c r="IVN188" s="71"/>
      <c r="IVO188" s="71"/>
      <c r="IVP188" s="71"/>
      <c r="IVQ188" s="71"/>
      <c r="IVR188" s="71"/>
      <c r="IVS188" s="71"/>
      <c r="IVT188" s="71"/>
      <c r="IVU188" s="71"/>
      <c r="IVV188" s="71"/>
      <c r="IVW188" s="71"/>
      <c r="IVX188" s="71"/>
      <c r="IVY188" s="71"/>
      <c r="IVZ188" s="71"/>
      <c r="IWA188" s="71"/>
      <c r="IWB188" s="71"/>
      <c r="IWC188" s="71"/>
      <c r="IWD188" s="71"/>
      <c r="IWE188" s="71"/>
      <c r="IWF188" s="71"/>
      <c r="IWG188" s="71"/>
      <c r="IWH188" s="71"/>
      <c r="IWI188" s="71"/>
      <c r="IWJ188" s="71"/>
      <c r="IWK188" s="71"/>
      <c r="IWL188" s="71"/>
      <c r="IWM188" s="71"/>
      <c r="IWN188" s="71"/>
      <c r="IWO188" s="71"/>
      <c r="IWP188" s="71"/>
      <c r="IWQ188" s="71"/>
      <c r="IWR188" s="71"/>
      <c r="IWS188" s="71"/>
      <c r="IWT188" s="71"/>
      <c r="IWU188" s="71"/>
      <c r="IWV188" s="71"/>
      <c r="IWW188" s="71"/>
      <c r="IWX188" s="71"/>
      <c r="IWY188" s="71"/>
      <c r="IWZ188" s="71"/>
      <c r="IXA188" s="71"/>
      <c r="IXB188" s="71"/>
      <c r="IXC188" s="71"/>
      <c r="IXD188" s="71"/>
      <c r="IXE188" s="71"/>
      <c r="IXF188" s="71"/>
      <c r="IXG188" s="71"/>
      <c r="IXH188" s="71"/>
      <c r="IXI188" s="71"/>
      <c r="IXJ188" s="71"/>
      <c r="IXK188" s="71"/>
      <c r="IXL188" s="71"/>
      <c r="IXM188" s="71"/>
      <c r="IXN188" s="71"/>
      <c r="IXO188" s="71"/>
      <c r="IXP188" s="71"/>
      <c r="IXQ188" s="71"/>
      <c r="IXR188" s="71"/>
      <c r="IXS188" s="71"/>
      <c r="IXT188" s="71"/>
      <c r="IXU188" s="71"/>
      <c r="IXV188" s="71"/>
      <c r="IXW188" s="71"/>
      <c r="IXX188" s="71"/>
      <c r="IXY188" s="71"/>
      <c r="IXZ188" s="71"/>
      <c r="IYA188" s="71"/>
      <c r="IYB188" s="71"/>
      <c r="IYC188" s="71"/>
      <c r="IYD188" s="71"/>
      <c r="IYE188" s="71"/>
      <c r="IYF188" s="71"/>
      <c r="IYG188" s="71"/>
      <c r="IYH188" s="71"/>
      <c r="IYI188" s="71"/>
      <c r="IYJ188" s="71"/>
      <c r="IYK188" s="71"/>
      <c r="IYL188" s="71"/>
      <c r="IYM188" s="71"/>
      <c r="IYN188" s="71"/>
      <c r="IYO188" s="71"/>
      <c r="IYP188" s="71"/>
      <c r="IYQ188" s="71"/>
      <c r="IYR188" s="71"/>
      <c r="IYS188" s="71"/>
      <c r="IYT188" s="71"/>
      <c r="IYU188" s="71"/>
      <c r="IYV188" s="71"/>
      <c r="IYW188" s="71"/>
      <c r="IYX188" s="71"/>
      <c r="IYY188" s="71"/>
      <c r="IYZ188" s="71"/>
      <c r="IZA188" s="71"/>
      <c r="IZB188" s="71"/>
      <c r="IZC188" s="71"/>
      <c r="IZD188" s="71"/>
      <c r="IZE188" s="71"/>
      <c r="IZF188" s="71"/>
      <c r="IZG188" s="71"/>
      <c r="IZH188" s="71"/>
      <c r="IZI188" s="71"/>
      <c r="IZJ188" s="71"/>
      <c r="IZK188" s="71"/>
      <c r="IZL188" s="71"/>
      <c r="IZM188" s="71"/>
      <c r="IZN188" s="71"/>
      <c r="IZO188" s="71"/>
      <c r="IZP188" s="71"/>
      <c r="IZQ188" s="71"/>
      <c r="IZR188" s="71"/>
      <c r="IZS188" s="71"/>
      <c r="IZT188" s="71"/>
      <c r="IZU188" s="71"/>
      <c r="IZV188" s="71"/>
      <c r="IZW188" s="71"/>
      <c r="IZX188" s="71"/>
      <c r="IZY188" s="71"/>
      <c r="IZZ188" s="71"/>
      <c r="JAA188" s="71"/>
      <c r="JAB188" s="71"/>
      <c r="JAC188" s="71"/>
      <c r="JAD188" s="71"/>
      <c r="JAE188" s="71"/>
      <c r="JAF188" s="71"/>
      <c r="JAG188" s="71"/>
      <c r="JAH188" s="71"/>
      <c r="JAI188" s="71"/>
      <c r="JAJ188" s="71"/>
      <c r="JAK188" s="71"/>
      <c r="JAL188" s="71"/>
      <c r="JAM188" s="71"/>
      <c r="JAN188" s="71"/>
      <c r="JAO188" s="71"/>
      <c r="JAP188" s="71"/>
      <c r="JAQ188" s="71"/>
      <c r="JAR188" s="71"/>
      <c r="JAS188" s="71"/>
      <c r="JAT188" s="71"/>
      <c r="JAU188" s="71"/>
      <c r="JAV188" s="71"/>
      <c r="JAW188" s="71"/>
      <c r="JAX188" s="71"/>
      <c r="JAY188" s="71"/>
      <c r="JAZ188" s="71"/>
      <c r="JBA188" s="71"/>
      <c r="JBB188" s="71"/>
      <c r="JBC188" s="71"/>
      <c r="JBD188" s="71"/>
      <c r="JBE188" s="71"/>
      <c r="JBF188" s="71"/>
      <c r="JBG188" s="71"/>
      <c r="JBH188" s="71"/>
      <c r="JBI188" s="71"/>
      <c r="JBJ188" s="71"/>
      <c r="JBK188" s="71"/>
      <c r="JBL188" s="71"/>
      <c r="JBM188" s="71"/>
      <c r="JBN188" s="71"/>
      <c r="JBO188" s="71"/>
      <c r="JBP188" s="71"/>
      <c r="JBQ188" s="71"/>
      <c r="JBR188" s="71"/>
      <c r="JBS188" s="71"/>
      <c r="JBT188" s="71"/>
      <c r="JBU188" s="71"/>
      <c r="JBV188" s="71"/>
      <c r="JBW188" s="71"/>
      <c r="JBX188" s="71"/>
      <c r="JBY188" s="71"/>
      <c r="JBZ188" s="71"/>
      <c r="JCA188" s="71"/>
      <c r="JCB188" s="71"/>
      <c r="JCC188" s="71"/>
      <c r="JCD188" s="71"/>
      <c r="JCE188" s="71"/>
      <c r="JCF188" s="71"/>
      <c r="JCG188" s="71"/>
      <c r="JCH188" s="71"/>
      <c r="JCI188" s="71"/>
      <c r="JCJ188" s="71"/>
      <c r="JCK188" s="71"/>
      <c r="JCL188" s="71"/>
      <c r="JCM188" s="71"/>
      <c r="JCN188" s="71"/>
      <c r="JCO188" s="71"/>
      <c r="JCP188" s="71"/>
      <c r="JCQ188" s="71"/>
      <c r="JCR188" s="71"/>
      <c r="JCS188" s="71"/>
      <c r="JCT188" s="71"/>
      <c r="JCU188" s="71"/>
      <c r="JCV188" s="71"/>
      <c r="JCW188" s="71"/>
      <c r="JCX188" s="71"/>
      <c r="JCY188" s="71"/>
      <c r="JCZ188" s="71"/>
      <c r="JDA188" s="71"/>
      <c r="JDB188" s="71"/>
      <c r="JDC188" s="71"/>
      <c r="JDD188" s="71"/>
      <c r="JDE188" s="71"/>
      <c r="JDF188" s="71"/>
      <c r="JDG188" s="71"/>
      <c r="JDH188" s="71"/>
      <c r="JDI188" s="71"/>
      <c r="JDJ188" s="71"/>
      <c r="JDK188" s="71"/>
      <c r="JDL188" s="71"/>
      <c r="JDM188" s="71"/>
      <c r="JDN188" s="71"/>
      <c r="JDO188" s="71"/>
      <c r="JDP188" s="71"/>
      <c r="JDQ188" s="71"/>
      <c r="JDR188" s="71"/>
      <c r="JDS188" s="71"/>
      <c r="JDT188" s="71"/>
      <c r="JDU188" s="71"/>
      <c r="JDV188" s="71"/>
      <c r="JDW188" s="71"/>
      <c r="JDX188" s="71"/>
      <c r="JDY188" s="71"/>
      <c r="JDZ188" s="71"/>
      <c r="JEA188" s="71"/>
      <c r="JEB188" s="71"/>
      <c r="JEC188" s="71"/>
      <c r="JED188" s="71"/>
      <c r="JEE188" s="71"/>
      <c r="JEF188" s="71"/>
      <c r="JEG188" s="71"/>
      <c r="JEH188" s="71"/>
      <c r="JEI188" s="71"/>
      <c r="JEJ188" s="71"/>
      <c r="JEK188" s="71"/>
      <c r="JEL188" s="71"/>
      <c r="JEM188" s="71"/>
      <c r="JEN188" s="71"/>
      <c r="JEO188" s="71"/>
      <c r="JEP188" s="71"/>
      <c r="JEQ188" s="71"/>
      <c r="JER188" s="71"/>
      <c r="JES188" s="71"/>
      <c r="JET188" s="71"/>
      <c r="JEU188" s="71"/>
      <c r="JEV188" s="71"/>
      <c r="JEW188" s="71"/>
      <c r="JEX188" s="71"/>
      <c r="JEY188" s="71"/>
      <c r="JEZ188" s="71"/>
      <c r="JFA188" s="71"/>
      <c r="JFB188" s="71"/>
      <c r="JFC188" s="71"/>
      <c r="JFD188" s="71"/>
      <c r="JFE188" s="71"/>
      <c r="JFF188" s="71"/>
      <c r="JFG188" s="71"/>
      <c r="JFH188" s="71"/>
      <c r="JFI188" s="71"/>
      <c r="JFJ188" s="71"/>
      <c r="JFK188" s="71"/>
      <c r="JFL188" s="71"/>
      <c r="JFM188" s="71"/>
      <c r="JFN188" s="71"/>
      <c r="JFO188" s="71"/>
      <c r="JFP188" s="71"/>
      <c r="JFQ188" s="71"/>
      <c r="JFR188" s="71"/>
      <c r="JFS188" s="71"/>
      <c r="JFT188" s="71"/>
      <c r="JFU188" s="71"/>
      <c r="JFV188" s="71"/>
      <c r="JFW188" s="71"/>
      <c r="JFX188" s="71"/>
      <c r="JFY188" s="71"/>
      <c r="JFZ188" s="71"/>
      <c r="JGA188" s="71"/>
      <c r="JGB188" s="71"/>
      <c r="JGC188" s="71"/>
      <c r="JGD188" s="71"/>
      <c r="JGE188" s="71"/>
      <c r="JGF188" s="71"/>
      <c r="JGG188" s="71"/>
      <c r="JGH188" s="71"/>
      <c r="JGI188" s="71"/>
      <c r="JGJ188" s="71"/>
      <c r="JGK188" s="71"/>
      <c r="JGL188" s="71"/>
      <c r="JGM188" s="71"/>
      <c r="JGN188" s="71"/>
      <c r="JGO188" s="71"/>
      <c r="JGP188" s="71"/>
      <c r="JGQ188" s="71"/>
      <c r="JGR188" s="71"/>
      <c r="JGS188" s="71"/>
      <c r="JGT188" s="71"/>
      <c r="JGU188" s="71"/>
      <c r="JGV188" s="71"/>
      <c r="JGW188" s="71"/>
      <c r="JGX188" s="71"/>
      <c r="JGY188" s="71"/>
      <c r="JGZ188" s="71"/>
      <c r="JHA188" s="71"/>
      <c r="JHB188" s="71"/>
      <c r="JHC188" s="71"/>
      <c r="JHD188" s="71"/>
      <c r="JHE188" s="71"/>
      <c r="JHF188" s="71"/>
      <c r="JHG188" s="71"/>
      <c r="JHH188" s="71"/>
      <c r="JHI188" s="71"/>
      <c r="JHJ188" s="71"/>
      <c r="JHK188" s="71"/>
      <c r="JHL188" s="71"/>
      <c r="JHM188" s="71"/>
      <c r="JHN188" s="71"/>
      <c r="JHO188" s="71"/>
      <c r="JHP188" s="71"/>
      <c r="JHQ188" s="71"/>
      <c r="JHR188" s="71"/>
      <c r="JHS188" s="71"/>
      <c r="JHT188" s="71"/>
      <c r="JHU188" s="71"/>
      <c r="JHV188" s="71"/>
      <c r="JHW188" s="71"/>
      <c r="JHX188" s="71"/>
      <c r="JHY188" s="71"/>
      <c r="JHZ188" s="71"/>
      <c r="JIA188" s="71"/>
      <c r="JIB188" s="71"/>
      <c r="JIC188" s="71"/>
      <c r="JID188" s="71"/>
      <c r="JIE188" s="71"/>
      <c r="JIF188" s="71"/>
      <c r="JIG188" s="71"/>
      <c r="JIH188" s="71"/>
      <c r="JII188" s="71"/>
      <c r="JIJ188" s="71"/>
      <c r="JIK188" s="71"/>
      <c r="JIL188" s="71"/>
      <c r="JIM188" s="71"/>
      <c r="JIN188" s="71"/>
      <c r="JIO188" s="71"/>
      <c r="JIP188" s="71"/>
      <c r="JIQ188" s="71"/>
      <c r="JIR188" s="71"/>
      <c r="JIS188" s="71"/>
      <c r="JIT188" s="71"/>
      <c r="JIU188" s="71"/>
      <c r="JIV188" s="71"/>
      <c r="JIW188" s="71"/>
      <c r="JIX188" s="71"/>
      <c r="JIY188" s="71"/>
      <c r="JIZ188" s="71"/>
      <c r="JJA188" s="71"/>
      <c r="JJB188" s="71"/>
      <c r="JJC188" s="71"/>
      <c r="JJD188" s="71"/>
      <c r="JJE188" s="71"/>
      <c r="JJF188" s="71"/>
      <c r="JJG188" s="71"/>
      <c r="JJH188" s="71"/>
      <c r="JJI188" s="71"/>
      <c r="JJJ188" s="71"/>
      <c r="JJK188" s="71"/>
      <c r="JJL188" s="71"/>
      <c r="JJM188" s="71"/>
      <c r="JJN188" s="71"/>
      <c r="JJO188" s="71"/>
      <c r="JJP188" s="71"/>
      <c r="JJQ188" s="71"/>
      <c r="JJR188" s="71"/>
      <c r="JJS188" s="71"/>
      <c r="JJT188" s="71"/>
      <c r="JJU188" s="71"/>
      <c r="JJV188" s="71"/>
      <c r="JJW188" s="71"/>
      <c r="JJX188" s="71"/>
      <c r="JJY188" s="71"/>
      <c r="JJZ188" s="71"/>
      <c r="JKA188" s="71"/>
      <c r="JKB188" s="71"/>
      <c r="JKC188" s="71"/>
      <c r="JKD188" s="71"/>
      <c r="JKE188" s="71"/>
      <c r="JKF188" s="71"/>
      <c r="JKG188" s="71"/>
      <c r="JKH188" s="71"/>
      <c r="JKI188" s="71"/>
      <c r="JKJ188" s="71"/>
      <c r="JKK188" s="71"/>
      <c r="JKL188" s="71"/>
      <c r="JKM188" s="71"/>
      <c r="JKN188" s="71"/>
      <c r="JKO188" s="71"/>
      <c r="JKP188" s="71"/>
      <c r="JKQ188" s="71"/>
      <c r="JKR188" s="71"/>
      <c r="JKS188" s="71"/>
      <c r="JKT188" s="71"/>
      <c r="JKU188" s="71"/>
      <c r="JKV188" s="71"/>
      <c r="JKW188" s="71"/>
      <c r="JKX188" s="71"/>
      <c r="JKY188" s="71"/>
      <c r="JKZ188" s="71"/>
      <c r="JLA188" s="71"/>
      <c r="JLB188" s="71"/>
      <c r="JLC188" s="71"/>
      <c r="JLD188" s="71"/>
      <c r="JLE188" s="71"/>
      <c r="JLF188" s="71"/>
      <c r="JLG188" s="71"/>
      <c r="JLH188" s="71"/>
      <c r="JLI188" s="71"/>
      <c r="JLJ188" s="71"/>
      <c r="JLK188" s="71"/>
      <c r="JLL188" s="71"/>
      <c r="JLM188" s="71"/>
      <c r="JLN188" s="71"/>
      <c r="JLO188" s="71"/>
      <c r="JLP188" s="71"/>
      <c r="JLQ188" s="71"/>
      <c r="JLR188" s="71"/>
      <c r="JLS188" s="71"/>
      <c r="JLT188" s="71"/>
      <c r="JLU188" s="71"/>
      <c r="JLV188" s="71"/>
      <c r="JLW188" s="71"/>
      <c r="JLX188" s="71"/>
      <c r="JLY188" s="71"/>
      <c r="JLZ188" s="71"/>
      <c r="JMA188" s="71"/>
      <c r="JMB188" s="71"/>
      <c r="JMC188" s="71"/>
      <c r="JMD188" s="71"/>
      <c r="JME188" s="71"/>
      <c r="JMF188" s="71"/>
      <c r="JMG188" s="71"/>
      <c r="JMH188" s="71"/>
      <c r="JMI188" s="71"/>
      <c r="JMJ188" s="71"/>
      <c r="JMK188" s="71"/>
      <c r="JML188" s="71"/>
      <c r="JMM188" s="71"/>
      <c r="JMN188" s="71"/>
      <c r="JMO188" s="71"/>
      <c r="JMP188" s="71"/>
      <c r="JMQ188" s="71"/>
      <c r="JMR188" s="71"/>
      <c r="JMS188" s="71"/>
      <c r="JMT188" s="71"/>
      <c r="JMU188" s="71"/>
      <c r="JMV188" s="71"/>
      <c r="JMW188" s="71"/>
      <c r="JMX188" s="71"/>
      <c r="JMY188" s="71"/>
      <c r="JMZ188" s="71"/>
      <c r="JNA188" s="71"/>
      <c r="JNB188" s="71"/>
      <c r="JNC188" s="71"/>
      <c r="JND188" s="71"/>
      <c r="JNE188" s="71"/>
      <c r="JNF188" s="71"/>
      <c r="JNG188" s="71"/>
      <c r="JNH188" s="71"/>
      <c r="JNI188" s="71"/>
      <c r="JNJ188" s="71"/>
      <c r="JNK188" s="71"/>
      <c r="JNL188" s="71"/>
      <c r="JNM188" s="71"/>
      <c r="JNN188" s="71"/>
      <c r="JNO188" s="71"/>
      <c r="JNP188" s="71"/>
      <c r="JNQ188" s="71"/>
      <c r="JNR188" s="71"/>
      <c r="JNS188" s="71"/>
      <c r="JNT188" s="71"/>
      <c r="JNU188" s="71"/>
      <c r="JNV188" s="71"/>
      <c r="JNW188" s="71"/>
      <c r="JNX188" s="71"/>
      <c r="JNY188" s="71"/>
      <c r="JNZ188" s="71"/>
      <c r="JOA188" s="71"/>
      <c r="JOB188" s="71"/>
      <c r="JOC188" s="71"/>
      <c r="JOD188" s="71"/>
      <c r="JOE188" s="71"/>
      <c r="JOF188" s="71"/>
      <c r="JOG188" s="71"/>
      <c r="JOH188" s="71"/>
      <c r="JOI188" s="71"/>
      <c r="JOJ188" s="71"/>
      <c r="JOK188" s="71"/>
      <c r="JOL188" s="71"/>
      <c r="JOM188" s="71"/>
      <c r="JON188" s="71"/>
      <c r="JOO188" s="71"/>
      <c r="JOP188" s="71"/>
      <c r="JOQ188" s="71"/>
      <c r="JOR188" s="71"/>
      <c r="JOS188" s="71"/>
      <c r="JOT188" s="71"/>
      <c r="JOU188" s="71"/>
      <c r="JOV188" s="71"/>
      <c r="JOW188" s="71"/>
      <c r="JOX188" s="71"/>
      <c r="JOY188" s="71"/>
      <c r="JOZ188" s="71"/>
      <c r="JPA188" s="71"/>
      <c r="JPB188" s="71"/>
      <c r="JPC188" s="71"/>
      <c r="JPD188" s="71"/>
      <c r="JPE188" s="71"/>
      <c r="JPF188" s="71"/>
      <c r="JPG188" s="71"/>
      <c r="JPH188" s="71"/>
      <c r="JPI188" s="71"/>
      <c r="JPJ188" s="71"/>
      <c r="JPK188" s="71"/>
      <c r="JPL188" s="71"/>
      <c r="JPM188" s="71"/>
      <c r="JPN188" s="71"/>
      <c r="JPO188" s="71"/>
      <c r="JPP188" s="71"/>
      <c r="JPQ188" s="71"/>
      <c r="JPR188" s="71"/>
      <c r="JPS188" s="71"/>
      <c r="JPT188" s="71"/>
      <c r="JPU188" s="71"/>
      <c r="JPV188" s="71"/>
      <c r="JPW188" s="71"/>
      <c r="JPX188" s="71"/>
      <c r="JPY188" s="71"/>
      <c r="JPZ188" s="71"/>
      <c r="JQA188" s="71"/>
      <c r="JQB188" s="71"/>
      <c r="JQC188" s="71"/>
      <c r="JQD188" s="71"/>
      <c r="JQE188" s="71"/>
      <c r="JQF188" s="71"/>
      <c r="JQG188" s="71"/>
      <c r="JQH188" s="71"/>
      <c r="JQI188" s="71"/>
      <c r="JQJ188" s="71"/>
      <c r="JQK188" s="71"/>
      <c r="JQL188" s="71"/>
      <c r="JQM188" s="71"/>
      <c r="JQN188" s="71"/>
      <c r="JQO188" s="71"/>
      <c r="JQP188" s="71"/>
      <c r="JQQ188" s="71"/>
      <c r="JQR188" s="71"/>
      <c r="JQS188" s="71"/>
      <c r="JQT188" s="71"/>
      <c r="JQU188" s="71"/>
      <c r="JQV188" s="71"/>
      <c r="JQW188" s="71"/>
      <c r="JQX188" s="71"/>
      <c r="JQY188" s="71"/>
      <c r="JQZ188" s="71"/>
      <c r="JRA188" s="71"/>
      <c r="JRB188" s="71"/>
      <c r="JRC188" s="71"/>
      <c r="JRD188" s="71"/>
      <c r="JRE188" s="71"/>
      <c r="JRF188" s="71"/>
      <c r="JRG188" s="71"/>
      <c r="JRH188" s="71"/>
      <c r="JRI188" s="71"/>
      <c r="JRJ188" s="71"/>
      <c r="JRK188" s="71"/>
      <c r="JRL188" s="71"/>
      <c r="JRM188" s="71"/>
      <c r="JRN188" s="71"/>
      <c r="JRO188" s="71"/>
      <c r="JRP188" s="71"/>
      <c r="JRQ188" s="71"/>
      <c r="JRR188" s="71"/>
      <c r="JRS188" s="71"/>
      <c r="JRT188" s="71"/>
      <c r="JRU188" s="71"/>
      <c r="JRV188" s="71"/>
      <c r="JRW188" s="71"/>
      <c r="JRX188" s="71"/>
      <c r="JRY188" s="71"/>
      <c r="JRZ188" s="71"/>
      <c r="JSA188" s="71"/>
      <c r="JSB188" s="71"/>
      <c r="JSC188" s="71"/>
      <c r="JSD188" s="71"/>
      <c r="JSE188" s="71"/>
      <c r="JSF188" s="71"/>
      <c r="JSG188" s="71"/>
      <c r="JSH188" s="71"/>
      <c r="JSI188" s="71"/>
      <c r="JSJ188" s="71"/>
      <c r="JSK188" s="71"/>
      <c r="JSL188" s="71"/>
      <c r="JSM188" s="71"/>
      <c r="JSN188" s="71"/>
      <c r="JSO188" s="71"/>
      <c r="JSP188" s="71"/>
      <c r="JSQ188" s="71"/>
      <c r="JSR188" s="71"/>
      <c r="JSS188" s="71"/>
      <c r="JST188" s="71"/>
      <c r="JSU188" s="71"/>
      <c r="JSV188" s="71"/>
      <c r="JSW188" s="71"/>
      <c r="JSX188" s="71"/>
      <c r="JSY188" s="71"/>
      <c r="JSZ188" s="71"/>
      <c r="JTA188" s="71"/>
      <c r="JTB188" s="71"/>
      <c r="JTC188" s="71"/>
      <c r="JTD188" s="71"/>
      <c r="JTE188" s="71"/>
      <c r="JTF188" s="71"/>
      <c r="JTG188" s="71"/>
      <c r="JTH188" s="71"/>
      <c r="JTI188" s="71"/>
      <c r="JTJ188" s="71"/>
      <c r="JTK188" s="71"/>
      <c r="JTL188" s="71"/>
      <c r="JTM188" s="71"/>
      <c r="JTN188" s="71"/>
      <c r="JTO188" s="71"/>
      <c r="JTP188" s="71"/>
      <c r="JTQ188" s="71"/>
      <c r="JTR188" s="71"/>
      <c r="JTS188" s="71"/>
      <c r="JTT188" s="71"/>
      <c r="JTU188" s="71"/>
      <c r="JTV188" s="71"/>
      <c r="JTW188" s="71"/>
      <c r="JTX188" s="71"/>
      <c r="JTY188" s="71"/>
      <c r="JTZ188" s="71"/>
      <c r="JUA188" s="71"/>
      <c r="JUB188" s="71"/>
      <c r="JUC188" s="71"/>
      <c r="JUD188" s="71"/>
      <c r="JUE188" s="71"/>
      <c r="JUF188" s="71"/>
      <c r="JUG188" s="71"/>
      <c r="JUH188" s="71"/>
      <c r="JUI188" s="71"/>
      <c r="JUJ188" s="71"/>
      <c r="JUK188" s="71"/>
      <c r="JUL188" s="71"/>
      <c r="JUM188" s="71"/>
      <c r="JUN188" s="71"/>
      <c r="JUO188" s="71"/>
      <c r="JUP188" s="71"/>
      <c r="JUQ188" s="71"/>
      <c r="JUR188" s="71"/>
      <c r="JUS188" s="71"/>
      <c r="JUT188" s="71"/>
      <c r="JUU188" s="71"/>
      <c r="JUV188" s="71"/>
      <c r="JUW188" s="71"/>
      <c r="JUX188" s="71"/>
      <c r="JUY188" s="71"/>
      <c r="JUZ188" s="71"/>
      <c r="JVA188" s="71"/>
      <c r="JVB188" s="71"/>
      <c r="JVC188" s="71"/>
      <c r="JVD188" s="71"/>
      <c r="JVE188" s="71"/>
      <c r="JVF188" s="71"/>
      <c r="JVG188" s="71"/>
      <c r="JVH188" s="71"/>
      <c r="JVI188" s="71"/>
      <c r="JVJ188" s="71"/>
      <c r="JVK188" s="71"/>
      <c r="JVL188" s="71"/>
      <c r="JVM188" s="71"/>
      <c r="JVN188" s="71"/>
      <c r="JVO188" s="71"/>
      <c r="JVP188" s="71"/>
      <c r="JVQ188" s="71"/>
      <c r="JVR188" s="71"/>
      <c r="JVS188" s="71"/>
      <c r="JVT188" s="71"/>
      <c r="JVU188" s="71"/>
      <c r="JVV188" s="71"/>
      <c r="JVW188" s="71"/>
      <c r="JVX188" s="71"/>
      <c r="JVY188" s="71"/>
      <c r="JVZ188" s="71"/>
      <c r="JWA188" s="71"/>
      <c r="JWB188" s="71"/>
      <c r="JWC188" s="71"/>
      <c r="JWD188" s="71"/>
      <c r="JWE188" s="71"/>
      <c r="JWF188" s="71"/>
      <c r="JWG188" s="71"/>
      <c r="JWH188" s="71"/>
      <c r="JWI188" s="71"/>
      <c r="JWJ188" s="71"/>
      <c r="JWK188" s="71"/>
      <c r="JWL188" s="71"/>
      <c r="JWM188" s="71"/>
      <c r="JWN188" s="71"/>
      <c r="JWO188" s="71"/>
      <c r="JWP188" s="71"/>
      <c r="JWQ188" s="71"/>
      <c r="JWR188" s="71"/>
      <c r="JWS188" s="71"/>
      <c r="JWT188" s="71"/>
      <c r="JWU188" s="71"/>
      <c r="JWV188" s="71"/>
      <c r="JWW188" s="71"/>
      <c r="JWX188" s="71"/>
      <c r="JWY188" s="71"/>
      <c r="JWZ188" s="71"/>
      <c r="JXA188" s="71"/>
      <c r="JXB188" s="71"/>
      <c r="JXC188" s="71"/>
      <c r="JXD188" s="71"/>
      <c r="JXE188" s="71"/>
      <c r="JXF188" s="71"/>
      <c r="JXG188" s="71"/>
      <c r="JXH188" s="71"/>
      <c r="JXI188" s="71"/>
      <c r="JXJ188" s="71"/>
      <c r="JXK188" s="71"/>
      <c r="JXL188" s="71"/>
      <c r="JXM188" s="71"/>
      <c r="JXN188" s="71"/>
      <c r="JXO188" s="71"/>
      <c r="JXP188" s="71"/>
      <c r="JXQ188" s="71"/>
      <c r="JXR188" s="71"/>
      <c r="JXS188" s="71"/>
      <c r="JXT188" s="71"/>
      <c r="JXU188" s="71"/>
      <c r="JXV188" s="71"/>
      <c r="JXW188" s="71"/>
      <c r="JXX188" s="71"/>
      <c r="JXY188" s="71"/>
      <c r="JXZ188" s="71"/>
      <c r="JYA188" s="71"/>
      <c r="JYB188" s="71"/>
      <c r="JYC188" s="71"/>
      <c r="JYD188" s="71"/>
      <c r="JYE188" s="71"/>
      <c r="JYF188" s="71"/>
      <c r="JYG188" s="71"/>
      <c r="JYH188" s="71"/>
      <c r="JYI188" s="71"/>
      <c r="JYJ188" s="71"/>
      <c r="JYK188" s="71"/>
      <c r="JYL188" s="71"/>
      <c r="JYM188" s="71"/>
      <c r="JYN188" s="71"/>
      <c r="JYO188" s="71"/>
      <c r="JYP188" s="71"/>
      <c r="JYQ188" s="71"/>
      <c r="JYR188" s="71"/>
      <c r="JYS188" s="71"/>
      <c r="JYT188" s="71"/>
      <c r="JYU188" s="71"/>
      <c r="JYV188" s="71"/>
      <c r="JYW188" s="71"/>
      <c r="JYX188" s="71"/>
      <c r="JYY188" s="71"/>
      <c r="JYZ188" s="71"/>
      <c r="JZA188" s="71"/>
      <c r="JZB188" s="71"/>
      <c r="JZC188" s="71"/>
      <c r="JZD188" s="71"/>
      <c r="JZE188" s="71"/>
      <c r="JZF188" s="71"/>
      <c r="JZG188" s="71"/>
      <c r="JZH188" s="71"/>
      <c r="JZI188" s="71"/>
      <c r="JZJ188" s="71"/>
      <c r="JZK188" s="71"/>
      <c r="JZL188" s="71"/>
      <c r="JZM188" s="71"/>
      <c r="JZN188" s="71"/>
      <c r="JZO188" s="71"/>
      <c r="JZP188" s="71"/>
      <c r="JZQ188" s="71"/>
      <c r="JZR188" s="71"/>
      <c r="JZS188" s="71"/>
      <c r="JZT188" s="71"/>
      <c r="JZU188" s="71"/>
      <c r="JZV188" s="71"/>
      <c r="JZW188" s="71"/>
      <c r="JZX188" s="71"/>
      <c r="JZY188" s="71"/>
      <c r="JZZ188" s="71"/>
      <c r="KAA188" s="71"/>
      <c r="KAB188" s="71"/>
      <c r="KAC188" s="71"/>
      <c r="KAD188" s="71"/>
      <c r="KAE188" s="71"/>
      <c r="KAF188" s="71"/>
      <c r="KAG188" s="71"/>
      <c r="KAH188" s="71"/>
      <c r="KAI188" s="71"/>
      <c r="KAJ188" s="71"/>
      <c r="KAK188" s="71"/>
      <c r="KAL188" s="71"/>
      <c r="KAM188" s="71"/>
      <c r="KAN188" s="71"/>
      <c r="KAO188" s="71"/>
      <c r="KAP188" s="71"/>
      <c r="KAQ188" s="71"/>
      <c r="KAR188" s="71"/>
      <c r="KAS188" s="71"/>
      <c r="KAT188" s="71"/>
      <c r="KAU188" s="71"/>
      <c r="KAV188" s="71"/>
      <c r="KAW188" s="71"/>
      <c r="KAX188" s="71"/>
      <c r="KAY188" s="71"/>
      <c r="KAZ188" s="71"/>
      <c r="KBA188" s="71"/>
      <c r="KBB188" s="71"/>
      <c r="KBC188" s="71"/>
      <c r="KBD188" s="71"/>
      <c r="KBE188" s="71"/>
      <c r="KBF188" s="71"/>
      <c r="KBG188" s="71"/>
      <c r="KBH188" s="71"/>
      <c r="KBI188" s="71"/>
      <c r="KBJ188" s="71"/>
      <c r="KBK188" s="71"/>
      <c r="KBL188" s="71"/>
      <c r="KBM188" s="71"/>
      <c r="KBN188" s="71"/>
      <c r="KBO188" s="71"/>
      <c r="KBP188" s="71"/>
      <c r="KBQ188" s="71"/>
      <c r="KBR188" s="71"/>
      <c r="KBS188" s="71"/>
      <c r="KBT188" s="71"/>
      <c r="KBU188" s="71"/>
      <c r="KBV188" s="71"/>
      <c r="KBW188" s="71"/>
      <c r="KBX188" s="71"/>
      <c r="KBY188" s="71"/>
      <c r="KBZ188" s="71"/>
      <c r="KCA188" s="71"/>
      <c r="KCB188" s="71"/>
      <c r="KCC188" s="71"/>
      <c r="KCD188" s="71"/>
      <c r="KCE188" s="71"/>
      <c r="KCF188" s="71"/>
      <c r="KCG188" s="71"/>
      <c r="KCH188" s="71"/>
      <c r="KCI188" s="71"/>
      <c r="KCJ188" s="71"/>
      <c r="KCK188" s="71"/>
      <c r="KCL188" s="71"/>
      <c r="KCM188" s="71"/>
      <c r="KCN188" s="71"/>
      <c r="KCO188" s="71"/>
      <c r="KCP188" s="71"/>
      <c r="KCQ188" s="71"/>
      <c r="KCR188" s="71"/>
      <c r="KCS188" s="71"/>
      <c r="KCT188" s="71"/>
      <c r="KCU188" s="71"/>
      <c r="KCV188" s="71"/>
      <c r="KCW188" s="71"/>
      <c r="KCX188" s="71"/>
      <c r="KCY188" s="71"/>
      <c r="KCZ188" s="71"/>
      <c r="KDA188" s="71"/>
      <c r="KDB188" s="71"/>
      <c r="KDC188" s="71"/>
      <c r="KDD188" s="71"/>
      <c r="KDE188" s="71"/>
      <c r="KDF188" s="71"/>
      <c r="KDG188" s="71"/>
      <c r="KDH188" s="71"/>
      <c r="KDI188" s="71"/>
      <c r="KDJ188" s="71"/>
      <c r="KDK188" s="71"/>
      <c r="KDL188" s="71"/>
      <c r="KDM188" s="71"/>
      <c r="KDN188" s="71"/>
      <c r="KDO188" s="71"/>
      <c r="KDP188" s="71"/>
      <c r="KDQ188" s="71"/>
      <c r="KDR188" s="71"/>
      <c r="KDS188" s="71"/>
      <c r="KDT188" s="71"/>
      <c r="KDU188" s="71"/>
      <c r="KDV188" s="71"/>
      <c r="KDW188" s="71"/>
      <c r="KDX188" s="71"/>
      <c r="KDY188" s="71"/>
      <c r="KDZ188" s="71"/>
      <c r="KEA188" s="71"/>
      <c r="KEB188" s="71"/>
      <c r="KEC188" s="71"/>
      <c r="KED188" s="71"/>
      <c r="KEE188" s="71"/>
      <c r="KEF188" s="71"/>
      <c r="KEG188" s="71"/>
      <c r="KEH188" s="71"/>
      <c r="KEI188" s="71"/>
      <c r="KEJ188" s="71"/>
      <c r="KEK188" s="71"/>
      <c r="KEL188" s="71"/>
      <c r="KEM188" s="71"/>
      <c r="KEN188" s="71"/>
      <c r="KEO188" s="71"/>
      <c r="KEP188" s="71"/>
      <c r="KEQ188" s="71"/>
      <c r="KER188" s="71"/>
      <c r="KES188" s="71"/>
      <c r="KET188" s="71"/>
      <c r="KEU188" s="71"/>
      <c r="KEV188" s="71"/>
      <c r="KEW188" s="71"/>
      <c r="KEX188" s="71"/>
      <c r="KEY188" s="71"/>
      <c r="KEZ188" s="71"/>
      <c r="KFA188" s="71"/>
      <c r="KFB188" s="71"/>
      <c r="KFC188" s="71"/>
      <c r="KFD188" s="71"/>
      <c r="KFE188" s="71"/>
      <c r="KFF188" s="71"/>
      <c r="KFG188" s="71"/>
      <c r="KFH188" s="71"/>
      <c r="KFI188" s="71"/>
      <c r="KFJ188" s="71"/>
      <c r="KFK188" s="71"/>
      <c r="KFL188" s="71"/>
      <c r="KFM188" s="71"/>
      <c r="KFN188" s="71"/>
      <c r="KFO188" s="71"/>
      <c r="KFP188" s="71"/>
      <c r="KFQ188" s="71"/>
      <c r="KFR188" s="71"/>
      <c r="KFS188" s="71"/>
      <c r="KFT188" s="71"/>
      <c r="KFU188" s="71"/>
      <c r="KFV188" s="71"/>
      <c r="KFW188" s="71"/>
      <c r="KFX188" s="71"/>
      <c r="KFY188" s="71"/>
      <c r="KFZ188" s="71"/>
      <c r="KGA188" s="71"/>
      <c r="KGB188" s="71"/>
      <c r="KGC188" s="71"/>
      <c r="KGD188" s="71"/>
      <c r="KGE188" s="71"/>
      <c r="KGF188" s="71"/>
      <c r="KGG188" s="71"/>
      <c r="KGH188" s="71"/>
      <c r="KGI188" s="71"/>
      <c r="KGJ188" s="71"/>
      <c r="KGK188" s="71"/>
      <c r="KGL188" s="71"/>
      <c r="KGM188" s="71"/>
      <c r="KGN188" s="71"/>
      <c r="KGO188" s="71"/>
      <c r="KGP188" s="71"/>
      <c r="KGQ188" s="71"/>
      <c r="KGR188" s="71"/>
      <c r="KGS188" s="71"/>
      <c r="KGT188" s="71"/>
      <c r="KGU188" s="71"/>
      <c r="KGV188" s="71"/>
      <c r="KGW188" s="71"/>
      <c r="KGX188" s="71"/>
      <c r="KGY188" s="71"/>
      <c r="KGZ188" s="71"/>
      <c r="KHA188" s="71"/>
      <c r="KHB188" s="71"/>
      <c r="KHC188" s="71"/>
      <c r="KHD188" s="71"/>
      <c r="KHE188" s="71"/>
      <c r="KHF188" s="71"/>
      <c r="KHG188" s="71"/>
      <c r="KHH188" s="71"/>
      <c r="KHI188" s="71"/>
      <c r="KHJ188" s="71"/>
      <c r="KHK188" s="71"/>
      <c r="KHL188" s="71"/>
      <c r="KHM188" s="71"/>
      <c r="KHN188" s="71"/>
      <c r="KHO188" s="71"/>
      <c r="KHP188" s="71"/>
      <c r="KHQ188" s="71"/>
      <c r="KHR188" s="71"/>
      <c r="KHS188" s="71"/>
      <c r="KHT188" s="71"/>
      <c r="KHU188" s="71"/>
      <c r="KHV188" s="71"/>
      <c r="KHW188" s="71"/>
      <c r="KHX188" s="71"/>
      <c r="KHY188" s="71"/>
      <c r="KHZ188" s="71"/>
      <c r="KIA188" s="71"/>
      <c r="KIB188" s="71"/>
      <c r="KIC188" s="71"/>
      <c r="KID188" s="71"/>
      <c r="KIE188" s="71"/>
      <c r="KIF188" s="71"/>
      <c r="KIG188" s="71"/>
      <c r="KIH188" s="71"/>
      <c r="KII188" s="71"/>
      <c r="KIJ188" s="71"/>
      <c r="KIK188" s="71"/>
      <c r="KIL188" s="71"/>
      <c r="KIM188" s="71"/>
      <c r="KIN188" s="71"/>
      <c r="KIO188" s="71"/>
      <c r="KIP188" s="71"/>
      <c r="KIQ188" s="71"/>
      <c r="KIR188" s="71"/>
      <c r="KIS188" s="71"/>
      <c r="KIT188" s="71"/>
      <c r="KIU188" s="71"/>
      <c r="KIV188" s="71"/>
      <c r="KIW188" s="71"/>
      <c r="KIX188" s="71"/>
      <c r="KIY188" s="71"/>
      <c r="KIZ188" s="71"/>
      <c r="KJA188" s="71"/>
      <c r="KJB188" s="71"/>
      <c r="KJC188" s="71"/>
      <c r="KJD188" s="71"/>
      <c r="KJE188" s="71"/>
      <c r="KJF188" s="71"/>
      <c r="KJG188" s="71"/>
      <c r="KJH188" s="71"/>
      <c r="KJI188" s="71"/>
      <c r="KJJ188" s="71"/>
      <c r="KJK188" s="71"/>
      <c r="KJL188" s="71"/>
      <c r="KJM188" s="71"/>
      <c r="KJN188" s="71"/>
      <c r="KJO188" s="71"/>
      <c r="KJP188" s="71"/>
      <c r="KJQ188" s="71"/>
      <c r="KJR188" s="71"/>
      <c r="KJS188" s="71"/>
      <c r="KJT188" s="71"/>
      <c r="KJU188" s="71"/>
      <c r="KJV188" s="71"/>
      <c r="KJW188" s="71"/>
      <c r="KJX188" s="71"/>
      <c r="KJY188" s="71"/>
      <c r="KJZ188" s="71"/>
      <c r="KKA188" s="71"/>
      <c r="KKB188" s="71"/>
      <c r="KKC188" s="71"/>
      <c r="KKD188" s="71"/>
      <c r="KKE188" s="71"/>
      <c r="KKF188" s="71"/>
      <c r="KKG188" s="71"/>
      <c r="KKH188" s="71"/>
      <c r="KKI188" s="71"/>
      <c r="KKJ188" s="71"/>
      <c r="KKK188" s="71"/>
      <c r="KKL188" s="71"/>
      <c r="KKM188" s="71"/>
      <c r="KKN188" s="71"/>
      <c r="KKO188" s="71"/>
      <c r="KKP188" s="71"/>
      <c r="KKQ188" s="71"/>
      <c r="KKR188" s="71"/>
      <c r="KKS188" s="71"/>
      <c r="KKT188" s="71"/>
      <c r="KKU188" s="71"/>
      <c r="KKV188" s="71"/>
      <c r="KKW188" s="71"/>
      <c r="KKX188" s="71"/>
      <c r="KKY188" s="71"/>
      <c r="KKZ188" s="71"/>
      <c r="KLA188" s="71"/>
      <c r="KLB188" s="71"/>
      <c r="KLC188" s="71"/>
      <c r="KLD188" s="71"/>
      <c r="KLE188" s="71"/>
      <c r="KLF188" s="71"/>
      <c r="KLG188" s="71"/>
      <c r="KLH188" s="71"/>
      <c r="KLI188" s="71"/>
      <c r="KLJ188" s="71"/>
      <c r="KLK188" s="71"/>
      <c r="KLL188" s="71"/>
      <c r="KLM188" s="71"/>
      <c r="KLN188" s="71"/>
      <c r="KLO188" s="71"/>
      <c r="KLP188" s="71"/>
      <c r="KLQ188" s="71"/>
      <c r="KLR188" s="71"/>
      <c r="KLS188" s="71"/>
      <c r="KLT188" s="71"/>
      <c r="KLU188" s="71"/>
      <c r="KLV188" s="71"/>
      <c r="KLW188" s="71"/>
      <c r="KLX188" s="71"/>
      <c r="KLY188" s="71"/>
      <c r="KLZ188" s="71"/>
      <c r="KMA188" s="71"/>
      <c r="KMB188" s="71"/>
      <c r="KMC188" s="71"/>
      <c r="KMD188" s="71"/>
      <c r="KME188" s="71"/>
      <c r="KMF188" s="71"/>
      <c r="KMG188" s="71"/>
      <c r="KMH188" s="71"/>
      <c r="KMI188" s="71"/>
      <c r="KMJ188" s="71"/>
      <c r="KMK188" s="71"/>
      <c r="KML188" s="71"/>
      <c r="KMM188" s="71"/>
      <c r="KMN188" s="71"/>
      <c r="KMO188" s="71"/>
      <c r="KMP188" s="71"/>
      <c r="KMQ188" s="71"/>
      <c r="KMR188" s="71"/>
      <c r="KMS188" s="71"/>
      <c r="KMT188" s="71"/>
      <c r="KMU188" s="71"/>
      <c r="KMV188" s="71"/>
      <c r="KMW188" s="71"/>
      <c r="KMX188" s="71"/>
      <c r="KMY188" s="71"/>
      <c r="KMZ188" s="71"/>
      <c r="KNA188" s="71"/>
      <c r="KNB188" s="71"/>
      <c r="KNC188" s="71"/>
      <c r="KND188" s="71"/>
      <c r="KNE188" s="71"/>
      <c r="KNF188" s="71"/>
      <c r="KNG188" s="71"/>
      <c r="KNH188" s="71"/>
      <c r="KNI188" s="71"/>
      <c r="KNJ188" s="71"/>
      <c r="KNK188" s="71"/>
      <c r="KNL188" s="71"/>
      <c r="KNM188" s="71"/>
      <c r="KNN188" s="71"/>
      <c r="KNO188" s="71"/>
      <c r="KNP188" s="71"/>
      <c r="KNQ188" s="71"/>
      <c r="KNR188" s="71"/>
      <c r="KNS188" s="71"/>
      <c r="KNT188" s="71"/>
      <c r="KNU188" s="71"/>
      <c r="KNV188" s="71"/>
      <c r="KNW188" s="71"/>
      <c r="KNX188" s="71"/>
      <c r="KNY188" s="71"/>
      <c r="KNZ188" s="71"/>
      <c r="KOA188" s="71"/>
      <c r="KOB188" s="71"/>
      <c r="KOC188" s="71"/>
      <c r="KOD188" s="71"/>
      <c r="KOE188" s="71"/>
      <c r="KOF188" s="71"/>
      <c r="KOG188" s="71"/>
      <c r="KOH188" s="71"/>
      <c r="KOI188" s="71"/>
      <c r="KOJ188" s="71"/>
      <c r="KOK188" s="71"/>
      <c r="KOL188" s="71"/>
      <c r="KOM188" s="71"/>
      <c r="KON188" s="71"/>
      <c r="KOO188" s="71"/>
      <c r="KOP188" s="71"/>
      <c r="KOQ188" s="71"/>
      <c r="KOR188" s="71"/>
      <c r="KOS188" s="71"/>
      <c r="KOT188" s="71"/>
      <c r="KOU188" s="71"/>
      <c r="KOV188" s="71"/>
      <c r="KOW188" s="71"/>
      <c r="KOX188" s="71"/>
      <c r="KOY188" s="71"/>
      <c r="KOZ188" s="71"/>
      <c r="KPA188" s="71"/>
      <c r="KPB188" s="71"/>
      <c r="KPC188" s="71"/>
      <c r="KPD188" s="71"/>
      <c r="KPE188" s="71"/>
      <c r="KPF188" s="71"/>
      <c r="KPG188" s="71"/>
      <c r="KPH188" s="71"/>
      <c r="KPI188" s="71"/>
      <c r="KPJ188" s="71"/>
      <c r="KPK188" s="71"/>
      <c r="KPL188" s="71"/>
      <c r="KPM188" s="71"/>
      <c r="KPN188" s="71"/>
      <c r="KPO188" s="71"/>
      <c r="KPP188" s="71"/>
      <c r="KPQ188" s="71"/>
      <c r="KPR188" s="71"/>
      <c r="KPS188" s="71"/>
      <c r="KPT188" s="71"/>
      <c r="KPU188" s="71"/>
      <c r="KPV188" s="71"/>
      <c r="KPW188" s="71"/>
      <c r="KPX188" s="71"/>
      <c r="KPY188" s="71"/>
      <c r="KPZ188" s="71"/>
      <c r="KQA188" s="71"/>
      <c r="KQB188" s="71"/>
      <c r="KQC188" s="71"/>
      <c r="KQD188" s="71"/>
      <c r="KQE188" s="71"/>
      <c r="KQF188" s="71"/>
      <c r="KQG188" s="71"/>
      <c r="KQH188" s="71"/>
      <c r="KQI188" s="71"/>
      <c r="KQJ188" s="71"/>
      <c r="KQK188" s="71"/>
      <c r="KQL188" s="71"/>
      <c r="KQM188" s="71"/>
      <c r="KQN188" s="71"/>
      <c r="KQO188" s="71"/>
      <c r="KQP188" s="71"/>
      <c r="KQQ188" s="71"/>
      <c r="KQR188" s="71"/>
      <c r="KQS188" s="71"/>
      <c r="KQT188" s="71"/>
      <c r="KQU188" s="71"/>
      <c r="KQV188" s="71"/>
      <c r="KQW188" s="71"/>
      <c r="KQX188" s="71"/>
      <c r="KQY188" s="71"/>
      <c r="KQZ188" s="71"/>
      <c r="KRA188" s="71"/>
      <c r="KRB188" s="71"/>
      <c r="KRC188" s="71"/>
      <c r="KRD188" s="71"/>
      <c r="KRE188" s="71"/>
      <c r="KRF188" s="71"/>
      <c r="KRG188" s="71"/>
      <c r="KRH188" s="71"/>
      <c r="KRI188" s="71"/>
      <c r="KRJ188" s="71"/>
      <c r="KRK188" s="71"/>
      <c r="KRL188" s="71"/>
      <c r="KRM188" s="71"/>
      <c r="KRN188" s="71"/>
      <c r="KRO188" s="71"/>
      <c r="KRP188" s="71"/>
      <c r="KRQ188" s="71"/>
      <c r="KRR188" s="71"/>
      <c r="KRS188" s="71"/>
      <c r="KRT188" s="71"/>
      <c r="KRU188" s="71"/>
      <c r="KRV188" s="71"/>
      <c r="KRW188" s="71"/>
      <c r="KRX188" s="71"/>
      <c r="KRY188" s="71"/>
      <c r="KRZ188" s="71"/>
      <c r="KSA188" s="71"/>
      <c r="KSB188" s="71"/>
      <c r="KSC188" s="71"/>
      <c r="KSD188" s="71"/>
      <c r="KSE188" s="71"/>
      <c r="KSF188" s="71"/>
      <c r="KSG188" s="71"/>
      <c r="KSH188" s="71"/>
      <c r="KSI188" s="71"/>
      <c r="KSJ188" s="71"/>
      <c r="KSK188" s="71"/>
      <c r="KSL188" s="71"/>
      <c r="KSM188" s="71"/>
      <c r="KSN188" s="71"/>
      <c r="KSO188" s="71"/>
      <c r="KSP188" s="71"/>
      <c r="KSQ188" s="71"/>
      <c r="KSR188" s="71"/>
      <c r="KSS188" s="71"/>
      <c r="KST188" s="71"/>
      <c r="KSU188" s="71"/>
      <c r="KSV188" s="71"/>
      <c r="KSW188" s="71"/>
      <c r="KSX188" s="71"/>
      <c r="KSY188" s="71"/>
      <c r="KSZ188" s="71"/>
      <c r="KTA188" s="71"/>
      <c r="KTB188" s="71"/>
      <c r="KTC188" s="71"/>
      <c r="KTD188" s="71"/>
      <c r="KTE188" s="71"/>
      <c r="KTF188" s="71"/>
      <c r="KTG188" s="71"/>
      <c r="KTH188" s="71"/>
      <c r="KTI188" s="71"/>
      <c r="KTJ188" s="71"/>
      <c r="KTK188" s="71"/>
      <c r="KTL188" s="71"/>
      <c r="KTM188" s="71"/>
      <c r="KTN188" s="71"/>
      <c r="KTO188" s="71"/>
      <c r="KTP188" s="71"/>
      <c r="KTQ188" s="71"/>
      <c r="KTR188" s="71"/>
      <c r="KTS188" s="71"/>
      <c r="KTT188" s="71"/>
      <c r="KTU188" s="71"/>
      <c r="KTV188" s="71"/>
      <c r="KTW188" s="71"/>
      <c r="KTX188" s="71"/>
      <c r="KTY188" s="71"/>
      <c r="KTZ188" s="71"/>
      <c r="KUA188" s="71"/>
      <c r="KUB188" s="71"/>
      <c r="KUC188" s="71"/>
      <c r="KUD188" s="71"/>
      <c r="KUE188" s="71"/>
      <c r="KUF188" s="71"/>
      <c r="KUG188" s="71"/>
      <c r="KUH188" s="71"/>
      <c r="KUI188" s="71"/>
      <c r="KUJ188" s="71"/>
      <c r="KUK188" s="71"/>
      <c r="KUL188" s="71"/>
      <c r="KUM188" s="71"/>
      <c r="KUN188" s="71"/>
      <c r="KUO188" s="71"/>
      <c r="KUP188" s="71"/>
      <c r="KUQ188" s="71"/>
      <c r="KUR188" s="71"/>
      <c r="KUS188" s="71"/>
      <c r="KUT188" s="71"/>
      <c r="KUU188" s="71"/>
      <c r="KUV188" s="71"/>
      <c r="KUW188" s="71"/>
      <c r="KUX188" s="71"/>
      <c r="KUY188" s="71"/>
      <c r="KUZ188" s="71"/>
      <c r="KVA188" s="71"/>
      <c r="KVB188" s="71"/>
      <c r="KVC188" s="71"/>
      <c r="KVD188" s="71"/>
      <c r="KVE188" s="71"/>
      <c r="KVF188" s="71"/>
      <c r="KVG188" s="71"/>
      <c r="KVH188" s="71"/>
      <c r="KVI188" s="71"/>
      <c r="KVJ188" s="71"/>
      <c r="KVK188" s="71"/>
      <c r="KVL188" s="71"/>
      <c r="KVM188" s="71"/>
      <c r="KVN188" s="71"/>
      <c r="KVO188" s="71"/>
      <c r="KVP188" s="71"/>
      <c r="KVQ188" s="71"/>
      <c r="KVR188" s="71"/>
      <c r="KVS188" s="71"/>
      <c r="KVT188" s="71"/>
      <c r="KVU188" s="71"/>
      <c r="KVV188" s="71"/>
      <c r="KVW188" s="71"/>
      <c r="KVX188" s="71"/>
      <c r="KVY188" s="71"/>
      <c r="KVZ188" s="71"/>
      <c r="KWA188" s="71"/>
      <c r="KWB188" s="71"/>
      <c r="KWC188" s="71"/>
      <c r="KWD188" s="71"/>
      <c r="KWE188" s="71"/>
      <c r="KWF188" s="71"/>
      <c r="KWG188" s="71"/>
      <c r="KWH188" s="71"/>
      <c r="KWI188" s="71"/>
      <c r="KWJ188" s="71"/>
      <c r="KWK188" s="71"/>
      <c r="KWL188" s="71"/>
      <c r="KWM188" s="71"/>
      <c r="KWN188" s="71"/>
      <c r="KWO188" s="71"/>
      <c r="KWP188" s="71"/>
      <c r="KWQ188" s="71"/>
      <c r="KWR188" s="71"/>
      <c r="KWS188" s="71"/>
      <c r="KWT188" s="71"/>
      <c r="KWU188" s="71"/>
      <c r="KWV188" s="71"/>
      <c r="KWW188" s="71"/>
      <c r="KWX188" s="71"/>
      <c r="KWY188" s="71"/>
      <c r="KWZ188" s="71"/>
      <c r="KXA188" s="71"/>
      <c r="KXB188" s="71"/>
      <c r="KXC188" s="71"/>
      <c r="KXD188" s="71"/>
      <c r="KXE188" s="71"/>
      <c r="KXF188" s="71"/>
      <c r="KXG188" s="71"/>
      <c r="KXH188" s="71"/>
      <c r="KXI188" s="71"/>
      <c r="KXJ188" s="71"/>
      <c r="KXK188" s="71"/>
      <c r="KXL188" s="71"/>
      <c r="KXM188" s="71"/>
      <c r="KXN188" s="71"/>
      <c r="KXO188" s="71"/>
      <c r="KXP188" s="71"/>
      <c r="KXQ188" s="71"/>
      <c r="KXR188" s="71"/>
      <c r="KXS188" s="71"/>
      <c r="KXT188" s="71"/>
      <c r="KXU188" s="71"/>
      <c r="KXV188" s="71"/>
      <c r="KXW188" s="71"/>
      <c r="KXX188" s="71"/>
      <c r="KXY188" s="71"/>
      <c r="KXZ188" s="71"/>
      <c r="KYA188" s="71"/>
      <c r="KYB188" s="71"/>
      <c r="KYC188" s="71"/>
      <c r="KYD188" s="71"/>
      <c r="KYE188" s="71"/>
      <c r="KYF188" s="71"/>
      <c r="KYG188" s="71"/>
      <c r="KYH188" s="71"/>
      <c r="KYI188" s="71"/>
      <c r="KYJ188" s="71"/>
      <c r="KYK188" s="71"/>
      <c r="KYL188" s="71"/>
      <c r="KYM188" s="71"/>
      <c r="KYN188" s="71"/>
      <c r="KYO188" s="71"/>
      <c r="KYP188" s="71"/>
      <c r="KYQ188" s="71"/>
      <c r="KYR188" s="71"/>
      <c r="KYS188" s="71"/>
      <c r="KYT188" s="71"/>
      <c r="KYU188" s="71"/>
      <c r="KYV188" s="71"/>
      <c r="KYW188" s="71"/>
      <c r="KYX188" s="71"/>
      <c r="KYY188" s="71"/>
      <c r="KYZ188" s="71"/>
      <c r="KZA188" s="71"/>
      <c r="KZB188" s="71"/>
      <c r="KZC188" s="71"/>
      <c r="KZD188" s="71"/>
      <c r="KZE188" s="71"/>
      <c r="KZF188" s="71"/>
      <c r="KZG188" s="71"/>
      <c r="KZH188" s="71"/>
      <c r="KZI188" s="71"/>
      <c r="KZJ188" s="71"/>
      <c r="KZK188" s="71"/>
      <c r="KZL188" s="71"/>
      <c r="KZM188" s="71"/>
      <c r="KZN188" s="71"/>
      <c r="KZO188" s="71"/>
      <c r="KZP188" s="71"/>
      <c r="KZQ188" s="71"/>
      <c r="KZR188" s="71"/>
      <c r="KZS188" s="71"/>
      <c r="KZT188" s="71"/>
      <c r="KZU188" s="71"/>
      <c r="KZV188" s="71"/>
      <c r="KZW188" s="71"/>
      <c r="KZX188" s="71"/>
      <c r="KZY188" s="71"/>
      <c r="KZZ188" s="71"/>
      <c r="LAA188" s="71"/>
      <c r="LAB188" s="71"/>
      <c r="LAC188" s="71"/>
      <c r="LAD188" s="71"/>
      <c r="LAE188" s="71"/>
      <c r="LAF188" s="71"/>
      <c r="LAG188" s="71"/>
      <c r="LAH188" s="71"/>
      <c r="LAI188" s="71"/>
      <c r="LAJ188" s="71"/>
      <c r="LAK188" s="71"/>
      <c r="LAL188" s="71"/>
      <c r="LAM188" s="71"/>
      <c r="LAN188" s="71"/>
      <c r="LAO188" s="71"/>
      <c r="LAP188" s="71"/>
      <c r="LAQ188" s="71"/>
      <c r="LAR188" s="71"/>
      <c r="LAS188" s="71"/>
      <c r="LAT188" s="71"/>
      <c r="LAU188" s="71"/>
      <c r="LAV188" s="71"/>
      <c r="LAW188" s="71"/>
      <c r="LAX188" s="71"/>
      <c r="LAY188" s="71"/>
      <c r="LAZ188" s="71"/>
      <c r="LBA188" s="71"/>
      <c r="LBB188" s="71"/>
      <c r="LBC188" s="71"/>
      <c r="LBD188" s="71"/>
      <c r="LBE188" s="71"/>
      <c r="LBF188" s="71"/>
      <c r="LBG188" s="71"/>
      <c r="LBH188" s="71"/>
      <c r="LBI188" s="71"/>
      <c r="LBJ188" s="71"/>
      <c r="LBK188" s="71"/>
      <c r="LBL188" s="71"/>
      <c r="LBM188" s="71"/>
      <c r="LBN188" s="71"/>
      <c r="LBO188" s="71"/>
      <c r="LBP188" s="71"/>
      <c r="LBQ188" s="71"/>
      <c r="LBR188" s="71"/>
      <c r="LBS188" s="71"/>
      <c r="LBT188" s="71"/>
      <c r="LBU188" s="71"/>
      <c r="LBV188" s="71"/>
      <c r="LBW188" s="71"/>
      <c r="LBX188" s="71"/>
      <c r="LBY188" s="71"/>
      <c r="LBZ188" s="71"/>
      <c r="LCA188" s="71"/>
      <c r="LCB188" s="71"/>
      <c r="LCC188" s="71"/>
      <c r="LCD188" s="71"/>
      <c r="LCE188" s="71"/>
      <c r="LCF188" s="71"/>
      <c r="LCG188" s="71"/>
      <c r="LCH188" s="71"/>
      <c r="LCI188" s="71"/>
      <c r="LCJ188" s="71"/>
      <c r="LCK188" s="71"/>
      <c r="LCL188" s="71"/>
      <c r="LCM188" s="71"/>
      <c r="LCN188" s="71"/>
      <c r="LCO188" s="71"/>
      <c r="LCP188" s="71"/>
      <c r="LCQ188" s="71"/>
      <c r="LCR188" s="71"/>
      <c r="LCS188" s="71"/>
      <c r="LCT188" s="71"/>
      <c r="LCU188" s="71"/>
      <c r="LCV188" s="71"/>
      <c r="LCW188" s="71"/>
      <c r="LCX188" s="71"/>
      <c r="LCY188" s="71"/>
      <c r="LCZ188" s="71"/>
      <c r="LDA188" s="71"/>
      <c r="LDB188" s="71"/>
      <c r="LDC188" s="71"/>
      <c r="LDD188" s="71"/>
      <c r="LDE188" s="71"/>
      <c r="LDF188" s="71"/>
      <c r="LDG188" s="71"/>
      <c r="LDH188" s="71"/>
      <c r="LDI188" s="71"/>
      <c r="LDJ188" s="71"/>
      <c r="LDK188" s="71"/>
      <c r="LDL188" s="71"/>
      <c r="LDM188" s="71"/>
      <c r="LDN188" s="71"/>
      <c r="LDO188" s="71"/>
      <c r="LDP188" s="71"/>
      <c r="LDQ188" s="71"/>
      <c r="LDR188" s="71"/>
      <c r="LDS188" s="71"/>
      <c r="LDT188" s="71"/>
      <c r="LDU188" s="71"/>
      <c r="LDV188" s="71"/>
      <c r="LDW188" s="71"/>
      <c r="LDX188" s="71"/>
      <c r="LDY188" s="71"/>
      <c r="LDZ188" s="71"/>
      <c r="LEA188" s="71"/>
      <c r="LEB188" s="71"/>
      <c r="LEC188" s="71"/>
      <c r="LED188" s="71"/>
      <c r="LEE188" s="71"/>
      <c r="LEF188" s="71"/>
      <c r="LEG188" s="71"/>
      <c r="LEH188" s="71"/>
      <c r="LEI188" s="71"/>
      <c r="LEJ188" s="71"/>
      <c r="LEK188" s="71"/>
      <c r="LEL188" s="71"/>
      <c r="LEM188" s="71"/>
      <c r="LEN188" s="71"/>
      <c r="LEO188" s="71"/>
      <c r="LEP188" s="71"/>
      <c r="LEQ188" s="71"/>
      <c r="LER188" s="71"/>
      <c r="LES188" s="71"/>
      <c r="LET188" s="71"/>
      <c r="LEU188" s="71"/>
      <c r="LEV188" s="71"/>
      <c r="LEW188" s="71"/>
      <c r="LEX188" s="71"/>
      <c r="LEY188" s="71"/>
      <c r="LEZ188" s="71"/>
      <c r="LFA188" s="71"/>
      <c r="LFB188" s="71"/>
      <c r="LFC188" s="71"/>
      <c r="LFD188" s="71"/>
      <c r="LFE188" s="71"/>
      <c r="LFF188" s="71"/>
      <c r="LFG188" s="71"/>
      <c r="LFH188" s="71"/>
      <c r="LFI188" s="71"/>
      <c r="LFJ188" s="71"/>
      <c r="LFK188" s="71"/>
      <c r="LFL188" s="71"/>
      <c r="LFM188" s="71"/>
      <c r="LFN188" s="71"/>
      <c r="LFO188" s="71"/>
      <c r="LFP188" s="71"/>
      <c r="LFQ188" s="71"/>
      <c r="LFR188" s="71"/>
      <c r="LFS188" s="71"/>
      <c r="LFT188" s="71"/>
      <c r="LFU188" s="71"/>
      <c r="LFV188" s="71"/>
      <c r="LFW188" s="71"/>
      <c r="LFX188" s="71"/>
      <c r="LFY188" s="71"/>
      <c r="LFZ188" s="71"/>
      <c r="LGA188" s="71"/>
      <c r="LGB188" s="71"/>
      <c r="LGC188" s="71"/>
      <c r="LGD188" s="71"/>
      <c r="LGE188" s="71"/>
      <c r="LGF188" s="71"/>
      <c r="LGG188" s="71"/>
      <c r="LGH188" s="71"/>
      <c r="LGI188" s="71"/>
      <c r="LGJ188" s="71"/>
      <c r="LGK188" s="71"/>
      <c r="LGL188" s="71"/>
      <c r="LGM188" s="71"/>
      <c r="LGN188" s="71"/>
      <c r="LGO188" s="71"/>
      <c r="LGP188" s="71"/>
      <c r="LGQ188" s="71"/>
      <c r="LGR188" s="71"/>
      <c r="LGS188" s="71"/>
      <c r="LGT188" s="71"/>
      <c r="LGU188" s="71"/>
      <c r="LGV188" s="71"/>
      <c r="LGW188" s="71"/>
      <c r="LGX188" s="71"/>
      <c r="LGY188" s="71"/>
      <c r="LGZ188" s="71"/>
      <c r="LHA188" s="71"/>
      <c r="LHB188" s="71"/>
      <c r="LHC188" s="71"/>
      <c r="LHD188" s="71"/>
      <c r="LHE188" s="71"/>
      <c r="LHF188" s="71"/>
      <c r="LHG188" s="71"/>
      <c r="LHH188" s="71"/>
      <c r="LHI188" s="71"/>
      <c r="LHJ188" s="71"/>
      <c r="LHK188" s="71"/>
      <c r="LHL188" s="71"/>
      <c r="LHM188" s="71"/>
      <c r="LHN188" s="71"/>
      <c r="LHO188" s="71"/>
      <c r="LHP188" s="71"/>
      <c r="LHQ188" s="71"/>
      <c r="LHR188" s="71"/>
      <c r="LHS188" s="71"/>
      <c r="LHT188" s="71"/>
      <c r="LHU188" s="71"/>
      <c r="LHV188" s="71"/>
      <c r="LHW188" s="71"/>
      <c r="LHX188" s="71"/>
      <c r="LHY188" s="71"/>
      <c r="LHZ188" s="71"/>
      <c r="LIA188" s="71"/>
      <c r="LIB188" s="71"/>
      <c r="LIC188" s="71"/>
      <c r="LID188" s="71"/>
      <c r="LIE188" s="71"/>
      <c r="LIF188" s="71"/>
      <c r="LIG188" s="71"/>
      <c r="LIH188" s="71"/>
      <c r="LII188" s="71"/>
      <c r="LIJ188" s="71"/>
      <c r="LIK188" s="71"/>
      <c r="LIL188" s="71"/>
      <c r="LIM188" s="71"/>
      <c r="LIN188" s="71"/>
      <c r="LIO188" s="71"/>
      <c r="LIP188" s="71"/>
      <c r="LIQ188" s="71"/>
      <c r="LIR188" s="71"/>
      <c r="LIS188" s="71"/>
      <c r="LIT188" s="71"/>
      <c r="LIU188" s="71"/>
      <c r="LIV188" s="71"/>
      <c r="LIW188" s="71"/>
      <c r="LIX188" s="71"/>
      <c r="LIY188" s="71"/>
      <c r="LIZ188" s="71"/>
      <c r="LJA188" s="71"/>
      <c r="LJB188" s="71"/>
      <c r="LJC188" s="71"/>
      <c r="LJD188" s="71"/>
      <c r="LJE188" s="71"/>
      <c r="LJF188" s="71"/>
      <c r="LJG188" s="71"/>
      <c r="LJH188" s="71"/>
      <c r="LJI188" s="71"/>
      <c r="LJJ188" s="71"/>
      <c r="LJK188" s="71"/>
      <c r="LJL188" s="71"/>
      <c r="LJM188" s="71"/>
      <c r="LJN188" s="71"/>
      <c r="LJO188" s="71"/>
      <c r="LJP188" s="71"/>
      <c r="LJQ188" s="71"/>
      <c r="LJR188" s="71"/>
      <c r="LJS188" s="71"/>
      <c r="LJT188" s="71"/>
      <c r="LJU188" s="71"/>
      <c r="LJV188" s="71"/>
      <c r="LJW188" s="71"/>
      <c r="LJX188" s="71"/>
      <c r="LJY188" s="71"/>
      <c r="LJZ188" s="71"/>
      <c r="LKA188" s="71"/>
      <c r="LKB188" s="71"/>
      <c r="LKC188" s="71"/>
      <c r="LKD188" s="71"/>
      <c r="LKE188" s="71"/>
      <c r="LKF188" s="71"/>
      <c r="LKG188" s="71"/>
      <c r="LKH188" s="71"/>
      <c r="LKI188" s="71"/>
      <c r="LKJ188" s="71"/>
      <c r="LKK188" s="71"/>
      <c r="LKL188" s="71"/>
      <c r="LKM188" s="71"/>
      <c r="LKN188" s="71"/>
      <c r="LKO188" s="71"/>
      <c r="LKP188" s="71"/>
      <c r="LKQ188" s="71"/>
      <c r="LKR188" s="71"/>
      <c r="LKS188" s="71"/>
      <c r="LKT188" s="71"/>
      <c r="LKU188" s="71"/>
      <c r="LKV188" s="71"/>
      <c r="LKW188" s="71"/>
      <c r="LKX188" s="71"/>
      <c r="LKY188" s="71"/>
      <c r="LKZ188" s="71"/>
      <c r="LLA188" s="71"/>
      <c r="LLB188" s="71"/>
      <c r="LLC188" s="71"/>
      <c r="LLD188" s="71"/>
      <c r="LLE188" s="71"/>
      <c r="LLF188" s="71"/>
      <c r="LLG188" s="71"/>
      <c r="LLH188" s="71"/>
      <c r="LLI188" s="71"/>
      <c r="LLJ188" s="71"/>
      <c r="LLK188" s="71"/>
      <c r="LLL188" s="71"/>
      <c r="LLM188" s="71"/>
      <c r="LLN188" s="71"/>
      <c r="LLO188" s="71"/>
      <c r="LLP188" s="71"/>
      <c r="LLQ188" s="71"/>
      <c r="LLR188" s="71"/>
      <c r="LLS188" s="71"/>
      <c r="LLT188" s="71"/>
      <c r="LLU188" s="71"/>
      <c r="LLV188" s="71"/>
      <c r="LLW188" s="71"/>
      <c r="LLX188" s="71"/>
      <c r="LLY188" s="71"/>
      <c r="LLZ188" s="71"/>
      <c r="LMA188" s="71"/>
      <c r="LMB188" s="71"/>
      <c r="LMC188" s="71"/>
      <c r="LMD188" s="71"/>
      <c r="LME188" s="71"/>
      <c r="LMF188" s="71"/>
      <c r="LMG188" s="71"/>
      <c r="LMH188" s="71"/>
      <c r="LMI188" s="71"/>
      <c r="LMJ188" s="71"/>
      <c r="LMK188" s="71"/>
      <c r="LML188" s="71"/>
      <c r="LMM188" s="71"/>
      <c r="LMN188" s="71"/>
      <c r="LMO188" s="71"/>
      <c r="LMP188" s="71"/>
      <c r="LMQ188" s="71"/>
      <c r="LMR188" s="71"/>
      <c r="LMS188" s="71"/>
      <c r="LMT188" s="71"/>
      <c r="LMU188" s="71"/>
      <c r="LMV188" s="71"/>
      <c r="LMW188" s="71"/>
      <c r="LMX188" s="71"/>
      <c r="LMY188" s="71"/>
      <c r="LMZ188" s="71"/>
      <c r="LNA188" s="71"/>
      <c r="LNB188" s="71"/>
      <c r="LNC188" s="71"/>
      <c r="LND188" s="71"/>
      <c r="LNE188" s="71"/>
      <c r="LNF188" s="71"/>
      <c r="LNG188" s="71"/>
      <c r="LNH188" s="71"/>
      <c r="LNI188" s="71"/>
      <c r="LNJ188" s="71"/>
      <c r="LNK188" s="71"/>
      <c r="LNL188" s="71"/>
      <c r="LNM188" s="71"/>
      <c r="LNN188" s="71"/>
      <c r="LNO188" s="71"/>
      <c r="LNP188" s="71"/>
      <c r="LNQ188" s="71"/>
      <c r="LNR188" s="71"/>
      <c r="LNS188" s="71"/>
      <c r="LNT188" s="71"/>
      <c r="LNU188" s="71"/>
      <c r="LNV188" s="71"/>
      <c r="LNW188" s="71"/>
      <c r="LNX188" s="71"/>
      <c r="LNY188" s="71"/>
      <c r="LNZ188" s="71"/>
      <c r="LOA188" s="71"/>
      <c r="LOB188" s="71"/>
      <c r="LOC188" s="71"/>
      <c r="LOD188" s="71"/>
      <c r="LOE188" s="71"/>
      <c r="LOF188" s="71"/>
      <c r="LOG188" s="71"/>
      <c r="LOH188" s="71"/>
      <c r="LOI188" s="71"/>
      <c r="LOJ188" s="71"/>
      <c r="LOK188" s="71"/>
      <c r="LOL188" s="71"/>
      <c r="LOM188" s="71"/>
      <c r="LON188" s="71"/>
      <c r="LOO188" s="71"/>
      <c r="LOP188" s="71"/>
      <c r="LOQ188" s="71"/>
      <c r="LOR188" s="71"/>
      <c r="LOS188" s="71"/>
      <c r="LOT188" s="71"/>
      <c r="LOU188" s="71"/>
      <c r="LOV188" s="71"/>
      <c r="LOW188" s="71"/>
      <c r="LOX188" s="71"/>
      <c r="LOY188" s="71"/>
      <c r="LOZ188" s="71"/>
      <c r="LPA188" s="71"/>
      <c r="LPB188" s="71"/>
      <c r="LPC188" s="71"/>
      <c r="LPD188" s="71"/>
      <c r="LPE188" s="71"/>
      <c r="LPF188" s="71"/>
      <c r="LPG188" s="71"/>
      <c r="LPH188" s="71"/>
      <c r="LPI188" s="71"/>
      <c r="LPJ188" s="71"/>
      <c r="LPK188" s="71"/>
      <c r="LPL188" s="71"/>
      <c r="LPM188" s="71"/>
      <c r="LPN188" s="71"/>
      <c r="LPO188" s="71"/>
      <c r="LPP188" s="71"/>
      <c r="LPQ188" s="71"/>
      <c r="LPR188" s="71"/>
      <c r="LPS188" s="71"/>
      <c r="LPT188" s="71"/>
      <c r="LPU188" s="71"/>
      <c r="LPV188" s="71"/>
      <c r="LPW188" s="71"/>
      <c r="LPX188" s="71"/>
      <c r="LPY188" s="71"/>
      <c r="LPZ188" s="71"/>
      <c r="LQA188" s="71"/>
      <c r="LQB188" s="71"/>
      <c r="LQC188" s="71"/>
      <c r="LQD188" s="71"/>
      <c r="LQE188" s="71"/>
      <c r="LQF188" s="71"/>
      <c r="LQG188" s="71"/>
      <c r="LQH188" s="71"/>
      <c r="LQI188" s="71"/>
      <c r="LQJ188" s="71"/>
      <c r="LQK188" s="71"/>
      <c r="LQL188" s="71"/>
      <c r="LQM188" s="71"/>
      <c r="LQN188" s="71"/>
      <c r="LQO188" s="71"/>
      <c r="LQP188" s="71"/>
      <c r="LQQ188" s="71"/>
      <c r="LQR188" s="71"/>
      <c r="LQS188" s="71"/>
      <c r="LQT188" s="71"/>
      <c r="LQU188" s="71"/>
      <c r="LQV188" s="71"/>
      <c r="LQW188" s="71"/>
      <c r="LQX188" s="71"/>
      <c r="LQY188" s="71"/>
      <c r="LQZ188" s="71"/>
      <c r="LRA188" s="71"/>
      <c r="LRB188" s="71"/>
      <c r="LRC188" s="71"/>
      <c r="LRD188" s="71"/>
      <c r="LRE188" s="71"/>
      <c r="LRF188" s="71"/>
      <c r="LRG188" s="71"/>
      <c r="LRH188" s="71"/>
      <c r="LRI188" s="71"/>
      <c r="LRJ188" s="71"/>
      <c r="LRK188" s="71"/>
      <c r="LRL188" s="71"/>
      <c r="LRM188" s="71"/>
      <c r="LRN188" s="71"/>
      <c r="LRO188" s="71"/>
      <c r="LRP188" s="71"/>
      <c r="LRQ188" s="71"/>
      <c r="LRR188" s="71"/>
      <c r="LRS188" s="71"/>
      <c r="LRT188" s="71"/>
      <c r="LRU188" s="71"/>
      <c r="LRV188" s="71"/>
      <c r="LRW188" s="71"/>
      <c r="LRX188" s="71"/>
      <c r="LRY188" s="71"/>
      <c r="LRZ188" s="71"/>
      <c r="LSA188" s="71"/>
      <c r="LSB188" s="71"/>
      <c r="LSC188" s="71"/>
      <c r="LSD188" s="71"/>
      <c r="LSE188" s="71"/>
      <c r="LSF188" s="71"/>
      <c r="LSG188" s="71"/>
      <c r="LSH188" s="71"/>
      <c r="LSI188" s="71"/>
      <c r="LSJ188" s="71"/>
      <c r="LSK188" s="71"/>
      <c r="LSL188" s="71"/>
      <c r="LSM188" s="71"/>
      <c r="LSN188" s="71"/>
      <c r="LSO188" s="71"/>
      <c r="LSP188" s="71"/>
      <c r="LSQ188" s="71"/>
      <c r="LSR188" s="71"/>
      <c r="LSS188" s="71"/>
      <c r="LST188" s="71"/>
      <c r="LSU188" s="71"/>
      <c r="LSV188" s="71"/>
      <c r="LSW188" s="71"/>
      <c r="LSX188" s="71"/>
      <c r="LSY188" s="71"/>
      <c r="LSZ188" s="71"/>
      <c r="LTA188" s="71"/>
      <c r="LTB188" s="71"/>
      <c r="LTC188" s="71"/>
      <c r="LTD188" s="71"/>
      <c r="LTE188" s="71"/>
      <c r="LTF188" s="71"/>
      <c r="LTG188" s="71"/>
      <c r="LTH188" s="71"/>
      <c r="LTI188" s="71"/>
      <c r="LTJ188" s="71"/>
      <c r="LTK188" s="71"/>
      <c r="LTL188" s="71"/>
      <c r="LTM188" s="71"/>
      <c r="LTN188" s="71"/>
      <c r="LTO188" s="71"/>
      <c r="LTP188" s="71"/>
      <c r="LTQ188" s="71"/>
      <c r="LTR188" s="71"/>
      <c r="LTS188" s="71"/>
      <c r="LTT188" s="71"/>
      <c r="LTU188" s="71"/>
      <c r="LTV188" s="71"/>
      <c r="LTW188" s="71"/>
      <c r="LTX188" s="71"/>
      <c r="LTY188" s="71"/>
      <c r="LTZ188" s="71"/>
      <c r="LUA188" s="71"/>
      <c r="LUB188" s="71"/>
      <c r="LUC188" s="71"/>
      <c r="LUD188" s="71"/>
      <c r="LUE188" s="71"/>
      <c r="LUF188" s="71"/>
      <c r="LUG188" s="71"/>
      <c r="LUH188" s="71"/>
      <c r="LUI188" s="71"/>
      <c r="LUJ188" s="71"/>
      <c r="LUK188" s="71"/>
      <c r="LUL188" s="71"/>
      <c r="LUM188" s="71"/>
      <c r="LUN188" s="71"/>
      <c r="LUO188" s="71"/>
      <c r="LUP188" s="71"/>
      <c r="LUQ188" s="71"/>
      <c r="LUR188" s="71"/>
      <c r="LUS188" s="71"/>
      <c r="LUT188" s="71"/>
      <c r="LUU188" s="71"/>
      <c r="LUV188" s="71"/>
      <c r="LUW188" s="71"/>
      <c r="LUX188" s="71"/>
      <c r="LUY188" s="71"/>
      <c r="LUZ188" s="71"/>
      <c r="LVA188" s="71"/>
      <c r="LVB188" s="71"/>
      <c r="LVC188" s="71"/>
      <c r="LVD188" s="71"/>
      <c r="LVE188" s="71"/>
      <c r="LVF188" s="71"/>
      <c r="LVG188" s="71"/>
      <c r="LVH188" s="71"/>
      <c r="LVI188" s="71"/>
      <c r="LVJ188" s="71"/>
      <c r="LVK188" s="71"/>
      <c r="LVL188" s="71"/>
      <c r="LVM188" s="71"/>
      <c r="LVN188" s="71"/>
      <c r="LVO188" s="71"/>
      <c r="LVP188" s="71"/>
      <c r="LVQ188" s="71"/>
      <c r="LVR188" s="71"/>
      <c r="LVS188" s="71"/>
      <c r="LVT188" s="71"/>
      <c r="LVU188" s="71"/>
      <c r="LVV188" s="71"/>
      <c r="LVW188" s="71"/>
      <c r="LVX188" s="71"/>
      <c r="LVY188" s="71"/>
      <c r="LVZ188" s="71"/>
      <c r="LWA188" s="71"/>
      <c r="LWB188" s="71"/>
      <c r="LWC188" s="71"/>
      <c r="LWD188" s="71"/>
      <c r="LWE188" s="71"/>
      <c r="LWF188" s="71"/>
      <c r="LWG188" s="71"/>
      <c r="LWH188" s="71"/>
      <c r="LWI188" s="71"/>
      <c r="LWJ188" s="71"/>
      <c r="LWK188" s="71"/>
      <c r="LWL188" s="71"/>
      <c r="LWM188" s="71"/>
      <c r="LWN188" s="71"/>
      <c r="LWO188" s="71"/>
      <c r="LWP188" s="71"/>
      <c r="LWQ188" s="71"/>
      <c r="LWR188" s="71"/>
      <c r="LWS188" s="71"/>
      <c r="LWT188" s="71"/>
      <c r="LWU188" s="71"/>
      <c r="LWV188" s="71"/>
      <c r="LWW188" s="71"/>
      <c r="LWX188" s="71"/>
      <c r="LWY188" s="71"/>
      <c r="LWZ188" s="71"/>
      <c r="LXA188" s="71"/>
      <c r="LXB188" s="71"/>
      <c r="LXC188" s="71"/>
      <c r="LXD188" s="71"/>
      <c r="LXE188" s="71"/>
      <c r="LXF188" s="71"/>
      <c r="LXG188" s="71"/>
      <c r="LXH188" s="71"/>
      <c r="LXI188" s="71"/>
      <c r="LXJ188" s="71"/>
      <c r="LXK188" s="71"/>
      <c r="LXL188" s="71"/>
      <c r="LXM188" s="71"/>
      <c r="LXN188" s="71"/>
      <c r="LXO188" s="71"/>
      <c r="LXP188" s="71"/>
      <c r="LXQ188" s="71"/>
      <c r="LXR188" s="71"/>
      <c r="LXS188" s="71"/>
      <c r="LXT188" s="71"/>
      <c r="LXU188" s="71"/>
      <c r="LXV188" s="71"/>
      <c r="LXW188" s="71"/>
      <c r="LXX188" s="71"/>
      <c r="LXY188" s="71"/>
      <c r="LXZ188" s="71"/>
      <c r="LYA188" s="71"/>
      <c r="LYB188" s="71"/>
      <c r="LYC188" s="71"/>
      <c r="LYD188" s="71"/>
      <c r="LYE188" s="71"/>
      <c r="LYF188" s="71"/>
      <c r="LYG188" s="71"/>
      <c r="LYH188" s="71"/>
      <c r="LYI188" s="71"/>
      <c r="LYJ188" s="71"/>
      <c r="LYK188" s="71"/>
      <c r="LYL188" s="71"/>
      <c r="LYM188" s="71"/>
      <c r="LYN188" s="71"/>
      <c r="LYO188" s="71"/>
      <c r="LYP188" s="71"/>
      <c r="LYQ188" s="71"/>
      <c r="LYR188" s="71"/>
      <c r="LYS188" s="71"/>
      <c r="LYT188" s="71"/>
      <c r="LYU188" s="71"/>
      <c r="LYV188" s="71"/>
      <c r="LYW188" s="71"/>
      <c r="LYX188" s="71"/>
      <c r="LYY188" s="71"/>
      <c r="LYZ188" s="71"/>
      <c r="LZA188" s="71"/>
      <c r="LZB188" s="71"/>
      <c r="LZC188" s="71"/>
      <c r="LZD188" s="71"/>
      <c r="LZE188" s="71"/>
      <c r="LZF188" s="71"/>
      <c r="LZG188" s="71"/>
      <c r="LZH188" s="71"/>
      <c r="LZI188" s="71"/>
      <c r="LZJ188" s="71"/>
      <c r="LZK188" s="71"/>
      <c r="LZL188" s="71"/>
      <c r="LZM188" s="71"/>
      <c r="LZN188" s="71"/>
      <c r="LZO188" s="71"/>
      <c r="LZP188" s="71"/>
      <c r="LZQ188" s="71"/>
      <c r="LZR188" s="71"/>
      <c r="LZS188" s="71"/>
      <c r="LZT188" s="71"/>
      <c r="LZU188" s="71"/>
      <c r="LZV188" s="71"/>
      <c r="LZW188" s="71"/>
      <c r="LZX188" s="71"/>
      <c r="LZY188" s="71"/>
      <c r="LZZ188" s="71"/>
      <c r="MAA188" s="71"/>
      <c r="MAB188" s="71"/>
      <c r="MAC188" s="71"/>
      <c r="MAD188" s="71"/>
      <c r="MAE188" s="71"/>
      <c r="MAF188" s="71"/>
      <c r="MAG188" s="71"/>
      <c r="MAH188" s="71"/>
      <c r="MAI188" s="71"/>
      <c r="MAJ188" s="71"/>
      <c r="MAK188" s="71"/>
      <c r="MAL188" s="71"/>
      <c r="MAM188" s="71"/>
      <c r="MAN188" s="71"/>
      <c r="MAO188" s="71"/>
      <c r="MAP188" s="71"/>
      <c r="MAQ188" s="71"/>
      <c r="MAR188" s="71"/>
      <c r="MAS188" s="71"/>
      <c r="MAT188" s="71"/>
      <c r="MAU188" s="71"/>
      <c r="MAV188" s="71"/>
      <c r="MAW188" s="71"/>
      <c r="MAX188" s="71"/>
      <c r="MAY188" s="71"/>
      <c r="MAZ188" s="71"/>
      <c r="MBA188" s="71"/>
      <c r="MBB188" s="71"/>
      <c r="MBC188" s="71"/>
      <c r="MBD188" s="71"/>
      <c r="MBE188" s="71"/>
      <c r="MBF188" s="71"/>
      <c r="MBG188" s="71"/>
      <c r="MBH188" s="71"/>
      <c r="MBI188" s="71"/>
      <c r="MBJ188" s="71"/>
      <c r="MBK188" s="71"/>
      <c r="MBL188" s="71"/>
      <c r="MBM188" s="71"/>
      <c r="MBN188" s="71"/>
      <c r="MBO188" s="71"/>
      <c r="MBP188" s="71"/>
      <c r="MBQ188" s="71"/>
      <c r="MBR188" s="71"/>
      <c r="MBS188" s="71"/>
      <c r="MBT188" s="71"/>
      <c r="MBU188" s="71"/>
      <c r="MBV188" s="71"/>
      <c r="MBW188" s="71"/>
      <c r="MBX188" s="71"/>
      <c r="MBY188" s="71"/>
      <c r="MBZ188" s="71"/>
      <c r="MCA188" s="71"/>
      <c r="MCB188" s="71"/>
      <c r="MCC188" s="71"/>
      <c r="MCD188" s="71"/>
      <c r="MCE188" s="71"/>
      <c r="MCF188" s="71"/>
      <c r="MCG188" s="71"/>
      <c r="MCH188" s="71"/>
      <c r="MCI188" s="71"/>
      <c r="MCJ188" s="71"/>
      <c r="MCK188" s="71"/>
      <c r="MCL188" s="71"/>
      <c r="MCM188" s="71"/>
      <c r="MCN188" s="71"/>
      <c r="MCO188" s="71"/>
      <c r="MCP188" s="71"/>
      <c r="MCQ188" s="71"/>
      <c r="MCR188" s="71"/>
      <c r="MCS188" s="71"/>
      <c r="MCT188" s="71"/>
      <c r="MCU188" s="71"/>
      <c r="MCV188" s="71"/>
      <c r="MCW188" s="71"/>
      <c r="MCX188" s="71"/>
      <c r="MCY188" s="71"/>
      <c r="MCZ188" s="71"/>
      <c r="MDA188" s="71"/>
      <c r="MDB188" s="71"/>
      <c r="MDC188" s="71"/>
      <c r="MDD188" s="71"/>
      <c r="MDE188" s="71"/>
      <c r="MDF188" s="71"/>
      <c r="MDG188" s="71"/>
      <c r="MDH188" s="71"/>
      <c r="MDI188" s="71"/>
      <c r="MDJ188" s="71"/>
      <c r="MDK188" s="71"/>
      <c r="MDL188" s="71"/>
      <c r="MDM188" s="71"/>
      <c r="MDN188" s="71"/>
      <c r="MDO188" s="71"/>
      <c r="MDP188" s="71"/>
      <c r="MDQ188" s="71"/>
      <c r="MDR188" s="71"/>
      <c r="MDS188" s="71"/>
      <c r="MDT188" s="71"/>
      <c r="MDU188" s="71"/>
      <c r="MDV188" s="71"/>
      <c r="MDW188" s="71"/>
      <c r="MDX188" s="71"/>
      <c r="MDY188" s="71"/>
      <c r="MDZ188" s="71"/>
      <c r="MEA188" s="71"/>
      <c r="MEB188" s="71"/>
      <c r="MEC188" s="71"/>
      <c r="MED188" s="71"/>
      <c r="MEE188" s="71"/>
      <c r="MEF188" s="71"/>
      <c r="MEG188" s="71"/>
      <c r="MEH188" s="71"/>
      <c r="MEI188" s="71"/>
      <c r="MEJ188" s="71"/>
      <c r="MEK188" s="71"/>
      <c r="MEL188" s="71"/>
      <c r="MEM188" s="71"/>
      <c r="MEN188" s="71"/>
      <c r="MEO188" s="71"/>
      <c r="MEP188" s="71"/>
      <c r="MEQ188" s="71"/>
      <c r="MER188" s="71"/>
      <c r="MES188" s="71"/>
      <c r="MET188" s="71"/>
      <c r="MEU188" s="71"/>
      <c r="MEV188" s="71"/>
      <c r="MEW188" s="71"/>
      <c r="MEX188" s="71"/>
      <c r="MEY188" s="71"/>
      <c r="MEZ188" s="71"/>
      <c r="MFA188" s="71"/>
      <c r="MFB188" s="71"/>
      <c r="MFC188" s="71"/>
      <c r="MFD188" s="71"/>
      <c r="MFE188" s="71"/>
      <c r="MFF188" s="71"/>
      <c r="MFG188" s="71"/>
      <c r="MFH188" s="71"/>
      <c r="MFI188" s="71"/>
      <c r="MFJ188" s="71"/>
      <c r="MFK188" s="71"/>
      <c r="MFL188" s="71"/>
      <c r="MFM188" s="71"/>
      <c r="MFN188" s="71"/>
      <c r="MFO188" s="71"/>
      <c r="MFP188" s="71"/>
      <c r="MFQ188" s="71"/>
      <c r="MFR188" s="71"/>
      <c r="MFS188" s="71"/>
      <c r="MFT188" s="71"/>
      <c r="MFU188" s="71"/>
      <c r="MFV188" s="71"/>
      <c r="MFW188" s="71"/>
      <c r="MFX188" s="71"/>
      <c r="MFY188" s="71"/>
      <c r="MFZ188" s="71"/>
      <c r="MGA188" s="71"/>
      <c r="MGB188" s="71"/>
      <c r="MGC188" s="71"/>
      <c r="MGD188" s="71"/>
      <c r="MGE188" s="71"/>
      <c r="MGF188" s="71"/>
      <c r="MGG188" s="71"/>
      <c r="MGH188" s="71"/>
      <c r="MGI188" s="71"/>
      <c r="MGJ188" s="71"/>
      <c r="MGK188" s="71"/>
      <c r="MGL188" s="71"/>
      <c r="MGM188" s="71"/>
      <c r="MGN188" s="71"/>
      <c r="MGO188" s="71"/>
      <c r="MGP188" s="71"/>
      <c r="MGQ188" s="71"/>
      <c r="MGR188" s="71"/>
      <c r="MGS188" s="71"/>
      <c r="MGT188" s="71"/>
      <c r="MGU188" s="71"/>
      <c r="MGV188" s="71"/>
      <c r="MGW188" s="71"/>
      <c r="MGX188" s="71"/>
      <c r="MGY188" s="71"/>
      <c r="MGZ188" s="71"/>
      <c r="MHA188" s="71"/>
      <c r="MHB188" s="71"/>
      <c r="MHC188" s="71"/>
      <c r="MHD188" s="71"/>
      <c r="MHE188" s="71"/>
      <c r="MHF188" s="71"/>
      <c r="MHG188" s="71"/>
      <c r="MHH188" s="71"/>
      <c r="MHI188" s="71"/>
      <c r="MHJ188" s="71"/>
      <c r="MHK188" s="71"/>
      <c r="MHL188" s="71"/>
      <c r="MHM188" s="71"/>
      <c r="MHN188" s="71"/>
      <c r="MHO188" s="71"/>
      <c r="MHP188" s="71"/>
      <c r="MHQ188" s="71"/>
      <c r="MHR188" s="71"/>
      <c r="MHS188" s="71"/>
      <c r="MHT188" s="71"/>
      <c r="MHU188" s="71"/>
      <c r="MHV188" s="71"/>
      <c r="MHW188" s="71"/>
      <c r="MHX188" s="71"/>
      <c r="MHY188" s="71"/>
      <c r="MHZ188" s="71"/>
      <c r="MIA188" s="71"/>
      <c r="MIB188" s="71"/>
      <c r="MIC188" s="71"/>
      <c r="MID188" s="71"/>
      <c r="MIE188" s="71"/>
      <c r="MIF188" s="71"/>
      <c r="MIG188" s="71"/>
      <c r="MIH188" s="71"/>
      <c r="MII188" s="71"/>
      <c r="MIJ188" s="71"/>
      <c r="MIK188" s="71"/>
      <c r="MIL188" s="71"/>
      <c r="MIM188" s="71"/>
      <c r="MIN188" s="71"/>
      <c r="MIO188" s="71"/>
      <c r="MIP188" s="71"/>
      <c r="MIQ188" s="71"/>
      <c r="MIR188" s="71"/>
      <c r="MIS188" s="71"/>
      <c r="MIT188" s="71"/>
      <c r="MIU188" s="71"/>
      <c r="MIV188" s="71"/>
      <c r="MIW188" s="71"/>
      <c r="MIX188" s="71"/>
      <c r="MIY188" s="71"/>
      <c r="MIZ188" s="71"/>
      <c r="MJA188" s="71"/>
      <c r="MJB188" s="71"/>
      <c r="MJC188" s="71"/>
      <c r="MJD188" s="71"/>
      <c r="MJE188" s="71"/>
      <c r="MJF188" s="71"/>
      <c r="MJG188" s="71"/>
      <c r="MJH188" s="71"/>
      <c r="MJI188" s="71"/>
      <c r="MJJ188" s="71"/>
      <c r="MJK188" s="71"/>
      <c r="MJL188" s="71"/>
      <c r="MJM188" s="71"/>
      <c r="MJN188" s="71"/>
      <c r="MJO188" s="71"/>
      <c r="MJP188" s="71"/>
      <c r="MJQ188" s="71"/>
      <c r="MJR188" s="71"/>
      <c r="MJS188" s="71"/>
      <c r="MJT188" s="71"/>
      <c r="MJU188" s="71"/>
      <c r="MJV188" s="71"/>
      <c r="MJW188" s="71"/>
      <c r="MJX188" s="71"/>
      <c r="MJY188" s="71"/>
      <c r="MJZ188" s="71"/>
      <c r="MKA188" s="71"/>
      <c r="MKB188" s="71"/>
      <c r="MKC188" s="71"/>
      <c r="MKD188" s="71"/>
      <c r="MKE188" s="71"/>
      <c r="MKF188" s="71"/>
      <c r="MKG188" s="71"/>
      <c r="MKH188" s="71"/>
      <c r="MKI188" s="71"/>
      <c r="MKJ188" s="71"/>
      <c r="MKK188" s="71"/>
      <c r="MKL188" s="71"/>
      <c r="MKM188" s="71"/>
      <c r="MKN188" s="71"/>
      <c r="MKO188" s="71"/>
      <c r="MKP188" s="71"/>
      <c r="MKQ188" s="71"/>
      <c r="MKR188" s="71"/>
      <c r="MKS188" s="71"/>
      <c r="MKT188" s="71"/>
      <c r="MKU188" s="71"/>
      <c r="MKV188" s="71"/>
      <c r="MKW188" s="71"/>
      <c r="MKX188" s="71"/>
      <c r="MKY188" s="71"/>
      <c r="MKZ188" s="71"/>
      <c r="MLA188" s="71"/>
      <c r="MLB188" s="71"/>
      <c r="MLC188" s="71"/>
      <c r="MLD188" s="71"/>
      <c r="MLE188" s="71"/>
      <c r="MLF188" s="71"/>
      <c r="MLG188" s="71"/>
      <c r="MLH188" s="71"/>
      <c r="MLI188" s="71"/>
      <c r="MLJ188" s="71"/>
      <c r="MLK188" s="71"/>
      <c r="MLL188" s="71"/>
      <c r="MLM188" s="71"/>
      <c r="MLN188" s="71"/>
      <c r="MLO188" s="71"/>
      <c r="MLP188" s="71"/>
      <c r="MLQ188" s="71"/>
      <c r="MLR188" s="71"/>
      <c r="MLS188" s="71"/>
      <c r="MLT188" s="71"/>
      <c r="MLU188" s="71"/>
      <c r="MLV188" s="71"/>
      <c r="MLW188" s="71"/>
      <c r="MLX188" s="71"/>
      <c r="MLY188" s="71"/>
      <c r="MLZ188" s="71"/>
      <c r="MMA188" s="71"/>
      <c r="MMB188" s="71"/>
      <c r="MMC188" s="71"/>
      <c r="MMD188" s="71"/>
      <c r="MME188" s="71"/>
      <c r="MMF188" s="71"/>
      <c r="MMG188" s="71"/>
      <c r="MMH188" s="71"/>
      <c r="MMI188" s="71"/>
      <c r="MMJ188" s="71"/>
      <c r="MMK188" s="71"/>
      <c r="MML188" s="71"/>
      <c r="MMM188" s="71"/>
      <c r="MMN188" s="71"/>
      <c r="MMO188" s="71"/>
      <c r="MMP188" s="71"/>
      <c r="MMQ188" s="71"/>
      <c r="MMR188" s="71"/>
      <c r="MMS188" s="71"/>
      <c r="MMT188" s="71"/>
      <c r="MMU188" s="71"/>
      <c r="MMV188" s="71"/>
      <c r="MMW188" s="71"/>
      <c r="MMX188" s="71"/>
      <c r="MMY188" s="71"/>
      <c r="MMZ188" s="71"/>
      <c r="MNA188" s="71"/>
      <c r="MNB188" s="71"/>
      <c r="MNC188" s="71"/>
      <c r="MND188" s="71"/>
      <c r="MNE188" s="71"/>
      <c r="MNF188" s="71"/>
      <c r="MNG188" s="71"/>
      <c r="MNH188" s="71"/>
      <c r="MNI188" s="71"/>
      <c r="MNJ188" s="71"/>
      <c r="MNK188" s="71"/>
      <c r="MNL188" s="71"/>
      <c r="MNM188" s="71"/>
      <c r="MNN188" s="71"/>
      <c r="MNO188" s="71"/>
      <c r="MNP188" s="71"/>
      <c r="MNQ188" s="71"/>
      <c r="MNR188" s="71"/>
      <c r="MNS188" s="71"/>
      <c r="MNT188" s="71"/>
      <c r="MNU188" s="71"/>
      <c r="MNV188" s="71"/>
      <c r="MNW188" s="71"/>
      <c r="MNX188" s="71"/>
      <c r="MNY188" s="71"/>
      <c r="MNZ188" s="71"/>
      <c r="MOA188" s="71"/>
      <c r="MOB188" s="71"/>
      <c r="MOC188" s="71"/>
      <c r="MOD188" s="71"/>
      <c r="MOE188" s="71"/>
      <c r="MOF188" s="71"/>
      <c r="MOG188" s="71"/>
      <c r="MOH188" s="71"/>
      <c r="MOI188" s="71"/>
      <c r="MOJ188" s="71"/>
      <c r="MOK188" s="71"/>
      <c r="MOL188" s="71"/>
      <c r="MOM188" s="71"/>
      <c r="MON188" s="71"/>
      <c r="MOO188" s="71"/>
      <c r="MOP188" s="71"/>
      <c r="MOQ188" s="71"/>
      <c r="MOR188" s="71"/>
      <c r="MOS188" s="71"/>
      <c r="MOT188" s="71"/>
      <c r="MOU188" s="71"/>
      <c r="MOV188" s="71"/>
      <c r="MOW188" s="71"/>
      <c r="MOX188" s="71"/>
      <c r="MOY188" s="71"/>
      <c r="MOZ188" s="71"/>
      <c r="MPA188" s="71"/>
      <c r="MPB188" s="71"/>
      <c r="MPC188" s="71"/>
      <c r="MPD188" s="71"/>
      <c r="MPE188" s="71"/>
      <c r="MPF188" s="71"/>
      <c r="MPG188" s="71"/>
      <c r="MPH188" s="71"/>
      <c r="MPI188" s="71"/>
      <c r="MPJ188" s="71"/>
      <c r="MPK188" s="71"/>
      <c r="MPL188" s="71"/>
      <c r="MPM188" s="71"/>
      <c r="MPN188" s="71"/>
      <c r="MPO188" s="71"/>
      <c r="MPP188" s="71"/>
      <c r="MPQ188" s="71"/>
      <c r="MPR188" s="71"/>
      <c r="MPS188" s="71"/>
      <c r="MPT188" s="71"/>
      <c r="MPU188" s="71"/>
      <c r="MPV188" s="71"/>
      <c r="MPW188" s="71"/>
      <c r="MPX188" s="71"/>
      <c r="MPY188" s="71"/>
      <c r="MPZ188" s="71"/>
      <c r="MQA188" s="71"/>
      <c r="MQB188" s="71"/>
      <c r="MQC188" s="71"/>
      <c r="MQD188" s="71"/>
      <c r="MQE188" s="71"/>
      <c r="MQF188" s="71"/>
      <c r="MQG188" s="71"/>
      <c r="MQH188" s="71"/>
      <c r="MQI188" s="71"/>
      <c r="MQJ188" s="71"/>
      <c r="MQK188" s="71"/>
      <c r="MQL188" s="71"/>
      <c r="MQM188" s="71"/>
      <c r="MQN188" s="71"/>
      <c r="MQO188" s="71"/>
      <c r="MQP188" s="71"/>
      <c r="MQQ188" s="71"/>
      <c r="MQR188" s="71"/>
      <c r="MQS188" s="71"/>
      <c r="MQT188" s="71"/>
      <c r="MQU188" s="71"/>
      <c r="MQV188" s="71"/>
      <c r="MQW188" s="71"/>
      <c r="MQX188" s="71"/>
      <c r="MQY188" s="71"/>
      <c r="MQZ188" s="71"/>
      <c r="MRA188" s="71"/>
      <c r="MRB188" s="71"/>
      <c r="MRC188" s="71"/>
      <c r="MRD188" s="71"/>
      <c r="MRE188" s="71"/>
      <c r="MRF188" s="71"/>
      <c r="MRG188" s="71"/>
      <c r="MRH188" s="71"/>
      <c r="MRI188" s="71"/>
      <c r="MRJ188" s="71"/>
      <c r="MRK188" s="71"/>
      <c r="MRL188" s="71"/>
      <c r="MRM188" s="71"/>
      <c r="MRN188" s="71"/>
      <c r="MRO188" s="71"/>
      <c r="MRP188" s="71"/>
      <c r="MRQ188" s="71"/>
      <c r="MRR188" s="71"/>
      <c r="MRS188" s="71"/>
      <c r="MRT188" s="71"/>
      <c r="MRU188" s="71"/>
      <c r="MRV188" s="71"/>
      <c r="MRW188" s="71"/>
      <c r="MRX188" s="71"/>
      <c r="MRY188" s="71"/>
      <c r="MRZ188" s="71"/>
      <c r="MSA188" s="71"/>
      <c r="MSB188" s="71"/>
      <c r="MSC188" s="71"/>
      <c r="MSD188" s="71"/>
      <c r="MSE188" s="71"/>
      <c r="MSF188" s="71"/>
      <c r="MSG188" s="71"/>
      <c r="MSH188" s="71"/>
      <c r="MSI188" s="71"/>
      <c r="MSJ188" s="71"/>
      <c r="MSK188" s="71"/>
      <c r="MSL188" s="71"/>
      <c r="MSM188" s="71"/>
      <c r="MSN188" s="71"/>
      <c r="MSO188" s="71"/>
      <c r="MSP188" s="71"/>
      <c r="MSQ188" s="71"/>
      <c r="MSR188" s="71"/>
      <c r="MSS188" s="71"/>
      <c r="MST188" s="71"/>
      <c r="MSU188" s="71"/>
      <c r="MSV188" s="71"/>
      <c r="MSW188" s="71"/>
      <c r="MSX188" s="71"/>
      <c r="MSY188" s="71"/>
      <c r="MSZ188" s="71"/>
      <c r="MTA188" s="71"/>
      <c r="MTB188" s="71"/>
      <c r="MTC188" s="71"/>
      <c r="MTD188" s="71"/>
      <c r="MTE188" s="71"/>
      <c r="MTF188" s="71"/>
      <c r="MTG188" s="71"/>
      <c r="MTH188" s="71"/>
      <c r="MTI188" s="71"/>
      <c r="MTJ188" s="71"/>
      <c r="MTK188" s="71"/>
      <c r="MTL188" s="71"/>
      <c r="MTM188" s="71"/>
      <c r="MTN188" s="71"/>
      <c r="MTO188" s="71"/>
      <c r="MTP188" s="71"/>
      <c r="MTQ188" s="71"/>
      <c r="MTR188" s="71"/>
      <c r="MTS188" s="71"/>
      <c r="MTT188" s="71"/>
      <c r="MTU188" s="71"/>
      <c r="MTV188" s="71"/>
      <c r="MTW188" s="71"/>
      <c r="MTX188" s="71"/>
      <c r="MTY188" s="71"/>
      <c r="MTZ188" s="71"/>
      <c r="MUA188" s="71"/>
      <c r="MUB188" s="71"/>
      <c r="MUC188" s="71"/>
      <c r="MUD188" s="71"/>
      <c r="MUE188" s="71"/>
      <c r="MUF188" s="71"/>
      <c r="MUG188" s="71"/>
      <c r="MUH188" s="71"/>
      <c r="MUI188" s="71"/>
      <c r="MUJ188" s="71"/>
      <c r="MUK188" s="71"/>
      <c r="MUL188" s="71"/>
      <c r="MUM188" s="71"/>
      <c r="MUN188" s="71"/>
      <c r="MUO188" s="71"/>
      <c r="MUP188" s="71"/>
      <c r="MUQ188" s="71"/>
      <c r="MUR188" s="71"/>
      <c r="MUS188" s="71"/>
      <c r="MUT188" s="71"/>
      <c r="MUU188" s="71"/>
      <c r="MUV188" s="71"/>
      <c r="MUW188" s="71"/>
      <c r="MUX188" s="71"/>
      <c r="MUY188" s="71"/>
      <c r="MUZ188" s="71"/>
      <c r="MVA188" s="71"/>
      <c r="MVB188" s="71"/>
      <c r="MVC188" s="71"/>
      <c r="MVD188" s="71"/>
      <c r="MVE188" s="71"/>
      <c r="MVF188" s="71"/>
      <c r="MVG188" s="71"/>
      <c r="MVH188" s="71"/>
      <c r="MVI188" s="71"/>
      <c r="MVJ188" s="71"/>
      <c r="MVK188" s="71"/>
      <c r="MVL188" s="71"/>
      <c r="MVM188" s="71"/>
      <c r="MVN188" s="71"/>
      <c r="MVO188" s="71"/>
      <c r="MVP188" s="71"/>
      <c r="MVQ188" s="71"/>
      <c r="MVR188" s="71"/>
      <c r="MVS188" s="71"/>
      <c r="MVT188" s="71"/>
      <c r="MVU188" s="71"/>
      <c r="MVV188" s="71"/>
      <c r="MVW188" s="71"/>
      <c r="MVX188" s="71"/>
      <c r="MVY188" s="71"/>
      <c r="MVZ188" s="71"/>
      <c r="MWA188" s="71"/>
      <c r="MWB188" s="71"/>
      <c r="MWC188" s="71"/>
      <c r="MWD188" s="71"/>
      <c r="MWE188" s="71"/>
      <c r="MWF188" s="71"/>
      <c r="MWG188" s="71"/>
      <c r="MWH188" s="71"/>
      <c r="MWI188" s="71"/>
      <c r="MWJ188" s="71"/>
      <c r="MWK188" s="71"/>
      <c r="MWL188" s="71"/>
      <c r="MWM188" s="71"/>
      <c r="MWN188" s="71"/>
      <c r="MWO188" s="71"/>
      <c r="MWP188" s="71"/>
      <c r="MWQ188" s="71"/>
      <c r="MWR188" s="71"/>
      <c r="MWS188" s="71"/>
      <c r="MWT188" s="71"/>
      <c r="MWU188" s="71"/>
      <c r="MWV188" s="71"/>
      <c r="MWW188" s="71"/>
      <c r="MWX188" s="71"/>
      <c r="MWY188" s="71"/>
      <c r="MWZ188" s="71"/>
      <c r="MXA188" s="71"/>
      <c r="MXB188" s="71"/>
      <c r="MXC188" s="71"/>
      <c r="MXD188" s="71"/>
      <c r="MXE188" s="71"/>
      <c r="MXF188" s="71"/>
      <c r="MXG188" s="71"/>
      <c r="MXH188" s="71"/>
      <c r="MXI188" s="71"/>
      <c r="MXJ188" s="71"/>
      <c r="MXK188" s="71"/>
      <c r="MXL188" s="71"/>
      <c r="MXM188" s="71"/>
      <c r="MXN188" s="71"/>
      <c r="MXO188" s="71"/>
      <c r="MXP188" s="71"/>
      <c r="MXQ188" s="71"/>
      <c r="MXR188" s="71"/>
      <c r="MXS188" s="71"/>
      <c r="MXT188" s="71"/>
      <c r="MXU188" s="71"/>
      <c r="MXV188" s="71"/>
      <c r="MXW188" s="71"/>
      <c r="MXX188" s="71"/>
      <c r="MXY188" s="71"/>
      <c r="MXZ188" s="71"/>
      <c r="MYA188" s="71"/>
      <c r="MYB188" s="71"/>
      <c r="MYC188" s="71"/>
      <c r="MYD188" s="71"/>
      <c r="MYE188" s="71"/>
      <c r="MYF188" s="71"/>
      <c r="MYG188" s="71"/>
      <c r="MYH188" s="71"/>
      <c r="MYI188" s="71"/>
      <c r="MYJ188" s="71"/>
      <c r="MYK188" s="71"/>
      <c r="MYL188" s="71"/>
      <c r="MYM188" s="71"/>
      <c r="MYN188" s="71"/>
      <c r="MYO188" s="71"/>
      <c r="MYP188" s="71"/>
      <c r="MYQ188" s="71"/>
      <c r="MYR188" s="71"/>
      <c r="MYS188" s="71"/>
      <c r="MYT188" s="71"/>
      <c r="MYU188" s="71"/>
      <c r="MYV188" s="71"/>
      <c r="MYW188" s="71"/>
      <c r="MYX188" s="71"/>
      <c r="MYY188" s="71"/>
      <c r="MYZ188" s="71"/>
      <c r="MZA188" s="71"/>
      <c r="MZB188" s="71"/>
      <c r="MZC188" s="71"/>
      <c r="MZD188" s="71"/>
      <c r="MZE188" s="71"/>
      <c r="MZF188" s="71"/>
      <c r="MZG188" s="71"/>
      <c r="MZH188" s="71"/>
      <c r="MZI188" s="71"/>
      <c r="MZJ188" s="71"/>
      <c r="MZK188" s="71"/>
      <c r="MZL188" s="71"/>
      <c r="MZM188" s="71"/>
      <c r="MZN188" s="71"/>
      <c r="MZO188" s="71"/>
      <c r="MZP188" s="71"/>
      <c r="MZQ188" s="71"/>
      <c r="MZR188" s="71"/>
      <c r="MZS188" s="71"/>
      <c r="MZT188" s="71"/>
      <c r="MZU188" s="71"/>
      <c r="MZV188" s="71"/>
      <c r="MZW188" s="71"/>
      <c r="MZX188" s="71"/>
      <c r="MZY188" s="71"/>
      <c r="MZZ188" s="71"/>
      <c r="NAA188" s="71"/>
      <c r="NAB188" s="71"/>
      <c r="NAC188" s="71"/>
      <c r="NAD188" s="71"/>
      <c r="NAE188" s="71"/>
      <c r="NAF188" s="71"/>
      <c r="NAG188" s="71"/>
      <c r="NAH188" s="71"/>
      <c r="NAI188" s="71"/>
      <c r="NAJ188" s="71"/>
      <c r="NAK188" s="71"/>
      <c r="NAL188" s="71"/>
      <c r="NAM188" s="71"/>
      <c r="NAN188" s="71"/>
      <c r="NAO188" s="71"/>
      <c r="NAP188" s="71"/>
      <c r="NAQ188" s="71"/>
      <c r="NAR188" s="71"/>
      <c r="NAS188" s="71"/>
      <c r="NAT188" s="71"/>
      <c r="NAU188" s="71"/>
      <c r="NAV188" s="71"/>
      <c r="NAW188" s="71"/>
      <c r="NAX188" s="71"/>
      <c r="NAY188" s="71"/>
      <c r="NAZ188" s="71"/>
      <c r="NBA188" s="71"/>
      <c r="NBB188" s="71"/>
      <c r="NBC188" s="71"/>
      <c r="NBD188" s="71"/>
      <c r="NBE188" s="71"/>
      <c r="NBF188" s="71"/>
      <c r="NBG188" s="71"/>
      <c r="NBH188" s="71"/>
      <c r="NBI188" s="71"/>
      <c r="NBJ188" s="71"/>
      <c r="NBK188" s="71"/>
      <c r="NBL188" s="71"/>
      <c r="NBM188" s="71"/>
      <c r="NBN188" s="71"/>
      <c r="NBO188" s="71"/>
      <c r="NBP188" s="71"/>
      <c r="NBQ188" s="71"/>
      <c r="NBR188" s="71"/>
      <c r="NBS188" s="71"/>
      <c r="NBT188" s="71"/>
      <c r="NBU188" s="71"/>
      <c r="NBV188" s="71"/>
      <c r="NBW188" s="71"/>
      <c r="NBX188" s="71"/>
      <c r="NBY188" s="71"/>
      <c r="NBZ188" s="71"/>
      <c r="NCA188" s="71"/>
      <c r="NCB188" s="71"/>
      <c r="NCC188" s="71"/>
      <c r="NCD188" s="71"/>
      <c r="NCE188" s="71"/>
      <c r="NCF188" s="71"/>
      <c r="NCG188" s="71"/>
      <c r="NCH188" s="71"/>
      <c r="NCI188" s="71"/>
      <c r="NCJ188" s="71"/>
      <c r="NCK188" s="71"/>
      <c r="NCL188" s="71"/>
      <c r="NCM188" s="71"/>
      <c r="NCN188" s="71"/>
      <c r="NCO188" s="71"/>
      <c r="NCP188" s="71"/>
      <c r="NCQ188" s="71"/>
      <c r="NCR188" s="71"/>
      <c r="NCS188" s="71"/>
      <c r="NCT188" s="71"/>
      <c r="NCU188" s="71"/>
      <c r="NCV188" s="71"/>
      <c r="NCW188" s="71"/>
      <c r="NCX188" s="71"/>
      <c r="NCY188" s="71"/>
      <c r="NCZ188" s="71"/>
      <c r="NDA188" s="71"/>
      <c r="NDB188" s="71"/>
      <c r="NDC188" s="71"/>
      <c r="NDD188" s="71"/>
      <c r="NDE188" s="71"/>
      <c r="NDF188" s="71"/>
      <c r="NDG188" s="71"/>
      <c r="NDH188" s="71"/>
      <c r="NDI188" s="71"/>
      <c r="NDJ188" s="71"/>
      <c r="NDK188" s="71"/>
      <c r="NDL188" s="71"/>
      <c r="NDM188" s="71"/>
      <c r="NDN188" s="71"/>
      <c r="NDO188" s="71"/>
      <c r="NDP188" s="71"/>
      <c r="NDQ188" s="71"/>
      <c r="NDR188" s="71"/>
      <c r="NDS188" s="71"/>
      <c r="NDT188" s="71"/>
      <c r="NDU188" s="71"/>
      <c r="NDV188" s="71"/>
      <c r="NDW188" s="71"/>
      <c r="NDX188" s="71"/>
      <c r="NDY188" s="71"/>
      <c r="NDZ188" s="71"/>
      <c r="NEA188" s="71"/>
      <c r="NEB188" s="71"/>
      <c r="NEC188" s="71"/>
      <c r="NED188" s="71"/>
      <c r="NEE188" s="71"/>
      <c r="NEF188" s="71"/>
      <c r="NEG188" s="71"/>
      <c r="NEH188" s="71"/>
      <c r="NEI188" s="71"/>
      <c r="NEJ188" s="71"/>
      <c r="NEK188" s="71"/>
      <c r="NEL188" s="71"/>
      <c r="NEM188" s="71"/>
      <c r="NEN188" s="71"/>
      <c r="NEO188" s="71"/>
      <c r="NEP188" s="71"/>
      <c r="NEQ188" s="71"/>
      <c r="NER188" s="71"/>
      <c r="NES188" s="71"/>
      <c r="NET188" s="71"/>
      <c r="NEU188" s="71"/>
      <c r="NEV188" s="71"/>
      <c r="NEW188" s="71"/>
      <c r="NEX188" s="71"/>
      <c r="NEY188" s="71"/>
      <c r="NEZ188" s="71"/>
      <c r="NFA188" s="71"/>
      <c r="NFB188" s="71"/>
      <c r="NFC188" s="71"/>
      <c r="NFD188" s="71"/>
      <c r="NFE188" s="71"/>
      <c r="NFF188" s="71"/>
      <c r="NFG188" s="71"/>
      <c r="NFH188" s="71"/>
      <c r="NFI188" s="71"/>
      <c r="NFJ188" s="71"/>
      <c r="NFK188" s="71"/>
      <c r="NFL188" s="71"/>
      <c r="NFM188" s="71"/>
      <c r="NFN188" s="71"/>
      <c r="NFO188" s="71"/>
      <c r="NFP188" s="71"/>
      <c r="NFQ188" s="71"/>
      <c r="NFR188" s="71"/>
      <c r="NFS188" s="71"/>
      <c r="NFT188" s="71"/>
      <c r="NFU188" s="71"/>
      <c r="NFV188" s="71"/>
      <c r="NFW188" s="71"/>
      <c r="NFX188" s="71"/>
      <c r="NFY188" s="71"/>
      <c r="NFZ188" s="71"/>
      <c r="NGA188" s="71"/>
      <c r="NGB188" s="71"/>
      <c r="NGC188" s="71"/>
      <c r="NGD188" s="71"/>
      <c r="NGE188" s="71"/>
      <c r="NGF188" s="71"/>
      <c r="NGG188" s="71"/>
      <c r="NGH188" s="71"/>
      <c r="NGI188" s="71"/>
      <c r="NGJ188" s="71"/>
      <c r="NGK188" s="71"/>
      <c r="NGL188" s="71"/>
      <c r="NGM188" s="71"/>
      <c r="NGN188" s="71"/>
      <c r="NGO188" s="71"/>
      <c r="NGP188" s="71"/>
      <c r="NGQ188" s="71"/>
      <c r="NGR188" s="71"/>
      <c r="NGS188" s="71"/>
      <c r="NGT188" s="71"/>
      <c r="NGU188" s="71"/>
      <c r="NGV188" s="71"/>
      <c r="NGW188" s="71"/>
      <c r="NGX188" s="71"/>
      <c r="NGY188" s="71"/>
      <c r="NGZ188" s="71"/>
      <c r="NHA188" s="71"/>
      <c r="NHB188" s="71"/>
      <c r="NHC188" s="71"/>
      <c r="NHD188" s="71"/>
      <c r="NHE188" s="71"/>
      <c r="NHF188" s="71"/>
      <c r="NHG188" s="71"/>
      <c r="NHH188" s="71"/>
      <c r="NHI188" s="71"/>
      <c r="NHJ188" s="71"/>
      <c r="NHK188" s="71"/>
      <c r="NHL188" s="71"/>
      <c r="NHM188" s="71"/>
      <c r="NHN188" s="71"/>
      <c r="NHO188" s="71"/>
      <c r="NHP188" s="71"/>
      <c r="NHQ188" s="71"/>
      <c r="NHR188" s="71"/>
      <c r="NHS188" s="71"/>
      <c r="NHT188" s="71"/>
      <c r="NHU188" s="71"/>
      <c r="NHV188" s="71"/>
      <c r="NHW188" s="71"/>
      <c r="NHX188" s="71"/>
      <c r="NHY188" s="71"/>
      <c r="NHZ188" s="71"/>
      <c r="NIA188" s="71"/>
      <c r="NIB188" s="71"/>
      <c r="NIC188" s="71"/>
      <c r="NID188" s="71"/>
      <c r="NIE188" s="71"/>
      <c r="NIF188" s="71"/>
      <c r="NIG188" s="71"/>
      <c r="NIH188" s="71"/>
      <c r="NII188" s="71"/>
      <c r="NIJ188" s="71"/>
      <c r="NIK188" s="71"/>
      <c r="NIL188" s="71"/>
      <c r="NIM188" s="71"/>
      <c r="NIN188" s="71"/>
      <c r="NIO188" s="71"/>
      <c r="NIP188" s="71"/>
      <c r="NIQ188" s="71"/>
      <c r="NIR188" s="71"/>
      <c r="NIS188" s="71"/>
      <c r="NIT188" s="71"/>
      <c r="NIU188" s="71"/>
      <c r="NIV188" s="71"/>
      <c r="NIW188" s="71"/>
      <c r="NIX188" s="71"/>
      <c r="NIY188" s="71"/>
      <c r="NIZ188" s="71"/>
      <c r="NJA188" s="71"/>
      <c r="NJB188" s="71"/>
      <c r="NJC188" s="71"/>
      <c r="NJD188" s="71"/>
      <c r="NJE188" s="71"/>
      <c r="NJF188" s="71"/>
      <c r="NJG188" s="71"/>
      <c r="NJH188" s="71"/>
      <c r="NJI188" s="71"/>
      <c r="NJJ188" s="71"/>
      <c r="NJK188" s="71"/>
      <c r="NJL188" s="71"/>
      <c r="NJM188" s="71"/>
      <c r="NJN188" s="71"/>
      <c r="NJO188" s="71"/>
      <c r="NJP188" s="71"/>
      <c r="NJQ188" s="71"/>
      <c r="NJR188" s="71"/>
      <c r="NJS188" s="71"/>
      <c r="NJT188" s="71"/>
      <c r="NJU188" s="71"/>
      <c r="NJV188" s="71"/>
      <c r="NJW188" s="71"/>
      <c r="NJX188" s="71"/>
      <c r="NJY188" s="71"/>
      <c r="NJZ188" s="71"/>
      <c r="NKA188" s="71"/>
      <c r="NKB188" s="71"/>
      <c r="NKC188" s="71"/>
      <c r="NKD188" s="71"/>
      <c r="NKE188" s="71"/>
      <c r="NKF188" s="71"/>
      <c r="NKG188" s="71"/>
      <c r="NKH188" s="71"/>
      <c r="NKI188" s="71"/>
      <c r="NKJ188" s="71"/>
      <c r="NKK188" s="71"/>
      <c r="NKL188" s="71"/>
      <c r="NKM188" s="71"/>
      <c r="NKN188" s="71"/>
      <c r="NKO188" s="71"/>
      <c r="NKP188" s="71"/>
      <c r="NKQ188" s="71"/>
      <c r="NKR188" s="71"/>
      <c r="NKS188" s="71"/>
      <c r="NKT188" s="71"/>
      <c r="NKU188" s="71"/>
      <c r="NKV188" s="71"/>
      <c r="NKW188" s="71"/>
      <c r="NKX188" s="71"/>
      <c r="NKY188" s="71"/>
      <c r="NKZ188" s="71"/>
      <c r="NLA188" s="71"/>
      <c r="NLB188" s="71"/>
      <c r="NLC188" s="71"/>
      <c r="NLD188" s="71"/>
      <c r="NLE188" s="71"/>
      <c r="NLF188" s="71"/>
      <c r="NLG188" s="71"/>
      <c r="NLH188" s="71"/>
      <c r="NLI188" s="71"/>
      <c r="NLJ188" s="71"/>
      <c r="NLK188" s="71"/>
      <c r="NLL188" s="71"/>
      <c r="NLM188" s="71"/>
      <c r="NLN188" s="71"/>
      <c r="NLO188" s="71"/>
      <c r="NLP188" s="71"/>
      <c r="NLQ188" s="71"/>
      <c r="NLR188" s="71"/>
      <c r="NLS188" s="71"/>
      <c r="NLT188" s="71"/>
      <c r="NLU188" s="71"/>
      <c r="NLV188" s="71"/>
      <c r="NLW188" s="71"/>
      <c r="NLX188" s="71"/>
      <c r="NLY188" s="71"/>
      <c r="NLZ188" s="71"/>
      <c r="NMA188" s="71"/>
      <c r="NMB188" s="71"/>
      <c r="NMC188" s="71"/>
      <c r="NMD188" s="71"/>
      <c r="NME188" s="71"/>
      <c r="NMF188" s="71"/>
      <c r="NMG188" s="71"/>
      <c r="NMH188" s="71"/>
      <c r="NMI188" s="71"/>
      <c r="NMJ188" s="71"/>
      <c r="NMK188" s="71"/>
      <c r="NML188" s="71"/>
      <c r="NMM188" s="71"/>
      <c r="NMN188" s="71"/>
      <c r="NMO188" s="71"/>
      <c r="NMP188" s="71"/>
      <c r="NMQ188" s="71"/>
      <c r="NMR188" s="71"/>
      <c r="NMS188" s="71"/>
      <c r="NMT188" s="71"/>
      <c r="NMU188" s="71"/>
      <c r="NMV188" s="71"/>
      <c r="NMW188" s="71"/>
      <c r="NMX188" s="71"/>
      <c r="NMY188" s="71"/>
      <c r="NMZ188" s="71"/>
      <c r="NNA188" s="71"/>
      <c r="NNB188" s="71"/>
      <c r="NNC188" s="71"/>
      <c r="NND188" s="71"/>
      <c r="NNE188" s="71"/>
      <c r="NNF188" s="71"/>
      <c r="NNG188" s="71"/>
      <c r="NNH188" s="71"/>
      <c r="NNI188" s="71"/>
      <c r="NNJ188" s="71"/>
      <c r="NNK188" s="71"/>
      <c r="NNL188" s="71"/>
      <c r="NNM188" s="71"/>
      <c r="NNN188" s="71"/>
      <c r="NNO188" s="71"/>
      <c r="NNP188" s="71"/>
      <c r="NNQ188" s="71"/>
      <c r="NNR188" s="71"/>
      <c r="NNS188" s="71"/>
      <c r="NNT188" s="71"/>
      <c r="NNU188" s="71"/>
      <c r="NNV188" s="71"/>
      <c r="NNW188" s="71"/>
      <c r="NNX188" s="71"/>
      <c r="NNY188" s="71"/>
      <c r="NNZ188" s="71"/>
      <c r="NOA188" s="71"/>
      <c r="NOB188" s="71"/>
      <c r="NOC188" s="71"/>
      <c r="NOD188" s="71"/>
      <c r="NOE188" s="71"/>
      <c r="NOF188" s="71"/>
      <c r="NOG188" s="71"/>
      <c r="NOH188" s="71"/>
      <c r="NOI188" s="71"/>
      <c r="NOJ188" s="71"/>
      <c r="NOK188" s="71"/>
      <c r="NOL188" s="71"/>
      <c r="NOM188" s="71"/>
      <c r="NON188" s="71"/>
      <c r="NOO188" s="71"/>
      <c r="NOP188" s="71"/>
      <c r="NOQ188" s="71"/>
      <c r="NOR188" s="71"/>
      <c r="NOS188" s="71"/>
      <c r="NOT188" s="71"/>
      <c r="NOU188" s="71"/>
      <c r="NOV188" s="71"/>
      <c r="NOW188" s="71"/>
      <c r="NOX188" s="71"/>
      <c r="NOY188" s="71"/>
      <c r="NOZ188" s="71"/>
      <c r="NPA188" s="71"/>
      <c r="NPB188" s="71"/>
      <c r="NPC188" s="71"/>
      <c r="NPD188" s="71"/>
      <c r="NPE188" s="71"/>
      <c r="NPF188" s="71"/>
      <c r="NPG188" s="71"/>
      <c r="NPH188" s="71"/>
      <c r="NPI188" s="71"/>
      <c r="NPJ188" s="71"/>
      <c r="NPK188" s="71"/>
      <c r="NPL188" s="71"/>
      <c r="NPM188" s="71"/>
      <c r="NPN188" s="71"/>
      <c r="NPO188" s="71"/>
      <c r="NPP188" s="71"/>
      <c r="NPQ188" s="71"/>
      <c r="NPR188" s="71"/>
      <c r="NPS188" s="71"/>
      <c r="NPT188" s="71"/>
      <c r="NPU188" s="71"/>
      <c r="NPV188" s="71"/>
      <c r="NPW188" s="71"/>
      <c r="NPX188" s="71"/>
      <c r="NPY188" s="71"/>
      <c r="NPZ188" s="71"/>
      <c r="NQA188" s="71"/>
      <c r="NQB188" s="71"/>
      <c r="NQC188" s="71"/>
      <c r="NQD188" s="71"/>
      <c r="NQE188" s="71"/>
      <c r="NQF188" s="71"/>
      <c r="NQG188" s="71"/>
      <c r="NQH188" s="71"/>
      <c r="NQI188" s="71"/>
      <c r="NQJ188" s="71"/>
      <c r="NQK188" s="71"/>
      <c r="NQL188" s="71"/>
      <c r="NQM188" s="71"/>
      <c r="NQN188" s="71"/>
      <c r="NQO188" s="71"/>
      <c r="NQP188" s="71"/>
      <c r="NQQ188" s="71"/>
      <c r="NQR188" s="71"/>
      <c r="NQS188" s="71"/>
      <c r="NQT188" s="71"/>
      <c r="NQU188" s="71"/>
      <c r="NQV188" s="71"/>
      <c r="NQW188" s="71"/>
      <c r="NQX188" s="71"/>
      <c r="NQY188" s="71"/>
      <c r="NQZ188" s="71"/>
      <c r="NRA188" s="71"/>
      <c r="NRB188" s="71"/>
      <c r="NRC188" s="71"/>
      <c r="NRD188" s="71"/>
      <c r="NRE188" s="71"/>
      <c r="NRF188" s="71"/>
      <c r="NRG188" s="71"/>
      <c r="NRH188" s="71"/>
      <c r="NRI188" s="71"/>
      <c r="NRJ188" s="71"/>
      <c r="NRK188" s="71"/>
      <c r="NRL188" s="71"/>
      <c r="NRM188" s="71"/>
      <c r="NRN188" s="71"/>
      <c r="NRO188" s="71"/>
      <c r="NRP188" s="71"/>
      <c r="NRQ188" s="71"/>
      <c r="NRR188" s="71"/>
      <c r="NRS188" s="71"/>
      <c r="NRT188" s="71"/>
      <c r="NRU188" s="71"/>
      <c r="NRV188" s="71"/>
      <c r="NRW188" s="71"/>
      <c r="NRX188" s="71"/>
      <c r="NRY188" s="71"/>
      <c r="NRZ188" s="71"/>
      <c r="NSA188" s="71"/>
      <c r="NSB188" s="71"/>
      <c r="NSC188" s="71"/>
      <c r="NSD188" s="71"/>
      <c r="NSE188" s="71"/>
      <c r="NSF188" s="71"/>
      <c r="NSG188" s="71"/>
      <c r="NSH188" s="71"/>
      <c r="NSI188" s="71"/>
      <c r="NSJ188" s="71"/>
      <c r="NSK188" s="71"/>
      <c r="NSL188" s="71"/>
      <c r="NSM188" s="71"/>
      <c r="NSN188" s="71"/>
      <c r="NSO188" s="71"/>
      <c r="NSP188" s="71"/>
      <c r="NSQ188" s="71"/>
      <c r="NSR188" s="71"/>
      <c r="NSS188" s="71"/>
      <c r="NST188" s="71"/>
      <c r="NSU188" s="71"/>
      <c r="NSV188" s="71"/>
      <c r="NSW188" s="71"/>
      <c r="NSX188" s="71"/>
      <c r="NSY188" s="71"/>
      <c r="NSZ188" s="71"/>
      <c r="NTA188" s="71"/>
      <c r="NTB188" s="71"/>
      <c r="NTC188" s="71"/>
      <c r="NTD188" s="71"/>
      <c r="NTE188" s="71"/>
      <c r="NTF188" s="71"/>
      <c r="NTG188" s="71"/>
      <c r="NTH188" s="71"/>
      <c r="NTI188" s="71"/>
      <c r="NTJ188" s="71"/>
      <c r="NTK188" s="71"/>
      <c r="NTL188" s="71"/>
      <c r="NTM188" s="71"/>
      <c r="NTN188" s="71"/>
      <c r="NTO188" s="71"/>
      <c r="NTP188" s="71"/>
      <c r="NTQ188" s="71"/>
      <c r="NTR188" s="71"/>
      <c r="NTS188" s="71"/>
      <c r="NTT188" s="71"/>
      <c r="NTU188" s="71"/>
      <c r="NTV188" s="71"/>
      <c r="NTW188" s="71"/>
      <c r="NTX188" s="71"/>
      <c r="NTY188" s="71"/>
      <c r="NTZ188" s="71"/>
      <c r="NUA188" s="71"/>
      <c r="NUB188" s="71"/>
      <c r="NUC188" s="71"/>
      <c r="NUD188" s="71"/>
      <c r="NUE188" s="71"/>
      <c r="NUF188" s="71"/>
      <c r="NUG188" s="71"/>
      <c r="NUH188" s="71"/>
      <c r="NUI188" s="71"/>
      <c r="NUJ188" s="71"/>
      <c r="NUK188" s="71"/>
      <c r="NUL188" s="71"/>
      <c r="NUM188" s="71"/>
      <c r="NUN188" s="71"/>
      <c r="NUO188" s="71"/>
      <c r="NUP188" s="71"/>
      <c r="NUQ188" s="71"/>
      <c r="NUR188" s="71"/>
      <c r="NUS188" s="71"/>
      <c r="NUT188" s="71"/>
      <c r="NUU188" s="71"/>
      <c r="NUV188" s="71"/>
      <c r="NUW188" s="71"/>
      <c r="NUX188" s="71"/>
      <c r="NUY188" s="71"/>
      <c r="NUZ188" s="71"/>
      <c r="NVA188" s="71"/>
      <c r="NVB188" s="71"/>
      <c r="NVC188" s="71"/>
      <c r="NVD188" s="71"/>
      <c r="NVE188" s="71"/>
      <c r="NVF188" s="71"/>
      <c r="NVG188" s="71"/>
      <c r="NVH188" s="71"/>
      <c r="NVI188" s="71"/>
      <c r="NVJ188" s="71"/>
      <c r="NVK188" s="71"/>
      <c r="NVL188" s="71"/>
      <c r="NVM188" s="71"/>
      <c r="NVN188" s="71"/>
      <c r="NVO188" s="71"/>
      <c r="NVP188" s="71"/>
      <c r="NVQ188" s="71"/>
      <c r="NVR188" s="71"/>
      <c r="NVS188" s="71"/>
      <c r="NVT188" s="71"/>
      <c r="NVU188" s="71"/>
      <c r="NVV188" s="71"/>
      <c r="NVW188" s="71"/>
      <c r="NVX188" s="71"/>
      <c r="NVY188" s="71"/>
      <c r="NVZ188" s="71"/>
      <c r="NWA188" s="71"/>
      <c r="NWB188" s="71"/>
      <c r="NWC188" s="71"/>
      <c r="NWD188" s="71"/>
      <c r="NWE188" s="71"/>
      <c r="NWF188" s="71"/>
      <c r="NWG188" s="71"/>
      <c r="NWH188" s="71"/>
      <c r="NWI188" s="71"/>
      <c r="NWJ188" s="71"/>
      <c r="NWK188" s="71"/>
      <c r="NWL188" s="71"/>
      <c r="NWM188" s="71"/>
      <c r="NWN188" s="71"/>
      <c r="NWO188" s="71"/>
      <c r="NWP188" s="71"/>
      <c r="NWQ188" s="71"/>
      <c r="NWR188" s="71"/>
      <c r="NWS188" s="71"/>
      <c r="NWT188" s="71"/>
      <c r="NWU188" s="71"/>
      <c r="NWV188" s="71"/>
      <c r="NWW188" s="71"/>
      <c r="NWX188" s="71"/>
      <c r="NWY188" s="71"/>
      <c r="NWZ188" s="71"/>
      <c r="NXA188" s="71"/>
      <c r="NXB188" s="71"/>
      <c r="NXC188" s="71"/>
      <c r="NXD188" s="71"/>
      <c r="NXE188" s="71"/>
      <c r="NXF188" s="71"/>
      <c r="NXG188" s="71"/>
      <c r="NXH188" s="71"/>
      <c r="NXI188" s="71"/>
      <c r="NXJ188" s="71"/>
      <c r="NXK188" s="71"/>
      <c r="NXL188" s="71"/>
      <c r="NXM188" s="71"/>
      <c r="NXN188" s="71"/>
      <c r="NXO188" s="71"/>
      <c r="NXP188" s="71"/>
      <c r="NXQ188" s="71"/>
      <c r="NXR188" s="71"/>
      <c r="NXS188" s="71"/>
      <c r="NXT188" s="71"/>
      <c r="NXU188" s="71"/>
      <c r="NXV188" s="71"/>
      <c r="NXW188" s="71"/>
      <c r="NXX188" s="71"/>
      <c r="NXY188" s="71"/>
      <c r="NXZ188" s="71"/>
      <c r="NYA188" s="71"/>
      <c r="NYB188" s="71"/>
      <c r="NYC188" s="71"/>
      <c r="NYD188" s="71"/>
      <c r="NYE188" s="71"/>
      <c r="NYF188" s="71"/>
      <c r="NYG188" s="71"/>
      <c r="NYH188" s="71"/>
      <c r="NYI188" s="71"/>
      <c r="NYJ188" s="71"/>
      <c r="NYK188" s="71"/>
      <c r="NYL188" s="71"/>
      <c r="NYM188" s="71"/>
      <c r="NYN188" s="71"/>
      <c r="NYO188" s="71"/>
      <c r="NYP188" s="71"/>
      <c r="NYQ188" s="71"/>
      <c r="NYR188" s="71"/>
      <c r="NYS188" s="71"/>
      <c r="NYT188" s="71"/>
      <c r="NYU188" s="71"/>
      <c r="NYV188" s="71"/>
      <c r="NYW188" s="71"/>
      <c r="NYX188" s="71"/>
      <c r="NYY188" s="71"/>
      <c r="NYZ188" s="71"/>
      <c r="NZA188" s="71"/>
      <c r="NZB188" s="71"/>
      <c r="NZC188" s="71"/>
      <c r="NZD188" s="71"/>
      <c r="NZE188" s="71"/>
      <c r="NZF188" s="71"/>
      <c r="NZG188" s="71"/>
      <c r="NZH188" s="71"/>
      <c r="NZI188" s="71"/>
      <c r="NZJ188" s="71"/>
      <c r="NZK188" s="71"/>
      <c r="NZL188" s="71"/>
      <c r="NZM188" s="71"/>
      <c r="NZN188" s="71"/>
      <c r="NZO188" s="71"/>
      <c r="NZP188" s="71"/>
      <c r="NZQ188" s="71"/>
      <c r="NZR188" s="71"/>
      <c r="NZS188" s="71"/>
      <c r="NZT188" s="71"/>
      <c r="NZU188" s="71"/>
      <c r="NZV188" s="71"/>
      <c r="NZW188" s="71"/>
      <c r="NZX188" s="71"/>
      <c r="NZY188" s="71"/>
      <c r="NZZ188" s="71"/>
      <c r="OAA188" s="71"/>
      <c r="OAB188" s="71"/>
      <c r="OAC188" s="71"/>
      <c r="OAD188" s="71"/>
      <c r="OAE188" s="71"/>
      <c r="OAF188" s="71"/>
      <c r="OAG188" s="71"/>
      <c r="OAH188" s="71"/>
      <c r="OAI188" s="71"/>
      <c r="OAJ188" s="71"/>
      <c r="OAK188" s="71"/>
      <c r="OAL188" s="71"/>
      <c r="OAM188" s="71"/>
      <c r="OAN188" s="71"/>
      <c r="OAO188" s="71"/>
      <c r="OAP188" s="71"/>
      <c r="OAQ188" s="71"/>
      <c r="OAR188" s="71"/>
      <c r="OAS188" s="71"/>
      <c r="OAT188" s="71"/>
      <c r="OAU188" s="71"/>
      <c r="OAV188" s="71"/>
      <c r="OAW188" s="71"/>
      <c r="OAX188" s="71"/>
      <c r="OAY188" s="71"/>
      <c r="OAZ188" s="71"/>
      <c r="OBA188" s="71"/>
      <c r="OBB188" s="71"/>
      <c r="OBC188" s="71"/>
      <c r="OBD188" s="71"/>
      <c r="OBE188" s="71"/>
      <c r="OBF188" s="71"/>
      <c r="OBG188" s="71"/>
      <c r="OBH188" s="71"/>
      <c r="OBI188" s="71"/>
      <c r="OBJ188" s="71"/>
      <c r="OBK188" s="71"/>
      <c r="OBL188" s="71"/>
      <c r="OBM188" s="71"/>
      <c r="OBN188" s="71"/>
      <c r="OBO188" s="71"/>
      <c r="OBP188" s="71"/>
      <c r="OBQ188" s="71"/>
      <c r="OBR188" s="71"/>
      <c r="OBS188" s="71"/>
      <c r="OBT188" s="71"/>
      <c r="OBU188" s="71"/>
      <c r="OBV188" s="71"/>
      <c r="OBW188" s="71"/>
      <c r="OBX188" s="71"/>
      <c r="OBY188" s="71"/>
      <c r="OBZ188" s="71"/>
      <c r="OCA188" s="71"/>
      <c r="OCB188" s="71"/>
      <c r="OCC188" s="71"/>
      <c r="OCD188" s="71"/>
      <c r="OCE188" s="71"/>
      <c r="OCF188" s="71"/>
      <c r="OCG188" s="71"/>
      <c r="OCH188" s="71"/>
      <c r="OCI188" s="71"/>
      <c r="OCJ188" s="71"/>
      <c r="OCK188" s="71"/>
      <c r="OCL188" s="71"/>
      <c r="OCM188" s="71"/>
      <c r="OCN188" s="71"/>
      <c r="OCO188" s="71"/>
      <c r="OCP188" s="71"/>
      <c r="OCQ188" s="71"/>
      <c r="OCR188" s="71"/>
      <c r="OCS188" s="71"/>
      <c r="OCT188" s="71"/>
      <c r="OCU188" s="71"/>
      <c r="OCV188" s="71"/>
      <c r="OCW188" s="71"/>
      <c r="OCX188" s="71"/>
      <c r="OCY188" s="71"/>
      <c r="OCZ188" s="71"/>
      <c r="ODA188" s="71"/>
      <c r="ODB188" s="71"/>
      <c r="ODC188" s="71"/>
      <c r="ODD188" s="71"/>
      <c r="ODE188" s="71"/>
      <c r="ODF188" s="71"/>
      <c r="ODG188" s="71"/>
      <c r="ODH188" s="71"/>
      <c r="ODI188" s="71"/>
      <c r="ODJ188" s="71"/>
      <c r="ODK188" s="71"/>
      <c r="ODL188" s="71"/>
      <c r="ODM188" s="71"/>
      <c r="ODN188" s="71"/>
      <c r="ODO188" s="71"/>
      <c r="ODP188" s="71"/>
      <c r="ODQ188" s="71"/>
      <c r="ODR188" s="71"/>
      <c r="ODS188" s="71"/>
      <c r="ODT188" s="71"/>
      <c r="ODU188" s="71"/>
      <c r="ODV188" s="71"/>
      <c r="ODW188" s="71"/>
      <c r="ODX188" s="71"/>
      <c r="ODY188" s="71"/>
      <c r="ODZ188" s="71"/>
      <c r="OEA188" s="71"/>
      <c r="OEB188" s="71"/>
      <c r="OEC188" s="71"/>
      <c r="OED188" s="71"/>
      <c r="OEE188" s="71"/>
      <c r="OEF188" s="71"/>
      <c r="OEG188" s="71"/>
      <c r="OEH188" s="71"/>
      <c r="OEI188" s="71"/>
      <c r="OEJ188" s="71"/>
      <c r="OEK188" s="71"/>
      <c r="OEL188" s="71"/>
      <c r="OEM188" s="71"/>
      <c r="OEN188" s="71"/>
      <c r="OEO188" s="71"/>
      <c r="OEP188" s="71"/>
      <c r="OEQ188" s="71"/>
      <c r="OER188" s="71"/>
      <c r="OES188" s="71"/>
      <c r="OET188" s="71"/>
      <c r="OEU188" s="71"/>
      <c r="OEV188" s="71"/>
      <c r="OEW188" s="71"/>
      <c r="OEX188" s="71"/>
      <c r="OEY188" s="71"/>
      <c r="OEZ188" s="71"/>
      <c r="OFA188" s="71"/>
      <c r="OFB188" s="71"/>
      <c r="OFC188" s="71"/>
      <c r="OFD188" s="71"/>
      <c r="OFE188" s="71"/>
      <c r="OFF188" s="71"/>
      <c r="OFG188" s="71"/>
      <c r="OFH188" s="71"/>
      <c r="OFI188" s="71"/>
      <c r="OFJ188" s="71"/>
      <c r="OFK188" s="71"/>
      <c r="OFL188" s="71"/>
      <c r="OFM188" s="71"/>
      <c r="OFN188" s="71"/>
      <c r="OFO188" s="71"/>
      <c r="OFP188" s="71"/>
      <c r="OFQ188" s="71"/>
      <c r="OFR188" s="71"/>
      <c r="OFS188" s="71"/>
      <c r="OFT188" s="71"/>
      <c r="OFU188" s="71"/>
      <c r="OFV188" s="71"/>
      <c r="OFW188" s="71"/>
      <c r="OFX188" s="71"/>
      <c r="OFY188" s="71"/>
      <c r="OFZ188" s="71"/>
      <c r="OGA188" s="71"/>
      <c r="OGB188" s="71"/>
      <c r="OGC188" s="71"/>
      <c r="OGD188" s="71"/>
      <c r="OGE188" s="71"/>
      <c r="OGF188" s="71"/>
      <c r="OGG188" s="71"/>
      <c r="OGH188" s="71"/>
      <c r="OGI188" s="71"/>
      <c r="OGJ188" s="71"/>
      <c r="OGK188" s="71"/>
      <c r="OGL188" s="71"/>
      <c r="OGM188" s="71"/>
      <c r="OGN188" s="71"/>
      <c r="OGO188" s="71"/>
      <c r="OGP188" s="71"/>
      <c r="OGQ188" s="71"/>
      <c r="OGR188" s="71"/>
      <c r="OGS188" s="71"/>
      <c r="OGT188" s="71"/>
      <c r="OGU188" s="71"/>
      <c r="OGV188" s="71"/>
      <c r="OGW188" s="71"/>
      <c r="OGX188" s="71"/>
      <c r="OGY188" s="71"/>
      <c r="OGZ188" s="71"/>
      <c r="OHA188" s="71"/>
      <c r="OHB188" s="71"/>
      <c r="OHC188" s="71"/>
      <c r="OHD188" s="71"/>
      <c r="OHE188" s="71"/>
      <c r="OHF188" s="71"/>
      <c r="OHG188" s="71"/>
      <c r="OHH188" s="71"/>
      <c r="OHI188" s="71"/>
      <c r="OHJ188" s="71"/>
      <c r="OHK188" s="71"/>
      <c r="OHL188" s="71"/>
      <c r="OHM188" s="71"/>
      <c r="OHN188" s="71"/>
      <c r="OHO188" s="71"/>
      <c r="OHP188" s="71"/>
      <c r="OHQ188" s="71"/>
      <c r="OHR188" s="71"/>
      <c r="OHS188" s="71"/>
      <c r="OHT188" s="71"/>
      <c r="OHU188" s="71"/>
      <c r="OHV188" s="71"/>
      <c r="OHW188" s="71"/>
      <c r="OHX188" s="71"/>
      <c r="OHY188" s="71"/>
      <c r="OHZ188" s="71"/>
      <c r="OIA188" s="71"/>
      <c r="OIB188" s="71"/>
      <c r="OIC188" s="71"/>
      <c r="OID188" s="71"/>
      <c r="OIE188" s="71"/>
      <c r="OIF188" s="71"/>
      <c r="OIG188" s="71"/>
      <c r="OIH188" s="71"/>
      <c r="OII188" s="71"/>
      <c r="OIJ188" s="71"/>
      <c r="OIK188" s="71"/>
      <c r="OIL188" s="71"/>
      <c r="OIM188" s="71"/>
      <c r="OIN188" s="71"/>
      <c r="OIO188" s="71"/>
      <c r="OIP188" s="71"/>
      <c r="OIQ188" s="71"/>
      <c r="OIR188" s="71"/>
      <c r="OIS188" s="71"/>
      <c r="OIT188" s="71"/>
      <c r="OIU188" s="71"/>
      <c r="OIV188" s="71"/>
      <c r="OIW188" s="71"/>
      <c r="OIX188" s="71"/>
      <c r="OIY188" s="71"/>
      <c r="OIZ188" s="71"/>
      <c r="OJA188" s="71"/>
      <c r="OJB188" s="71"/>
      <c r="OJC188" s="71"/>
      <c r="OJD188" s="71"/>
      <c r="OJE188" s="71"/>
      <c r="OJF188" s="71"/>
      <c r="OJG188" s="71"/>
      <c r="OJH188" s="71"/>
      <c r="OJI188" s="71"/>
      <c r="OJJ188" s="71"/>
      <c r="OJK188" s="71"/>
      <c r="OJL188" s="71"/>
      <c r="OJM188" s="71"/>
      <c r="OJN188" s="71"/>
      <c r="OJO188" s="71"/>
      <c r="OJP188" s="71"/>
      <c r="OJQ188" s="71"/>
      <c r="OJR188" s="71"/>
      <c r="OJS188" s="71"/>
      <c r="OJT188" s="71"/>
      <c r="OJU188" s="71"/>
      <c r="OJV188" s="71"/>
      <c r="OJW188" s="71"/>
      <c r="OJX188" s="71"/>
      <c r="OJY188" s="71"/>
      <c r="OJZ188" s="71"/>
      <c r="OKA188" s="71"/>
      <c r="OKB188" s="71"/>
      <c r="OKC188" s="71"/>
      <c r="OKD188" s="71"/>
      <c r="OKE188" s="71"/>
      <c r="OKF188" s="71"/>
      <c r="OKG188" s="71"/>
      <c r="OKH188" s="71"/>
      <c r="OKI188" s="71"/>
      <c r="OKJ188" s="71"/>
      <c r="OKK188" s="71"/>
      <c r="OKL188" s="71"/>
      <c r="OKM188" s="71"/>
      <c r="OKN188" s="71"/>
      <c r="OKO188" s="71"/>
      <c r="OKP188" s="71"/>
      <c r="OKQ188" s="71"/>
      <c r="OKR188" s="71"/>
      <c r="OKS188" s="71"/>
      <c r="OKT188" s="71"/>
      <c r="OKU188" s="71"/>
      <c r="OKV188" s="71"/>
      <c r="OKW188" s="71"/>
      <c r="OKX188" s="71"/>
      <c r="OKY188" s="71"/>
      <c r="OKZ188" s="71"/>
      <c r="OLA188" s="71"/>
      <c r="OLB188" s="71"/>
      <c r="OLC188" s="71"/>
      <c r="OLD188" s="71"/>
      <c r="OLE188" s="71"/>
      <c r="OLF188" s="71"/>
      <c r="OLG188" s="71"/>
      <c r="OLH188" s="71"/>
      <c r="OLI188" s="71"/>
      <c r="OLJ188" s="71"/>
      <c r="OLK188" s="71"/>
      <c r="OLL188" s="71"/>
      <c r="OLM188" s="71"/>
      <c r="OLN188" s="71"/>
      <c r="OLO188" s="71"/>
      <c r="OLP188" s="71"/>
      <c r="OLQ188" s="71"/>
      <c r="OLR188" s="71"/>
      <c r="OLS188" s="71"/>
      <c r="OLT188" s="71"/>
      <c r="OLU188" s="71"/>
      <c r="OLV188" s="71"/>
      <c r="OLW188" s="71"/>
      <c r="OLX188" s="71"/>
      <c r="OLY188" s="71"/>
      <c r="OLZ188" s="71"/>
      <c r="OMA188" s="71"/>
      <c r="OMB188" s="71"/>
      <c r="OMC188" s="71"/>
      <c r="OMD188" s="71"/>
      <c r="OME188" s="71"/>
      <c r="OMF188" s="71"/>
      <c r="OMG188" s="71"/>
      <c r="OMH188" s="71"/>
      <c r="OMI188" s="71"/>
      <c r="OMJ188" s="71"/>
      <c r="OMK188" s="71"/>
      <c r="OML188" s="71"/>
      <c r="OMM188" s="71"/>
      <c r="OMN188" s="71"/>
      <c r="OMO188" s="71"/>
      <c r="OMP188" s="71"/>
      <c r="OMQ188" s="71"/>
      <c r="OMR188" s="71"/>
      <c r="OMS188" s="71"/>
      <c r="OMT188" s="71"/>
      <c r="OMU188" s="71"/>
      <c r="OMV188" s="71"/>
      <c r="OMW188" s="71"/>
      <c r="OMX188" s="71"/>
      <c r="OMY188" s="71"/>
      <c r="OMZ188" s="71"/>
      <c r="ONA188" s="71"/>
      <c r="ONB188" s="71"/>
      <c r="ONC188" s="71"/>
      <c r="OND188" s="71"/>
      <c r="ONE188" s="71"/>
      <c r="ONF188" s="71"/>
      <c r="ONG188" s="71"/>
      <c r="ONH188" s="71"/>
      <c r="ONI188" s="71"/>
      <c r="ONJ188" s="71"/>
      <c r="ONK188" s="71"/>
      <c r="ONL188" s="71"/>
      <c r="ONM188" s="71"/>
      <c r="ONN188" s="71"/>
      <c r="ONO188" s="71"/>
      <c r="ONP188" s="71"/>
      <c r="ONQ188" s="71"/>
      <c r="ONR188" s="71"/>
      <c r="ONS188" s="71"/>
      <c r="ONT188" s="71"/>
      <c r="ONU188" s="71"/>
      <c r="ONV188" s="71"/>
      <c r="ONW188" s="71"/>
      <c r="ONX188" s="71"/>
      <c r="ONY188" s="71"/>
      <c r="ONZ188" s="71"/>
      <c r="OOA188" s="71"/>
      <c r="OOB188" s="71"/>
      <c r="OOC188" s="71"/>
      <c r="OOD188" s="71"/>
      <c r="OOE188" s="71"/>
      <c r="OOF188" s="71"/>
      <c r="OOG188" s="71"/>
      <c r="OOH188" s="71"/>
      <c r="OOI188" s="71"/>
      <c r="OOJ188" s="71"/>
      <c r="OOK188" s="71"/>
      <c r="OOL188" s="71"/>
      <c r="OOM188" s="71"/>
      <c r="OON188" s="71"/>
      <c r="OOO188" s="71"/>
      <c r="OOP188" s="71"/>
      <c r="OOQ188" s="71"/>
      <c r="OOR188" s="71"/>
      <c r="OOS188" s="71"/>
      <c r="OOT188" s="71"/>
      <c r="OOU188" s="71"/>
      <c r="OOV188" s="71"/>
      <c r="OOW188" s="71"/>
      <c r="OOX188" s="71"/>
      <c r="OOY188" s="71"/>
      <c r="OOZ188" s="71"/>
      <c r="OPA188" s="71"/>
      <c r="OPB188" s="71"/>
      <c r="OPC188" s="71"/>
      <c r="OPD188" s="71"/>
      <c r="OPE188" s="71"/>
      <c r="OPF188" s="71"/>
      <c r="OPG188" s="71"/>
      <c r="OPH188" s="71"/>
      <c r="OPI188" s="71"/>
      <c r="OPJ188" s="71"/>
      <c r="OPK188" s="71"/>
      <c r="OPL188" s="71"/>
      <c r="OPM188" s="71"/>
      <c r="OPN188" s="71"/>
      <c r="OPO188" s="71"/>
      <c r="OPP188" s="71"/>
      <c r="OPQ188" s="71"/>
      <c r="OPR188" s="71"/>
      <c r="OPS188" s="71"/>
      <c r="OPT188" s="71"/>
      <c r="OPU188" s="71"/>
      <c r="OPV188" s="71"/>
      <c r="OPW188" s="71"/>
      <c r="OPX188" s="71"/>
      <c r="OPY188" s="71"/>
      <c r="OPZ188" s="71"/>
      <c r="OQA188" s="71"/>
      <c r="OQB188" s="71"/>
      <c r="OQC188" s="71"/>
      <c r="OQD188" s="71"/>
      <c r="OQE188" s="71"/>
      <c r="OQF188" s="71"/>
      <c r="OQG188" s="71"/>
      <c r="OQH188" s="71"/>
      <c r="OQI188" s="71"/>
      <c r="OQJ188" s="71"/>
      <c r="OQK188" s="71"/>
      <c r="OQL188" s="71"/>
      <c r="OQM188" s="71"/>
      <c r="OQN188" s="71"/>
      <c r="OQO188" s="71"/>
      <c r="OQP188" s="71"/>
      <c r="OQQ188" s="71"/>
      <c r="OQR188" s="71"/>
      <c r="OQS188" s="71"/>
      <c r="OQT188" s="71"/>
      <c r="OQU188" s="71"/>
      <c r="OQV188" s="71"/>
      <c r="OQW188" s="71"/>
      <c r="OQX188" s="71"/>
      <c r="OQY188" s="71"/>
      <c r="OQZ188" s="71"/>
      <c r="ORA188" s="71"/>
      <c r="ORB188" s="71"/>
      <c r="ORC188" s="71"/>
      <c r="ORD188" s="71"/>
      <c r="ORE188" s="71"/>
      <c r="ORF188" s="71"/>
      <c r="ORG188" s="71"/>
      <c r="ORH188" s="71"/>
      <c r="ORI188" s="71"/>
      <c r="ORJ188" s="71"/>
      <c r="ORK188" s="71"/>
      <c r="ORL188" s="71"/>
      <c r="ORM188" s="71"/>
      <c r="ORN188" s="71"/>
      <c r="ORO188" s="71"/>
      <c r="ORP188" s="71"/>
      <c r="ORQ188" s="71"/>
      <c r="ORR188" s="71"/>
      <c r="ORS188" s="71"/>
      <c r="ORT188" s="71"/>
      <c r="ORU188" s="71"/>
      <c r="ORV188" s="71"/>
      <c r="ORW188" s="71"/>
      <c r="ORX188" s="71"/>
      <c r="ORY188" s="71"/>
      <c r="ORZ188" s="71"/>
      <c r="OSA188" s="71"/>
      <c r="OSB188" s="71"/>
      <c r="OSC188" s="71"/>
      <c r="OSD188" s="71"/>
      <c r="OSE188" s="71"/>
      <c r="OSF188" s="71"/>
      <c r="OSG188" s="71"/>
      <c r="OSH188" s="71"/>
      <c r="OSI188" s="71"/>
      <c r="OSJ188" s="71"/>
      <c r="OSK188" s="71"/>
      <c r="OSL188" s="71"/>
      <c r="OSM188" s="71"/>
      <c r="OSN188" s="71"/>
      <c r="OSO188" s="71"/>
      <c r="OSP188" s="71"/>
      <c r="OSQ188" s="71"/>
      <c r="OSR188" s="71"/>
      <c r="OSS188" s="71"/>
      <c r="OST188" s="71"/>
      <c r="OSU188" s="71"/>
      <c r="OSV188" s="71"/>
      <c r="OSW188" s="71"/>
      <c r="OSX188" s="71"/>
      <c r="OSY188" s="71"/>
      <c r="OSZ188" s="71"/>
      <c r="OTA188" s="71"/>
      <c r="OTB188" s="71"/>
      <c r="OTC188" s="71"/>
      <c r="OTD188" s="71"/>
      <c r="OTE188" s="71"/>
      <c r="OTF188" s="71"/>
      <c r="OTG188" s="71"/>
      <c r="OTH188" s="71"/>
      <c r="OTI188" s="71"/>
      <c r="OTJ188" s="71"/>
      <c r="OTK188" s="71"/>
      <c r="OTL188" s="71"/>
      <c r="OTM188" s="71"/>
      <c r="OTN188" s="71"/>
      <c r="OTO188" s="71"/>
      <c r="OTP188" s="71"/>
      <c r="OTQ188" s="71"/>
      <c r="OTR188" s="71"/>
      <c r="OTS188" s="71"/>
      <c r="OTT188" s="71"/>
      <c r="OTU188" s="71"/>
      <c r="OTV188" s="71"/>
      <c r="OTW188" s="71"/>
      <c r="OTX188" s="71"/>
      <c r="OTY188" s="71"/>
      <c r="OTZ188" s="71"/>
      <c r="OUA188" s="71"/>
      <c r="OUB188" s="71"/>
      <c r="OUC188" s="71"/>
      <c r="OUD188" s="71"/>
      <c r="OUE188" s="71"/>
      <c r="OUF188" s="71"/>
      <c r="OUG188" s="71"/>
      <c r="OUH188" s="71"/>
      <c r="OUI188" s="71"/>
      <c r="OUJ188" s="71"/>
      <c r="OUK188" s="71"/>
      <c r="OUL188" s="71"/>
      <c r="OUM188" s="71"/>
      <c r="OUN188" s="71"/>
      <c r="OUO188" s="71"/>
      <c r="OUP188" s="71"/>
      <c r="OUQ188" s="71"/>
      <c r="OUR188" s="71"/>
      <c r="OUS188" s="71"/>
      <c r="OUT188" s="71"/>
      <c r="OUU188" s="71"/>
      <c r="OUV188" s="71"/>
      <c r="OUW188" s="71"/>
      <c r="OUX188" s="71"/>
      <c r="OUY188" s="71"/>
      <c r="OUZ188" s="71"/>
      <c r="OVA188" s="71"/>
      <c r="OVB188" s="71"/>
      <c r="OVC188" s="71"/>
      <c r="OVD188" s="71"/>
      <c r="OVE188" s="71"/>
      <c r="OVF188" s="71"/>
      <c r="OVG188" s="71"/>
      <c r="OVH188" s="71"/>
      <c r="OVI188" s="71"/>
      <c r="OVJ188" s="71"/>
      <c r="OVK188" s="71"/>
      <c r="OVL188" s="71"/>
      <c r="OVM188" s="71"/>
      <c r="OVN188" s="71"/>
      <c r="OVO188" s="71"/>
      <c r="OVP188" s="71"/>
      <c r="OVQ188" s="71"/>
      <c r="OVR188" s="71"/>
      <c r="OVS188" s="71"/>
      <c r="OVT188" s="71"/>
      <c r="OVU188" s="71"/>
      <c r="OVV188" s="71"/>
      <c r="OVW188" s="71"/>
      <c r="OVX188" s="71"/>
      <c r="OVY188" s="71"/>
      <c r="OVZ188" s="71"/>
      <c r="OWA188" s="71"/>
      <c r="OWB188" s="71"/>
      <c r="OWC188" s="71"/>
      <c r="OWD188" s="71"/>
      <c r="OWE188" s="71"/>
      <c r="OWF188" s="71"/>
      <c r="OWG188" s="71"/>
      <c r="OWH188" s="71"/>
      <c r="OWI188" s="71"/>
      <c r="OWJ188" s="71"/>
      <c r="OWK188" s="71"/>
      <c r="OWL188" s="71"/>
      <c r="OWM188" s="71"/>
      <c r="OWN188" s="71"/>
      <c r="OWO188" s="71"/>
      <c r="OWP188" s="71"/>
      <c r="OWQ188" s="71"/>
      <c r="OWR188" s="71"/>
      <c r="OWS188" s="71"/>
      <c r="OWT188" s="71"/>
      <c r="OWU188" s="71"/>
      <c r="OWV188" s="71"/>
      <c r="OWW188" s="71"/>
      <c r="OWX188" s="71"/>
      <c r="OWY188" s="71"/>
      <c r="OWZ188" s="71"/>
      <c r="OXA188" s="71"/>
      <c r="OXB188" s="71"/>
      <c r="OXC188" s="71"/>
      <c r="OXD188" s="71"/>
      <c r="OXE188" s="71"/>
      <c r="OXF188" s="71"/>
      <c r="OXG188" s="71"/>
      <c r="OXH188" s="71"/>
      <c r="OXI188" s="71"/>
      <c r="OXJ188" s="71"/>
      <c r="OXK188" s="71"/>
      <c r="OXL188" s="71"/>
      <c r="OXM188" s="71"/>
      <c r="OXN188" s="71"/>
      <c r="OXO188" s="71"/>
      <c r="OXP188" s="71"/>
      <c r="OXQ188" s="71"/>
      <c r="OXR188" s="71"/>
      <c r="OXS188" s="71"/>
      <c r="OXT188" s="71"/>
      <c r="OXU188" s="71"/>
      <c r="OXV188" s="71"/>
      <c r="OXW188" s="71"/>
      <c r="OXX188" s="71"/>
      <c r="OXY188" s="71"/>
      <c r="OXZ188" s="71"/>
      <c r="OYA188" s="71"/>
      <c r="OYB188" s="71"/>
      <c r="OYC188" s="71"/>
      <c r="OYD188" s="71"/>
      <c r="OYE188" s="71"/>
      <c r="OYF188" s="71"/>
      <c r="OYG188" s="71"/>
      <c r="OYH188" s="71"/>
      <c r="OYI188" s="71"/>
      <c r="OYJ188" s="71"/>
      <c r="OYK188" s="71"/>
      <c r="OYL188" s="71"/>
      <c r="OYM188" s="71"/>
      <c r="OYN188" s="71"/>
      <c r="OYO188" s="71"/>
      <c r="OYP188" s="71"/>
      <c r="OYQ188" s="71"/>
      <c r="OYR188" s="71"/>
      <c r="OYS188" s="71"/>
      <c r="OYT188" s="71"/>
      <c r="OYU188" s="71"/>
      <c r="OYV188" s="71"/>
      <c r="OYW188" s="71"/>
      <c r="OYX188" s="71"/>
      <c r="OYY188" s="71"/>
      <c r="OYZ188" s="71"/>
      <c r="OZA188" s="71"/>
      <c r="OZB188" s="71"/>
      <c r="OZC188" s="71"/>
      <c r="OZD188" s="71"/>
      <c r="OZE188" s="71"/>
      <c r="OZF188" s="71"/>
      <c r="OZG188" s="71"/>
      <c r="OZH188" s="71"/>
      <c r="OZI188" s="71"/>
      <c r="OZJ188" s="71"/>
      <c r="OZK188" s="71"/>
      <c r="OZL188" s="71"/>
      <c r="OZM188" s="71"/>
      <c r="OZN188" s="71"/>
      <c r="OZO188" s="71"/>
      <c r="OZP188" s="71"/>
      <c r="OZQ188" s="71"/>
      <c r="OZR188" s="71"/>
      <c r="OZS188" s="71"/>
      <c r="OZT188" s="71"/>
      <c r="OZU188" s="71"/>
      <c r="OZV188" s="71"/>
      <c r="OZW188" s="71"/>
      <c r="OZX188" s="71"/>
      <c r="OZY188" s="71"/>
      <c r="OZZ188" s="71"/>
      <c r="PAA188" s="71"/>
      <c r="PAB188" s="71"/>
      <c r="PAC188" s="71"/>
      <c r="PAD188" s="71"/>
      <c r="PAE188" s="71"/>
      <c r="PAF188" s="71"/>
      <c r="PAG188" s="71"/>
      <c r="PAH188" s="71"/>
      <c r="PAI188" s="71"/>
      <c r="PAJ188" s="71"/>
      <c r="PAK188" s="71"/>
      <c r="PAL188" s="71"/>
      <c r="PAM188" s="71"/>
      <c r="PAN188" s="71"/>
      <c r="PAO188" s="71"/>
      <c r="PAP188" s="71"/>
      <c r="PAQ188" s="71"/>
      <c r="PAR188" s="71"/>
      <c r="PAS188" s="71"/>
      <c r="PAT188" s="71"/>
      <c r="PAU188" s="71"/>
      <c r="PAV188" s="71"/>
      <c r="PAW188" s="71"/>
      <c r="PAX188" s="71"/>
      <c r="PAY188" s="71"/>
      <c r="PAZ188" s="71"/>
      <c r="PBA188" s="71"/>
      <c r="PBB188" s="71"/>
      <c r="PBC188" s="71"/>
      <c r="PBD188" s="71"/>
      <c r="PBE188" s="71"/>
      <c r="PBF188" s="71"/>
      <c r="PBG188" s="71"/>
      <c r="PBH188" s="71"/>
      <c r="PBI188" s="71"/>
      <c r="PBJ188" s="71"/>
      <c r="PBK188" s="71"/>
      <c r="PBL188" s="71"/>
      <c r="PBM188" s="71"/>
      <c r="PBN188" s="71"/>
      <c r="PBO188" s="71"/>
      <c r="PBP188" s="71"/>
      <c r="PBQ188" s="71"/>
      <c r="PBR188" s="71"/>
      <c r="PBS188" s="71"/>
      <c r="PBT188" s="71"/>
      <c r="PBU188" s="71"/>
      <c r="PBV188" s="71"/>
      <c r="PBW188" s="71"/>
      <c r="PBX188" s="71"/>
      <c r="PBY188" s="71"/>
      <c r="PBZ188" s="71"/>
      <c r="PCA188" s="71"/>
      <c r="PCB188" s="71"/>
      <c r="PCC188" s="71"/>
      <c r="PCD188" s="71"/>
      <c r="PCE188" s="71"/>
      <c r="PCF188" s="71"/>
      <c r="PCG188" s="71"/>
      <c r="PCH188" s="71"/>
      <c r="PCI188" s="71"/>
      <c r="PCJ188" s="71"/>
      <c r="PCK188" s="71"/>
      <c r="PCL188" s="71"/>
      <c r="PCM188" s="71"/>
      <c r="PCN188" s="71"/>
      <c r="PCO188" s="71"/>
      <c r="PCP188" s="71"/>
      <c r="PCQ188" s="71"/>
      <c r="PCR188" s="71"/>
      <c r="PCS188" s="71"/>
      <c r="PCT188" s="71"/>
      <c r="PCU188" s="71"/>
      <c r="PCV188" s="71"/>
      <c r="PCW188" s="71"/>
      <c r="PCX188" s="71"/>
      <c r="PCY188" s="71"/>
      <c r="PCZ188" s="71"/>
      <c r="PDA188" s="71"/>
      <c r="PDB188" s="71"/>
      <c r="PDC188" s="71"/>
      <c r="PDD188" s="71"/>
      <c r="PDE188" s="71"/>
      <c r="PDF188" s="71"/>
      <c r="PDG188" s="71"/>
      <c r="PDH188" s="71"/>
      <c r="PDI188" s="71"/>
      <c r="PDJ188" s="71"/>
      <c r="PDK188" s="71"/>
      <c r="PDL188" s="71"/>
      <c r="PDM188" s="71"/>
      <c r="PDN188" s="71"/>
      <c r="PDO188" s="71"/>
      <c r="PDP188" s="71"/>
      <c r="PDQ188" s="71"/>
      <c r="PDR188" s="71"/>
      <c r="PDS188" s="71"/>
      <c r="PDT188" s="71"/>
      <c r="PDU188" s="71"/>
      <c r="PDV188" s="71"/>
      <c r="PDW188" s="71"/>
      <c r="PDX188" s="71"/>
      <c r="PDY188" s="71"/>
      <c r="PDZ188" s="71"/>
      <c r="PEA188" s="71"/>
      <c r="PEB188" s="71"/>
      <c r="PEC188" s="71"/>
      <c r="PED188" s="71"/>
      <c r="PEE188" s="71"/>
      <c r="PEF188" s="71"/>
      <c r="PEG188" s="71"/>
      <c r="PEH188" s="71"/>
      <c r="PEI188" s="71"/>
      <c r="PEJ188" s="71"/>
      <c r="PEK188" s="71"/>
      <c r="PEL188" s="71"/>
      <c r="PEM188" s="71"/>
      <c r="PEN188" s="71"/>
      <c r="PEO188" s="71"/>
      <c r="PEP188" s="71"/>
      <c r="PEQ188" s="71"/>
      <c r="PER188" s="71"/>
      <c r="PES188" s="71"/>
      <c r="PET188" s="71"/>
      <c r="PEU188" s="71"/>
      <c r="PEV188" s="71"/>
      <c r="PEW188" s="71"/>
      <c r="PEX188" s="71"/>
      <c r="PEY188" s="71"/>
      <c r="PEZ188" s="71"/>
      <c r="PFA188" s="71"/>
      <c r="PFB188" s="71"/>
      <c r="PFC188" s="71"/>
      <c r="PFD188" s="71"/>
      <c r="PFE188" s="71"/>
      <c r="PFF188" s="71"/>
      <c r="PFG188" s="71"/>
      <c r="PFH188" s="71"/>
      <c r="PFI188" s="71"/>
      <c r="PFJ188" s="71"/>
      <c r="PFK188" s="71"/>
      <c r="PFL188" s="71"/>
      <c r="PFM188" s="71"/>
      <c r="PFN188" s="71"/>
      <c r="PFO188" s="71"/>
      <c r="PFP188" s="71"/>
      <c r="PFQ188" s="71"/>
      <c r="PFR188" s="71"/>
      <c r="PFS188" s="71"/>
      <c r="PFT188" s="71"/>
      <c r="PFU188" s="71"/>
      <c r="PFV188" s="71"/>
      <c r="PFW188" s="71"/>
      <c r="PFX188" s="71"/>
      <c r="PFY188" s="71"/>
      <c r="PFZ188" s="71"/>
      <c r="PGA188" s="71"/>
      <c r="PGB188" s="71"/>
      <c r="PGC188" s="71"/>
      <c r="PGD188" s="71"/>
      <c r="PGE188" s="71"/>
      <c r="PGF188" s="71"/>
      <c r="PGG188" s="71"/>
      <c r="PGH188" s="71"/>
      <c r="PGI188" s="71"/>
      <c r="PGJ188" s="71"/>
      <c r="PGK188" s="71"/>
      <c r="PGL188" s="71"/>
      <c r="PGM188" s="71"/>
      <c r="PGN188" s="71"/>
      <c r="PGO188" s="71"/>
      <c r="PGP188" s="71"/>
      <c r="PGQ188" s="71"/>
      <c r="PGR188" s="71"/>
      <c r="PGS188" s="71"/>
      <c r="PGT188" s="71"/>
      <c r="PGU188" s="71"/>
      <c r="PGV188" s="71"/>
      <c r="PGW188" s="71"/>
      <c r="PGX188" s="71"/>
      <c r="PGY188" s="71"/>
      <c r="PGZ188" s="71"/>
      <c r="PHA188" s="71"/>
      <c r="PHB188" s="71"/>
      <c r="PHC188" s="71"/>
      <c r="PHD188" s="71"/>
      <c r="PHE188" s="71"/>
      <c r="PHF188" s="71"/>
      <c r="PHG188" s="71"/>
      <c r="PHH188" s="71"/>
      <c r="PHI188" s="71"/>
      <c r="PHJ188" s="71"/>
      <c r="PHK188" s="71"/>
      <c r="PHL188" s="71"/>
      <c r="PHM188" s="71"/>
      <c r="PHN188" s="71"/>
      <c r="PHO188" s="71"/>
      <c r="PHP188" s="71"/>
      <c r="PHQ188" s="71"/>
      <c r="PHR188" s="71"/>
      <c r="PHS188" s="71"/>
      <c r="PHT188" s="71"/>
      <c r="PHU188" s="71"/>
      <c r="PHV188" s="71"/>
      <c r="PHW188" s="71"/>
      <c r="PHX188" s="71"/>
      <c r="PHY188" s="71"/>
      <c r="PHZ188" s="71"/>
      <c r="PIA188" s="71"/>
      <c r="PIB188" s="71"/>
      <c r="PIC188" s="71"/>
      <c r="PID188" s="71"/>
      <c r="PIE188" s="71"/>
      <c r="PIF188" s="71"/>
      <c r="PIG188" s="71"/>
      <c r="PIH188" s="71"/>
      <c r="PII188" s="71"/>
      <c r="PIJ188" s="71"/>
      <c r="PIK188" s="71"/>
      <c r="PIL188" s="71"/>
      <c r="PIM188" s="71"/>
      <c r="PIN188" s="71"/>
      <c r="PIO188" s="71"/>
      <c r="PIP188" s="71"/>
      <c r="PIQ188" s="71"/>
      <c r="PIR188" s="71"/>
      <c r="PIS188" s="71"/>
      <c r="PIT188" s="71"/>
      <c r="PIU188" s="71"/>
      <c r="PIV188" s="71"/>
      <c r="PIW188" s="71"/>
      <c r="PIX188" s="71"/>
      <c r="PIY188" s="71"/>
      <c r="PIZ188" s="71"/>
      <c r="PJA188" s="71"/>
      <c r="PJB188" s="71"/>
      <c r="PJC188" s="71"/>
      <c r="PJD188" s="71"/>
      <c r="PJE188" s="71"/>
      <c r="PJF188" s="71"/>
      <c r="PJG188" s="71"/>
      <c r="PJH188" s="71"/>
      <c r="PJI188" s="71"/>
      <c r="PJJ188" s="71"/>
      <c r="PJK188" s="71"/>
      <c r="PJL188" s="71"/>
      <c r="PJM188" s="71"/>
      <c r="PJN188" s="71"/>
      <c r="PJO188" s="71"/>
      <c r="PJP188" s="71"/>
      <c r="PJQ188" s="71"/>
      <c r="PJR188" s="71"/>
      <c r="PJS188" s="71"/>
      <c r="PJT188" s="71"/>
      <c r="PJU188" s="71"/>
      <c r="PJV188" s="71"/>
      <c r="PJW188" s="71"/>
      <c r="PJX188" s="71"/>
      <c r="PJY188" s="71"/>
      <c r="PJZ188" s="71"/>
      <c r="PKA188" s="71"/>
      <c r="PKB188" s="71"/>
      <c r="PKC188" s="71"/>
      <c r="PKD188" s="71"/>
      <c r="PKE188" s="71"/>
      <c r="PKF188" s="71"/>
      <c r="PKG188" s="71"/>
      <c r="PKH188" s="71"/>
      <c r="PKI188" s="71"/>
      <c r="PKJ188" s="71"/>
      <c r="PKK188" s="71"/>
      <c r="PKL188" s="71"/>
      <c r="PKM188" s="71"/>
      <c r="PKN188" s="71"/>
      <c r="PKO188" s="71"/>
      <c r="PKP188" s="71"/>
      <c r="PKQ188" s="71"/>
      <c r="PKR188" s="71"/>
      <c r="PKS188" s="71"/>
      <c r="PKT188" s="71"/>
      <c r="PKU188" s="71"/>
      <c r="PKV188" s="71"/>
      <c r="PKW188" s="71"/>
      <c r="PKX188" s="71"/>
      <c r="PKY188" s="71"/>
      <c r="PKZ188" s="71"/>
      <c r="PLA188" s="71"/>
      <c r="PLB188" s="71"/>
      <c r="PLC188" s="71"/>
      <c r="PLD188" s="71"/>
      <c r="PLE188" s="71"/>
      <c r="PLF188" s="71"/>
      <c r="PLG188" s="71"/>
      <c r="PLH188" s="71"/>
      <c r="PLI188" s="71"/>
      <c r="PLJ188" s="71"/>
      <c r="PLK188" s="71"/>
      <c r="PLL188" s="71"/>
      <c r="PLM188" s="71"/>
      <c r="PLN188" s="71"/>
      <c r="PLO188" s="71"/>
      <c r="PLP188" s="71"/>
      <c r="PLQ188" s="71"/>
      <c r="PLR188" s="71"/>
      <c r="PLS188" s="71"/>
      <c r="PLT188" s="71"/>
      <c r="PLU188" s="71"/>
      <c r="PLV188" s="71"/>
      <c r="PLW188" s="71"/>
      <c r="PLX188" s="71"/>
      <c r="PLY188" s="71"/>
      <c r="PLZ188" s="71"/>
      <c r="PMA188" s="71"/>
      <c r="PMB188" s="71"/>
      <c r="PMC188" s="71"/>
      <c r="PMD188" s="71"/>
      <c r="PME188" s="71"/>
      <c r="PMF188" s="71"/>
      <c r="PMG188" s="71"/>
      <c r="PMH188" s="71"/>
      <c r="PMI188" s="71"/>
      <c r="PMJ188" s="71"/>
      <c r="PMK188" s="71"/>
      <c r="PML188" s="71"/>
      <c r="PMM188" s="71"/>
      <c r="PMN188" s="71"/>
      <c r="PMO188" s="71"/>
      <c r="PMP188" s="71"/>
      <c r="PMQ188" s="71"/>
      <c r="PMR188" s="71"/>
      <c r="PMS188" s="71"/>
      <c r="PMT188" s="71"/>
      <c r="PMU188" s="71"/>
      <c r="PMV188" s="71"/>
      <c r="PMW188" s="71"/>
      <c r="PMX188" s="71"/>
      <c r="PMY188" s="71"/>
      <c r="PMZ188" s="71"/>
      <c r="PNA188" s="71"/>
      <c r="PNB188" s="71"/>
      <c r="PNC188" s="71"/>
      <c r="PND188" s="71"/>
      <c r="PNE188" s="71"/>
      <c r="PNF188" s="71"/>
      <c r="PNG188" s="71"/>
      <c r="PNH188" s="71"/>
      <c r="PNI188" s="71"/>
      <c r="PNJ188" s="71"/>
      <c r="PNK188" s="71"/>
      <c r="PNL188" s="71"/>
      <c r="PNM188" s="71"/>
      <c r="PNN188" s="71"/>
      <c r="PNO188" s="71"/>
      <c r="PNP188" s="71"/>
      <c r="PNQ188" s="71"/>
      <c r="PNR188" s="71"/>
      <c r="PNS188" s="71"/>
      <c r="PNT188" s="71"/>
      <c r="PNU188" s="71"/>
      <c r="PNV188" s="71"/>
      <c r="PNW188" s="71"/>
      <c r="PNX188" s="71"/>
      <c r="PNY188" s="71"/>
      <c r="PNZ188" s="71"/>
      <c r="POA188" s="71"/>
      <c r="POB188" s="71"/>
      <c r="POC188" s="71"/>
      <c r="POD188" s="71"/>
      <c r="POE188" s="71"/>
      <c r="POF188" s="71"/>
      <c r="POG188" s="71"/>
      <c r="POH188" s="71"/>
      <c r="POI188" s="71"/>
      <c r="POJ188" s="71"/>
      <c r="POK188" s="71"/>
      <c r="POL188" s="71"/>
      <c r="POM188" s="71"/>
      <c r="PON188" s="71"/>
      <c r="POO188" s="71"/>
      <c r="POP188" s="71"/>
      <c r="POQ188" s="71"/>
      <c r="POR188" s="71"/>
      <c r="POS188" s="71"/>
      <c r="POT188" s="71"/>
      <c r="POU188" s="71"/>
      <c r="POV188" s="71"/>
      <c r="POW188" s="71"/>
      <c r="POX188" s="71"/>
      <c r="POY188" s="71"/>
      <c r="POZ188" s="71"/>
      <c r="PPA188" s="71"/>
      <c r="PPB188" s="71"/>
      <c r="PPC188" s="71"/>
      <c r="PPD188" s="71"/>
      <c r="PPE188" s="71"/>
      <c r="PPF188" s="71"/>
      <c r="PPG188" s="71"/>
      <c r="PPH188" s="71"/>
      <c r="PPI188" s="71"/>
      <c r="PPJ188" s="71"/>
      <c r="PPK188" s="71"/>
      <c r="PPL188" s="71"/>
      <c r="PPM188" s="71"/>
      <c r="PPN188" s="71"/>
      <c r="PPO188" s="71"/>
      <c r="PPP188" s="71"/>
      <c r="PPQ188" s="71"/>
      <c r="PPR188" s="71"/>
      <c r="PPS188" s="71"/>
      <c r="PPT188" s="71"/>
      <c r="PPU188" s="71"/>
      <c r="PPV188" s="71"/>
      <c r="PPW188" s="71"/>
      <c r="PPX188" s="71"/>
      <c r="PPY188" s="71"/>
      <c r="PPZ188" s="71"/>
      <c r="PQA188" s="71"/>
      <c r="PQB188" s="71"/>
      <c r="PQC188" s="71"/>
      <c r="PQD188" s="71"/>
      <c r="PQE188" s="71"/>
      <c r="PQF188" s="71"/>
      <c r="PQG188" s="71"/>
      <c r="PQH188" s="71"/>
      <c r="PQI188" s="71"/>
      <c r="PQJ188" s="71"/>
      <c r="PQK188" s="71"/>
      <c r="PQL188" s="71"/>
      <c r="PQM188" s="71"/>
      <c r="PQN188" s="71"/>
      <c r="PQO188" s="71"/>
      <c r="PQP188" s="71"/>
      <c r="PQQ188" s="71"/>
      <c r="PQR188" s="71"/>
      <c r="PQS188" s="71"/>
      <c r="PQT188" s="71"/>
      <c r="PQU188" s="71"/>
      <c r="PQV188" s="71"/>
      <c r="PQW188" s="71"/>
      <c r="PQX188" s="71"/>
      <c r="PQY188" s="71"/>
      <c r="PQZ188" s="71"/>
      <c r="PRA188" s="71"/>
      <c r="PRB188" s="71"/>
      <c r="PRC188" s="71"/>
      <c r="PRD188" s="71"/>
      <c r="PRE188" s="71"/>
      <c r="PRF188" s="71"/>
      <c r="PRG188" s="71"/>
      <c r="PRH188" s="71"/>
      <c r="PRI188" s="71"/>
      <c r="PRJ188" s="71"/>
      <c r="PRK188" s="71"/>
      <c r="PRL188" s="71"/>
      <c r="PRM188" s="71"/>
      <c r="PRN188" s="71"/>
      <c r="PRO188" s="71"/>
      <c r="PRP188" s="71"/>
      <c r="PRQ188" s="71"/>
      <c r="PRR188" s="71"/>
      <c r="PRS188" s="71"/>
      <c r="PRT188" s="71"/>
      <c r="PRU188" s="71"/>
      <c r="PRV188" s="71"/>
      <c r="PRW188" s="71"/>
      <c r="PRX188" s="71"/>
      <c r="PRY188" s="71"/>
      <c r="PRZ188" s="71"/>
      <c r="PSA188" s="71"/>
      <c r="PSB188" s="71"/>
      <c r="PSC188" s="71"/>
      <c r="PSD188" s="71"/>
      <c r="PSE188" s="71"/>
      <c r="PSF188" s="71"/>
      <c r="PSG188" s="71"/>
      <c r="PSH188" s="71"/>
      <c r="PSI188" s="71"/>
      <c r="PSJ188" s="71"/>
      <c r="PSK188" s="71"/>
      <c r="PSL188" s="71"/>
      <c r="PSM188" s="71"/>
      <c r="PSN188" s="71"/>
      <c r="PSO188" s="71"/>
      <c r="PSP188" s="71"/>
      <c r="PSQ188" s="71"/>
      <c r="PSR188" s="71"/>
      <c r="PSS188" s="71"/>
      <c r="PST188" s="71"/>
      <c r="PSU188" s="71"/>
      <c r="PSV188" s="71"/>
      <c r="PSW188" s="71"/>
      <c r="PSX188" s="71"/>
      <c r="PSY188" s="71"/>
      <c r="PSZ188" s="71"/>
      <c r="PTA188" s="71"/>
      <c r="PTB188" s="71"/>
      <c r="PTC188" s="71"/>
      <c r="PTD188" s="71"/>
      <c r="PTE188" s="71"/>
      <c r="PTF188" s="71"/>
      <c r="PTG188" s="71"/>
      <c r="PTH188" s="71"/>
      <c r="PTI188" s="71"/>
      <c r="PTJ188" s="71"/>
      <c r="PTK188" s="71"/>
      <c r="PTL188" s="71"/>
      <c r="PTM188" s="71"/>
      <c r="PTN188" s="71"/>
      <c r="PTO188" s="71"/>
      <c r="PTP188" s="71"/>
      <c r="PTQ188" s="71"/>
      <c r="PTR188" s="71"/>
      <c r="PTS188" s="71"/>
      <c r="PTT188" s="71"/>
      <c r="PTU188" s="71"/>
      <c r="PTV188" s="71"/>
      <c r="PTW188" s="71"/>
      <c r="PTX188" s="71"/>
      <c r="PTY188" s="71"/>
      <c r="PTZ188" s="71"/>
      <c r="PUA188" s="71"/>
      <c r="PUB188" s="71"/>
      <c r="PUC188" s="71"/>
      <c r="PUD188" s="71"/>
      <c r="PUE188" s="71"/>
      <c r="PUF188" s="71"/>
      <c r="PUG188" s="71"/>
      <c r="PUH188" s="71"/>
      <c r="PUI188" s="71"/>
      <c r="PUJ188" s="71"/>
      <c r="PUK188" s="71"/>
      <c r="PUL188" s="71"/>
      <c r="PUM188" s="71"/>
      <c r="PUN188" s="71"/>
      <c r="PUO188" s="71"/>
      <c r="PUP188" s="71"/>
      <c r="PUQ188" s="71"/>
      <c r="PUR188" s="71"/>
      <c r="PUS188" s="71"/>
      <c r="PUT188" s="71"/>
      <c r="PUU188" s="71"/>
      <c r="PUV188" s="71"/>
      <c r="PUW188" s="71"/>
      <c r="PUX188" s="71"/>
      <c r="PUY188" s="71"/>
      <c r="PUZ188" s="71"/>
      <c r="PVA188" s="71"/>
      <c r="PVB188" s="71"/>
      <c r="PVC188" s="71"/>
      <c r="PVD188" s="71"/>
      <c r="PVE188" s="71"/>
      <c r="PVF188" s="71"/>
      <c r="PVG188" s="71"/>
      <c r="PVH188" s="71"/>
      <c r="PVI188" s="71"/>
      <c r="PVJ188" s="71"/>
      <c r="PVK188" s="71"/>
      <c r="PVL188" s="71"/>
      <c r="PVM188" s="71"/>
      <c r="PVN188" s="71"/>
      <c r="PVO188" s="71"/>
      <c r="PVP188" s="71"/>
      <c r="PVQ188" s="71"/>
      <c r="PVR188" s="71"/>
      <c r="PVS188" s="71"/>
      <c r="PVT188" s="71"/>
      <c r="PVU188" s="71"/>
      <c r="PVV188" s="71"/>
      <c r="PVW188" s="71"/>
      <c r="PVX188" s="71"/>
      <c r="PVY188" s="71"/>
      <c r="PVZ188" s="71"/>
      <c r="PWA188" s="71"/>
      <c r="PWB188" s="71"/>
      <c r="PWC188" s="71"/>
      <c r="PWD188" s="71"/>
      <c r="PWE188" s="71"/>
      <c r="PWF188" s="71"/>
      <c r="PWG188" s="71"/>
      <c r="PWH188" s="71"/>
      <c r="PWI188" s="71"/>
      <c r="PWJ188" s="71"/>
      <c r="PWK188" s="71"/>
      <c r="PWL188" s="71"/>
      <c r="PWM188" s="71"/>
      <c r="PWN188" s="71"/>
      <c r="PWO188" s="71"/>
      <c r="PWP188" s="71"/>
      <c r="PWQ188" s="71"/>
      <c r="PWR188" s="71"/>
      <c r="PWS188" s="71"/>
      <c r="PWT188" s="71"/>
      <c r="PWU188" s="71"/>
      <c r="PWV188" s="71"/>
      <c r="PWW188" s="71"/>
      <c r="PWX188" s="71"/>
      <c r="PWY188" s="71"/>
      <c r="PWZ188" s="71"/>
      <c r="PXA188" s="71"/>
      <c r="PXB188" s="71"/>
      <c r="PXC188" s="71"/>
      <c r="PXD188" s="71"/>
      <c r="PXE188" s="71"/>
      <c r="PXF188" s="71"/>
      <c r="PXG188" s="71"/>
      <c r="PXH188" s="71"/>
      <c r="PXI188" s="71"/>
      <c r="PXJ188" s="71"/>
      <c r="PXK188" s="71"/>
      <c r="PXL188" s="71"/>
      <c r="PXM188" s="71"/>
      <c r="PXN188" s="71"/>
      <c r="PXO188" s="71"/>
      <c r="PXP188" s="71"/>
      <c r="PXQ188" s="71"/>
      <c r="PXR188" s="71"/>
      <c r="PXS188" s="71"/>
      <c r="PXT188" s="71"/>
      <c r="PXU188" s="71"/>
      <c r="PXV188" s="71"/>
      <c r="PXW188" s="71"/>
      <c r="PXX188" s="71"/>
      <c r="PXY188" s="71"/>
      <c r="PXZ188" s="71"/>
      <c r="PYA188" s="71"/>
      <c r="PYB188" s="71"/>
      <c r="PYC188" s="71"/>
      <c r="PYD188" s="71"/>
      <c r="PYE188" s="71"/>
      <c r="PYF188" s="71"/>
      <c r="PYG188" s="71"/>
      <c r="PYH188" s="71"/>
      <c r="PYI188" s="71"/>
      <c r="PYJ188" s="71"/>
      <c r="PYK188" s="71"/>
      <c r="PYL188" s="71"/>
      <c r="PYM188" s="71"/>
      <c r="PYN188" s="71"/>
      <c r="PYO188" s="71"/>
      <c r="PYP188" s="71"/>
      <c r="PYQ188" s="71"/>
      <c r="PYR188" s="71"/>
      <c r="PYS188" s="71"/>
      <c r="PYT188" s="71"/>
      <c r="PYU188" s="71"/>
      <c r="PYV188" s="71"/>
      <c r="PYW188" s="71"/>
      <c r="PYX188" s="71"/>
      <c r="PYY188" s="71"/>
      <c r="PYZ188" s="71"/>
      <c r="PZA188" s="71"/>
      <c r="PZB188" s="71"/>
      <c r="PZC188" s="71"/>
      <c r="PZD188" s="71"/>
      <c r="PZE188" s="71"/>
      <c r="PZF188" s="71"/>
      <c r="PZG188" s="71"/>
      <c r="PZH188" s="71"/>
      <c r="PZI188" s="71"/>
      <c r="PZJ188" s="71"/>
      <c r="PZK188" s="71"/>
      <c r="PZL188" s="71"/>
      <c r="PZM188" s="71"/>
      <c r="PZN188" s="71"/>
      <c r="PZO188" s="71"/>
      <c r="PZP188" s="71"/>
      <c r="PZQ188" s="71"/>
      <c r="PZR188" s="71"/>
      <c r="PZS188" s="71"/>
      <c r="PZT188" s="71"/>
      <c r="PZU188" s="71"/>
      <c r="PZV188" s="71"/>
      <c r="PZW188" s="71"/>
      <c r="PZX188" s="71"/>
      <c r="PZY188" s="71"/>
      <c r="PZZ188" s="71"/>
      <c r="QAA188" s="71"/>
      <c r="QAB188" s="71"/>
      <c r="QAC188" s="71"/>
      <c r="QAD188" s="71"/>
      <c r="QAE188" s="71"/>
      <c r="QAF188" s="71"/>
      <c r="QAG188" s="71"/>
      <c r="QAH188" s="71"/>
      <c r="QAI188" s="71"/>
      <c r="QAJ188" s="71"/>
      <c r="QAK188" s="71"/>
      <c r="QAL188" s="71"/>
      <c r="QAM188" s="71"/>
      <c r="QAN188" s="71"/>
      <c r="QAO188" s="71"/>
      <c r="QAP188" s="71"/>
      <c r="QAQ188" s="71"/>
      <c r="QAR188" s="71"/>
      <c r="QAS188" s="71"/>
      <c r="QAT188" s="71"/>
      <c r="QAU188" s="71"/>
      <c r="QAV188" s="71"/>
      <c r="QAW188" s="71"/>
      <c r="QAX188" s="71"/>
      <c r="QAY188" s="71"/>
      <c r="QAZ188" s="71"/>
      <c r="QBA188" s="71"/>
      <c r="QBB188" s="71"/>
      <c r="QBC188" s="71"/>
      <c r="QBD188" s="71"/>
      <c r="QBE188" s="71"/>
      <c r="QBF188" s="71"/>
      <c r="QBG188" s="71"/>
      <c r="QBH188" s="71"/>
      <c r="QBI188" s="71"/>
      <c r="QBJ188" s="71"/>
      <c r="QBK188" s="71"/>
      <c r="QBL188" s="71"/>
      <c r="QBM188" s="71"/>
      <c r="QBN188" s="71"/>
      <c r="QBO188" s="71"/>
      <c r="QBP188" s="71"/>
      <c r="QBQ188" s="71"/>
      <c r="QBR188" s="71"/>
      <c r="QBS188" s="71"/>
      <c r="QBT188" s="71"/>
      <c r="QBU188" s="71"/>
      <c r="QBV188" s="71"/>
      <c r="QBW188" s="71"/>
      <c r="QBX188" s="71"/>
      <c r="QBY188" s="71"/>
      <c r="QBZ188" s="71"/>
      <c r="QCA188" s="71"/>
      <c r="QCB188" s="71"/>
      <c r="QCC188" s="71"/>
      <c r="QCD188" s="71"/>
      <c r="QCE188" s="71"/>
      <c r="QCF188" s="71"/>
      <c r="QCG188" s="71"/>
      <c r="QCH188" s="71"/>
      <c r="QCI188" s="71"/>
      <c r="QCJ188" s="71"/>
      <c r="QCK188" s="71"/>
      <c r="QCL188" s="71"/>
      <c r="QCM188" s="71"/>
      <c r="QCN188" s="71"/>
      <c r="QCO188" s="71"/>
      <c r="QCP188" s="71"/>
      <c r="QCQ188" s="71"/>
      <c r="QCR188" s="71"/>
      <c r="QCS188" s="71"/>
      <c r="QCT188" s="71"/>
      <c r="QCU188" s="71"/>
      <c r="QCV188" s="71"/>
      <c r="QCW188" s="71"/>
      <c r="QCX188" s="71"/>
      <c r="QCY188" s="71"/>
      <c r="QCZ188" s="71"/>
      <c r="QDA188" s="71"/>
      <c r="QDB188" s="71"/>
      <c r="QDC188" s="71"/>
      <c r="QDD188" s="71"/>
      <c r="QDE188" s="71"/>
      <c r="QDF188" s="71"/>
      <c r="QDG188" s="71"/>
      <c r="QDH188" s="71"/>
      <c r="QDI188" s="71"/>
      <c r="QDJ188" s="71"/>
      <c r="QDK188" s="71"/>
      <c r="QDL188" s="71"/>
      <c r="QDM188" s="71"/>
      <c r="QDN188" s="71"/>
      <c r="QDO188" s="71"/>
      <c r="QDP188" s="71"/>
      <c r="QDQ188" s="71"/>
      <c r="QDR188" s="71"/>
      <c r="QDS188" s="71"/>
      <c r="QDT188" s="71"/>
      <c r="QDU188" s="71"/>
      <c r="QDV188" s="71"/>
      <c r="QDW188" s="71"/>
      <c r="QDX188" s="71"/>
      <c r="QDY188" s="71"/>
      <c r="QDZ188" s="71"/>
      <c r="QEA188" s="71"/>
      <c r="QEB188" s="71"/>
      <c r="QEC188" s="71"/>
      <c r="QED188" s="71"/>
      <c r="QEE188" s="71"/>
      <c r="QEF188" s="71"/>
      <c r="QEG188" s="71"/>
      <c r="QEH188" s="71"/>
      <c r="QEI188" s="71"/>
      <c r="QEJ188" s="71"/>
      <c r="QEK188" s="71"/>
      <c r="QEL188" s="71"/>
      <c r="QEM188" s="71"/>
      <c r="QEN188" s="71"/>
      <c r="QEO188" s="71"/>
      <c r="QEP188" s="71"/>
      <c r="QEQ188" s="71"/>
      <c r="QER188" s="71"/>
      <c r="QES188" s="71"/>
      <c r="QET188" s="71"/>
      <c r="QEU188" s="71"/>
      <c r="QEV188" s="71"/>
      <c r="QEW188" s="71"/>
      <c r="QEX188" s="71"/>
      <c r="QEY188" s="71"/>
      <c r="QEZ188" s="71"/>
      <c r="QFA188" s="71"/>
      <c r="QFB188" s="71"/>
      <c r="QFC188" s="71"/>
      <c r="QFD188" s="71"/>
      <c r="QFE188" s="71"/>
      <c r="QFF188" s="71"/>
      <c r="QFG188" s="71"/>
      <c r="QFH188" s="71"/>
      <c r="QFI188" s="71"/>
      <c r="QFJ188" s="71"/>
      <c r="QFK188" s="71"/>
      <c r="QFL188" s="71"/>
      <c r="QFM188" s="71"/>
      <c r="QFN188" s="71"/>
      <c r="QFO188" s="71"/>
      <c r="QFP188" s="71"/>
      <c r="QFQ188" s="71"/>
      <c r="QFR188" s="71"/>
      <c r="QFS188" s="71"/>
      <c r="QFT188" s="71"/>
      <c r="QFU188" s="71"/>
      <c r="QFV188" s="71"/>
      <c r="QFW188" s="71"/>
      <c r="QFX188" s="71"/>
      <c r="QFY188" s="71"/>
      <c r="QFZ188" s="71"/>
      <c r="QGA188" s="71"/>
      <c r="QGB188" s="71"/>
      <c r="QGC188" s="71"/>
      <c r="QGD188" s="71"/>
      <c r="QGE188" s="71"/>
      <c r="QGF188" s="71"/>
      <c r="QGG188" s="71"/>
      <c r="QGH188" s="71"/>
      <c r="QGI188" s="71"/>
      <c r="QGJ188" s="71"/>
      <c r="QGK188" s="71"/>
      <c r="QGL188" s="71"/>
      <c r="QGM188" s="71"/>
      <c r="QGN188" s="71"/>
      <c r="QGO188" s="71"/>
      <c r="QGP188" s="71"/>
      <c r="QGQ188" s="71"/>
      <c r="QGR188" s="71"/>
      <c r="QGS188" s="71"/>
      <c r="QGT188" s="71"/>
      <c r="QGU188" s="71"/>
      <c r="QGV188" s="71"/>
      <c r="QGW188" s="71"/>
      <c r="QGX188" s="71"/>
      <c r="QGY188" s="71"/>
      <c r="QGZ188" s="71"/>
      <c r="QHA188" s="71"/>
      <c r="QHB188" s="71"/>
      <c r="QHC188" s="71"/>
      <c r="QHD188" s="71"/>
      <c r="QHE188" s="71"/>
      <c r="QHF188" s="71"/>
      <c r="QHG188" s="71"/>
      <c r="QHH188" s="71"/>
      <c r="QHI188" s="71"/>
      <c r="QHJ188" s="71"/>
      <c r="QHK188" s="71"/>
      <c r="QHL188" s="71"/>
      <c r="QHM188" s="71"/>
      <c r="QHN188" s="71"/>
      <c r="QHO188" s="71"/>
      <c r="QHP188" s="71"/>
      <c r="QHQ188" s="71"/>
      <c r="QHR188" s="71"/>
      <c r="QHS188" s="71"/>
      <c r="QHT188" s="71"/>
      <c r="QHU188" s="71"/>
      <c r="QHV188" s="71"/>
      <c r="QHW188" s="71"/>
      <c r="QHX188" s="71"/>
      <c r="QHY188" s="71"/>
      <c r="QHZ188" s="71"/>
      <c r="QIA188" s="71"/>
      <c r="QIB188" s="71"/>
      <c r="QIC188" s="71"/>
      <c r="QID188" s="71"/>
      <c r="QIE188" s="71"/>
      <c r="QIF188" s="71"/>
      <c r="QIG188" s="71"/>
      <c r="QIH188" s="71"/>
      <c r="QII188" s="71"/>
      <c r="QIJ188" s="71"/>
      <c r="QIK188" s="71"/>
      <c r="QIL188" s="71"/>
      <c r="QIM188" s="71"/>
      <c r="QIN188" s="71"/>
      <c r="QIO188" s="71"/>
      <c r="QIP188" s="71"/>
      <c r="QIQ188" s="71"/>
      <c r="QIR188" s="71"/>
      <c r="QIS188" s="71"/>
      <c r="QIT188" s="71"/>
      <c r="QIU188" s="71"/>
      <c r="QIV188" s="71"/>
      <c r="QIW188" s="71"/>
      <c r="QIX188" s="71"/>
      <c r="QIY188" s="71"/>
      <c r="QIZ188" s="71"/>
      <c r="QJA188" s="71"/>
      <c r="QJB188" s="71"/>
      <c r="QJC188" s="71"/>
      <c r="QJD188" s="71"/>
      <c r="QJE188" s="71"/>
      <c r="QJF188" s="71"/>
      <c r="QJG188" s="71"/>
      <c r="QJH188" s="71"/>
      <c r="QJI188" s="71"/>
      <c r="QJJ188" s="71"/>
      <c r="QJK188" s="71"/>
      <c r="QJL188" s="71"/>
      <c r="QJM188" s="71"/>
      <c r="QJN188" s="71"/>
      <c r="QJO188" s="71"/>
      <c r="QJP188" s="71"/>
      <c r="QJQ188" s="71"/>
      <c r="QJR188" s="71"/>
      <c r="QJS188" s="71"/>
      <c r="QJT188" s="71"/>
      <c r="QJU188" s="71"/>
      <c r="QJV188" s="71"/>
      <c r="QJW188" s="71"/>
      <c r="QJX188" s="71"/>
      <c r="QJY188" s="71"/>
      <c r="QJZ188" s="71"/>
      <c r="QKA188" s="71"/>
      <c r="QKB188" s="71"/>
      <c r="QKC188" s="71"/>
      <c r="QKD188" s="71"/>
      <c r="QKE188" s="71"/>
      <c r="QKF188" s="71"/>
      <c r="QKG188" s="71"/>
      <c r="QKH188" s="71"/>
      <c r="QKI188" s="71"/>
      <c r="QKJ188" s="71"/>
      <c r="QKK188" s="71"/>
      <c r="QKL188" s="71"/>
      <c r="QKM188" s="71"/>
      <c r="QKN188" s="71"/>
      <c r="QKO188" s="71"/>
      <c r="QKP188" s="71"/>
      <c r="QKQ188" s="71"/>
      <c r="QKR188" s="71"/>
      <c r="QKS188" s="71"/>
      <c r="QKT188" s="71"/>
      <c r="QKU188" s="71"/>
      <c r="QKV188" s="71"/>
      <c r="QKW188" s="71"/>
      <c r="QKX188" s="71"/>
      <c r="QKY188" s="71"/>
      <c r="QKZ188" s="71"/>
      <c r="QLA188" s="71"/>
      <c r="QLB188" s="71"/>
      <c r="QLC188" s="71"/>
      <c r="QLD188" s="71"/>
      <c r="QLE188" s="71"/>
      <c r="QLF188" s="71"/>
      <c r="QLG188" s="71"/>
      <c r="QLH188" s="71"/>
      <c r="QLI188" s="71"/>
      <c r="QLJ188" s="71"/>
      <c r="QLK188" s="71"/>
      <c r="QLL188" s="71"/>
      <c r="QLM188" s="71"/>
      <c r="QLN188" s="71"/>
      <c r="QLO188" s="71"/>
      <c r="QLP188" s="71"/>
      <c r="QLQ188" s="71"/>
      <c r="QLR188" s="71"/>
      <c r="QLS188" s="71"/>
      <c r="QLT188" s="71"/>
      <c r="QLU188" s="71"/>
      <c r="QLV188" s="71"/>
      <c r="QLW188" s="71"/>
      <c r="QLX188" s="71"/>
      <c r="QLY188" s="71"/>
      <c r="QLZ188" s="71"/>
      <c r="QMA188" s="71"/>
      <c r="QMB188" s="71"/>
      <c r="QMC188" s="71"/>
      <c r="QMD188" s="71"/>
      <c r="QME188" s="71"/>
      <c r="QMF188" s="71"/>
      <c r="QMG188" s="71"/>
      <c r="QMH188" s="71"/>
      <c r="QMI188" s="71"/>
      <c r="QMJ188" s="71"/>
      <c r="QMK188" s="71"/>
      <c r="QML188" s="71"/>
      <c r="QMM188" s="71"/>
      <c r="QMN188" s="71"/>
      <c r="QMO188" s="71"/>
      <c r="QMP188" s="71"/>
      <c r="QMQ188" s="71"/>
      <c r="QMR188" s="71"/>
      <c r="QMS188" s="71"/>
      <c r="QMT188" s="71"/>
      <c r="QMU188" s="71"/>
      <c r="QMV188" s="71"/>
      <c r="QMW188" s="71"/>
      <c r="QMX188" s="71"/>
      <c r="QMY188" s="71"/>
      <c r="QMZ188" s="71"/>
      <c r="QNA188" s="71"/>
      <c r="QNB188" s="71"/>
      <c r="QNC188" s="71"/>
      <c r="QND188" s="71"/>
      <c r="QNE188" s="71"/>
      <c r="QNF188" s="71"/>
      <c r="QNG188" s="71"/>
      <c r="QNH188" s="71"/>
      <c r="QNI188" s="71"/>
      <c r="QNJ188" s="71"/>
      <c r="QNK188" s="71"/>
      <c r="QNL188" s="71"/>
      <c r="QNM188" s="71"/>
      <c r="QNN188" s="71"/>
      <c r="QNO188" s="71"/>
      <c r="QNP188" s="71"/>
      <c r="QNQ188" s="71"/>
      <c r="QNR188" s="71"/>
      <c r="QNS188" s="71"/>
      <c r="QNT188" s="71"/>
      <c r="QNU188" s="71"/>
      <c r="QNV188" s="71"/>
      <c r="QNW188" s="71"/>
      <c r="QNX188" s="71"/>
      <c r="QNY188" s="71"/>
      <c r="QNZ188" s="71"/>
      <c r="QOA188" s="71"/>
      <c r="QOB188" s="71"/>
      <c r="QOC188" s="71"/>
      <c r="QOD188" s="71"/>
      <c r="QOE188" s="71"/>
      <c r="QOF188" s="71"/>
      <c r="QOG188" s="71"/>
      <c r="QOH188" s="71"/>
      <c r="QOI188" s="71"/>
      <c r="QOJ188" s="71"/>
      <c r="QOK188" s="71"/>
      <c r="QOL188" s="71"/>
      <c r="QOM188" s="71"/>
      <c r="QON188" s="71"/>
      <c r="QOO188" s="71"/>
      <c r="QOP188" s="71"/>
      <c r="QOQ188" s="71"/>
      <c r="QOR188" s="71"/>
      <c r="QOS188" s="71"/>
      <c r="QOT188" s="71"/>
      <c r="QOU188" s="71"/>
      <c r="QOV188" s="71"/>
      <c r="QOW188" s="71"/>
      <c r="QOX188" s="71"/>
      <c r="QOY188" s="71"/>
      <c r="QOZ188" s="71"/>
      <c r="QPA188" s="71"/>
      <c r="QPB188" s="71"/>
      <c r="QPC188" s="71"/>
      <c r="QPD188" s="71"/>
      <c r="QPE188" s="71"/>
      <c r="QPF188" s="71"/>
      <c r="QPG188" s="71"/>
      <c r="QPH188" s="71"/>
      <c r="QPI188" s="71"/>
      <c r="QPJ188" s="71"/>
      <c r="QPK188" s="71"/>
      <c r="QPL188" s="71"/>
      <c r="QPM188" s="71"/>
      <c r="QPN188" s="71"/>
      <c r="QPO188" s="71"/>
      <c r="QPP188" s="71"/>
      <c r="QPQ188" s="71"/>
      <c r="QPR188" s="71"/>
      <c r="QPS188" s="71"/>
      <c r="QPT188" s="71"/>
      <c r="QPU188" s="71"/>
      <c r="QPV188" s="71"/>
      <c r="QPW188" s="71"/>
      <c r="QPX188" s="71"/>
      <c r="QPY188" s="71"/>
      <c r="QPZ188" s="71"/>
      <c r="QQA188" s="71"/>
      <c r="QQB188" s="71"/>
      <c r="QQC188" s="71"/>
      <c r="QQD188" s="71"/>
      <c r="QQE188" s="71"/>
      <c r="QQF188" s="71"/>
      <c r="QQG188" s="71"/>
      <c r="QQH188" s="71"/>
      <c r="QQI188" s="71"/>
      <c r="QQJ188" s="71"/>
      <c r="QQK188" s="71"/>
      <c r="QQL188" s="71"/>
      <c r="QQM188" s="71"/>
      <c r="QQN188" s="71"/>
      <c r="QQO188" s="71"/>
      <c r="QQP188" s="71"/>
      <c r="QQQ188" s="71"/>
      <c r="QQR188" s="71"/>
      <c r="QQS188" s="71"/>
      <c r="QQT188" s="71"/>
      <c r="QQU188" s="71"/>
      <c r="QQV188" s="71"/>
      <c r="QQW188" s="71"/>
      <c r="QQX188" s="71"/>
      <c r="QQY188" s="71"/>
      <c r="QQZ188" s="71"/>
      <c r="QRA188" s="71"/>
      <c r="QRB188" s="71"/>
      <c r="QRC188" s="71"/>
      <c r="QRD188" s="71"/>
      <c r="QRE188" s="71"/>
      <c r="QRF188" s="71"/>
      <c r="QRG188" s="71"/>
      <c r="QRH188" s="71"/>
      <c r="QRI188" s="71"/>
      <c r="QRJ188" s="71"/>
      <c r="QRK188" s="71"/>
      <c r="QRL188" s="71"/>
      <c r="QRM188" s="71"/>
      <c r="QRN188" s="71"/>
      <c r="QRO188" s="71"/>
      <c r="QRP188" s="71"/>
      <c r="QRQ188" s="71"/>
      <c r="QRR188" s="71"/>
      <c r="QRS188" s="71"/>
      <c r="QRT188" s="71"/>
      <c r="QRU188" s="71"/>
      <c r="QRV188" s="71"/>
      <c r="QRW188" s="71"/>
      <c r="QRX188" s="71"/>
      <c r="QRY188" s="71"/>
      <c r="QRZ188" s="71"/>
      <c r="QSA188" s="71"/>
      <c r="QSB188" s="71"/>
      <c r="QSC188" s="71"/>
      <c r="QSD188" s="71"/>
      <c r="QSE188" s="71"/>
      <c r="QSF188" s="71"/>
      <c r="QSG188" s="71"/>
      <c r="QSH188" s="71"/>
      <c r="QSI188" s="71"/>
      <c r="QSJ188" s="71"/>
      <c r="QSK188" s="71"/>
      <c r="QSL188" s="71"/>
      <c r="QSM188" s="71"/>
      <c r="QSN188" s="71"/>
      <c r="QSO188" s="71"/>
      <c r="QSP188" s="71"/>
      <c r="QSQ188" s="71"/>
      <c r="QSR188" s="71"/>
      <c r="QSS188" s="71"/>
      <c r="QST188" s="71"/>
      <c r="QSU188" s="71"/>
      <c r="QSV188" s="71"/>
      <c r="QSW188" s="71"/>
      <c r="QSX188" s="71"/>
      <c r="QSY188" s="71"/>
      <c r="QSZ188" s="71"/>
      <c r="QTA188" s="71"/>
      <c r="QTB188" s="71"/>
      <c r="QTC188" s="71"/>
      <c r="QTD188" s="71"/>
      <c r="QTE188" s="71"/>
      <c r="QTF188" s="71"/>
      <c r="QTG188" s="71"/>
      <c r="QTH188" s="71"/>
      <c r="QTI188" s="71"/>
      <c r="QTJ188" s="71"/>
      <c r="QTK188" s="71"/>
      <c r="QTL188" s="71"/>
      <c r="QTM188" s="71"/>
      <c r="QTN188" s="71"/>
      <c r="QTO188" s="71"/>
      <c r="QTP188" s="71"/>
      <c r="QTQ188" s="71"/>
      <c r="QTR188" s="71"/>
      <c r="QTS188" s="71"/>
      <c r="QTT188" s="71"/>
      <c r="QTU188" s="71"/>
      <c r="QTV188" s="71"/>
      <c r="QTW188" s="71"/>
      <c r="QTX188" s="71"/>
      <c r="QTY188" s="71"/>
      <c r="QTZ188" s="71"/>
      <c r="QUA188" s="71"/>
      <c r="QUB188" s="71"/>
      <c r="QUC188" s="71"/>
      <c r="QUD188" s="71"/>
      <c r="QUE188" s="71"/>
      <c r="QUF188" s="71"/>
      <c r="QUG188" s="71"/>
      <c r="QUH188" s="71"/>
      <c r="QUI188" s="71"/>
      <c r="QUJ188" s="71"/>
      <c r="QUK188" s="71"/>
      <c r="QUL188" s="71"/>
      <c r="QUM188" s="71"/>
      <c r="QUN188" s="71"/>
      <c r="QUO188" s="71"/>
      <c r="QUP188" s="71"/>
      <c r="QUQ188" s="71"/>
      <c r="QUR188" s="71"/>
      <c r="QUS188" s="71"/>
      <c r="QUT188" s="71"/>
      <c r="QUU188" s="71"/>
      <c r="QUV188" s="71"/>
      <c r="QUW188" s="71"/>
      <c r="QUX188" s="71"/>
      <c r="QUY188" s="71"/>
      <c r="QUZ188" s="71"/>
      <c r="QVA188" s="71"/>
      <c r="QVB188" s="71"/>
      <c r="QVC188" s="71"/>
      <c r="QVD188" s="71"/>
      <c r="QVE188" s="71"/>
      <c r="QVF188" s="71"/>
      <c r="QVG188" s="71"/>
      <c r="QVH188" s="71"/>
      <c r="QVI188" s="71"/>
      <c r="QVJ188" s="71"/>
      <c r="QVK188" s="71"/>
      <c r="QVL188" s="71"/>
      <c r="QVM188" s="71"/>
      <c r="QVN188" s="71"/>
      <c r="QVO188" s="71"/>
      <c r="QVP188" s="71"/>
      <c r="QVQ188" s="71"/>
      <c r="QVR188" s="71"/>
      <c r="QVS188" s="71"/>
      <c r="QVT188" s="71"/>
      <c r="QVU188" s="71"/>
      <c r="QVV188" s="71"/>
      <c r="QVW188" s="71"/>
      <c r="QVX188" s="71"/>
      <c r="QVY188" s="71"/>
      <c r="QVZ188" s="71"/>
      <c r="QWA188" s="71"/>
      <c r="QWB188" s="71"/>
      <c r="QWC188" s="71"/>
      <c r="QWD188" s="71"/>
      <c r="QWE188" s="71"/>
      <c r="QWF188" s="71"/>
      <c r="QWG188" s="71"/>
      <c r="QWH188" s="71"/>
      <c r="QWI188" s="71"/>
      <c r="QWJ188" s="71"/>
      <c r="QWK188" s="71"/>
      <c r="QWL188" s="71"/>
      <c r="QWM188" s="71"/>
      <c r="QWN188" s="71"/>
      <c r="QWO188" s="71"/>
      <c r="QWP188" s="71"/>
      <c r="QWQ188" s="71"/>
      <c r="QWR188" s="71"/>
      <c r="QWS188" s="71"/>
      <c r="QWT188" s="71"/>
      <c r="QWU188" s="71"/>
      <c r="QWV188" s="71"/>
      <c r="QWW188" s="71"/>
      <c r="QWX188" s="71"/>
      <c r="QWY188" s="71"/>
      <c r="QWZ188" s="71"/>
      <c r="QXA188" s="71"/>
      <c r="QXB188" s="71"/>
      <c r="QXC188" s="71"/>
      <c r="QXD188" s="71"/>
      <c r="QXE188" s="71"/>
      <c r="QXF188" s="71"/>
      <c r="QXG188" s="71"/>
      <c r="QXH188" s="71"/>
      <c r="QXI188" s="71"/>
      <c r="QXJ188" s="71"/>
      <c r="QXK188" s="71"/>
      <c r="QXL188" s="71"/>
      <c r="QXM188" s="71"/>
      <c r="QXN188" s="71"/>
      <c r="QXO188" s="71"/>
      <c r="QXP188" s="71"/>
      <c r="QXQ188" s="71"/>
      <c r="QXR188" s="71"/>
      <c r="QXS188" s="71"/>
      <c r="QXT188" s="71"/>
      <c r="QXU188" s="71"/>
      <c r="QXV188" s="71"/>
      <c r="QXW188" s="71"/>
      <c r="QXX188" s="71"/>
      <c r="QXY188" s="71"/>
      <c r="QXZ188" s="71"/>
      <c r="QYA188" s="71"/>
      <c r="QYB188" s="71"/>
      <c r="QYC188" s="71"/>
      <c r="QYD188" s="71"/>
      <c r="QYE188" s="71"/>
      <c r="QYF188" s="71"/>
      <c r="QYG188" s="71"/>
      <c r="QYH188" s="71"/>
      <c r="QYI188" s="71"/>
      <c r="QYJ188" s="71"/>
      <c r="QYK188" s="71"/>
      <c r="QYL188" s="71"/>
      <c r="QYM188" s="71"/>
      <c r="QYN188" s="71"/>
      <c r="QYO188" s="71"/>
      <c r="QYP188" s="71"/>
      <c r="QYQ188" s="71"/>
      <c r="QYR188" s="71"/>
      <c r="QYS188" s="71"/>
      <c r="QYT188" s="71"/>
      <c r="QYU188" s="71"/>
      <c r="QYV188" s="71"/>
      <c r="QYW188" s="71"/>
      <c r="QYX188" s="71"/>
      <c r="QYY188" s="71"/>
      <c r="QYZ188" s="71"/>
      <c r="QZA188" s="71"/>
      <c r="QZB188" s="71"/>
      <c r="QZC188" s="71"/>
      <c r="QZD188" s="71"/>
      <c r="QZE188" s="71"/>
      <c r="QZF188" s="71"/>
      <c r="QZG188" s="71"/>
      <c r="QZH188" s="71"/>
      <c r="QZI188" s="71"/>
      <c r="QZJ188" s="71"/>
      <c r="QZK188" s="71"/>
      <c r="QZL188" s="71"/>
      <c r="QZM188" s="71"/>
      <c r="QZN188" s="71"/>
      <c r="QZO188" s="71"/>
      <c r="QZP188" s="71"/>
      <c r="QZQ188" s="71"/>
      <c r="QZR188" s="71"/>
      <c r="QZS188" s="71"/>
      <c r="QZT188" s="71"/>
      <c r="QZU188" s="71"/>
      <c r="QZV188" s="71"/>
      <c r="QZW188" s="71"/>
      <c r="QZX188" s="71"/>
      <c r="QZY188" s="71"/>
      <c r="QZZ188" s="71"/>
      <c r="RAA188" s="71"/>
      <c r="RAB188" s="71"/>
      <c r="RAC188" s="71"/>
      <c r="RAD188" s="71"/>
      <c r="RAE188" s="71"/>
      <c r="RAF188" s="71"/>
      <c r="RAG188" s="71"/>
      <c r="RAH188" s="71"/>
      <c r="RAI188" s="71"/>
      <c r="RAJ188" s="71"/>
      <c r="RAK188" s="71"/>
      <c r="RAL188" s="71"/>
      <c r="RAM188" s="71"/>
      <c r="RAN188" s="71"/>
      <c r="RAO188" s="71"/>
      <c r="RAP188" s="71"/>
      <c r="RAQ188" s="71"/>
      <c r="RAR188" s="71"/>
      <c r="RAS188" s="71"/>
      <c r="RAT188" s="71"/>
      <c r="RAU188" s="71"/>
      <c r="RAV188" s="71"/>
      <c r="RAW188" s="71"/>
      <c r="RAX188" s="71"/>
      <c r="RAY188" s="71"/>
      <c r="RAZ188" s="71"/>
      <c r="RBA188" s="71"/>
      <c r="RBB188" s="71"/>
      <c r="RBC188" s="71"/>
      <c r="RBD188" s="71"/>
      <c r="RBE188" s="71"/>
      <c r="RBF188" s="71"/>
      <c r="RBG188" s="71"/>
      <c r="RBH188" s="71"/>
      <c r="RBI188" s="71"/>
      <c r="RBJ188" s="71"/>
      <c r="RBK188" s="71"/>
      <c r="RBL188" s="71"/>
      <c r="RBM188" s="71"/>
      <c r="RBN188" s="71"/>
      <c r="RBO188" s="71"/>
      <c r="RBP188" s="71"/>
      <c r="RBQ188" s="71"/>
      <c r="RBR188" s="71"/>
      <c r="RBS188" s="71"/>
      <c r="RBT188" s="71"/>
      <c r="RBU188" s="71"/>
      <c r="RBV188" s="71"/>
      <c r="RBW188" s="71"/>
      <c r="RBX188" s="71"/>
      <c r="RBY188" s="71"/>
      <c r="RBZ188" s="71"/>
      <c r="RCA188" s="71"/>
      <c r="RCB188" s="71"/>
      <c r="RCC188" s="71"/>
      <c r="RCD188" s="71"/>
      <c r="RCE188" s="71"/>
      <c r="RCF188" s="71"/>
      <c r="RCG188" s="71"/>
      <c r="RCH188" s="71"/>
      <c r="RCI188" s="71"/>
      <c r="RCJ188" s="71"/>
      <c r="RCK188" s="71"/>
      <c r="RCL188" s="71"/>
      <c r="RCM188" s="71"/>
      <c r="RCN188" s="71"/>
      <c r="RCO188" s="71"/>
      <c r="RCP188" s="71"/>
      <c r="RCQ188" s="71"/>
      <c r="RCR188" s="71"/>
      <c r="RCS188" s="71"/>
      <c r="RCT188" s="71"/>
      <c r="RCU188" s="71"/>
      <c r="RCV188" s="71"/>
      <c r="RCW188" s="71"/>
      <c r="RCX188" s="71"/>
      <c r="RCY188" s="71"/>
      <c r="RCZ188" s="71"/>
      <c r="RDA188" s="71"/>
      <c r="RDB188" s="71"/>
      <c r="RDC188" s="71"/>
      <c r="RDD188" s="71"/>
      <c r="RDE188" s="71"/>
      <c r="RDF188" s="71"/>
      <c r="RDG188" s="71"/>
      <c r="RDH188" s="71"/>
      <c r="RDI188" s="71"/>
      <c r="RDJ188" s="71"/>
      <c r="RDK188" s="71"/>
      <c r="RDL188" s="71"/>
      <c r="RDM188" s="71"/>
      <c r="RDN188" s="71"/>
      <c r="RDO188" s="71"/>
      <c r="RDP188" s="71"/>
      <c r="RDQ188" s="71"/>
      <c r="RDR188" s="71"/>
      <c r="RDS188" s="71"/>
      <c r="RDT188" s="71"/>
      <c r="RDU188" s="71"/>
      <c r="RDV188" s="71"/>
      <c r="RDW188" s="71"/>
      <c r="RDX188" s="71"/>
      <c r="RDY188" s="71"/>
      <c r="RDZ188" s="71"/>
      <c r="REA188" s="71"/>
      <c r="REB188" s="71"/>
      <c r="REC188" s="71"/>
      <c r="RED188" s="71"/>
      <c r="REE188" s="71"/>
      <c r="REF188" s="71"/>
      <c r="REG188" s="71"/>
      <c r="REH188" s="71"/>
      <c r="REI188" s="71"/>
      <c r="REJ188" s="71"/>
      <c r="REK188" s="71"/>
      <c r="REL188" s="71"/>
      <c r="REM188" s="71"/>
      <c r="REN188" s="71"/>
      <c r="REO188" s="71"/>
      <c r="REP188" s="71"/>
      <c r="REQ188" s="71"/>
      <c r="RER188" s="71"/>
      <c r="RES188" s="71"/>
      <c r="RET188" s="71"/>
      <c r="REU188" s="71"/>
      <c r="REV188" s="71"/>
      <c r="REW188" s="71"/>
      <c r="REX188" s="71"/>
      <c r="REY188" s="71"/>
      <c r="REZ188" s="71"/>
      <c r="RFA188" s="71"/>
      <c r="RFB188" s="71"/>
      <c r="RFC188" s="71"/>
      <c r="RFD188" s="71"/>
      <c r="RFE188" s="71"/>
      <c r="RFF188" s="71"/>
      <c r="RFG188" s="71"/>
      <c r="RFH188" s="71"/>
      <c r="RFI188" s="71"/>
      <c r="RFJ188" s="71"/>
      <c r="RFK188" s="71"/>
      <c r="RFL188" s="71"/>
      <c r="RFM188" s="71"/>
      <c r="RFN188" s="71"/>
      <c r="RFO188" s="71"/>
      <c r="RFP188" s="71"/>
      <c r="RFQ188" s="71"/>
      <c r="RFR188" s="71"/>
      <c r="RFS188" s="71"/>
      <c r="RFT188" s="71"/>
      <c r="RFU188" s="71"/>
      <c r="RFV188" s="71"/>
      <c r="RFW188" s="71"/>
      <c r="RFX188" s="71"/>
      <c r="RFY188" s="71"/>
      <c r="RFZ188" s="71"/>
      <c r="RGA188" s="71"/>
      <c r="RGB188" s="71"/>
      <c r="RGC188" s="71"/>
      <c r="RGD188" s="71"/>
      <c r="RGE188" s="71"/>
      <c r="RGF188" s="71"/>
      <c r="RGG188" s="71"/>
      <c r="RGH188" s="71"/>
      <c r="RGI188" s="71"/>
      <c r="RGJ188" s="71"/>
      <c r="RGK188" s="71"/>
      <c r="RGL188" s="71"/>
      <c r="RGM188" s="71"/>
      <c r="RGN188" s="71"/>
      <c r="RGO188" s="71"/>
      <c r="RGP188" s="71"/>
      <c r="RGQ188" s="71"/>
      <c r="RGR188" s="71"/>
      <c r="RGS188" s="71"/>
      <c r="RGT188" s="71"/>
      <c r="RGU188" s="71"/>
      <c r="RGV188" s="71"/>
      <c r="RGW188" s="71"/>
      <c r="RGX188" s="71"/>
      <c r="RGY188" s="71"/>
      <c r="RGZ188" s="71"/>
      <c r="RHA188" s="71"/>
      <c r="RHB188" s="71"/>
      <c r="RHC188" s="71"/>
      <c r="RHD188" s="71"/>
      <c r="RHE188" s="71"/>
      <c r="RHF188" s="71"/>
      <c r="RHG188" s="71"/>
      <c r="RHH188" s="71"/>
      <c r="RHI188" s="71"/>
      <c r="RHJ188" s="71"/>
      <c r="RHK188" s="71"/>
      <c r="RHL188" s="71"/>
      <c r="RHM188" s="71"/>
      <c r="RHN188" s="71"/>
      <c r="RHO188" s="71"/>
      <c r="RHP188" s="71"/>
      <c r="RHQ188" s="71"/>
      <c r="RHR188" s="71"/>
      <c r="RHS188" s="71"/>
      <c r="RHT188" s="71"/>
      <c r="RHU188" s="71"/>
      <c r="RHV188" s="71"/>
      <c r="RHW188" s="71"/>
      <c r="RHX188" s="71"/>
      <c r="RHY188" s="71"/>
      <c r="RHZ188" s="71"/>
      <c r="RIA188" s="71"/>
      <c r="RIB188" s="71"/>
      <c r="RIC188" s="71"/>
      <c r="RID188" s="71"/>
      <c r="RIE188" s="71"/>
      <c r="RIF188" s="71"/>
      <c r="RIG188" s="71"/>
      <c r="RIH188" s="71"/>
      <c r="RII188" s="71"/>
      <c r="RIJ188" s="71"/>
      <c r="RIK188" s="71"/>
      <c r="RIL188" s="71"/>
      <c r="RIM188" s="71"/>
      <c r="RIN188" s="71"/>
      <c r="RIO188" s="71"/>
      <c r="RIP188" s="71"/>
      <c r="RIQ188" s="71"/>
      <c r="RIR188" s="71"/>
      <c r="RIS188" s="71"/>
      <c r="RIT188" s="71"/>
      <c r="RIU188" s="71"/>
      <c r="RIV188" s="71"/>
      <c r="RIW188" s="71"/>
      <c r="RIX188" s="71"/>
      <c r="RIY188" s="71"/>
      <c r="RIZ188" s="71"/>
      <c r="RJA188" s="71"/>
      <c r="RJB188" s="71"/>
      <c r="RJC188" s="71"/>
      <c r="RJD188" s="71"/>
      <c r="RJE188" s="71"/>
      <c r="RJF188" s="71"/>
      <c r="RJG188" s="71"/>
      <c r="RJH188" s="71"/>
      <c r="RJI188" s="71"/>
      <c r="RJJ188" s="71"/>
      <c r="RJK188" s="71"/>
      <c r="RJL188" s="71"/>
      <c r="RJM188" s="71"/>
      <c r="RJN188" s="71"/>
      <c r="RJO188" s="71"/>
      <c r="RJP188" s="71"/>
      <c r="RJQ188" s="71"/>
      <c r="RJR188" s="71"/>
      <c r="RJS188" s="71"/>
      <c r="RJT188" s="71"/>
      <c r="RJU188" s="71"/>
      <c r="RJV188" s="71"/>
      <c r="RJW188" s="71"/>
      <c r="RJX188" s="71"/>
      <c r="RJY188" s="71"/>
      <c r="RJZ188" s="71"/>
      <c r="RKA188" s="71"/>
      <c r="RKB188" s="71"/>
      <c r="RKC188" s="71"/>
      <c r="RKD188" s="71"/>
      <c r="RKE188" s="71"/>
      <c r="RKF188" s="71"/>
      <c r="RKG188" s="71"/>
      <c r="RKH188" s="71"/>
      <c r="RKI188" s="71"/>
      <c r="RKJ188" s="71"/>
      <c r="RKK188" s="71"/>
      <c r="RKL188" s="71"/>
      <c r="RKM188" s="71"/>
      <c r="RKN188" s="71"/>
      <c r="RKO188" s="71"/>
      <c r="RKP188" s="71"/>
      <c r="RKQ188" s="71"/>
      <c r="RKR188" s="71"/>
      <c r="RKS188" s="71"/>
      <c r="RKT188" s="71"/>
      <c r="RKU188" s="71"/>
      <c r="RKV188" s="71"/>
      <c r="RKW188" s="71"/>
      <c r="RKX188" s="71"/>
      <c r="RKY188" s="71"/>
      <c r="RKZ188" s="71"/>
      <c r="RLA188" s="71"/>
      <c r="RLB188" s="71"/>
      <c r="RLC188" s="71"/>
      <c r="RLD188" s="71"/>
      <c r="RLE188" s="71"/>
      <c r="RLF188" s="71"/>
      <c r="RLG188" s="71"/>
      <c r="RLH188" s="71"/>
      <c r="RLI188" s="71"/>
      <c r="RLJ188" s="71"/>
      <c r="RLK188" s="71"/>
      <c r="RLL188" s="71"/>
      <c r="RLM188" s="71"/>
      <c r="RLN188" s="71"/>
      <c r="RLO188" s="71"/>
      <c r="RLP188" s="71"/>
      <c r="RLQ188" s="71"/>
      <c r="RLR188" s="71"/>
      <c r="RLS188" s="71"/>
      <c r="RLT188" s="71"/>
      <c r="RLU188" s="71"/>
      <c r="RLV188" s="71"/>
      <c r="RLW188" s="71"/>
      <c r="RLX188" s="71"/>
      <c r="RLY188" s="71"/>
      <c r="RLZ188" s="71"/>
      <c r="RMA188" s="71"/>
      <c r="RMB188" s="71"/>
      <c r="RMC188" s="71"/>
      <c r="RMD188" s="71"/>
      <c r="RME188" s="71"/>
      <c r="RMF188" s="71"/>
      <c r="RMG188" s="71"/>
      <c r="RMH188" s="71"/>
      <c r="RMI188" s="71"/>
      <c r="RMJ188" s="71"/>
      <c r="RMK188" s="71"/>
      <c r="RML188" s="71"/>
      <c r="RMM188" s="71"/>
      <c r="RMN188" s="71"/>
      <c r="RMO188" s="71"/>
      <c r="RMP188" s="71"/>
      <c r="RMQ188" s="71"/>
      <c r="RMR188" s="71"/>
      <c r="RMS188" s="71"/>
      <c r="RMT188" s="71"/>
      <c r="RMU188" s="71"/>
      <c r="RMV188" s="71"/>
      <c r="RMW188" s="71"/>
      <c r="RMX188" s="71"/>
      <c r="RMY188" s="71"/>
      <c r="RMZ188" s="71"/>
      <c r="RNA188" s="71"/>
      <c r="RNB188" s="71"/>
      <c r="RNC188" s="71"/>
      <c r="RND188" s="71"/>
      <c r="RNE188" s="71"/>
      <c r="RNF188" s="71"/>
      <c r="RNG188" s="71"/>
      <c r="RNH188" s="71"/>
      <c r="RNI188" s="71"/>
      <c r="RNJ188" s="71"/>
      <c r="RNK188" s="71"/>
      <c r="RNL188" s="71"/>
      <c r="RNM188" s="71"/>
      <c r="RNN188" s="71"/>
      <c r="RNO188" s="71"/>
      <c r="RNP188" s="71"/>
      <c r="RNQ188" s="71"/>
      <c r="RNR188" s="71"/>
      <c r="RNS188" s="71"/>
      <c r="RNT188" s="71"/>
      <c r="RNU188" s="71"/>
      <c r="RNV188" s="71"/>
      <c r="RNW188" s="71"/>
      <c r="RNX188" s="71"/>
      <c r="RNY188" s="71"/>
      <c r="RNZ188" s="71"/>
      <c r="ROA188" s="71"/>
      <c r="ROB188" s="71"/>
      <c r="ROC188" s="71"/>
      <c r="ROD188" s="71"/>
      <c r="ROE188" s="71"/>
      <c r="ROF188" s="71"/>
      <c r="ROG188" s="71"/>
      <c r="ROH188" s="71"/>
      <c r="ROI188" s="71"/>
      <c r="ROJ188" s="71"/>
      <c r="ROK188" s="71"/>
      <c r="ROL188" s="71"/>
      <c r="ROM188" s="71"/>
      <c r="RON188" s="71"/>
      <c r="ROO188" s="71"/>
      <c r="ROP188" s="71"/>
      <c r="ROQ188" s="71"/>
      <c r="ROR188" s="71"/>
      <c r="ROS188" s="71"/>
      <c r="ROT188" s="71"/>
      <c r="ROU188" s="71"/>
      <c r="ROV188" s="71"/>
      <c r="ROW188" s="71"/>
      <c r="ROX188" s="71"/>
      <c r="ROY188" s="71"/>
      <c r="ROZ188" s="71"/>
      <c r="RPA188" s="71"/>
      <c r="RPB188" s="71"/>
      <c r="RPC188" s="71"/>
      <c r="RPD188" s="71"/>
      <c r="RPE188" s="71"/>
      <c r="RPF188" s="71"/>
      <c r="RPG188" s="71"/>
      <c r="RPH188" s="71"/>
      <c r="RPI188" s="71"/>
      <c r="RPJ188" s="71"/>
      <c r="RPK188" s="71"/>
      <c r="RPL188" s="71"/>
      <c r="RPM188" s="71"/>
      <c r="RPN188" s="71"/>
      <c r="RPO188" s="71"/>
      <c r="RPP188" s="71"/>
      <c r="RPQ188" s="71"/>
      <c r="RPR188" s="71"/>
      <c r="RPS188" s="71"/>
      <c r="RPT188" s="71"/>
      <c r="RPU188" s="71"/>
      <c r="RPV188" s="71"/>
      <c r="RPW188" s="71"/>
      <c r="RPX188" s="71"/>
      <c r="RPY188" s="71"/>
      <c r="RPZ188" s="71"/>
      <c r="RQA188" s="71"/>
      <c r="RQB188" s="71"/>
      <c r="RQC188" s="71"/>
      <c r="RQD188" s="71"/>
      <c r="RQE188" s="71"/>
      <c r="RQF188" s="71"/>
      <c r="RQG188" s="71"/>
      <c r="RQH188" s="71"/>
      <c r="RQI188" s="71"/>
      <c r="RQJ188" s="71"/>
      <c r="RQK188" s="71"/>
      <c r="RQL188" s="71"/>
      <c r="RQM188" s="71"/>
      <c r="RQN188" s="71"/>
      <c r="RQO188" s="71"/>
      <c r="RQP188" s="71"/>
      <c r="RQQ188" s="71"/>
      <c r="RQR188" s="71"/>
      <c r="RQS188" s="71"/>
      <c r="RQT188" s="71"/>
      <c r="RQU188" s="71"/>
      <c r="RQV188" s="71"/>
      <c r="RQW188" s="71"/>
      <c r="RQX188" s="71"/>
      <c r="RQY188" s="71"/>
      <c r="RQZ188" s="71"/>
      <c r="RRA188" s="71"/>
      <c r="RRB188" s="71"/>
      <c r="RRC188" s="71"/>
      <c r="RRD188" s="71"/>
      <c r="RRE188" s="71"/>
      <c r="RRF188" s="71"/>
      <c r="RRG188" s="71"/>
      <c r="RRH188" s="71"/>
      <c r="RRI188" s="71"/>
      <c r="RRJ188" s="71"/>
      <c r="RRK188" s="71"/>
      <c r="RRL188" s="71"/>
      <c r="RRM188" s="71"/>
      <c r="RRN188" s="71"/>
      <c r="RRO188" s="71"/>
      <c r="RRP188" s="71"/>
      <c r="RRQ188" s="71"/>
      <c r="RRR188" s="71"/>
      <c r="RRS188" s="71"/>
      <c r="RRT188" s="71"/>
      <c r="RRU188" s="71"/>
      <c r="RRV188" s="71"/>
      <c r="RRW188" s="71"/>
      <c r="RRX188" s="71"/>
      <c r="RRY188" s="71"/>
      <c r="RRZ188" s="71"/>
      <c r="RSA188" s="71"/>
      <c r="RSB188" s="71"/>
      <c r="RSC188" s="71"/>
      <c r="RSD188" s="71"/>
      <c r="RSE188" s="71"/>
      <c r="RSF188" s="71"/>
      <c r="RSG188" s="71"/>
      <c r="RSH188" s="71"/>
      <c r="RSI188" s="71"/>
      <c r="RSJ188" s="71"/>
      <c r="RSK188" s="71"/>
      <c r="RSL188" s="71"/>
      <c r="RSM188" s="71"/>
      <c r="RSN188" s="71"/>
      <c r="RSO188" s="71"/>
      <c r="RSP188" s="71"/>
      <c r="RSQ188" s="71"/>
      <c r="RSR188" s="71"/>
      <c r="RSS188" s="71"/>
      <c r="RST188" s="71"/>
      <c r="RSU188" s="71"/>
      <c r="RSV188" s="71"/>
      <c r="RSW188" s="71"/>
      <c r="RSX188" s="71"/>
      <c r="RSY188" s="71"/>
      <c r="RSZ188" s="71"/>
      <c r="RTA188" s="71"/>
      <c r="RTB188" s="71"/>
      <c r="RTC188" s="71"/>
      <c r="RTD188" s="71"/>
      <c r="RTE188" s="71"/>
      <c r="RTF188" s="71"/>
      <c r="RTG188" s="71"/>
      <c r="RTH188" s="71"/>
      <c r="RTI188" s="71"/>
      <c r="RTJ188" s="71"/>
      <c r="RTK188" s="71"/>
      <c r="RTL188" s="71"/>
      <c r="RTM188" s="71"/>
      <c r="RTN188" s="71"/>
      <c r="RTO188" s="71"/>
      <c r="RTP188" s="71"/>
      <c r="RTQ188" s="71"/>
      <c r="RTR188" s="71"/>
      <c r="RTS188" s="71"/>
      <c r="RTT188" s="71"/>
      <c r="RTU188" s="71"/>
      <c r="RTV188" s="71"/>
      <c r="RTW188" s="71"/>
      <c r="RTX188" s="71"/>
      <c r="RTY188" s="71"/>
      <c r="RTZ188" s="71"/>
      <c r="RUA188" s="71"/>
      <c r="RUB188" s="71"/>
      <c r="RUC188" s="71"/>
      <c r="RUD188" s="71"/>
      <c r="RUE188" s="71"/>
      <c r="RUF188" s="71"/>
      <c r="RUG188" s="71"/>
      <c r="RUH188" s="71"/>
      <c r="RUI188" s="71"/>
      <c r="RUJ188" s="71"/>
      <c r="RUK188" s="71"/>
      <c r="RUL188" s="71"/>
      <c r="RUM188" s="71"/>
      <c r="RUN188" s="71"/>
      <c r="RUO188" s="71"/>
      <c r="RUP188" s="71"/>
      <c r="RUQ188" s="71"/>
      <c r="RUR188" s="71"/>
      <c r="RUS188" s="71"/>
      <c r="RUT188" s="71"/>
      <c r="RUU188" s="71"/>
      <c r="RUV188" s="71"/>
      <c r="RUW188" s="71"/>
      <c r="RUX188" s="71"/>
      <c r="RUY188" s="71"/>
      <c r="RUZ188" s="71"/>
      <c r="RVA188" s="71"/>
      <c r="RVB188" s="71"/>
      <c r="RVC188" s="71"/>
      <c r="RVD188" s="71"/>
      <c r="RVE188" s="71"/>
      <c r="RVF188" s="71"/>
      <c r="RVG188" s="71"/>
      <c r="RVH188" s="71"/>
      <c r="RVI188" s="71"/>
      <c r="RVJ188" s="71"/>
      <c r="RVK188" s="71"/>
      <c r="RVL188" s="71"/>
      <c r="RVM188" s="71"/>
      <c r="RVN188" s="71"/>
      <c r="RVO188" s="71"/>
      <c r="RVP188" s="71"/>
      <c r="RVQ188" s="71"/>
      <c r="RVR188" s="71"/>
      <c r="RVS188" s="71"/>
      <c r="RVT188" s="71"/>
      <c r="RVU188" s="71"/>
      <c r="RVV188" s="71"/>
      <c r="RVW188" s="71"/>
      <c r="RVX188" s="71"/>
      <c r="RVY188" s="71"/>
      <c r="RVZ188" s="71"/>
      <c r="RWA188" s="71"/>
      <c r="RWB188" s="71"/>
      <c r="RWC188" s="71"/>
      <c r="RWD188" s="71"/>
      <c r="RWE188" s="71"/>
      <c r="RWF188" s="71"/>
      <c r="RWG188" s="71"/>
      <c r="RWH188" s="71"/>
      <c r="RWI188" s="71"/>
      <c r="RWJ188" s="71"/>
      <c r="RWK188" s="71"/>
      <c r="RWL188" s="71"/>
      <c r="RWM188" s="71"/>
      <c r="RWN188" s="71"/>
      <c r="RWO188" s="71"/>
      <c r="RWP188" s="71"/>
      <c r="RWQ188" s="71"/>
      <c r="RWR188" s="71"/>
      <c r="RWS188" s="71"/>
      <c r="RWT188" s="71"/>
      <c r="RWU188" s="71"/>
      <c r="RWV188" s="71"/>
      <c r="RWW188" s="71"/>
      <c r="RWX188" s="71"/>
      <c r="RWY188" s="71"/>
      <c r="RWZ188" s="71"/>
      <c r="RXA188" s="71"/>
      <c r="RXB188" s="71"/>
      <c r="RXC188" s="71"/>
      <c r="RXD188" s="71"/>
      <c r="RXE188" s="71"/>
      <c r="RXF188" s="71"/>
      <c r="RXG188" s="71"/>
      <c r="RXH188" s="71"/>
      <c r="RXI188" s="71"/>
      <c r="RXJ188" s="71"/>
      <c r="RXK188" s="71"/>
      <c r="RXL188" s="71"/>
      <c r="RXM188" s="71"/>
      <c r="RXN188" s="71"/>
      <c r="RXO188" s="71"/>
      <c r="RXP188" s="71"/>
      <c r="RXQ188" s="71"/>
      <c r="RXR188" s="71"/>
      <c r="RXS188" s="71"/>
      <c r="RXT188" s="71"/>
      <c r="RXU188" s="71"/>
      <c r="RXV188" s="71"/>
      <c r="RXW188" s="71"/>
      <c r="RXX188" s="71"/>
      <c r="RXY188" s="71"/>
      <c r="RXZ188" s="71"/>
      <c r="RYA188" s="71"/>
      <c r="RYB188" s="71"/>
      <c r="RYC188" s="71"/>
      <c r="RYD188" s="71"/>
      <c r="RYE188" s="71"/>
      <c r="RYF188" s="71"/>
      <c r="RYG188" s="71"/>
      <c r="RYH188" s="71"/>
      <c r="RYI188" s="71"/>
      <c r="RYJ188" s="71"/>
      <c r="RYK188" s="71"/>
      <c r="RYL188" s="71"/>
      <c r="RYM188" s="71"/>
      <c r="RYN188" s="71"/>
      <c r="RYO188" s="71"/>
      <c r="RYP188" s="71"/>
      <c r="RYQ188" s="71"/>
      <c r="RYR188" s="71"/>
      <c r="RYS188" s="71"/>
      <c r="RYT188" s="71"/>
      <c r="RYU188" s="71"/>
      <c r="RYV188" s="71"/>
      <c r="RYW188" s="71"/>
      <c r="RYX188" s="71"/>
      <c r="RYY188" s="71"/>
      <c r="RYZ188" s="71"/>
      <c r="RZA188" s="71"/>
      <c r="RZB188" s="71"/>
      <c r="RZC188" s="71"/>
      <c r="RZD188" s="71"/>
      <c r="RZE188" s="71"/>
      <c r="RZF188" s="71"/>
      <c r="RZG188" s="71"/>
      <c r="RZH188" s="71"/>
      <c r="RZI188" s="71"/>
      <c r="RZJ188" s="71"/>
      <c r="RZK188" s="71"/>
      <c r="RZL188" s="71"/>
      <c r="RZM188" s="71"/>
      <c r="RZN188" s="71"/>
      <c r="RZO188" s="71"/>
      <c r="RZP188" s="71"/>
      <c r="RZQ188" s="71"/>
      <c r="RZR188" s="71"/>
      <c r="RZS188" s="71"/>
      <c r="RZT188" s="71"/>
      <c r="RZU188" s="71"/>
      <c r="RZV188" s="71"/>
      <c r="RZW188" s="71"/>
      <c r="RZX188" s="71"/>
      <c r="RZY188" s="71"/>
      <c r="RZZ188" s="71"/>
      <c r="SAA188" s="71"/>
      <c r="SAB188" s="71"/>
      <c r="SAC188" s="71"/>
      <c r="SAD188" s="71"/>
      <c r="SAE188" s="71"/>
      <c r="SAF188" s="71"/>
      <c r="SAG188" s="71"/>
      <c r="SAH188" s="71"/>
      <c r="SAI188" s="71"/>
      <c r="SAJ188" s="71"/>
      <c r="SAK188" s="71"/>
      <c r="SAL188" s="71"/>
      <c r="SAM188" s="71"/>
      <c r="SAN188" s="71"/>
      <c r="SAO188" s="71"/>
      <c r="SAP188" s="71"/>
      <c r="SAQ188" s="71"/>
      <c r="SAR188" s="71"/>
      <c r="SAS188" s="71"/>
      <c r="SAT188" s="71"/>
      <c r="SAU188" s="71"/>
      <c r="SAV188" s="71"/>
      <c r="SAW188" s="71"/>
      <c r="SAX188" s="71"/>
      <c r="SAY188" s="71"/>
      <c r="SAZ188" s="71"/>
      <c r="SBA188" s="71"/>
      <c r="SBB188" s="71"/>
      <c r="SBC188" s="71"/>
      <c r="SBD188" s="71"/>
      <c r="SBE188" s="71"/>
      <c r="SBF188" s="71"/>
      <c r="SBG188" s="71"/>
      <c r="SBH188" s="71"/>
      <c r="SBI188" s="71"/>
      <c r="SBJ188" s="71"/>
      <c r="SBK188" s="71"/>
      <c r="SBL188" s="71"/>
      <c r="SBM188" s="71"/>
      <c r="SBN188" s="71"/>
      <c r="SBO188" s="71"/>
      <c r="SBP188" s="71"/>
      <c r="SBQ188" s="71"/>
      <c r="SBR188" s="71"/>
      <c r="SBS188" s="71"/>
      <c r="SBT188" s="71"/>
      <c r="SBU188" s="71"/>
      <c r="SBV188" s="71"/>
      <c r="SBW188" s="71"/>
      <c r="SBX188" s="71"/>
      <c r="SBY188" s="71"/>
      <c r="SBZ188" s="71"/>
      <c r="SCA188" s="71"/>
      <c r="SCB188" s="71"/>
      <c r="SCC188" s="71"/>
      <c r="SCD188" s="71"/>
      <c r="SCE188" s="71"/>
      <c r="SCF188" s="71"/>
      <c r="SCG188" s="71"/>
      <c r="SCH188" s="71"/>
      <c r="SCI188" s="71"/>
      <c r="SCJ188" s="71"/>
      <c r="SCK188" s="71"/>
      <c r="SCL188" s="71"/>
      <c r="SCM188" s="71"/>
      <c r="SCN188" s="71"/>
      <c r="SCO188" s="71"/>
      <c r="SCP188" s="71"/>
      <c r="SCQ188" s="71"/>
      <c r="SCR188" s="71"/>
      <c r="SCS188" s="71"/>
      <c r="SCT188" s="71"/>
      <c r="SCU188" s="71"/>
      <c r="SCV188" s="71"/>
      <c r="SCW188" s="71"/>
      <c r="SCX188" s="71"/>
      <c r="SCY188" s="71"/>
      <c r="SCZ188" s="71"/>
      <c r="SDA188" s="71"/>
      <c r="SDB188" s="71"/>
      <c r="SDC188" s="71"/>
      <c r="SDD188" s="71"/>
      <c r="SDE188" s="71"/>
      <c r="SDF188" s="71"/>
      <c r="SDG188" s="71"/>
      <c r="SDH188" s="71"/>
      <c r="SDI188" s="71"/>
      <c r="SDJ188" s="71"/>
      <c r="SDK188" s="71"/>
      <c r="SDL188" s="71"/>
      <c r="SDM188" s="71"/>
      <c r="SDN188" s="71"/>
      <c r="SDO188" s="71"/>
      <c r="SDP188" s="71"/>
      <c r="SDQ188" s="71"/>
      <c r="SDR188" s="71"/>
      <c r="SDS188" s="71"/>
      <c r="SDT188" s="71"/>
      <c r="SDU188" s="71"/>
      <c r="SDV188" s="71"/>
      <c r="SDW188" s="71"/>
      <c r="SDX188" s="71"/>
      <c r="SDY188" s="71"/>
      <c r="SDZ188" s="71"/>
      <c r="SEA188" s="71"/>
      <c r="SEB188" s="71"/>
      <c r="SEC188" s="71"/>
      <c r="SED188" s="71"/>
      <c r="SEE188" s="71"/>
      <c r="SEF188" s="71"/>
      <c r="SEG188" s="71"/>
      <c r="SEH188" s="71"/>
      <c r="SEI188" s="71"/>
      <c r="SEJ188" s="71"/>
      <c r="SEK188" s="71"/>
      <c r="SEL188" s="71"/>
      <c r="SEM188" s="71"/>
      <c r="SEN188" s="71"/>
      <c r="SEO188" s="71"/>
      <c r="SEP188" s="71"/>
      <c r="SEQ188" s="71"/>
      <c r="SER188" s="71"/>
      <c r="SES188" s="71"/>
      <c r="SET188" s="71"/>
      <c r="SEU188" s="71"/>
      <c r="SEV188" s="71"/>
      <c r="SEW188" s="71"/>
      <c r="SEX188" s="71"/>
      <c r="SEY188" s="71"/>
      <c r="SEZ188" s="71"/>
      <c r="SFA188" s="71"/>
      <c r="SFB188" s="71"/>
      <c r="SFC188" s="71"/>
      <c r="SFD188" s="71"/>
      <c r="SFE188" s="71"/>
      <c r="SFF188" s="71"/>
      <c r="SFG188" s="71"/>
      <c r="SFH188" s="71"/>
      <c r="SFI188" s="71"/>
      <c r="SFJ188" s="71"/>
      <c r="SFK188" s="71"/>
      <c r="SFL188" s="71"/>
      <c r="SFM188" s="71"/>
      <c r="SFN188" s="71"/>
      <c r="SFO188" s="71"/>
      <c r="SFP188" s="71"/>
      <c r="SFQ188" s="71"/>
      <c r="SFR188" s="71"/>
      <c r="SFS188" s="71"/>
      <c r="SFT188" s="71"/>
      <c r="SFU188" s="71"/>
      <c r="SFV188" s="71"/>
      <c r="SFW188" s="71"/>
      <c r="SFX188" s="71"/>
      <c r="SFY188" s="71"/>
      <c r="SFZ188" s="71"/>
      <c r="SGA188" s="71"/>
      <c r="SGB188" s="71"/>
      <c r="SGC188" s="71"/>
      <c r="SGD188" s="71"/>
      <c r="SGE188" s="71"/>
      <c r="SGF188" s="71"/>
      <c r="SGG188" s="71"/>
      <c r="SGH188" s="71"/>
      <c r="SGI188" s="71"/>
      <c r="SGJ188" s="71"/>
      <c r="SGK188" s="71"/>
      <c r="SGL188" s="71"/>
      <c r="SGM188" s="71"/>
      <c r="SGN188" s="71"/>
      <c r="SGO188" s="71"/>
      <c r="SGP188" s="71"/>
      <c r="SGQ188" s="71"/>
      <c r="SGR188" s="71"/>
      <c r="SGS188" s="71"/>
      <c r="SGT188" s="71"/>
      <c r="SGU188" s="71"/>
      <c r="SGV188" s="71"/>
      <c r="SGW188" s="71"/>
      <c r="SGX188" s="71"/>
      <c r="SGY188" s="71"/>
      <c r="SGZ188" s="71"/>
      <c r="SHA188" s="71"/>
      <c r="SHB188" s="71"/>
      <c r="SHC188" s="71"/>
      <c r="SHD188" s="71"/>
      <c r="SHE188" s="71"/>
      <c r="SHF188" s="71"/>
      <c r="SHG188" s="71"/>
      <c r="SHH188" s="71"/>
      <c r="SHI188" s="71"/>
      <c r="SHJ188" s="71"/>
      <c r="SHK188" s="71"/>
      <c r="SHL188" s="71"/>
      <c r="SHM188" s="71"/>
      <c r="SHN188" s="71"/>
      <c r="SHO188" s="71"/>
      <c r="SHP188" s="71"/>
      <c r="SHQ188" s="71"/>
      <c r="SHR188" s="71"/>
      <c r="SHS188" s="71"/>
      <c r="SHT188" s="71"/>
      <c r="SHU188" s="71"/>
      <c r="SHV188" s="71"/>
      <c r="SHW188" s="71"/>
      <c r="SHX188" s="71"/>
      <c r="SHY188" s="71"/>
      <c r="SHZ188" s="71"/>
      <c r="SIA188" s="71"/>
      <c r="SIB188" s="71"/>
      <c r="SIC188" s="71"/>
      <c r="SID188" s="71"/>
      <c r="SIE188" s="71"/>
      <c r="SIF188" s="71"/>
      <c r="SIG188" s="71"/>
      <c r="SIH188" s="71"/>
      <c r="SII188" s="71"/>
      <c r="SIJ188" s="71"/>
      <c r="SIK188" s="71"/>
      <c r="SIL188" s="71"/>
      <c r="SIM188" s="71"/>
      <c r="SIN188" s="71"/>
      <c r="SIO188" s="71"/>
      <c r="SIP188" s="71"/>
      <c r="SIQ188" s="71"/>
      <c r="SIR188" s="71"/>
      <c r="SIS188" s="71"/>
      <c r="SIT188" s="71"/>
      <c r="SIU188" s="71"/>
      <c r="SIV188" s="71"/>
      <c r="SIW188" s="71"/>
      <c r="SIX188" s="71"/>
      <c r="SIY188" s="71"/>
      <c r="SIZ188" s="71"/>
      <c r="SJA188" s="71"/>
      <c r="SJB188" s="71"/>
      <c r="SJC188" s="71"/>
      <c r="SJD188" s="71"/>
      <c r="SJE188" s="71"/>
      <c r="SJF188" s="71"/>
      <c r="SJG188" s="71"/>
      <c r="SJH188" s="71"/>
      <c r="SJI188" s="71"/>
      <c r="SJJ188" s="71"/>
      <c r="SJK188" s="71"/>
      <c r="SJL188" s="71"/>
      <c r="SJM188" s="71"/>
      <c r="SJN188" s="71"/>
      <c r="SJO188" s="71"/>
      <c r="SJP188" s="71"/>
      <c r="SJQ188" s="71"/>
      <c r="SJR188" s="71"/>
      <c r="SJS188" s="71"/>
      <c r="SJT188" s="71"/>
      <c r="SJU188" s="71"/>
      <c r="SJV188" s="71"/>
      <c r="SJW188" s="71"/>
      <c r="SJX188" s="71"/>
      <c r="SJY188" s="71"/>
      <c r="SJZ188" s="71"/>
      <c r="SKA188" s="71"/>
      <c r="SKB188" s="71"/>
      <c r="SKC188" s="71"/>
      <c r="SKD188" s="71"/>
      <c r="SKE188" s="71"/>
      <c r="SKF188" s="71"/>
      <c r="SKG188" s="71"/>
      <c r="SKH188" s="71"/>
      <c r="SKI188" s="71"/>
      <c r="SKJ188" s="71"/>
      <c r="SKK188" s="71"/>
      <c r="SKL188" s="71"/>
      <c r="SKM188" s="71"/>
      <c r="SKN188" s="71"/>
      <c r="SKO188" s="71"/>
      <c r="SKP188" s="71"/>
      <c r="SKQ188" s="71"/>
      <c r="SKR188" s="71"/>
      <c r="SKS188" s="71"/>
      <c r="SKT188" s="71"/>
      <c r="SKU188" s="71"/>
      <c r="SKV188" s="71"/>
      <c r="SKW188" s="71"/>
      <c r="SKX188" s="71"/>
      <c r="SKY188" s="71"/>
      <c r="SKZ188" s="71"/>
      <c r="SLA188" s="71"/>
      <c r="SLB188" s="71"/>
      <c r="SLC188" s="71"/>
      <c r="SLD188" s="71"/>
      <c r="SLE188" s="71"/>
      <c r="SLF188" s="71"/>
      <c r="SLG188" s="71"/>
      <c r="SLH188" s="71"/>
      <c r="SLI188" s="71"/>
      <c r="SLJ188" s="71"/>
      <c r="SLK188" s="71"/>
      <c r="SLL188" s="71"/>
      <c r="SLM188" s="71"/>
      <c r="SLN188" s="71"/>
      <c r="SLO188" s="71"/>
      <c r="SLP188" s="71"/>
      <c r="SLQ188" s="71"/>
      <c r="SLR188" s="71"/>
      <c r="SLS188" s="71"/>
      <c r="SLT188" s="71"/>
      <c r="SLU188" s="71"/>
      <c r="SLV188" s="71"/>
      <c r="SLW188" s="71"/>
      <c r="SLX188" s="71"/>
      <c r="SLY188" s="71"/>
      <c r="SLZ188" s="71"/>
      <c r="SMA188" s="71"/>
      <c r="SMB188" s="71"/>
      <c r="SMC188" s="71"/>
      <c r="SMD188" s="71"/>
      <c r="SME188" s="71"/>
      <c r="SMF188" s="71"/>
      <c r="SMG188" s="71"/>
      <c r="SMH188" s="71"/>
      <c r="SMI188" s="71"/>
      <c r="SMJ188" s="71"/>
      <c r="SMK188" s="71"/>
      <c r="SML188" s="71"/>
      <c r="SMM188" s="71"/>
      <c r="SMN188" s="71"/>
      <c r="SMO188" s="71"/>
      <c r="SMP188" s="71"/>
      <c r="SMQ188" s="71"/>
      <c r="SMR188" s="71"/>
      <c r="SMS188" s="71"/>
      <c r="SMT188" s="71"/>
      <c r="SMU188" s="71"/>
      <c r="SMV188" s="71"/>
      <c r="SMW188" s="71"/>
      <c r="SMX188" s="71"/>
      <c r="SMY188" s="71"/>
      <c r="SMZ188" s="71"/>
      <c r="SNA188" s="71"/>
      <c r="SNB188" s="71"/>
      <c r="SNC188" s="71"/>
      <c r="SND188" s="71"/>
      <c r="SNE188" s="71"/>
      <c r="SNF188" s="71"/>
      <c r="SNG188" s="71"/>
      <c r="SNH188" s="71"/>
      <c r="SNI188" s="71"/>
      <c r="SNJ188" s="71"/>
      <c r="SNK188" s="71"/>
      <c r="SNL188" s="71"/>
      <c r="SNM188" s="71"/>
      <c r="SNN188" s="71"/>
      <c r="SNO188" s="71"/>
      <c r="SNP188" s="71"/>
      <c r="SNQ188" s="71"/>
      <c r="SNR188" s="71"/>
      <c r="SNS188" s="71"/>
      <c r="SNT188" s="71"/>
      <c r="SNU188" s="71"/>
      <c r="SNV188" s="71"/>
      <c r="SNW188" s="71"/>
      <c r="SNX188" s="71"/>
      <c r="SNY188" s="71"/>
      <c r="SNZ188" s="71"/>
      <c r="SOA188" s="71"/>
      <c r="SOB188" s="71"/>
      <c r="SOC188" s="71"/>
      <c r="SOD188" s="71"/>
      <c r="SOE188" s="71"/>
      <c r="SOF188" s="71"/>
      <c r="SOG188" s="71"/>
      <c r="SOH188" s="71"/>
      <c r="SOI188" s="71"/>
      <c r="SOJ188" s="71"/>
      <c r="SOK188" s="71"/>
      <c r="SOL188" s="71"/>
      <c r="SOM188" s="71"/>
      <c r="SON188" s="71"/>
      <c r="SOO188" s="71"/>
      <c r="SOP188" s="71"/>
      <c r="SOQ188" s="71"/>
      <c r="SOR188" s="71"/>
      <c r="SOS188" s="71"/>
      <c r="SOT188" s="71"/>
      <c r="SOU188" s="71"/>
      <c r="SOV188" s="71"/>
      <c r="SOW188" s="71"/>
      <c r="SOX188" s="71"/>
      <c r="SOY188" s="71"/>
      <c r="SOZ188" s="71"/>
      <c r="SPA188" s="71"/>
      <c r="SPB188" s="71"/>
      <c r="SPC188" s="71"/>
      <c r="SPD188" s="71"/>
      <c r="SPE188" s="71"/>
      <c r="SPF188" s="71"/>
      <c r="SPG188" s="71"/>
      <c r="SPH188" s="71"/>
      <c r="SPI188" s="71"/>
      <c r="SPJ188" s="71"/>
      <c r="SPK188" s="71"/>
      <c r="SPL188" s="71"/>
      <c r="SPM188" s="71"/>
      <c r="SPN188" s="71"/>
      <c r="SPO188" s="71"/>
      <c r="SPP188" s="71"/>
      <c r="SPQ188" s="71"/>
      <c r="SPR188" s="71"/>
      <c r="SPS188" s="71"/>
      <c r="SPT188" s="71"/>
      <c r="SPU188" s="71"/>
      <c r="SPV188" s="71"/>
      <c r="SPW188" s="71"/>
      <c r="SPX188" s="71"/>
      <c r="SPY188" s="71"/>
      <c r="SPZ188" s="71"/>
      <c r="SQA188" s="71"/>
      <c r="SQB188" s="71"/>
      <c r="SQC188" s="71"/>
      <c r="SQD188" s="71"/>
      <c r="SQE188" s="71"/>
      <c r="SQF188" s="71"/>
      <c r="SQG188" s="71"/>
      <c r="SQH188" s="71"/>
      <c r="SQI188" s="71"/>
      <c r="SQJ188" s="71"/>
      <c r="SQK188" s="71"/>
      <c r="SQL188" s="71"/>
      <c r="SQM188" s="71"/>
      <c r="SQN188" s="71"/>
      <c r="SQO188" s="71"/>
      <c r="SQP188" s="71"/>
      <c r="SQQ188" s="71"/>
      <c r="SQR188" s="71"/>
      <c r="SQS188" s="71"/>
      <c r="SQT188" s="71"/>
      <c r="SQU188" s="71"/>
      <c r="SQV188" s="71"/>
      <c r="SQW188" s="71"/>
      <c r="SQX188" s="71"/>
      <c r="SQY188" s="71"/>
      <c r="SQZ188" s="71"/>
      <c r="SRA188" s="71"/>
      <c r="SRB188" s="71"/>
      <c r="SRC188" s="71"/>
      <c r="SRD188" s="71"/>
      <c r="SRE188" s="71"/>
      <c r="SRF188" s="71"/>
      <c r="SRG188" s="71"/>
      <c r="SRH188" s="71"/>
      <c r="SRI188" s="71"/>
      <c r="SRJ188" s="71"/>
      <c r="SRK188" s="71"/>
      <c r="SRL188" s="71"/>
      <c r="SRM188" s="71"/>
      <c r="SRN188" s="71"/>
      <c r="SRO188" s="71"/>
      <c r="SRP188" s="71"/>
      <c r="SRQ188" s="71"/>
      <c r="SRR188" s="71"/>
      <c r="SRS188" s="71"/>
      <c r="SRT188" s="71"/>
      <c r="SRU188" s="71"/>
      <c r="SRV188" s="71"/>
      <c r="SRW188" s="71"/>
      <c r="SRX188" s="71"/>
      <c r="SRY188" s="71"/>
      <c r="SRZ188" s="71"/>
      <c r="SSA188" s="71"/>
      <c r="SSB188" s="71"/>
      <c r="SSC188" s="71"/>
      <c r="SSD188" s="71"/>
      <c r="SSE188" s="71"/>
      <c r="SSF188" s="71"/>
      <c r="SSG188" s="71"/>
      <c r="SSH188" s="71"/>
      <c r="SSI188" s="71"/>
      <c r="SSJ188" s="71"/>
      <c r="SSK188" s="71"/>
      <c r="SSL188" s="71"/>
      <c r="SSM188" s="71"/>
      <c r="SSN188" s="71"/>
      <c r="SSO188" s="71"/>
      <c r="SSP188" s="71"/>
      <c r="SSQ188" s="71"/>
      <c r="SSR188" s="71"/>
      <c r="SSS188" s="71"/>
      <c r="SST188" s="71"/>
      <c r="SSU188" s="71"/>
      <c r="SSV188" s="71"/>
      <c r="SSW188" s="71"/>
      <c r="SSX188" s="71"/>
      <c r="SSY188" s="71"/>
      <c r="SSZ188" s="71"/>
      <c r="STA188" s="71"/>
      <c r="STB188" s="71"/>
      <c r="STC188" s="71"/>
      <c r="STD188" s="71"/>
      <c r="STE188" s="71"/>
      <c r="STF188" s="71"/>
      <c r="STG188" s="71"/>
      <c r="STH188" s="71"/>
      <c r="STI188" s="71"/>
      <c r="STJ188" s="71"/>
      <c r="STK188" s="71"/>
      <c r="STL188" s="71"/>
      <c r="STM188" s="71"/>
      <c r="STN188" s="71"/>
      <c r="STO188" s="71"/>
      <c r="STP188" s="71"/>
      <c r="STQ188" s="71"/>
      <c r="STR188" s="71"/>
      <c r="STS188" s="71"/>
      <c r="STT188" s="71"/>
      <c r="STU188" s="71"/>
      <c r="STV188" s="71"/>
      <c r="STW188" s="71"/>
      <c r="STX188" s="71"/>
      <c r="STY188" s="71"/>
      <c r="STZ188" s="71"/>
      <c r="SUA188" s="71"/>
      <c r="SUB188" s="71"/>
      <c r="SUC188" s="71"/>
      <c r="SUD188" s="71"/>
      <c r="SUE188" s="71"/>
      <c r="SUF188" s="71"/>
      <c r="SUG188" s="71"/>
      <c r="SUH188" s="71"/>
      <c r="SUI188" s="71"/>
      <c r="SUJ188" s="71"/>
      <c r="SUK188" s="71"/>
      <c r="SUL188" s="71"/>
      <c r="SUM188" s="71"/>
      <c r="SUN188" s="71"/>
      <c r="SUO188" s="71"/>
      <c r="SUP188" s="71"/>
      <c r="SUQ188" s="71"/>
      <c r="SUR188" s="71"/>
      <c r="SUS188" s="71"/>
      <c r="SUT188" s="71"/>
      <c r="SUU188" s="71"/>
      <c r="SUV188" s="71"/>
      <c r="SUW188" s="71"/>
      <c r="SUX188" s="71"/>
      <c r="SUY188" s="71"/>
      <c r="SUZ188" s="71"/>
      <c r="SVA188" s="71"/>
      <c r="SVB188" s="71"/>
      <c r="SVC188" s="71"/>
      <c r="SVD188" s="71"/>
      <c r="SVE188" s="71"/>
      <c r="SVF188" s="71"/>
      <c r="SVG188" s="71"/>
      <c r="SVH188" s="71"/>
      <c r="SVI188" s="71"/>
      <c r="SVJ188" s="71"/>
      <c r="SVK188" s="71"/>
      <c r="SVL188" s="71"/>
      <c r="SVM188" s="71"/>
      <c r="SVN188" s="71"/>
      <c r="SVO188" s="71"/>
      <c r="SVP188" s="71"/>
      <c r="SVQ188" s="71"/>
      <c r="SVR188" s="71"/>
      <c r="SVS188" s="71"/>
      <c r="SVT188" s="71"/>
      <c r="SVU188" s="71"/>
      <c r="SVV188" s="71"/>
      <c r="SVW188" s="71"/>
      <c r="SVX188" s="71"/>
      <c r="SVY188" s="71"/>
      <c r="SVZ188" s="71"/>
      <c r="SWA188" s="71"/>
      <c r="SWB188" s="71"/>
      <c r="SWC188" s="71"/>
      <c r="SWD188" s="71"/>
      <c r="SWE188" s="71"/>
      <c r="SWF188" s="71"/>
      <c r="SWG188" s="71"/>
      <c r="SWH188" s="71"/>
      <c r="SWI188" s="71"/>
      <c r="SWJ188" s="71"/>
      <c r="SWK188" s="71"/>
      <c r="SWL188" s="71"/>
      <c r="SWM188" s="71"/>
      <c r="SWN188" s="71"/>
      <c r="SWO188" s="71"/>
      <c r="SWP188" s="71"/>
      <c r="SWQ188" s="71"/>
      <c r="SWR188" s="71"/>
      <c r="SWS188" s="71"/>
      <c r="SWT188" s="71"/>
      <c r="SWU188" s="71"/>
      <c r="SWV188" s="71"/>
      <c r="SWW188" s="71"/>
      <c r="SWX188" s="71"/>
      <c r="SWY188" s="71"/>
      <c r="SWZ188" s="71"/>
      <c r="SXA188" s="71"/>
      <c r="SXB188" s="71"/>
      <c r="SXC188" s="71"/>
      <c r="SXD188" s="71"/>
      <c r="SXE188" s="71"/>
      <c r="SXF188" s="71"/>
      <c r="SXG188" s="71"/>
      <c r="SXH188" s="71"/>
      <c r="SXI188" s="71"/>
      <c r="SXJ188" s="71"/>
      <c r="SXK188" s="71"/>
      <c r="SXL188" s="71"/>
      <c r="SXM188" s="71"/>
      <c r="SXN188" s="71"/>
      <c r="SXO188" s="71"/>
      <c r="SXP188" s="71"/>
      <c r="SXQ188" s="71"/>
      <c r="SXR188" s="71"/>
      <c r="SXS188" s="71"/>
      <c r="SXT188" s="71"/>
      <c r="SXU188" s="71"/>
      <c r="SXV188" s="71"/>
      <c r="SXW188" s="71"/>
      <c r="SXX188" s="71"/>
      <c r="SXY188" s="71"/>
      <c r="SXZ188" s="71"/>
      <c r="SYA188" s="71"/>
      <c r="SYB188" s="71"/>
      <c r="SYC188" s="71"/>
      <c r="SYD188" s="71"/>
      <c r="SYE188" s="71"/>
      <c r="SYF188" s="71"/>
      <c r="SYG188" s="71"/>
      <c r="SYH188" s="71"/>
      <c r="SYI188" s="71"/>
      <c r="SYJ188" s="71"/>
      <c r="SYK188" s="71"/>
      <c r="SYL188" s="71"/>
      <c r="SYM188" s="71"/>
      <c r="SYN188" s="71"/>
      <c r="SYO188" s="71"/>
      <c r="SYP188" s="71"/>
      <c r="SYQ188" s="71"/>
      <c r="SYR188" s="71"/>
      <c r="SYS188" s="71"/>
      <c r="SYT188" s="71"/>
      <c r="SYU188" s="71"/>
      <c r="SYV188" s="71"/>
      <c r="SYW188" s="71"/>
      <c r="SYX188" s="71"/>
      <c r="SYY188" s="71"/>
      <c r="SYZ188" s="71"/>
      <c r="SZA188" s="71"/>
      <c r="SZB188" s="71"/>
      <c r="SZC188" s="71"/>
      <c r="SZD188" s="71"/>
      <c r="SZE188" s="71"/>
      <c r="SZF188" s="71"/>
      <c r="SZG188" s="71"/>
      <c r="SZH188" s="71"/>
      <c r="SZI188" s="71"/>
      <c r="SZJ188" s="71"/>
      <c r="SZK188" s="71"/>
      <c r="SZL188" s="71"/>
      <c r="SZM188" s="71"/>
      <c r="SZN188" s="71"/>
      <c r="SZO188" s="71"/>
      <c r="SZP188" s="71"/>
      <c r="SZQ188" s="71"/>
      <c r="SZR188" s="71"/>
      <c r="SZS188" s="71"/>
      <c r="SZT188" s="71"/>
      <c r="SZU188" s="71"/>
      <c r="SZV188" s="71"/>
      <c r="SZW188" s="71"/>
      <c r="SZX188" s="71"/>
      <c r="SZY188" s="71"/>
      <c r="SZZ188" s="71"/>
      <c r="TAA188" s="71"/>
      <c r="TAB188" s="71"/>
      <c r="TAC188" s="71"/>
      <c r="TAD188" s="71"/>
      <c r="TAE188" s="71"/>
      <c r="TAF188" s="71"/>
      <c r="TAG188" s="71"/>
      <c r="TAH188" s="71"/>
      <c r="TAI188" s="71"/>
      <c r="TAJ188" s="71"/>
      <c r="TAK188" s="71"/>
      <c r="TAL188" s="71"/>
      <c r="TAM188" s="71"/>
      <c r="TAN188" s="71"/>
      <c r="TAO188" s="71"/>
      <c r="TAP188" s="71"/>
      <c r="TAQ188" s="71"/>
      <c r="TAR188" s="71"/>
      <c r="TAS188" s="71"/>
      <c r="TAT188" s="71"/>
      <c r="TAU188" s="71"/>
      <c r="TAV188" s="71"/>
      <c r="TAW188" s="71"/>
      <c r="TAX188" s="71"/>
      <c r="TAY188" s="71"/>
      <c r="TAZ188" s="71"/>
      <c r="TBA188" s="71"/>
      <c r="TBB188" s="71"/>
      <c r="TBC188" s="71"/>
      <c r="TBD188" s="71"/>
      <c r="TBE188" s="71"/>
      <c r="TBF188" s="71"/>
      <c r="TBG188" s="71"/>
      <c r="TBH188" s="71"/>
      <c r="TBI188" s="71"/>
      <c r="TBJ188" s="71"/>
      <c r="TBK188" s="71"/>
      <c r="TBL188" s="71"/>
      <c r="TBM188" s="71"/>
      <c r="TBN188" s="71"/>
      <c r="TBO188" s="71"/>
      <c r="TBP188" s="71"/>
      <c r="TBQ188" s="71"/>
      <c r="TBR188" s="71"/>
      <c r="TBS188" s="71"/>
      <c r="TBT188" s="71"/>
      <c r="TBU188" s="71"/>
      <c r="TBV188" s="71"/>
      <c r="TBW188" s="71"/>
      <c r="TBX188" s="71"/>
      <c r="TBY188" s="71"/>
      <c r="TBZ188" s="71"/>
      <c r="TCA188" s="71"/>
      <c r="TCB188" s="71"/>
      <c r="TCC188" s="71"/>
      <c r="TCD188" s="71"/>
      <c r="TCE188" s="71"/>
      <c r="TCF188" s="71"/>
      <c r="TCG188" s="71"/>
      <c r="TCH188" s="71"/>
      <c r="TCI188" s="71"/>
      <c r="TCJ188" s="71"/>
      <c r="TCK188" s="71"/>
      <c r="TCL188" s="71"/>
      <c r="TCM188" s="71"/>
      <c r="TCN188" s="71"/>
      <c r="TCO188" s="71"/>
      <c r="TCP188" s="71"/>
      <c r="TCQ188" s="71"/>
      <c r="TCR188" s="71"/>
      <c r="TCS188" s="71"/>
      <c r="TCT188" s="71"/>
      <c r="TCU188" s="71"/>
      <c r="TCV188" s="71"/>
      <c r="TCW188" s="71"/>
      <c r="TCX188" s="71"/>
      <c r="TCY188" s="71"/>
      <c r="TCZ188" s="71"/>
      <c r="TDA188" s="71"/>
      <c r="TDB188" s="71"/>
      <c r="TDC188" s="71"/>
      <c r="TDD188" s="71"/>
      <c r="TDE188" s="71"/>
      <c r="TDF188" s="71"/>
      <c r="TDG188" s="71"/>
      <c r="TDH188" s="71"/>
      <c r="TDI188" s="71"/>
      <c r="TDJ188" s="71"/>
      <c r="TDK188" s="71"/>
      <c r="TDL188" s="71"/>
      <c r="TDM188" s="71"/>
      <c r="TDN188" s="71"/>
      <c r="TDO188" s="71"/>
      <c r="TDP188" s="71"/>
      <c r="TDQ188" s="71"/>
      <c r="TDR188" s="71"/>
      <c r="TDS188" s="71"/>
      <c r="TDT188" s="71"/>
      <c r="TDU188" s="71"/>
      <c r="TDV188" s="71"/>
      <c r="TDW188" s="71"/>
      <c r="TDX188" s="71"/>
      <c r="TDY188" s="71"/>
      <c r="TDZ188" s="71"/>
      <c r="TEA188" s="71"/>
      <c r="TEB188" s="71"/>
      <c r="TEC188" s="71"/>
      <c r="TED188" s="71"/>
      <c r="TEE188" s="71"/>
      <c r="TEF188" s="71"/>
      <c r="TEG188" s="71"/>
      <c r="TEH188" s="71"/>
      <c r="TEI188" s="71"/>
      <c r="TEJ188" s="71"/>
      <c r="TEK188" s="71"/>
      <c r="TEL188" s="71"/>
      <c r="TEM188" s="71"/>
      <c r="TEN188" s="71"/>
      <c r="TEO188" s="71"/>
      <c r="TEP188" s="71"/>
      <c r="TEQ188" s="71"/>
      <c r="TER188" s="71"/>
      <c r="TES188" s="71"/>
      <c r="TET188" s="71"/>
      <c r="TEU188" s="71"/>
      <c r="TEV188" s="71"/>
      <c r="TEW188" s="71"/>
      <c r="TEX188" s="71"/>
      <c r="TEY188" s="71"/>
      <c r="TEZ188" s="71"/>
      <c r="TFA188" s="71"/>
      <c r="TFB188" s="71"/>
      <c r="TFC188" s="71"/>
      <c r="TFD188" s="71"/>
      <c r="TFE188" s="71"/>
      <c r="TFF188" s="71"/>
      <c r="TFG188" s="71"/>
      <c r="TFH188" s="71"/>
      <c r="TFI188" s="71"/>
      <c r="TFJ188" s="71"/>
      <c r="TFK188" s="71"/>
      <c r="TFL188" s="71"/>
      <c r="TFM188" s="71"/>
      <c r="TFN188" s="71"/>
      <c r="TFO188" s="71"/>
      <c r="TFP188" s="71"/>
      <c r="TFQ188" s="71"/>
      <c r="TFR188" s="71"/>
      <c r="TFS188" s="71"/>
      <c r="TFT188" s="71"/>
      <c r="TFU188" s="71"/>
      <c r="TFV188" s="71"/>
      <c r="TFW188" s="71"/>
      <c r="TFX188" s="71"/>
      <c r="TFY188" s="71"/>
      <c r="TFZ188" s="71"/>
      <c r="TGA188" s="71"/>
      <c r="TGB188" s="71"/>
      <c r="TGC188" s="71"/>
      <c r="TGD188" s="71"/>
      <c r="TGE188" s="71"/>
      <c r="TGF188" s="71"/>
      <c r="TGG188" s="71"/>
      <c r="TGH188" s="71"/>
      <c r="TGI188" s="71"/>
      <c r="TGJ188" s="71"/>
      <c r="TGK188" s="71"/>
      <c r="TGL188" s="71"/>
      <c r="TGM188" s="71"/>
      <c r="TGN188" s="71"/>
      <c r="TGO188" s="71"/>
      <c r="TGP188" s="71"/>
      <c r="TGQ188" s="71"/>
      <c r="TGR188" s="71"/>
      <c r="TGS188" s="71"/>
      <c r="TGT188" s="71"/>
      <c r="TGU188" s="71"/>
      <c r="TGV188" s="71"/>
      <c r="TGW188" s="71"/>
      <c r="TGX188" s="71"/>
      <c r="TGY188" s="71"/>
      <c r="TGZ188" s="71"/>
      <c r="THA188" s="71"/>
      <c r="THB188" s="71"/>
      <c r="THC188" s="71"/>
      <c r="THD188" s="71"/>
      <c r="THE188" s="71"/>
      <c r="THF188" s="71"/>
      <c r="THG188" s="71"/>
      <c r="THH188" s="71"/>
      <c r="THI188" s="71"/>
      <c r="THJ188" s="71"/>
      <c r="THK188" s="71"/>
      <c r="THL188" s="71"/>
      <c r="THM188" s="71"/>
      <c r="THN188" s="71"/>
      <c r="THO188" s="71"/>
      <c r="THP188" s="71"/>
      <c r="THQ188" s="71"/>
      <c r="THR188" s="71"/>
      <c r="THS188" s="71"/>
      <c r="THT188" s="71"/>
      <c r="THU188" s="71"/>
      <c r="THV188" s="71"/>
      <c r="THW188" s="71"/>
      <c r="THX188" s="71"/>
      <c r="THY188" s="71"/>
      <c r="THZ188" s="71"/>
      <c r="TIA188" s="71"/>
      <c r="TIB188" s="71"/>
      <c r="TIC188" s="71"/>
      <c r="TID188" s="71"/>
      <c r="TIE188" s="71"/>
      <c r="TIF188" s="71"/>
      <c r="TIG188" s="71"/>
      <c r="TIH188" s="71"/>
      <c r="TII188" s="71"/>
      <c r="TIJ188" s="71"/>
      <c r="TIK188" s="71"/>
      <c r="TIL188" s="71"/>
      <c r="TIM188" s="71"/>
      <c r="TIN188" s="71"/>
      <c r="TIO188" s="71"/>
      <c r="TIP188" s="71"/>
      <c r="TIQ188" s="71"/>
      <c r="TIR188" s="71"/>
      <c r="TIS188" s="71"/>
      <c r="TIT188" s="71"/>
      <c r="TIU188" s="71"/>
      <c r="TIV188" s="71"/>
      <c r="TIW188" s="71"/>
      <c r="TIX188" s="71"/>
      <c r="TIY188" s="71"/>
      <c r="TIZ188" s="71"/>
      <c r="TJA188" s="71"/>
      <c r="TJB188" s="71"/>
      <c r="TJC188" s="71"/>
      <c r="TJD188" s="71"/>
      <c r="TJE188" s="71"/>
      <c r="TJF188" s="71"/>
      <c r="TJG188" s="71"/>
      <c r="TJH188" s="71"/>
      <c r="TJI188" s="71"/>
      <c r="TJJ188" s="71"/>
      <c r="TJK188" s="71"/>
      <c r="TJL188" s="71"/>
      <c r="TJM188" s="71"/>
      <c r="TJN188" s="71"/>
      <c r="TJO188" s="71"/>
      <c r="TJP188" s="71"/>
      <c r="TJQ188" s="71"/>
      <c r="TJR188" s="71"/>
      <c r="TJS188" s="71"/>
      <c r="TJT188" s="71"/>
      <c r="TJU188" s="71"/>
      <c r="TJV188" s="71"/>
      <c r="TJW188" s="71"/>
      <c r="TJX188" s="71"/>
      <c r="TJY188" s="71"/>
      <c r="TJZ188" s="71"/>
      <c r="TKA188" s="71"/>
      <c r="TKB188" s="71"/>
      <c r="TKC188" s="71"/>
      <c r="TKD188" s="71"/>
      <c r="TKE188" s="71"/>
      <c r="TKF188" s="71"/>
      <c r="TKG188" s="71"/>
      <c r="TKH188" s="71"/>
      <c r="TKI188" s="71"/>
      <c r="TKJ188" s="71"/>
      <c r="TKK188" s="71"/>
      <c r="TKL188" s="71"/>
      <c r="TKM188" s="71"/>
      <c r="TKN188" s="71"/>
      <c r="TKO188" s="71"/>
      <c r="TKP188" s="71"/>
      <c r="TKQ188" s="71"/>
      <c r="TKR188" s="71"/>
      <c r="TKS188" s="71"/>
      <c r="TKT188" s="71"/>
      <c r="TKU188" s="71"/>
      <c r="TKV188" s="71"/>
      <c r="TKW188" s="71"/>
      <c r="TKX188" s="71"/>
      <c r="TKY188" s="71"/>
      <c r="TKZ188" s="71"/>
      <c r="TLA188" s="71"/>
      <c r="TLB188" s="71"/>
      <c r="TLC188" s="71"/>
      <c r="TLD188" s="71"/>
      <c r="TLE188" s="71"/>
      <c r="TLF188" s="71"/>
      <c r="TLG188" s="71"/>
      <c r="TLH188" s="71"/>
      <c r="TLI188" s="71"/>
      <c r="TLJ188" s="71"/>
      <c r="TLK188" s="71"/>
      <c r="TLL188" s="71"/>
      <c r="TLM188" s="71"/>
      <c r="TLN188" s="71"/>
      <c r="TLO188" s="71"/>
      <c r="TLP188" s="71"/>
      <c r="TLQ188" s="71"/>
      <c r="TLR188" s="71"/>
      <c r="TLS188" s="71"/>
      <c r="TLT188" s="71"/>
      <c r="TLU188" s="71"/>
      <c r="TLV188" s="71"/>
      <c r="TLW188" s="71"/>
      <c r="TLX188" s="71"/>
      <c r="TLY188" s="71"/>
      <c r="TLZ188" s="71"/>
      <c r="TMA188" s="71"/>
      <c r="TMB188" s="71"/>
      <c r="TMC188" s="71"/>
      <c r="TMD188" s="71"/>
      <c r="TME188" s="71"/>
      <c r="TMF188" s="71"/>
      <c r="TMG188" s="71"/>
      <c r="TMH188" s="71"/>
      <c r="TMI188" s="71"/>
      <c r="TMJ188" s="71"/>
      <c r="TMK188" s="71"/>
      <c r="TML188" s="71"/>
      <c r="TMM188" s="71"/>
      <c r="TMN188" s="71"/>
      <c r="TMO188" s="71"/>
      <c r="TMP188" s="71"/>
      <c r="TMQ188" s="71"/>
      <c r="TMR188" s="71"/>
      <c r="TMS188" s="71"/>
      <c r="TMT188" s="71"/>
      <c r="TMU188" s="71"/>
      <c r="TMV188" s="71"/>
      <c r="TMW188" s="71"/>
      <c r="TMX188" s="71"/>
      <c r="TMY188" s="71"/>
      <c r="TMZ188" s="71"/>
      <c r="TNA188" s="71"/>
      <c r="TNB188" s="71"/>
      <c r="TNC188" s="71"/>
      <c r="TND188" s="71"/>
      <c r="TNE188" s="71"/>
      <c r="TNF188" s="71"/>
      <c r="TNG188" s="71"/>
      <c r="TNH188" s="71"/>
      <c r="TNI188" s="71"/>
      <c r="TNJ188" s="71"/>
      <c r="TNK188" s="71"/>
      <c r="TNL188" s="71"/>
      <c r="TNM188" s="71"/>
      <c r="TNN188" s="71"/>
      <c r="TNO188" s="71"/>
      <c r="TNP188" s="71"/>
      <c r="TNQ188" s="71"/>
      <c r="TNR188" s="71"/>
      <c r="TNS188" s="71"/>
      <c r="TNT188" s="71"/>
      <c r="TNU188" s="71"/>
      <c r="TNV188" s="71"/>
      <c r="TNW188" s="71"/>
      <c r="TNX188" s="71"/>
      <c r="TNY188" s="71"/>
      <c r="TNZ188" s="71"/>
      <c r="TOA188" s="71"/>
      <c r="TOB188" s="71"/>
      <c r="TOC188" s="71"/>
      <c r="TOD188" s="71"/>
      <c r="TOE188" s="71"/>
      <c r="TOF188" s="71"/>
      <c r="TOG188" s="71"/>
      <c r="TOH188" s="71"/>
      <c r="TOI188" s="71"/>
      <c r="TOJ188" s="71"/>
      <c r="TOK188" s="71"/>
      <c r="TOL188" s="71"/>
      <c r="TOM188" s="71"/>
      <c r="TON188" s="71"/>
      <c r="TOO188" s="71"/>
      <c r="TOP188" s="71"/>
      <c r="TOQ188" s="71"/>
      <c r="TOR188" s="71"/>
      <c r="TOS188" s="71"/>
      <c r="TOT188" s="71"/>
      <c r="TOU188" s="71"/>
      <c r="TOV188" s="71"/>
      <c r="TOW188" s="71"/>
      <c r="TOX188" s="71"/>
      <c r="TOY188" s="71"/>
      <c r="TOZ188" s="71"/>
      <c r="TPA188" s="71"/>
      <c r="TPB188" s="71"/>
      <c r="TPC188" s="71"/>
      <c r="TPD188" s="71"/>
      <c r="TPE188" s="71"/>
      <c r="TPF188" s="71"/>
      <c r="TPG188" s="71"/>
      <c r="TPH188" s="71"/>
      <c r="TPI188" s="71"/>
      <c r="TPJ188" s="71"/>
      <c r="TPK188" s="71"/>
      <c r="TPL188" s="71"/>
      <c r="TPM188" s="71"/>
      <c r="TPN188" s="71"/>
      <c r="TPO188" s="71"/>
      <c r="TPP188" s="71"/>
      <c r="TPQ188" s="71"/>
      <c r="TPR188" s="71"/>
      <c r="TPS188" s="71"/>
      <c r="TPT188" s="71"/>
      <c r="TPU188" s="71"/>
      <c r="TPV188" s="71"/>
      <c r="TPW188" s="71"/>
      <c r="TPX188" s="71"/>
      <c r="TPY188" s="71"/>
      <c r="TPZ188" s="71"/>
      <c r="TQA188" s="71"/>
      <c r="TQB188" s="71"/>
      <c r="TQC188" s="71"/>
      <c r="TQD188" s="71"/>
      <c r="TQE188" s="71"/>
      <c r="TQF188" s="71"/>
      <c r="TQG188" s="71"/>
      <c r="TQH188" s="71"/>
      <c r="TQI188" s="71"/>
      <c r="TQJ188" s="71"/>
      <c r="TQK188" s="71"/>
      <c r="TQL188" s="71"/>
      <c r="TQM188" s="71"/>
      <c r="TQN188" s="71"/>
      <c r="TQO188" s="71"/>
      <c r="TQP188" s="71"/>
      <c r="TQQ188" s="71"/>
      <c r="TQR188" s="71"/>
      <c r="TQS188" s="71"/>
      <c r="TQT188" s="71"/>
      <c r="TQU188" s="71"/>
      <c r="TQV188" s="71"/>
      <c r="TQW188" s="71"/>
      <c r="TQX188" s="71"/>
      <c r="TQY188" s="71"/>
      <c r="TQZ188" s="71"/>
      <c r="TRA188" s="71"/>
      <c r="TRB188" s="71"/>
      <c r="TRC188" s="71"/>
      <c r="TRD188" s="71"/>
      <c r="TRE188" s="71"/>
      <c r="TRF188" s="71"/>
      <c r="TRG188" s="71"/>
      <c r="TRH188" s="71"/>
      <c r="TRI188" s="71"/>
      <c r="TRJ188" s="71"/>
      <c r="TRK188" s="71"/>
      <c r="TRL188" s="71"/>
      <c r="TRM188" s="71"/>
      <c r="TRN188" s="71"/>
      <c r="TRO188" s="71"/>
      <c r="TRP188" s="71"/>
      <c r="TRQ188" s="71"/>
      <c r="TRR188" s="71"/>
      <c r="TRS188" s="71"/>
      <c r="TRT188" s="71"/>
      <c r="TRU188" s="71"/>
      <c r="TRV188" s="71"/>
      <c r="TRW188" s="71"/>
      <c r="TRX188" s="71"/>
      <c r="TRY188" s="71"/>
      <c r="TRZ188" s="71"/>
      <c r="TSA188" s="71"/>
      <c r="TSB188" s="71"/>
      <c r="TSC188" s="71"/>
      <c r="TSD188" s="71"/>
      <c r="TSE188" s="71"/>
      <c r="TSF188" s="71"/>
      <c r="TSG188" s="71"/>
      <c r="TSH188" s="71"/>
      <c r="TSI188" s="71"/>
      <c r="TSJ188" s="71"/>
      <c r="TSK188" s="71"/>
      <c r="TSL188" s="71"/>
      <c r="TSM188" s="71"/>
      <c r="TSN188" s="71"/>
      <c r="TSO188" s="71"/>
      <c r="TSP188" s="71"/>
      <c r="TSQ188" s="71"/>
      <c r="TSR188" s="71"/>
      <c r="TSS188" s="71"/>
      <c r="TST188" s="71"/>
      <c r="TSU188" s="71"/>
      <c r="TSV188" s="71"/>
      <c r="TSW188" s="71"/>
      <c r="TSX188" s="71"/>
      <c r="TSY188" s="71"/>
      <c r="TSZ188" s="71"/>
      <c r="TTA188" s="71"/>
      <c r="TTB188" s="71"/>
      <c r="TTC188" s="71"/>
      <c r="TTD188" s="71"/>
      <c r="TTE188" s="71"/>
      <c r="TTF188" s="71"/>
      <c r="TTG188" s="71"/>
      <c r="TTH188" s="71"/>
      <c r="TTI188" s="71"/>
      <c r="TTJ188" s="71"/>
      <c r="TTK188" s="71"/>
      <c r="TTL188" s="71"/>
      <c r="TTM188" s="71"/>
      <c r="TTN188" s="71"/>
      <c r="TTO188" s="71"/>
      <c r="TTP188" s="71"/>
      <c r="TTQ188" s="71"/>
      <c r="TTR188" s="71"/>
      <c r="TTS188" s="71"/>
      <c r="TTT188" s="71"/>
      <c r="TTU188" s="71"/>
      <c r="TTV188" s="71"/>
      <c r="TTW188" s="71"/>
      <c r="TTX188" s="71"/>
      <c r="TTY188" s="71"/>
      <c r="TTZ188" s="71"/>
      <c r="TUA188" s="71"/>
      <c r="TUB188" s="71"/>
      <c r="TUC188" s="71"/>
      <c r="TUD188" s="71"/>
      <c r="TUE188" s="71"/>
      <c r="TUF188" s="71"/>
      <c r="TUG188" s="71"/>
      <c r="TUH188" s="71"/>
      <c r="TUI188" s="71"/>
      <c r="TUJ188" s="71"/>
      <c r="TUK188" s="71"/>
      <c r="TUL188" s="71"/>
      <c r="TUM188" s="71"/>
      <c r="TUN188" s="71"/>
      <c r="TUO188" s="71"/>
      <c r="TUP188" s="71"/>
      <c r="TUQ188" s="71"/>
      <c r="TUR188" s="71"/>
      <c r="TUS188" s="71"/>
      <c r="TUT188" s="71"/>
      <c r="TUU188" s="71"/>
      <c r="TUV188" s="71"/>
      <c r="TUW188" s="71"/>
      <c r="TUX188" s="71"/>
      <c r="TUY188" s="71"/>
      <c r="TUZ188" s="71"/>
      <c r="TVA188" s="71"/>
      <c r="TVB188" s="71"/>
      <c r="TVC188" s="71"/>
      <c r="TVD188" s="71"/>
      <c r="TVE188" s="71"/>
      <c r="TVF188" s="71"/>
      <c r="TVG188" s="71"/>
      <c r="TVH188" s="71"/>
      <c r="TVI188" s="71"/>
      <c r="TVJ188" s="71"/>
      <c r="TVK188" s="71"/>
      <c r="TVL188" s="71"/>
      <c r="TVM188" s="71"/>
      <c r="TVN188" s="71"/>
      <c r="TVO188" s="71"/>
      <c r="TVP188" s="71"/>
      <c r="TVQ188" s="71"/>
      <c r="TVR188" s="71"/>
      <c r="TVS188" s="71"/>
      <c r="TVT188" s="71"/>
      <c r="TVU188" s="71"/>
      <c r="TVV188" s="71"/>
      <c r="TVW188" s="71"/>
      <c r="TVX188" s="71"/>
      <c r="TVY188" s="71"/>
      <c r="TVZ188" s="71"/>
      <c r="TWA188" s="71"/>
      <c r="TWB188" s="71"/>
      <c r="TWC188" s="71"/>
      <c r="TWD188" s="71"/>
      <c r="TWE188" s="71"/>
      <c r="TWF188" s="71"/>
      <c r="TWG188" s="71"/>
      <c r="TWH188" s="71"/>
      <c r="TWI188" s="71"/>
      <c r="TWJ188" s="71"/>
      <c r="TWK188" s="71"/>
      <c r="TWL188" s="71"/>
      <c r="TWM188" s="71"/>
      <c r="TWN188" s="71"/>
      <c r="TWO188" s="71"/>
      <c r="TWP188" s="71"/>
      <c r="TWQ188" s="71"/>
      <c r="TWR188" s="71"/>
      <c r="TWS188" s="71"/>
      <c r="TWT188" s="71"/>
      <c r="TWU188" s="71"/>
      <c r="TWV188" s="71"/>
      <c r="TWW188" s="71"/>
      <c r="TWX188" s="71"/>
      <c r="TWY188" s="71"/>
      <c r="TWZ188" s="71"/>
      <c r="TXA188" s="71"/>
      <c r="TXB188" s="71"/>
      <c r="TXC188" s="71"/>
      <c r="TXD188" s="71"/>
      <c r="TXE188" s="71"/>
      <c r="TXF188" s="71"/>
      <c r="TXG188" s="71"/>
      <c r="TXH188" s="71"/>
      <c r="TXI188" s="71"/>
      <c r="TXJ188" s="71"/>
      <c r="TXK188" s="71"/>
      <c r="TXL188" s="71"/>
      <c r="TXM188" s="71"/>
      <c r="TXN188" s="71"/>
      <c r="TXO188" s="71"/>
      <c r="TXP188" s="71"/>
      <c r="TXQ188" s="71"/>
      <c r="TXR188" s="71"/>
      <c r="TXS188" s="71"/>
      <c r="TXT188" s="71"/>
      <c r="TXU188" s="71"/>
      <c r="TXV188" s="71"/>
      <c r="TXW188" s="71"/>
      <c r="TXX188" s="71"/>
      <c r="TXY188" s="71"/>
      <c r="TXZ188" s="71"/>
      <c r="TYA188" s="71"/>
      <c r="TYB188" s="71"/>
      <c r="TYC188" s="71"/>
      <c r="TYD188" s="71"/>
      <c r="TYE188" s="71"/>
      <c r="TYF188" s="71"/>
      <c r="TYG188" s="71"/>
      <c r="TYH188" s="71"/>
      <c r="TYI188" s="71"/>
      <c r="TYJ188" s="71"/>
      <c r="TYK188" s="71"/>
      <c r="TYL188" s="71"/>
      <c r="TYM188" s="71"/>
      <c r="TYN188" s="71"/>
      <c r="TYO188" s="71"/>
      <c r="TYP188" s="71"/>
      <c r="TYQ188" s="71"/>
      <c r="TYR188" s="71"/>
      <c r="TYS188" s="71"/>
      <c r="TYT188" s="71"/>
      <c r="TYU188" s="71"/>
      <c r="TYV188" s="71"/>
      <c r="TYW188" s="71"/>
      <c r="TYX188" s="71"/>
      <c r="TYY188" s="71"/>
      <c r="TYZ188" s="71"/>
      <c r="TZA188" s="71"/>
      <c r="TZB188" s="71"/>
      <c r="TZC188" s="71"/>
      <c r="TZD188" s="71"/>
      <c r="TZE188" s="71"/>
      <c r="TZF188" s="71"/>
      <c r="TZG188" s="71"/>
      <c r="TZH188" s="71"/>
      <c r="TZI188" s="71"/>
      <c r="TZJ188" s="71"/>
      <c r="TZK188" s="71"/>
      <c r="TZL188" s="71"/>
      <c r="TZM188" s="71"/>
      <c r="TZN188" s="71"/>
      <c r="TZO188" s="71"/>
      <c r="TZP188" s="71"/>
      <c r="TZQ188" s="71"/>
      <c r="TZR188" s="71"/>
      <c r="TZS188" s="71"/>
      <c r="TZT188" s="71"/>
      <c r="TZU188" s="71"/>
      <c r="TZV188" s="71"/>
      <c r="TZW188" s="71"/>
      <c r="TZX188" s="71"/>
      <c r="TZY188" s="71"/>
      <c r="TZZ188" s="71"/>
      <c r="UAA188" s="71"/>
      <c r="UAB188" s="71"/>
      <c r="UAC188" s="71"/>
      <c r="UAD188" s="71"/>
      <c r="UAE188" s="71"/>
      <c r="UAF188" s="71"/>
      <c r="UAG188" s="71"/>
      <c r="UAH188" s="71"/>
      <c r="UAI188" s="71"/>
      <c r="UAJ188" s="71"/>
      <c r="UAK188" s="71"/>
      <c r="UAL188" s="71"/>
      <c r="UAM188" s="71"/>
      <c r="UAN188" s="71"/>
      <c r="UAO188" s="71"/>
      <c r="UAP188" s="71"/>
      <c r="UAQ188" s="71"/>
      <c r="UAR188" s="71"/>
      <c r="UAS188" s="71"/>
      <c r="UAT188" s="71"/>
      <c r="UAU188" s="71"/>
      <c r="UAV188" s="71"/>
      <c r="UAW188" s="71"/>
      <c r="UAX188" s="71"/>
      <c r="UAY188" s="71"/>
      <c r="UAZ188" s="71"/>
      <c r="UBA188" s="71"/>
      <c r="UBB188" s="71"/>
      <c r="UBC188" s="71"/>
      <c r="UBD188" s="71"/>
      <c r="UBE188" s="71"/>
      <c r="UBF188" s="71"/>
      <c r="UBG188" s="71"/>
      <c r="UBH188" s="71"/>
      <c r="UBI188" s="71"/>
      <c r="UBJ188" s="71"/>
      <c r="UBK188" s="71"/>
      <c r="UBL188" s="71"/>
      <c r="UBM188" s="71"/>
      <c r="UBN188" s="71"/>
      <c r="UBO188" s="71"/>
      <c r="UBP188" s="71"/>
      <c r="UBQ188" s="71"/>
      <c r="UBR188" s="71"/>
      <c r="UBS188" s="71"/>
      <c r="UBT188" s="71"/>
      <c r="UBU188" s="71"/>
      <c r="UBV188" s="71"/>
      <c r="UBW188" s="71"/>
      <c r="UBX188" s="71"/>
      <c r="UBY188" s="71"/>
      <c r="UBZ188" s="71"/>
      <c r="UCA188" s="71"/>
      <c r="UCB188" s="71"/>
      <c r="UCC188" s="71"/>
      <c r="UCD188" s="71"/>
      <c r="UCE188" s="71"/>
      <c r="UCF188" s="71"/>
      <c r="UCG188" s="71"/>
      <c r="UCH188" s="71"/>
      <c r="UCI188" s="71"/>
      <c r="UCJ188" s="71"/>
      <c r="UCK188" s="71"/>
      <c r="UCL188" s="71"/>
      <c r="UCM188" s="71"/>
      <c r="UCN188" s="71"/>
      <c r="UCO188" s="71"/>
      <c r="UCP188" s="71"/>
      <c r="UCQ188" s="71"/>
      <c r="UCR188" s="71"/>
      <c r="UCS188" s="71"/>
      <c r="UCT188" s="71"/>
      <c r="UCU188" s="71"/>
      <c r="UCV188" s="71"/>
      <c r="UCW188" s="71"/>
      <c r="UCX188" s="71"/>
      <c r="UCY188" s="71"/>
      <c r="UCZ188" s="71"/>
      <c r="UDA188" s="71"/>
      <c r="UDB188" s="71"/>
      <c r="UDC188" s="71"/>
      <c r="UDD188" s="71"/>
      <c r="UDE188" s="71"/>
      <c r="UDF188" s="71"/>
      <c r="UDG188" s="71"/>
      <c r="UDH188" s="71"/>
      <c r="UDI188" s="71"/>
      <c r="UDJ188" s="71"/>
      <c r="UDK188" s="71"/>
      <c r="UDL188" s="71"/>
      <c r="UDM188" s="71"/>
      <c r="UDN188" s="71"/>
      <c r="UDO188" s="71"/>
      <c r="UDP188" s="71"/>
      <c r="UDQ188" s="71"/>
      <c r="UDR188" s="71"/>
      <c r="UDS188" s="71"/>
      <c r="UDT188" s="71"/>
      <c r="UDU188" s="71"/>
      <c r="UDV188" s="71"/>
      <c r="UDW188" s="71"/>
      <c r="UDX188" s="71"/>
      <c r="UDY188" s="71"/>
      <c r="UDZ188" s="71"/>
      <c r="UEA188" s="71"/>
      <c r="UEB188" s="71"/>
      <c r="UEC188" s="71"/>
      <c r="UED188" s="71"/>
      <c r="UEE188" s="71"/>
      <c r="UEF188" s="71"/>
      <c r="UEG188" s="71"/>
      <c r="UEH188" s="71"/>
      <c r="UEI188" s="71"/>
      <c r="UEJ188" s="71"/>
      <c r="UEK188" s="71"/>
      <c r="UEL188" s="71"/>
      <c r="UEM188" s="71"/>
      <c r="UEN188" s="71"/>
      <c r="UEO188" s="71"/>
      <c r="UEP188" s="71"/>
      <c r="UEQ188" s="71"/>
      <c r="UER188" s="71"/>
      <c r="UES188" s="71"/>
      <c r="UET188" s="71"/>
      <c r="UEU188" s="71"/>
      <c r="UEV188" s="71"/>
      <c r="UEW188" s="71"/>
      <c r="UEX188" s="71"/>
      <c r="UEY188" s="71"/>
      <c r="UEZ188" s="71"/>
      <c r="UFA188" s="71"/>
      <c r="UFB188" s="71"/>
      <c r="UFC188" s="71"/>
      <c r="UFD188" s="71"/>
      <c r="UFE188" s="71"/>
      <c r="UFF188" s="71"/>
      <c r="UFG188" s="71"/>
      <c r="UFH188" s="71"/>
      <c r="UFI188" s="71"/>
      <c r="UFJ188" s="71"/>
      <c r="UFK188" s="71"/>
      <c r="UFL188" s="71"/>
      <c r="UFM188" s="71"/>
      <c r="UFN188" s="71"/>
      <c r="UFO188" s="71"/>
      <c r="UFP188" s="71"/>
      <c r="UFQ188" s="71"/>
      <c r="UFR188" s="71"/>
      <c r="UFS188" s="71"/>
      <c r="UFT188" s="71"/>
      <c r="UFU188" s="71"/>
      <c r="UFV188" s="71"/>
      <c r="UFW188" s="71"/>
      <c r="UFX188" s="71"/>
      <c r="UFY188" s="71"/>
      <c r="UFZ188" s="71"/>
      <c r="UGA188" s="71"/>
      <c r="UGB188" s="71"/>
      <c r="UGC188" s="71"/>
      <c r="UGD188" s="71"/>
      <c r="UGE188" s="71"/>
      <c r="UGF188" s="71"/>
      <c r="UGG188" s="71"/>
      <c r="UGH188" s="71"/>
      <c r="UGI188" s="71"/>
      <c r="UGJ188" s="71"/>
      <c r="UGK188" s="71"/>
      <c r="UGL188" s="71"/>
      <c r="UGM188" s="71"/>
      <c r="UGN188" s="71"/>
      <c r="UGO188" s="71"/>
      <c r="UGP188" s="71"/>
      <c r="UGQ188" s="71"/>
      <c r="UGR188" s="71"/>
      <c r="UGS188" s="71"/>
      <c r="UGT188" s="71"/>
      <c r="UGU188" s="71"/>
      <c r="UGV188" s="71"/>
      <c r="UGW188" s="71"/>
      <c r="UGX188" s="71"/>
      <c r="UGY188" s="71"/>
      <c r="UGZ188" s="71"/>
      <c r="UHA188" s="71"/>
      <c r="UHB188" s="71"/>
      <c r="UHC188" s="71"/>
      <c r="UHD188" s="71"/>
      <c r="UHE188" s="71"/>
      <c r="UHF188" s="71"/>
      <c r="UHG188" s="71"/>
      <c r="UHH188" s="71"/>
      <c r="UHI188" s="71"/>
      <c r="UHJ188" s="71"/>
      <c r="UHK188" s="71"/>
      <c r="UHL188" s="71"/>
      <c r="UHM188" s="71"/>
      <c r="UHN188" s="71"/>
      <c r="UHO188" s="71"/>
      <c r="UHP188" s="71"/>
      <c r="UHQ188" s="71"/>
      <c r="UHR188" s="71"/>
      <c r="UHS188" s="71"/>
      <c r="UHT188" s="71"/>
      <c r="UHU188" s="71"/>
      <c r="UHV188" s="71"/>
      <c r="UHW188" s="71"/>
      <c r="UHX188" s="71"/>
      <c r="UHY188" s="71"/>
      <c r="UHZ188" s="71"/>
      <c r="UIA188" s="71"/>
      <c r="UIB188" s="71"/>
      <c r="UIC188" s="71"/>
      <c r="UID188" s="71"/>
      <c r="UIE188" s="71"/>
      <c r="UIF188" s="71"/>
      <c r="UIG188" s="71"/>
      <c r="UIH188" s="71"/>
      <c r="UII188" s="71"/>
      <c r="UIJ188" s="71"/>
      <c r="UIK188" s="71"/>
      <c r="UIL188" s="71"/>
      <c r="UIM188" s="71"/>
      <c r="UIN188" s="71"/>
      <c r="UIO188" s="71"/>
      <c r="UIP188" s="71"/>
      <c r="UIQ188" s="71"/>
      <c r="UIR188" s="71"/>
      <c r="UIS188" s="71"/>
      <c r="UIT188" s="71"/>
      <c r="UIU188" s="71"/>
      <c r="UIV188" s="71"/>
      <c r="UIW188" s="71"/>
      <c r="UIX188" s="71"/>
      <c r="UIY188" s="71"/>
      <c r="UIZ188" s="71"/>
      <c r="UJA188" s="71"/>
      <c r="UJB188" s="71"/>
      <c r="UJC188" s="71"/>
      <c r="UJD188" s="71"/>
      <c r="UJE188" s="71"/>
      <c r="UJF188" s="71"/>
      <c r="UJG188" s="71"/>
      <c r="UJH188" s="71"/>
      <c r="UJI188" s="71"/>
      <c r="UJJ188" s="71"/>
      <c r="UJK188" s="71"/>
      <c r="UJL188" s="71"/>
      <c r="UJM188" s="71"/>
      <c r="UJN188" s="71"/>
      <c r="UJO188" s="71"/>
      <c r="UJP188" s="71"/>
      <c r="UJQ188" s="71"/>
      <c r="UJR188" s="71"/>
      <c r="UJS188" s="71"/>
      <c r="UJT188" s="71"/>
      <c r="UJU188" s="71"/>
      <c r="UJV188" s="71"/>
      <c r="UJW188" s="71"/>
      <c r="UJX188" s="71"/>
      <c r="UJY188" s="71"/>
      <c r="UJZ188" s="71"/>
      <c r="UKA188" s="71"/>
      <c r="UKB188" s="71"/>
      <c r="UKC188" s="71"/>
      <c r="UKD188" s="71"/>
      <c r="UKE188" s="71"/>
      <c r="UKF188" s="71"/>
      <c r="UKG188" s="71"/>
      <c r="UKH188" s="71"/>
      <c r="UKI188" s="71"/>
      <c r="UKJ188" s="71"/>
      <c r="UKK188" s="71"/>
      <c r="UKL188" s="71"/>
      <c r="UKM188" s="71"/>
      <c r="UKN188" s="71"/>
      <c r="UKO188" s="71"/>
      <c r="UKP188" s="71"/>
      <c r="UKQ188" s="71"/>
      <c r="UKR188" s="71"/>
      <c r="UKS188" s="71"/>
      <c r="UKT188" s="71"/>
      <c r="UKU188" s="71"/>
      <c r="UKV188" s="71"/>
      <c r="UKW188" s="71"/>
      <c r="UKX188" s="71"/>
      <c r="UKY188" s="71"/>
      <c r="UKZ188" s="71"/>
      <c r="ULA188" s="71"/>
      <c r="ULB188" s="71"/>
      <c r="ULC188" s="71"/>
      <c r="ULD188" s="71"/>
      <c r="ULE188" s="71"/>
      <c r="ULF188" s="71"/>
      <c r="ULG188" s="71"/>
      <c r="ULH188" s="71"/>
      <c r="ULI188" s="71"/>
      <c r="ULJ188" s="71"/>
      <c r="ULK188" s="71"/>
      <c r="ULL188" s="71"/>
      <c r="ULM188" s="71"/>
      <c r="ULN188" s="71"/>
      <c r="ULO188" s="71"/>
      <c r="ULP188" s="71"/>
      <c r="ULQ188" s="71"/>
      <c r="ULR188" s="71"/>
      <c r="ULS188" s="71"/>
      <c r="ULT188" s="71"/>
      <c r="ULU188" s="71"/>
      <c r="ULV188" s="71"/>
      <c r="ULW188" s="71"/>
      <c r="ULX188" s="71"/>
      <c r="ULY188" s="71"/>
      <c r="ULZ188" s="71"/>
      <c r="UMA188" s="71"/>
      <c r="UMB188" s="71"/>
      <c r="UMC188" s="71"/>
      <c r="UMD188" s="71"/>
      <c r="UME188" s="71"/>
      <c r="UMF188" s="71"/>
      <c r="UMG188" s="71"/>
      <c r="UMH188" s="71"/>
      <c r="UMI188" s="71"/>
      <c r="UMJ188" s="71"/>
      <c r="UMK188" s="71"/>
      <c r="UML188" s="71"/>
      <c r="UMM188" s="71"/>
      <c r="UMN188" s="71"/>
      <c r="UMO188" s="71"/>
      <c r="UMP188" s="71"/>
      <c r="UMQ188" s="71"/>
      <c r="UMR188" s="71"/>
      <c r="UMS188" s="71"/>
      <c r="UMT188" s="71"/>
      <c r="UMU188" s="71"/>
      <c r="UMV188" s="71"/>
      <c r="UMW188" s="71"/>
      <c r="UMX188" s="71"/>
      <c r="UMY188" s="71"/>
      <c r="UMZ188" s="71"/>
      <c r="UNA188" s="71"/>
      <c r="UNB188" s="71"/>
      <c r="UNC188" s="71"/>
      <c r="UND188" s="71"/>
      <c r="UNE188" s="71"/>
      <c r="UNF188" s="71"/>
      <c r="UNG188" s="71"/>
      <c r="UNH188" s="71"/>
      <c r="UNI188" s="71"/>
      <c r="UNJ188" s="71"/>
      <c r="UNK188" s="71"/>
      <c r="UNL188" s="71"/>
      <c r="UNM188" s="71"/>
      <c r="UNN188" s="71"/>
      <c r="UNO188" s="71"/>
      <c r="UNP188" s="71"/>
      <c r="UNQ188" s="71"/>
      <c r="UNR188" s="71"/>
      <c r="UNS188" s="71"/>
      <c r="UNT188" s="71"/>
      <c r="UNU188" s="71"/>
      <c r="UNV188" s="71"/>
      <c r="UNW188" s="71"/>
      <c r="UNX188" s="71"/>
      <c r="UNY188" s="71"/>
      <c r="UNZ188" s="71"/>
      <c r="UOA188" s="71"/>
      <c r="UOB188" s="71"/>
      <c r="UOC188" s="71"/>
      <c r="UOD188" s="71"/>
      <c r="UOE188" s="71"/>
      <c r="UOF188" s="71"/>
      <c r="UOG188" s="71"/>
      <c r="UOH188" s="71"/>
      <c r="UOI188" s="71"/>
      <c r="UOJ188" s="71"/>
      <c r="UOK188" s="71"/>
      <c r="UOL188" s="71"/>
      <c r="UOM188" s="71"/>
      <c r="UON188" s="71"/>
      <c r="UOO188" s="71"/>
      <c r="UOP188" s="71"/>
      <c r="UOQ188" s="71"/>
      <c r="UOR188" s="71"/>
      <c r="UOS188" s="71"/>
      <c r="UOT188" s="71"/>
      <c r="UOU188" s="71"/>
      <c r="UOV188" s="71"/>
      <c r="UOW188" s="71"/>
      <c r="UOX188" s="71"/>
      <c r="UOY188" s="71"/>
      <c r="UOZ188" s="71"/>
      <c r="UPA188" s="71"/>
      <c r="UPB188" s="71"/>
      <c r="UPC188" s="71"/>
      <c r="UPD188" s="71"/>
      <c r="UPE188" s="71"/>
      <c r="UPF188" s="71"/>
      <c r="UPG188" s="71"/>
      <c r="UPH188" s="71"/>
      <c r="UPI188" s="71"/>
      <c r="UPJ188" s="71"/>
      <c r="UPK188" s="71"/>
      <c r="UPL188" s="71"/>
      <c r="UPM188" s="71"/>
      <c r="UPN188" s="71"/>
      <c r="UPO188" s="71"/>
      <c r="UPP188" s="71"/>
      <c r="UPQ188" s="71"/>
      <c r="UPR188" s="71"/>
      <c r="UPS188" s="71"/>
      <c r="UPT188" s="71"/>
      <c r="UPU188" s="71"/>
      <c r="UPV188" s="71"/>
      <c r="UPW188" s="71"/>
      <c r="UPX188" s="71"/>
      <c r="UPY188" s="71"/>
      <c r="UPZ188" s="71"/>
      <c r="UQA188" s="71"/>
      <c r="UQB188" s="71"/>
      <c r="UQC188" s="71"/>
      <c r="UQD188" s="71"/>
      <c r="UQE188" s="71"/>
      <c r="UQF188" s="71"/>
      <c r="UQG188" s="71"/>
      <c r="UQH188" s="71"/>
      <c r="UQI188" s="71"/>
      <c r="UQJ188" s="71"/>
      <c r="UQK188" s="71"/>
      <c r="UQL188" s="71"/>
      <c r="UQM188" s="71"/>
      <c r="UQN188" s="71"/>
      <c r="UQO188" s="71"/>
      <c r="UQP188" s="71"/>
      <c r="UQQ188" s="71"/>
      <c r="UQR188" s="71"/>
      <c r="UQS188" s="71"/>
      <c r="UQT188" s="71"/>
      <c r="UQU188" s="71"/>
      <c r="UQV188" s="71"/>
      <c r="UQW188" s="71"/>
      <c r="UQX188" s="71"/>
      <c r="UQY188" s="71"/>
      <c r="UQZ188" s="71"/>
      <c r="URA188" s="71"/>
      <c r="URB188" s="71"/>
      <c r="URC188" s="71"/>
      <c r="URD188" s="71"/>
      <c r="URE188" s="71"/>
      <c r="URF188" s="71"/>
      <c r="URG188" s="71"/>
      <c r="URH188" s="71"/>
      <c r="URI188" s="71"/>
      <c r="URJ188" s="71"/>
      <c r="URK188" s="71"/>
      <c r="URL188" s="71"/>
      <c r="URM188" s="71"/>
      <c r="URN188" s="71"/>
      <c r="URO188" s="71"/>
      <c r="URP188" s="71"/>
      <c r="URQ188" s="71"/>
      <c r="URR188" s="71"/>
      <c r="URS188" s="71"/>
      <c r="URT188" s="71"/>
      <c r="URU188" s="71"/>
      <c r="URV188" s="71"/>
      <c r="URW188" s="71"/>
      <c r="URX188" s="71"/>
      <c r="URY188" s="71"/>
      <c r="URZ188" s="71"/>
      <c r="USA188" s="71"/>
      <c r="USB188" s="71"/>
      <c r="USC188" s="71"/>
      <c r="USD188" s="71"/>
      <c r="USE188" s="71"/>
      <c r="USF188" s="71"/>
      <c r="USG188" s="71"/>
      <c r="USH188" s="71"/>
      <c r="USI188" s="71"/>
      <c r="USJ188" s="71"/>
      <c r="USK188" s="71"/>
      <c r="USL188" s="71"/>
      <c r="USM188" s="71"/>
      <c r="USN188" s="71"/>
      <c r="USO188" s="71"/>
      <c r="USP188" s="71"/>
      <c r="USQ188" s="71"/>
      <c r="USR188" s="71"/>
      <c r="USS188" s="71"/>
      <c r="UST188" s="71"/>
      <c r="USU188" s="71"/>
      <c r="USV188" s="71"/>
      <c r="USW188" s="71"/>
      <c r="USX188" s="71"/>
      <c r="USY188" s="71"/>
      <c r="USZ188" s="71"/>
      <c r="UTA188" s="71"/>
      <c r="UTB188" s="71"/>
      <c r="UTC188" s="71"/>
      <c r="UTD188" s="71"/>
      <c r="UTE188" s="71"/>
      <c r="UTF188" s="71"/>
      <c r="UTG188" s="71"/>
      <c r="UTH188" s="71"/>
      <c r="UTI188" s="71"/>
      <c r="UTJ188" s="71"/>
      <c r="UTK188" s="71"/>
      <c r="UTL188" s="71"/>
      <c r="UTM188" s="71"/>
      <c r="UTN188" s="71"/>
      <c r="UTO188" s="71"/>
      <c r="UTP188" s="71"/>
      <c r="UTQ188" s="71"/>
      <c r="UTR188" s="71"/>
      <c r="UTS188" s="71"/>
      <c r="UTT188" s="71"/>
      <c r="UTU188" s="71"/>
      <c r="UTV188" s="71"/>
      <c r="UTW188" s="71"/>
      <c r="UTX188" s="71"/>
      <c r="UTY188" s="71"/>
      <c r="UTZ188" s="71"/>
      <c r="UUA188" s="71"/>
      <c r="UUB188" s="71"/>
      <c r="UUC188" s="71"/>
      <c r="UUD188" s="71"/>
      <c r="UUE188" s="71"/>
      <c r="UUF188" s="71"/>
      <c r="UUG188" s="71"/>
      <c r="UUH188" s="71"/>
      <c r="UUI188" s="71"/>
      <c r="UUJ188" s="71"/>
      <c r="UUK188" s="71"/>
      <c r="UUL188" s="71"/>
      <c r="UUM188" s="71"/>
      <c r="UUN188" s="71"/>
      <c r="UUO188" s="71"/>
      <c r="UUP188" s="71"/>
      <c r="UUQ188" s="71"/>
      <c r="UUR188" s="71"/>
      <c r="UUS188" s="71"/>
      <c r="UUT188" s="71"/>
      <c r="UUU188" s="71"/>
      <c r="UUV188" s="71"/>
      <c r="UUW188" s="71"/>
      <c r="UUX188" s="71"/>
      <c r="UUY188" s="71"/>
      <c r="UUZ188" s="71"/>
      <c r="UVA188" s="71"/>
      <c r="UVB188" s="71"/>
      <c r="UVC188" s="71"/>
      <c r="UVD188" s="71"/>
      <c r="UVE188" s="71"/>
      <c r="UVF188" s="71"/>
      <c r="UVG188" s="71"/>
      <c r="UVH188" s="71"/>
      <c r="UVI188" s="71"/>
      <c r="UVJ188" s="71"/>
      <c r="UVK188" s="71"/>
      <c r="UVL188" s="71"/>
      <c r="UVM188" s="71"/>
      <c r="UVN188" s="71"/>
      <c r="UVO188" s="71"/>
      <c r="UVP188" s="71"/>
      <c r="UVQ188" s="71"/>
      <c r="UVR188" s="71"/>
      <c r="UVS188" s="71"/>
      <c r="UVT188" s="71"/>
      <c r="UVU188" s="71"/>
      <c r="UVV188" s="71"/>
      <c r="UVW188" s="71"/>
      <c r="UVX188" s="71"/>
      <c r="UVY188" s="71"/>
      <c r="UVZ188" s="71"/>
      <c r="UWA188" s="71"/>
      <c r="UWB188" s="71"/>
      <c r="UWC188" s="71"/>
      <c r="UWD188" s="71"/>
      <c r="UWE188" s="71"/>
      <c r="UWF188" s="71"/>
      <c r="UWG188" s="71"/>
      <c r="UWH188" s="71"/>
      <c r="UWI188" s="71"/>
      <c r="UWJ188" s="71"/>
      <c r="UWK188" s="71"/>
      <c r="UWL188" s="71"/>
      <c r="UWM188" s="71"/>
      <c r="UWN188" s="71"/>
      <c r="UWO188" s="71"/>
      <c r="UWP188" s="71"/>
      <c r="UWQ188" s="71"/>
      <c r="UWR188" s="71"/>
      <c r="UWS188" s="71"/>
      <c r="UWT188" s="71"/>
      <c r="UWU188" s="71"/>
      <c r="UWV188" s="71"/>
      <c r="UWW188" s="71"/>
      <c r="UWX188" s="71"/>
      <c r="UWY188" s="71"/>
      <c r="UWZ188" s="71"/>
      <c r="UXA188" s="71"/>
      <c r="UXB188" s="71"/>
      <c r="UXC188" s="71"/>
      <c r="UXD188" s="71"/>
      <c r="UXE188" s="71"/>
      <c r="UXF188" s="71"/>
      <c r="UXG188" s="71"/>
      <c r="UXH188" s="71"/>
      <c r="UXI188" s="71"/>
      <c r="UXJ188" s="71"/>
      <c r="UXK188" s="71"/>
      <c r="UXL188" s="71"/>
      <c r="UXM188" s="71"/>
      <c r="UXN188" s="71"/>
      <c r="UXO188" s="71"/>
      <c r="UXP188" s="71"/>
      <c r="UXQ188" s="71"/>
      <c r="UXR188" s="71"/>
      <c r="UXS188" s="71"/>
      <c r="UXT188" s="71"/>
      <c r="UXU188" s="71"/>
      <c r="UXV188" s="71"/>
      <c r="UXW188" s="71"/>
      <c r="UXX188" s="71"/>
      <c r="UXY188" s="71"/>
      <c r="UXZ188" s="71"/>
      <c r="UYA188" s="71"/>
      <c r="UYB188" s="71"/>
      <c r="UYC188" s="71"/>
      <c r="UYD188" s="71"/>
      <c r="UYE188" s="71"/>
      <c r="UYF188" s="71"/>
      <c r="UYG188" s="71"/>
      <c r="UYH188" s="71"/>
      <c r="UYI188" s="71"/>
      <c r="UYJ188" s="71"/>
      <c r="UYK188" s="71"/>
      <c r="UYL188" s="71"/>
      <c r="UYM188" s="71"/>
      <c r="UYN188" s="71"/>
      <c r="UYO188" s="71"/>
      <c r="UYP188" s="71"/>
      <c r="UYQ188" s="71"/>
      <c r="UYR188" s="71"/>
      <c r="UYS188" s="71"/>
      <c r="UYT188" s="71"/>
      <c r="UYU188" s="71"/>
      <c r="UYV188" s="71"/>
      <c r="UYW188" s="71"/>
      <c r="UYX188" s="71"/>
      <c r="UYY188" s="71"/>
      <c r="UYZ188" s="71"/>
      <c r="UZA188" s="71"/>
      <c r="UZB188" s="71"/>
      <c r="UZC188" s="71"/>
      <c r="UZD188" s="71"/>
      <c r="UZE188" s="71"/>
      <c r="UZF188" s="71"/>
      <c r="UZG188" s="71"/>
      <c r="UZH188" s="71"/>
      <c r="UZI188" s="71"/>
      <c r="UZJ188" s="71"/>
      <c r="UZK188" s="71"/>
      <c r="UZL188" s="71"/>
      <c r="UZM188" s="71"/>
      <c r="UZN188" s="71"/>
      <c r="UZO188" s="71"/>
      <c r="UZP188" s="71"/>
      <c r="UZQ188" s="71"/>
      <c r="UZR188" s="71"/>
      <c r="UZS188" s="71"/>
      <c r="UZT188" s="71"/>
      <c r="UZU188" s="71"/>
      <c r="UZV188" s="71"/>
      <c r="UZW188" s="71"/>
      <c r="UZX188" s="71"/>
      <c r="UZY188" s="71"/>
      <c r="UZZ188" s="71"/>
      <c r="VAA188" s="71"/>
      <c r="VAB188" s="71"/>
      <c r="VAC188" s="71"/>
      <c r="VAD188" s="71"/>
      <c r="VAE188" s="71"/>
      <c r="VAF188" s="71"/>
      <c r="VAG188" s="71"/>
      <c r="VAH188" s="71"/>
      <c r="VAI188" s="71"/>
      <c r="VAJ188" s="71"/>
      <c r="VAK188" s="71"/>
      <c r="VAL188" s="71"/>
      <c r="VAM188" s="71"/>
      <c r="VAN188" s="71"/>
      <c r="VAO188" s="71"/>
      <c r="VAP188" s="71"/>
      <c r="VAQ188" s="71"/>
      <c r="VAR188" s="71"/>
      <c r="VAS188" s="71"/>
      <c r="VAT188" s="71"/>
      <c r="VAU188" s="71"/>
      <c r="VAV188" s="71"/>
      <c r="VAW188" s="71"/>
      <c r="VAX188" s="71"/>
      <c r="VAY188" s="71"/>
      <c r="VAZ188" s="71"/>
      <c r="VBA188" s="71"/>
      <c r="VBB188" s="71"/>
      <c r="VBC188" s="71"/>
      <c r="VBD188" s="71"/>
      <c r="VBE188" s="71"/>
      <c r="VBF188" s="71"/>
      <c r="VBG188" s="71"/>
      <c r="VBH188" s="71"/>
      <c r="VBI188" s="71"/>
      <c r="VBJ188" s="71"/>
      <c r="VBK188" s="71"/>
      <c r="VBL188" s="71"/>
      <c r="VBM188" s="71"/>
      <c r="VBN188" s="71"/>
      <c r="VBO188" s="71"/>
      <c r="VBP188" s="71"/>
      <c r="VBQ188" s="71"/>
      <c r="VBR188" s="71"/>
      <c r="VBS188" s="71"/>
      <c r="VBT188" s="71"/>
      <c r="VBU188" s="71"/>
      <c r="VBV188" s="71"/>
      <c r="VBW188" s="71"/>
      <c r="VBX188" s="71"/>
      <c r="VBY188" s="71"/>
      <c r="VBZ188" s="71"/>
      <c r="VCA188" s="71"/>
      <c r="VCB188" s="71"/>
      <c r="VCC188" s="71"/>
      <c r="VCD188" s="71"/>
      <c r="VCE188" s="71"/>
      <c r="VCF188" s="71"/>
      <c r="VCG188" s="71"/>
      <c r="VCH188" s="71"/>
      <c r="VCI188" s="71"/>
      <c r="VCJ188" s="71"/>
      <c r="VCK188" s="71"/>
      <c r="VCL188" s="71"/>
      <c r="VCM188" s="71"/>
      <c r="VCN188" s="71"/>
      <c r="VCO188" s="71"/>
      <c r="VCP188" s="71"/>
      <c r="VCQ188" s="71"/>
      <c r="VCR188" s="71"/>
      <c r="VCS188" s="71"/>
      <c r="VCT188" s="71"/>
      <c r="VCU188" s="71"/>
      <c r="VCV188" s="71"/>
      <c r="VCW188" s="71"/>
      <c r="VCX188" s="71"/>
      <c r="VCY188" s="71"/>
      <c r="VCZ188" s="71"/>
      <c r="VDA188" s="71"/>
      <c r="VDB188" s="71"/>
      <c r="VDC188" s="71"/>
      <c r="VDD188" s="71"/>
      <c r="VDE188" s="71"/>
      <c r="VDF188" s="71"/>
      <c r="VDG188" s="71"/>
      <c r="VDH188" s="71"/>
      <c r="VDI188" s="71"/>
      <c r="VDJ188" s="71"/>
      <c r="VDK188" s="71"/>
      <c r="VDL188" s="71"/>
      <c r="VDM188" s="71"/>
      <c r="VDN188" s="71"/>
      <c r="VDO188" s="71"/>
      <c r="VDP188" s="71"/>
      <c r="VDQ188" s="71"/>
      <c r="VDR188" s="71"/>
      <c r="VDS188" s="71"/>
      <c r="VDT188" s="71"/>
      <c r="VDU188" s="71"/>
      <c r="VDV188" s="71"/>
      <c r="VDW188" s="71"/>
      <c r="VDX188" s="71"/>
      <c r="VDY188" s="71"/>
      <c r="VDZ188" s="71"/>
      <c r="VEA188" s="71"/>
      <c r="VEB188" s="71"/>
      <c r="VEC188" s="71"/>
      <c r="VED188" s="71"/>
      <c r="VEE188" s="71"/>
      <c r="VEF188" s="71"/>
      <c r="VEG188" s="71"/>
      <c r="VEH188" s="71"/>
      <c r="VEI188" s="71"/>
      <c r="VEJ188" s="71"/>
      <c r="VEK188" s="71"/>
      <c r="VEL188" s="71"/>
      <c r="VEM188" s="71"/>
      <c r="VEN188" s="71"/>
      <c r="VEO188" s="71"/>
      <c r="VEP188" s="71"/>
      <c r="VEQ188" s="71"/>
      <c r="VER188" s="71"/>
      <c r="VES188" s="71"/>
      <c r="VET188" s="71"/>
      <c r="VEU188" s="71"/>
      <c r="VEV188" s="71"/>
      <c r="VEW188" s="71"/>
      <c r="VEX188" s="71"/>
      <c r="VEY188" s="71"/>
      <c r="VEZ188" s="71"/>
      <c r="VFA188" s="71"/>
      <c r="VFB188" s="71"/>
      <c r="VFC188" s="71"/>
      <c r="VFD188" s="71"/>
      <c r="VFE188" s="71"/>
      <c r="VFF188" s="71"/>
      <c r="VFG188" s="71"/>
      <c r="VFH188" s="71"/>
      <c r="VFI188" s="71"/>
      <c r="VFJ188" s="71"/>
      <c r="VFK188" s="71"/>
      <c r="VFL188" s="71"/>
      <c r="VFM188" s="71"/>
      <c r="VFN188" s="71"/>
      <c r="VFO188" s="71"/>
      <c r="VFP188" s="71"/>
      <c r="VFQ188" s="71"/>
      <c r="VFR188" s="71"/>
      <c r="VFS188" s="71"/>
      <c r="VFT188" s="71"/>
      <c r="VFU188" s="71"/>
      <c r="VFV188" s="71"/>
      <c r="VFW188" s="71"/>
      <c r="VFX188" s="71"/>
      <c r="VFY188" s="71"/>
      <c r="VFZ188" s="71"/>
      <c r="VGA188" s="71"/>
      <c r="VGB188" s="71"/>
      <c r="VGC188" s="71"/>
      <c r="VGD188" s="71"/>
      <c r="VGE188" s="71"/>
      <c r="VGF188" s="71"/>
      <c r="VGG188" s="71"/>
      <c r="VGH188" s="71"/>
      <c r="VGI188" s="71"/>
      <c r="VGJ188" s="71"/>
      <c r="VGK188" s="71"/>
      <c r="VGL188" s="71"/>
      <c r="VGM188" s="71"/>
      <c r="VGN188" s="71"/>
      <c r="VGO188" s="71"/>
      <c r="VGP188" s="71"/>
      <c r="VGQ188" s="71"/>
      <c r="VGR188" s="71"/>
      <c r="VGS188" s="71"/>
      <c r="VGT188" s="71"/>
      <c r="VGU188" s="71"/>
      <c r="VGV188" s="71"/>
      <c r="VGW188" s="71"/>
      <c r="VGX188" s="71"/>
      <c r="VGY188" s="71"/>
      <c r="VGZ188" s="71"/>
      <c r="VHA188" s="71"/>
      <c r="VHB188" s="71"/>
      <c r="VHC188" s="71"/>
      <c r="VHD188" s="71"/>
      <c r="VHE188" s="71"/>
      <c r="VHF188" s="71"/>
      <c r="VHG188" s="71"/>
      <c r="VHH188" s="71"/>
      <c r="VHI188" s="71"/>
      <c r="VHJ188" s="71"/>
      <c r="VHK188" s="71"/>
      <c r="VHL188" s="71"/>
      <c r="VHM188" s="71"/>
      <c r="VHN188" s="71"/>
      <c r="VHO188" s="71"/>
      <c r="VHP188" s="71"/>
      <c r="VHQ188" s="71"/>
      <c r="VHR188" s="71"/>
      <c r="VHS188" s="71"/>
      <c r="VHT188" s="71"/>
      <c r="VHU188" s="71"/>
      <c r="VHV188" s="71"/>
      <c r="VHW188" s="71"/>
      <c r="VHX188" s="71"/>
      <c r="VHY188" s="71"/>
      <c r="VHZ188" s="71"/>
      <c r="VIA188" s="71"/>
      <c r="VIB188" s="71"/>
      <c r="VIC188" s="71"/>
      <c r="VID188" s="71"/>
      <c r="VIE188" s="71"/>
      <c r="VIF188" s="71"/>
      <c r="VIG188" s="71"/>
      <c r="VIH188" s="71"/>
      <c r="VII188" s="71"/>
      <c r="VIJ188" s="71"/>
      <c r="VIK188" s="71"/>
      <c r="VIL188" s="71"/>
      <c r="VIM188" s="71"/>
      <c r="VIN188" s="71"/>
      <c r="VIO188" s="71"/>
      <c r="VIP188" s="71"/>
      <c r="VIQ188" s="71"/>
      <c r="VIR188" s="71"/>
      <c r="VIS188" s="71"/>
      <c r="VIT188" s="71"/>
      <c r="VIU188" s="71"/>
      <c r="VIV188" s="71"/>
      <c r="VIW188" s="71"/>
      <c r="VIX188" s="71"/>
      <c r="VIY188" s="71"/>
      <c r="VIZ188" s="71"/>
      <c r="VJA188" s="71"/>
      <c r="VJB188" s="71"/>
      <c r="VJC188" s="71"/>
      <c r="VJD188" s="71"/>
      <c r="VJE188" s="71"/>
      <c r="VJF188" s="71"/>
      <c r="VJG188" s="71"/>
      <c r="VJH188" s="71"/>
      <c r="VJI188" s="71"/>
      <c r="VJJ188" s="71"/>
      <c r="VJK188" s="71"/>
      <c r="VJL188" s="71"/>
      <c r="VJM188" s="71"/>
      <c r="VJN188" s="71"/>
      <c r="VJO188" s="71"/>
      <c r="VJP188" s="71"/>
      <c r="VJQ188" s="71"/>
      <c r="VJR188" s="71"/>
      <c r="VJS188" s="71"/>
      <c r="VJT188" s="71"/>
      <c r="VJU188" s="71"/>
      <c r="VJV188" s="71"/>
      <c r="VJW188" s="71"/>
      <c r="VJX188" s="71"/>
      <c r="VJY188" s="71"/>
      <c r="VJZ188" s="71"/>
      <c r="VKA188" s="71"/>
      <c r="VKB188" s="71"/>
      <c r="VKC188" s="71"/>
      <c r="VKD188" s="71"/>
      <c r="VKE188" s="71"/>
      <c r="VKF188" s="71"/>
      <c r="VKG188" s="71"/>
      <c r="VKH188" s="71"/>
      <c r="VKI188" s="71"/>
      <c r="VKJ188" s="71"/>
      <c r="VKK188" s="71"/>
      <c r="VKL188" s="71"/>
      <c r="VKM188" s="71"/>
      <c r="VKN188" s="71"/>
      <c r="VKO188" s="71"/>
      <c r="VKP188" s="71"/>
      <c r="VKQ188" s="71"/>
      <c r="VKR188" s="71"/>
      <c r="VKS188" s="71"/>
      <c r="VKT188" s="71"/>
      <c r="VKU188" s="71"/>
      <c r="VKV188" s="71"/>
      <c r="VKW188" s="71"/>
      <c r="VKX188" s="71"/>
      <c r="VKY188" s="71"/>
      <c r="VKZ188" s="71"/>
      <c r="VLA188" s="71"/>
      <c r="VLB188" s="71"/>
      <c r="VLC188" s="71"/>
      <c r="VLD188" s="71"/>
      <c r="VLE188" s="71"/>
      <c r="VLF188" s="71"/>
      <c r="VLG188" s="71"/>
      <c r="VLH188" s="71"/>
      <c r="VLI188" s="71"/>
      <c r="VLJ188" s="71"/>
      <c r="VLK188" s="71"/>
      <c r="VLL188" s="71"/>
      <c r="VLM188" s="71"/>
      <c r="VLN188" s="71"/>
      <c r="VLO188" s="71"/>
      <c r="VLP188" s="71"/>
      <c r="VLQ188" s="71"/>
      <c r="VLR188" s="71"/>
      <c r="VLS188" s="71"/>
      <c r="VLT188" s="71"/>
      <c r="VLU188" s="71"/>
      <c r="VLV188" s="71"/>
      <c r="VLW188" s="71"/>
      <c r="VLX188" s="71"/>
      <c r="VLY188" s="71"/>
      <c r="VLZ188" s="71"/>
      <c r="VMA188" s="71"/>
      <c r="VMB188" s="71"/>
      <c r="VMC188" s="71"/>
      <c r="VMD188" s="71"/>
      <c r="VME188" s="71"/>
      <c r="VMF188" s="71"/>
      <c r="VMG188" s="71"/>
      <c r="VMH188" s="71"/>
      <c r="VMI188" s="71"/>
      <c r="VMJ188" s="71"/>
      <c r="VMK188" s="71"/>
      <c r="VML188" s="71"/>
      <c r="VMM188" s="71"/>
      <c r="VMN188" s="71"/>
      <c r="VMO188" s="71"/>
      <c r="VMP188" s="71"/>
      <c r="VMQ188" s="71"/>
      <c r="VMR188" s="71"/>
      <c r="VMS188" s="71"/>
      <c r="VMT188" s="71"/>
      <c r="VMU188" s="71"/>
      <c r="VMV188" s="71"/>
      <c r="VMW188" s="71"/>
      <c r="VMX188" s="71"/>
      <c r="VMY188" s="71"/>
      <c r="VMZ188" s="71"/>
      <c r="VNA188" s="71"/>
      <c r="VNB188" s="71"/>
      <c r="VNC188" s="71"/>
      <c r="VND188" s="71"/>
      <c r="VNE188" s="71"/>
      <c r="VNF188" s="71"/>
      <c r="VNG188" s="71"/>
      <c r="VNH188" s="71"/>
      <c r="VNI188" s="71"/>
      <c r="VNJ188" s="71"/>
      <c r="VNK188" s="71"/>
      <c r="VNL188" s="71"/>
      <c r="VNM188" s="71"/>
      <c r="VNN188" s="71"/>
      <c r="VNO188" s="71"/>
      <c r="VNP188" s="71"/>
      <c r="VNQ188" s="71"/>
      <c r="VNR188" s="71"/>
      <c r="VNS188" s="71"/>
      <c r="VNT188" s="71"/>
      <c r="VNU188" s="71"/>
      <c r="VNV188" s="71"/>
      <c r="VNW188" s="71"/>
      <c r="VNX188" s="71"/>
      <c r="VNY188" s="71"/>
      <c r="VNZ188" s="71"/>
      <c r="VOA188" s="71"/>
      <c r="VOB188" s="71"/>
      <c r="VOC188" s="71"/>
      <c r="VOD188" s="71"/>
      <c r="VOE188" s="71"/>
      <c r="VOF188" s="71"/>
      <c r="VOG188" s="71"/>
      <c r="VOH188" s="71"/>
      <c r="VOI188" s="71"/>
      <c r="VOJ188" s="71"/>
      <c r="VOK188" s="71"/>
      <c r="VOL188" s="71"/>
      <c r="VOM188" s="71"/>
      <c r="VON188" s="71"/>
      <c r="VOO188" s="71"/>
      <c r="VOP188" s="71"/>
      <c r="VOQ188" s="71"/>
      <c r="VOR188" s="71"/>
      <c r="VOS188" s="71"/>
      <c r="VOT188" s="71"/>
      <c r="VOU188" s="71"/>
      <c r="VOV188" s="71"/>
      <c r="VOW188" s="71"/>
      <c r="VOX188" s="71"/>
      <c r="VOY188" s="71"/>
      <c r="VOZ188" s="71"/>
      <c r="VPA188" s="71"/>
      <c r="VPB188" s="71"/>
      <c r="VPC188" s="71"/>
      <c r="VPD188" s="71"/>
      <c r="VPE188" s="71"/>
      <c r="VPF188" s="71"/>
      <c r="VPG188" s="71"/>
      <c r="VPH188" s="71"/>
      <c r="VPI188" s="71"/>
      <c r="VPJ188" s="71"/>
      <c r="VPK188" s="71"/>
      <c r="VPL188" s="71"/>
      <c r="VPM188" s="71"/>
      <c r="VPN188" s="71"/>
      <c r="VPO188" s="71"/>
      <c r="VPP188" s="71"/>
      <c r="VPQ188" s="71"/>
      <c r="VPR188" s="71"/>
      <c r="VPS188" s="71"/>
      <c r="VPT188" s="71"/>
      <c r="VPU188" s="71"/>
      <c r="VPV188" s="71"/>
      <c r="VPW188" s="71"/>
      <c r="VPX188" s="71"/>
      <c r="VPY188" s="71"/>
      <c r="VPZ188" s="71"/>
      <c r="VQA188" s="71"/>
      <c r="VQB188" s="71"/>
      <c r="VQC188" s="71"/>
      <c r="VQD188" s="71"/>
      <c r="VQE188" s="71"/>
      <c r="VQF188" s="71"/>
      <c r="VQG188" s="71"/>
      <c r="VQH188" s="71"/>
      <c r="VQI188" s="71"/>
      <c r="VQJ188" s="71"/>
      <c r="VQK188" s="71"/>
      <c r="VQL188" s="71"/>
      <c r="VQM188" s="71"/>
      <c r="VQN188" s="71"/>
      <c r="VQO188" s="71"/>
      <c r="VQP188" s="71"/>
      <c r="VQQ188" s="71"/>
      <c r="VQR188" s="71"/>
      <c r="VQS188" s="71"/>
      <c r="VQT188" s="71"/>
      <c r="VQU188" s="71"/>
      <c r="VQV188" s="71"/>
      <c r="VQW188" s="71"/>
      <c r="VQX188" s="71"/>
      <c r="VQY188" s="71"/>
      <c r="VQZ188" s="71"/>
      <c r="VRA188" s="71"/>
      <c r="VRB188" s="71"/>
      <c r="VRC188" s="71"/>
      <c r="VRD188" s="71"/>
      <c r="VRE188" s="71"/>
      <c r="VRF188" s="71"/>
      <c r="VRG188" s="71"/>
      <c r="VRH188" s="71"/>
      <c r="VRI188" s="71"/>
      <c r="VRJ188" s="71"/>
      <c r="VRK188" s="71"/>
      <c r="VRL188" s="71"/>
      <c r="VRM188" s="71"/>
      <c r="VRN188" s="71"/>
      <c r="VRO188" s="71"/>
      <c r="VRP188" s="71"/>
      <c r="VRQ188" s="71"/>
      <c r="VRR188" s="71"/>
      <c r="VRS188" s="71"/>
      <c r="VRT188" s="71"/>
      <c r="VRU188" s="71"/>
      <c r="VRV188" s="71"/>
      <c r="VRW188" s="71"/>
      <c r="VRX188" s="71"/>
      <c r="VRY188" s="71"/>
      <c r="VRZ188" s="71"/>
      <c r="VSA188" s="71"/>
      <c r="VSB188" s="71"/>
      <c r="VSC188" s="71"/>
      <c r="VSD188" s="71"/>
      <c r="VSE188" s="71"/>
      <c r="VSF188" s="71"/>
      <c r="VSG188" s="71"/>
      <c r="VSH188" s="71"/>
      <c r="VSI188" s="71"/>
      <c r="VSJ188" s="71"/>
      <c r="VSK188" s="71"/>
      <c r="VSL188" s="71"/>
      <c r="VSM188" s="71"/>
      <c r="VSN188" s="71"/>
      <c r="VSO188" s="71"/>
      <c r="VSP188" s="71"/>
      <c r="VSQ188" s="71"/>
      <c r="VSR188" s="71"/>
      <c r="VSS188" s="71"/>
      <c r="VST188" s="71"/>
      <c r="VSU188" s="71"/>
      <c r="VSV188" s="71"/>
      <c r="VSW188" s="71"/>
      <c r="VSX188" s="71"/>
      <c r="VSY188" s="71"/>
      <c r="VSZ188" s="71"/>
      <c r="VTA188" s="71"/>
      <c r="VTB188" s="71"/>
      <c r="VTC188" s="71"/>
      <c r="VTD188" s="71"/>
      <c r="VTE188" s="71"/>
      <c r="VTF188" s="71"/>
      <c r="VTG188" s="71"/>
      <c r="VTH188" s="71"/>
      <c r="VTI188" s="71"/>
      <c r="VTJ188" s="71"/>
      <c r="VTK188" s="71"/>
      <c r="VTL188" s="71"/>
      <c r="VTM188" s="71"/>
      <c r="VTN188" s="71"/>
      <c r="VTO188" s="71"/>
      <c r="VTP188" s="71"/>
      <c r="VTQ188" s="71"/>
      <c r="VTR188" s="71"/>
      <c r="VTS188" s="71"/>
      <c r="VTT188" s="71"/>
      <c r="VTU188" s="71"/>
      <c r="VTV188" s="71"/>
      <c r="VTW188" s="71"/>
      <c r="VTX188" s="71"/>
      <c r="VTY188" s="71"/>
      <c r="VTZ188" s="71"/>
      <c r="VUA188" s="71"/>
      <c r="VUB188" s="71"/>
      <c r="VUC188" s="71"/>
      <c r="VUD188" s="71"/>
      <c r="VUE188" s="71"/>
      <c r="VUF188" s="71"/>
      <c r="VUG188" s="71"/>
      <c r="VUH188" s="71"/>
      <c r="VUI188" s="71"/>
      <c r="VUJ188" s="71"/>
      <c r="VUK188" s="71"/>
      <c r="VUL188" s="71"/>
      <c r="VUM188" s="71"/>
      <c r="VUN188" s="71"/>
      <c r="VUO188" s="71"/>
      <c r="VUP188" s="71"/>
      <c r="VUQ188" s="71"/>
      <c r="VUR188" s="71"/>
      <c r="VUS188" s="71"/>
      <c r="VUT188" s="71"/>
      <c r="VUU188" s="71"/>
      <c r="VUV188" s="71"/>
      <c r="VUW188" s="71"/>
      <c r="VUX188" s="71"/>
      <c r="VUY188" s="71"/>
      <c r="VUZ188" s="71"/>
      <c r="VVA188" s="71"/>
      <c r="VVB188" s="71"/>
      <c r="VVC188" s="71"/>
      <c r="VVD188" s="71"/>
      <c r="VVE188" s="71"/>
      <c r="VVF188" s="71"/>
      <c r="VVG188" s="71"/>
      <c r="VVH188" s="71"/>
      <c r="VVI188" s="71"/>
      <c r="VVJ188" s="71"/>
      <c r="VVK188" s="71"/>
      <c r="VVL188" s="71"/>
      <c r="VVM188" s="71"/>
      <c r="VVN188" s="71"/>
      <c r="VVO188" s="71"/>
      <c r="VVP188" s="71"/>
      <c r="VVQ188" s="71"/>
      <c r="VVR188" s="71"/>
      <c r="VVS188" s="71"/>
      <c r="VVT188" s="71"/>
      <c r="VVU188" s="71"/>
      <c r="VVV188" s="71"/>
      <c r="VVW188" s="71"/>
      <c r="VVX188" s="71"/>
      <c r="VVY188" s="71"/>
      <c r="VVZ188" s="71"/>
      <c r="VWA188" s="71"/>
      <c r="VWB188" s="71"/>
      <c r="VWC188" s="71"/>
      <c r="VWD188" s="71"/>
      <c r="VWE188" s="71"/>
      <c r="VWF188" s="71"/>
      <c r="VWG188" s="71"/>
      <c r="VWH188" s="71"/>
      <c r="VWI188" s="71"/>
      <c r="VWJ188" s="71"/>
      <c r="VWK188" s="71"/>
      <c r="VWL188" s="71"/>
      <c r="VWM188" s="71"/>
      <c r="VWN188" s="71"/>
      <c r="VWO188" s="71"/>
      <c r="VWP188" s="71"/>
      <c r="VWQ188" s="71"/>
      <c r="VWR188" s="71"/>
      <c r="VWS188" s="71"/>
      <c r="VWT188" s="71"/>
      <c r="VWU188" s="71"/>
      <c r="VWV188" s="71"/>
      <c r="VWW188" s="71"/>
      <c r="VWX188" s="71"/>
      <c r="VWY188" s="71"/>
      <c r="VWZ188" s="71"/>
      <c r="VXA188" s="71"/>
      <c r="VXB188" s="71"/>
      <c r="VXC188" s="71"/>
      <c r="VXD188" s="71"/>
      <c r="VXE188" s="71"/>
      <c r="VXF188" s="71"/>
      <c r="VXG188" s="71"/>
      <c r="VXH188" s="71"/>
      <c r="VXI188" s="71"/>
      <c r="VXJ188" s="71"/>
      <c r="VXK188" s="71"/>
      <c r="VXL188" s="71"/>
      <c r="VXM188" s="71"/>
      <c r="VXN188" s="71"/>
      <c r="VXO188" s="71"/>
      <c r="VXP188" s="71"/>
      <c r="VXQ188" s="71"/>
      <c r="VXR188" s="71"/>
      <c r="VXS188" s="71"/>
      <c r="VXT188" s="71"/>
      <c r="VXU188" s="71"/>
      <c r="VXV188" s="71"/>
      <c r="VXW188" s="71"/>
      <c r="VXX188" s="71"/>
      <c r="VXY188" s="71"/>
      <c r="VXZ188" s="71"/>
      <c r="VYA188" s="71"/>
      <c r="VYB188" s="71"/>
      <c r="VYC188" s="71"/>
      <c r="VYD188" s="71"/>
      <c r="VYE188" s="71"/>
      <c r="VYF188" s="71"/>
      <c r="VYG188" s="71"/>
      <c r="VYH188" s="71"/>
      <c r="VYI188" s="71"/>
      <c r="VYJ188" s="71"/>
      <c r="VYK188" s="71"/>
      <c r="VYL188" s="71"/>
      <c r="VYM188" s="71"/>
      <c r="VYN188" s="71"/>
      <c r="VYO188" s="71"/>
      <c r="VYP188" s="71"/>
      <c r="VYQ188" s="71"/>
      <c r="VYR188" s="71"/>
      <c r="VYS188" s="71"/>
      <c r="VYT188" s="71"/>
      <c r="VYU188" s="71"/>
      <c r="VYV188" s="71"/>
      <c r="VYW188" s="71"/>
      <c r="VYX188" s="71"/>
      <c r="VYY188" s="71"/>
      <c r="VYZ188" s="71"/>
      <c r="VZA188" s="71"/>
      <c r="VZB188" s="71"/>
      <c r="VZC188" s="71"/>
      <c r="VZD188" s="71"/>
      <c r="VZE188" s="71"/>
      <c r="VZF188" s="71"/>
      <c r="VZG188" s="71"/>
      <c r="VZH188" s="71"/>
      <c r="VZI188" s="71"/>
      <c r="VZJ188" s="71"/>
      <c r="VZK188" s="71"/>
      <c r="VZL188" s="71"/>
      <c r="VZM188" s="71"/>
      <c r="VZN188" s="71"/>
      <c r="VZO188" s="71"/>
      <c r="VZP188" s="71"/>
      <c r="VZQ188" s="71"/>
      <c r="VZR188" s="71"/>
      <c r="VZS188" s="71"/>
      <c r="VZT188" s="71"/>
      <c r="VZU188" s="71"/>
      <c r="VZV188" s="71"/>
      <c r="VZW188" s="71"/>
      <c r="VZX188" s="71"/>
      <c r="VZY188" s="71"/>
      <c r="VZZ188" s="71"/>
      <c r="WAA188" s="71"/>
      <c r="WAB188" s="71"/>
      <c r="WAC188" s="71"/>
      <c r="WAD188" s="71"/>
      <c r="WAE188" s="71"/>
      <c r="WAF188" s="71"/>
      <c r="WAG188" s="71"/>
      <c r="WAH188" s="71"/>
      <c r="WAI188" s="71"/>
      <c r="WAJ188" s="71"/>
      <c r="WAK188" s="71"/>
      <c r="WAL188" s="71"/>
      <c r="WAM188" s="71"/>
      <c r="WAN188" s="71"/>
      <c r="WAO188" s="71"/>
      <c r="WAP188" s="71"/>
      <c r="WAQ188" s="71"/>
      <c r="WAR188" s="71"/>
      <c r="WAS188" s="71"/>
      <c r="WAT188" s="71"/>
      <c r="WAU188" s="71"/>
      <c r="WAV188" s="71"/>
      <c r="WAW188" s="71"/>
      <c r="WAX188" s="71"/>
      <c r="WAY188" s="71"/>
      <c r="WAZ188" s="71"/>
      <c r="WBA188" s="71"/>
      <c r="WBB188" s="71"/>
      <c r="WBC188" s="71"/>
      <c r="WBD188" s="71"/>
      <c r="WBE188" s="71"/>
      <c r="WBF188" s="71"/>
      <c r="WBG188" s="71"/>
      <c r="WBH188" s="71"/>
      <c r="WBI188" s="71"/>
      <c r="WBJ188" s="71"/>
      <c r="WBK188" s="71"/>
      <c r="WBL188" s="71"/>
      <c r="WBM188" s="71"/>
      <c r="WBN188" s="71"/>
      <c r="WBO188" s="71"/>
      <c r="WBP188" s="71"/>
      <c r="WBQ188" s="71"/>
      <c r="WBR188" s="71"/>
      <c r="WBS188" s="71"/>
      <c r="WBT188" s="71"/>
      <c r="WBU188" s="71"/>
      <c r="WBV188" s="71"/>
      <c r="WBW188" s="71"/>
      <c r="WBX188" s="71"/>
      <c r="WBY188" s="71"/>
      <c r="WBZ188" s="71"/>
      <c r="WCA188" s="71"/>
      <c r="WCB188" s="71"/>
      <c r="WCC188" s="71"/>
      <c r="WCD188" s="71"/>
      <c r="WCE188" s="71"/>
      <c r="WCF188" s="71"/>
      <c r="WCG188" s="71"/>
      <c r="WCH188" s="71"/>
      <c r="WCI188" s="71"/>
      <c r="WCJ188" s="71"/>
      <c r="WCK188" s="71"/>
      <c r="WCL188" s="71"/>
      <c r="WCM188" s="71"/>
      <c r="WCN188" s="71"/>
      <c r="WCO188" s="71"/>
      <c r="WCP188" s="71"/>
      <c r="WCQ188" s="71"/>
      <c r="WCR188" s="71"/>
      <c r="WCS188" s="71"/>
      <c r="WCT188" s="71"/>
      <c r="WCU188" s="71"/>
      <c r="WCV188" s="71"/>
      <c r="WCW188" s="71"/>
      <c r="WCX188" s="71"/>
      <c r="WCY188" s="71"/>
      <c r="WCZ188" s="71"/>
      <c r="WDA188" s="71"/>
      <c r="WDB188" s="71"/>
      <c r="WDC188" s="71"/>
      <c r="WDD188" s="71"/>
      <c r="WDE188" s="71"/>
      <c r="WDF188" s="71"/>
      <c r="WDG188" s="71"/>
      <c r="WDH188" s="71"/>
      <c r="WDI188" s="71"/>
      <c r="WDJ188" s="71"/>
      <c r="WDK188" s="71"/>
      <c r="WDL188" s="71"/>
      <c r="WDM188" s="71"/>
      <c r="WDN188" s="71"/>
      <c r="WDO188" s="71"/>
      <c r="WDP188" s="71"/>
      <c r="WDQ188" s="71"/>
      <c r="WDR188" s="71"/>
      <c r="WDS188" s="71"/>
      <c r="WDT188" s="71"/>
      <c r="WDU188" s="71"/>
      <c r="WDV188" s="71"/>
      <c r="WDW188" s="71"/>
      <c r="WDX188" s="71"/>
      <c r="WDY188" s="71"/>
      <c r="WDZ188" s="71"/>
      <c r="WEA188" s="71"/>
      <c r="WEB188" s="71"/>
      <c r="WEC188" s="71"/>
      <c r="WED188" s="71"/>
      <c r="WEE188" s="71"/>
      <c r="WEF188" s="71"/>
      <c r="WEG188" s="71"/>
      <c r="WEH188" s="71"/>
      <c r="WEI188" s="71"/>
      <c r="WEJ188" s="71"/>
      <c r="WEK188" s="71"/>
      <c r="WEL188" s="71"/>
      <c r="WEM188" s="71"/>
      <c r="WEN188" s="71"/>
      <c r="WEO188" s="71"/>
      <c r="WEP188" s="71"/>
      <c r="WEQ188" s="71"/>
      <c r="WER188" s="71"/>
      <c r="WES188" s="71"/>
      <c r="WET188" s="71"/>
      <c r="WEU188" s="71"/>
      <c r="WEV188" s="71"/>
      <c r="WEW188" s="71"/>
      <c r="WEX188" s="71"/>
      <c r="WEY188" s="71"/>
      <c r="WEZ188" s="71"/>
      <c r="WFA188" s="71"/>
      <c r="WFB188" s="71"/>
      <c r="WFC188" s="71"/>
      <c r="WFD188" s="71"/>
      <c r="WFE188" s="71"/>
      <c r="WFF188" s="71"/>
      <c r="WFG188" s="71"/>
      <c r="WFH188" s="71"/>
      <c r="WFI188" s="71"/>
      <c r="WFJ188" s="71"/>
      <c r="WFK188" s="71"/>
      <c r="WFL188" s="71"/>
      <c r="WFM188" s="71"/>
      <c r="WFN188" s="71"/>
      <c r="WFO188" s="71"/>
      <c r="WFP188" s="71"/>
      <c r="WFQ188" s="71"/>
      <c r="WFR188" s="71"/>
      <c r="WFS188" s="71"/>
      <c r="WFT188" s="71"/>
      <c r="WFU188" s="71"/>
      <c r="WFV188" s="71"/>
      <c r="WFW188" s="71"/>
      <c r="WFX188" s="71"/>
      <c r="WFY188" s="71"/>
      <c r="WFZ188" s="71"/>
      <c r="WGA188" s="71"/>
      <c r="WGB188" s="71"/>
      <c r="WGC188" s="71"/>
      <c r="WGD188" s="71"/>
      <c r="WGE188" s="71"/>
      <c r="WGF188" s="71"/>
      <c r="WGG188" s="71"/>
      <c r="WGH188" s="71"/>
      <c r="WGI188" s="71"/>
      <c r="WGJ188" s="71"/>
      <c r="WGK188" s="71"/>
      <c r="WGL188" s="71"/>
      <c r="WGM188" s="71"/>
      <c r="WGN188" s="71"/>
      <c r="WGO188" s="71"/>
      <c r="WGP188" s="71"/>
      <c r="WGQ188" s="71"/>
      <c r="WGR188" s="71"/>
      <c r="WGS188" s="71"/>
      <c r="WGT188" s="71"/>
      <c r="WGU188" s="71"/>
      <c r="WGV188" s="71"/>
      <c r="WGW188" s="71"/>
      <c r="WGX188" s="71"/>
      <c r="WGY188" s="71"/>
      <c r="WGZ188" s="71"/>
      <c r="WHA188" s="71"/>
      <c r="WHB188" s="71"/>
      <c r="WHC188" s="71"/>
      <c r="WHD188" s="71"/>
      <c r="WHE188" s="71"/>
      <c r="WHF188" s="71"/>
      <c r="WHG188" s="71"/>
      <c r="WHH188" s="71"/>
      <c r="WHI188" s="71"/>
      <c r="WHJ188" s="71"/>
      <c r="WHK188" s="71"/>
      <c r="WHL188" s="71"/>
      <c r="WHM188" s="71"/>
      <c r="WHN188" s="71"/>
      <c r="WHO188" s="71"/>
      <c r="WHP188" s="71"/>
      <c r="WHQ188" s="71"/>
      <c r="WHR188" s="71"/>
      <c r="WHS188" s="71"/>
      <c r="WHT188" s="71"/>
      <c r="WHU188" s="71"/>
      <c r="WHV188" s="71"/>
      <c r="WHW188" s="71"/>
      <c r="WHX188" s="71"/>
      <c r="WHY188" s="71"/>
      <c r="WHZ188" s="71"/>
      <c r="WIA188" s="71"/>
      <c r="WIB188" s="71"/>
      <c r="WIC188" s="71"/>
      <c r="WID188" s="71"/>
      <c r="WIE188" s="71"/>
      <c r="WIF188" s="71"/>
      <c r="WIG188" s="71"/>
      <c r="WIH188" s="71"/>
      <c r="WII188" s="71"/>
      <c r="WIJ188" s="71"/>
      <c r="WIK188" s="71"/>
      <c r="WIL188" s="71"/>
      <c r="WIM188" s="71"/>
      <c r="WIN188" s="71"/>
      <c r="WIO188" s="71"/>
      <c r="WIP188" s="71"/>
      <c r="WIQ188" s="71"/>
      <c r="WIR188" s="71"/>
      <c r="WIS188" s="71"/>
      <c r="WIT188" s="71"/>
      <c r="WIU188" s="71"/>
      <c r="WIV188" s="71"/>
      <c r="WIW188" s="71"/>
      <c r="WIX188" s="71"/>
      <c r="WIY188" s="71"/>
      <c r="WIZ188" s="71"/>
      <c r="WJA188" s="71"/>
      <c r="WJB188" s="71"/>
      <c r="WJC188" s="71"/>
      <c r="WJD188" s="71"/>
      <c r="WJE188" s="71"/>
      <c r="WJF188" s="71"/>
      <c r="WJG188" s="71"/>
      <c r="WJH188" s="71"/>
      <c r="WJI188" s="71"/>
      <c r="WJJ188" s="71"/>
      <c r="WJK188" s="71"/>
      <c r="WJL188" s="71"/>
      <c r="WJM188" s="71"/>
      <c r="WJN188" s="71"/>
      <c r="WJO188" s="71"/>
      <c r="WJP188" s="71"/>
      <c r="WJQ188" s="71"/>
      <c r="WJR188" s="71"/>
      <c r="WJS188" s="71"/>
      <c r="WJT188" s="71"/>
      <c r="WJU188" s="71"/>
      <c r="WJV188" s="71"/>
      <c r="WJW188" s="71"/>
      <c r="WJX188" s="71"/>
      <c r="WJY188" s="71"/>
      <c r="WJZ188" s="71"/>
      <c r="WKA188" s="71"/>
      <c r="WKB188" s="71"/>
      <c r="WKC188" s="71"/>
      <c r="WKD188" s="71"/>
      <c r="WKE188" s="71"/>
      <c r="WKF188" s="71"/>
      <c r="WKG188" s="71"/>
      <c r="WKH188" s="71"/>
      <c r="WKI188" s="71"/>
      <c r="WKJ188" s="71"/>
      <c r="WKK188" s="71"/>
      <c r="WKL188" s="71"/>
      <c r="WKM188" s="71"/>
      <c r="WKN188" s="71"/>
      <c r="WKO188" s="71"/>
      <c r="WKP188" s="71"/>
      <c r="WKQ188" s="71"/>
      <c r="WKR188" s="71"/>
      <c r="WKS188" s="71"/>
      <c r="WKT188" s="71"/>
      <c r="WKU188" s="71"/>
      <c r="WKV188" s="71"/>
      <c r="WKW188" s="71"/>
      <c r="WKX188" s="71"/>
      <c r="WKY188" s="71"/>
      <c r="WKZ188" s="71"/>
      <c r="WLA188" s="71"/>
      <c r="WLB188" s="71"/>
      <c r="WLC188" s="71"/>
      <c r="WLD188" s="71"/>
      <c r="WLE188" s="71"/>
      <c r="WLF188" s="71"/>
      <c r="WLG188" s="71"/>
      <c r="WLH188" s="71"/>
      <c r="WLI188" s="71"/>
      <c r="WLJ188" s="71"/>
      <c r="WLK188" s="71"/>
      <c r="WLL188" s="71"/>
      <c r="WLM188" s="71"/>
      <c r="WLN188" s="71"/>
      <c r="WLO188" s="71"/>
      <c r="WLP188" s="71"/>
      <c r="WLQ188" s="71"/>
      <c r="WLR188" s="71"/>
      <c r="WLS188" s="71"/>
      <c r="WLT188" s="71"/>
      <c r="WLU188" s="71"/>
      <c r="WLV188" s="71"/>
      <c r="WLW188" s="71"/>
      <c r="WLX188" s="71"/>
      <c r="WLY188" s="71"/>
      <c r="WLZ188" s="71"/>
      <c r="WMA188" s="71"/>
      <c r="WMB188" s="71"/>
      <c r="WMC188" s="71"/>
      <c r="WMD188" s="71"/>
      <c r="WME188" s="71"/>
      <c r="WMF188" s="71"/>
      <c r="WMG188" s="71"/>
      <c r="WMH188" s="71"/>
      <c r="WMI188" s="71"/>
      <c r="WMJ188" s="71"/>
      <c r="WMK188" s="71"/>
      <c r="WML188" s="71"/>
      <c r="WMM188" s="71"/>
      <c r="WMN188" s="71"/>
      <c r="WMO188" s="71"/>
      <c r="WMP188" s="71"/>
      <c r="WMQ188" s="71"/>
      <c r="WMR188" s="71"/>
      <c r="WMS188" s="71"/>
      <c r="WMT188" s="71"/>
      <c r="WMU188" s="71"/>
      <c r="WMV188" s="71"/>
      <c r="WMW188" s="71"/>
      <c r="WMX188" s="71"/>
      <c r="WMY188" s="71"/>
      <c r="WMZ188" s="71"/>
      <c r="WNA188" s="71"/>
      <c r="WNB188" s="71"/>
      <c r="WNC188" s="71"/>
      <c r="WND188" s="71"/>
      <c r="WNE188" s="71"/>
      <c r="WNF188" s="71"/>
      <c r="WNG188" s="71"/>
      <c r="WNH188" s="71"/>
      <c r="WNI188" s="71"/>
      <c r="WNJ188" s="71"/>
      <c r="WNK188" s="71"/>
      <c r="WNL188" s="71"/>
      <c r="WNM188" s="71"/>
      <c r="WNN188" s="71"/>
      <c r="WNO188" s="71"/>
      <c r="WNP188" s="71"/>
      <c r="WNQ188" s="71"/>
      <c r="WNR188" s="71"/>
      <c r="WNS188" s="71"/>
      <c r="WNT188" s="71"/>
      <c r="WNU188" s="71"/>
      <c r="WNV188" s="71"/>
      <c r="WNW188" s="71"/>
      <c r="WNX188" s="71"/>
      <c r="WNY188" s="71"/>
      <c r="WNZ188" s="71"/>
      <c r="WOA188" s="71"/>
      <c r="WOB188" s="71"/>
      <c r="WOC188" s="71"/>
      <c r="WOD188" s="71"/>
      <c r="WOE188" s="71"/>
      <c r="WOF188" s="71"/>
      <c r="WOG188" s="71"/>
      <c r="WOH188" s="71"/>
      <c r="WOI188" s="71"/>
      <c r="WOJ188" s="71"/>
      <c r="WOK188" s="71"/>
      <c r="WOL188" s="71"/>
      <c r="WOM188" s="71"/>
      <c r="WON188" s="71"/>
      <c r="WOO188" s="71"/>
      <c r="WOP188" s="71"/>
      <c r="WOQ188" s="71"/>
      <c r="WOR188" s="71"/>
      <c r="WOS188" s="71"/>
      <c r="WOT188" s="71"/>
      <c r="WOU188" s="71"/>
      <c r="WOV188" s="71"/>
      <c r="WOW188" s="71"/>
      <c r="WOX188" s="71"/>
      <c r="WOY188" s="71"/>
      <c r="WOZ188" s="71"/>
      <c r="WPA188" s="71"/>
      <c r="WPB188" s="71"/>
      <c r="WPC188" s="71"/>
      <c r="WPD188" s="71"/>
      <c r="WPE188" s="71"/>
      <c r="WPF188" s="71"/>
      <c r="WPG188" s="71"/>
      <c r="WPH188" s="71"/>
      <c r="WPI188" s="71"/>
      <c r="WPJ188" s="71"/>
      <c r="WPK188" s="71"/>
      <c r="WPL188" s="71"/>
      <c r="WPM188" s="71"/>
      <c r="WPN188" s="71"/>
      <c r="WPO188" s="71"/>
      <c r="WPP188" s="71"/>
      <c r="WPQ188" s="71"/>
      <c r="WPR188" s="71"/>
      <c r="WPS188" s="71"/>
      <c r="WPT188" s="71"/>
      <c r="WPU188" s="71"/>
      <c r="WPV188" s="71"/>
      <c r="WPW188" s="71"/>
      <c r="WPX188" s="71"/>
      <c r="WPY188" s="71"/>
      <c r="WPZ188" s="71"/>
      <c r="WQA188" s="71"/>
      <c r="WQB188" s="71"/>
      <c r="WQC188" s="71"/>
      <c r="WQD188" s="71"/>
      <c r="WQE188" s="71"/>
      <c r="WQF188" s="71"/>
      <c r="WQG188" s="71"/>
      <c r="WQH188" s="71"/>
      <c r="WQI188" s="71"/>
      <c r="WQJ188" s="71"/>
      <c r="WQK188" s="71"/>
      <c r="WQL188" s="71"/>
      <c r="WQM188" s="71"/>
      <c r="WQN188" s="71"/>
      <c r="WQO188" s="71"/>
      <c r="WQP188" s="71"/>
      <c r="WQQ188" s="71"/>
      <c r="WQR188" s="71"/>
      <c r="WQS188" s="71"/>
      <c r="WQT188" s="71"/>
      <c r="WQU188" s="71"/>
      <c r="WQV188" s="71"/>
      <c r="WQW188" s="71"/>
      <c r="WQX188" s="71"/>
      <c r="WQY188" s="71"/>
      <c r="WQZ188" s="71"/>
      <c r="WRA188" s="71"/>
      <c r="WRB188" s="71"/>
      <c r="WRC188" s="71"/>
      <c r="WRD188" s="71"/>
      <c r="WRE188" s="71"/>
      <c r="WRF188" s="71"/>
      <c r="WRG188" s="71"/>
      <c r="WRH188" s="71"/>
      <c r="WRI188" s="71"/>
      <c r="WRJ188" s="71"/>
      <c r="WRK188" s="71"/>
      <c r="WRL188" s="71"/>
      <c r="WRM188" s="71"/>
      <c r="WRN188" s="71"/>
      <c r="WRO188" s="71"/>
      <c r="WRP188" s="71"/>
      <c r="WRQ188" s="71"/>
      <c r="WRR188" s="71"/>
      <c r="WRS188" s="71"/>
      <c r="WRT188" s="71"/>
      <c r="WRU188" s="71"/>
      <c r="WRV188" s="71"/>
      <c r="WRW188" s="71"/>
      <c r="WRX188" s="71"/>
      <c r="WRY188" s="71"/>
      <c r="WRZ188" s="71"/>
      <c r="WSA188" s="71"/>
      <c r="WSB188" s="71"/>
      <c r="WSC188" s="71"/>
      <c r="WSD188" s="71"/>
      <c r="WSE188" s="71"/>
      <c r="WSF188" s="71"/>
      <c r="WSG188" s="71"/>
      <c r="WSH188" s="71"/>
      <c r="WSI188" s="71"/>
      <c r="WSJ188" s="71"/>
      <c r="WSK188" s="71"/>
      <c r="WSL188" s="71"/>
      <c r="WSM188" s="71"/>
      <c r="WSN188" s="71"/>
      <c r="WSO188" s="71"/>
      <c r="WSP188" s="71"/>
      <c r="WSQ188" s="71"/>
      <c r="WSR188" s="71"/>
      <c r="WSS188" s="71"/>
      <c r="WST188" s="71"/>
      <c r="WSU188" s="71"/>
      <c r="WSV188" s="71"/>
      <c r="WSW188" s="71"/>
      <c r="WSX188" s="71"/>
      <c r="WSY188" s="71"/>
      <c r="WSZ188" s="71"/>
      <c r="WTA188" s="71"/>
      <c r="WTB188" s="71"/>
      <c r="WTC188" s="71"/>
      <c r="WTD188" s="71"/>
      <c r="WTE188" s="71"/>
      <c r="WTF188" s="71"/>
      <c r="WTG188" s="71"/>
      <c r="WTH188" s="71"/>
      <c r="WTI188" s="71"/>
      <c r="WTJ188" s="71"/>
      <c r="WTK188" s="71"/>
      <c r="WTL188" s="71"/>
      <c r="WTM188" s="71"/>
      <c r="WTN188" s="71"/>
      <c r="WTO188" s="71"/>
      <c r="WTP188" s="71"/>
      <c r="WTQ188" s="71"/>
      <c r="WTR188" s="71"/>
      <c r="WTS188" s="71"/>
      <c r="WTT188" s="71"/>
      <c r="WTU188" s="71"/>
      <c r="WTV188" s="71"/>
      <c r="WTW188" s="71"/>
      <c r="WTX188" s="71"/>
      <c r="WTY188" s="71"/>
      <c r="WTZ188" s="71"/>
      <c r="WUA188" s="71"/>
      <c r="WUB188" s="71"/>
      <c r="WUC188" s="71"/>
      <c r="WUD188" s="71"/>
      <c r="WUE188" s="71"/>
      <c r="WUF188" s="71"/>
      <c r="WUG188" s="71"/>
      <c r="WUH188" s="71"/>
      <c r="WUI188" s="71"/>
      <c r="WUJ188" s="71"/>
      <c r="WUK188" s="71"/>
      <c r="WUL188" s="71"/>
      <c r="WUM188" s="71"/>
      <c r="WUN188" s="71"/>
      <c r="WUO188" s="71"/>
      <c r="WUP188" s="71"/>
      <c r="WUQ188" s="71"/>
      <c r="WUR188" s="71"/>
      <c r="WUS188" s="71"/>
      <c r="WUT188" s="71"/>
      <c r="WUU188" s="71"/>
      <c r="WUV188" s="71"/>
      <c r="WUW188" s="71"/>
      <c r="WUX188" s="71"/>
      <c r="WUY188" s="71"/>
      <c r="WUZ188" s="71"/>
      <c r="WVA188" s="71"/>
      <c r="WVB188" s="71"/>
      <c r="WVC188" s="71"/>
      <c r="WVD188" s="71"/>
      <c r="WVE188" s="71"/>
      <c r="WVF188" s="71"/>
      <c r="WVG188" s="71"/>
      <c r="WVH188" s="71"/>
      <c r="WVI188" s="71"/>
      <c r="WVJ188" s="71"/>
      <c r="WVK188" s="71"/>
      <c r="WVL188" s="71"/>
      <c r="WVM188" s="71"/>
      <c r="WVN188" s="71"/>
      <c r="WVO188" s="71"/>
      <c r="WVP188" s="71"/>
      <c r="WVQ188" s="71"/>
      <c r="WVR188" s="71"/>
      <c r="WVS188" s="71"/>
      <c r="WVT188" s="71"/>
      <c r="WVU188" s="71"/>
      <c r="WVV188" s="71"/>
      <c r="WVW188" s="71"/>
      <c r="WVX188" s="71"/>
      <c r="WVY188" s="71"/>
      <c r="WVZ188" s="71"/>
      <c r="WWA188" s="71"/>
      <c r="WWB188" s="71"/>
      <c r="WWC188" s="71"/>
      <c r="WWD188" s="71"/>
      <c r="WWE188" s="71"/>
      <c r="WWF188" s="71"/>
      <c r="WWG188" s="71"/>
      <c r="WWH188" s="71"/>
      <c r="WWI188" s="71"/>
      <c r="WWJ188" s="71"/>
      <c r="WWK188" s="71"/>
      <c r="WWL188" s="71"/>
      <c r="WWM188" s="71"/>
      <c r="WWN188" s="71"/>
      <c r="WWO188" s="71"/>
      <c r="WWP188" s="71"/>
      <c r="WWQ188" s="71"/>
      <c r="WWR188" s="71"/>
      <c r="WWS188" s="71"/>
      <c r="WWT188" s="71"/>
      <c r="WWU188" s="71"/>
      <c r="WWV188" s="71"/>
      <c r="WWW188" s="71"/>
      <c r="WWX188" s="71"/>
      <c r="WWY188" s="71"/>
      <c r="WWZ188" s="71"/>
      <c r="WXA188" s="71"/>
      <c r="WXB188" s="71"/>
      <c r="WXC188" s="71"/>
      <c r="WXD188" s="71"/>
      <c r="WXE188" s="71"/>
      <c r="WXF188" s="71"/>
      <c r="WXG188" s="71"/>
      <c r="WXH188" s="71"/>
      <c r="WXI188" s="71"/>
      <c r="WXJ188" s="71"/>
      <c r="WXK188" s="71"/>
      <c r="WXL188" s="71"/>
      <c r="WXM188" s="71"/>
      <c r="WXN188" s="71"/>
      <c r="WXO188" s="71"/>
      <c r="WXP188" s="71"/>
      <c r="WXQ188" s="71"/>
      <c r="WXR188" s="71"/>
      <c r="WXS188" s="71"/>
      <c r="WXT188" s="71"/>
      <c r="WXU188" s="71"/>
      <c r="WXV188" s="71"/>
      <c r="WXW188" s="71"/>
      <c r="WXX188" s="71"/>
      <c r="WXY188" s="71"/>
      <c r="WXZ188" s="71"/>
      <c r="WYA188" s="71"/>
      <c r="WYB188" s="71"/>
      <c r="WYC188" s="71"/>
      <c r="WYD188" s="71"/>
      <c r="WYE188" s="71"/>
      <c r="WYF188" s="71"/>
      <c r="WYG188" s="71"/>
      <c r="WYH188" s="71"/>
      <c r="WYI188" s="71"/>
      <c r="WYJ188" s="71"/>
      <c r="WYK188" s="71"/>
      <c r="WYL188" s="71"/>
      <c r="WYM188" s="71"/>
      <c r="WYN188" s="71"/>
      <c r="WYO188" s="71"/>
      <c r="WYP188" s="71"/>
      <c r="WYQ188" s="71"/>
      <c r="WYR188" s="71"/>
      <c r="WYS188" s="71"/>
      <c r="WYT188" s="71"/>
      <c r="WYU188" s="71"/>
      <c r="WYV188" s="71"/>
      <c r="WYW188" s="71"/>
      <c r="WYX188" s="71"/>
      <c r="WYY188" s="71"/>
      <c r="WYZ188" s="71"/>
      <c r="WZA188" s="71"/>
      <c r="WZB188" s="71"/>
      <c r="WZC188" s="71"/>
      <c r="WZD188" s="71"/>
      <c r="WZE188" s="71"/>
      <c r="WZF188" s="71"/>
      <c r="WZG188" s="71"/>
      <c r="WZH188" s="71"/>
      <c r="WZI188" s="71"/>
      <c r="WZJ188" s="71"/>
      <c r="WZK188" s="71"/>
      <c r="WZL188" s="71"/>
      <c r="WZM188" s="71"/>
      <c r="WZN188" s="71"/>
      <c r="WZO188" s="71"/>
      <c r="WZP188" s="71"/>
      <c r="WZQ188" s="71"/>
      <c r="WZR188" s="71"/>
      <c r="WZS188" s="71"/>
      <c r="WZT188" s="71"/>
      <c r="WZU188" s="71"/>
      <c r="WZV188" s="71"/>
      <c r="WZW188" s="71"/>
      <c r="WZX188" s="71"/>
      <c r="WZY188" s="71"/>
      <c r="WZZ188" s="71"/>
      <c r="XAA188" s="71"/>
      <c r="XAB188" s="71"/>
      <c r="XAC188" s="71"/>
      <c r="XAD188" s="71"/>
      <c r="XAE188" s="71"/>
      <c r="XAF188" s="71"/>
      <c r="XAG188" s="71"/>
      <c r="XAH188" s="71"/>
      <c r="XAI188" s="71"/>
      <c r="XAJ188" s="71"/>
      <c r="XAK188" s="71"/>
      <c r="XAL188" s="71"/>
      <c r="XAM188" s="71"/>
      <c r="XAN188" s="71"/>
      <c r="XAO188" s="71"/>
      <c r="XAP188" s="71"/>
      <c r="XAQ188" s="71"/>
      <c r="XAR188" s="71"/>
      <c r="XAS188" s="71"/>
      <c r="XAT188" s="71"/>
      <c r="XAU188" s="71"/>
      <c r="XAV188" s="71"/>
      <c r="XAW188" s="71"/>
      <c r="XAX188" s="71"/>
      <c r="XAY188" s="71"/>
      <c r="XAZ188" s="71"/>
      <c r="XBA188" s="71"/>
      <c r="XBB188" s="71"/>
      <c r="XBC188" s="71"/>
      <c r="XBD188" s="71"/>
      <c r="XBE188" s="71"/>
      <c r="XBF188" s="71"/>
      <c r="XBG188" s="71"/>
      <c r="XBH188" s="71"/>
      <c r="XBI188" s="71"/>
      <c r="XBJ188" s="71"/>
      <c r="XBK188" s="71"/>
      <c r="XBL188" s="71"/>
      <c r="XBM188" s="71"/>
      <c r="XBN188" s="71"/>
      <c r="XBO188" s="71"/>
      <c r="XBP188" s="71"/>
      <c r="XBQ188" s="71"/>
      <c r="XBR188" s="71"/>
      <c r="XBS188" s="71"/>
      <c r="XBT188" s="71"/>
      <c r="XBU188" s="71"/>
      <c r="XBV188" s="71"/>
      <c r="XBW188" s="71"/>
      <c r="XBX188" s="71"/>
      <c r="XBY188" s="71"/>
      <c r="XBZ188" s="71"/>
      <c r="XCA188" s="71"/>
      <c r="XCB188" s="71"/>
      <c r="XCC188" s="71"/>
      <c r="XCD188" s="71"/>
      <c r="XCE188" s="71"/>
      <c r="XCF188" s="71"/>
      <c r="XCG188" s="71"/>
      <c r="XCH188" s="71"/>
      <c r="XCI188" s="71"/>
      <c r="XCJ188" s="71"/>
      <c r="XCK188" s="71"/>
      <c r="XCL188" s="71"/>
      <c r="XCM188" s="71"/>
      <c r="XCN188" s="71"/>
      <c r="XCO188" s="71"/>
      <c r="XCP188" s="71"/>
      <c r="XCQ188" s="71"/>
      <c r="XCR188" s="71"/>
      <c r="XCS188" s="71"/>
      <c r="XCT188" s="71"/>
      <c r="XCU188" s="71"/>
      <c r="XCV188" s="71"/>
      <c r="XCW188" s="71"/>
      <c r="XCX188" s="71"/>
      <c r="XCY188" s="71"/>
      <c r="XCZ188" s="71"/>
      <c r="XDA188" s="71"/>
      <c r="XDB188" s="71"/>
      <c r="XDC188" s="71"/>
      <c r="XDD188" s="71"/>
      <c r="XDE188" s="71"/>
      <c r="XDF188" s="71"/>
      <c r="XDG188" s="71"/>
      <c r="XDH188" s="71"/>
      <c r="XDI188" s="71"/>
      <c r="XDJ188" s="71"/>
      <c r="XDK188" s="71"/>
      <c r="XDL188" s="71"/>
      <c r="XDM188" s="71"/>
      <c r="XDN188" s="71"/>
      <c r="XDO188" s="71"/>
      <c r="XDP188" s="71"/>
      <c r="XDQ188" s="71"/>
      <c r="XDR188" s="71"/>
      <c r="XDS188" s="71"/>
      <c r="XDT188" s="71"/>
      <c r="XDU188" s="71"/>
      <c r="XDV188" s="71"/>
      <c r="XDW188" s="71"/>
      <c r="XDX188" s="71"/>
      <c r="XDY188" s="71"/>
      <c r="XDZ188" s="71"/>
      <c r="XEA188" s="71"/>
      <c r="XEB188" s="71"/>
      <c r="XEC188" s="71"/>
      <c r="XED188" s="71"/>
      <c r="XEE188" s="71"/>
      <c r="XEF188" s="71"/>
      <c r="XEG188" s="71"/>
      <c r="XEH188" s="71"/>
      <c r="XEI188" s="71"/>
      <c r="XEJ188" s="71"/>
      <c r="XEK188" s="71"/>
      <c r="XEL188" s="71"/>
      <c r="XEM188" s="71"/>
      <c r="XEN188" s="71"/>
      <c r="XEO188" s="71"/>
      <c r="XEP188" s="71"/>
      <c r="XEQ188" s="71"/>
      <c r="XER188" s="71"/>
    </row>
    <row r="189" spans="1:16372" s="75" customFormat="1" ht="18" outlineLevel="1" x14ac:dyDescent="0.2">
      <c r="A189" s="84"/>
      <c r="B189" s="68" t="s">
        <v>39</v>
      </c>
      <c r="C189" s="68">
        <f>IF(Lastenheft[[#This Row],[Ebene]]="Ü1",1,IF(Lastenheft[[#This Row],[Ebene]]="Ü2",2,IF(Lastenheft[[#This Row],[Ebene]]="Ü3",3,IF(Lastenheft[[#This Row],[Ebene]]="Ü4",4,IF(Lastenheft[[#This Row],[Ebene]]="T",5)))))</f>
        <v>5</v>
      </c>
      <c r="D189" s="68">
        <f t="shared" si="8"/>
        <v>2</v>
      </c>
      <c r="E189" s="68">
        <f t="shared" si="9"/>
        <v>7</v>
      </c>
      <c r="F189" s="68">
        <f t="shared" si="10"/>
        <v>3</v>
      </c>
      <c r="G189" s="68">
        <f t="shared" si="11"/>
        <v>0</v>
      </c>
      <c r="H189" s="68">
        <f>IF($C189=1,0,IF($C189=2,0,IF($C189=3,0,IF($C189=4,0,IF(AND($C189=5,NOT(Lastenheft[[#This Row],[Kriterium (M=Muss; I=Information)]]="nicht aktiv")),INDEX(H:H,ROW(H189)-1)+1,INDEX(H:H,ROW(H189)-1))))))</f>
        <v>1</v>
      </c>
      <c r="I189" s="69" t="str">
        <f>IF(NOT(Lastenheft[[#This Row],[Kriterium (M=Muss; I=Information)]]="nicht aktiv"),_xlfn.TEXTJOIN(".",FALSE,Lastenheft[[#This Row],[Spalte4]:[Spalte22]]),"")</f>
        <v>2.7.3.0.1</v>
      </c>
      <c r="J189" s="19" t="str">
        <f>IF(NOT(Lastenheft[[#This Row],[Kriterium (M=Muss; I=Information)]]="nicht aktiv"),IF(C189=1,CONCATENATE(D189),IF(C189=2,CONCATENATE(D189,".",E189),IF(C189=3,CONCATENATE(D189,".",E189,".",F189),IF(C189=4,CONCATENATE(D189,".",E189,".",F189,".",G189),IF(C189=5,""))))),"")</f>
        <v/>
      </c>
      <c r="K189" s="28" t="s">
        <v>318</v>
      </c>
      <c r="L189" s="72"/>
      <c r="M189" s="76" t="s">
        <v>1</v>
      </c>
      <c r="N189" s="73"/>
      <c r="O189" s="73"/>
      <c r="P189" s="74"/>
    </row>
    <row r="190" spans="1:16372" s="75" customFormat="1" ht="18" hidden="1" outlineLevel="1" x14ac:dyDescent="0.2">
      <c r="A190" s="55"/>
      <c r="B190" s="68" t="s">
        <v>39</v>
      </c>
      <c r="C190" s="68">
        <f>IF(Lastenheft[[#This Row],[Ebene]]="Ü1",1,IF(Lastenheft[[#This Row],[Ebene]]="Ü2",2,IF(Lastenheft[[#This Row],[Ebene]]="Ü3",3,IF(Lastenheft[[#This Row],[Ebene]]="Ü4",4,IF(Lastenheft[[#This Row],[Ebene]]="T",5)))))</f>
        <v>5</v>
      </c>
      <c r="D190" s="68">
        <f t="shared" si="8"/>
        <v>2</v>
      </c>
      <c r="E190" s="68">
        <f t="shared" si="9"/>
        <v>7</v>
      </c>
      <c r="F190" s="68">
        <f t="shared" si="10"/>
        <v>3</v>
      </c>
      <c r="G190" s="68">
        <f t="shared" si="11"/>
        <v>0</v>
      </c>
      <c r="H190" s="68">
        <f>IF($C190=1,0,IF($C190=2,0,IF($C190=3,0,IF($C190=4,0,IF(AND($C190=5,NOT(Lastenheft[[#This Row],[Kriterium (M=Muss; I=Information)]]="nicht aktiv")),INDEX(H:H,ROW(H190)-1)+1,INDEX(H:H,ROW(H190)-1))))))</f>
        <v>1</v>
      </c>
      <c r="I190" s="69" t="str">
        <f>IF(NOT(Lastenheft[[#This Row],[Kriterium (M=Muss; I=Information)]]="nicht aktiv"),_xlfn.TEXTJOIN(".",FALSE,Lastenheft[[#This Row],[Spalte4]:[Spalte22]]),"")</f>
        <v/>
      </c>
      <c r="J190" s="19" t="str">
        <f>IF(NOT(Lastenheft[[#This Row],[Kriterium (M=Muss; I=Information)]]="nicht aktiv"),IF(C190=1,CONCATENATE(D190),IF(C190=2,CONCATENATE(D190,".",E190),IF(C190=3,CONCATENATE(D190,".",E190,".",F190),IF(C190=4,CONCATENATE(D190,".",E190,".",F190,".",G190),IF(C190=5,""))))),"")</f>
        <v/>
      </c>
      <c r="K190" s="28" t="s">
        <v>319</v>
      </c>
      <c r="L190" s="72"/>
      <c r="M190" s="70" t="s">
        <v>27</v>
      </c>
      <c r="N190" s="73"/>
      <c r="O190" s="73"/>
      <c r="P190" s="74"/>
    </row>
    <row r="191" spans="1:16372" s="75" customFormat="1" ht="18" hidden="1" outlineLevel="1" x14ac:dyDescent="0.2">
      <c r="A191" s="55"/>
      <c r="B191" s="68" t="s">
        <v>39</v>
      </c>
      <c r="C191" s="68">
        <f>IF(Lastenheft[[#This Row],[Ebene]]="Ü1",1,IF(Lastenheft[[#This Row],[Ebene]]="Ü2",2,IF(Lastenheft[[#This Row],[Ebene]]="Ü3",3,IF(Lastenheft[[#This Row],[Ebene]]="Ü4",4,IF(Lastenheft[[#This Row],[Ebene]]="T",5)))))</f>
        <v>5</v>
      </c>
      <c r="D191" s="68">
        <f t="shared" si="8"/>
        <v>2</v>
      </c>
      <c r="E191" s="68">
        <f t="shared" si="9"/>
        <v>7</v>
      </c>
      <c r="F191" s="68">
        <f t="shared" si="10"/>
        <v>3</v>
      </c>
      <c r="G191" s="68">
        <f t="shared" si="11"/>
        <v>0</v>
      </c>
      <c r="H191" s="68">
        <f>IF($C191=1,0,IF($C191=2,0,IF($C191=3,0,IF($C191=4,0,IF(AND($C191=5,NOT(Lastenheft[[#This Row],[Kriterium (M=Muss; I=Information)]]="nicht aktiv")),INDEX(H:H,ROW(H191)-1)+1,INDEX(H:H,ROW(H191)-1))))))</f>
        <v>1</v>
      </c>
      <c r="I191" s="69" t="str">
        <f>IF(NOT(Lastenheft[[#This Row],[Kriterium (M=Muss; I=Information)]]="nicht aktiv"),_xlfn.TEXTJOIN(".",FALSE,Lastenheft[[#This Row],[Spalte4]:[Spalte22]]),"")</f>
        <v/>
      </c>
      <c r="J191" s="19" t="str">
        <f>IF(NOT(Lastenheft[[#This Row],[Kriterium (M=Muss; I=Information)]]="nicht aktiv"),IF(C191=1,CONCATENATE(D191),IF(C191=2,CONCATENATE(D191,".",E191),IF(C191=3,CONCATENATE(D191,".",E191,".",F191),IF(C191=4,CONCATENATE(D191,".",E191,".",F191,".",G191),IF(C191=5,""))))),"")</f>
        <v/>
      </c>
      <c r="K191" s="28" t="s">
        <v>320</v>
      </c>
      <c r="L191" s="72"/>
      <c r="M191" s="70" t="s">
        <v>27</v>
      </c>
      <c r="N191" s="73"/>
      <c r="O191" s="73"/>
      <c r="P191" s="74"/>
    </row>
    <row r="192" spans="1:16372" s="75" customFormat="1" ht="18" hidden="1" outlineLevel="1" x14ac:dyDescent="0.2">
      <c r="A192" s="55"/>
      <c r="B192" s="68" t="s">
        <v>39</v>
      </c>
      <c r="C192" s="68">
        <f>IF(Lastenheft[[#This Row],[Ebene]]="Ü1",1,IF(Lastenheft[[#This Row],[Ebene]]="Ü2",2,IF(Lastenheft[[#This Row],[Ebene]]="Ü3",3,IF(Lastenheft[[#This Row],[Ebene]]="Ü4",4,IF(Lastenheft[[#This Row],[Ebene]]="T",5)))))</f>
        <v>5</v>
      </c>
      <c r="D192" s="68">
        <f t="shared" si="8"/>
        <v>2</v>
      </c>
      <c r="E192" s="68">
        <f t="shared" si="9"/>
        <v>7</v>
      </c>
      <c r="F192" s="68">
        <f t="shared" si="10"/>
        <v>3</v>
      </c>
      <c r="G192" s="68">
        <f t="shared" si="11"/>
        <v>0</v>
      </c>
      <c r="H192" s="68">
        <f>IF($C192=1,0,IF($C192=2,0,IF($C192=3,0,IF($C192=4,0,IF(AND($C192=5,NOT(Lastenheft[[#This Row],[Kriterium (M=Muss; I=Information)]]="nicht aktiv")),INDEX(H:H,ROW(H192)-1)+1,INDEX(H:H,ROW(H192)-1))))))</f>
        <v>1</v>
      </c>
      <c r="I192" s="69" t="str">
        <f>IF(NOT(Lastenheft[[#This Row],[Kriterium (M=Muss; I=Information)]]="nicht aktiv"),_xlfn.TEXTJOIN(".",FALSE,Lastenheft[[#This Row],[Spalte4]:[Spalte22]]),"")</f>
        <v/>
      </c>
      <c r="J192" s="19" t="str">
        <f>IF(NOT(Lastenheft[[#This Row],[Kriterium (M=Muss; I=Information)]]="nicht aktiv"),IF(C192=1,CONCATENATE(D192),IF(C192=2,CONCATENATE(D192,".",E192),IF(C192=3,CONCATENATE(D192,".",E192,".",F192),IF(C192=4,CONCATENATE(D192,".",E192,".",F192,".",G192),IF(C192=5,""))))),"")</f>
        <v/>
      </c>
      <c r="K192" s="28" t="s">
        <v>227</v>
      </c>
      <c r="L192" s="72"/>
      <c r="M192" s="70" t="s">
        <v>27</v>
      </c>
      <c r="N192" s="73"/>
      <c r="O192" s="73"/>
      <c r="P192" s="74"/>
    </row>
    <row r="193" spans="1:16372" s="75" customFormat="1" ht="18" outlineLevel="1" x14ac:dyDescent="0.2">
      <c r="A193" s="55"/>
      <c r="B193" s="87" t="s">
        <v>40</v>
      </c>
      <c r="C193" s="87">
        <f>IF(Lastenheft[[#This Row],[Ebene]]="Ü1",1,IF(Lastenheft[[#This Row],[Ebene]]="Ü2",2,IF(Lastenheft[[#This Row],[Ebene]]="Ü3",3,IF(Lastenheft[[#This Row],[Ebene]]="Ü4",4,IF(Lastenheft[[#This Row],[Ebene]]="T",5)))))</f>
        <v>3</v>
      </c>
      <c r="D193" s="87">
        <f t="shared" si="8"/>
        <v>2</v>
      </c>
      <c r="E193" s="87">
        <f t="shared" si="9"/>
        <v>7</v>
      </c>
      <c r="F193" s="87">
        <f t="shared" si="10"/>
        <v>4</v>
      </c>
      <c r="G193" s="87">
        <f t="shared" si="11"/>
        <v>0</v>
      </c>
      <c r="H193" s="87">
        <f>IF($C193=1,0,IF($C193=2,0,IF($C193=3,0,IF($C193=4,0,IF(AND($C193=5,NOT(Lastenheft[[#This Row],[Kriterium (M=Muss; I=Information)]]="nicht aktiv")),INDEX(H:H,ROW(H193)-1)+1,INDEX(H:H,ROW(H193)-1))))))</f>
        <v>0</v>
      </c>
      <c r="I193" s="88" t="str">
        <f>IF(NOT(Lastenheft[[#This Row],[Kriterium (M=Muss; I=Information)]]="nicht aktiv"),_xlfn.TEXTJOIN(".",FALSE,Lastenheft[[#This Row],[Spalte4]:[Spalte22]]),"")</f>
        <v>2.7.4.0.0</v>
      </c>
      <c r="J193" s="129" t="str">
        <f>IF(NOT(Lastenheft[[#This Row],[Kriterium (M=Muss; I=Information)]]="nicht aktiv"),IF(C193=1,CONCATENATE(D193),IF(C193=2,CONCATENATE(D193,".",E193),IF(C193=3,CONCATENATE(D193,".",E193,".",F193),IF(C193=4,CONCATENATE(D193,".",E193,".",F193,".",G193),IF(C193=5,""))))),"")</f>
        <v>2.7.4</v>
      </c>
      <c r="K193" s="130" t="s">
        <v>228</v>
      </c>
      <c r="L193" s="121"/>
      <c r="M193" s="122" t="s">
        <v>373</v>
      </c>
      <c r="N193" s="130"/>
      <c r="O193" s="130"/>
      <c r="P193" s="130"/>
      <c r="Q193" s="71"/>
      <c r="R193" s="71"/>
      <c r="S193" s="71"/>
      <c r="T193" s="71"/>
      <c r="U193" s="71"/>
      <c r="V193" s="71"/>
      <c r="W193" s="71"/>
      <c r="X193" s="71"/>
      <c r="Y193" s="71"/>
      <c r="Z193" s="71"/>
      <c r="AA193" s="71"/>
      <c r="AB193" s="71"/>
      <c r="AC193" s="71"/>
      <c r="AD193" s="71"/>
      <c r="AE193" s="71"/>
      <c r="AF193" s="71"/>
      <c r="AG193" s="71"/>
      <c r="AH193" s="71"/>
      <c r="AI193" s="71"/>
      <c r="AJ193" s="71"/>
      <c r="AK193" s="71"/>
      <c r="AL193" s="71"/>
      <c r="AM193" s="71"/>
      <c r="AN193" s="71"/>
      <c r="AO193" s="71"/>
      <c r="AP193" s="71"/>
      <c r="AQ193" s="71"/>
      <c r="AR193" s="71"/>
      <c r="AS193" s="71"/>
      <c r="AT193" s="71"/>
      <c r="AU193" s="71"/>
      <c r="AV193" s="71"/>
      <c r="AW193" s="71"/>
      <c r="AX193" s="71"/>
      <c r="AY193" s="71"/>
      <c r="AZ193" s="71"/>
      <c r="BA193" s="71"/>
      <c r="BB193" s="71"/>
      <c r="BC193" s="71"/>
      <c r="BD193" s="71"/>
      <c r="BE193" s="71"/>
      <c r="BF193" s="71"/>
      <c r="BG193" s="71"/>
      <c r="BH193" s="71"/>
      <c r="BI193" s="71"/>
      <c r="BJ193" s="71"/>
      <c r="BK193" s="71"/>
      <c r="BL193" s="71"/>
      <c r="BM193" s="71"/>
      <c r="BN193" s="71"/>
      <c r="BO193" s="71"/>
      <c r="BP193" s="71"/>
      <c r="BQ193" s="71"/>
      <c r="BR193" s="71"/>
      <c r="BS193" s="71"/>
      <c r="BT193" s="71"/>
      <c r="BU193" s="71"/>
      <c r="BV193" s="71"/>
      <c r="BW193" s="71"/>
      <c r="BX193" s="71"/>
      <c r="BY193" s="71"/>
      <c r="BZ193" s="71"/>
      <c r="CA193" s="71"/>
      <c r="CB193" s="71"/>
      <c r="CC193" s="71"/>
      <c r="CD193" s="71"/>
      <c r="CE193" s="71"/>
      <c r="CF193" s="71"/>
      <c r="CG193" s="71"/>
      <c r="CH193" s="71"/>
      <c r="CI193" s="71"/>
      <c r="CJ193" s="71"/>
      <c r="CK193" s="71"/>
      <c r="CL193" s="71"/>
      <c r="CM193" s="71"/>
      <c r="CN193" s="71"/>
      <c r="CO193" s="71"/>
      <c r="CP193" s="71"/>
      <c r="CQ193" s="71"/>
      <c r="CR193" s="71"/>
      <c r="CS193" s="71"/>
      <c r="CT193" s="71"/>
      <c r="CU193" s="71"/>
      <c r="CV193" s="71"/>
      <c r="CW193" s="71"/>
      <c r="CX193" s="71"/>
      <c r="CY193" s="71"/>
      <c r="CZ193" s="71"/>
      <c r="DA193" s="71"/>
      <c r="DB193" s="71"/>
      <c r="DC193" s="71"/>
      <c r="DD193" s="71"/>
      <c r="DE193" s="71"/>
      <c r="DF193" s="71"/>
      <c r="DG193" s="71"/>
      <c r="DH193" s="71"/>
      <c r="DI193" s="71"/>
      <c r="DJ193" s="71"/>
      <c r="DK193" s="71"/>
      <c r="DL193" s="71"/>
      <c r="DM193" s="71"/>
      <c r="DN193" s="71"/>
      <c r="DO193" s="71"/>
      <c r="DP193" s="71"/>
      <c r="DQ193" s="71"/>
      <c r="DR193" s="71"/>
      <c r="DS193" s="71"/>
      <c r="DT193" s="71"/>
      <c r="DU193" s="71"/>
      <c r="DV193" s="71"/>
      <c r="DW193" s="71"/>
      <c r="DX193" s="71"/>
      <c r="DY193" s="71"/>
      <c r="DZ193" s="71"/>
      <c r="EA193" s="71"/>
      <c r="EB193" s="71"/>
      <c r="EC193" s="71"/>
      <c r="ED193" s="71"/>
      <c r="EE193" s="71"/>
      <c r="EF193" s="71"/>
      <c r="EG193" s="71"/>
      <c r="EH193" s="71"/>
      <c r="EI193" s="71"/>
      <c r="EJ193" s="71"/>
      <c r="EK193" s="71"/>
      <c r="EL193" s="71"/>
      <c r="EM193" s="71"/>
      <c r="EN193" s="71"/>
      <c r="EO193" s="71"/>
      <c r="EP193" s="71"/>
      <c r="EQ193" s="71"/>
      <c r="ER193" s="71"/>
      <c r="ES193" s="71"/>
      <c r="ET193" s="71"/>
      <c r="EU193" s="71"/>
      <c r="EV193" s="71"/>
      <c r="EW193" s="71"/>
      <c r="EX193" s="71"/>
      <c r="EY193" s="71"/>
      <c r="EZ193" s="71"/>
      <c r="FA193" s="71"/>
      <c r="FB193" s="71"/>
      <c r="FC193" s="71"/>
      <c r="FD193" s="71"/>
      <c r="FE193" s="71"/>
      <c r="FF193" s="71"/>
      <c r="FG193" s="71"/>
      <c r="FH193" s="71"/>
      <c r="FI193" s="71"/>
      <c r="FJ193" s="71"/>
      <c r="FK193" s="71"/>
      <c r="FL193" s="71"/>
      <c r="FM193" s="71"/>
      <c r="FN193" s="71"/>
      <c r="FO193" s="71"/>
      <c r="FP193" s="71"/>
      <c r="FQ193" s="71"/>
      <c r="FR193" s="71"/>
      <c r="FS193" s="71"/>
      <c r="FT193" s="71"/>
      <c r="FU193" s="71"/>
      <c r="FV193" s="71"/>
      <c r="FW193" s="71"/>
      <c r="FX193" s="71"/>
      <c r="FY193" s="71"/>
      <c r="FZ193" s="71"/>
      <c r="GA193" s="71"/>
      <c r="GB193" s="71"/>
      <c r="GC193" s="71"/>
      <c r="GD193" s="71"/>
      <c r="GE193" s="71"/>
      <c r="GF193" s="71"/>
      <c r="GG193" s="71"/>
      <c r="GH193" s="71"/>
      <c r="GI193" s="71"/>
      <c r="GJ193" s="71"/>
      <c r="GK193" s="71"/>
      <c r="GL193" s="71"/>
      <c r="GM193" s="71"/>
      <c r="GN193" s="71"/>
      <c r="GO193" s="71"/>
      <c r="GP193" s="71"/>
      <c r="GQ193" s="71"/>
      <c r="GR193" s="71"/>
      <c r="GS193" s="71"/>
      <c r="GT193" s="71"/>
      <c r="GU193" s="71"/>
      <c r="GV193" s="71"/>
      <c r="GW193" s="71"/>
      <c r="GX193" s="71"/>
      <c r="GY193" s="71"/>
      <c r="GZ193" s="71"/>
      <c r="HA193" s="71"/>
      <c r="HB193" s="71"/>
      <c r="HC193" s="71"/>
      <c r="HD193" s="71"/>
      <c r="HE193" s="71"/>
      <c r="HF193" s="71"/>
      <c r="HG193" s="71"/>
      <c r="HH193" s="71"/>
      <c r="HI193" s="71"/>
      <c r="HJ193" s="71"/>
      <c r="HK193" s="71"/>
      <c r="HL193" s="71"/>
      <c r="HM193" s="71"/>
      <c r="HN193" s="71"/>
      <c r="HO193" s="71"/>
      <c r="HP193" s="71"/>
      <c r="HQ193" s="71"/>
      <c r="HR193" s="71"/>
      <c r="HS193" s="71"/>
      <c r="HT193" s="71"/>
      <c r="HU193" s="71"/>
      <c r="HV193" s="71"/>
      <c r="HW193" s="71"/>
      <c r="HX193" s="71"/>
      <c r="HY193" s="71"/>
      <c r="HZ193" s="71"/>
      <c r="IA193" s="71"/>
      <c r="IB193" s="71"/>
      <c r="IC193" s="71"/>
      <c r="ID193" s="71"/>
      <c r="IE193" s="71"/>
      <c r="IF193" s="71"/>
      <c r="IG193" s="71"/>
      <c r="IH193" s="71"/>
      <c r="II193" s="71"/>
      <c r="IJ193" s="71"/>
      <c r="IK193" s="71"/>
      <c r="IL193" s="71"/>
      <c r="IM193" s="71"/>
      <c r="IN193" s="71"/>
      <c r="IO193" s="71"/>
      <c r="IP193" s="71"/>
      <c r="IQ193" s="71"/>
      <c r="IR193" s="71"/>
      <c r="IS193" s="71"/>
      <c r="IT193" s="71"/>
      <c r="IU193" s="71"/>
      <c r="IV193" s="71"/>
      <c r="IW193" s="71"/>
      <c r="IX193" s="71"/>
      <c r="IY193" s="71"/>
      <c r="IZ193" s="71"/>
      <c r="JA193" s="71"/>
      <c r="JB193" s="71"/>
      <c r="JC193" s="71"/>
      <c r="JD193" s="71"/>
      <c r="JE193" s="71"/>
      <c r="JF193" s="71"/>
      <c r="JG193" s="71"/>
      <c r="JH193" s="71"/>
      <c r="JI193" s="71"/>
      <c r="JJ193" s="71"/>
      <c r="JK193" s="71"/>
      <c r="JL193" s="71"/>
      <c r="JM193" s="71"/>
      <c r="JN193" s="71"/>
      <c r="JO193" s="71"/>
      <c r="JP193" s="71"/>
      <c r="JQ193" s="71"/>
      <c r="JR193" s="71"/>
      <c r="JS193" s="71"/>
      <c r="JT193" s="71"/>
      <c r="JU193" s="71"/>
      <c r="JV193" s="71"/>
      <c r="JW193" s="71"/>
      <c r="JX193" s="71"/>
      <c r="JY193" s="71"/>
      <c r="JZ193" s="71"/>
      <c r="KA193" s="71"/>
      <c r="KB193" s="71"/>
      <c r="KC193" s="71"/>
      <c r="KD193" s="71"/>
      <c r="KE193" s="71"/>
      <c r="KF193" s="71"/>
      <c r="KG193" s="71"/>
      <c r="KH193" s="71"/>
      <c r="KI193" s="71"/>
      <c r="KJ193" s="71"/>
      <c r="KK193" s="71"/>
      <c r="KL193" s="71"/>
      <c r="KM193" s="71"/>
      <c r="KN193" s="71"/>
      <c r="KO193" s="71"/>
      <c r="KP193" s="71"/>
      <c r="KQ193" s="71"/>
      <c r="KR193" s="71"/>
      <c r="KS193" s="71"/>
      <c r="KT193" s="71"/>
      <c r="KU193" s="71"/>
      <c r="KV193" s="71"/>
      <c r="KW193" s="71"/>
      <c r="KX193" s="71"/>
      <c r="KY193" s="71"/>
      <c r="KZ193" s="71"/>
      <c r="LA193" s="71"/>
      <c r="LB193" s="71"/>
      <c r="LC193" s="71"/>
      <c r="LD193" s="71"/>
      <c r="LE193" s="71"/>
      <c r="LF193" s="71"/>
      <c r="LG193" s="71"/>
      <c r="LH193" s="71"/>
      <c r="LI193" s="71"/>
      <c r="LJ193" s="71"/>
      <c r="LK193" s="71"/>
      <c r="LL193" s="71"/>
      <c r="LM193" s="71"/>
      <c r="LN193" s="71"/>
      <c r="LO193" s="71"/>
      <c r="LP193" s="71"/>
      <c r="LQ193" s="71"/>
      <c r="LR193" s="71"/>
      <c r="LS193" s="71"/>
      <c r="LT193" s="71"/>
      <c r="LU193" s="71"/>
      <c r="LV193" s="71"/>
      <c r="LW193" s="71"/>
      <c r="LX193" s="71"/>
      <c r="LY193" s="71"/>
      <c r="LZ193" s="71"/>
      <c r="MA193" s="71"/>
      <c r="MB193" s="71"/>
      <c r="MC193" s="71"/>
      <c r="MD193" s="71"/>
      <c r="ME193" s="71"/>
      <c r="MF193" s="71"/>
      <c r="MG193" s="71"/>
      <c r="MH193" s="71"/>
      <c r="MI193" s="71"/>
      <c r="MJ193" s="71"/>
      <c r="MK193" s="71"/>
      <c r="ML193" s="71"/>
      <c r="MM193" s="71"/>
      <c r="MN193" s="71"/>
      <c r="MO193" s="71"/>
      <c r="MP193" s="71"/>
      <c r="MQ193" s="71"/>
      <c r="MR193" s="71"/>
      <c r="MS193" s="71"/>
      <c r="MT193" s="71"/>
      <c r="MU193" s="71"/>
      <c r="MV193" s="71"/>
      <c r="MW193" s="71"/>
      <c r="MX193" s="71"/>
      <c r="MY193" s="71"/>
      <c r="MZ193" s="71"/>
      <c r="NA193" s="71"/>
      <c r="NB193" s="71"/>
      <c r="NC193" s="71"/>
      <c r="ND193" s="71"/>
      <c r="NE193" s="71"/>
      <c r="NF193" s="71"/>
      <c r="NG193" s="71"/>
      <c r="NH193" s="71"/>
      <c r="NI193" s="71"/>
      <c r="NJ193" s="71"/>
      <c r="NK193" s="71"/>
      <c r="NL193" s="71"/>
      <c r="NM193" s="71"/>
      <c r="NN193" s="71"/>
      <c r="NO193" s="71"/>
      <c r="NP193" s="71"/>
      <c r="NQ193" s="71"/>
      <c r="NR193" s="71"/>
      <c r="NS193" s="71"/>
      <c r="NT193" s="71"/>
      <c r="NU193" s="71"/>
      <c r="NV193" s="71"/>
      <c r="NW193" s="71"/>
      <c r="NX193" s="71"/>
      <c r="NY193" s="71"/>
      <c r="NZ193" s="71"/>
      <c r="OA193" s="71"/>
      <c r="OB193" s="71"/>
      <c r="OC193" s="71"/>
      <c r="OD193" s="71"/>
      <c r="OE193" s="71"/>
      <c r="OF193" s="71"/>
      <c r="OG193" s="71"/>
      <c r="OH193" s="71"/>
      <c r="OI193" s="71"/>
      <c r="OJ193" s="71"/>
      <c r="OK193" s="71"/>
      <c r="OL193" s="71"/>
      <c r="OM193" s="71"/>
      <c r="ON193" s="71"/>
      <c r="OO193" s="71"/>
      <c r="OP193" s="71"/>
      <c r="OQ193" s="71"/>
      <c r="OR193" s="71"/>
      <c r="OS193" s="71"/>
      <c r="OT193" s="71"/>
      <c r="OU193" s="71"/>
      <c r="OV193" s="71"/>
      <c r="OW193" s="71"/>
      <c r="OX193" s="71"/>
      <c r="OY193" s="71"/>
      <c r="OZ193" s="71"/>
      <c r="PA193" s="71"/>
      <c r="PB193" s="71"/>
      <c r="PC193" s="71"/>
      <c r="PD193" s="71"/>
      <c r="PE193" s="71"/>
      <c r="PF193" s="71"/>
      <c r="PG193" s="71"/>
      <c r="PH193" s="71"/>
      <c r="PI193" s="71"/>
      <c r="PJ193" s="71"/>
      <c r="PK193" s="71"/>
      <c r="PL193" s="71"/>
      <c r="PM193" s="71"/>
      <c r="PN193" s="71"/>
      <c r="PO193" s="71"/>
      <c r="PP193" s="71"/>
      <c r="PQ193" s="71"/>
      <c r="PR193" s="71"/>
      <c r="PS193" s="71"/>
      <c r="PT193" s="71"/>
      <c r="PU193" s="71"/>
      <c r="PV193" s="71"/>
      <c r="PW193" s="71"/>
      <c r="PX193" s="71"/>
      <c r="PY193" s="71"/>
      <c r="PZ193" s="71"/>
      <c r="QA193" s="71"/>
      <c r="QB193" s="71"/>
      <c r="QC193" s="71"/>
      <c r="QD193" s="71"/>
      <c r="QE193" s="71"/>
      <c r="QF193" s="71"/>
      <c r="QG193" s="71"/>
      <c r="QH193" s="71"/>
      <c r="QI193" s="71"/>
      <c r="QJ193" s="71"/>
      <c r="QK193" s="71"/>
      <c r="QL193" s="71"/>
      <c r="QM193" s="71"/>
      <c r="QN193" s="71"/>
      <c r="QO193" s="71"/>
      <c r="QP193" s="71"/>
      <c r="QQ193" s="71"/>
      <c r="QR193" s="71"/>
      <c r="QS193" s="71"/>
      <c r="QT193" s="71"/>
      <c r="QU193" s="71"/>
      <c r="QV193" s="71"/>
      <c r="QW193" s="71"/>
      <c r="QX193" s="71"/>
      <c r="QY193" s="71"/>
      <c r="QZ193" s="71"/>
      <c r="RA193" s="71"/>
      <c r="RB193" s="71"/>
      <c r="RC193" s="71"/>
      <c r="RD193" s="71"/>
      <c r="RE193" s="71"/>
      <c r="RF193" s="71"/>
      <c r="RG193" s="71"/>
      <c r="RH193" s="71"/>
      <c r="RI193" s="71"/>
      <c r="RJ193" s="71"/>
      <c r="RK193" s="71"/>
      <c r="RL193" s="71"/>
      <c r="RM193" s="71"/>
      <c r="RN193" s="71"/>
      <c r="RO193" s="71"/>
      <c r="RP193" s="71"/>
      <c r="RQ193" s="71"/>
      <c r="RR193" s="71"/>
      <c r="RS193" s="71"/>
      <c r="RT193" s="71"/>
      <c r="RU193" s="71"/>
      <c r="RV193" s="71"/>
      <c r="RW193" s="71"/>
      <c r="RX193" s="71"/>
      <c r="RY193" s="71"/>
      <c r="RZ193" s="71"/>
      <c r="SA193" s="71"/>
      <c r="SB193" s="71"/>
      <c r="SC193" s="71"/>
      <c r="SD193" s="71"/>
      <c r="SE193" s="71"/>
      <c r="SF193" s="71"/>
      <c r="SG193" s="71"/>
      <c r="SH193" s="71"/>
      <c r="SI193" s="71"/>
      <c r="SJ193" s="71"/>
      <c r="SK193" s="71"/>
      <c r="SL193" s="71"/>
      <c r="SM193" s="71"/>
      <c r="SN193" s="71"/>
      <c r="SO193" s="71"/>
      <c r="SP193" s="71"/>
      <c r="SQ193" s="71"/>
      <c r="SR193" s="71"/>
      <c r="SS193" s="71"/>
      <c r="ST193" s="71"/>
      <c r="SU193" s="71"/>
      <c r="SV193" s="71"/>
      <c r="SW193" s="71"/>
      <c r="SX193" s="71"/>
      <c r="SY193" s="71"/>
      <c r="SZ193" s="71"/>
      <c r="TA193" s="71"/>
      <c r="TB193" s="71"/>
      <c r="TC193" s="71"/>
      <c r="TD193" s="71"/>
      <c r="TE193" s="71"/>
      <c r="TF193" s="71"/>
      <c r="TG193" s="71"/>
      <c r="TH193" s="71"/>
      <c r="TI193" s="71"/>
      <c r="TJ193" s="71"/>
      <c r="TK193" s="71"/>
      <c r="TL193" s="71"/>
      <c r="TM193" s="71"/>
      <c r="TN193" s="71"/>
      <c r="TO193" s="71"/>
      <c r="TP193" s="71"/>
      <c r="TQ193" s="71"/>
      <c r="TR193" s="71"/>
      <c r="TS193" s="71"/>
      <c r="TT193" s="71"/>
      <c r="TU193" s="71"/>
      <c r="TV193" s="71"/>
      <c r="TW193" s="71"/>
      <c r="TX193" s="71"/>
      <c r="TY193" s="71"/>
      <c r="TZ193" s="71"/>
      <c r="UA193" s="71"/>
      <c r="UB193" s="71"/>
      <c r="UC193" s="71"/>
      <c r="UD193" s="71"/>
      <c r="UE193" s="71"/>
      <c r="UF193" s="71"/>
      <c r="UG193" s="71"/>
      <c r="UH193" s="71"/>
      <c r="UI193" s="71"/>
      <c r="UJ193" s="71"/>
      <c r="UK193" s="71"/>
      <c r="UL193" s="71"/>
      <c r="UM193" s="71"/>
      <c r="UN193" s="71"/>
      <c r="UO193" s="71"/>
      <c r="UP193" s="71"/>
      <c r="UQ193" s="71"/>
      <c r="UR193" s="71"/>
      <c r="US193" s="71"/>
      <c r="UT193" s="71"/>
      <c r="UU193" s="71"/>
      <c r="UV193" s="71"/>
      <c r="UW193" s="71"/>
      <c r="UX193" s="71"/>
      <c r="UY193" s="71"/>
      <c r="UZ193" s="71"/>
      <c r="VA193" s="71"/>
      <c r="VB193" s="71"/>
      <c r="VC193" s="71"/>
      <c r="VD193" s="71"/>
      <c r="VE193" s="71"/>
      <c r="VF193" s="71"/>
      <c r="VG193" s="71"/>
      <c r="VH193" s="71"/>
      <c r="VI193" s="71"/>
      <c r="VJ193" s="71"/>
      <c r="VK193" s="71"/>
      <c r="VL193" s="71"/>
      <c r="VM193" s="71"/>
      <c r="VN193" s="71"/>
      <c r="VO193" s="71"/>
      <c r="VP193" s="71"/>
      <c r="VQ193" s="71"/>
      <c r="VR193" s="71"/>
      <c r="VS193" s="71"/>
      <c r="VT193" s="71"/>
      <c r="VU193" s="71"/>
      <c r="VV193" s="71"/>
      <c r="VW193" s="71"/>
      <c r="VX193" s="71"/>
      <c r="VY193" s="71"/>
      <c r="VZ193" s="71"/>
      <c r="WA193" s="71"/>
      <c r="WB193" s="71"/>
      <c r="WC193" s="71"/>
      <c r="WD193" s="71"/>
      <c r="WE193" s="71"/>
      <c r="WF193" s="71"/>
      <c r="WG193" s="71"/>
      <c r="WH193" s="71"/>
      <c r="WI193" s="71"/>
      <c r="WJ193" s="71"/>
      <c r="WK193" s="71"/>
      <c r="WL193" s="71"/>
      <c r="WM193" s="71"/>
      <c r="WN193" s="71"/>
      <c r="WO193" s="71"/>
      <c r="WP193" s="71"/>
      <c r="WQ193" s="71"/>
      <c r="WR193" s="71"/>
      <c r="WS193" s="71"/>
      <c r="WT193" s="71"/>
      <c r="WU193" s="71"/>
      <c r="WV193" s="71"/>
      <c r="WW193" s="71"/>
      <c r="WX193" s="71"/>
      <c r="WY193" s="71"/>
      <c r="WZ193" s="71"/>
      <c r="XA193" s="71"/>
      <c r="XB193" s="71"/>
      <c r="XC193" s="71"/>
      <c r="XD193" s="71"/>
      <c r="XE193" s="71"/>
      <c r="XF193" s="71"/>
      <c r="XG193" s="71"/>
      <c r="XH193" s="71"/>
      <c r="XI193" s="71"/>
      <c r="XJ193" s="71"/>
      <c r="XK193" s="71"/>
      <c r="XL193" s="71"/>
      <c r="XM193" s="71"/>
      <c r="XN193" s="71"/>
      <c r="XO193" s="71"/>
      <c r="XP193" s="71"/>
      <c r="XQ193" s="71"/>
      <c r="XR193" s="71"/>
      <c r="XS193" s="71"/>
      <c r="XT193" s="71"/>
      <c r="XU193" s="71"/>
      <c r="XV193" s="71"/>
      <c r="XW193" s="71"/>
      <c r="XX193" s="71"/>
      <c r="XY193" s="71"/>
      <c r="XZ193" s="71"/>
      <c r="YA193" s="71"/>
      <c r="YB193" s="71"/>
      <c r="YC193" s="71"/>
      <c r="YD193" s="71"/>
      <c r="YE193" s="71"/>
      <c r="YF193" s="71"/>
      <c r="YG193" s="71"/>
      <c r="YH193" s="71"/>
      <c r="YI193" s="71"/>
      <c r="YJ193" s="71"/>
      <c r="YK193" s="71"/>
      <c r="YL193" s="71"/>
      <c r="YM193" s="71"/>
      <c r="YN193" s="71"/>
      <c r="YO193" s="71"/>
      <c r="YP193" s="71"/>
      <c r="YQ193" s="71"/>
      <c r="YR193" s="71"/>
      <c r="YS193" s="71"/>
      <c r="YT193" s="71"/>
      <c r="YU193" s="71"/>
      <c r="YV193" s="71"/>
      <c r="YW193" s="71"/>
      <c r="YX193" s="71"/>
      <c r="YY193" s="71"/>
      <c r="YZ193" s="71"/>
      <c r="ZA193" s="71"/>
      <c r="ZB193" s="71"/>
      <c r="ZC193" s="71"/>
      <c r="ZD193" s="71"/>
      <c r="ZE193" s="71"/>
      <c r="ZF193" s="71"/>
      <c r="ZG193" s="71"/>
      <c r="ZH193" s="71"/>
      <c r="ZI193" s="71"/>
      <c r="ZJ193" s="71"/>
      <c r="ZK193" s="71"/>
      <c r="ZL193" s="71"/>
      <c r="ZM193" s="71"/>
      <c r="ZN193" s="71"/>
      <c r="ZO193" s="71"/>
      <c r="ZP193" s="71"/>
      <c r="ZQ193" s="71"/>
      <c r="ZR193" s="71"/>
      <c r="ZS193" s="71"/>
      <c r="ZT193" s="71"/>
      <c r="ZU193" s="71"/>
      <c r="ZV193" s="71"/>
      <c r="ZW193" s="71"/>
      <c r="ZX193" s="71"/>
      <c r="ZY193" s="71"/>
      <c r="ZZ193" s="71"/>
      <c r="AAA193" s="71"/>
      <c r="AAB193" s="71"/>
      <c r="AAC193" s="71"/>
      <c r="AAD193" s="71"/>
      <c r="AAE193" s="71"/>
      <c r="AAF193" s="71"/>
      <c r="AAG193" s="71"/>
      <c r="AAH193" s="71"/>
      <c r="AAI193" s="71"/>
      <c r="AAJ193" s="71"/>
      <c r="AAK193" s="71"/>
      <c r="AAL193" s="71"/>
      <c r="AAM193" s="71"/>
      <c r="AAN193" s="71"/>
      <c r="AAO193" s="71"/>
      <c r="AAP193" s="71"/>
      <c r="AAQ193" s="71"/>
      <c r="AAR193" s="71"/>
      <c r="AAS193" s="71"/>
      <c r="AAT193" s="71"/>
      <c r="AAU193" s="71"/>
      <c r="AAV193" s="71"/>
      <c r="AAW193" s="71"/>
      <c r="AAX193" s="71"/>
      <c r="AAY193" s="71"/>
      <c r="AAZ193" s="71"/>
      <c r="ABA193" s="71"/>
      <c r="ABB193" s="71"/>
      <c r="ABC193" s="71"/>
      <c r="ABD193" s="71"/>
      <c r="ABE193" s="71"/>
      <c r="ABF193" s="71"/>
      <c r="ABG193" s="71"/>
      <c r="ABH193" s="71"/>
      <c r="ABI193" s="71"/>
      <c r="ABJ193" s="71"/>
      <c r="ABK193" s="71"/>
      <c r="ABL193" s="71"/>
      <c r="ABM193" s="71"/>
      <c r="ABN193" s="71"/>
      <c r="ABO193" s="71"/>
      <c r="ABP193" s="71"/>
      <c r="ABQ193" s="71"/>
      <c r="ABR193" s="71"/>
      <c r="ABS193" s="71"/>
      <c r="ABT193" s="71"/>
      <c r="ABU193" s="71"/>
      <c r="ABV193" s="71"/>
      <c r="ABW193" s="71"/>
      <c r="ABX193" s="71"/>
      <c r="ABY193" s="71"/>
      <c r="ABZ193" s="71"/>
      <c r="ACA193" s="71"/>
      <c r="ACB193" s="71"/>
      <c r="ACC193" s="71"/>
      <c r="ACD193" s="71"/>
      <c r="ACE193" s="71"/>
      <c r="ACF193" s="71"/>
      <c r="ACG193" s="71"/>
      <c r="ACH193" s="71"/>
      <c r="ACI193" s="71"/>
      <c r="ACJ193" s="71"/>
      <c r="ACK193" s="71"/>
      <c r="ACL193" s="71"/>
      <c r="ACM193" s="71"/>
      <c r="ACN193" s="71"/>
      <c r="ACO193" s="71"/>
      <c r="ACP193" s="71"/>
      <c r="ACQ193" s="71"/>
      <c r="ACR193" s="71"/>
      <c r="ACS193" s="71"/>
      <c r="ACT193" s="71"/>
      <c r="ACU193" s="71"/>
      <c r="ACV193" s="71"/>
      <c r="ACW193" s="71"/>
      <c r="ACX193" s="71"/>
      <c r="ACY193" s="71"/>
      <c r="ACZ193" s="71"/>
      <c r="ADA193" s="71"/>
      <c r="ADB193" s="71"/>
      <c r="ADC193" s="71"/>
      <c r="ADD193" s="71"/>
      <c r="ADE193" s="71"/>
      <c r="ADF193" s="71"/>
      <c r="ADG193" s="71"/>
      <c r="ADH193" s="71"/>
      <c r="ADI193" s="71"/>
      <c r="ADJ193" s="71"/>
      <c r="ADK193" s="71"/>
      <c r="ADL193" s="71"/>
      <c r="ADM193" s="71"/>
      <c r="ADN193" s="71"/>
      <c r="ADO193" s="71"/>
      <c r="ADP193" s="71"/>
      <c r="ADQ193" s="71"/>
      <c r="ADR193" s="71"/>
      <c r="ADS193" s="71"/>
      <c r="ADT193" s="71"/>
      <c r="ADU193" s="71"/>
      <c r="ADV193" s="71"/>
      <c r="ADW193" s="71"/>
      <c r="ADX193" s="71"/>
      <c r="ADY193" s="71"/>
      <c r="ADZ193" s="71"/>
      <c r="AEA193" s="71"/>
      <c r="AEB193" s="71"/>
      <c r="AEC193" s="71"/>
      <c r="AED193" s="71"/>
      <c r="AEE193" s="71"/>
      <c r="AEF193" s="71"/>
      <c r="AEG193" s="71"/>
      <c r="AEH193" s="71"/>
      <c r="AEI193" s="71"/>
      <c r="AEJ193" s="71"/>
      <c r="AEK193" s="71"/>
      <c r="AEL193" s="71"/>
      <c r="AEM193" s="71"/>
      <c r="AEN193" s="71"/>
      <c r="AEO193" s="71"/>
      <c r="AEP193" s="71"/>
      <c r="AEQ193" s="71"/>
      <c r="AER193" s="71"/>
      <c r="AES193" s="71"/>
      <c r="AET193" s="71"/>
      <c r="AEU193" s="71"/>
      <c r="AEV193" s="71"/>
      <c r="AEW193" s="71"/>
      <c r="AEX193" s="71"/>
      <c r="AEY193" s="71"/>
      <c r="AEZ193" s="71"/>
      <c r="AFA193" s="71"/>
      <c r="AFB193" s="71"/>
      <c r="AFC193" s="71"/>
      <c r="AFD193" s="71"/>
      <c r="AFE193" s="71"/>
      <c r="AFF193" s="71"/>
      <c r="AFG193" s="71"/>
      <c r="AFH193" s="71"/>
      <c r="AFI193" s="71"/>
      <c r="AFJ193" s="71"/>
      <c r="AFK193" s="71"/>
      <c r="AFL193" s="71"/>
      <c r="AFM193" s="71"/>
      <c r="AFN193" s="71"/>
      <c r="AFO193" s="71"/>
      <c r="AFP193" s="71"/>
      <c r="AFQ193" s="71"/>
      <c r="AFR193" s="71"/>
      <c r="AFS193" s="71"/>
      <c r="AFT193" s="71"/>
      <c r="AFU193" s="71"/>
      <c r="AFV193" s="71"/>
      <c r="AFW193" s="71"/>
      <c r="AFX193" s="71"/>
      <c r="AFY193" s="71"/>
      <c r="AFZ193" s="71"/>
      <c r="AGA193" s="71"/>
      <c r="AGB193" s="71"/>
      <c r="AGC193" s="71"/>
      <c r="AGD193" s="71"/>
      <c r="AGE193" s="71"/>
      <c r="AGF193" s="71"/>
      <c r="AGG193" s="71"/>
      <c r="AGH193" s="71"/>
      <c r="AGI193" s="71"/>
      <c r="AGJ193" s="71"/>
      <c r="AGK193" s="71"/>
      <c r="AGL193" s="71"/>
      <c r="AGM193" s="71"/>
      <c r="AGN193" s="71"/>
      <c r="AGO193" s="71"/>
      <c r="AGP193" s="71"/>
      <c r="AGQ193" s="71"/>
      <c r="AGR193" s="71"/>
      <c r="AGS193" s="71"/>
      <c r="AGT193" s="71"/>
      <c r="AGU193" s="71"/>
      <c r="AGV193" s="71"/>
      <c r="AGW193" s="71"/>
      <c r="AGX193" s="71"/>
      <c r="AGY193" s="71"/>
      <c r="AGZ193" s="71"/>
      <c r="AHA193" s="71"/>
      <c r="AHB193" s="71"/>
      <c r="AHC193" s="71"/>
      <c r="AHD193" s="71"/>
      <c r="AHE193" s="71"/>
      <c r="AHF193" s="71"/>
      <c r="AHG193" s="71"/>
      <c r="AHH193" s="71"/>
      <c r="AHI193" s="71"/>
      <c r="AHJ193" s="71"/>
      <c r="AHK193" s="71"/>
      <c r="AHL193" s="71"/>
      <c r="AHM193" s="71"/>
      <c r="AHN193" s="71"/>
      <c r="AHO193" s="71"/>
      <c r="AHP193" s="71"/>
      <c r="AHQ193" s="71"/>
      <c r="AHR193" s="71"/>
      <c r="AHS193" s="71"/>
      <c r="AHT193" s="71"/>
      <c r="AHU193" s="71"/>
      <c r="AHV193" s="71"/>
      <c r="AHW193" s="71"/>
      <c r="AHX193" s="71"/>
      <c r="AHY193" s="71"/>
      <c r="AHZ193" s="71"/>
      <c r="AIA193" s="71"/>
      <c r="AIB193" s="71"/>
      <c r="AIC193" s="71"/>
      <c r="AID193" s="71"/>
      <c r="AIE193" s="71"/>
      <c r="AIF193" s="71"/>
      <c r="AIG193" s="71"/>
      <c r="AIH193" s="71"/>
      <c r="AII193" s="71"/>
      <c r="AIJ193" s="71"/>
      <c r="AIK193" s="71"/>
      <c r="AIL193" s="71"/>
      <c r="AIM193" s="71"/>
      <c r="AIN193" s="71"/>
      <c r="AIO193" s="71"/>
      <c r="AIP193" s="71"/>
      <c r="AIQ193" s="71"/>
      <c r="AIR193" s="71"/>
      <c r="AIS193" s="71"/>
      <c r="AIT193" s="71"/>
      <c r="AIU193" s="71"/>
      <c r="AIV193" s="71"/>
      <c r="AIW193" s="71"/>
      <c r="AIX193" s="71"/>
      <c r="AIY193" s="71"/>
      <c r="AIZ193" s="71"/>
      <c r="AJA193" s="71"/>
      <c r="AJB193" s="71"/>
      <c r="AJC193" s="71"/>
      <c r="AJD193" s="71"/>
      <c r="AJE193" s="71"/>
      <c r="AJF193" s="71"/>
      <c r="AJG193" s="71"/>
      <c r="AJH193" s="71"/>
      <c r="AJI193" s="71"/>
      <c r="AJJ193" s="71"/>
      <c r="AJK193" s="71"/>
      <c r="AJL193" s="71"/>
      <c r="AJM193" s="71"/>
      <c r="AJN193" s="71"/>
      <c r="AJO193" s="71"/>
      <c r="AJP193" s="71"/>
      <c r="AJQ193" s="71"/>
      <c r="AJR193" s="71"/>
      <c r="AJS193" s="71"/>
      <c r="AJT193" s="71"/>
      <c r="AJU193" s="71"/>
      <c r="AJV193" s="71"/>
      <c r="AJW193" s="71"/>
      <c r="AJX193" s="71"/>
      <c r="AJY193" s="71"/>
      <c r="AJZ193" s="71"/>
      <c r="AKA193" s="71"/>
      <c r="AKB193" s="71"/>
      <c r="AKC193" s="71"/>
      <c r="AKD193" s="71"/>
      <c r="AKE193" s="71"/>
      <c r="AKF193" s="71"/>
      <c r="AKG193" s="71"/>
      <c r="AKH193" s="71"/>
      <c r="AKI193" s="71"/>
      <c r="AKJ193" s="71"/>
      <c r="AKK193" s="71"/>
      <c r="AKL193" s="71"/>
      <c r="AKM193" s="71"/>
      <c r="AKN193" s="71"/>
      <c r="AKO193" s="71"/>
      <c r="AKP193" s="71"/>
      <c r="AKQ193" s="71"/>
      <c r="AKR193" s="71"/>
      <c r="AKS193" s="71"/>
      <c r="AKT193" s="71"/>
      <c r="AKU193" s="71"/>
      <c r="AKV193" s="71"/>
      <c r="AKW193" s="71"/>
      <c r="AKX193" s="71"/>
      <c r="AKY193" s="71"/>
      <c r="AKZ193" s="71"/>
      <c r="ALA193" s="71"/>
      <c r="ALB193" s="71"/>
      <c r="ALC193" s="71"/>
      <c r="ALD193" s="71"/>
      <c r="ALE193" s="71"/>
      <c r="ALF193" s="71"/>
      <c r="ALG193" s="71"/>
      <c r="ALH193" s="71"/>
      <c r="ALI193" s="71"/>
      <c r="ALJ193" s="71"/>
      <c r="ALK193" s="71"/>
      <c r="ALL193" s="71"/>
      <c r="ALM193" s="71"/>
      <c r="ALN193" s="71"/>
      <c r="ALO193" s="71"/>
      <c r="ALP193" s="71"/>
      <c r="ALQ193" s="71"/>
      <c r="ALR193" s="71"/>
      <c r="ALS193" s="71"/>
      <c r="ALT193" s="71"/>
      <c r="ALU193" s="71"/>
      <c r="ALV193" s="71"/>
      <c r="ALW193" s="71"/>
      <c r="ALX193" s="71"/>
      <c r="ALY193" s="71"/>
      <c r="ALZ193" s="71"/>
      <c r="AMA193" s="71"/>
      <c r="AMB193" s="71"/>
      <c r="AMC193" s="71"/>
      <c r="AMD193" s="71"/>
      <c r="AME193" s="71"/>
      <c r="AMF193" s="71"/>
      <c r="AMG193" s="71"/>
      <c r="AMH193" s="71"/>
      <c r="AMI193" s="71"/>
      <c r="AMJ193" s="71"/>
      <c r="AMK193" s="71"/>
      <c r="AML193" s="71"/>
      <c r="AMM193" s="71"/>
      <c r="AMN193" s="71"/>
      <c r="AMO193" s="71"/>
      <c r="AMP193" s="71"/>
      <c r="AMQ193" s="71"/>
      <c r="AMR193" s="71"/>
      <c r="AMS193" s="71"/>
      <c r="AMT193" s="71"/>
      <c r="AMU193" s="71"/>
      <c r="AMV193" s="71"/>
      <c r="AMW193" s="71"/>
      <c r="AMX193" s="71"/>
      <c r="AMY193" s="71"/>
      <c r="AMZ193" s="71"/>
      <c r="ANA193" s="71"/>
      <c r="ANB193" s="71"/>
      <c r="ANC193" s="71"/>
      <c r="AND193" s="71"/>
      <c r="ANE193" s="71"/>
      <c r="ANF193" s="71"/>
      <c r="ANG193" s="71"/>
      <c r="ANH193" s="71"/>
      <c r="ANI193" s="71"/>
      <c r="ANJ193" s="71"/>
      <c r="ANK193" s="71"/>
      <c r="ANL193" s="71"/>
      <c r="ANM193" s="71"/>
      <c r="ANN193" s="71"/>
      <c r="ANO193" s="71"/>
      <c r="ANP193" s="71"/>
      <c r="ANQ193" s="71"/>
      <c r="ANR193" s="71"/>
      <c r="ANS193" s="71"/>
      <c r="ANT193" s="71"/>
      <c r="ANU193" s="71"/>
      <c r="ANV193" s="71"/>
      <c r="ANW193" s="71"/>
      <c r="ANX193" s="71"/>
      <c r="ANY193" s="71"/>
      <c r="ANZ193" s="71"/>
      <c r="AOA193" s="71"/>
      <c r="AOB193" s="71"/>
      <c r="AOC193" s="71"/>
      <c r="AOD193" s="71"/>
      <c r="AOE193" s="71"/>
      <c r="AOF193" s="71"/>
      <c r="AOG193" s="71"/>
      <c r="AOH193" s="71"/>
      <c r="AOI193" s="71"/>
      <c r="AOJ193" s="71"/>
      <c r="AOK193" s="71"/>
      <c r="AOL193" s="71"/>
      <c r="AOM193" s="71"/>
      <c r="AON193" s="71"/>
      <c r="AOO193" s="71"/>
      <c r="AOP193" s="71"/>
      <c r="AOQ193" s="71"/>
      <c r="AOR193" s="71"/>
      <c r="AOS193" s="71"/>
      <c r="AOT193" s="71"/>
      <c r="AOU193" s="71"/>
      <c r="AOV193" s="71"/>
      <c r="AOW193" s="71"/>
      <c r="AOX193" s="71"/>
      <c r="AOY193" s="71"/>
      <c r="AOZ193" s="71"/>
      <c r="APA193" s="71"/>
      <c r="APB193" s="71"/>
      <c r="APC193" s="71"/>
      <c r="APD193" s="71"/>
      <c r="APE193" s="71"/>
      <c r="APF193" s="71"/>
      <c r="APG193" s="71"/>
      <c r="APH193" s="71"/>
      <c r="API193" s="71"/>
      <c r="APJ193" s="71"/>
      <c r="APK193" s="71"/>
      <c r="APL193" s="71"/>
      <c r="APM193" s="71"/>
      <c r="APN193" s="71"/>
      <c r="APO193" s="71"/>
      <c r="APP193" s="71"/>
      <c r="APQ193" s="71"/>
      <c r="APR193" s="71"/>
      <c r="APS193" s="71"/>
      <c r="APT193" s="71"/>
      <c r="APU193" s="71"/>
      <c r="APV193" s="71"/>
      <c r="APW193" s="71"/>
      <c r="APX193" s="71"/>
      <c r="APY193" s="71"/>
      <c r="APZ193" s="71"/>
      <c r="AQA193" s="71"/>
      <c r="AQB193" s="71"/>
      <c r="AQC193" s="71"/>
      <c r="AQD193" s="71"/>
      <c r="AQE193" s="71"/>
      <c r="AQF193" s="71"/>
      <c r="AQG193" s="71"/>
      <c r="AQH193" s="71"/>
      <c r="AQI193" s="71"/>
      <c r="AQJ193" s="71"/>
      <c r="AQK193" s="71"/>
      <c r="AQL193" s="71"/>
      <c r="AQM193" s="71"/>
      <c r="AQN193" s="71"/>
      <c r="AQO193" s="71"/>
      <c r="AQP193" s="71"/>
      <c r="AQQ193" s="71"/>
      <c r="AQR193" s="71"/>
      <c r="AQS193" s="71"/>
      <c r="AQT193" s="71"/>
      <c r="AQU193" s="71"/>
      <c r="AQV193" s="71"/>
      <c r="AQW193" s="71"/>
      <c r="AQX193" s="71"/>
      <c r="AQY193" s="71"/>
      <c r="AQZ193" s="71"/>
      <c r="ARA193" s="71"/>
      <c r="ARB193" s="71"/>
      <c r="ARC193" s="71"/>
      <c r="ARD193" s="71"/>
      <c r="ARE193" s="71"/>
      <c r="ARF193" s="71"/>
      <c r="ARG193" s="71"/>
      <c r="ARH193" s="71"/>
      <c r="ARI193" s="71"/>
      <c r="ARJ193" s="71"/>
      <c r="ARK193" s="71"/>
      <c r="ARL193" s="71"/>
      <c r="ARM193" s="71"/>
      <c r="ARN193" s="71"/>
      <c r="ARO193" s="71"/>
      <c r="ARP193" s="71"/>
      <c r="ARQ193" s="71"/>
      <c r="ARR193" s="71"/>
      <c r="ARS193" s="71"/>
      <c r="ART193" s="71"/>
      <c r="ARU193" s="71"/>
      <c r="ARV193" s="71"/>
      <c r="ARW193" s="71"/>
      <c r="ARX193" s="71"/>
      <c r="ARY193" s="71"/>
      <c r="ARZ193" s="71"/>
      <c r="ASA193" s="71"/>
      <c r="ASB193" s="71"/>
      <c r="ASC193" s="71"/>
      <c r="ASD193" s="71"/>
      <c r="ASE193" s="71"/>
      <c r="ASF193" s="71"/>
      <c r="ASG193" s="71"/>
      <c r="ASH193" s="71"/>
      <c r="ASI193" s="71"/>
      <c r="ASJ193" s="71"/>
      <c r="ASK193" s="71"/>
      <c r="ASL193" s="71"/>
      <c r="ASM193" s="71"/>
      <c r="ASN193" s="71"/>
      <c r="ASO193" s="71"/>
      <c r="ASP193" s="71"/>
      <c r="ASQ193" s="71"/>
      <c r="ASR193" s="71"/>
      <c r="ASS193" s="71"/>
      <c r="AST193" s="71"/>
      <c r="ASU193" s="71"/>
      <c r="ASV193" s="71"/>
      <c r="ASW193" s="71"/>
      <c r="ASX193" s="71"/>
      <c r="ASY193" s="71"/>
      <c r="ASZ193" s="71"/>
      <c r="ATA193" s="71"/>
      <c r="ATB193" s="71"/>
      <c r="ATC193" s="71"/>
      <c r="ATD193" s="71"/>
      <c r="ATE193" s="71"/>
      <c r="ATF193" s="71"/>
      <c r="ATG193" s="71"/>
      <c r="ATH193" s="71"/>
      <c r="ATI193" s="71"/>
      <c r="ATJ193" s="71"/>
      <c r="ATK193" s="71"/>
      <c r="ATL193" s="71"/>
      <c r="ATM193" s="71"/>
      <c r="ATN193" s="71"/>
      <c r="ATO193" s="71"/>
      <c r="ATP193" s="71"/>
      <c r="ATQ193" s="71"/>
      <c r="ATR193" s="71"/>
      <c r="ATS193" s="71"/>
      <c r="ATT193" s="71"/>
      <c r="ATU193" s="71"/>
      <c r="ATV193" s="71"/>
      <c r="ATW193" s="71"/>
      <c r="ATX193" s="71"/>
      <c r="ATY193" s="71"/>
      <c r="ATZ193" s="71"/>
      <c r="AUA193" s="71"/>
      <c r="AUB193" s="71"/>
      <c r="AUC193" s="71"/>
      <c r="AUD193" s="71"/>
      <c r="AUE193" s="71"/>
      <c r="AUF193" s="71"/>
      <c r="AUG193" s="71"/>
      <c r="AUH193" s="71"/>
      <c r="AUI193" s="71"/>
      <c r="AUJ193" s="71"/>
      <c r="AUK193" s="71"/>
      <c r="AUL193" s="71"/>
      <c r="AUM193" s="71"/>
      <c r="AUN193" s="71"/>
      <c r="AUO193" s="71"/>
      <c r="AUP193" s="71"/>
      <c r="AUQ193" s="71"/>
      <c r="AUR193" s="71"/>
      <c r="AUS193" s="71"/>
      <c r="AUT193" s="71"/>
      <c r="AUU193" s="71"/>
      <c r="AUV193" s="71"/>
      <c r="AUW193" s="71"/>
      <c r="AUX193" s="71"/>
      <c r="AUY193" s="71"/>
      <c r="AUZ193" s="71"/>
      <c r="AVA193" s="71"/>
      <c r="AVB193" s="71"/>
      <c r="AVC193" s="71"/>
      <c r="AVD193" s="71"/>
      <c r="AVE193" s="71"/>
      <c r="AVF193" s="71"/>
      <c r="AVG193" s="71"/>
      <c r="AVH193" s="71"/>
      <c r="AVI193" s="71"/>
      <c r="AVJ193" s="71"/>
      <c r="AVK193" s="71"/>
      <c r="AVL193" s="71"/>
      <c r="AVM193" s="71"/>
      <c r="AVN193" s="71"/>
      <c r="AVO193" s="71"/>
      <c r="AVP193" s="71"/>
      <c r="AVQ193" s="71"/>
      <c r="AVR193" s="71"/>
      <c r="AVS193" s="71"/>
      <c r="AVT193" s="71"/>
      <c r="AVU193" s="71"/>
      <c r="AVV193" s="71"/>
      <c r="AVW193" s="71"/>
      <c r="AVX193" s="71"/>
      <c r="AVY193" s="71"/>
      <c r="AVZ193" s="71"/>
      <c r="AWA193" s="71"/>
      <c r="AWB193" s="71"/>
      <c r="AWC193" s="71"/>
      <c r="AWD193" s="71"/>
      <c r="AWE193" s="71"/>
      <c r="AWF193" s="71"/>
      <c r="AWG193" s="71"/>
      <c r="AWH193" s="71"/>
      <c r="AWI193" s="71"/>
      <c r="AWJ193" s="71"/>
      <c r="AWK193" s="71"/>
      <c r="AWL193" s="71"/>
      <c r="AWM193" s="71"/>
      <c r="AWN193" s="71"/>
      <c r="AWO193" s="71"/>
      <c r="AWP193" s="71"/>
      <c r="AWQ193" s="71"/>
      <c r="AWR193" s="71"/>
      <c r="AWS193" s="71"/>
      <c r="AWT193" s="71"/>
      <c r="AWU193" s="71"/>
      <c r="AWV193" s="71"/>
      <c r="AWW193" s="71"/>
      <c r="AWX193" s="71"/>
      <c r="AWY193" s="71"/>
      <c r="AWZ193" s="71"/>
      <c r="AXA193" s="71"/>
      <c r="AXB193" s="71"/>
      <c r="AXC193" s="71"/>
      <c r="AXD193" s="71"/>
      <c r="AXE193" s="71"/>
      <c r="AXF193" s="71"/>
      <c r="AXG193" s="71"/>
      <c r="AXH193" s="71"/>
      <c r="AXI193" s="71"/>
      <c r="AXJ193" s="71"/>
      <c r="AXK193" s="71"/>
      <c r="AXL193" s="71"/>
      <c r="AXM193" s="71"/>
      <c r="AXN193" s="71"/>
      <c r="AXO193" s="71"/>
      <c r="AXP193" s="71"/>
      <c r="AXQ193" s="71"/>
      <c r="AXR193" s="71"/>
      <c r="AXS193" s="71"/>
      <c r="AXT193" s="71"/>
      <c r="AXU193" s="71"/>
      <c r="AXV193" s="71"/>
      <c r="AXW193" s="71"/>
      <c r="AXX193" s="71"/>
      <c r="AXY193" s="71"/>
      <c r="AXZ193" s="71"/>
      <c r="AYA193" s="71"/>
      <c r="AYB193" s="71"/>
      <c r="AYC193" s="71"/>
      <c r="AYD193" s="71"/>
      <c r="AYE193" s="71"/>
      <c r="AYF193" s="71"/>
      <c r="AYG193" s="71"/>
      <c r="AYH193" s="71"/>
      <c r="AYI193" s="71"/>
      <c r="AYJ193" s="71"/>
      <c r="AYK193" s="71"/>
      <c r="AYL193" s="71"/>
      <c r="AYM193" s="71"/>
      <c r="AYN193" s="71"/>
      <c r="AYO193" s="71"/>
      <c r="AYP193" s="71"/>
      <c r="AYQ193" s="71"/>
      <c r="AYR193" s="71"/>
      <c r="AYS193" s="71"/>
      <c r="AYT193" s="71"/>
      <c r="AYU193" s="71"/>
      <c r="AYV193" s="71"/>
      <c r="AYW193" s="71"/>
      <c r="AYX193" s="71"/>
      <c r="AYY193" s="71"/>
      <c r="AYZ193" s="71"/>
      <c r="AZA193" s="71"/>
      <c r="AZB193" s="71"/>
      <c r="AZC193" s="71"/>
      <c r="AZD193" s="71"/>
      <c r="AZE193" s="71"/>
      <c r="AZF193" s="71"/>
      <c r="AZG193" s="71"/>
      <c r="AZH193" s="71"/>
      <c r="AZI193" s="71"/>
      <c r="AZJ193" s="71"/>
      <c r="AZK193" s="71"/>
      <c r="AZL193" s="71"/>
      <c r="AZM193" s="71"/>
      <c r="AZN193" s="71"/>
      <c r="AZO193" s="71"/>
      <c r="AZP193" s="71"/>
      <c r="AZQ193" s="71"/>
      <c r="AZR193" s="71"/>
      <c r="AZS193" s="71"/>
      <c r="AZT193" s="71"/>
      <c r="AZU193" s="71"/>
      <c r="AZV193" s="71"/>
      <c r="AZW193" s="71"/>
      <c r="AZX193" s="71"/>
      <c r="AZY193" s="71"/>
      <c r="AZZ193" s="71"/>
      <c r="BAA193" s="71"/>
      <c r="BAB193" s="71"/>
      <c r="BAC193" s="71"/>
      <c r="BAD193" s="71"/>
      <c r="BAE193" s="71"/>
      <c r="BAF193" s="71"/>
      <c r="BAG193" s="71"/>
      <c r="BAH193" s="71"/>
      <c r="BAI193" s="71"/>
      <c r="BAJ193" s="71"/>
      <c r="BAK193" s="71"/>
      <c r="BAL193" s="71"/>
      <c r="BAM193" s="71"/>
      <c r="BAN193" s="71"/>
      <c r="BAO193" s="71"/>
      <c r="BAP193" s="71"/>
      <c r="BAQ193" s="71"/>
      <c r="BAR193" s="71"/>
      <c r="BAS193" s="71"/>
      <c r="BAT193" s="71"/>
      <c r="BAU193" s="71"/>
      <c r="BAV193" s="71"/>
      <c r="BAW193" s="71"/>
      <c r="BAX193" s="71"/>
      <c r="BAY193" s="71"/>
      <c r="BAZ193" s="71"/>
      <c r="BBA193" s="71"/>
      <c r="BBB193" s="71"/>
      <c r="BBC193" s="71"/>
      <c r="BBD193" s="71"/>
      <c r="BBE193" s="71"/>
      <c r="BBF193" s="71"/>
      <c r="BBG193" s="71"/>
      <c r="BBH193" s="71"/>
      <c r="BBI193" s="71"/>
      <c r="BBJ193" s="71"/>
      <c r="BBK193" s="71"/>
      <c r="BBL193" s="71"/>
      <c r="BBM193" s="71"/>
      <c r="BBN193" s="71"/>
      <c r="BBO193" s="71"/>
      <c r="BBP193" s="71"/>
      <c r="BBQ193" s="71"/>
      <c r="BBR193" s="71"/>
      <c r="BBS193" s="71"/>
      <c r="BBT193" s="71"/>
      <c r="BBU193" s="71"/>
      <c r="BBV193" s="71"/>
      <c r="BBW193" s="71"/>
      <c r="BBX193" s="71"/>
      <c r="BBY193" s="71"/>
      <c r="BBZ193" s="71"/>
      <c r="BCA193" s="71"/>
      <c r="BCB193" s="71"/>
      <c r="BCC193" s="71"/>
      <c r="BCD193" s="71"/>
      <c r="BCE193" s="71"/>
      <c r="BCF193" s="71"/>
      <c r="BCG193" s="71"/>
      <c r="BCH193" s="71"/>
      <c r="BCI193" s="71"/>
      <c r="BCJ193" s="71"/>
      <c r="BCK193" s="71"/>
      <c r="BCL193" s="71"/>
      <c r="BCM193" s="71"/>
      <c r="BCN193" s="71"/>
      <c r="BCO193" s="71"/>
      <c r="BCP193" s="71"/>
      <c r="BCQ193" s="71"/>
      <c r="BCR193" s="71"/>
      <c r="BCS193" s="71"/>
      <c r="BCT193" s="71"/>
      <c r="BCU193" s="71"/>
      <c r="BCV193" s="71"/>
      <c r="BCW193" s="71"/>
      <c r="BCX193" s="71"/>
      <c r="BCY193" s="71"/>
      <c r="BCZ193" s="71"/>
      <c r="BDA193" s="71"/>
      <c r="BDB193" s="71"/>
      <c r="BDC193" s="71"/>
      <c r="BDD193" s="71"/>
      <c r="BDE193" s="71"/>
      <c r="BDF193" s="71"/>
      <c r="BDG193" s="71"/>
      <c r="BDH193" s="71"/>
      <c r="BDI193" s="71"/>
      <c r="BDJ193" s="71"/>
      <c r="BDK193" s="71"/>
      <c r="BDL193" s="71"/>
      <c r="BDM193" s="71"/>
      <c r="BDN193" s="71"/>
      <c r="BDO193" s="71"/>
      <c r="BDP193" s="71"/>
      <c r="BDQ193" s="71"/>
      <c r="BDR193" s="71"/>
      <c r="BDS193" s="71"/>
      <c r="BDT193" s="71"/>
      <c r="BDU193" s="71"/>
      <c r="BDV193" s="71"/>
      <c r="BDW193" s="71"/>
      <c r="BDX193" s="71"/>
      <c r="BDY193" s="71"/>
      <c r="BDZ193" s="71"/>
      <c r="BEA193" s="71"/>
      <c r="BEB193" s="71"/>
      <c r="BEC193" s="71"/>
      <c r="BED193" s="71"/>
      <c r="BEE193" s="71"/>
      <c r="BEF193" s="71"/>
      <c r="BEG193" s="71"/>
      <c r="BEH193" s="71"/>
      <c r="BEI193" s="71"/>
      <c r="BEJ193" s="71"/>
      <c r="BEK193" s="71"/>
      <c r="BEL193" s="71"/>
      <c r="BEM193" s="71"/>
      <c r="BEN193" s="71"/>
      <c r="BEO193" s="71"/>
      <c r="BEP193" s="71"/>
      <c r="BEQ193" s="71"/>
      <c r="BER193" s="71"/>
      <c r="BES193" s="71"/>
      <c r="BET193" s="71"/>
      <c r="BEU193" s="71"/>
      <c r="BEV193" s="71"/>
      <c r="BEW193" s="71"/>
      <c r="BEX193" s="71"/>
      <c r="BEY193" s="71"/>
      <c r="BEZ193" s="71"/>
      <c r="BFA193" s="71"/>
      <c r="BFB193" s="71"/>
      <c r="BFC193" s="71"/>
      <c r="BFD193" s="71"/>
      <c r="BFE193" s="71"/>
      <c r="BFF193" s="71"/>
      <c r="BFG193" s="71"/>
      <c r="BFH193" s="71"/>
      <c r="BFI193" s="71"/>
      <c r="BFJ193" s="71"/>
      <c r="BFK193" s="71"/>
      <c r="BFL193" s="71"/>
      <c r="BFM193" s="71"/>
      <c r="BFN193" s="71"/>
      <c r="BFO193" s="71"/>
      <c r="BFP193" s="71"/>
      <c r="BFQ193" s="71"/>
      <c r="BFR193" s="71"/>
      <c r="BFS193" s="71"/>
      <c r="BFT193" s="71"/>
      <c r="BFU193" s="71"/>
      <c r="BFV193" s="71"/>
      <c r="BFW193" s="71"/>
      <c r="BFX193" s="71"/>
      <c r="BFY193" s="71"/>
      <c r="BFZ193" s="71"/>
      <c r="BGA193" s="71"/>
      <c r="BGB193" s="71"/>
      <c r="BGC193" s="71"/>
      <c r="BGD193" s="71"/>
      <c r="BGE193" s="71"/>
      <c r="BGF193" s="71"/>
      <c r="BGG193" s="71"/>
      <c r="BGH193" s="71"/>
      <c r="BGI193" s="71"/>
      <c r="BGJ193" s="71"/>
      <c r="BGK193" s="71"/>
      <c r="BGL193" s="71"/>
      <c r="BGM193" s="71"/>
      <c r="BGN193" s="71"/>
      <c r="BGO193" s="71"/>
      <c r="BGP193" s="71"/>
      <c r="BGQ193" s="71"/>
      <c r="BGR193" s="71"/>
      <c r="BGS193" s="71"/>
      <c r="BGT193" s="71"/>
      <c r="BGU193" s="71"/>
      <c r="BGV193" s="71"/>
      <c r="BGW193" s="71"/>
      <c r="BGX193" s="71"/>
      <c r="BGY193" s="71"/>
      <c r="BGZ193" s="71"/>
      <c r="BHA193" s="71"/>
      <c r="BHB193" s="71"/>
      <c r="BHC193" s="71"/>
      <c r="BHD193" s="71"/>
      <c r="BHE193" s="71"/>
      <c r="BHF193" s="71"/>
      <c r="BHG193" s="71"/>
      <c r="BHH193" s="71"/>
      <c r="BHI193" s="71"/>
      <c r="BHJ193" s="71"/>
      <c r="BHK193" s="71"/>
      <c r="BHL193" s="71"/>
      <c r="BHM193" s="71"/>
      <c r="BHN193" s="71"/>
      <c r="BHO193" s="71"/>
      <c r="BHP193" s="71"/>
      <c r="BHQ193" s="71"/>
      <c r="BHR193" s="71"/>
      <c r="BHS193" s="71"/>
      <c r="BHT193" s="71"/>
      <c r="BHU193" s="71"/>
      <c r="BHV193" s="71"/>
      <c r="BHW193" s="71"/>
      <c r="BHX193" s="71"/>
      <c r="BHY193" s="71"/>
      <c r="BHZ193" s="71"/>
      <c r="BIA193" s="71"/>
      <c r="BIB193" s="71"/>
      <c r="BIC193" s="71"/>
      <c r="BID193" s="71"/>
      <c r="BIE193" s="71"/>
      <c r="BIF193" s="71"/>
      <c r="BIG193" s="71"/>
      <c r="BIH193" s="71"/>
      <c r="BII193" s="71"/>
      <c r="BIJ193" s="71"/>
      <c r="BIK193" s="71"/>
      <c r="BIL193" s="71"/>
      <c r="BIM193" s="71"/>
      <c r="BIN193" s="71"/>
      <c r="BIO193" s="71"/>
      <c r="BIP193" s="71"/>
      <c r="BIQ193" s="71"/>
      <c r="BIR193" s="71"/>
      <c r="BIS193" s="71"/>
      <c r="BIT193" s="71"/>
      <c r="BIU193" s="71"/>
      <c r="BIV193" s="71"/>
      <c r="BIW193" s="71"/>
      <c r="BIX193" s="71"/>
      <c r="BIY193" s="71"/>
      <c r="BIZ193" s="71"/>
      <c r="BJA193" s="71"/>
      <c r="BJB193" s="71"/>
      <c r="BJC193" s="71"/>
      <c r="BJD193" s="71"/>
      <c r="BJE193" s="71"/>
      <c r="BJF193" s="71"/>
      <c r="BJG193" s="71"/>
      <c r="BJH193" s="71"/>
      <c r="BJI193" s="71"/>
      <c r="BJJ193" s="71"/>
      <c r="BJK193" s="71"/>
      <c r="BJL193" s="71"/>
      <c r="BJM193" s="71"/>
      <c r="BJN193" s="71"/>
      <c r="BJO193" s="71"/>
      <c r="BJP193" s="71"/>
      <c r="BJQ193" s="71"/>
      <c r="BJR193" s="71"/>
      <c r="BJS193" s="71"/>
      <c r="BJT193" s="71"/>
      <c r="BJU193" s="71"/>
      <c r="BJV193" s="71"/>
      <c r="BJW193" s="71"/>
      <c r="BJX193" s="71"/>
      <c r="BJY193" s="71"/>
      <c r="BJZ193" s="71"/>
      <c r="BKA193" s="71"/>
      <c r="BKB193" s="71"/>
      <c r="BKC193" s="71"/>
      <c r="BKD193" s="71"/>
      <c r="BKE193" s="71"/>
      <c r="BKF193" s="71"/>
      <c r="BKG193" s="71"/>
      <c r="BKH193" s="71"/>
      <c r="BKI193" s="71"/>
      <c r="BKJ193" s="71"/>
      <c r="BKK193" s="71"/>
      <c r="BKL193" s="71"/>
      <c r="BKM193" s="71"/>
      <c r="BKN193" s="71"/>
      <c r="BKO193" s="71"/>
      <c r="BKP193" s="71"/>
      <c r="BKQ193" s="71"/>
      <c r="BKR193" s="71"/>
      <c r="BKS193" s="71"/>
      <c r="BKT193" s="71"/>
      <c r="BKU193" s="71"/>
      <c r="BKV193" s="71"/>
      <c r="BKW193" s="71"/>
      <c r="BKX193" s="71"/>
      <c r="BKY193" s="71"/>
      <c r="BKZ193" s="71"/>
      <c r="BLA193" s="71"/>
      <c r="BLB193" s="71"/>
      <c r="BLC193" s="71"/>
      <c r="BLD193" s="71"/>
      <c r="BLE193" s="71"/>
      <c r="BLF193" s="71"/>
      <c r="BLG193" s="71"/>
      <c r="BLH193" s="71"/>
      <c r="BLI193" s="71"/>
      <c r="BLJ193" s="71"/>
      <c r="BLK193" s="71"/>
      <c r="BLL193" s="71"/>
      <c r="BLM193" s="71"/>
      <c r="BLN193" s="71"/>
      <c r="BLO193" s="71"/>
      <c r="BLP193" s="71"/>
      <c r="BLQ193" s="71"/>
      <c r="BLR193" s="71"/>
      <c r="BLS193" s="71"/>
      <c r="BLT193" s="71"/>
      <c r="BLU193" s="71"/>
      <c r="BLV193" s="71"/>
      <c r="BLW193" s="71"/>
      <c r="BLX193" s="71"/>
      <c r="BLY193" s="71"/>
      <c r="BLZ193" s="71"/>
      <c r="BMA193" s="71"/>
      <c r="BMB193" s="71"/>
      <c r="BMC193" s="71"/>
      <c r="BMD193" s="71"/>
      <c r="BME193" s="71"/>
      <c r="BMF193" s="71"/>
      <c r="BMG193" s="71"/>
      <c r="BMH193" s="71"/>
      <c r="BMI193" s="71"/>
      <c r="BMJ193" s="71"/>
      <c r="BMK193" s="71"/>
      <c r="BML193" s="71"/>
      <c r="BMM193" s="71"/>
      <c r="BMN193" s="71"/>
      <c r="BMO193" s="71"/>
      <c r="BMP193" s="71"/>
      <c r="BMQ193" s="71"/>
      <c r="BMR193" s="71"/>
      <c r="BMS193" s="71"/>
      <c r="BMT193" s="71"/>
      <c r="BMU193" s="71"/>
      <c r="BMV193" s="71"/>
      <c r="BMW193" s="71"/>
      <c r="BMX193" s="71"/>
      <c r="BMY193" s="71"/>
      <c r="BMZ193" s="71"/>
      <c r="BNA193" s="71"/>
      <c r="BNB193" s="71"/>
      <c r="BNC193" s="71"/>
      <c r="BND193" s="71"/>
      <c r="BNE193" s="71"/>
      <c r="BNF193" s="71"/>
      <c r="BNG193" s="71"/>
      <c r="BNH193" s="71"/>
      <c r="BNI193" s="71"/>
      <c r="BNJ193" s="71"/>
      <c r="BNK193" s="71"/>
      <c r="BNL193" s="71"/>
      <c r="BNM193" s="71"/>
      <c r="BNN193" s="71"/>
      <c r="BNO193" s="71"/>
      <c r="BNP193" s="71"/>
      <c r="BNQ193" s="71"/>
      <c r="BNR193" s="71"/>
      <c r="BNS193" s="71"/>
      <c r="BNT193" s="71"/>
      <c r="BNU193" s="71"/>
      <c r="BNV193" s="71"/>
      <c r="BNW193" s="71"/>
      <c r="BNX193" s="71"/>
      <c r="BNY193" s="71"/>
      <c r="BNZ193" s="71"/>
      <c r="BOA193" s="71"/>
      <c r="BOB193" s="71"/>
      <c r="BOC193" s="71"/>
      <c r="BOD193" s="71"/>
      <c r="BOE193" s="71"/>
      <c r="BOF193" s="71"/>
      <c r="BOG193" s="71"/>
      <c r="BOH193" s="71"/>
      <c r="BOI193" s="71"/>
      <c r="BOJ193" s="71"/>
      <c r="BOK193" s="71"/>
      <c r="BOL193" s="71"/>
      <c r="BOM193" s="71"/>
      <c r="BON193" s="71"/>
      <c r="BOO193" s="71"/>
      <c r="BOP193" s="71"/>
      <c r="BOQ193" s="71"/>
      <c r="BOR193" s="71"/>
      <c r="BOS193" s="71"/>
      <c r="BOT193" s="71"/>
      <c r="BOU193" s="71"/>
      <c r="BOV193" s="71"/>
      <c r="BOW193" s="71"/>
      <c r="BOX193" s="71"/>
      <c r="BOY193" s="71"/>
      <c r="BOZ193" s="71"/>
      <c r="BPA193" s="71"/>
      <c r="BPB193" s="71"/>
      <c r="BPC193" s="71"/>
      <c r="BPD193" s="71"/>
      <c r="BPE193" s="71"/>
      <c r="BPF193" s="71"/>
      <c r="BPG193" s="71"/>
      <c r="BPH193" s="71"/>
      <c r="BPI193" s="71"/>
      <c r="BPJ193" s="71"/>
      <c r="BPK193" s="71"/>
      <c r="BPL193" s="71"/>
      <c r="BPM193" s="71"/>
      <c r="BPN193" s="71"/>
      <c r="BPO193" s="71"/>
      <c r="BPP193" s="71"/>
      <c r="BPQ193" s="71"/>
      <c r="BPR193" s="71"/>
      <c r="BPS193" s="71"/>
      <c r="BPT193" s="71"/>
      <c r="BPU193" s="71"/>
      <c r="BPV193" s="71"/>
      <c r="BPW193" s="71"/>
      <c r="BPX193" s="71"/>
      <c r="BPY193" s="71"/>
      <c r="BPZ193" s="71"/>
      <c r="BQA193" s="71"/>
      <c r="BQB193" s="71"/>
      <c r="BQC193" s="71"/>
      <c r="BQD193" s="71"/>
      <c r="BQE193" s="71"/>
      <c r="BQF193" s="71"/>
      <c r="BQG193" s="71"/>
      <c r="BQH193" s="71"/>
      <c r="BQI193" s="71"/>
      <c r="BQJ193" s="71"/>
      <c r="BQK193" s="71"/>
      <c r="BQL193" s="71"/>
      <c r="BQM193" s="71"/>
      <c r="BQN193" s="71"/>
      <c r="BQO193" s="71"/>
      <c r="BQP193" s="71"/>
      <c r="BQQ193" s="71"/>
      <c r="BQR193" s="71"/>
      <c r="BQS193" s="71"/>
      <c r="BQT193" s="71"/>
      <c r="BQU193" s="71"/>
      <c r="BQV193" s="71"/>
      <c r="BQW193" s="71"/>
      <c r="BQX193" s="71"/>
      <c r="BQY193" s="71"/>
      <c r="BQZ193" s="71"/>
      <c r="BRA193" s="71"/>
      <c r="BRB193" s="71"/>
      <c r="BRC193" s="71"/>
      <c r="BRD193" s="71"/>
      <c r="BRE193" s="71"/>
      <c r="BRF193" s="71"/>
      <c r="BRG193" s="71"/>
      <c r="BRH193" s="71"/>
      <c r="BRI193" s="71"/>
      <c r="BRJ193" s="71"/>
      <c r="BRK193" s="71"/>
      <c r="BRL193" s="71"/>
      <c r="BRM193" s="71"/>
      <c r="BRN193" s="71"/>
      <c r="BRO193" s="71"/>
      <c r="BRP193" s="71"/>
      <c r="BRQ193" s="71"/>
      <c r="BRR193" s="71"/>
      <c r="BRS193" s="71"/>
      <c r="BRT193" s="71"/>
      <c r="BRU193" s="71"/>
      <c r="BRV193" s="71"/>
      <c r="BRW193" s="71"/>
      <c r="BRX193" s="71"/>
      <c r="BRY193" s="71"/>
      <c r="BRZ193" s="71"/>
      <c r="BSA193" s="71"/>
      <c r="BSB193" s="71"/>
      <c r="BSC193" s="71"/>
      <c r="BSD193" s="71"/>
      <c r="BSE193" s="71"/>
      <c r="BSF193" s="71"/>
      <c r="BSG193" s="71"/>
      <c r="BSH193" s="71"/>
      <c r="BSI193" s="71"/>
      <c r="BSJ193" s="71"/>
      <c r="BSK193" s="71"/>
      <c r="BSL193" s="71"/>
      <c r="BSM193" s="71"/>
      <c r="BSN193" s="71"/>
      <c r="BSO193" s="71"/>
      <c r="BSP193" s="71"/>
      <c r="BSQ193" s="71"/>
      <c r="BSR193" s="71"/>
      <c r="BSS193" s="71"/>
      <c r="BST193" s="71"/>
      <c r="BSU193" s="71"/>
      <c r="BSV193" s="71"/>
      <c r="BSW193" s="71"/>
      <c r="BSX193" s="71"/>
      <c r="BSY193" s="71"/>
      <c r="BSZ193" s="71"/>
      <c r="BTA193" s="71"/>
      <c r="BTB193" s="71"/>
      <c r="BTC193" s="71"/>
      <c r="BTD193" s="71"/>
      <c r="BTE193" s="71"/>
      <c r="BTF193" s="71"/>
      <c r="BTG193" s="71"/>
      <c r="BTH193" s="71"/>
      <c r="BTI193" s="71"/>
      <c r="BTJ193" s="71"/>
      <c r="BTK193" s="71"/>
      <c r="BTL193" s="71"/>
      <c r="BTM193" s="71"/>
      <c r="BTN193" s="71"/>
      <c r="BTO193" s="71"/>
      <c r="BTP193" s="71"/>
      <c r="BTQ193" s="71"/>
      <c r="BTR193" s="71"/>
      <c r="BTS193" s="71"/>
      <c r="BTT193" s="71"/>
      <c r="BTU193" s="71"/>
      <c r="BTV193" s="71"/>
      <c r="BTW193" s="71"/>
      <c r="BTX193" s="71"/>
      <c r="BTY193" s="71"/>
      <c r="BTZ193" s="71"/>
      <c r="BUA193" s="71"/>
      <c r="BUB193" s="71"/>
      <c r="BUC193" s="71"/>
      <c r="BUD193" s="71"/>
      <c r="BUE193" s="71"/>
      <c r="BUF193" s="71"/>
      <c r="BUG193" s="71"/>
      <c r="BUH193" s="71"/>
      <c r="BUI193" s="71"/>
      <c r="BUJ193" s="71"/>
      <c r="BUK193" s="71"/>
      <c r="BUL193" s="71"/>
      <c r="BUM193" s="71"/>
      <c r="BUN193" s="71"/>
      <c r="BUO193" s="71"/>
      <c r="BUP193" s="71"/>
      <c r="BUQ193" s="71"/>
      <c r="BUR193" s="71"/>
      <c r="BUS193" s="71"/>
      <c r="BUT193" s="71"/>
      <c r="BUU193" s="71"/>
      <c r="BUV193" s="71"/>
      <c r="BUW193" s="71"/>
      <c r="BUX193" s="71"/>
      <c r="BUY193" s="71"/>
      <c r="BUZ193" s="71"/>
      <c r="BVA193" s="71"/>
      <c r="BVB193" s="71"/>
      <c r="BVC193" s="71"/>
      <c r="BVD193" s="71"/>
      <c r="BVE193" s="71"/>
      <c r="BVF193" s="71"/>
      <c r="BVG193" s="71"/>
      <c r="BVH193" s="71"/>
      <c r="BVI193" s="71"/>
      <c r="BVJ193" s="71"/>
      <c r="BVK193" s="71"/>
      <c r="BVL193" s="71"/>
      <c r="BVM193" s="71"/>
      <c r="BVN193" s="71"/>
      <c r="BVO193" s="71"/>
      <c r="BVP193" s="71"/>
      <c r="BVQ193" s="71"/>
      <c r="BVR193" s="71"/>
      <c r="BVS193" s="71"/>
      <c r="BVT193" s="71"/>
      <c r="BVU193" s="71"/>
      <c r="BVV193" s="71"/>
      <c r="BVW193" s="71"/>
      <c r="BVX193" s="71"/>
      <c r="BVY193" s="71"/>
      <c r="BVZ193" s="71"/>
      <c r="BWA193" s="71"/>
      <c r="BWB193" s="71"/>
      <c r="BWC193" s="71"/>
      <c r="BWD193" s="71"/>
      <c r="BWE193" s="71"/>
      <c r="BWF193" s="71"/>
      <c r="BWG193" s="71"/>
      <c r="BWH193" s="71"/>
      <c r="BWI193" s="71"/>
      <c r="BWJ193" s="71"/>
      <c r="BWK193" s="71"/>
      <c r="BWL193" s="71"/>
      <c r="BWM193" s="71"/>
      <c r="BWN193" s="71"/>
      <c r="BWO193" s="71"/>
      <c r="BWP193" s="71"/>
      <c r="BWQ193" s="71"/>
      <c r="BWR193" s="71"/>
      <c r="BWS193" s="71"/>
      <c r="BWT193" s="71"/>
      <c r="BWU193" s="71"/>
      <c r="BWV193" s="71"/>
      <c r="BWW193" s="71"/>
      <c r="BWX193" s="71"/>
      <c r="BWY193" s="71"/>
      <c r="BWZ193" s="71"/>
      <c r="BXA193" s="71"/>
      <c r="BXB193" s="71"/>
      <c r="BXC193" s="71"/>
      <c r="BXD193" s="71"/>
      <c r="BXE193" s="71"/>
      <c r="BXF193" s="71"/>
      <c r="BXG193" s="71"/>
      <c r="BXH193" s="71"/>
      <c r="BXI193" s="71"/>
      <c r="BXJ193" s="71"/>
      <c r="BXK193" s="71"/>
      <c r="BXL193" s="71"/>
      <c r="BXM193" s="71"/>
      <c r="BXN193" s="71"/>
      <c r="BXO193" s="71"/>
      <c r="BXP193" s="71"/>
      <c r="BXQ193" s="71"/>
      <c r="BXR193" s="71"/>
      <c r="BXS193" s="71"/>
      <c r="BXT193" s="71"/>
      <c r="BXU193" s="71"/>
      <c r="BXV193" s="71"/>
      <c r="BXW193" s="71"/>
      <c r="BXX193" s="71"/>
      <c r="BXY193" s="71"/>
      <c r="BXZ193" s="71"/>
      <c r="BYA193" s="71"/>
      <c r="BYB193" s="71"/>
      <c r="BYC193" s="71"/>
      <c r="BYD193" s="71"/>
      <c r="BYE193" s="71"/>
      <c r="BYF193" s="71"/>
      <c r="BYG193" s="71"/>
      <c r="BYH193" s="71"/>
      <c r="BYI193" s="71"/>
      <c r="BYJ193" s="71"/>
      <c r="BYK193" s="71"/>
      <c r="BYL193" s="71"/>
      <c r="BYM193" s="71"/>
      <c r="BYN193" s="71"/>
      <c r="BYO193" s="71"/>
      <c r="BYP193" s="71"/>
      <c r="BYQ193" s="71"/>
      <c r="BYR193" s="71"/>
      <c r="BYS193" s="71"/>
      <c r="BYT193" s="71"/>
      <c r="BYU193" s="71"/>
      <c r="BYV193" s="71"/>
      <c r="BYW193" s="71"/>
      <c r="BYX193" s="71"/>
      <c r="BYY193" s="71"/>
      <c r="BYZ193" s="71"/>
      <c r="BZA193" s="71"/>
      <c r="BZB193" s="71"/>
      <c r="BZC193" s="71"/>
      <c r="BZD193" s="71"/>
      <c r="BZE193" s="71"/>
      <c r="BZF193" s="71"/>
      <c r="BZG193" s="71"/>
      <c r="BZH193" s="71"/>
      <c r="BZI193" s="71"/>
      <c r="BZJ193" s="71"/>
      <c r="BZK193" s="71"/>
      <c r="BZL193" s="71"/>
      <c r="BZM193" s="71"/>
      <c r="BZN193" s="71"/>
      <c r="BZO193" s="71"/>
      <c r="BZP193" s="71"/>
      <c r="BZQ193" s="71"/>
      <c r="BZR193" s="71"/>
      <c r="BZS193" s="71"/>
      <c r="BZT193" s="71"/>
      <c r="BZU193" s="71"/>
      <c r="BZV193" s="71"/>
      <c r="BZW193" s="71"/>
      <c r="BZX193" s="71"/>
      <c r="BZY193" s="71"/>
      <c r="BZZ193" s="71"/>
      <c r="CAA193" s="71"/>
      <c r="CAB193" s="71"/>
      <c r="CAC193" s="71"/>
      <c r="CAD193" s="71"/>
      <c r="CAE193" s="71"/>
      <c r="CAF193" s="71"/>
      <c r="CAG193" s="71"/>
      <c r="CAH193" s="71"/>
      <c r="CAI193" s="71"/>
      <c r="CAJ193" s="71"/>
      <c r="CAK193" s="71"/>
      <c r="CAL193" s="71"/>
      <c r="CAM193" s="71"/>
      <c r="CAN193" s="71"/>
      <c r="CAO193" s="71"/>
      <c r="CAP193" s="71"/>
      <c r="CAQ193" s="71"/>
      <c r="CAR193" s="71"/>
      <c r="CAS193" s="71"/>
      <c r="CAT193" s="71"/>
      <c r="CAU193" s="71"/>
      <c r="CAV193" s="71"/>
      <c r="CAW193" s="71"/>
      <c r="CAX193" s="71"/>
      <c r="CAY193" s="71"/>
      <c r="CAZ193" s="71"/>
      <c r="CBA193" s="71"/>
      <c r="CBB193" s="71"/>
      <c r="CBC193" s="71"/>
      <c r="CBD193" s="71"/>
      <c r="CBE193" s="71"/>
      <c r="CBF193" s="71"/>
      <c r="CBG193" s="71"/>
      <c r="CBH193" s="71"/>
      <c r="CBI193" s="71"/>
      <c r="CBJ193" s="71"/>
      <c r="CBK193" s="71"/>
      <c r="CBL193" s="71"/>
      <c r="CBM193" s="71"/>
      <c r="CBN193" s="71"/>
      <c r="CBO193" s="71"/>
      <c r="CBP193" s="71"/>
      <c r="CBQ193" s="71"/>
      <c r="CBR193" s="71"/>
      <c r="CBS193" s="71"/>
      <c r="CBT193" s="71"/>
      <c r="CBU193" s="71"/>
      <c r="CBV193" s="71"/>
      <c r="CBW193" s="71"/>
      <c r="CBX193" s="71"/>
      <c r="CBY193" s="71"/>
      <c r="CBZ193" s="71"/>
      <c r="CCA193" s="71"/>
      <c r="CCB193" s="71"/>
      <c r="CCC193" s="71"/>
      <c r="CCD193" s="71"/>
      <c r="CCE193" s="71"/>
      <c r="CCF193" s="71"/>
      <c r="CCG193" s="71"/>
      <c r="CCH193" s="71"/>
      <c r="CCI193" s="71"/>
      <c r="CCJ193" s="71"/>
      <c r="CCK193" s="71"/>
      <c r="CCL193" s="71"/>
      <c r="CCM193" s="71"/>
      <c r="CCN193" s="71"/>
      <c r="CCO193" s="71"/>
      <c r="CCP193" s="71"/>
      <c r="CCQ193" s="71"/>
      <c r="CCR193" s="71"/>
      <c r="CCS193" s="71"/>
      <c r="CCT193" s="71"/>
      <c r="CCU193" s="71"/>
      <c r="CCV193" s="71"/>
      <c r="CCW193" s="71"/>
      <c r="CCX193" s="71"/>
      <c r="CCY193" s="71"/>
      <c r="CCZ193" s="71"/>
      <c r="CDA193" s="71"/>
      <c r="CDB193" s="71"/>
      <c r="CDC193" s="71"/>
      <c r="CDD193" s="71"/>
      <c r="CDE193" s="71"/>
      <c r="CDF193" s="71"/>
      <c r="CDG193" s="71"/>
      <c r="CDH193" s="71"/>
      <c r="CDI193" s="71"/>
      <c r="CDJ193" s="71"/>
      <c r="CDK193" s="71"/>
      <c r="CDL193" s="71"/>
      <c r="CDM193" s="71"/>
      <c r="CDN193" s="71"/>
      <c r="CDO193" s="71"/>
      <c r="CDP193" s="71"/>
      <c r="CDQ193" s="71"/>
      <c r="CDR193" s="71"/>
      <c r="CDS193" s="71"/>
      <c r="CDT193" s="71"/>
      <c r="CDU193" s="71"/>
      <c r="CDV193" s="71"/>
      <c r="CDW193" s="71"/>
      <c r="CDX193" s="71"/>
      <c r="CDY193" s="71"/>
      <c r="CDZ193" s="71"/>
      <c r="CEA193" s="71"/>
      <c r="CEB193" s="71"/>
      <c r="CEC193" s="71"/>
      <c r="CED193" s="71"/>
      <c r="CEE193" s="71"/>
      <c r="CEF193" s="71"/>
      <c r="CEG193" s="71"/>
      <c r="CEH193" s="71"/>
      <c r="CEI193" s="71"/>
      <c r="CEJ193" s="71"/>
      <c r="CEK193" s="71"/>
      <c r="CEL193" s="71"/>
      <c r="CEM193" s="71"/>
      <c r="CEN193" s="71"/>
      <c r="CEO193" s="71"/>
      <c r="CEP193" s="71"/>
      <c r="CEQ193" s="71"/>
      <c r="CER193" s="71"/>
      <c r="CES193" s="71"/>
      <c r="CET193" s="71"/>
      <c r="CEU193" s="71"/>
      <c r="CEV193" s="71"/>
      <c r="CEW193" s="71"/>
      <c r="CEX193" s="71"/>
      <c r="CEY193" s="71"/>
      <c r="CEZ193" s="71"/>
      <c r="CFA193" s="71"/>
      <c r="CFB193" s="71"/>
      <c r="CFC193" s="71"/>
      <c r="CFD193" s="71"/>
      <c r="CFE193" s="71"/>
      <c r="CFF193" s="71"/>
      <c r="CFG193" s="71"/>
      <c r="CFH193" s="71"/>
      <c r="CFI193" s="71"/>
      <c r="CFJ193" s="71"/>
      <c r="CFK193" s="71"/>
      <c r="CFL193" s="71"/>
      <c r="CFM193" s="71"/>
      <c r="CFN193" s="71"/>
      <c r="CFO193" s="71"/>
      <c r="CFP193" s="71"/>
      <c r="CFQ193" s="71"/>
      <c r="CFR193" s="71"/>
      <c r="CFS193" s="71"/>
      <c r="CFT193" s="71"/>
      <c r="CFU193" s="71"/>
      <c r="CFV193" s="71"/>
      <c r="CFW193" s="71"/>
      <c r="CFX193" s="71"/>
      <c r="CFY193" s="71"/>
      <c r="CFZ193" s="71"/>
      <c r="CGA193" s="71"/>
      <c r="CGB193" s="71"/>
      <c r="CGC193" s="71"/>
      <c r="CGD193" s="71"/>
      <c r="CGE193" s="71"/>
      <c r="CGF193" s="71"/>
      <c r="CGG193" s="71"/>
      <c r="CGH193" s="71"/>
      <c r="CGI193" s="71"/>
      <c r="CGJ193" s="71"/>
      <c r="CGK193" s="71"/>
      <c r="CGL193" s="71"/>
      <c r="CGM193" s="71"/>
      <c r="CGN193" s="71"/>
      <c r="CGO193" s="71"/>
      <c r="CGP193" s="71"/>
      <c r="CGQ193" s="71"/>
      <c r="CGR193" s="71"/>
      <c r="CGS193" s="71"/>
      <c r="CGT193" s="71"/>
      <c r="CGU193" s="71"/>
      <c r="CGV193" s="71"/>
      <c r="CGW193" s="71"/>
      <c r="CGX193" s="71"/>
      <c r="CGY193" s="71"/>
      <c r="CGZ193" s="71"/>
      <c r="CHA193" s="71"/>
      <c r="CHB193" s="71"/>
      <c r="CHC193" s="71"/>
      <c r="CHD193" s="71"/>
      <c r="CHE193" s="71"/>
      <c r="CHF193" s="71"/>
      <c r="CHG193" s="71"/>
      <c r="CHH193" s="71"/>
      <c r="CHI193" s="71"/>
      <c r="CHJ193" s="71"/>
      <c r="CHK193" s="71"/>
      <c r="CHL193" s="71"/>
      <c r="CHM193" s="71"/>
      <c r="CHN193" s="71"/>
      <c r="CHO193" s="71"/>
      <c r="CHP193" s="71"/>
      <c r="CHQ193" s="71"/>
      <c r="CHR193" s="71"/>
      <c r="CHS193" s="71"/>
      <c r="CHT193" s="71"/>
      <c r="CHU193" s="71"/>
      <c r="CHV193" s="71"/>
      <c r="CHW193" s="71"/>
      <c r="CHX193" s="71"/>
      <c r="CHY193" s="71"/>
      <c r="CHZ193" s="71"/>
      <c r="CIA193" s="71"/>
      <c r="CIB193" s="71"/>
      <c r="CIC193" s="71"/>
      <c r="CID193" s="71"/>
      <c r="CIE193" s="71"/>
      <c r="CIF193" s="71"/>
      <c r="CIG193" s="71"/>
      <c r="CIH193" s="71"/>
      <c r="CII193" s="71"/>
      <c r="CIJ193" s="71"/>
      <c r="CIK193" s="71"/>
      <c r="CIL193" s="71"/>
      <c r="CIM193" s="71"/>
      <c r="CIN193" s="71"/>
      <c r="CIO193" s="71"/>
      <c r="CIP193" s="71"/>
      <c r="CIQ193" s="71"/>
      <c r="CIR193" s="71"/>
      <c r="CIS193" s="71"/>
      <c r="CIT193" s="71"/>
      <c r="CIU193" s="71"/>
      <c r="CIV193" s="71"/>
      <c r="CIW193" s="71"/>
      <c r="CIX193" s="71"/>
      <c r="CIY193" s="71"/>
      <c r="CIZ193" s="71"/>
      <c r="CJA193" s="71"/>
      <c r="CJB193" s="71"/>
      <c r="CJC193" s="71"/>
      <c r="CJD193" s="71"/>
      <c r="CJE193" s="71"/>
      <c r="CJF193" s="71"/>
      <c r="CJG193" s="71"/>
      <c r="CJH193" s="71"/>
      <c r="CJI193" s="71"/>
      <c r="CJJ193" s="71"/>
      <c r="CJK193" s="71"/>
      <c r="CJL193" s="71"/>
      <c r="CJM193" s="71"/>
      <c r="CJN193" s="71"/>
      <c r="CJO193" s="71"/>
      <c r="CJP193" s="71"/>
      <c r="CJQ193" s="71"/>
      <c r="CJR193" s="71"/>
      <c r="CJS193" s="71"/>
      <c r="CJT193" s="71"/>
      <c r="CJU193" s="71"/>
      <c r="CJV193" s="71"/>
      <c r="CJW193" s="71"/>
      <c r="CJX193" s="71"/>
      <c r="CJY193" s="71"/>
      <c r="CJZ193" s="71"/>
      <c r="CKA193" s="71"/>
      <c r="CKB193" s="71"/>
      <c r="CKC193" s="71"/>
      <c r="CKD193" s="71"/>
      <c r="CKE193" s="71"/>
      <c r="CKF193" s="71"/>
      <c r="CKG193" s="71"/>
      <c r="CKH193" s="71"/>
      <c r="CKI193" s="71"/>
      <c r="CKJ193" s="71"/>
      <c r="CKK193" s="71"/>
      <c r="CKL193" s="71"/>
      <c r="CKM193" s="71"/>
      <c r="CKN193" s="71"/>
      <c r="CKO193" s="71"/>
      <c r="CKP193" s="71"/>
      <c r="CKQ193" s="71"/>
      <c r="CKR193" s="71"/>
      <c r="CKS193" s="71"/>
      <c r="CKT193" s="71"/>
      <c r="CKU193" s="71"/>
      <c r="CKV193" s="71"/>
      <c r="CKW193" s="71"/>
      <c r="CKX193" s="71"/>
      <c r="CKY193" s="71"/>
      <c r="CKZ193" s="71"/>
      <c r="CLA193" s="71"/>
      <c r="CLB193" s="71"/>
      <c r="CLC193" s="71"/>
      <c r="CLD193" s="71"/>
      <c r="CLE193" s="71"/>
      <c r="CLF193" s="71"/>
      <c r="CLG193" s="71"/>
      <c r="CLH193" s="71"/>
      <c r="CLI193" s="71"/>
      <c r="CLJ193" s="71"/>
      <c r="CLK193" s="71"/>
      <c r="CLL193" s="71"/>
      <c r="CLM193" s="71"/>
      <c r="CLN193" s="71"/>
      <c r="CLO193" s="71"/>
      <c r="CLP193" s="71"/>
      <c r="CLQ193" s="71"/>
      <c r="CLR193" s="71"/>
      <c r="CLS193" s="71"/>
      <c r="CLT193" s="71"/>
      <c r="CLU193" s="71"/>
      <c r="CLV193" s="71"/>
      <c r="CLW193" s="71"/>
      <c r="CLX193" s="71"/>
      <c r="CLY193" s="71"/>
      <c r="CLZ193" s="71"/>
      <c r="CMA193" s="71"/>
      <c r="CMB193" s="71"/>
      <c r="CMC193" s="71"/>
      <c r="CMD193" s="71"/>
      <c r="CME193" s="71"/>
      <c r="CMF193" s="71"/>
      <c r="CMG193" s="71"/>
      <c r="CMH193" s="71"/>
      <c r="CMI193" s="71"/>
      <c r="CMJ193" s="71"/>
      <c r="CMK193" s="71"/>
      <c r="CML193" s="71"/>
      <c r="CMM193" s="71"/>
      <c r="CMN193" s="71"/>
      <c r="CMO193" s="71"/>
      <c r="CMP193" s="71"/>
      <c r="CMQ193" s="71"/>
      <c r="CMR193" s="71"/>
      <c r="CMS193" s="71"/>
      <c r="CMT193" s="71"/>
      <c r="CMU193" s="71"/>
      <c r="CMV193" s="71"/>
      <c r="CMW193" s="71"/>
      <c r="CMX193" s="71"/>
      <c r="CMY193" s="71"/>
      <c r="CMZ193" s="71"/>
      <c r="CNA193" s="71"/>
      <c r="CNB193" s="71"/>
      <c r="CNC193" s="71"/>
      <c r="CND193" s="71"/>
      <c r="CNE193" s="71"/>
      <c r="CNF193" s="71"/>
      <c r="CNG193" s="71"/>
      <c r="CNH193" s="71"/>
      <c r="CNI193" s="71"/>
      <c r="CNJ193" s="71"/>
      <c r="CNK193" s="71"/>
      <c r="CNL193" s="71"/>
      <c r="CNM193" s="71"/>
      <c r="CNN193" s="71"/>
      <c r="CNO193" s="71"/>
      <c r="CNP193" s="71"/>
      <c r="CNQ193" s="71"/>
      <c r="CNR193" s="71"/>
      <c r="CNS193" s="71"/>
      <c r="CNT193" s="71"/>
      <c r="CNU193" s="71"/>
      <c r="CNV193" s="71"/>
      <c r="CNW193" s="71"/>
      <c r="CNX193" s="71"/>
      <c r="CNY193" s="71"/>
      <c r="CNZ193" s="71"/>
      <c r="COA193" s="71"/>
      <c r="COB193" s="71"/>
      <c r="COC193" s="71"/>
      <c r="COD193" s="71"/>
      <c r="COE193" s="71"/>
      <c r="COF193" s="71"/>
      <c r="COG193" s="71"/>
      <c r="COH193" s="71"/>
      <c r="COI193" s="71"/>
      <c r="COJ193" s="71"/>
      <c r="COK193" s="71"/>
      <c r="COL193" s="71"/>
      <c r="COM193" s="71"/>
      <c r="CON193" s="71"/>
      <c r="COO193" s="71"/>
      <c r="COP193" s="71"/>
      <c r="COQ193" s="71"/>
      <c r="COR193" s="71"/>
      <c r="COS193" s="71"/>
      <c r="COT193" s="71"/>
      <c r="COU193" s="71"/>
      <c r="COV193" s="71"/>
      <c r="COW193" s="71"/>
      <c r="COX193" s="71"/>
      <c r="COY193" s="71"/>
      <c r="COZ193" s="71"/>
      <c r="CPA193" s="71"/>
      <c r="CPB193" s="71"/>
      <c r="CPC193" s="71"/>
      <c r="CPD193" s="71"/>
      <c r="CPE193" s="71"/>
      <c r="CPF193" s="71"/>
      <c r="CPG193" s="71"/>
      <c r="CPH193" s="71"/>
      <c r="CPI193" s="71"/>
      <c r="CPJ193" s="71"/>
      <c r="CPK193" s="71"/>
      <c r="CPL193" s="71"/>
      <c r="CPM193" s="71"/>
      <c r="CPN193" s="71"/>
      <c r="CPO193" s="71"/>
      <c r="CPP193" s="71"/>
      <c r="CPQ193" s="71"/>
      <c r="CPR193" s="71"/>
      <c r="CPS193" s="71"/>
      <c r="CPT193" s="71"/>
      <c r="CPU193" s="71"/>
      <c r="CPV193" s="71"/>
      <c r="CPW193" s="71"/>
      <c r="CPX193" s="71"/>
      <c r="CPY193" s="71"/>
      <c r="CPZ193" s="71"/>
      <c r="CQA193" s="71"/>
      <c r="CQB193" s="71"/>
      <c r="CQC193" s="71"/>
      <c r="CQD193" s="71"/>
      <c r="CQE193" s="71"/>
      <c r="CQF193" s="71"/>
      <c r="CQG193" s="71"/>
      <c r="CQH193" s="71"/>
      <c r="CQI193" s="71"/>
      <c r="CQJ193" s="71"/>
      <c r="CQK193" s="71"/>
      <c r="CQL193" s="71"/>
      <c r="CQM193" s="71"/>
      <c r="CQN193" s="71"/>
      <c r="CQO193" s="71"/>
      <c r="CQP193" s="71"/>
      <c r="CQQ193" s="71"/>
      <c r="CQR193" s="71"/>
      <c r="CQS193" s="71"/>
      <c r="CQT193" s="71"/>
      <c r="CQU193" s="71"/>
      <c r="CQV193" s="71"/>
      <c r="CQW193" s="71"/>
      <c r="CQX193" s="71"/>
      <c r="CQY193" s="71"/>
      <c r="CQZ193" s="71"/>
      <c r="CRA193" s="71"/>
      <c r="CRB193" s="71"/>
      <c r="CRC193" s="71"/>
      <c r="CRD193" s="71"/>
      <c r="CRE193" s="71"/>
      <c r="CRF193" s="71"/>
      <c r="CRG193" s="71"/>
      <c r="CRH193" s="71"/>
      <c r="CRI193" s="71"/>
      <c r="CRJ193" s="71"/>
      <c r="CRK193" s="71"/>
      <c r="CRL193" s="71"/>
      <c r="CRM193" s="71"/>
      <c r="CRN193" s="71"/>
      <c r="CRO193" s="71"/>
      <c r="CRP193" s="71"/>
      <c r="CRQ193" s="71"/>
      <c r="CRR193" s="71"/>
      <c r="CRS193" s="71"/>
      <c r="CRT193" s="71"/>
      <c r="CRU193" s="71"/>
      <c r="CRV193" s="71"/>
      <c r="CRW193" s="71"/>
      <c r="CRX193" s="71"/>
      <c r="CRY193" s="71"/>
      <c r="CRZ193" s="71"/>
      <c r="CSA193" s="71"/>
      <c r="CSB193" s="71"/>
      <c r="CSC193" s="71"/>
      <c r="CSD193" s="71"/>
      <c r="CSE193" s="71"/>
      <c r="CSF193" s="71"/>
      <c r="CSG193" s="71"/>
      <c r="CSH193" s="71"/>
      <c r="CSI193" s="71"/>
      <c r="CSJ193" s="71"/>
      <c r="CSK193" s="71"/>
      <c r="CSL193" s="71"/>
      <c r="CSM193" s="71"/>
      <c r="CSN193" s="71"/>
      <c r="CSO193" s="71"/>
      <c r="CSP193" s="71"/>
      <c r="CSQ193" s="71"/>
      <c r="CSR193" s="71"/>
      <c r="CSS193" s="71"/>
      <c r="CST193" s="71"/>
      <c r="CSU193" s="71"/>
      <c r="CSV193" s="71"/>
      <c r="CSW193" s="71"/>
      <c r="CSX193" s="71"/>
      <c r="CSY193" s="71"/>
      <c r="CSZ193" s="71"/>
      <c r="CTA193" s="71"/>
      <c r="CTB193" s="71"/>
      <c r="CTC193" s="71"/>
      <c r="CTD193" s="71"/>
      <c r="CTE193" s="71"/>
      <c r="CTF193" s="71"/>
      <c r="CTG193" s="71"/>
      <c r="CTH193" s="71"/>
      <c r="CTI193" s="71"/>
      <c r="CTJ193" s="71"/>
      <c r="CTK193" s="71"/>
      <c r="CTL193" s="71"/>
      <c r="CTM193" s="71"/>
      <c r="CTN193" s="71"/>
      <c r="CTO193" s="71"/>
      <c r="CTP193" s="71"/>
      <c r="CTQ193" s="71"/>
      <c r="CTR193" s="71"/>
      <c r="CTS193" s="71"/>
      <c r="CTT193" s="71"/>
      <c r="CTU193" s="71"/>
      <c r="CTV193" s="71"/>
      <c r="CTW193" s="71"/>
      <c r="CTX193" s="71"/>
      <c r="CTY193" s="71"/>
      <c r="CTZ193" s="71"/>
      <c r="CUA193" s="71"/>
      <c r="CUB193" s="71"/>
      <c r="CUC193" s="71"/>
      <c r="CUD193" s="71"/>
      <c r="CUE193" s="71"/>
      <c r="CUF193" s="71"/>
      <c r="CUG193" s="71"/>
      <c r="CUH193" s="71"/>
      <c r="CUI193" s="71"/>
      <c r="CUJ193" s="71"/>
      <c r="CUK193" s="71"/>
      <c r="CUL193" s="71"/>
      <c r="CUM193" s="71"/>
      <c r="CUN193" s="71"/>
      <c r="CUO193" s="71"/>
      <c r="CUP193" s="71"/>
      <c r="CUQ193" s="71"/>
      <c r="CUR193" s="71"/>
      <c r="CUS193" s="71"/>
      <c r="CUT193" s="71"/>
      <c r="CUU193" s="71"/>
      <c r="CUV193" s="71"/>
      <c r="CUW193" s="71"/>
      <c r="CUX193" s="71"/>
      <c r="CUY193" s="71"/>
      <c r="CUZ193" s="71"/>
      <c r="CVA193" s="71"/>
      <c r="CVB193" s="71"/>
      <c r="CVC193" s="71"/>
      <c r="CVD193" s="71"/>
      <c r="CVE193" s="71"/>
      <c r="CVF193" s="71"/>
      <c r="CVG193" s="71"/>
      <c r="CVH193" s="71"/>
      <c r="CVI193" s="71"/>
      <c r="CVJ193" s="71"/>
      <c r="CVK193" s="71"/>
      <c r="CVL193" s="71"/>
      <c r="CVM193" s="71"/>
      <c r="CVN193" s="71"/>
      <c r="CVO193" s="71"/>
      <c r="CVP193" s="71"/>
      <c r="CVQ193" s="71"/>
      <c r="CVR193" s="71"/>
      <c r="CVS193" s="71"/>
      <c r="CVT193" s="71"/>
      <c r="CVU193" s="71"/>
      <c r="CVV193" s="71"/>
      <c r="CVW193" s="71"/>
      <c r="CVX193" s="71"/>
      <c r="CVY193" s="71"/>
      <c r="CVZ193" s="71"/>
      <c r="CWA193" s="71"/>
      <c r="CWB193" s="71"/>
      <c r="CWC193" s="71"/>
      <c r="CWD193" s="71"/>
      <c r="CWE193" s="71"/>
      <c r="CWF193" s="71"/>
      <c r="CWG193" s="71"/>
      <c r="CWH193" s="71"/>
      <c r="CWI193" s="71"/>
      <c r="CWJ193" s="71"/>
      <c r="CWK193" s="71"/>
      <c r="CWL193" s="71"/>
      <c r="CWM193" s="71"/>
      <c r="CWN193" s="71"/>
      <c r="CWO193" s="71"/>
      <c r="CWP193" s="71"/>
      <c r="CWQ193" s="71"/>
      <c r="CWR193" s="71"/>
      <c r="CWS193" s="71"/>
      <c r="CWT193" s="71"/>
      <c r="CWU193" s="71"/>
      <c r="CWV193" s="71"/>
      <c r="CWW193" s="71"/>
      <c r="CWX193" s="71"/>
      <c r="CWY193" s="71"/>
      <c r="CWZ193" s="71"/>
      <c r="CXA193" s="71"/>
      <c r="CXB193" s="71"/>
      <c r="CXC193" s="71"/>
      <c r="CXD193" s="71"/>
      <c r="CXE193" s="71"/>
      <c r="CXF193" s="71"/>
      <c r="CXG193" s="71"/>
      <c r="CXH193" s="71"/>
      <c r="CXI193" s="71"/>
      <c r="CXJ193" s="71"/>
      <c r="CXK193" s="71"/>
      <c r="CXL193" s="71"/>
      <c r="CXM193" s="71"/>
      <c r="CXN193" s="71"/>
      <c r="CXO193" s="71"/>
      <c r="CXP193" s="71"/>
      <c r="CXQ193" s="71"/>
      <c r="CXR193" s="71"/>
      <c r="CXS193" s="71"/>
      <c r="CXT193" s="71"/>
      <c r="CXU193" s="71"/>
      <c r="CXV193" s="71"/>
      <c r="CXW193" s="71"/>
      <c r="CXX193" s="71"/>
      <c r="CXY193" s="71"/>
      <c r="CXZ193" s="71"/>
      <c r="CYA193" s="71"/>
      <c r="CYB193" s="71"/>
      <c r="CYC193" s="71"/>
      <c r="CYD193" s="71"/>
      <c r="CYE193" s="71"/>
      <c r="CYF193" s="71"/>
      <c r="CYG193" s="71"/>
      <c r="CYH193" s="71"/>
      <c r="CYI193" s="71"/>
      <c r="CYJ193" s="71"/>
      <c r="CYK193" s="71"/>
      <c r="CYL193" s="71"/>
      <c r="CYM193" s="71"/>
      <c r="CYN193" s="71"/>
      <c r="CYO193" s="71"/>
      <c r="CYP193" s="71"/>
      <c r="CYQ193" s="71"/>
      <c r="CYR193" s="71"/>
      <c r="CYS193" s="71"/>
      <c r="CYT193" s="71"/>
      <c r="CYU193" s="71"/>
      <c r="CYV193" s="71"/>
      <c r="CYW193" s="71"/>
      <c r="CYX193" s="71"/>
      <c r="CYY193" s="71"/>
      <c r="CYZ193" s="71"/>
      <c r="CZA193" s="71"/>
      <c r="CZB193" s="71"/>
      <c r="CZC193" s="71"/>
      <c r="CZD193" s="71"/>
      <c r="CZE193" s="71"/>
      <c r="CZF193" s="71"/>
      <c r="CZG193" s="71"/>
      <c r="CZH193" s="71"/>
      <c r="CZI193" s="71"/>
      <c r="CZJ193" s="71"/>
      <c r="CZK193" s="71"/>
      <c r="CZL193" s="71"/>
      <c r="CZM193" s="71"/>
      <c r="CZN193" s="71"/>
      <c r="CZO193" s="71"/>
      <c r="CZP193" s="71"/>
      <c r="CZQ193" s="71"/>
      <c r="CZR193" s="71"/>
      <c r="CZS193" s="71"/>
      <c r="CZT193" s="71"/>
      <c r="CZU193" s="71"/>
      <c r="CZV193" s="71"/>
      <c r="CZW193" s="71"/>
      <c r="CZX193" s="71"/>
      <c r="CZY193" s="71"/>
      <c r="CZZ193" s="71"/>
      <c r="DAA193" s="71"/>
      <c r="DAB193" s="71"/>
      <c r="DAC193" s="71"/>
      <c r="DAD193" s="71"/>
      <c r="DAE193" s="71"/>
      <c r="DAF193" s="71"/>
      <c r="DAG193" s="71"/>
      <c r="DAH193" s="71"/>
      <c r="DAI193" s="71"/>
      <c r="DAJ193" s="71"/>
      <c r="DAK193" s="71"/>
      <c r="DAL193" s="71"/>
      <c r="DAM193" s="71"/>
      <c r="DAN193" s="71"/>
      <c r="DAO193" s="71"/>
      <c r="DAP193" s="71"/>
      <c r="DAQ193" s="71"/>
      <c r="DAR193" s="71"/>
      <c r="DAS193" s="71"/>
      <c r="DAT193" s="71"/>
      <c r="DAU193" s="71"/>
      <c r="DAV193" s="71"/>
      <c r="DAW193" s="71"/>
      <c r="DAX193" s="71"/>
      <c r="DAY193" s="71"/>
      <c r="DAZ193" s="71"/>
      <c r="DBA193" s="71"/>
      <c r="DBB193" s="71"/>
      <c r="DBC193" s="71"/>
      <c r="DBD193" s="71"/>
      <c r="DBE193" s="71"/>
      <c r="DBF193" s="71"/>
      <c r="DBG193" s="71"/>
      <c r="DBH193" s="71"/>
      <c r="DBI193" s="71"/>
      <c r="DBJ193" s="71"/>
      <c r="DBK193" s="71"/>
      <c r="DBL193" s="71"/>
      <c r="DBM193" s="71"/>
      <c r="DBN193" s="71"/>
      <c r="DBO193" s="71"/>
      <c r="DBP193" s="71"/>
      <c r="DBQ193" s="71"/>
      <c r="DBR193" s="71"/>
      <c r="DBS193" s="71"/>
      <c r="DBT193" s="71"/>
      <c r="DBU193" s="71"/>
      <c r="DBV193" s="71"/>
      <c r="DBW193" s="71"/>
      <c r="DBX193" s="71"/>
      <c r="DBY193" s="71"/>
      <c r="DBZ193" s="71"/>
      <c r="DCA193" s="71"/>
      <c r="DCB193" s="71"/>
      <c r="DCC193" s="71"/>
      <c r="DCD193" s="71"/>
      <c r="DCE193" s="71"/>
      <c r="DCF193" s="71"/>
      <c r="DCG193" s="71"/>
      <c r="DCH193" s="71"/>
      <c r="DCI193" s="71"/>
      <c r="DCJ193" s="71"/>
      <c r="DCK193" s="71"/>
      <c r="DCL193" s="71"/>
      <c r="DCM193" s="71"/>
      <c r="DCN193" s="71"/>
      <c r="DCO193" s="71"/>
      <c r="DCP193" s="71"/>
      <c r="DCQ193" s="71"/>
      <c r="DCR193" s="71"/>
      <c r="DCS193" s="71"/>
      <c r="DCT193" s="71"/>
      <c r="DCU193" s="71"/>
      <c r="DCV193" s="71"/>
      <c r="DCW193" s="71"/>
      <c r="DCX193" s="71"/>
      <c r="DCY193" s="71"/>
      <c r="DCZ193" s="71"/>
      <c r="DDA193" s="71"/>
      <c r="DDB193" s="71"/>
      <c r="DDC193" s="71"/>
      <c r="DDD193" s="71"/>
      <c r="DDE193" s="71"/>
      <c r="DDF193" s="71"/>
      <c r="DDG193" s="71"/>
      <c r="DDH193" s="71"/>
      <c r="DDI193" s="71"/>
      <c r="DDJ193" s="71"/>
      <c r="DDK193" s="71"/>
      <c r="DDL193" s="71"/>
      <c r="DDM193" s="71"/>
      <c r="DDN193" s="71"/>
      <c r="DDO193" s="71"/>
      <c r="DDP193" s="71"/>
      <c r="DDQ193" s="71"/>
      <c r="DDR193" s="71"/>
      <c r="DDS193" s="71"/>
      <c r="DDT193" s="71"/>
      <c r="DDU193" s="71"/>
      <c r="DDV193" s="71"/>
      <c r="DDW193" s="71"/>
      <c r="DDX193" s="71"/>
      <c r="DDY193" s="71"/>
      <c r="DDZ193" s="71"/>
      <c r="DEA193" s="71"/>
      <c r="DEB193" s="71"/>
      <c r="DEC193" s="71"/>
      <c r="DED193" s="71"/>
      <c r="DEE193" s="71"/>
      <c r="DEF193" s="71"/>
      <c r="DEG193" s="71"/>
      <c r="DEH193" s="71"/>
      <c r="DEI193" s="71"/>
      <c r="DEJ193" s="71"/>
      <c r="DEK193" s="71"/>
      <c r="DEL193" s="71"/>
      <c r="DEM193" s="71"/>
      <c r="DEN193" s="71"/>
      <c r="DEO193" s="71"/>
      <c r="DEP193" s="71"/>
      <c r="DEQ193" s="71"/>
      <c r="DER193" s="71"/>
      <c r="DES193" s="71"/>
      <c r="DET193" s="71"/>
      <c r="DEU193" s="71"/>
      <c r="DEV193" s="71"/>
      <c r="DEW193" s="71"/>
      <c r="DEX193" s="71"/>
      <c r="DEY193" s="71"/>
      <c r="DEZ193" s="71"/>
      <c r="DFA193" s="71"/>
      <c r="DFB193" s="71"/>
      <c r="DFC193" s="71"/>
      <c r="DFD193" s="71"/>
      <c r="DFE193" s="71"/>
      <c r="DFF193" s="71"/>
      <c r="DFG193" s="71"/>
      <c r="DFH193" s="71"/>
      <c r="DFI193" s="71"/>
      <c r="DFJ193" s="71"/>
      <c r="DFK193" s="71"/>
      <c r="DFL193" s="71"/>
      <c r="DFM193" s="71"/>
      <c r="DFN193" s="71"/>
      <c r="DFO193" s="71"/>
      <c r="DFP193" s="71"/>
      <c r="DFQ193" s="71"/>
      <c r="DFR193" s="71"/>
      <c r="DFS193" s="71"/>
      <c r="DFT193" s="71"/>
      <c r="DFU193" s="71"/>
      <c r="DFV193" s="71"/>
      <c r="DFW193" s="71"/>
      <c r="DFX193" s="71"/>
      <c r="DFY193" s="71"/>
      <c r="DFZ193" s="71"/>
      <c r="DGA193" s="71"/>
      <c r="DGB193" s="71"/>
      <c r="DGC193" s="71"/>
      <c r="DGD193" s="71"/>
      <c r="DGE193" s="71"/>
      <c r="DGF193" s="71"/>
      <c r="DGG193" s="71"/>
      <c r="DGH193" s="71"/>
      <c r="DGI193" s="71"/>
      <c r="DGJ193" s="71"/>
      <c r="DGK193" s="71"/>
      <c r="DGL193" s="71"/>
      <c r="DGM193" s="71"/>
      <c r="DGN193" s="71"/>
      <c r="DGO193" s="71"/>
      <c r="DGP193" s="71"/>
      <c r="DGQ193" s="71"/>
      <c r="DGR193" s="71"/>
      <c r="DGS193" s="71"/>
      <c r="DGT193" s="71"/>
      <c r="DGU193" s="71"/>
      <c r="DGV193" s="71"/>
      <c r="DGW193" s="71"/>
      <c r="DGX193" s="71"/>
      <c r="DGY193" s="71"/>
      <c r="DGZ193" s="71"/>
      <c r="DHA193" s="71"/>
      <c r="DHB193" s="71"/>
      <c r="DHC193" s="71"/>
      <c r="DHD193" s="71"/>
      <c r="DHE193" s="71"/>
      <c r="DHF193" s="71"/>
      <c r="DHG193" s="71"/>
      <c r="DHH193" s="71"/>
      <c r="DHI193" s="71"/>
      <c r="DHJ193" s="71"/>
      <c r="DHK193" s="71"/>
      <c r="DHL193" s="71"/>
      <c r="DHM193" s="71"/>
      <c r="DHN193" s="71"/>
      <c r="DHO193" s="71"/>
      <c r="DHP193" s="71"/>
      <c r="DHQ193" s="71"/>
      <c r="DHR193" s="71"/>
      <c r="DHS193" s="71"/>
      <c r="DHT193" s="71"/>
      <c r="DHU193" s="71"/>
      <c r="DHV193" s="71"/>
      <c r="DHW193" s="71"/>
      <c r="DHX193" s="71"/>
      <c r="DHY193" s="71"/>
      <c r="DHZ193" s="71"/>
      <c r="DIA193" s="71"/>
      <c r="DIB193" s="71"/>
      <c r="DIC193" s="71"/>
      <c r="DID193" s="71"/>
      <c r="DIE193" s="71"/>
      <c r="DIF193" s="71"/>
      <c r="DIG193" s="71"/>
      <c r="DIH193" s="71"/>
      <c r="DII193" s="71"/>
      <c r="DIJ193" s="71"/>
      <c r="DIK193" s="71"/>
      <c r="DIL193" s="71"/>
      <c r="DIM193" s="71"/>
      <c r="DIN193" s="71"/>
      <c r="DIO193" s="71"/>
      <c r="DIP193" s="71"/>
      <c r="DIQ193" s="71"/>
      <c r="DIR193" s="71"/>
      <c r="DIS193" s="71"/>
      <c r="DIT193" s="71"/>
      <c r="DIU193" s="71"/>
      <c r="DIV193" s="71"/>
      <c r="DIW193" s="71"/>
      <c r="DIX193" s="71"/>
      <c r="DIY193" s="71"/>
      <c r="DIZ193" s="71"/>
      <c r="DJA193" s="71"/>
      <c r="DJB193" s="71"/>
      <c r="DJC193" s="71"/>
      <c r="DJD193" s="71"/>
      <c r="DJE193" s="71"/>
      <c r="DJF193" s="71"/>
      <c r="DJG193" s="71"/>
      <c r="DJH193" s="71"/>
      <c r="DJI193" s="71"/>
      <c r="DJJ193" s="71"/>
      <c r="DJK193" s="71"/>
      <c r="DJL193" s="71"/>
      <c r="DJM193" s="71"/>
      <c r="DJN193" s="71"/>
      <c r="DJO193" s="71"/>
      <c r="DJP193" s="71"/>
      <c r="DJQ193" s="71"/>
      <c r="DJR193" s="71"/>
      <c r="DJS193" s="71"/>
      <c r="DJT193" s="71"/>
      <c r="DJU193" s="71"/>
      <c r="DJV193" s="71"/>
      <c r="DJW193" s="71"/>
      <c r="DJX193" s="71"/>
      <c r="DJY193" s="71"/>
      <c r="DJZ193" s="71"/>
      <c r="DKA193" s="71"/>
      <c r="DKB193" s="71"/>
      <c r="DKC193" s="71"/>
      <c r="DKD193" s="71"/>
      <c r="DKE193" s="71"/>
      <c r="DKF193" s="71"/>
      <c r="DKG193" s="71"/>
      <c r="DKH193" s="71"/>
      <c r="DKI193" s="71"/>
      <c r="DKJ193" s="71"/>
      <c r="DKK193" s="71"/>
      <c r="DKL193" s="71"/>
      <c r="DKM193" s="71"/>
      <c r="DKN193" s="71"/>
      <c r="DKO193" s="71"/>
      <c r="DKP193" s="71"/>
      <c r="DKQ193" s="71"/>
      <c r="DKR193" s="71"/>
      <c r="DKS193" s="71"/>
      <c r="DKT193" s="71"/>
      <c r="DKU193" s="71"/>
      <c r="DKV193" s="71"/>
      <c r="DKW193" s="71"/>
      <c r="DKX193" s="71"/>
      <c r="DKY193" s="71"/>
      <c r="DKZ193" s="71"/>
      <c r="DLA193" s="71"/>
      <c r="DLB193" s="71"/>
      <c r="DLC193" s="71"/>
      <c r="DLD193" s="71"/>
      <c r="DLE193" s="71"/>
      <c r="DLF193" s="71"/>
      <c r="DLG193" s="71"/>
      <c r="DLH193" s="71"/>
      <c r="DLI193" s="71"/>
      <c r="DLJ193" s="71"/>
      <c r="DLK193" s="71"/>
      <c r="DLL193" s="71"/>
      <c r="DLM193" s="71"/>
      <c r="DLN193" s="71"/>
      <c r="DLO193" s="71"/>
      <c r="DLP193" s="71"/>
      <c r="DLQ193" s="71"/>
      <c r="DLR193" s="71"/>
      <c r="DLS193" s="71"/>
      <c r="DLT193" s="71"/>
      <c r="DLU193" s="71"/>
      <c r="DLV193" s="71"/>
      <c r="DLW193" s="71"/>
      <c r="DLX193" s="71"/>
      <c r="DLY193" s="71"/>
      <c r="DLZ193" s="71"/>
      <c r="DMA193" s="71"/>
      <c r="DMB193" s="71"/>
      <c r="DMC193" s="71"/>
      <c r="DMD193" s="71"/>
      <c r="DME193" s="71"/>
      <c r="DMF193" s="71"/>
      <c r="DMG193" s="71"/>
      <c r="DMH193" s="71"/>
      <c r="DMI193" s="71"/>
      <c r="DMJ193" s="71"/>
      <c r="DMK193" s="71"/>
      <c r="DML193" s="71"/>
      <c r="DMM193" s="71"/>
      <c r="DMN193" s="71"/>
      <c r="DMO193" s="71"/>
      <c r="DMP193" s="71"/>
      <c r="DMQ193" s="71"/>
      <c r="DMR193" s="71"/>
      <c r="DMS193" s="71"/>
      <c r="DMT193" s="71"/>
      <c r="DMU193" s="71"/>
      <c r="DMV193" s="71"/>
      <c r="DMW193" s="71"/>
      <c r="DMX193" s="71"/>
      <c r="DMY193" s="71"/>
      <c r="DMZ193" s="71"/>
      <c r="DNA193" s="71"/>
      <c r="DNB193" s="71"/>
      <c r="DNC193" s="71"/>
      <c r="DND193" s="71"/>
      <c r="DNE193" s="71"/>
      <c r="DNF193" s="71"/>
      <c r="DNG193" s="71"/>
      <c r="DNH193" s="71"/>
      <c r="DNI193" s="71"/>
      <c r="DNJ193" s="71"/>
      <c r="DNK193" s="71"/>
      <c r="DNL193" s="71"/>
      <c r="DNM193" s="71"/>
      <c r="DNN193" s="71"/>
      <c r="DNO193" s="71"/>
      <c r="DNP193" s="71"/>
      <c r="DNQ193" s="71"/>
      <c r="DNR193" s="71"/>
      <c r="DNS193" s="71"/>
      <c r="DNT193" s="71"/>
      <c r="DNU193" s="71"/>
      <c r="DNV193" s="71"/>
      <c r="DNW193" s="71"/>
      <c r="DNX193" s="71"/>
      <c r="DNY193" s="71"/>
      <c r="DNZ193" s="71"/>
      <c r="DOA193" s="71"/>
      <c r="DOB193" s="71"/>
      <c r="DOC193" s="71"/>
      <c r="DOD193" s="71"/>
      <c r="DOE193" s="71"/>
      <c r="DOF193" s="71"/>
      <c r="DOG193" s="71"/>
      <c r="DOH193" s="71"/>
      <c r="DOI193" s="71"/>
      <c r="DOJ193" s="71"/>
      <c r="DOK193" s="71"/>
      <c r="DOL193" s="71"/>
      <c r="DOM193" s="71"/>
      <c r="DON193" s="71"/>
      <c r="DOO193" s="71"/>
      <c r="DOP193" s="71"/>
      <c r="DOQ193" s="71"/>
      <c r="DOR193" s="71"/>
      <c r="DOS193" s="71"/>
      <c r="DOT193" s="71"/>
      <c r="DOU193" s="71"/>
      <c r="DOV193" s="71"/>
      <c r="DOW193" s="71"/>
      <c r="DOX193" s="71"/>
      <c r="DOY193" s="71"/>
      <c r="DOZ193" s="71"/>
      <c r="DPA193" s="71"/>
      <c r="DPB193" s="71"/>
      <c r="DPC193" s="71"/>
      <c r="DPD193" s="71"/>
      <c r="DPE193" s="71"/>
      <c r="DPF193" s="71"/>
      <c r="DPG193" s="71"/>
      <c r="DPH193" s="71"/>
      <c r="DPI193" s="71"/>
      <c r="DPJ193" s="71"/>
      <c r="DPK193" s="71"/>
      <c r="DPL193" s="71"/>
      <c r="DPM193" s="71"/>
      <c r="DPN193" s="71"/>
      <c r="DPO193" s="71"/>
      <c r="DPP193" s="71"/>
      <c r="DPQ193" s="71"/>
      <c r="DPR193" s="71"/>
      <c r="DPS193" s="71"/>
      <c r="DPT193" s="71"/>
      <c r="DPU193" s="71"/>
      <c r="DPV193" s="71"/>
      <c r="DPW193" s="71"/>
      <c r="DPX193" s="71"/>
      <c r="DPY193" s="71"/>
      <c r="DPZ193" s="71"/>
      <c r="DQA193" s="71"/>
      <c r="DQB193" s="71"/>
      <c r="DQC193" s="71"/>
      <c r="DQD193" s="71"/>
      <c r="DQE193" s="71"/>
      <c r="DQF193" s="71"/>
      <c r="DQG193" s="71"/>
      <c r="DQH193" s="71"/>
      <c r="DQI193" s="71"/>
      <c r="DQJ193" s="71"/>
      <c r="DQK193" s="71"/>
      <c r="DQL193" s="71"/>
      <c r="DQM193" s="71"/>
      <c r="DQN193" s="71"/>
      <c r="DQO193" s="71"/>
      <c r="DQP193" s="71"/>
      <c r="DQQ193" s="71"/>
      <c r="DQR193" s="71"/>
      <c r="DQS193" s="71"/>
      <c r="DQT193" s="71"/>
      <c r="DQU193" s="71"/>
      <c r="DQV193" s="71"/>
      <c r="DQW193" s="71"/>
      <c r="DQX193" s="71"/>
      <c r="DQY193" s="71"/>
      <c r="DQZ193" s="71"/>
      <c r="DRA193" s="71"/>
      <c r="DRB193" s="71"/>
      <c r="DRC193" s="71"/>
      <c r="DRD193" s="71"/>
      <c r="DRE193" s="71"/>
      <c r="DRF193" s="71"/>
      <c r="DRG193" s="71"/>
      <c r="DRH193" s="71"/>
      <c r="DRI193" s="71"/>
      <c r="DRJ193" s="71"/>
      <c r="DRK193" s="71"/>
      <c r="DRL193" s="71"/>
      <c r="DRM193" s="71"/>
      <c r="DRN193" s="71"/>
      <c r="DRO193" s="71"/>
      <c r="DRP193" s="71"/>
      <c r="DRQ193" s="71"/>
      <c r="DRR193" s="71"/>
      <c r="DRS193" s="71"/>
      <c r="DRT193" s="71"/>
      <c r="DRU193" s="71"/>
      <c r="DRV193" s="71"/>
      <c r="DRW193" s="71"/>
      <c r="DRX193" s="71"/>
      <c r="DRY193" s="71"/>
      <c r="DRZ193" s="71"/>
      <c r="DSA193" s="71"/>
      <c r="DSB193" s="71"/>
      <c r="DSC193" s="71"/>
      <c r="DSD193" s="71"/>
      <c r="DSE193" s="71"/>
      <c r="DSF193" s="71"/>
      <c r="DSG193" s="71"/>
      <c r="DSH193" s="71"/>
      <c r="DSI193" s="71"/>
      <c r="DSJ193" s="71"/>
      <c r="DSK193" s="71"/>
      <c r="DSL193" s="71"/>
      <c r="DSM193" s="71"/>
      <c r="DSN193" s="71"/>
      <c r="DSO193" s="71"/>
      <c r="DSP193" s="71"/>
      <c r="DSQ193" s="71"/>
      <c r="DSR193" s="71"/>
      <c r="DSS193" s="71"/>
      <c r="DST193" s="71"/>
      <c r="DSU193" s="71"/>
      <c r="DSV193" s="71"/>
      <c r="DSW193" s="71"/>
      <c r="DSX193" s="71"/>
      <c r="DSY193" s="71"/>
      <c r="DSZ193" s="71"/>
      <c r="DTA193" s="71"/>
      <c r="DTB193" s="71"/>
      <c r="DTC193" s="71"/>
      <c r="DTD193" s="71"/>
      <c r="DTE193" s="71"/>
      <c r="DTF193" s="71"/>
      <c r="DTG193" s="71"/>
      <c r="DTH193" s="71"/>
      <c r="DTI193" s="71"/>
      <c r="DTJ193" s="71"/>
      <c r="DTK193" s="71"/>
      <c r="DTL193" s="71"/>
      <c r="DTM193" s="71"/>
      <c r="DTN193" s="71"/>
      <c r="DTO193" s="71"/>
      <c r="DTP193" s="71"/>
      <c r="DTQ193" s="71"/>
      <c r="DTR193" s="71"/>
      <c r="DTS193" s="71"/>
      <c r="DTT193" s="71"/>
      <c r="DTU193" s="71"/>
      <c r="DTV193" s="71"/>
      <c r="DTW193" s="71"/>
      <c r="DTX193" s="71"/>
      <c r="DTY193" s="71"/>
      <c r="DTZ193" s="71"/>
      <c r="DUA193" s="71"/>
      <c r="DUB193" s="71"/>
      <c r="DUC193" s="71"/>
      <c r="DUD193" s="71"/>
      <c r="DUE193" s="71"/>
      <c r="DUF193" s="71"/>
      <c r="DUG193" s="71"/>
      <c r="DUH193" s="71"/>
      <c r="DUI193" s="71"/>
      <c r="DUJ193" s="71"/>
      <c r="DUK193" s="71"/>
      <c r="DUL193" s="71"/>
      <c r="DUM193" s="71"/>
      <c r="DUN193" s="71"/>
      <c r="DUO193" s="71"/>
      <c r="DUP193" s="71"/>
      <c r="DUQ193" s="71"/>
      <c r="DUR193" s="71"/>
      <c r="DUS193" s="71"/>
      <c r="DUT193" s="71"/>
      <c r="DUU193" s="71"/>
      <c r="DUV193" s="71"/>
      <c r="DUW193" s="71"/>
      <c r="DUX193" s="71"/>
      <c r="DUY193" s="71"/>
      <c r="DUZ193" s="71"/>
      <c r="DVA193" s="71"/>
      <c r="DVB193" s="71"/>
      <c r="DVC193" s="71"/>
      <c r="DVD193" s="71"/>
      <c r="DVE193" s="71"/>
      <c r="DVF193" s="71"/>
      <c r="DVG193" s="71"/>
      <c r="DVH193" s="71"/>
      <c r="DVI193" s="71"/>
      <c r="DVJ193" s="71"/>
      <c r="DVK193" s="71"/>
      <c r="DVL193" s="71"/>
      <c r="DVM193" s="71"/>
      <c r="DVN193" s="71"/>
      <c r="DVO193" s="71"/>
      <c r="DVP193" s="71"/>
      <c r="DVQ193" s="71"/>
      <c r="DVR193" s="71"/>
      <c r="DVS193" s="71"/>
      <c r="DVT193" s="71"/>
      <c r="DVU193" s="71"/>
      <c r="DVV193" s="71"/>
      <c r="DVW193" s="71"/>
      <c r="DVX193" s="71"/>
      <c r="DVY193" s="71"/>
      <c r="DVZ193" s="71"/>
      <c r="DWA193" s="71"/>
      <c r="DWB193" s="71"/>
      <c r="DWC193" s="71"/>
      <c r="DWD193" s="71"/>
      <c r="DWE193" s="71"/>
      <c r="DWF193" s="71"/>
      <c r="DWG193" s="71"/>
      <c r="DWH193" s="71"/>
      <c r="DWI193" s="71"/>
      <c r="DWJ193" s="71"/>
      <c r="DWK193" s="71"/>
      <c r="DWL193" s="71"/>
      <c r="DWM193" s="71"/>
      <c r="DWN193" s="71"/>
      <c r="DWO193" s="71"/>
      <c r="DWP193" s="71"/>
      <c r="DWQ193" s="71"/>
      <c r="DWR193" s="71"/>
      <c r="DWS193" s="71"/>
      <c r="DWT193" s="71"/>
      <c r="DWU193" s="71"/>
      <c r="DWV193" s="71"/>
      <c r="DWW193" s="71"/>
      <c r="DWX193" s="71"/>
      <c r="DWY193" s="71"/>
      <c r="DWZ193" s="71"/>
      <c r="DXA193" s="71"/>
      <c r="DXB193" s="71"/>
      <c r="DXC193" s="71"/>
      <c r="DXD193" s="71"/>
      <c r="DXE193" s="71"/>
      <c r="DXF193" s="71"/>
      <c r="DXG193" s="71"/>
      <c r="DXH193" s="71"/>
      <c r="DXI193" s="71"/>
      <c r="DXJ193" s="71"/>
      <c r="DXK193" s="71"/>
      <c r="DXL193" s="71"/>
      <c r="DXM193" s="71"/>
      <c r="DXN193" s="71"/>
      <c r="DXO193" s="71"/>
      <c r="DXP193" s="71"/>
      <c r="DXQ193" s="71"/>
      <c r="DXR193" s="71"/>
      <c r="DXS193" s="71"/>
      <c r="DXT193" s="71"/>
      <c r="DXU193" s="71"/>
      <c r="DXV193" s="71"/>
      <c r="DXW193" s="71"/>
      <c r="DXX193" s="71"/>
      <c r="DXY193" s="71"/>
      <c r="DXZ193" s="71"/>
      <c r="DYA193" s="71"/>
      <c r="DYB193" s="71"/>
      <c r="DYC193" s="71"/>
      <c r="DYD193" s="71"/>
      <c r="DYE193" s="71"/>
      <c r="DYF193" s="71"/>
      <c r="DYG193" s="71"/>
      <c r="DYH193" s="71"/>
      <c r="DYI193" s="71"/>
      <c r="DYJ193" s="71"/>
      <c r="DYK193" s="71"/>
      <c r="DYL193" s="71"/>
      <c r="DYM193" s="71"/>
      <c r="DYN193" s="71"/>
      <c r="DYO193" s="71"/>
      <c r="DYP193" s="71"/>
      <c r="DYQ193" s="71"/>
      <c r="DYR193" s="71"/>
      <c r="DYS193" s="71"/>
      <c r="DYT193" s="71"/>
      <c r="DYU193" s="71"/>
      <c r="DYV193" s="71"/>
      <c r="DYW193" s="71"/>
      <c r="DYX193" s="71"/>
      <c r="DYY193" s="71"/>
      <c r="DYZ193" s="71"/>
      <c r="DZA193" s="71"/>
      <c r="DZB193" s="71"/>
      <c r="DZC193" s="71"/>
      <c r="DZD193" s="71"/>
      <c r="DZE193" s="71"/>
      <c r="DZF193" s="71"/>
      <c r="DZG193" s="71"/>
      <c r="DZH193" s="71"/>
      <c r="DZI193" s="71"/>
      <c r="DZJ193" s="71"/>
      <c r="DZK193" s="71"/>
      <c r="DZL193" s="71"/>
      <c r="DZM193" s="71"/>
      <c r="DZN193" s="71"/>
      <c r="DZO193" s="71"/>
      <c r="DZP193" s="71"/>
      <c r="DZQ193" s="71"/>
      <c r="DZR193" s="71"/>
      <c r="DZS193" s="71"/>
      <c r="DZT193" s="71"/>
      <c r="DZU193" s="71"/>
      <c r="DZV193" s="71"/>
      <c r="DZW193" s="71"/>
      <c r="DZX193" s="71"/>
      <c r="DZY193" s="71"/>
      <c r="DZZ193" s="71"/>
      <c r="EAA193" s="71"/>
      <c r="EAB193" s="71"/>
      <c r="EAC193" s="71"/>
      <c r="EAD193" s="71"/>
      <c r="EAE193" s="71"/>
      <c r="EAF193" s="71"/>
      <c r="EAG193" s="71"/>
      <c r="EAH193" s="71"/>
      <c r="EAI193" s="71"/>
      <c r="EAJ193" s="71"/>
      <c r="EAK193" s="71"/>
      <c r="EAL193" s="71"/>
      <c r="EAM193" s="71"/>
      <c r="EAN193" s="71"/>
      <c r="EAO193" s="71"/>
      <c r="EAP193" s="71"/>
      <c r="EAQ193" s="71"/>
      <c r="EAR193" s="71"/>
      <c r="EAS193" s="71"/>
      <c r="EAT193" s="71"/>
      <c r="EAU193" s="71"/>
      <c r="EAV193" s="71"/>
      <c r="EAW193" s="71"/>
      <c r="EAX193" s="71"/>
      <c r="EAY193" s="71"/>
      <c r="EAZ193" s="71"/>
      <c r="EBA193" s="71"/>
      <c r="EBB193" s="71"/>
      <c r="EBC193" s="71"/>
      <c r="EBD193" s="71"/>
      <c r="EBE193" s="71"/>
      <c r="EBF193" s="71"/>
      <c r="EBG193" s="71"/>
      <c r="EBH193" s="71"/>
      <c r="EBI193" s="71"/>
      <c r="EBJ193" s="71"/>
      <c r="EBK193" s="71"/>
      <c r="EBL193" s="71"/>
      <c r="EBM193" s="71"/>
      <c r="EBN193" s="71"/>
      <c r="EBO193" s="71"/>
      <c r="EBP193" s="71"/>
      <c r="EBQ193" s="71"/>
      <c r="EBR193" s="71"/>
      <c r="EBS193" s="71"/>
      <c r="EBT193" s="71"/>
      <c r="EBU193" s="71"/>
      <c r="EBV193" s="71"/>
      <c r="EBW193" s="71"/>
      <c r="EBX193" s="71"/>
      <c r="EBY193" s="71"/>
      <c r="EBZ193" s="71"/>
      <c r="ECA193" s="71"/>
      <c r="ECB193" s="71"/>
      <c r="ECC193" s="71"/>
      <c r="ECD193" s="71"/>
      <c r="ECE193" s="71"/>
      <c r="ECF193" s="71"/>
      <c r="ECG193" s="71"/>
      <c r="ECH193" s="71"/>
      <c r="ECI193" s="71"/>
      <c r="ECJ193" s="71"/>
      <c r="ECK193" s="71"/>
      <c r="ECL193" s="71"/>
      <c r="ECM193" s="71"/>
      <c r="ECN193" s="71"/>
      <c r="ECO193" s="71"/>
      <c r="ECP193" s="71"/>
      <c r="ECQ193" s="71"/>
      <c r="ECR193" s="71"/>
      <c r="ECS193" s="71"/>
      <c r="ECT193" s="71"/>
      <c r="ECU193" s="71"/>
      <c r="ECV193" s="71"/>
      <c r="ECW193" s="71"/>
      <c r="ECX193" s="71"/>
      <c r="ECY193" s="71"/>
      <c r="ECZ193" s="71"/>
      <c r="EDA193" s="71"/>
      <c r="EDB193" s="71"/>
      <c r="EDC193" s="71"/>
      <c r="EDD193" s="71"/>
      <c r="EDE193" s="71"/>
      <c r="EDF193" s="71"/>
      <c r="EDG193" s="71"/>
      <c r="EDH193" s="71"/>
      <c r="EDI193" s="71"/>
      <c r="EDJ193" s="71"/>
      <c r="EDK193" s="71"/>
      <c r="EDL193" s="71"/>
      <c r="EDM193" s="71"/>
      <c r="EDN193" s="71"/>
      <c r="EDO193" s="71"/>
      <c r="EDP193" s="71"/>
      <c r="EDQ193" s="71"/>
      <c r="EDR193" s="71"/>
      <c r="EDS193" s="71"/>
      <c r="EDT193" s="71"/>
      <c r="EDU193" s="71"/>
      <c r="EDV193" s="71"/>
      <c r="EDW193" s="71"/>
      <c r="EDX193" s="71"/>
      <c r="EDY193" s="71"/>
      <c r="EDZ193" s="71"/>
      <c r="EEA193" s="71"/>
      <c r="EEB193" s="71"/>
      <c r="EEC193" s="71"/>
      <c r="EED193" s="71"/>
      <c r="EEE193" s="71"/>
      <c r="EEF193" s="71"/>
      <c r="EEG193" s="71"/>
      <c r="EEH193" s="71"/>
      <c r="EEI193" s="71"/>
      <c r="EEJ193" s="71"/>
      <c r="EEK193" s="71"/>
      <c r="EEL193" s="71"/>
      <c r="EEM193" s="71"/>
      <c r="EEN193" s="71"/>
      <c r="EEO193" s="71"/>
      <c r="EEP193" s="71"/>
      <c r="EEQ193" s="71"/>
      <c r="EER193" s="71"/>
      <c r="EES193" s="71"/>
      <c r="EET193" s="71"/>
      <c r="EEU193" s="71"/>
      <c r="EEV193" s="71"/>
      <c r="EEW193" s="71"/>
      <c r="EEX193" s="71"/>
      <c r="EEY193" s="71"/>
      <c r="EEZ193" s="71"/>
      <c r="EFA193" s="71"/>
      <c r="EFB193" s="71"/>
      <c r="EFC193" s="71"/>
      <c r="EFD193" s="71"/>
      <c r="EFE193" s="71"/>
      <c r="EFF193" s="71"/>
      <c r="EFG193" s="71"/>
      <c r="EFH193" s="71"/>
      <c r="EFI193" s="71"/>
      <c r="EFJ193" s="71"/>
      <c r="EFK193" s="71"/>
      <c r="EFL193" s="71"/>
      <c r="EFM193" s="71"/>
      <c r="EFN193" s="71"/>
      <c r="EFO193" s="71"/>
      <c r="EFP193" s="71"/>
      <c r="EFQ193" s="71"/>
      <c r="EFR193" s="71"/>
      <c r="EFS193" s="71"/>
      <c r="EFT193" s="71"/>
      <c r="EFU193" s="71"/>
      <c r="EFV193" s="71"/>
      <c r="EFW193" s="71"/>
      <c r="EFX193" s="71"/>
      <c r="EFY193" s="71"/>
      <c r="EFZ193" s="71"/>
      <c r="EGA193" s="71"/>
      <c r="EGB193" s="71"/>
      <c r="EGC193" s="71"/>
      <c r="EGD193" s="71"/>
      <c r="EGE193" s="71"/>
      <c r="EGF193" s="71"/>
      <c r="EGG193" s="71"/>
      <c r="EGH193" s="71"/>
      <c r="EGI193" s="71"/>
      <c r="EGJ193" s="71"/>
      <c r="EGK193" s="71"/>
      <c r="EGL193" s="71"/>
      <c r="EGM193" s="71"/>
      <c r="EGN193" s="71"/>
      <c r="EGO193" s="71"/>
      <c r="EGP193" s="71"/>
      <c r="EGQ193" s="71"/>
      <c r="EGR193" s="71"/>
      <c r="EGS193" s="71"/>
      <c r="EGT193" s="71"/>
      <c r="EGU193" s="71"/>
      <c r="EGV193" s="71"/>
      <c r="EGW193" s="71"/>
      <c r="EGX193" s="71"/>
      <c r="EGY193" s="71"/>
      <c r="EGZ193" s="71"/>
      <c r="EHA193" s="71"/>
      <c r="EHB193" s="71"/>
      <c r="EHC193" s="71"/>
      <c r="EHD193" s="71"/>
      <c r="EHE193" s="71"/>
      <c r="EHF193" s="71"/>
      <c r="EHG193" s="71"/>
      <c r="EHH193" s="71"/>
      <c r="EHI193" s="71"/>
      <c r="EHJ193" s="71"/>
      <c r="EHK193" s="71"/>
      <c r="EHL193" s="71"/>
      <c r="EHM193" s="71"/>
      <c r="EHN193" s="71"/>
      <c r="EHO193" s="71"/>
      <c r="EHP193" s="71"/>
      <c r="EHQ193" s="71"/>
      <c r="EHR193" s="71"/>
      <c r="EHS193" s="71"/>
      <c r="EHT193" s="71"/>
      <c r="EHU193" s="71"/>
      <c r="EHV193" s="71"/>
      <c r="EHW193" s="71"/>
      <c r="EHX193" s="71"/>
      <c r="EHY193" s="71"/>
      <c r="EHZ193" s="71"/>
      <c r="EIA193" s="71"/>
      <c r="EIB193" s="71"/>
      <c r="EIC193" s="71"/>
      <c r="EID193" s="71"/>
      <c r="EIE193" s="71"/>
      <c r="EIF193" s="71"/>
      <c r="EIG193" s="71"/>
      <c r="EIH193" s="71"/>
      <c r="EII193" s="71"/>
      <c r="EIJ193" s="71"/>
      <c r="EIK193" s="71"/>
      <c r="EIL193" s="71"/>
      <c r="EIM193" s="71"/>
      <c r="EIN193" s="71"/>
      <c r="EIO193" s="71"/>
      <c r="EIP193" s="71"/>
      <c r="EIQ193" s="71"/>
      <c r="EIR193" s="71"/>
      <c r="EIS193" s="71"/>
      <c r="EIT193" s="71"/>
      <c r="EIU193" s="71"/>
      <c r="EIV193" s="71"/>
      <c r="EIW193" s="71"/>
      <c r="EIX193" s="71"/>
      <c r="EIY193" s="71"/>
      <c r="EIZ193" s="71"/>
      <c r="EJA193" s="71"/>
      <c r="EJB193" s="71"/>
      <c r="EJC193" s="71"/>
      <c r="EJD193" s="71"/>
      <c r="EJE193" s="71"/>
      <c r="EJF193" s="71"/>
      <c r="EJG193" s="71"/>
      <c r="EJH193" s="71"/>
      <c r="EJI193" s="71"/>
      <c r="EJJ193" s="71"/>
      <c r="EJK193" s="71"/>
      <c r="EJL193" s="71"/>
      <c r="EJM193" s="71"/>
      <c r="EJN193" s="71"/>
      <c r="EJO193" s="71"/>
      <c r="EJP193" s="71"/>
      <c r="EJQ193" s="71"/>
      <c r="EJR193" s="71"/>
      <c r="EJS193" s="71"/>
      <c r="EJT193" s="71"/>
      <c r="EJU193" s="71"/>
      <c r="EJV193" s="71"/>
      <c r="EJW193" s="71"/>
      <c r="EJX193" s="71"/>
      <c r="EJY193" s="71"/>
      <c r="EJZ193" s="71"/>
      <c r="EKA193" s="71"/>
      <c r="EKB193" s="71"/>
      <c r="EKC193" s="71"/>
      <c r="EKD193" s="71"/>
      <c r="EKE193" s="71"/>
      <c r="EKF193" s="71"/>
      <c r="EKG193" s="71"/>
      <c r="EKH193" s="71"/>
      <c r="EKI193" s="71"/>
      <c r="EKJ193" s="71"/>
      <c r="EKK193" s="71"/>
      <c r="EKL193" s="71"/>
      <c r="EKM193" s="71"/>
      <c r="EKN193" s="71"/>
      <c r="EKO193" s="71"/>
      <c r="EKP193" s="71"/>
      <c r="EKQ193" s="71"/>
      <c r="EKR193" s="71"/>
      <c r="EKS193" s="71"/>
      <c r="EKT193" s="71"/>
      <c r="EKU193" s="71"/>
      <c r="EKV193" s="71"/>
      <c r="EKW193" s="71"/>
      <c r="EKX193" s="71"/>
      <c r="EKY193" s="71"/>
      <c r="EKZ193" s="71"/>
      <c r="ELA193" s="71"/>
      <c r="ELB193" s="71"/>
      <c r="ELC193" s="71"/>
      <c r="ELD193" s="71"/>
      <c r="ELE193" s="71"/>
      <c r="ELF193" s="71"/>
      <c r="ELG193" s="71"/>
      <c r="ELH193" s="71"/>
      <c r="ELI193" s="71"/>
      <c r="ELJ193" s="71"/>
      <c r="ELK193" s="71"/>
      <c r="ELL193" s="71"/>
      <c r="ELM193" s="71"/>
      <c r="ELN193" s="71"/>
      <c r="ELO193" s="71"/>
      <c r="ELP193" s="71"/>
      <c r="ELQ193" s="71"/>
      <c r="ELR193" s="71"/>
      <c r="ELS193" s="71"/>
      <c r="ELT193" s="71"/>
      <c r="ELU193" s="71"/>
      <c r="ELV193" s="71"/>
      <c r="ELW193" s="71"/>
      <c r="ELX193" s="71"/>
      <c r="ELY193" s="71"/>
      <c r="ELZ193" s="71"/>
      <c r="EMA193" s="71"/>
      <c r="EMB193" s="71"/>
      <c r="EMC193" s="71"/>
      <c r="EMD193" s="71"/>
      <c r="EME193" s="71"/>
      <c r="EMF193" s="71"/>
      <c r="EMG193" s="71"/>
      <c r="EMH193" s="71"/>
      <c r="EMI193" s="71"/>
      <c r="EMJ193" s="71"/>
      <c r="EMK193" s="71"/>
      <c r="EML193" s="71"/>
      <c r="EMM193" s="71"/>
      <c r="EMN193" s="71"/>
      <c r="EMO193" s="71"/>
      <c r="EMP193" s="71"/>
      <c r="EMQ193" s="71"/>
      <c r="EMR193" s="71"/>
      <c r="EMS193" s="71"/>
      <c r="EMT193" s="71"/>
      <c r="EMU193" s="71"/>
      <c r="EMV193" s="71"/>
      <c r="EMW193" s="71"/>
      <c r="EMX193" s="71"/>
      <c r="EMY193" s="71"/>
      <c r="EMZ193" s="71"/>
      <c r="ENA193" s="71"/>
      <c r="ENB193" s="71"/>
      <c r="ENC193" s="71"/>
      <c r="END193" s="71"/>
      <c r="ENE193" s="71"/>
      <c r="ENF193" s="71"/>
      <c r="ENG193" s="71"/>
      <c r="ENH193" s="71"/>
      <c r="ENI193" s="71"/>
      <c r="ENJ193" s="71"/>
      <c r="ENK193" s="71"/>
      <c r="ENL193" s="71"/>
      <c r="ENM193" s="71"/>
      <c r="ENN193" s="71"/>
      <c r="ENO193" s="71"/>
      <c r="ENP193" s="71"/>
      <c r="ENQ193" s="71"/>
      <c r="ENR193" s="71"/>
      <c r="ENS193" s="71"/>
      <c r="ENT193" s="71"/>
      <c r="ENU193" s="71"/>
      <c r="ENV193" s="71"/>
      <c r="ENW193" s="71"/>
      <c r="ENX193" s="71"/>
      <c r="ENY193" s="71"/>
      <c r="ENZ193" s="71"/>
      <c r="EOA193" s="71"/>
      <c r="EOB193" s="71"/>
      <c r="EOC193" s="71"/>
      <c r="EOD193" s="71"/>
      <c r="EOE193" s="71"/>
      <c r="EOF193" s="71"/>
      <c r="EOG193" s="71"/>
      <c r="EOH193" s="71"/>
      <c r="EOI193" s="71"/>
      <c r="EOJ193" s="71"/>
      <c r="EOK193" s="71"/>
      <c r="EOL193" s="71"/>
      <c r="EOM193" s="71"/>
      <c r="EON193" s="71"/>
      <c r="EOO193" s="71"/>
      <c r="EOP193" s="71"/>
      <c r="EOQ193" s="71"/>
      <c r="EOR193" s="71"/>
      <c r="EOS193" s="71"/>
      <c r="EOT193" s="71"/>
      <c r="EOU193" s="71"/>
      <c r="EOV193" s="71"/>
      <c r="EOW193" s="71"/>
      <c r="EOX193" s="71"/>
      <c r="EOY193" s="71"/>
      <c r="EOZ193" s="71"/>
      <c r="EPA193" s="71"/>
      <c r="EPB193" s="71"/>
      <c r="EPC193" s="71"/>
      <c r="EPD193" s="71"/>
      <c r="EPE193" s="71"/>
      <c r="EPF193" s="71"/>
      <c r="EPG193" s="71"/>
      <c r="EPH193" s="71"/>
      <c r="EPI193" s="71"/>
      <c r="EPJ193" s="71"/>
      <c r="EPK193" s="71"/>
      <c r="EPL193" s="71"/>
      <c r="EPM193" s="71"/>
      <c r="EPN193" s="71"/>
      <c r="EPO193" s="71"/>
      <c r="EPP193" s="71"/>
      <c r="EPQ193" s="71"/>
      <c r="EPR193" s="71"/>
      <c r="EPS193" s="71"/>
      <c r="EPT193" s="71"/>
      <c r="EPU193" s="71"/>
      <c r="EPV193" s="71"/>
      <c r="EPW193" s="71"/>
      <c r="EPX193" s="71"/>
      <c r="EPY193" s="71"/>
      <c r="EPZ193" s="71"/>
      <c r="EQA193" s="71"/>
      <c r="EQB193" s="71"/>
      <c r="EQC193" s="71"/>
      <c r="EQD193" s="71"/>
      <c r="EQE193" s="71"/>
      <c r="EQF193" s="71"/>
      <c r="EQG193" s="71"/>
      <c r="EQH193" s="71"/>
      <c r="EQI193" s="71"/>
      <c r="EQJ193" s="71"/>
      <c r="EQK193" s="71"/>
      <c r="EQL193" s="71"/>
      <c r="EQM193" s="71"/>
      <c r="EQN193" s="71"/>
      <c r="EQO193" s="71"/>
      <c r="EQP193" s="71"/>
      <c r="EQQ193" s="71"/>
      <c r="EQR193" s="71"/>
      <c r="EQS193" s="71"/>
      <c r="EQT193" s="71"/>
      <c r="EQU193" s="71"/>
      <c r="EQV193" s="71"/>
      <c r="EQW193" s="71"/>
      <c r="EQX193" s="71"/>
      <c r="EQY193" s="71"/>
      <c r="EQZ193" s="71"/>
      <c r="ERA193" s="71"/>
      <c r="ERB193" s="71"/>
      <c r="ERC193" s="71"/>
      <c r="ERD193" s="71"/>
      <c r="ERE193" s="71"/>
      <c r="ERF193" s="71"/>
      <c r="ERG193" s="71"/>
      <c r="ERH193" s="71"/>
      <c r="ERI193" s="71"/>
      <c r="ERJ193" s="71"/>
      <c r="ERK193" s="71"/>
      <c r="ERL193" s="71"/>
      <c r="ERM193" s="71"/>
      <c r="ERN193" s="71"/>
      <c r="ERO193" s="71"/>
      <c r="ERP193" s="71"/>
      <c r="ERQ193" s="71"/>
      <c r="ERR193" s="71"/>
      <c r="ERS193" s="71"/>
      <c r="ERT193" s="71"/>
      <c r="ERU193" s="71"/>
      <c r="ERV193" s="71"/>
      <c r="ERW193" s="71"/>
      <c r="ERX193" s="71"/>
      <c r="ERY193" s="71"/>
      <c r="ERZ193" s="71"/>
      <c r="ESA193" s="71"/>
      <c r="ESB193" s="71"/>
      <c r="ESC193" s="71"/>
      <c r="ESD193" s="71"/>
      <c r="ESE193" s="71"/>
      <c r="ESF193" s="71"/>
      <c r="ESG193" s="71"/>
      <c r="ESH193" s="71"/>
      <c r="ESI193" s="71"/>
      <c r="ESJ193" s="71"/>
      <c r="ESK193" s="71"/>
      <c r="ESL193" s="71"/>
      <c r="ESM193" s="71"/>
      <c r="ESN193" s="71"/>
      <c r="ESO193" s="71"/>
      <c r="ESP193" s="71"/>
      <c r="ESQ193" s="71"/>
      <c r="ESR193" s="71"/>
      <c r="ESS193" s="71"/>
      <c r="EST193" s="71"/>
      <c r="ESU193" s="71"/>
      <c r="ESV193" s="71"/>
      <c r="ESW193" s="71"/>
      <c r="ESX193" s="71"/>
      <c r="ESY193" s="71"/>
      <c r="ESZ193" s="71"/>
      <c r="ETA193" s="71"/>
      <c r="ETB193" s="71"/>
      <c r="ETC193" s="71"/>
      <c r="ETD193" s="71"/>
      <c r="ETE193" s="71"/>
      <c r="ETF193" s="71"/>
      <c r="ETG193" s="71"/>
      <c r="ETH193" s="71"/>
      <c r="ETI193" s="71"/>
      <c r="ETJ193" s="71"/>
      <c r="ETK193" s="71"/>
      <c r="ETL193" s="71"/>
      <c r="ETM193" s="71"/>
      <c r="ETN193" s="71"/>
      <c r="ETO193" s="71"/>
      <c r="ETP193" s="71"/>
      <c r="ETQ193" s="71"/>
      <c r="ETR193" s="71"/>
      <c r="ETS193" s="71"/>
      <c r="ETT193" s="71"/>
      <c r="ETU193" s="71"/>
      <c r="ETV193" s="71"/>
      <c r="ETW193" s="71"/>
      <c r="ETX193" s="71"/>
      <c r="ETY193" s="71"/>
      <c r="ETZ193" s="71"/>
      <c r="EUA193" s="71"/>
      <c r="EUB193" s="71"/>
      <c r="EUC193" s="71"/>
      <c r="EUD193" s="71"/>
      <c r="EUE193" s="71"/>
      <c r="EUF193" s="71"/>
      <c r="EUG193" s="71"/>
      <c r="EUH193" s="71"/>
      <c r="EUI193" s="71"/>
      <c r="EUJ193" s="71"/>
      <c r="EUK193" s="71"/>
      <c r="EUL193" s="71"/>
      <c r="EUM193" s="71"/>
      <c r="EUN193" s="71"/>
      <c r="EUO193" s="71"/>
      <c r="EUP193" s="71"/>
      <c r="EUQ193" s="71"/>
      <c r="EUR193" s="71"/>
      <c r="EUS193" s="71"/>
      <c r="EUT193" s="71"/>
      <c r="EUU193" s="71"/>
      <c r="EUV193" s="71"/>
      <c r="EUW193" s="71"/>
      <c r="EUX193" s="71"/>
      <c r="EUY193" s="71"/>
      <c r="EUZ193" s="71"/>
      <c r="EVA193" s="71"/>
      <c r="EVB193" s="71"/>
      <c r="EVC193" s="71"/>
      <c r="EVD193" s="71"/>
      <c r="EVE193" s="71"/>
      <c r="EVF193" s="71"/>
      <c r="EVG193" s="71"/>
      <c r="EVH193" s="71"/>
      <c r="EVI193" s="71"/>
      <c r="EVJ193" s="71"/>
      <c r="EVK193" s="71"/>
      <c r="EVL193" s="71"/>
      <c r="EVM193" s="71"/>
      <c r="EVN193" s="71"/>
      <c r="EVO193" s="71"/>
      <c r="EVP193" s="71"/>
      <c r="EVQ193" s="71"/>
      <c r="EVR193" s="71"/>
      <c r="EVS193" s="71"/>
      <c r="EVT193" s="71"/>
      <c r="EVU193" s="71"/>
      <c r="EVV193" s="71"/>
      <c r="EVW193" s="71"/>
      <c r="EVX193" s="71"/>
      <c r="EVY193" s="71"/>
      <c r="EVZ193" s="71"/>
      <c r="EWA193" s="71"/>
      <c r="EWB193" s="71"/>
      <c r="EWC193" s="71"/>
      <c r="EWD193" s="71"/>
      <c r="EWE193" s="71"/>
      <c r="EWF193" s="71"/>
      <c r="EWG193" s="71"/>
      <c r="EWH193" s="71"/>
      <c r="EWI193" s="71"/>
      <c r="EWJ193" s="71"/>
      <c r="EWK193" s="71"/>
      <c r="EWL193" s="71"/>
      <c r="EWM193" s="71"/>
      <c r="EWN193" s="71"/>
      <c r="EWO193" s="71"/>
      <c r="EWP193" s="71"/>
      <c r="EWQ193" s="71"/>
      <c r="EWR193" s="71"/>
      <c r="EWS193" s="71"/>
      <c r="EWT193" s="71"/>
      <c r="EWU193" s="71"/>
      <c r="EWV193" s="71"/>
      <c r="EWW193" s="71"/>
      <c r="EWX193" s="71"/>
      <c r="EWY193" s="71"/>
      <c r="EWZ193" s="71"/>
      <c r="EXA193" s="71"/>
      <c r="EXB193" s="71"/>
      <c r="EXC193" s="71"/>
      <c r="EXD193" s="71"/>
      <c r="EXE193" s="71"/>
      <c r="EXF193" s="71"/>
      <c r="EXG193" s="71"/>
      <c r="EXH193" s="71"/>
      <c r="EXI193" s="71"/>
      <c r="EXJ193" s="71"/>
      <c r="EXK193" s="71"/>
      <c r="EXL193" s="71"/>
      <c r="EXM193" s="71"/>
      <c r="EXN193" s="71"/>
      <c r="EXO193" s="71"/>
      <c r="EXP193" s="71"/>
      <c r="EXQ193" s="71"/>
      <c r="EXR193" s="71"/>
      <c r="EXS193" s="71"/>
      <c r="EXT193" s="71"/>
      <c r="EXU193" s="71"/>
      <c r="EXV193" s="71"/>
      <c r="EXW193" s="71"/>
      <c r="EXX193" s="71"/>
      <c r="EXY193" s="71"/>
      <c r="EXZ193" s="71"/>
      <c r="EYA193" s="71"/>
      <c r="EYB193" s="71"/>
      <c r="EYC193" s="71"/>
      <c r="EYD193" s="71"/>
      <c r="EYE193" s="71"/>
      <c r="EYF193" s="71"/>
      <c r="EYG193" s="71"/>
      <c r="EYH193" s="71"/>
      <c r="EYI193" s="71"/>
      <c r="EYJ193" s="71"/>
      <c r="EYK193" s="71"/>
      <c r="EYL193" s="71"/>
      <c r="EYM193" s="71"/>
      <c r="EYN193" s="71"/>
      <c r="EYO193" s="71"/>
      <c r="EYP193" s="71"/>
      <c r="EYQ193" s="71"/>
      <c r="EYR193" s="71"/>
      <c r="EYS193" s="71"/>
      <c r="EYT193" s="71"/>
      <c r="EYU193" s="71"/>
      <c r="EYV193" s="71"/>
      <c r="EYW193" s="71"/>
      <c r="EYX193" s="71"/>
      <c r="EYY193" s="71"/>
      <c r="EYZ193" s="71"/>
      <c r="EZA193" s="71"/>
      <c r="EZB193" s="71"/>
      <c r="EZC193" s="71"/>
      <c r="EZD193" s="71"/>
      <c r="EZE193" s="71"/>
      <c r="EZF193" s="71"/>
      <c r="EZG193" s="71"/>
      <c r="EZH193" s="71"/>
      <c r="EZI193" s="71"/>
      <c r="EZJ193" s="71"/>
      <c r="EZK193" s="71"/>
      <c r="EZL193" s="71"/>
      <c r="EZM193" s="71"/>
      <c r="EZN193" s="71"/>
      <c r="EZO193" s="71"/>
      <c r="EZP193" s="71"/>
      <c r="EZQ193" s="71"/>
      <c r="EZR193" s="71"/>
      <c r="EZS193" s="71"/>
      <c r="EZT193" s="71"/>
      <c r="EZU193" s="71"/>
      <c r="EZV193" s="71"/>
      <c r="EZW193" s="71"/>
      <c r="EZX193" s="71"/>
      <c r="EZY193" s="71"/>
      <c r="EZZ193" s="71"/>
      <c r="FAA193" s="71"/>
      <c r="FAB193" s="71"/>
      <c r="FAC193" s="71"/>
      <c r="FAD193" s="71"/>
      <c r="FAE193" s="71"/>
      <c r="FAF193" s="71"/>
      <c r="FAG193" s="71"/>
      <c r="FAH193" s="71"/>
      <c r="FAI193" s="71"/>
      <c r="FAJ193" s="71"/>
      <c r="FAK193" s="71"/>
      <c r="FAL193" s="71"/>
      <c r="FAM193" s="71"/>
      <c r="FAN193" s="71"/>
      <c r="FAO193" s="71"/>
      <c r="FAP193" s="71"/>
      <c r="FAQ193" s="71"/>
      <c r="FAR193" s="71"/>
      <c r="FAS193" s="71"/>
      <c r="FAT193" s="71"/>
      <c r="FAU193" s="71"/>
      <c r="FAV193" s="71"/>
      <c r="FAW193" s="71"/>
      <c r="FAX193" s="71"/>
      <c r="FAY193" s="71"/>
      <c r="FAZ193" s="71"/>
      <c r="FBA193" s="71"/>
      <c r="FBB193" s="71"/>
      <c r="FBC193" s="71"/>
      <c r="FBD193" s="71"/>
      <c r="FBE193" s="71"/>
      <c r="FBF193" s="71"/>
      <c r="FBG193" s="71"/>
      <c r="FBH193" s="71"/>
      <c r="FBI193" s="71"/>
      <c r="FBJ193" s="71"/>
      <c r="FBK193" s="71"/>
      <c r="FBL193" s="71"/>
      <c r="FBM193" s="71"/>
      <c r="FBN193" s="71"/>
      <c r="FBO193" s="71"/>
      <c r="FBP193" s="71"/>
      <c r="FBQ193" s="71"/>
      <c r="FBR193" s="71"/>
      <c r="FBS193" s="71"/>
      <c r="FBT193" s="71"/>
      <c r="FBU193" s="71"/>
      <c r="FBV193" s="71"/>
      <c r="FBW193" s="71"/>
      <c r="FBX193" s="71"/>
      <c r="FBY193" s="71"/>
      <c r="FBZ193" s="71"/>
      <c r="FCA193" s="71"/>
      <c r="FCB193" s="71"/>
      <c r="FCC193" s="71"/>
      <c r="FCD193" s="71"/>
      <c r="FCE193" s="71"/>
      <c r="FCF193" s="71"/>
      <c r="FCG193" s="71"/>
      <c r="FCH193" s="71"/>
      <c r="FCI193" s="71"/>
      <c r="FCJ193" s="71"/>
      <c r="FCK193" s="71"/>
      <c r="FCL193" s="71"/>
      <c r="FCM193" s="71"/>
      <c r="FCN193" s="71"/>
      <c r="FCO193" s="71"/>
      <c r="FCP193" s="71"/>
      <c r="FCQ193" s="71"/>
      <c r="FCR193" s="71"/>
      <c r="FCS193" s="71"/>
      <c r="FCT193" s="71"/>
      <c r="FCU193" s="71"/>
      <c r="FCV193" s="71"/>
      <c r="FCW193" s="71"/>
      <c r="FCX193" s="71"/>
      <c r="FCY193" s="71"/>
      <c r="FCZ193" s="71"/>
      <c r="FDA193" s="71"/>
      <c r="FDB193" s="71"/>
      <c r="FDC193" s="71"/>
      <c r="FDD193" s="71"/>
      <c r="FDE193" s="71"/>
      <c r="FDF193" s="71"/>
      <c r="FDG193" s="71"/>
      <c r="FDH193" s="71"/>
      <c r="FDI193" s="71"/>
      <c r="FDJ193" s="71"/>
      <c r="FDK193" s="71"/>
      <c r="FDL193" s="71"/>
      <c r="FDM193" s="71"/>
      <c r="FDN193" s="71"/>
      <c r="FDO193" s="71"/>
      <c r="FDP193" s="71"/>
      <c r="FDQ193" s="71"/>
      <c r="FDR193" s="71"/>
      <c r="FDS193" s="71"/>
      <c r="FDT193" s="71"/>
      <c r="FDU193" s="71"/>
      <c r="FDV193" s="71"/>
      <c r="FDW193" s="71"/>
      <c r="FDX193" s="71"/>
      <c r="FDY193" s="71"/>
      <c r="FDZ193" s="71"/>
      <c r="FEA193" s="71"/>
      <c r="FEB193" s="71"/>
      <c r="FEC193" s="71"/>
      <c r="FED193" s="71"/>
      <c r="FEE193" s="71"/>
      <c r="FEF193" s="71"/>
      <c r="FEG193" s="71"/>
      <c r="FEH193" s="71"/>
      <c r="FEI193" s="71"/>
      <c r="FEJ193" s="71"/>
      <c r="FEK193" s="71"/>
      <c r="FEL193" s="71"/>
      <c r="FEM193" s="71"/>
      <c r="FEN193" s="71"/>
      <c r="FEO193" s="71"/>
      <c r="FEP193" s="71"/>
      <c r="FEQ193" s="71"/>
      <c r="FER193" s="71"/>
      <c r="FES193" s="71"/>
      <c r="FET193" s="71"/>
      <c r="FEU193" s="71"/>
      <c r="FEV193" s="71"/>
      <c r="FEW193" s="71"/>
      <c r="FEX193" s="71"/>
      <c r="FEY193" s="71"/>
      <c r="FEZ193" s="71"/>
      <c r="FFA193" s="71"/>
      <c r="FFB193" s="71"/>
      <c r="FFC193" s="71"/>
      <c r="FFD193" s="71"/>
      <c r="FFE193" s="71"/>
      <c r="FFF193" s="71"/>
      <c r="FFG193" s="71"/>
      <c r="FFH193" s="71"/>
      <c r="FFI193" s="71"/>
      <c r="FFJ193" s="71"/>
      <c r="FFK193" s="71"/>
      <c r="FFL193" s="71"/>
      <c r="FFM193" s="71"/>
      <c r="FFN193" s="71"/>
      <c r="FFO193" s="71"/>
      <c r="FFP193" s="71"/>
      <c r="FFQ193" s="71"/>
      <c r="FFR193" s="71"/>
      <c r="FFS193" s="71"/>
      <c r="FFT193" s="71"/>
      <c r="FFU193" s="71"/>
      <c r="FFV193" s="71"/>
      <c r="FFW193" s="71"/>
      <c r="FFX193" s="71"/>
      <c r="FFY193" s="71"/>
      <c r="FFZ193" s="71"/>
      <c r="FGA193" s="71"/>
      <c r="FGB193" s="71"/>
      <c r="FGC193" s="71"/>
      <c r="FGD193" s="71"/>
      <c r="FGE193" s="71"/>
      <c r="FGF193" s="71"/>
      <c r="FGG193" s="71"/>
      <c r="FGH193" s="71"/>
      <c r="FGI193" s="71"/>
      <c r="FGJ193" s="71"/>
      <c r="FGK193" s="71"/>
      <c r="FGL193" s="71"/>
      <c r="FGM193" s="71"/>
      <c r="FGN193" s="71"/>
      <c r="FGO193" s="71"/>
      <c r="FGP193" s="71"/>
      <c r="FGQ193" s="71"/>
      <c r="FGR193" s="71"/>
      <c r="FGS193" s="71"/>
      <c r="FGT193" s="71"/>
      <c r="FGU193" s="71"/>
      <c r="FGV193" s="71"/>
      <c r="FGW193" s="71"/>
      <c r="FGX193" s="71"/>
      <c r="FGY193" s="71"/>
      <c r="FGZ193" s="71"/>
      <c r="FHA193" s="71"/>
      <c r="FHB193" s="71"/>
      <c r="FHC193" s="71"/>
      <c r="FHD193" s="71"/>
      <c r="FHE193" s="71"/>
      <c r="FHF193" s="71"/>
      <c r="FHG193" s="71"/>
      <c r="FHH193" s="71"/>
      <c r="FHI193" s="71"/>
      <c r="FHJ193" s="71"/>
      <c r="FHK193" s="71"/>
      <c r="FHL193" s="71"/>
      <c r="FHM193" s="71"/>
      <c r="FHN193" s="71"/>
      <c r="FHO193" s="71"/>
      <c r="FHP193" s="71"/>
      <c r="FHQ193" s="71"/>
      <c r="FHR193" s="71"/>
      <c r="FHS193" s="71"/>
      <c r="FHT193" s="71"/>
      <c r="FHU193" s="71"/>
      <c r="FHV193" s="71"/>
      <c r="FHW193" s="71"/>
      <c r="FHX193" s="71"/>
      <c r="FHY193" s="71"/>
      <c r="FHZ193" s="71"/>
      <c r="FIA193" s="71"/>
      <c r="FIB193" s="71"/>
      <c r="FIC193" s="71"/>
      <c r="FID193" s="71"/>
      <c r="FIE193" s="71"/>
      <c r="FIF193" s="71"/>
      <c r="FIG193" s="71"/>
      <c r="FIH193" s="71"/>
      <c r="FII193" s="71"/>
      <c r="FIJ193" s="71"/>
      <c r="FIK193" s="71"/>
      <c r="FIL193" s="71"/>
      <c r="FIM193" s="71"/>
      <c r="FIN193" s="71"/>
      <c r="FIO193" s="71"/>
      <c r="FIP193" s="71"/>
      <c r="FIQ193" s="71"/>
      <c r="FIR193" s="71"/>
      <c r="FIS193" s="71"/>
      <c r="FIT193" s="71"/>
      <c r="FIU193" s="71"/>
      <c r="FIV193" s="71"/>
      <c r="FIW193" s="71"/>
      <c r="FIX193" s="71"/>
      <c r="FIY193" s="71"/>
      <c r="FIZ193" s="71"/>
      <c r="FJA193" s="71"/>
      <c r="FJB193" s="71"/>
      <c r="FJC193" s="71"/>
      <c r="FJD193" s="71"/>
      <c r="FJE193" s="71"/>
      <c r="FJF193" s="71"/>
      <c r="FJG193" s="71"/>
      <c r="FJH193" s="71"/>
      <c r="FJI193" s="71"/>
      <c r="FJJ193" s="71"/>
      <c r="FJK193" s="71"/>
      <c r="FJL193" s="71"/>
      <c r="FJM193" s="71"/>
      <c r="FJN193" s="71"/>
      <c r="FJO193" s="71"/>
      <c r="FJP193" s="71"/>
      <c r="FJQ193" s="71"/>
      <c r="FJR193" s="71"/>
      <c r="FJS193" s="71"/>
      <c r="FJT193" s="71"/>
      <c r="FJU193" s="71"/>
      <c r="FJV193" s="71"/>
      <c r="FJW193" s="71"/>
      <c r="FJX193" s="71"/>
      <c r="FJY193" s="71"/>
      <c r="FJZ193" s="71"/>
      <c r="FKA193" s="71"/>
      <c r="FKB193" s="71"/>
      <c r="FKC193" s="71"/>
      <c r="FKD193" s="71"/>
      <c r="FKE193" s="71"/>
      <c r="FKF193" s="71"/>
      <c r="FKG193" s="71"/>
      <c r="FKH193" s="71"/>
      <c r="FKI193" s="71"/>
      <c r="FKJ193" s="71"/>
      <c r="FKK193" s="71"/>
      <c r="FKL193" s="71"/>
      <c r="FKM193" s="71"/>
      <c r="FKN193" s="71"/>
      <c r="FKO193" s="71"/>
      <c r="FKP193" s="71"/>
      <c r="FKQ193" s="71"/>
      <c r="FKR193" s="71"/>
      <c r="FKS193" s="71"/>
      <c r="FKT193" s="71"/>
      <c r="FKU193" s="71"/>
      <c r="FKV193" s="71"/>
      <c r="FKW193" s="71"/>
      <c r="FKX193" s="71"/>
      <c r="FKY193" s="71"/>
      <c r="FKZ193" s="71"/>
      <c r="FLA193" s="71"/>
      <c r="FLB193" s="71"/>
      <c r="FLC193" s="71"/>
      <c r="FLD193" s="71"/>
      <c r="FLE193" s="71"/>
      <c r="FLF193" s="71"/>
      <c r="FLG193" s="71"/>
      <c r="FLH193" s="71"/>
      <c r="FLI193" s="71"/>
      <c r="FLJ193" s="71"/>
      <c r="FLK193" s="71"/>
      <c r="FLL193" s="71"/>
      <c r="FLM193" s="71"/>
      <c r="FLN193" s="71"/>
      <c r="FLO193" s="71"/>
      <c r="FLP193" s="71"/>
      <c r="FLQ193" s="71"/>
      <c r="FLR193" s="71"/>
      <c r="FLS193" s="71"/>
      <c r="FLT193" s="71"/>
      <c r="FLU193" s="71"/>
      <c r="FLV193" s="71"/>
      <c r="FLW193" s="71"/>
      <c r="FLX193" s="71"/>
      <c r="FLY193" s="71"/>
      <c r="FLZ193" s="71"/>
      <c r="FMA193" s="71"/>
      <c r="FMB193" s="71"/>
      <c r="FMC193" s="71"/>
      <c r="FMD193" s="71"/>
      <c r="FME193" s="71"/>
      <c r="FMF193" s="71"/>
      <c r="FMG193" s="71"/>
      <c r="FMH193" s="71"/>
      <c r="FMI193" s="71"/>
      <c r="FMJ193" s="71"/>
      <c r="FMK193" s="71"/>
      <c r="FML193" s="71"/>
      <c r="FMM193" s="71"/>
      <c r="FMN193" s="71"/>
      <c r="FMO193" s="71"/>
      <c r="FMP193" s="71"/>
      <c r="FMQ193" s="71"/>
      <c r="FMR193" s="71"/>
      <c r="FMS193" s="71"/>
      <c r="FMT193" s="71"/>
      <c r="FMU193" s="71"/>
      <c r="FMV193" s="71"/>
      <c r="FMW193" s="71"/>
      <c r="FMX193" s="71"/>
      <c r="FMY193" s="71"/>
      <c r="FMZ193" s="71"/>
      <c r="FNA193" s="71"/>
      <c r="FNB193" s="71"/>
      <c r="FNC193" s="71"/>
      <c r="FND193" s="71"/>
      <c r="FNE193" s="71"/>
      <c r="FNF193" s="71"/>
      <c r="FNG193" s="71"/>
      <c r="FNH193" s="71"/>
      <c r="FNI193" s="71"/>
      <c r="FNJ193" s="71"/>
      <c r="FNK193" s="71"/>
      <c r="FNL193" s="71"/>
      <c r="FNM193" s="71"/>
      <c r="FNN193" s="71"/>
      <c r="FNO193" s="71"/>
      <c r="FNP193" s="71"/>
      <c r="FNQ193" s="71"/>
      <c r="FNR193" s="71"/>
      <c r="FNS193" s="71"/>
      <c r="FNT193" s="71"/>
      <c r="FNU193" s="71"/>
      <c r="FNV193" s="71"/>
      <c r="FNW193" s="71"/>
      <c r="FNX193" s="71"/>
      <c r="FNY193" s="71"/>
      <c r="FNZ193" s="71"/>
      <c r="FOA193" s="71"/>
      <c r="FOB193" s="71"/>
      <c r="FOC193" s="71"/>
      <c r="FOD193" s="71"/>
      <c r="FOE193" s="71"/>
      <c r="FOF193" s="71"/>
      <c r="FOG193" s="71"/>
      <c r="FOH193" s="71"/>
      <c r="FOI193" s="71"/>
      <c r="FOJ193" s="71"/>
      <c r="FOK193" s="71"/>
      <c r="FOL193" s="71"/>
      <c r="FOM193" s="71"/>
      <c r="FON193" s="71"/>
      <c r="FOO193" s="71"/>
      <c r="FOP193" s="71"/>
      <c r="FOQ193" s="71"/>
      <c r="FOR193" s="71"/>
      <c r="FOS193" s="71"/>
      <c r="FOT193" s="71"/>
      <c r="FOU193" s="71"/>
      <c r="FOV193" s="71"/>
      <c r="FOW193" s="71"/>
      <c r="FOX193" s="71"/>
      <c r="FOY193" s="71"/>
      <c r="FOZ193" s="71"/>
      <c r="FPA193" s="71"/>
      <c r="FPB193" s="71"/>
      <c r="FPC193" s="71"/>
      <c r="FPD193" s="71"/>
      <c r="FPE193" s="71"/>
      <c r="FPF193" s="71"/>
      <c r="FPG193" s="71"/>
      <c r="FPH193" s="71"/>
      <c r="FPI193" s="71"/>
      <c r="FPJ193" s="71"/>
      <c r="FPK193" s="71"/>
      <c r="FPL193" s="71"/>
      <c r="FPM193" s="71"/>
      <c r="FPN193" s="71"/>
      <c r="FPO193" s="71"/>
      <c r="FPP193" s="71"/>
      <c r="FPQ193" s="71"/>
      <c r="FPR193" s="71"/>
      <c r="FPS193" s="71"/>
      <c r="FPT193" s="71"/>
      <c r="FPU193" s="71"/>
      <c r="FPV193" s="71"/>
      <c r="FPW193" s="71"/>
      <c r="FPX193" s="71"/>
      <c r="FPY193" s="71"/>
      <c r="FPZ193" s="71"/>
      <c r="FQA193" s="71"/>
      <c r="FQB193" s="71"/>
      <c r="FQC193" s="71"/>
      <c r="FQD193" s="71"/>
      <c r="FQE193" s="71"/>
      <c r="FQF193" s="71"/>
      <c r="FQG193" s="71"/>
      <c r="FQH193" s="71"/>
      <c r="FQI193" s="71"/>
      <c r="FQJ193" s="71"/>
      <c r="FQK193" s="71"/>
      <c r="FQL193" s="71"/>
      <c r="FQM193" s="71"/>
      <c r="FQN193" s="71"/>
      <c r="FQO193" s="71"/>
      <c r="FQP193" s="71"/>
      <c r="FQQ193" s="71"/>
      <c r="FQR193" s="71"/>
      <c r="FQS193" s="71"/>
      <c r="FQT193" s="71"/>
      <c r="FQU193" s="71"/>
      <c r="FQV193" s="71"/>
      <c r="FQW193" s="71"/>
      <c r="FQX193" s="71"/>
      <c r="FQY193" s="71"/>
      <c r="FQZ193" s="71"/>
      <c r="FRA193" s="71"/>
      <c r="FRB193" s="71"/>
      <c r="FRC193" s="71"/>
      <c r="FRD193" s="71"/>
      <c r="FRE193" s="71"/>
      <c r="FRF193" s="71"/>
      <c r="FRG193" s="71"/>
      <c r="FRH193" s="71"/>
      <c r="FRI193" s="71"/>
      <c r="FRJ193" s="71"/>
      <c r="FRK193" s="71"/>
      <c r="FRL193" s="71"/>
      <c r="FRM193" s="71"/>
      <c r="FRN193" s="71"/>
      <c r="FRO193" s="71"/>
      <c r="FRP193" s="71"/>
      <c r="FRQ193" s="71"/>
      <c r="FRR193" s="71"/>
      <c r="FRS193" s="71"/>
      <c r="FRT193" s="71"/>
      <c r="FRU193" s="71"/>
      <c r="FRV193" s="71"/>
      <c r="FRW193" s="71"/>
      <c r="FRX193" s="71"/>
      <c r="FRY193" s="71"/>
      <c r="FRZ193" s="71"/>
      <c r="FSA193" s="71"/>
      <c r="FSB193" s="71"/>
      <c r="FSC193" s="71"/>
      <c r="FSD193" s="71"/>
      <c r="FSE193" s="71"/>
      <c r="FSF193" s="71"/>
      <c r="FSG193" s="71"/>
      <c r="FSH193" s="71"/>
      <c r="FSI193" s="71"/>
      <c r="FSJ193" s="71"/>
      <c r="FSK193" s="71"/>
      <c r="FSL193" s="71"/>
      <c r="FSM193" s="71"/>
      <c r="FSN193" s="71"/>
      <c r="FSO193" s="71"/>
      <c r="FSP193" s="71"/>
      <c r="FSQ193" s="71"/>
      <c r="FSR193" s="71"/>
      <c r="FSS193" s="71"/>
      <c r="FST193" s="71"/>
      <c r="FSU193" s="71"/>
      <c r="FSV193" s="71"/>
      <c r="FSW193" s="71"/>
      <c r="FSX193" s="71"/>
      <c r="FSY193" s="71"/>
      <c r="FSZ193" s="71"/>
      <c r="FTA193" s="71"/>
      <c r="FTB193" s="71"/>
      <c r="FTC193" s="71"/>
      <c r="FTD193" s="71"/>
      <c r="FTE193" s="71"/>
      <c r="FTF193" s="71"/>
      <c r="FTG193" s="71"/>
      <c r="FTH193" s="71"/>
      <c r="FTI193" s="71"/>
      <c r="FTJ193" s="71"/>
      <c r="FTK193" s="71"/>
      <c r="FTL193" s="71"/>
      <c r="FTM193" s="71"/>
      <c r="FTN193" s="71"/>
      <c r="FTO193" s="71"/>
      <c r="FTP193" s="71"/>
      <c r="FTQ193" s="71"/>
      <c r="FTR193" s="71"/>
      <c r="FTS193" s="71"/>
      <c r="FTT193" s="71"/>
      <c r="FTU193" s="71"/>
      <c r="FTV193" s="71"/>
      <c r="FTW193" s="71"/>
      <c r="FTX193" s="71"/>
      <c r="FTY193" s="71"/>
      <c r="FTZ193" s="71"/>
      <c r="FUA193" s="71"/>
      <c r="FUB193" s="71"/>
      <c r="FUC193" s="71"/>
      <c r="FUD193" s="71"/>
      <c r="FUE193" s="71"/>
      <c r="FUF193" s="71"/>
      <c r="FUG193" s="71"/>
      <c r="FUH193" s="71"/>
      <c r="FUI193" s="71"/>
      <c r="FUJ193" s="71"/>
      <c r="FUK193" s="71"/>
      <c r="FUL193" s="71"/>
      <c r="FUM193" s="71"/>
      <c r="FUN193" s="71"/>
      <c r="FUO193" s="71"/>
      <c r="FUP193" s="71"/>
      <c r="FUQ193" s="71"/>
      <c r="FUR193" s="71"/>
      <c r="FUS193" s="71"/>
      <c r="FUT193" s="71"/>
      <c r="FUU193" s="71"/>
      <c r="FUV193" s="71"/>
      <c r="FUW193" s="71"/>
      <c r="FUX193" s="71"/>
      <c r="FUY193" s="71"/>
      <c r="FUZ193" s="71"/>
      <c r="FVA193" s="71"/>
      <c r="FVB193" s="71"/>
      <c r="FVC193" s="71"/>
      <c r="FVD193" s="71"/>
      <c r="FVE193" s="71"/>
      <c r="FVF193" s="71"/>
      <c r="FVG193" s="71"/>
      <c r="FVH193" s="71"/>
      <c r="FVI193" s="71"/>
      <c r="FVJ193" s="71"/>
      <c r="FVK193" s="71"/>
      <c r="FVL193" s="71"/>
      <c r="FVM193" s="71"/>
      <c r="FVN193" s="71"/>
      <c r="FVO193" s="71"/>
      <c r="FVP193" s="71"/>
      <c r="FVQ193" s="71"/>
      <c r="FVR193" s="71"/>
      <c r="FVS193" s="71"/>
      <c r="FVT193" s="71"/>
      <c r="FVU193" s="71"/>
      <c r="FVV193" s="71"/>
      <c r="FVW193" s="71"/>
      <c r="FVX193" s="71"/>
      <c r="FVY193" s="71"/>
      <c r="FVZ193" s="71"/>
      <c r="FWA193" s="71"/>
      <c r="FWB193" s="71"/>
      <c r="FWC193" s="71"/>
      <c r="FWD193" s="71"/>
      <c r="FWE193" s="71"/>
      <c r="FWF193" s="71"/>
      <c r="FWG193" s="71"/>
      <c r="FWH193" s="71"/>
      <c r="FWI193" s="71"/>
      <c r="FWJ193" s="71"/>
      <c r="FWK193" s="71"/>
      <c r="FWL193" s="71"/>
      <c r="FWM193" s="71"/>
      <c r="FWN193" s="71"/>
      <c r="FWO193" s="71"/>
      <c r="FWP193" s="71"/>
      <c r="FWQ193" s="71"/>
      <c r="FWR193" s="71"/>
      <c r="FWS193" s="71"/>
      <c r="FWT193" s="71"/>
      <c r="FWU193" s="71"/>
      <c r="FWV193" s="71"/>
      <c r="FWW193" s="71"/>
      <c r="FWX193" s="71"/>
      <c r="FWY193" s="71"/>
      <c r="FWZ193" s="71"/>
      <c r="FXA193" s="71"/>
      <c r="FXB193" s="71"/>
      <c r="FXC193" s="71"/>
      <c r="FXD193" s="71"/>
      <c r="FXE193" s="71"/>
      <c r="FXF193" s="71"/>
      <c r="FXG193" s="71"/>
      <c r="FXH193" s="71"/>
      <c r="FXI193" s="71"/>
      <c r="FXJ193" s="71"/>
      <c r="FXK193" s="71"/>
      <c r="FXL193" s="71"/>
      <c r="FXM193" s="71"/>
      <c r="FXN193" s="71"/>
      <c r="FXO193" s="71"/>
      <c r="FXP193" s="71"/>
      <c r="FXQ193" s="71"/>
      <c r="FXR193" s="71"/>
      <c r="FXS193" s="71"/>
      <c r="FXT193" s="71"/>
      <c r="FXU193" s="71"/>
      <c r="FXV193" s="71"/>
      <c r="FXW193" s="71"/>
      <c r="FXX193" s="71"/>
      <c r="FXY193" s="71"/>
      <c r="FXZ193" s="71"/>
      <c r="FYA193" s="71"/>
      <c r="FYB193" s="71"/>
      <c r="FYC193" s="71"/>
      <c r="FYD193" s="71"/>
      <c r="FYE193" s="71"/>
      <c r="FYF193" s="71"/>
      <c r="FYG193" s="71"/>
      <c r="FYH193" s="71"/>
      <c r="FYI193" s="71"/>
      <c r="FYJ193" s="71"/>
      <c r="FYK193" s="71"/>
      <c r="FYL193" s="71"/>
      <c r="FYM193" s="71"/>
      <c r="FYN193" s="71"/>
      <c r="FYO193" s="71"/>
      <c r="FYP193" s="71"/>
      <c r="FYQ193" s="71"/>
      <c r="FYR193" s="71"/>
      <c r="FYS193" s="71"/>
      <c r="FYT193" s="71"/>
      <c r="FYU193" s="71"/>
      <c r="FYV193" s="71"/>
      <c r="FYW193" s="71"/>
      <c r="FYX193" s="71"/>
      <c r="FYY193" s="71"/>
      <c r="FYZ193" s="71"/>
      <c r="FZA193" s="71"/>
      <c r="FZB193" s="71"/>
      <c r="FZC193" s="71"/>
      <c r="FZD193" s="71"/>
      <c r="FZE193" s="71"/>
      <c r="FZF193" s="71"/>
      <c r="FZG193" s="71"/>
      <c r="FZH193" s="71"/>
      <c r="FZI193" s="71"/>
      <c r="FZJ193" s="71"/>
      <c r="FZK193" s="71"/>
      <c r="FZL193" s="71"/>
      <c r="FZM193" s="71"/>
      <c r="FZN193" s="71"/>
      <c r="FZO193" s="71"/>
      <c r="FZP193" s="71"/>
      <c r="FZQ193" s="71"/>
      <c r="FZR193" s="71"/>
      <c r="FZS193" s="71"/>
      <c r="FZT193" s="71"/>
      <c r="FZU193" s="71"/>
      <c r="FZV193" s="71"/>
      <c r="FZW193" s="71"/>
      <c r="FZX193" s="71"/>
      <c r="FZY193" s="71"/>
      <c r="FZZ193" s="71"/>
      <c r="GAA193" s="71"/>
      <c r="GAB193" s="71"/>
      <c r="GAC193" s="71"/>
      <c r="GAD193" s="71"/>
      <c r="GAE193" s="71"/>
      <c r="GAF193" s="71"/>
      <c r="GAG193" s="71"/>
      <c r="GAH193" s="71"/>
      <c r="GAI193" s="71"/>
      <c r="GAJ193" s="71"/>
      <c r="GAK193" s="71"/>
      <c r="GAL193" s="71"/>
      <c r="GAM193" s="71"/>
      <c r="GAN193" s="71"/>
      <c r="GAO193" s="71"/>
      <c r="GAP193" s="71"/>
      <c r="GAQ193" s="71"/>
      <c r="GAR193" s="71"/>
      <c r="GAS193" s="71"/>
      <c r="GAT193" s="71"/>
      <c r="GAU193" s="71"/>
      <c r="GAV193" s="71"/>
      <c r="GAW193" s="71"/>
      <c r="GAX193" s="71"/>
      <c r="GAY193" s="71"/>
      <c r="GAZ193" s="71"/>
      <c r="GBA193" s="71"/>
      <c r="GBB193" s="71"/>
      <c r="GBC193" s="71"/>
      <c r="GBD193" s="71"/>
      <c r="GBE193" s="71"/>
      <c r="GBF193" s="71"/>
      <c r="GBG193" s="71"/>
      <c r="GBH193" s="71"/>
      <c r="GBI193" s="71"/>
      <c r="GBJ193" s="71"/>
      <c r="GBK193" s="71"/>
      <c r="GBL193" s="71"/>
      <c r="GBM193" s="71"/>
      <c r="GBN193" s="71"/>
      <c r="GBO193" s="71"/>
      <c r="GBP193" s="71"/>
      <c r="GBQ193" s="71"/>
      <c r="GBR193" s="71"/>
      <c r="GBS193" s="71"/>
      <c r="GBT193" s="71"/>
      <c r="GBU193" s="71"/>
      <c r="GBV193" s="71"/>
      <c r="GBW193" s="71"/>
      <c r="GBX193" s="71"/>
      <c r="GBY193" s="71"/>
      <c r="GBZ193" s="71"/>
      <c r="GCA193" s="71"/>
      <c r="GCB193" s="71"/>
      <c r="GCC193" s="71"/>
      <c r="GCD193" s="71"/>
      <c r="GCE193" s="71"/>
      <c r="GCF193" s="71"/>
      <c r="GCG193" s="71"/>
      <c r="GCH193" s="71"/>
      <c r="GCI193" s="71"/>
      <c r="GCJ193" s="71"/>
      <c r="GCK193" s="71"/>
      <c r="GCL193" s="71"/>
      <c r="GCM193" s="71"/>
      <c r="GCN193" s="71"/>
      <c r="GCO193" s="71"/>
      <c r="GCP193" s="71"/>
      <c r="GCQ193" s="71"/>
      <c r="GCR193" s="71"/>
      <c r="GCS193" s="71"/>
      <c r="GCT193" s="71"/>
      <c r="GCU193" s="71"/>
      <c r="GCV193" s="71"/>
      <c r="GCW193" s="71"/>
      <c r="GCX193" s="71"/>
      <c r="GCY193" s="71"/>
      <c r="GCZ193" s="71"/>
      <c r="GDA193" s="71"/>
      <c r="GDB193" s="71"/>
      <c r="GDC193" s="71"/>
      <c r="GDD193" s="71"/>
      <c r="GDE193" s="71"/>
      <c r="GDF193" s="71"/>
      <c r="GDG193" s="71"/>
      <c r="GDH193" s="71"/>
      <c r="GDI193" s="71"/>
      <c r="GDJ193" s="71"/>
      <c r="GDK193" s="71"/>
      <c r="GDL193" s="71"/>
      <c r="GDM193" s="71"/>
      <c r="GDN193" s="71"/>
      <c r="GDO193" s="71"/>
      <c r="GDP193" s="71"/>
      <c r="GDQ193" s="71"/>
      <c r="GDR193" s="71"/>
      <c r="GDS193" s="71"/>
      <c r="GDT193" s="71"/>
      <c r="GDU193" s="71"/>
      <c r="GDV193" s="71"/>
      <c r="GDW193" s="71"/>
      <c r="GDX193" s="71"/>
      <c r="GDY193" s="71"/>
      <c r="GDZ193" s="71"/>
      <c r="GEA193" s="71"/>
      <c r="GEB193" s="71"/>
      <c r="GEC193" s="71"/>
      <c r="GED193" s="71"/>
      <c r="GEE193" s="71"/>
      <c r="GEF193" s="71"/>
      <c r="GEG193" s="71"/>
      <c r="GEH193" s="71"/>
      <c r="GEI193" s="71"/>
      <c r="GEJ193" s="71"/>
      <c r="GEK193" s="71"/>
      <c r="GEL193" s="71"/>
      <c r="GEM193" s="71"/>
      <c r="GEN193" s="71"/>
      <c r="GEO193" s="71"/>
      <c r="GEP193" s="71"/>
      <c r="GEQ193" s="71"/>
      <c r="GER193" s="71"/>
      <c r="GES193" s="71"/>
      <c r="GET193" s="71"/>
      <c r="GEU193" s="71"/>
      <c r="GEV193" s="71"/>
      <c r="GEW193" s="71"/>
      <c r="GEX193" s="71"/>
      <c r="GEY193" s="71"/>
      <c r="GEZ193" s="71"/>
      <c r="GFA193" s="71"/>
      <c r="GFB193" s="71"/>
      <c r="GFC193" s="71"/>
      <c r="GFD193" s="71"/>
      <c r="GFE193" s="71"/>
      <c r="GFF193" s="71"/>
      <c r="GFG193" s="71"/>
      <c r="GFH193" s="71"/>
      <c r="GFI193" s="71"/>
      <c r="GFJ193" s="71"/>
      <c r="GFK193" s="71"/>
      <c r="GFL193" s="71"/>
      <c r="GFM193" s="71"/>
      <c r="GFN193" s="71"/>
      <c r="GFO193" s="71"/>
      <c r="GFP193" s="71"/>
      <c r="GFQ193" s="71"/>
      <c r="GFR193" s="71"/>
      <c r="GFS193" s="71"/>
      <c r="GFT193" s="71"/>
      <c r="GFU193" s="71"/>
      <c r="GFV193" s="71"/>
      <c r="GFW193" s="71"/>
      <c r="GFX193" s="71"/>
      <c r="GFY193" s="71"/>
      <c r="GFZ193" s="71"/>
      <c r="GGA193" s="71"/>
      <c r="GGB193" s="71"/>
      <c r="GGC193" s="71"/>
      <c r="GGD193" s="71"/>
      <c r="GGE193" s="71"/>
      <c r="GGF193" s="71"/>
      <c r="GGG193" s="71"/>
      <c r="GGH193" s="71"/>
      <c r="GGI193" s="71"/>
      <c r="GGJ193" s="71"/>
      <c r="GGK193" s="71"/>
      <c r="GGL193" s="71"/>
      <c r="GGM193" s="71"/>
      <c r="GGN193" s="71"/>
      <c r="GGO193" s="71"/>
      <c r="GGP193" s="71"/>
      <c r="GGQ193" s="71"/>
      <c r="GGR193" s="71"/>
      <c r="GGS193" s="71"/>
      <c r="GGT193" s="71"/>
      <c r="GGU193" s="71"/>
      <c r="GGV193" s="71"/>
      <c r="GGW193" s="71"/>
      <c r="GGX193" s="71"/>
      <c r="GGY193" s="71"/>
      <c r="GGZ193" s="71"/>
      <c r="GHA193" s="71"/>
      <c r="GHB193" s="71"/>
      <c r="GHC193" s="71"/>
      <c r="GHD193" s="71"/>
      <c r="GHE193" s="71"/>
      <c r="GHF193" s="71"/>
      <c r="GHG193" s="71"/>
      <c r="GHH193" s="71"/>
      <c r="GHI193" s="71"/>
      <c r="GHJ193" s="71"/>
      <c r="GHK193" s="71"/>
      <c r="GHL193" s="71"/>
      <c r="GHM193" s="71"/>
      <c r="GHN193" s="71"/>
      <c r="GHO193" s="71"/>
      <c r="GHP193" s="71"/>
      <c r="GHQ193" s="71"/>
      <c r="GHR193" s="71"/>
      <c r="GHS193" s="71"/>
      <c r="GHT193" s="71"/>
      <c r="GHU193" s="71"/>
      <c r="GHV193" s="71"/>
      <c r="GHW193" s="71"/>
      <c r="GHX193" s="71"/>
      <c r="GHY193" s="71"/>
      <c r="GHZ193" s="71"/>
      <c r="GIA193" s="71"/>
      <c r="GIB193" s="71"/>
      <c r="GIC193" s="71"/>
      <c r="GID193" s="71"/>
      <c r="GIE193" s="71"/>
      <c r="GIF193" s="71"/>
      <c r="GIG193" s="71"/>
      <c r="GIH193" s="71"/>
      <c r="GII193" s="71"/>
      <c r="GIJ193" s="71"/>
      <c r="GIK193" s="71"/>
      <c r="GIL193" s="71"/>
      <c r="GIM193" s="71"/>
      <c r="GIN193" s="71"/>
      <c r="GIO193" s="71"/>
      <c r="GIP193" s="71"/>
      <c r="GIQ193" s="71"/>
      <c r="GIR193" s="71"/>
      <c r="GIS193" s="71"/>
      <c r="GIT193" s="71"/>
      <c r="GIU193" s="71"/>
      <c r="GIV193" s="71"/>
      <c r="GIW193" s="71"/>
      <c r="GIX193" s="71"/>
      <c r="GIY193" s="71"/>
      <c r="GIZ193" s="71"/>
      <c r="GJA193" s="71"/>
      <c r="GJB193" s="71"/>
      <c r="GJC193" s="71"/>
      <c r="GJD193" s="71"/>
      <c r="GJE193" s="71"/>
      <c r="GJF193" s="71"/>
      <c r="GJG193" s="71"/>
      <c r="GJH193" s="71"/>
      <c r="GJI193" s="71"/>
      <c r="GJJ193" s="71"/>
      <c r="GJK193" s="71"/>
      <c r="GJL193" s="71"/>
      <c r="GJM193" s="71"/>
      <c r="GJN193" s="71"/>
      <c r="GJO193" s="71"/>
      <c r="GJP193" s="71"/>
      <c r="GJQ193" s="71"/>
      <c r="GJR193" s="71"/>
      <c r="GJS193" s="71"/>
      <c r="GJT193" s="71"/>
      <c r="GJU193" s="71"/>
      <c r="GJV193" s="71"/>
      <c r="GJW193" s="71"/>
      <c r="GJX193" s="71"/>
      <c r="GJY193" s="71"/>
      <c r="GJZ193" s="71"/>
      <c r="GKA193" s="71"/>
      <c r="GKB193" s="71"/>
      <c r="GKC193" s="71"/>
      <c r="GKD193" s="71"/>
      <c r="GKE193" s="71"/>
      <c r="GKF193" s="71"/>
      <c r="GKG193" s="71"/>
      <c r="GKH193" s="71"/>
      <c r="GKI193" s="71"/>
      <c r="GKJ193" s="71"/>
      <c r="GKK193" s="71"/>
      <c r="GKL193" s="71"/>
      <c r="GKM193" s="71"/>
      <c r="GKN193" s="71"/>
      <c r="GKO193" s="71"/>
      <c r="GKP193" s="71"/>
      <c r="GKQ193" s="71"/>
      <c r="GKR193" s="71"/>
      <c r="GKS193" s="71"/>
      <c r="GKT193" s="71"/>
      <c r="GKU193" s="71"/>
      <c r="GKV193" s="71"/>
      <c r="GKW193" s="71"/>
      <c r="GKX193" s="71"/>
      <c r="GKY193" s="71"/>
      <c r="GKZ193" s="71"/>
      <c r="GLA193" s="71"/>
      <c r="GLB193" s="71"/>
      <c r="GLC193" s="71"/>
      <c r="GLD193" s="71"/>
      <c r="GLE193" s="71"/>
      <c r="GLF193" s="71"/>
      <c r="GLG193" s="71"/>
      <c r="GLH193" s="71"/>
      <c r="GLI193" s="71"/>
      <c r="GLJ193" s="71"/>
      <c r="GLK193" s="71"/>
      <c r="GLL193" s="71"/>
      <c r="GLM193" s="71"/>
      <c r="GLN193" s="71"/>
      <c r="GLO193" s="71"/>
      <c r="GLP193" s="71"/>
      <c r="GLQ193" s="71"/>
      <c r="GLR193" s="71"/>
      <c r="GLS193" s="71"/>
      <c r="GLT193" s="71"/>
      <c r="GLU193" s="71"/>
      <c r="GLV193" s="71"/>
      <c r="GLW193" s="71"/>
      <c r="GLX193" s="71"/>
      <c r="GLY193" s="71"/>
      <c r="GLZ193" s="71"/>
      <c r="GMA193" s="71"/>
      <c r="GMB193" s="71"/>
      <c r="GMC193" s="71"/>
      <c r="GMD193" s="71"/>
      <c r="GME193" s="71"/>
      <c r="GMF193" s="71"/>
      <c r="GMG193" s="71"/>
      <c r="GMH193" s="71"/>
      <c r="GMI193" s="71"/>
      <c r="GMJ193" s="71"/>
      <c r="GMK193" s="71"/>
      <c r="GML193" s="71"/>
      <c r="GMM193" s="71"/>
      <c r="GMN193" s="71"/>
      <c r="GMO193" s="71"/>
      <c r="GMP193" s="71"/>
      <c r="GMQ193" s="71"/>
      <c r="GMR193" s="71"/>
      <c r="GMS193" s="71"/>
      <c r="GMT193" s="71"/>
      <c r="GMU193" s="71"/>
      <c r="GMV193" s="71"/>
      <c r="GMW193" s="71"/>
      <c r="GMX193" s="71"/>
      <c r="GMY193" s="71"/>
      <c r="GMZ193" s="71"/>
      <c r="GNA193" s="71"/>
      <c r="GNB193" s="71"/>
      <c r="GNC193" s="71"/>
      <c r="GND193" s="71"/>
      <c r="GNE193" s="71"/>
      <c r="GNF193" s="71"/>
      <c r="GNG193" s="71"/>
      <c r="GNH193" s="71"/>
      <c r="GNI193" s="71"/>
      <c r="GNJ193" s="71"/>
      <c r="GNK193" s="71"/>
      <c r="GNL193" s="71"/>
      <c r="GNM193" s="71"/>
      <c r="GNN193" s="71"/>
      <c r="GNO193" s="71"/>
      <c r="GNP193" s="71"/>
      <c r="GNQ193" s="71"/>
      <c r="GNR193" s="71"/>
      <c r="GNS193" s="71"/>
      <c r="GNT193" s="71"/>
      <c r="GNU193" s="71"/>
      <c r="GNV193" s="71"/>
      <c r="GNW193" s="71"/>
      <c r="GNX193" s="71"/>
      <c r="GNY193" s="71"/>
      <c r="GNZ193" s="71"/>
      <c r="GOA193" s="71"/>
      <c r="GOB193" s="71"/>
      <c r="GOC193" s="71"/>
      <c r="GOD193" s="71"/>
      <c r="GOE193" s="71"/>
      <c r="GOF193" s="71"/>
      <c r="GOG193" s="71"/>
      <c r="GOH193" s="71"/>
      <c r="GOI193" s="71"/>
      <c r="GOJ193" s="71"/>
      <c r="GOK193" s="71"/>
      <c r="GOL193" s="71"/>
      <c r="GOM193" s="71"/>
      <c r="GON193" s="71"/>
      <c r="GOO193" s="71"/>
      <c r="GOP193" s="71"/>
      <c r="GOQ193" s="71"/>
      <c r="GOR193" s="71"/>
      <c r="GOS193" s="71"/>
      <c r="GOT193" s="71"/>
      <c r="GOU193" s="71"/>
      <c r="GOV193" s="71"/>
      <c r="GOW193" s="71"/>
      <c r="GOX193" s="71"/>
      <c r="GOY193" s="71"/>
      <c r="GOZ193" s="71"/>
      <c r="GPA193" s="71"/>
      <c r="GPB193" s="71"/>
      <c r="GPC193" s="71"/>
      <c r="GPD193" s="71"/>
      <c r="GPE193" s="71"/>
      <c r="GPF193" s="71"/>
      <c r="GPG193" s="71"/>
      <c r="GPH193" s="71"/>
      <c r="GPI193" s="71"/>
      <c r="GPJ193" s="71"/>
      <c r="GPK193" s="71"/>
      <c r="GPL193" s="71"/>
      <c r="GPM193" s="71"/>
      <c r="GPN193" s="71"/>
      <c r="GPO193" s="71"/>
      <c r="GPP193" s="71"/>
      <c r="GPQ193" s="71"/>
      <c r="GPR193" s="71"/>
      <c r="GPS193" s="71"/>
      <c r="GPT193" s="71"/>
      <c r="GPU193" s="71"/>
      <c r="GPV193" s="71"/>
      <c r="GPW193" s="71"/>
      <c r="GPX193" s="71"/>
      <c r="GPY193" s="71"/>
      <c r="GPZ193" s="71"/>
      <c r="GQA193" s="71"/>
      <c r="GQB193" s="71"/>
      <c r="GQC193" s="71"/>
      <c r="GQD193" s="71"/>
      <c r="GQE193" s="71"/>
      <c r="GQF193" s="71"/>
      <c r="GQG193" s="71"/>
      <c r="GQH193" s="71"/>
      <c r="GQI193" s="71"/>
      <c r="GQJ193" s="71"/>
      <c r="GQK193" s="71"/>
      <c r="GQL193" s="71"/>
      <c r="GQM193" s="71"/>
      <c r="GQN193" s="71"/>
      <c r="GQO193" s="71"/>
      <c r="GQP193" s="71"/>
      <c r="GQQ193" s="71"/>
      <c r="GQR193" s="71"/>
      <c r="GQS193" s="71"/>
      <c r="GQT193" s="71"/>
      <c r="GQU193" s="71"/>
      <c r="GQV193" s="71"/>
      <c r="GQW193" s="71"/>
      <c r="GQX193" s="71"/>
      <c r="GQY193" s="71"/>
      <c r="GQZ193" s="71"/>
      <c r="GRA193" s="71"/>
      <c r="GRB193" s="71"/>
      <c r="GRC193" s="71"/>
      <c r="GRD193" s="71"/>
      <c r="GRE193" s="71"/>
      <c r="GRF193" s="71"/>
      <c r="GRG193" s="71"/>
      <c r="GRH193" s="71"/>
      <c r="GRI193" s="71"/>
      <c r="GRJ193" s="71"/>
      <c r="GRK193" s="71"/>
      <c r="GRL193" s="71"/>
      <c r="GRM193" s="71"/>
      <c r="GRN193" s="71"/>
      <c r="GRO193" s="71"/>
      <c r="GRP193" s="71"/>
      <c r="GRQ193" s="71"/>
      <c r="GRR193" s="71"/>
      <c r="GRS193" s="71"/>
      <c r="GRT193" s="71"/>
      <c r="GRU193" s="71"/>
      <c r="GRV193" s="71"/>
      <c r="GRW193" s="71"/>
      <c r="GRX193" s="71"/>
      <c r="GRY193" s="71"/>
      <c r="GRZ193" s="71"/>
      <c r="GSA193" s="71"/>
      <c r="GSB193" s="71"/>
      <c r="GSC193" s="71"/>
      <c r="GSD193" s="71"/>
      <c r="GSE193" s="71"/>
      <c r="GSF193" s="71"/>
      <c r="GSG193" s="71"/>
      <c r="GSH193" s="71"/>
      <c r="GSI193" s="71"/>
      <c r="GSJ193" s="71"/>
      <c r="GSK193" s="71"/>
      <c r="GSL193" s="71"/>
      <c r="GSM193" s="71"/>
      <c r="GSN193" s="71"/>
      <c r="GSO193" s="71"/>
      <c r="GSP193" s="71"/>
      <c r="GSQ193" s="71"/>
      <c r="GSR193" s="71"/>
      <c r="GSS193" s="71"/>
      <c r="GST193" s="71"/>
      <c r="GSU193" s="71"/>
      <c r="GSV193" s="71"/>
      <c r="GSW193" s="71"/>
      <c r="GSX193" s="71"/>
      <c r="GSY193" s="71"/>
      <c r="GSZ193" s="71"/>
      <c r="GTA193" s="71"/>
      <c r="GTB193" s="71"/>
      <c r="GTC193" s="71"/>
      <c r="GTD193" s="71"/>
      <c r="GTE193" s="71"/>
      <c r="GTF193" s="71"/>
      <c r="GTG193" s="71"/>
      <c r="GTH193" s="71"/>
      <c r="GTI193" s="71"/>
      <c r="GTJ193" s="71"/>
      <c r="GTK193" s="71"/>
      <c r="GTL193" s="71"/>
      <c r="GTM193" s="71"/>
      <c r="GTN193" s="71"/>
      <c r="GTO193" s="71"/>
      <c r="GTP193" s="71"/>
      <c r="GTQ193" s="71"/>
      <c r="GTR193" s="71"/>
      <c r="GTS193" s="71"/>
      <c r="GTT193" s="71"/>
      <c r="GTU193" s="71"/>
      <c r="GTV193" s="71"/>
      <c r="GTW193" s="71"/>
      <c r="GTX193" s="71"/>
      <c r="GTY193" s="71"/>
      <c r="GTZ193" s="71"/>
      <c r="GUA193" s="71"/>
      <c r="GUB193" s="71"/>
      <c r="GUC193" s="71"/>
      <c r="GUD193" s="71"/>
      <c r="GUE193" s="71"/>
      <c r="GUF193" s="71"/>
      <c r="GUG193" s="71"/>
      <c r="GUH193" s="71"/>
      <c r="GUI193" s="71"/>
      <c r="GUJ193" s="71"/>
      <c r="GUK193" s="71"/>
      <c r="GUL193" s="71"/>
      <c r="GUM193" s="71"/>
      <c r="GUN193" s="71"/>
      <c r="GUO193" s="71"/>
      <c r="GUP193" s="71"/>
      <c r="GUQ193" s="71"/>
      <c r="GUR193" s="71"/>
      <c r="GUS193" s="71"/>
      <c r="GUT193" s="71"/>
      <c r="GUU193" s="71"/>
      <c r="GUV193" s="71"/>
      <c r="GUW193" s="71"/>
      <c r="GUX193" s="71"/>
      <c r="GUY193" s="71"/>
      <c r="GUZ193" s="71"/>
      <c r="GVA193" s="71"/>
      <c r="GVB193" s="71"/>
      <c r="GVC193" s="71"/>
      <c r="GVD193" s="71"/>
      <c r="GVE193" s="71"/>
      <c r="GVF193" s="71"/>
      <c r="GVG193" s="71"/>
      <c r="GVH193" s="71"/>
      <c r="GVI193" s="71"/>
      <c r="GVJ193" s="71"/>
      <c r="GVK193" s="71"/>
      <c r="GVL193" s="71"/>
      <c r="GVM193" s="71"/>
      <c r="GVN193" s="71"/>
      <c r="GVO193" s="71"/>
      <c r="GVP193" s="71"/>
      <c r="GVQ193" s="71"/>
      <c r="GVR193" s="71"/>
      <c r="GVS193" s="71"/>
      <c r="GVT193" s="71"/>
      <c r="GVU193" s="71"/>
      <c r="GVV193" s="71"/>
      <c r="GVW193" s="71"/>
      <c r="GVX193" s="71"/>
      <c r="GVY193" s="71"/>
      <c r="GVZ193" s="71"/>
      <c r="GWA193" s="71"/>
      <c r="GWB193" s="71"/>
      <c r="GWC193" s="71"/>
      <c r="GWD193" s="71"/>
      <c r="GWE193" s="71"/>
      <c r="GWF193" s="71"/>
      <c r="GWG193" s="71"/>
      <c r="GWH193" s="71"/>
      <c r="GWI193" s="71"/>
      <c r="GWJ193" s="71"/>
      <c r="GWK193" s="71"/>
      <c r="GWL193" s="71"/>
      <c r="GWM193" s="71"/>
      <c r="GWN193" s="71"/>
      <c r="GWO193" s="71"/>
      <c r="GWP193" s="71"/>
      <c r="GWQ193" s="71"/>
      <c r="GWR193" s="71"/>
      <c r="GWS193" s="71"/>
      <c r="GWT193" s="71"/>
      <c r="GWU193" s="71"/>
      <c r="GWV193" s="71"/>
      <c r="GWW193" s="71"/>
      <c r="GWX193" s="71"/>
      <c r="GWY193" s="71"/>
      <c r="GWZ193" s="71"/>
      <c r="GXA193" s="71"/>
      <c r="GXB193" s="71"/>
      <c r="GXC193" s="71"/>
      <c r="GXD193" s="71"/>
      <c r="GXE193" s="71"/>
      <c r="GXF193" s="71"/>
      <c r="GXG193" s="71"/>
      <c r="GXH193" s="71"/>
      <c r="GXI193" s="71"/>
      <c r="GXJ193" s="71"/>
      <c r="GXK193" s="71"/>
      <c r="GXL193" s="71"/>
      <c r="GXM193" s="71"/>
      <c r="GXN193" s="71"/>
      <c r="GXO193" s="71"/>
      <c r="GXP193" s="71"/>
      <c r="GXQ193" s="71"/>
      <c r="GXR193" s="71"/>
      <c r="GXS193" s="71"/>
      <c r="GXT193" s="71"/>
      <c r="GXU193" s="71"/>
      <c r="GXV193" s="71"/>
      <c r="GXW193" s="71"/>
      <c r="GXX193" s="71"/>
      <c r="GXY193" s="71"/>
      <c r="GXZ193" s="71"/>
      <c r="GYA193" s="71"/>
      <c r="GYB193" s="71"/>
      <c r="GYC193" s="71"/>
      <c r="GYD193" s="71"/>
      <c r="GYE193" s="71"/>
      <c r="GYF193" s="71"/>
      <c r="GYG193" s="71"/>
      <c r="GYH193" s="71"/>
      <c r="GYI193" s="71"/>
      <c r="GYJ193" s="71"/>
      <c r="GYK193" s="71"/>
      <c r="GYL193" s="71"/>
      <c r="GYM193" s="71"/>
      <c r="GYN193" s="71"/>
      <c r="GYO193" s="71"/>
      <c r="GYP193" s="71"/>
      <c r="GYQ193" s="71"/>
      <c r="GYR193" s="71"/>
      <c r="GYS193" s="71"/>
      <c r="GYT193" s="71"/>
      <c r="GYU193" s="71"/>
      <c r="GYV193" s="71"/>
      <c r="GYW193" s="71"/>
      <c r="GYX193" s="71"/>
      <c r="GYY193" s="71"/>
      <c r="GYZ193" s="71"/>
      <c r="GZA193" s="71"/>
      <c r="GZB193" s="71"/>
      <c r="GZC193" s="71"/>
      <c r="GZD193" s="71"/>
      <c r="GZE193" s="71"/>
      <c r="GZF193" s="71"/>
      <c r="GZG193" s="71"/>
      <c r="GZH193" s="71"/>
      <c r="GZI193" s="71"/>
      <c r="GZJ193" s="71"/>
      <c r="GZK193" s="71"/>
      <c r="GZL193" s="71"/>
      <c r="GZM193" s="71"/>
      <c r="GZN193" s="71"/>
      <c r="GZO193" s="71"/>
      <c r="GZP193" s="71"/>
      <c r="GZQ193" s="71"/>
      <c r="GZR193" s="71"/>
      <c r="GZS193" s="71"/>
      <c r="GZT193" s="71"/>
      <c r="GZU193" s="71"/>
      <c r="GZV193" s="71"/>
      <c r="GZW193" s="71"/>
      <c r="GZX193" s="71"/>
      <c r="GZY193" s="71"/>
      <c r="GZZ193" s="71"/>
      <c r="HAA193" s="71"/>
      <c r="HAB193" s="71"/>
      <c r="HAC193" s="71"/>
      <c r="HAD193" s="71"/>
      <c r="HAE193" s="71"/>
      <c r="HAF193" s="71"/>
      <c r="HAG193" s="71"/>
      <c r="HAH193" s="71"/>
      <c r="HAI193" s="71"/>
      <c r="HAJ193" s="71"/>
      <c r="HAK193" s="71"/>
      <c r="HAL193" s="71"/>
      <c r="HAM193" s="71"/>
      <c r="HAN193" s="71"/>
      <c r="HAO193" s="71"/>
      <c r="HAP193" s="71"/>
      <c r="HAQ193" s="71"/>
      <c r="HAR193" s="71"/>
      <c r="HAS193" s="71"/>
      <c r="HAT193" s="71"/>
      <c r="HAU193" s="71"/>
      <c r="HAV193" s="71"/>
      <c r="HAW193" s="71"/>
      <c r="HAX193" s="71"/>
      <c r="HAY193" s="71"/>
      <c r="HAZ193" s="71"/>
      <c r="HBA193" s="71"/>
      <c r="HBB193" s="71"/>
      <c r="HBC193" s="71"/>
      <c r="HBD193" s="71"/>
      <c r="HBE193" s="71"/>
      <c r="HBF193" s="71"/>
      <c r="HBG193" s="71"/>
      <c r="HBH193" s="71"/>
      <c r="HBI193" s="71"/>
      <c r="HBJ193" s="71"/>
      <c r="HBK193" s="71"/>
      <c r="HBL193" s="71"/>
      <c r="HBM193" s="71"/>
      <c r="HBN193" s="71"/>
      <c r="HBO193" s="71"/>
      <c r="HBP193" s="71"/>
      <c r="HBQ193" s="71"/>
      <c r="HBR193" s="71"/>
      <c r="HBS193" s="71"/>
      <c r="HBT193" s="71"/>
      <c r="HBU193" s="71"/>
      <c r="HBV193" s="71"/>
      <c r="HBW193" s="71"/>
      <c r="HBX193" s="71"/>
      <c r="HBY193" s="71"/>
      <c r="HBZ193" s="71"/>
      <c r="HCA193" s="71"/>
      <c r="HCB193" s="71"/>
      <c r="HCC193" s="71"/>
      <c r="HCD193" s="71"/>
      <c r="HCE193" s="71"/>
      <c r="HCF193" s="71"/>
      <c r="HCG193" s="71"/>
      <c r="HCH193" s="71"/>
      <c r="HCI193" s="71"/>
      <c r="HCJ193" s="71"/>
      <c r="HCK193" s="71"/>
      <c r="HCL193" s="71"/>
      <c r="HCM193" s="71"/>
      <c r="HCN193" s="71"/>
      <c r="HCO193" s="71"/>
      <c r="HCP193" s="71"/>
      <c r="HCQ193" s="71"/>
      <c r="HCR193" s="71"/>
      <c r="HCS193" s="71"/>
      <c r="HCT193" s="71"/>
      <c r="HCU193" s="71"/>
      <c r="HCV193" s="71"/>
      <c r="HCW193" s="71"/>
      <c r="HCX193" s="71"/>
      <c r="HCY193" s="71"/>
      <c r="HCZ193" s="71"/>
      <c r="HDA193" s="71"/>
      <c r="HDB193" s="71"/>
      <c r="HDC193" s="71"/>
      <c r="HDD193" s="71"/>
      <c r="HDE193" s="71"/>
      <c r="HDF193" s="71"/>
      <c r="HDG193" s="71"/>
      <c r="HDH193" s="71"/>
      <c r="HDI193" s="71"/>
      <c r="HDJ193" s="71"/>
      <c r="HDK193" s="71"/>
      <c r="HDL193" s="71"/>
      <c r="HDM193" s="71"/>
      <c r="HDN193" s="71"/>
      <c r="HDO193" s="71"/>
      <c r="HDP193" s="71"/>
      <c r="HDQ193" s="71"/>
      <c r="HDR193" s="71"/>
      <c r="HDS193" s="71"/>
      <c r="HDT193" s="71"/>
      <c r="HDU193" s="71"/>
      <c r="HDV193" s="71"/>
      <c r="HDW193" s="71"/>
      <c r="HDX193" s="71"/>
      <c r="HDY193" s="71"/>
      <c r="HDZ193" s="71"/>
      <c r="HEA193" s="71"/>
      <c r="HEB193" s="71"/>
      <c r="HEC193" s="71"/>
      <c r="HED193" s="71"/>
      <c r="HEE193" s="71"/>
      <c r="HEF193" s="71"/>
      <c r="HEG193" s="71"/>
      <c r="HEH193" s="71"/>
      <c r="HEI193" s="71"/>
      <c r="HEJ193" s="71"/>
      <c r="HEK193" s="71"/>
      <c r="HEL193" s="71"/>
      <c r="HEM193" s="71"/>
      <c r="HEN193" s="71"/>
      <c r="HEO193" s="71"/>
      <c r="HEP193" s="71"/>
      <c r="HEQ193" s="71"/>
      <c r="HER193" s="71"/>
      <c r="HES193" s="71"/>
      <c r="HET193" s="71"/>
      <c r="HEU193" s="71"/>
      <c r="HEV193" s="71"/>
      <c r="HEW193" s="71"/>
      <c r="HEX193" s="71"/>
      <c r="HEY193" s="71"/>
      <c r="HEZ193" s="71"/>
      <c r="HFA193" s="71"/>
      <c r="HFB193" s="71"/>
      <c r="HFC193" s="71"/>
      <c r="HFD193" s="71"/>
      <c r="HFE193" s="71"/>
      <c r="HFF193" s="71"/>
      <c r="HFG193" s="71"/>
      <c r="HFH193" s="71"/>
      <c r="HFI193" s="71"/>
      <c r="HFJ193" s="71"/>
      <c r="HFK193" s="71"/>
      <c r="HFL193" s="71"/>
      <c r="HFM193" s="71"/>
      <c r="HFN193" s="71"/>
      <c r="HFO193" s="71"/>
      <c r="HFP193" s="71"/>
      <c r="HFQ193" s="71"/>
      <c r="HFR193" s="71"/>
      <c r="HFS193" s="71"/>
      <c r="HFT193" s="71"/>
      <c r="HFU193" s="71"/>
      <c r="HFV193" s="71"/>
      <c r="HFW193" s="71"/>
      <c r="HFX193" s="71"/>
      <c r="HFY193" s="71"/>
      <c r="HFZ193" s="71"/>
      <c r="HGA193" s="71"/>
      <c r="HGB193" s="71"/>
      <c r="HGC193" s="71"/>
      <c r="HGD193" s="71"/>
      <c r="HGE193" s="71"/>
      <c r="HGF193" s="71"/>
      <c r="HGG193" s="71"/>
      <c r="HGH193" s="71"/>
      <c r="HGI193" s="71"/>
      <c r="HGJ193" s="71"/>
      <c r="HGK193" s="71"/>
      <c r="HGL193" s="71"/>
      <c r="HGM193" s="71"/>
      <c r="HGN193" s="71"/>
      <c r="HGO193" s="71"/>
      <c r="HGP193" s="71"/>
      <c r="HGQ193" s="71"/>
      <c r="HGR193" s="71"/>
      <c r="HGS193" s="71"/>
      <c r="HGT193" s="71"/>
      <c r="HGU193" s="71"/>
      <c r="HGV193" s="71"/>
      <c r="HGW193" s="71"/>
      <c r="HGX193" s="71"/>
      <c r="HGY193" s="71"/>
      <c r="HGZ193" s="71"/>
      <c r="HHA193" s="71"/>
      <c r="HHB193" s="71"/>
      <c r="HHC193" s="71"/>
      <c r="HHD193" s="71"/>
      <c r="HHE193" s="71"/>
      <c r="HHF193" s="71"/>
      <c r="HHG193" s="71"/>
      <c r="HHH193" s="71"/>
      <c r="HHI193" s="71"/>
      <c r="HHJ193" s="71"/>
      <c r="HHK193" s="71"/>
      <c r="HHL193" s="71"/>
      <c r="HHM193" s="71"/>
      <c r="HHN193" s="71"/>
      <c r="HHO193" s="71"/>
      <c r="HHP193" s="71"/>
      <c r="HHQ193" s="71"/>
      <c r="HHR193" s="71"/>
      <c r="HHS193" s="71"/>
      <c r="HHT193" s="71"/>
      <c r="HHU193" s="71"/>
      <c r="HHV193" s="71"/>
      <c r="HHW193" s="71"/>
      <c r="HHX193" s="71"/>
      <c r="HHY193" s="71"/>
      <c r="HHZ193" s="71"/>
      <c r="HIA193" s="71"/>
      <c r="HIB193" s="71"/>
      <c r="HIC193" s="71"/>
      <c r="HID193" s="71"/>
      <c r="HIE193" s="71"/>
      <c r="HIF193" s="71"/>
      <c r="HIG193" s="71"/>
      <c r="HIH193" s="71"/>
      <c r="HII193" s="71"/>
      <c r="HIJ193" s="71"/>
      <c r="HIK193" s="71"/>
      <c r="HIL193" s="71"/>
      <c r="HIM193" s="71"/>
      <c r="HIN193" s="71"/>
      <c r="HIO193" s="71"/>
      <c r="HIP193" s="71"/>
      <c r="HIQ193" s="71"/>
      <c r="HIR193" s="71"/>
      <c r="HIS193" s="71"/>
      <c r="HIT193" s="71"/>
      <c r="HIU193" s="71"/>
      <c r="HIV193" s="71"/>
      <c r="HIW193" s="71"/>
      <c r="HIX193" s="71"/>
      <c r="HIY193" s="71"/>
      <c r="HIZ193" s="71"/>
      <c r="HJA193" s="71"/>
      <c r="HJB193" s="71"/>
      <c r="HJC193" s="71"/>
      <c r="HJD193" s="71"/>
      <c r="HJE193" s="71"/>
      <c r="HJF193" s="71"/>
      <c r="HJG193" s="71"/>
      <c r="HJH193" s="71"/>
      <c r="HJI193" s="71"/>
      <c r="HJJ193" s="71"/>
      <c r="HJK193" s="71"/>
      <c r="HJL193" s="71"/>
      <c r="HJM193" s="71"/>
      <c r="HJN193" s="71"/>
      <c r="HJO193" s="71"/>
      <c r="HJP193" s="71"/>
      <c r="HJQ193" s="71"/>
      <c r="HJR193" s="71"/>
      <c r="HJS193" s="71"/>
      <c r="HJT193" s="71"/>
      <c r="HJU193" s="71"/>
      <c r="HJV193" s="71"/>
      <c r="HJW193" s="71"/>
      <c r="HJX193" s="71"/>
      <c r="HJY193" s="71"/>
      <c r="HJZ193" s="71"/>
      <c r="HKA193" s="71"/>
      <c r="HKB193" s="71"/>
      <c r="HKC193" s="71"/>
      <c r="HKD193" s="71"/>
      <c r="HKE193" s="71"/>
      <c r="HKF193" s="71"/>
      <c r="HKG193" s="71"/>
      <c r="HKH193" s="71"/>
      <c r="HKI193" s="71"/>
      <c r="HKJ193" s="71"/>
      <c r="HKK193" s="71"/>
      <c r="HKL193" s="71"/>
      <c r="HKM193" s="71"/>
      <c r="HKN193" s="71"/>
      <c r="HKO193" s="71"/>
      <c r="HKP193" s="71"/>
      <c r="HKQ193" s="71"/>
      <c r="HKR193" s="71"/>
      <c r="HKS193" s="71"/>
      <c r="HKT193" s="71"/>
      <c r="HKU193" s="71"/>
      <c r="HKV193" s="71"/>
      <c r="HKW193" s="71"/>
      <c r="HKX193" s="71"/>
      <c r="HKY193" s="71"/>
      <c r="HKZ193" s="71"/>
      <c r="HLA193" s="71"/>
      <c r="HLB193" s="71"/>
      <c r="HLC193" s="71"/>
      <c r="HLD193" s="71"/>
      <c r="HLE193" s="71"/>
      <c r="HLF193" s="71"/>
      <c r="HLG193" s="71"/>
      <c r="HLH193" s="71"/>
      <c r="HLI193" s="71"/>
      <c r="HLJ193" s="71"/>
      <c r="HLK193" s="71"/>
      <c r="HLL193" s="71"/>
      <c r="HLM193" s="71"/>
      <c r="HLN193" s="71"/>
      <c r="HLO193" s="71"/>
      <c r="HLP193" s="71"/>
      <c r="HLQ193" s="71"/>
      <c r="HLR193" s="71"/>
      <c r="HLS193" s="71"/>
      <c r="HLT193" s="71"/>
      <c r="HLU193" s="71"/>
      <c r="HLV193" s="71"/>
      <c r="HLW193" s="71"/>
      <c r="HLX193" s="71"/>
      <c r="HLY193" s="71"/>
      <c r="HLZ193" s="71"/>
      <c r="HMA193" s="71"/>
      <c r="HMB193" s="71"/>
      <c r="HMC193" s="71"/>
      <c r="HMD193" s="71"/>
      <c r="HME193" s="71"/>
      <c r="HMF193" s="71"/>
      <c r="HMG193" s="71"/>
      <c r="HMH193" s="71"/>
      <c r="HMI193" s="71"/>
      <c r="HMJ193" s="71"/>
      <c r="HMK193" s="71"/>
      <c r="HML193" s="71"/>
      <c r="HMM193" s="71"/>
      <c r="HMN193" s="71"/>
      <c r="HMO193" s="71"/>
      <c r="HMP193" s="71"/>
      <c r="HMQ193" s="71"/>
      <c r="HMR193" s="71"/>
      <c r="HMS193" s="71"/>
      <c r="HMT193" s="71"/>
      <c r="HMU193" s="71"/>
      <c r="HMV193" s="71"/>
      <c r="HMW193" s="71"/>
      <c r="HMX193" s="71"/>
      <c r="HMY193" s="71"/>
      <c r="HMZ193" s="71"/>
      <c r="HNA193" s="71"/>
      <c r="HNB193" s="71"/>
      <c r="HNC193" s="71"/>
      <c r="HND193" s="71"/>
      <c r="HNE193" s="71"/>
      <c r="HNF193" s="71"/>
      <c r="HNG193" s="71"/>
      <c r="HNH193" s="71"/>
      <c r="HNI193" s="71"/>
      <c r="HNJ193" s="71"/>
      <c r="HNK193" s="71"/>
      <c r="HNL193" s="71"/>
      <c r="HNM193" s="71"/>
      <c r="HNN193" s="71"/>
      <c r="HNO193" s="71"/>
      <c r="HNP193" s="71"/>
      <c r="HNQ193" s="71"/>
      <c r="HNR193" s="71"/>
      <c r="HNS193" s="71"/>
      <c r="HNT193" s="71"/>
      <c r="HNU193" s="71"/>
      <c r="HNV193" s="71"/>
      <c r="HNW193" s="71"/>
      <c r="HNX193" s="71"/>
      <c r="HNY193" s="71"/>
      <c r="HNZ193" s="71"/>
      <c r="HOA193" s="71"/>
      <c r="HOB193" s="71"/>
      <c r="HOC193" s="71"/>
      <c r="HOD193" s="71"/>
      <c r="HOE193" s="71"/>
      <c r="HOF193" s="71"/>
      <c r="HOG193" s="71"/>
      <c r="HOH193" s="71"/>
      <c r="HOI193" s="71"/>
      <c r="HOJ193" s="71"/>
      <c r="HOK193" s="71"/>
      <c r="HOL193" s="71"/>
      <c r="HOM193" s="71"/>
      <c r="HON193" s="71"/>
      <c r="HOO193" s="71"/>
      <c r="HOP193" s="71"/>
      <c r="HOQ193" s="71"/>
      <c r="HOR193" s="71"/>
      <c r="HOS193" s="71"/>
      <c r="HOT193" s="71"/>
      <c r="HOU193" s="71"/>
      <c r="HOV193" s="71"/>
      <c r="HOW193" s="71"/>
      <c r="HOX193" s="71"/>
      <c r="HOY193" s="71"/>
      <c r="HOZ193" s="71"/>
      <c r="HPA193" s="71"/>
      <c r="HPB193" s="71"/>
      <c r="HPC193" s="71"/>
      <c r="HPD193" s="71"/>
      <c r="HPE193" s="71"/>
      <c r="HPF193" s="71"/>
      <c r="HPG193" s="71"/>
      <c r="HPH193" s="71"/>
      <c r="HPI193" s="71"/>
      <c r="HPJ193" s="71"/>
      <c r="HPK193" s="71"/>
      <c r="HPL193" s="71"/>
      <c r="HPM193" s="71"/>
      <c r="HPN193" s="71"/>
      <c r="HPO193" s="71"/>
      <c r="HPP193" s="71"/>
      <c r="HPQ193" s="71"/>
      <c r="HPR193" s="71"/>
      <c r="HPS193" s="71"/>
      <c r="HPT193" s="71"/>
      <c r="HPU193" s="71"/>
      <c r="HPV193" s="71"/>
      <c r="HPW193" s="71"/>
      <c r="HPX193" s="71"/>
      <c r="HPY193" s="71"/>
      <c r="HPZ193" s="71"/>
      <c r="HQA193" s="71"/>
      <c r="HQB193" s="71"/>
      <c r="HQC193" s="71"/>
      <c r="HQD193" s="71"/>
      <c r="HQE193" s="71"/>
      <c r="HQF193" s="71"/>
      <c r="HQG193" s="71"/>
      <c r="HQH193" s="71"/>
      <c r="HQI193" s="71"/>
      <c r="HQJ193" s="71"/>
      <c r="HQK193" s="71"/>
      <c r="HQL193" s="71"/>
      <c r="HQM193" s="71"/>
      <c r="HQN193" s="71"/>
      <c r="HQO193" s="71"/>
      <c r="HQP193" s="71"/>
      <c r="HQQ193" s="71"/>
      <c r="HQR193" s="71"/>
      <c r="HQS193" s="71"/>
      <c r="HQT193" s="71"/>
      <c r="HQU193" s="71"/>
      <c r="HQV193" s="71"/>
      <c r="HQW193" s="71"/>
      <c r="HQX193" s="71"/>
      <c r="HQY193" s="71"/>
      <c r="HQZ193" s="71"/>
      <c r="HRA193" s="71"/>
      <c r="HRB193" s="71"/>
      <c r="HRC193" s="71"/>
      <c r="HRD193" s="71"/>
      <c r="HRE193" s="71"/>
      <c r="HRF193" s="71"/>
      <c r="HRG193" s="71"/>
      <c r="HRH193" s="71"/>
      <c r="HRI193" s="71"/>
      <c r="HRJ193" s="71"/>
      <c r="HRK193" s="71"/>
      <c r="HRL193" s="71"/>
      <c r="HRM193" s="71"/>
      <c r="HRN193" s="71"/>
      <c r="HRO193" s="71"/>
      <c r="HRP193" s="71"/>
      <c r="HRQ193" s="71"/>
      <c r="HRR193" s="71"/>
      <c r="HRS193" s="71"/>
      <c r="HRT193" s="71"/>
      <c r="HRU193" s="71"/>
      <c r="HRV193" s="71"/>
      <c r="HRW193" s="71"/>
      <c r="HRX193" s="71"/>
      <c r="HRY193" s="71"/>
      <c r="HRZ193" s="71"/>
      <c r="HSA193" s="71"/>
      <c r="HSB193" s="71"/>
      <c r="HSC193" s="71"/>
      <c r="HSD193" s="71"/>
      <c r="HSE193" s="71"/>
      <c r="HSF193" s="71"/>
      <c r="HSG193" s="71"/>
      <c r="HSH193" s="71"/>
      <c r="HSI193" s="71"/>
      <c r="HSJ193" s="71"/>
      <c r="HSK193" s="71"/>
      <c r="HSL193" s="71"/>
      <c r="HSM193" s="71"/>
      <c r="HSN193" s="71"/>
      <c r="HSO193" s="71"/>
      <c r="HSP193" s="71"/>
      <c r="HSQ193" s="71"/>
      <c r="HSR193" s="71"/>
      <c r="HSS193" s="71"/>
      <c r="HST193" s="71"/>
      <c r="HSU193" s="71"/>
      <c r="HSV193" s="71"/>
      <c r="HSW193" s="71"/>
      <c r="HSX193" s="71"/>
      <c r="HSY193" s="71"/>
      <c r="HSZ193" s="71"/>
      <c r="HTA193" s="71"/>
      <c r="HTB193" s="71"/>
      <c r="HTC193" s="71"/>
      <c r="HTD193" s="71"/>
      <c r="HTE193" s="71"/>
      <c r="HTF193" s="71"/>
      <c r="HTG193" s="71"/>
      <c r="HTH193" s="71"/>
      <c r="HTI193" s="71"/>
      <c r="HTJ193" s="71"/>
      <c r="HTK193" s="71"/>
      <c r="HTL193" s="71"/>
      <c r="HTM193" s="71"/>
      <c r="HTN193" s="71"/>
      <c r="HTO193" s="71"/>
      <c r="HTP193" s="71"/>
      <c r="HTQ193" s="71"/>
      <c r="HTR193" s="71"/>
      <c r="HTS193" s="71"/>
      <c r="HTT193" s="71"/>
      <c r="HTU193" s="71"/>
      <c r="HTV193" s="71"/>
      <c r="HTW193" s="71"/>
      <c r="HTX193" s="71"/>
      <c r="HTY193" s="71"/>
      <c r="HTZ193" s="71"/>
      <c r="HUA193" s="71"/>
      <c r="HUB193" s="71"/>
      <c r="HUC193" s="71"/>
      <c r="HUD193" s="71"/>
      <c r="HUE193" s="71"/>
      <c r="HUF193" s="71"/>
      <c r="HUG193" s="71"/>
      <c r="HUH193" s="71"/>
      <c r="HUI193" s="71"/>
      <c r="HUJ193" s="71"/>
      <c r="HUK193" s="71"/>
      <c r="HUL193" s="71"/>
      <c r="HUM193" s="71"/>
      <c r="HUN193" s="71"/>
      <c r="HUO193" s="71"/>
      <c r="HUP193" s="71"/>
      <c r="HUQ193" s="71"/>
      <c r="HUR193" s="71"/>
      <c r="HUS193" s="71"/>
      <c r="HUT193" s="71"/>
      <c r="HUU193" s="71"/>
      <c r="HUV193" s="71"/>
      <c r="HUW193" s="71"/>
      <c r="HUX193" s="71"/>
      <c r="HUY193" s="71"/>
      <c r="HUZ193" s="71"/>
      <c r="HVA193" s="71"/>
      <c r="HVB193" s="71"/>
      <c r="HVC193" s="71"/>
      <c r="HVD193" s="71"/>
      <c r="HVE193" s="71"/>
      <c r="HVF193" s="71"/>
      <c r="HVG193" s="71"/>
      <c r="HVH193" s="71"/>
      <c r="HVI193" s="71"/>
      <c r="HVJ193" s="71"/>
      <c r="HVK193" s="71"/>
      <c r="HVL193" s="71"/>
      <c r="HVM193" s="71"/>
      <c r="HVN193" s="71"/>
      <c r="HVO193" s="71"/>
      <c r="HVP193" s="71"/>
      <c r="HVQ193" s="71"/>
      <c r="HVR193" s="71"/>
      <c r="HVS193" s="71"/>
      <c r="HVT193" s="71"/>
      <c r="HVU193" s="71"/>
      <c r="HVV193" s="71"/>
      <c r="HVW193" s="71"/>
      <c r="HVX193" s="71"/>
      <c r="HVY193" s="71"/>
      <c r="HVZ193" s="71"/>
      <c r="HWA193" s="71"/>
      <c r="HWB193" s="71"/>
      <c r="HWC193" s="71"/>
      <c r="HWD193" s="71"/>
      <c r="HWE193" s="71"/>
      <c r="HWF193" s="71"/>
      <c r="HWG193" s="71"/>
      <c r="HWH193" s="71"/>
      <c r="HWI193" s="71"/>
      <c r="HWJ193" s="71"/>
      <c r="HWK193" s="71"/>
      <c r="HWL193" s="71"/>
      <c r="HWM193" s="71"/>
      <c r="HWN193" s="71"/>
      <c r="HWO193" s="71"/>
      <c r="HWP193" s="71"/>
      <c r="HWQ193" s="71"/>
      <c r="HWR193" s="71"/>
      <c r="HWS193" s="71"/>
      <c r="HWT193" s="71"/>
      <c r="HWU193" s="71"/>
      <c r="HWV193" s="71"/>
      <c r="HWW193" s="71"/>
      <c r="HWX193" s="71"/>
      <c r="HWY193" s="71"/>
      <c r="HWZ193" s="71"/>
      <c r="HXA193" s="71"/>
      <c r="HXB193" s="71"/>
      <c r="HXC193" s="71"/>
      <c r="HXD193" s="71"/>
      <c r="HXE193" s="71"/>
      <c r="HXF193" s="71"/>
      <c r="HXG193" s="71"/>
      <c r="HXH193" s="71"/>
      <c r="HXI193" s="71"/>
      <c r="HXJ193" s="71"/>
      <c r="HXK193" s="71"/>
      <c r="HXL193" s="71"/>
      <c r="HXM193" s="71"/>
      <c r="HXN193" s="71"/>
      <c r="HXO193" s="71"/>
      <c r="HXP193" s="71"/>
      <c r="HXQ193" s="71"/>
      <c r="HXR193" s="71"/>
      <c r="HXS193" s="71"/>
      <c r="HXT193" s="71"/>
      <c r="HXU193" s="71"/>
      <c r="HXV193" s="71"/>
      <c r="HXW193" s="71"/>
      <c r="HXX193" s="71"/>
      <c r="HXY193" s="71"/>
      <c r="HXZ193" s="71"/>
      <c r="HYA193" s="71"/>
      <c r="HYB193" s="71"/>
      <c r="HYC193" s="71"/>
      <c r="HYD193" s="71"/>
      <c r="HYE193" s="71"/>
      <c r="HYF193" s="71"/>
      <c r="HYG193" s="71"/>
      <c r="HYH193" s="71"/>
      <c r="HYI193" s="71"/>
      <c r="HYJ193" s="71"/>
      <c r="HYK193" s="71"/>
      <c r="HYL193" s="71"/>
      <c r="HYM193" s="71"/>
      <c r="HYN193" s="71"/>
      <c r="HYO193" s="71"/>
      <c r="HYP193" s="71"/>
      <c r="HYQ193" s="71"/>
      <c r="HYR193" s="71"/>
      <c r="HYS193" s="71"/>
      <c r="HYT193" s="71"/>
      <c r="HYU193" s="71"/>
      <c r="HYV193" s="71"/>
      <c r="HYW193" s="71"/>
      <c r="HYX193" s="71"/>
      <c r="HYY193" s="71"/>
      <c r="HYZ193" s="71"/>
      <c r="HZA193" s="71"/>
      <c r="HZB193" s="71"/>
      <c r="HZC193" s="71"/>
      <c r="HZD193" s="71"/>
      <c r="HZE193" s="71"/>
      <c r="HZF193" s="71"/>
      <c r="HZG193" s="71"/>
      <c r="HZH193" s="71"/>
      <c r="HZI193" s="71"/>
      <c r="HZJ193" s="71"/>
      <c r="HZK193" s="71"/>
      <c r="HZL193" s="71"/>
      <c r="HZM193" s="71"/>
      <c r="HZN193" s="71"/>
      <c r="HZO193" s="71"/>
      <c r="HZP193" s="71"/>
      <c r="HZQ193" s="71"/>
      <c r="HZR193" s="71"/>
      <c r="HZS193" s="71"/>
      <c r="HZT193" s="71"/>
      <c r="HZU193" s="71"/>
      <c r="HZV193" s="71"/>
      <c r="HZW193" s="71"/>
      <c r="HZX193" s="71"/>
      <c r="HZY193" s="71"/>
      <c r="HZZ193" s="71"/>
      <c r="IAA193" s="71"/>
      <c r="IAB193" s="71"/>
      <c r="IAC193" s="71"/>
      <c r="IAD193" s="71"/>
      <c r="IAE193" s="71"/>
      <c r="IAF193" s="71"/>
      <c r="IAG193" s="71"/>
      <c r="IAH193" s="71"/>
      <c r="IAI193" s="71"/>
      <c r="IAJ193" s="71"/>
      <c r="IAK193" s="71"/>
      <c r="IAL193" s="71"/>
      <c r="IAM193" s="71"/>
      <c r="IAN193" s="71"/>
      <c r="IAO193" s="71"/>
      <c r="IAP193" s="71"/>
      <c r="IAQ193" s="71"/>
      <c r="IAR193" s="71"/>
      <c r="IAS193" s="71"/>
      <c r="IAT193" s="71"/>
      <c r="IAU193" s="71"/>
      <c r="IAV193" s="71"/>
      <c r="IAW193" s="71"/>
      <c r="IAX193" s="71"/>
      <c r="IAY193" s="71"/>
      <c r="IAZ193" s="71"/>
      <c r="IBA193" s="71"/>
      <c r="IBB193" s="71"/>
      <c r="IBC193" s="71"/>
      <c r="IBD193" s="71"/>
      <c r="IBE193" s="71"/>
      <c r="IBF193" s="71"/>
      <c r="IBG193" s="71"/>
      <c r="IBH193" s="71"/>
      <c r="IBI193" s="71"/>
      <c r="IBJ193" s="71"/>
      <c r="IBK193" s="71"/>
      <c r="IBL193" s="71"/>
      <c r="IBM193" s="71"/>
      <c r="IBN193" s="71"/>
      <c r="IBO193" s="71"/>
      <c r="IBP193" s="71"/>
      <c r="IBQ193" s="71"/>
      <c r="IBR193" s="71"/>
      <c r="IBS193" s="71"/>
      <c r="IBT193" s="71"/>
      <c r="IBU193" s="71"/>
      <c r="IBV193" s="71"/>
      <c r="IBW193" s="71"/>
      <c r="IBX193" s="71"/>
      <c r="IBY193" s="71"/>
      <c r="IBZ193" s="71"/>
      <c r="ICA193" s="71"/>
      <c r="ICB193" s="71"/>
      <c r="ICC193" s="71"/>
      <c r="ICD193" s="71"/>
      <c r="ICE193" s="71"/>
      <c r="ICF193" s="71"/>
      <c r="ICG193" s="71"/>
      <c r="ICH193" s="71"/>
      <c r="ICI193" s="71"/>
      <c r="ICJ193" s="71"/>
      <c r="ICK193" s="71"/>
      <c r="ICL193" s="71"/>
      <c r="ICM193" s="71"/>
      <c r="ICN193" s="71"/>
      <c r="ICO193" s="71"/>
      <c r="ICP193" s="71"/>
      <c r="ICQ193" s="71"/>
      <c r="ICR193" s="71"/>
      <c r="ICS193" s="71"/>
      <c r="ICT193" s="71"/>
      <c r="ICU193" s="71"/>
      <c r="ICV193" s="71"/>
      <c r="ICW193" s="71"/>
      <c r="ICX193" s="71"/>
      <c r="ICY193" s="71"/>
      <c r="ICZ193" s="71"/>
      <c r="IDA193" s="71"/>
      <c r="IDB193" s="71"/>
      <c r="IDC193" s="71"/>
      <c r="IDD193" s="71"/>
      <c r="IDE193" s="71"/>
      <c r="IDF193" s="71"/>
      <c r="IDG193" s="71"/>
      <c r="IDH193" s="71"/>
      <c r="IDI193" s="71"/>
      <c r="IDJ193" s="71"/>
      <c r="IDK193" s="71"/>
      <c r="IDL193" s="71"/>
      <c r="IDM193" s="71"/>
      <c r="IDN193" s="71"/>
      <c r="IDO193" s="71"/>
      <c r="IDP193" s="71"/>
      <c r="IDQ193" s="71"/>
      <c r="IDR193" s="71"/>
      <c r="IDS193" s="71"/>
      <c r="IDT193" s="71"/>
      <c r="IDU193" s="71"/>
      <c r="IDV193" s="71"/>
      <c r="IDW193" s="71"/>
      <c r="IDX193" s="71"/>
      <c r="IDY193" s="71"/>
      <c r="IDZ193" s="71"/>
      <c r="IEA193" s="71"/>
      <c r="IEB193" s="71"/>
      <c r="IEC193" s="71"/>
      <c r="IED193" s="71"/>
      <c r="IEE193" s="71"/>
      <c r="IEF193" s="71"/>
      <c r="IEG193" s="71"/>
      <c r="IEH193" s="71"/>
      <c r="IEI193" s="71"/>
      <c r="IEJ193" s="71"/>
      <c r="IEK193" s="71"/>
      <c r="IEL193" s="71"/>
      <c r="IEM193" s="71"/>
      <c r="IEN193" s="71"/>
      <c r="IEO193" s="71"/>
      <c r="IEP193" s="71"/>
      <c r="IEQ193" s="71"/>
      <c r="IER193" s="71"/>
      <c r="IES193" s="71"/>
      <c r="IET193" s="71"/>
      <c r="IEU193" s="71"/>
      <c r="IEV193" s="71"/>
      <c r="IEW193" s="71"/>
      <c r="IEX193" s="71"/>
      <c r="IEY193" s="71"/>
      <c r="IEZ193" s="71"/>
      <c r="IFA193" s="71"/>
      <c r="IFB193" s="71"/>
      <c r="IFC193" s="71"/>
      <c r="IFD193" s="71"/>
      <c r="IFE193" s="71"/>
      <c r="IFF193" s="71"/>
      <c r="IFG193" s="71"/>
      <c r="IFH193" s="71"/>
      <c r="IFI193" s="71"/>
      <c r="IFJ193" s="71"/>
      <c r="IFK193" s="71"/>
      <c r="IFL193" s="71"/>
      <c r="IFM193" s="71"/>
      <c r="IFN193" s="71"/>
      <c r="IFO193" s="71"/>
      <c r="IFP193" s="71"/>
      <c r="IFQ193" s="71"/>
      <c r="IFR193" s="71"/>
      <c r="IFS193" s="71"/>
      <c r="IFT193" s="71"/>
      <c r="IFU193" s="71"/>
      <c r="IFV193" s="71"/>
      <c r="IFW193" s="71"/>
      <c r="IFX193" s="71"/>
      <c r="IFY193" s="71"/>
      <c r="IFZ193" s="71"/>
      <c r="IGA193" s="71"/>
      <c r="IGB193" s="71"/>
      <c r="IGC193" s="71"/>
      <c r="IGD193" s="71"/>
      <c r="IGE193" s="71"/>
      <c r="IGF193" s="71"/>
      <c r="IGG193" s="71"/>
      <c r="IGH193" s="71"/>
      <c r="IGI193" s="71"/>
      <c r="IGJ193" s="71"/>
      <c r="IGK193" s="71"/>
      <c r="IGL193" s="71"/>
      <c r="IGM193" s="71"/>
      <c r="IGN193" s="71"/>
      <c r="IGO193" s="71"/>
      <c r="IGP193" s="71"/>
      <c r="IGQ193" s="71"/>
      <c r="IGR193" s="71"/>
      <c r="IGS193" s="71"/>
      <c r="IGT193" s="71"/>
      <c r="IGU193" s="71"/>
      <c r="IGV193" s="71"/>
      <c r="IGW193" s="71"/>
      <c r="IGX193" s="71"/>
      <c r="IGY193" s="71"/>
      <c r="IGZ193" s="71"/>
      <c r="IHA193" s="71"/>
      <c r="IHB193" s="71"/>
      <c r="IHC193" s="71"/>
      <c r="IHD193" s="71"/>
      <c r="IHE193" s="71"/>
      <c r="IHF193" s="71"/>
      <c r="IHG193" s="71"/>
      <c r="IHH193" s="71"/>
      <c r="IHI193" s="71"/>
      <c r="IHJ193" s="71"/>
      <c r="IHK193" s="71"/>
      <c r="IHL193" s="71"/>
      <c r="IHM193" s="71"/>
      <c r="IHN193" s="71"/>
      <c r="IHO193" s="71"/>
      <c r="IHP193" s="71"/>
      <c r="IHQ193" s="71"/>
      <c r="IHR193" s="71"/>
      <c r="IHS193" s="71"/>
      <c r="IHT193" s="71"/>
      <c r="IHU193" s="71"/>
      <c r="IHV193" s="71"/>
      <c r="IHW193" s="71"/>
      <c r="IHX193" s="71"/>
      <c r="IHY193" s="71"/>
      <c r="IHZ193" s="71"/>
      <c r="IIA193" s="71"/>
      <c r="IIB193" s="71"/>
      <c r="IIC193" s="71"/>
      <c r="IID193" s="71"/>
      <c r="IIE193" s="71"/>
      <c r="IIF193" s="71"/>
      <c r="IIG193" s="71"/>
      <c r="IIH193" s="71"/>
      <c r="III193" s="71"/>
      <c r="IIJ193" s="71"/>
      <c r="IIK193" s="71"/>
      <c r="IIL193" s="71"/>
      <c r="IIM193" s="71"/>
      <c r="IIN193" s="71"/>
      <c r="IIO193" s="71"/>
      <c r="IIP193" s="71"/>
      <c r="IIQ193" s="71"/>
      <c r="IIR193" s="71"/>
      <c r="IIS193" s="71"/>
      <c r="IIT193" s="71"/>
      <c r="IIU193" s="71"/>
      <c r="IIV193" s="71"/>
      <c r="IIW193" s="71"/>
      <c r="IIX193" s="71"/>
      <c r="IIY193" s="71"/>
      <c r="IIZ193" s="71"/>
      <c r="IJA193" s="71"/>
      <c r="IJB193" s="71"/>
      <c r="IJC193" s="71"/>
      <c r="IJD193" s="71"/>
      <c r="IJE193" s="71"/>
      <c r="IJF193" s="71"/>
      <c r="IJG193" s="71"/>
      <c r="IJH193" s="71"/>
      <c r="IJI193" s="71"/>
      <c r="IJJ193" s="71"/>
      <c r="IJK193" s="71"/>
      <c r="IJL193" s="71"/>
      <c r="IJM193" s="71"/>
      <c r="IJN193" s="71"/>
      <c r="IJO193" s="71"/>
      <c r="IJP193" s="71"/>
      <c r="IJQ193" s="71"/>
      <c r="IJR193" s="71"/>
      <c r="IJS193" s="71"/>
      <c r="IJT193" s="71"/>
      <c r="IJU193" s="71"/>
      <c r="IJV193" s="71"/>
      <c r="IJW193" s="71"/>
      <c r="IJX193" s="71"/>
      <c r="IJY193" s="71"/>
      <c r="IJZ193" s="71"/>
      <c r="IKA193" s="71"/>
      <c r="IKB193" s="71"/>
      <c r="IKC193" s="71"/>
      <c r="IKD193" s="71"/>
      <c r="IKE193" s="71"/>
      <c r="IKF193" s="71"/>
      <c r="IKG193" s="71"/>
      <c r="IKH193" s="71"/>
      <c r="IKI193" s="71"/>
      <c r="IKJ193" s="71"/>
      <c r="IKK193" s="71"/>
      <c r="IKL193" s="71"/>
      <c r="IKM193" s="71"/>
      <c r="IKN193" s="71"/>
      <c r="IKO193" s="71"/>
      <c r="IKP193" s="71"/>
      <c r="IKQ193" s="71"/>
      <c r="IKR193" s="71"/>
      <c r="IKS193" s="71"/>
      <c r="IKT193" s="71"/>
      <c r="IKU193" s="71"/>
      <c r="IKV193" s="71"/>
      <c r="IKW193" s="71"/>
      <c r="IKX193" s="71"/>
      <c r="IKY193" s="71"/>
      <c r="IKZ193" s="71"/>
      <c r="ILA193" s="71"/>
      <c r="ILB193" s="71"/>
      <c r="ILC193" s="71"/>
      <c r="ILD193" s="71"/>
      <c r="ILE193" s="71"/>
      <c r="ILF193" s="71"/>
      <c r="ILG193" s="71"/>
      <c r="ILH193" s="71"/>
      <c r="ILI193" s="71"/>
      <c r="ILJ193" s="71"/>
      <c r="ILK193" s="71"/>
      <c r="ILL193" s="71"/>
      <c r="ILM193" s="71"/>
      <c r="ILN193" s="71"/>
      <c r="ILO193" s="71"/>
      <c r="ILP193" s="71"/>
      <c r="ILQ193" s="71"/>
      <c r="ILR193" s="71"/>
      <c r="ILS193" s="71"/>
      <c r="ILT193" s="71"/>
      <c r="ILU193" s="71"/>
      <c r="ILV193" s="71"/>
      <c r="ILW193" s="71"/>
      <c r="ILX193" s="71"/>
      <c r="ILY193" s="71"/>
      <c r="ILZ193" s="71"/>
      <c r="IMA193" s="71"/>
      <c r="IMB193" s="71"/>
      <c r="IMC193" s="71"/>
      <c r="IMD193" s="71"/>
      <c r="IME193" s="71"/>
      <c r="IMF193" s="71"/>
      <c r="IMG193" s="71"/>
      <c r="IMH193" s="71"/>
      <c r="IMI193" s="71"/>
      <c r="IMJ193" s="71"/>
      <c r="IMK193" s="71"/>
      <c r="IML193" s="71"/>
      <c r="IMM193" s="71"/>
      <c r="IMN193" s="71"/>
      <c r="IMO193" s="71"/>
      <c r="IMP193" s="71"/>
      <c r="IMQ193" s="71"/>
      <c r="IMR193" s="71"/>
      <c r="IMS193" s="71"/>
      <c r="IMT193" s="71"/>
      <c r="IMU193" s="71"/>
      <c r="IMV193" s="71"/>
      <c r="IMW193" s="71"/>
      <c r="IMX193" s="71"/>
      <c r="IMY193" s="71"/>
      <c r="IMZ193" s="71"/>
      <c r="INA193" s="71"/>
      <c r="INB193" s="71"/>
      <c r="INC193" s="71"/>
      <c r="IND193" s="71"/>
      <c r="INE193" s="71"/>
      <c r="INF193" s="71"/>
      <c r="ING193" s="71"/>
      <c r="INH193" s="71"/>
      <c r="INI193" s="71"/>
      <c r="INJ193" s="71"/>
      <c r="INK193" s="71"/>
      <c r="INL193" s="71"/>
      <c r="INM193" s="71"/>
      <c r="INN193" s="71"/>
      <c r="INO193" s="71"/>
      <c r="INP193" s="71"/>
      <c r="INQ193" s="71"/>
      <c r="INR193" s="71"/>
      <c r="INS193" s="71"/>
      <c r="INT193" s="71"/>
      <c r="INU193" s="71"/>
      <c r="INV193" s="71"/>
      <c r="INW193" s="71"/>
      <c r="INX193" s="71"/>
      <c r="INY193" s="71"/>
      <c r="INZ193" s="71"/>
      <c r="IOA193" s="71"/>
      <c r="IOB193" s="71"/>
      <c r="IOC193" s="71"/>
      <c r="IOD193" s="71"/>
      <c r="IOE193" s="71"/>
      <c r="IOF193" s="71"/>
      <c r="IOG193" s="71"/>
      <c r="IOH193" s="71"/>
      <c r="IOI193" s="71"/>
      <c r="IOJ193" s="71"/>
      <c r="IOK193" s="71"/>
      <c r="IOL193" s="71"/>
      <c r="IOM193" s="71"/>
      <c r="ION193" s="71"/>
      <c r="IOO193" s="71"/>
      <c r="IOP193" s="71"/>
      <c r="IOQ193" s="71"/>
      <c r="IOR193" s="71"/>
      <c r="IOS193" s="71"/>
      <c r="IOT193" s="71"/>
      <c r="IOU193" s="71"/>
      <c r="IOV193" s="71"/>
      <c r="IOW193" s="71"/>
      <c r="IOX193" s="71"/>
      <c r="IOY193" s="71"/>
      <c r="IOZ193" s="71"/>
      <c r="IPA193" s="71"/>
      <c r="IPB193" s="71"/>
      <c r="IPC193" s="71"/>
      <c r="IPD193" s="71"/>
      <c r="IPE193" s="71"/>
      <c r="IPF193" s="71"/>
      <c r="IPG193" s="71"/>
      <c r="IPH193" s="71"/>
      <c r="IPI193" s="71"/>
      <c r="IPJ193" s="71"/>
      <c r="IPK193" s="71"/>
      <c r="IPL193" s="71"/>
      <c r="IPM193" s="71"/>
      <c r="IPN193" s="71"/>
      <c r="IPO193" s="71"/>
      <c r="IPP193" s="71"/>
      <c r="IPQ193" s="71"/>
      <c r="IPR193" s="71"/>
      <c r="IPS193" s="71"/>
      <c r="IPT193" s="71"/>
      <c r="IPU193" s="71"/>
      <c r="IPV193" s="71"/>
      <c r="IPW193" s="71"/>
      <c r="IPX193" s="71"/>
      <c r="IPY193" s="71"/>
      <c r="IPZ193" s="71"/>
      <c r="IQA193" s="71"/>
      <c r="IQB193" s="71"/>
      <c r="IQC193" s="71"/>
      <c r="IQD193" s="71"/>
      <c r="IQE193" s="71"/>
      <c r="IQF193" s="71"/>
      <c r="IQG193" s="71"/>
      <c r="IQH193" s="71"/>
      <c r="IQI193" s="71"/>
      <c r="IQJ193" s="71"/>
      <c r="IQK193" s="71"/>
      <c r="IQL193" s="71"/>
      <c r="IQM193" s="71"/>
      <c r="IQN193" s="71"/>
      <c r="IQO193" s="71"/>
      <c r="IQP193" s="71"/>
      <c r="IQQ193" s="71"/>
      <c r="IQR193" s="71"/>
      <c r="IQS193" s="71"/>
      <c r="IQT193" s="71"/>
      <c r="IQU193" s="71"/>
      <c r="IQV193" s="71"/>
      <c r="IQW193" s="71"/>
      <c r="IQX193" s="71"/>
      <c r="IQY193" s="71"/>
      <c r="IQZ193" s="71"/>
      <c r="IRA193" s="71"/>
      <c r="IRB193" s="71"/>
      <c r="IRC193" s="71"/>
      <c r="IRD193" s="71"/>
      <c r="IRE193" s="71"/>
      <c r="IRF193" s="71"/>
      <c r="IRG193" s="71"/>
      <c r="IRH193" s="71"/>
      <c r="IRI193" s="71"/>
      <c r="IRJ193" s="71"/>
      <c r="IRK193" s="71"/>
      <c r="IRL193" s="71"/>
      <c r="IRM193" s="71"/>
      <c r="IRN193" s="71"/>
      <c r="IRO193" s="71"/>
      <c r="IRP193" s="71"/>
      <c r="IRQ193" s="71"/>
      <c r="IRR193" s="71"/>
      <c r="IRS193" s="71"/>
      <c r="IRT193" s="71"/>
      <c r="IRU193" s="71"/>
      <c r="IRV193" s="71"/>
      <c r="IRW193" s="71"/>
      <c r="IRX193" s="71"/>
      <c r="IRY193" s="71"/>
      <c r="IRZ193" s="71"/>
      <c r="ISA193" s="71"/>
      <c r="ISB193" s="71"/>
      <c r="ISC193" s="71"/>
      <c r="ISD193" s="71"/>
      <c r="ISE193" s="71"/>
      <c r="ISF193" s="71"/>
      <c r="ISG193" s="71"/>
      <c r="ISH193" s="71"/>
      <c r="ISI193" s="71"/>
      <c r="ISJ193" s="71"/>
      <c r="ISK193" s="71"/>
      <c r="ISL193" s="71"/>
      <c r="ISM193" s="71"/>
      <c r="ISN193" s="71"/>
      <c r="ISO193" s="71"/>
      <c r="ISP193" s="71"/>
      <c r="ISQ193" s="71"/>
      <c r="ISR193" s="71"/>
      <c r="ISS193" s="71"/>
      <c r="IST193" s="71"/>
      <c r="ISU193" s="71"/>
      <c r="ISV193" s="71"/>
      <c r="ISW193" s="71"/>
      <c r="ISX193" s="71"/>
      <c r="ISY193" s="71"/>
      <c r="ISZ193" s="71"/>
      <c r="ITA193" s="71"/>
      <c r="ITB193" s="71"/>
      <c r="ITC193" s="71"/>
      <c r="ITD193" s="71"/>
      <c r="ITE193" s="71"/>
      <c r="ITF193" s="71"/>
      <c r="ITG193" s="71"/>
      <c r="ITH193" s="71"/>
      <c r="ITI193" s="71"/>
      <c r="ITJ193" s="71"/>
      <c r="ITK193" s="71"/>
      <c r="ITL193" s="71"/>
      <c r="ITM193" s="71"/>
      <c r="ITN193" s="71"/>
      <c r="ITO193" s="71"/>
      <c r="ITP193" s="71"/>
      <c r="ITQ193" s="71"/>
      <c r="ITR193" s="71"/>
      <c r="ITS193" s="71"/>
      <c r="ITT193" s="71"/>
      <c r="ITU193" s="71"/>
      <c r="ITV193" s="71"/>
      <c r="ITW193" s="71"/>
      <c r="ITX193" s="71"/>
      <c r="ITY193" s="71"/>
      <c r="ITZ193" s="71"/>
      <c r="IUA193" s="71"/>
      <c r="IUB193" s="71"/>
      <c r="IUC193" s="71"/>
      <c r="IUD193" s="71"/>
      <c r="IUE193" s="71"/>
      <c r="IUF193" s="71"/>
      <c r="IUG193" s="71"/>
      <c r="IUH193" s="71"/>
      <c r="IUI193" s="71"/>
      <c r="IUJ193" s="71"/>
      <c r="IUK193" s="71"/>
      <c r="IUL193" s="71"/>
      <c r="IUM193" s="71"/>
      <c r="IUN193" s="71"/>
      <c r="IUO193" s="71"/>
      <c r="IUP193" s="71"/>
      <c r="IUQ193" s="71"/>
      <c r="IUR193" s="71"/>
      <c r="IUS193" s="71"/>
      <c r="IUT193" s="71"/>
      <c r="IUU193" s="71"/>
      <c r="IUV193" s="71"/>
      <c r="IUW193" s="71"/>
      <c r="IUX193" s="71"/>
      <c r="IUY193" s="71"/>
      <c r="IUZ193" s="71"/>
      <c r="IVA193" s="71"/>
      <c r="IVB193" s="71"/>
      <c r="IVC193" s="71"/>
      <c r="IVD193" s="71"/>
      <c r="IVE193" s="71"/>
      <c r="IVF193" s="71"/>
      <c r="IVG193" s="71"/>
      <c r="IVH193" s="71"/>
      <c r="IVI193" s="71"/>
      <c r="IVJ193" s="71"/>
      <c r="IVK193" s="71"/>
      <c r="IVL193" s="71"/>
      <c r="IVM193" s="71"/>
      <c r="IVN193" s="71"/>
      <c r="IVO193" s="71"/>
      <c r="IVP193" s="71"/>
      <c r="IVQ193" s="71"/>
      <c r="IVR193" s="71"/>
      <c r="IVS193" s="71"/>
      <c r="IVT193" s="71"/>
      <c r="IVU193" s="71"/>
      <c r="IVV193" s="71"/>
      <c r="IVW193" s="71"/>
      <c r="IVX193" s="71"/>
      <c r="IVY193" s="71"/>
      <c r="IVZ193" s="71"/>
      <c r="IWA193" s="71"/>
      <c r="IWB193" s="71"/>
      <c r="IWC193" s="71"/>
      <c r="IWD193" s="71"/>
      <c r="IWE193" s="71"/>
      <c r="IWF193" s="71"/>
      <c r="IWG193" s="71"/>
      <c r="IWH193" s="71"/>
      <c r="IWI193" s="71"/>
      <c r="IWJ193" s="71"/>
      <c r="IWK193" s="71"/>
      <c r="IWL193" s="71"/>
      <c r="IWM193" s="71"/>
      <c r="IWN193" s="71"/>
      <c r="IWO193" s="71"/>
      <c r="IWP193" s="71"/>
      <c r="IWQ193" s="71"/>
      <c r="IWR193" s="71"/>
      <c r="IWS193" s="71"/>
      <c r="IWT193" s="71"/>
      <c r="IWU193" s="71"/>
      <c r="IWV193" s="71"/>
      <c r="IWW193" s="71"/>
      <c r="IWX193" s="71"/>
      <c r="IWY193" s="71"/>
      <c r="IWZ193" s="71"/>
      <c r="IXA193" s="71"/>
      <c r="IXB193" s="71"/>
      <c r="IXC193" s="71"/>
      <c r="IXD193" s="71"/>
      <c r="IXE193" s="71"/>
      <c r="IXF193" s="71"/>
      <c r="IXG193" s="71"/>
      <c r="IXH193" s="71"/>
      <c r="IXI193" s="71"/>
      <c r="IXJ193" s="71"/>
      <c r="IXK193" s="71"/>
      <c r="IXL193" s="71"/>
      <c r="IXM193" s="71"/>
      <c r="IXN193" s="71"/>
      <c r="IXO193" s="71"/>
      <c r="IXP193" s="71"/>
      <c r="IXQ193" s="71"/>
      <c r="IXR193" s="71"/>
      <c r="IXS193" s="71"/>
      <c r="IXT193" s="71"/>
      <c r="IXU193" s="71"/>
      <c r="IXV193" s="71"/>
      <c r="IXW193" s="71"/>
      <c r="IXX193" s="71"/>
      <c r="IXY193" s="71"/>
      <c r="IXZ193" s="71"/>
      <c r="IYA193" s="71"/>
      <c r="IYB193" s="71"/>
      <c r="IYC193" s="71"/>
      <c r="IYD193" s="71"/>
      <c r="IYE193" s="71"/>
      <c r="IYF193" s="71"/>
      <c r="IYG193" s="71"/>
      <c r="IYH193" s="71"/>
      <c r="IYI193" s="71"/>
      <c r="IYJ193" s="71"/>
      <c r="IYK193" s="71"/>
      <c r="IYL193" s="71"/>
      <c r="IYM193" s="71"/>
      <c r="IYN193" s="71"/>
      <c r="IYO193" s="71"/>
      <c r="IYP193" s="71"/>
      <c r="IYQ193" s="71"/>
      <c r="IYR193" s="71"/>
      <c r="IYS193" s="71"/>
      <c r="IYT193" s="71"/>
      <c r="IYU193" s="71"/>
      <c r="IYV193" s="71"/>
      <c r="IYW193" s="71"/>
      <c r="IYX193" s="71"/>
      <c r="IYY193" s="71"/>
      <c r="IYZ193" s="71"/>
      <c r="IZA193" s="71"/>
      <c r="IZB193" s="71"/>
      <c r="IZC193" s="71"/>
      <c r="IZD193" s="71"/>
      <c r="IZE193" s="71"/>
      <c r="IZF193" s="71"/>
      <c r="IZG193" s="71"/>
      <c r="IZH193" s="71"/>
      <c r="IZI193" s="71"/>
      <c r="IZJ193" s="71"/>
      <c r="IZK193" s="71"/>
      <c r="IZL193" s="71"/>
      <c r="IZM193" s="71"/>
      <c r="IZN193" s="71"/>
      <c r="IZO193" s="71"/>
      <c r="IZP193" s="71"/>
      <c r="IZQ193" s="71"/>
      <c r="IZR193" s="71"/>
      <c r="IZS193" s="71"/>
      <c r="IZT193" s="71"/>
      <c r="IZU193" s="71"/>
      <c r="IZV193" s="71"/>
      <c r="IZW193" s="71"/>
      <c r="IZX193" s="71"/>
      <c r="IZY193" s="71"/>
      <c r="IZZ193" s="71"/>
      <c r="JAA193" s="71"/>
      <c r="JAB193" s="71"/>
      <c r="JAC193" s="71"/>
      <c r="JAD193" s="71"/>
      <c r="JAE193" s="71"/>
      <c r="JAF193" s="71"/>
      <c r="JAG193" s="71"/>
      <c r="JAH193" s="71"/>
      <c r="JAI193" s="71"/>
      <c r="JAJ193" s="71"/>
      <c r="JAK193" s="71"/>
      <c r="JAL193" s="71"/>
      <c r="JAM193" s="71"/>
      <c r="JAN193" s="71"/>
      <c r="JAO193" s="71"/>
      <c r="JAP193" s="71"/>
      <c r="JAQ193" s="71"/>
      <c r="JAR193" s="71"/>
      <c r="JAS193" s="71"/>
      <c r="JAT193" s="71"/>
      <c r="JAU193" s="71"/>
      <c r="JAV193" s="71"/>
      <c r="JAW193" s="71"/>
      <c r="JAX193" s="71"/>
      <c r="JAY193" s="71"/>
      <c r="JAZ193" s="71"/>
      <c r="JBA193" s="71"/>
      <c r="JBB193" s="71"/>
      <c r="JBC193" s="71"/>
      <c r="JBD193" s="71"/>
      <c r="JBE193" s="71"/>
      <c r="JBF193" s="71"/>
      <c r="JBG193" s="71"/>
      <c r="JBH193" s="71"/>
      <c r="JBI193" s="71"/>
      <c r="JBJ193" s="71"/>
      <c r="JBK193" s="71"/>
      <c r="JBL193" s="71"/>
      <c r="JBM193" s="71"/>
      <c r="JBN193" s="71"/>
      <c r="JBO193" s="71"/>
      <c r="JBP193" s="71"/>
      <c r="JBQ193" s="71"/>
      <c r="JBR193" s="71"/>
      <c r="JBS193" s="71"/>
      <c r="JBT193" s="71"/>
      <c r="JBU193" s="71"/>
      <c r="JBV193" s="71"/>
      <c r="JBW193" s="71"/>
      <c r="JBX193" s="71"/>
      <c r="JBY193" s="71"/>
      <c r="JBZ193" s="71"/>
      <c r="JCA193" s="71"/>
      <c r="JCB193" s="71"/>
      <c r="JCC193" s="71"/>
      <c r="JCD193" s="71"/>
      <c r="JCE193" s="71"/>
      <c r="JCF193" s="71"/>
      <c r="JCG193" s="71"/>
      <c r="JCH193" s="71"/>
      <c r="JCI193" s="71"/>
      <c r="JCJ193" s="71"/>
      <c r="JCK193" s="71"/>
      <c r="JCL193" s="71"/>
      <c r="JCM193" s="71"/>
      <c r="JCN193" s="71"/>
      <c r="JCO193" s="71"/>
      <c r="JCP193" s="71"/>
      <c r="JCQ193" s="71"/>
      <c r="JCR193" s="71"/>
      <c r="JCS193" s="71"/>
      <c r="JCT193" s="71"/>
      <c r="JCU193" s="71"/>
      <c r="JCV193" s="71"/>
      <c r="JCW193" s="71"/>
      <c r="JCX193" s="71"/>
      <c r="JCY193" s="71"/>
      <c r="JCZ193" s="71"/>
      <c r="JDA193" s="71"/>
      <c r="JDB193" s="71"/>
      <c r="JDC193" s="71"/>
      <c r="JDD193" s="71"/>
      <c r="JDE193" s="71"/>
      <c r="JDF193" s="71"/>
      <c r="JDG193" s="71"/>
      <c r="JDH193" s="71"/>
      <c r="JDI193" s="71"/>
      <c r="JDJ193" s="71"/>
      <c r="JDK193" s="71"/>
      <c r="JDL193" s="71"/>
      <c r="JDM193" s="71"/>
      <c r="JDN193" s="71"/>
      <c r="JDO193" s="71"/>
      <c r="JDP193" s="71"/>
      <c r="JDQ193" s="71"/>
      <c r="JDR193" s="71"/>
      <c r="JDS193" s="71"/>
      <c r="JDT193" s="71"/>
      <c r="JDU193" s="71"/>
      <c r="JDV193" s="71"/>
      <c r="JDW193" s="71"/>
      <c r="JDX193" s="71"/>
      <c r="JDY193" s="71"/>
      <c r="JDZ193" s="71"/>
      <c r="JEA193" s="71"/>
      <c r="JEB193" s="71"/>
      <c r="JEC193" s="71"/>
      <c r="JED193" s="71"/>
      <c r="JEE193" s="71"/>
      <c r="JEF193" s="71"/>
      <c r="JEG193" s="71"/>
      <c r="JEH193" s="71"/>
      <c r="JEI193" s="71"/>
      <c r="JEJ193" s="71"/>
      <c r="JEK193" s="71"/>
      <c r="JEL193" s="71"/>
      <c r="JEM193" s="71"/>
      <c r="JEN193" s="71"/>
      <c r="JEO193" s="71"/>
      <c r="JEP193" s="71"/>
      <c r="JEQ193" s="71"/>
      <c r="JER193" s="71"/>
      <c r="JES193" s="71"/>
      <c r="JET193" s="71"/>
      <c r="JEU193" s="71"/>
      <c r="JEV193" s="71"/>
      <c r="JEW193" s="71"/>
      <c r="JEX193" s="71"/>
      <c r="JEY193" s="71"/>
      <c r="JEZ193" s="71"/>
      <c r="JFA193" s="71"/>
      <c r="JFB193" s="71"/>
      <c r="JFC193" s="71"/>
      <c r="JFD193" s="71"/>
      <c r="JFE193" s="71"/>
      <c r="JFF193" s="71"/>
      <c r="JFG193" s="71"/>
      <c r="JFH193" s="71"/>
      <c r="JFI193" s="71"/>
      <c r="JFJ193" s="71"/>
      <c r="JFK193" s="71"/>
      <c r="JFL193" s="71"/>
      <c r="JFM193" s="71"/>
      <c r="JFN193" s="71"/>
      <c r="JFO193" s="71"/>
      <c r="JFP193" s="71"/>
      <c r="JFQ193" s="71"/>
      <c r="JFR193" s="71"/>
      <c r="JFS193" s="71"/>
      <c r="JFT193" s="71"/>
      <c r="JFU193" s="71"/>
      <c r="JFV193" s="71"/>
      <c r="JFW193" s="71"/>
      <c r="JFX193" s="71"/>
      <c r="JFY193" s="71"/>
      <c r="JFZ193" s="71"/>
      <c r="JGA193" s="71"/>
      <c r="JGB193" s="71"/>
      <c r="JGC193" s="71"/>
      <c r="JGD193" s="71"/>
      <c r="JGE193" s="71"/>
      <c r="JGF193" s="71"/>
      <c r="JGG193" s="71"/>
      <c r="JGH193" s="71"/>
      <c r="JGI193" s="71"/>
      <c r="JGJ193" s="71"/>
      <c r="JGK193" s="71"/>
      <c r="JGL193" s="71"/>
      <c r="JGM193" s="71"/>
      <c r="JGN193" s="71"/>
      <c r="JGO193" s="71"/>
      <c r="JGP193" s="71"/>
      <c r="JGQ193" s="71"/>
      <c r="JGR193" s="71"/>
      <c r="JGS193" s="71"/>
      <c r="JGT193" s="71"/>
      <c r="JGU193" s="71"/>
      <c r="JGV193" s="71"/>
      <c r="JGW193" s="71"/>
      <c r="JGX193" s="71"/>
      <c r="JGY193" s="71"/>
      <c r="JGZ193" s="71"/>
      <c r="JHA193" s="71"/>
      <c r="JHB193" s="71"/>
      <c r="JHC193" s="71"/>
      <c r="JHD193" s="71"/>
      <c r="JHE193" s="71"/>
      <c r="JHF193" s="71"/>
      <c r="JHG193" s="71"/>
      <c r="JHH193" s="71"/>
      <c r="JHI193" s="71"/>
      <c r="JHJ193" s="71"/>
      <c r="JHK193" s="71"/>
      <c r="JHL193" s="71"/>
      <c r="JHM193" s="71"/>
      <c r="JHN193" s="71"/>
      <c r="JHO193" s="71"/>
      <c r="JHP193" s="71"/>
      <c r="JHQ193" s="71"/>
      <c r="JHR193" s="71"/>
      <c r="JHS193" s="71"/>
      <c r="JHT193" s="71"/>
      <c r="JHU193" s="71"/>
      <c r="JHV193" s="71"/>
      <c r="JHW193" s="71"/>
      <c r="JHX193" s="71"/>
      <c r="JHY193" s="71"/>
      <c r="JHZ193" s="71"/>
      <c r="JIA193" s="71"/>
      <c r="JIB193" s="71"/>
      <c r="JIC193" s="71"/>
      <c r="JID193" s="71"/>
      <c r="JIE193" s="71"/>
      <c r="JIF193" s="71"/>
      <c r="JIG193" s="71"/>
      <c r="JIH193" s="71"/>
      <c r="JII193" s="71"/>
      <c r="JIJ193" s="71"/>
      <c r="JIK193" s="71"/>
      <c r="JIL193" s="71"/>
      <c r="JIM193" s="71"/>
      <c r="JIN193" s="71"/>
      <c r="JIO193" s="71"/>
      <c r="JIP193" s="71"/>
      <c r="JIQ193" s="71"/>
      <c r="JIR193" s="71"/>
      <c r="JIS193" s="71"/>
      <c r="JIT193" s="71"/>
      <c r="JIU193" s="71"/>
      <c r="JIV193" s="71"/>
      <c r="JIW193" s="71"/>
      <c r="JIX193" s="71"/>
      <c r="JIY193" s="71"/>
      <c r="JIZ193" s="71"/>
      <c r="JJA193" s="71"/>
      <c r="JJB193" s="71"/>
      <c r="JJC193" s="71"/>
      <c r="JJD193" s="71"/>
      <c r="JJE193" s="71"/>
      <c r="JJF193" s="71"/>
      <c r="JJG193" s="71"/>
      <c r="JJH193" s="71"/>
      <c r="JJI193" s="71"/>
      <c r="JJJ193" s="71"/>
      <c r="JJK193" s="71"/>
      <c r="JJL193" s="71"/>
      <c r="JJM193" s="71"/>
      <c r="JJN193" s="71"/>
      <c r="JJO193" s="71"/>
      <c r="JJP193" s="71"/>
      <c r="JJQ193" s="71"/>
      <c r="JJR193" s="71"/>
      <c r="JJS193" s="71"/>
      <c r="JJT193" s="71"/>
      <c r="JJU193" s="71"/>
      <c r="JJV193" s="71"/>
      <c r="JJW193" s="71"/>
      <c r="JJX193" s="71"/>
      <c r="JJY193" s="71"/>
      <c r="JJZ193" s="71"/>
      <c r="JKA193" s="71"/>
      <c r="JKB193" s="71"/>
      <c r="JKC193" s="71"/>
      <c r="JKD193" s="71"/>
      <c r="JKE193" s="71"/>
      <c r="JKF193" s="71"/>
      <c r="JKG193" s="71"/>
      <c r="JKH193" s="71"/>
      <c r="JKI193" s="71"/>
      <c r="JKJ193" s="71"/>
      <c r="JKK193" s="71"/>
      <c r="JKL193" s="71"/>
      <c r="JKM193" s="71"/>
      <c r="JKN193" s="71"/>
      <c r="JKO193" s="71"/>
      <c r="JKP193" s="71"/>
      <c r="JKQ193" s="71"/>
      <c r="JKR193" s="71"/>
      <c r="JKS193" s="71"/>
      <c r="JKT193" s="71"/>
      <c r="JKU193" s="71"/>
      <c r="JKV193" s="71"/>
      <c r="JKW193" s="71"/>
      <c r="JKX193" s="71"/>
      <c r="JKY193" s="71"/>
      <c r="JKZ193" s="71"/>
      <c r="JLA193" s="71"/>
      <c r="JLB193" s="71"/>
      <c r="JLC193" s="71"/>
      <c r="JLD193" s="71"/>
      <c r="JLE193" s="71"/>
      <c r="JLF193" s="71"/>
      <c r="JLG193" s="71"/>
      <c r="JLH193" s="71"/>
      <c r="JLI193" s="71"/>
      <c r="JLJ193" s="71"/>
      <c r="JLK193" s="71"/>
      <c r="JLL193" s="71"/>
      <c r="JLM193" s="71"/>
      <c r="JLN193" s="71"/>
      <c r="JLO193" s="71"/>
      <c r="JLP193" s="71"/>
      <c r="JLQ193" s="71"/>
      <c r="JLR193" s="71"/>
      <c r="JLS193" s="71"/>
      <c r="JLT193" s="71"/>
      <c r="JLU193" s="71"/>
      <c r="JLV193" s="71"/>
      <c r="JLW193" s="71"/>
      <c r="JLX193" s="71"/>
      <c r="JLY193" s="71"/>
      <c r="JLZ193" s="71"/>
      <c r="JMA193" s="71"/>
      <c r="JMB193" s="71"/>
      <c r="JMC193" s="71"/>
      <c r="JMD193" s="71"/>
      <c r="JME193" s="71"/>
      <c r="JMF193" s="71"/>
      <c r="JMG193" s="71"/>
      <c r="JMH193" s="71"/>
      <c r="JMI193" s="71"/>
      <c r="JMJ193" s="71"/>
      <c r="JMK193" s="71"/>
      <c r="JML193" s="71"/>
      <c r="JMM193" s="71"/>
      <c r="JMN193" s="71"/>
      <c r="JMO193" s="71"/>
      <c r="JMP193" s="71"/>
      <c r="JMQ193" s="71"/>
      <c r="JMR193" s="71"/>
      <c r="JMS193" s="71"/>
      <c r="JMT193" s="71"/>
      <c r="JMU193" s="71"/>
      <c r="JMV193" s="71"/>
      <c r="JMW193" s="71"/>
      <c r="JMX193" s="71"/>
      <c r="JMY193" s="71"/>
      <c r="JMZ193" s="71"/>
      <c r="JNA193" s="71"/>
      <c r="JNB193" s="71"/>
      <c r="JNC193" s="71"/>
      <c r="JND193" s="71"/>
      <c r="JNE193" s="71"/>
      <c r="JNF193" s="71"/>
      <c r="JNG193" s="71"/>
      <c r="JNH193" s="71"/>
      <c r="JNI193" s="71"/>
      <c r="JNJ193" s="71"/>
      <c r="JNK193" s="71"/>
      <c r="JNL193" s="71"/>
      <c r="JNM193" s="71"/>
      <c r="JNN193" s="71"/>
      <c r="JNO193" s="71"/>
      <c r="JNP193" s="71"/>
      <c r="JNQ193" s="71"/>
      <c r="JNR193" s="71"/>
      <c r="JNS193" s="71"/>
      <c r="JNT193" s="71"/>
      <c r="JNU193" s="71"/>
      <c r="JNV193" s="71"/>
      <c r="JNW193" s="71"/>
      <c r="JNX193" s="71"/>
      <c r="JNY193" s="71"/>
      <c r="JNZ193" s="71"/>
      <c r="JOA193" s="71"/>
      <c r="JOB193" s="71"/>
      <c r="JOC193" s="71"/>
      <c r="JOD193" s="71"/>
      <c r="JOE193" s="71"/>
      <c r="JOF193" s="71"/>
      <c r="JOG193" s="71"/>
      <c r="JOH193" s="71"/>
      <c r="JOI193" s="71"/>
      <c r="JOJ193" s="71"/>
      <c r="JOK193" s="71"/>
      <c r="JOL193" s="71"/>
      <c r="JOM193" s="71"/>
      <c r="JON193" s="71"/>
      <c r="JOO193" s="71"/>
      <c r="JOP193" s="71"/>
      <c r="JOQ193" s="71"/>
      <c r="JOR193" s="71"/>
      <c r="JOS193" s="71"/>
      <c r="JOT193" s="71"/>
      <c r="JOU193" s="71"/>
      <c r="JOV193" s="71"/>
      <c r="JOW193" s="71"/>
      <c r="JOX193" s="71"/>
      <c r="JOY193" s="71"/>
      <c r="JOZ193" s="71"/>
      <c r="JPA193" s="71"/>
      <c r="JPB193" s="71"/>
      <c r="JPC193" s="71"/>
      <c r="JPD193" s="71"/>
      <c r="JPE193" s="71"/>
      <c r="JPF193" s="71"/>
      <c r="JPG193" s="71"/>
      <c r="JPH193" s="71"/>
      <c r="JPI193" s="71"/>
      <c r="JPJ193" s="71"/>
      <c r="JPK193" s="71"/>
      <c r="JPL193" s="71"/>
      <c r="JPM193" s="71"/>
      <c r="JPN193" s="71"/>
      <c r="JPO193" s="71"/>
      <c r="JPP193" s="71"/>
      <c r="JPQ193" s="71"/>
      <c r="JPR193" s="71"/>
      <c r="JPS193" s="71"/>
      <c r="JPT193" s="71"/>
      <c r="JPU193" s="71"/>
      <c r="JPV193" s="71"/>
      <c r="JPW193" s="71"/>
      <c r="JPX193" s="71"/>
      <c r="JPY193" s="71"/>
      <c r="JPZ193" s="71"/>
      <c r="JQA193" s="71"/>
      <c r="JQB193" s="71"/>
      <c r="JQC193" s="71"/>
      <c r="JQD193" s="71"/>
      <c r="JQE193" s="71"/>
      <c r="JQF193" s="71"/>
      <c r="JQG193" s="71"/>
      <c r="JQH193" s="71"/>
      <c r="JQI193" s="71"/>
      <c r="JQJ193" s="71"/>
      <c r="JQK193" s="71"/>
      <c r="JQL193" s="71"/>
      <c r="JQM193" s="71"/>
      <c r="JQN193" s="71"/>
      <c r="JQO193" s="71"/>
      <c r="JQP193" s="71"/>
      <c r="JQQ193" s="71"/>
      <c r="JQR193" s="71"/>
      <c r="JQS193" s="71"/>
      <c r="JQT193" s="71"/>
      <c r="JQU193" s="71"/>
      <c r="JQV193" s="71"/>
      <c r="JQW193" s="71"/>
      <c r="JQX193" s="71"/>
      <c r="JQY193" s="71"/>
      <c r="JQZ193" s="71"/>
      <c r="JRA193" s="71"/>
      <c r="JRB193" s="71"/>
      <c r="JRC193" s="71"/>
      <c r="JRD193" s="71"/>
      <c r="JRE193" s="71"/>
      <c r="JRF193" s="71"/>
      <c r="JRG193" s="71"/>
      <c r="JRH193" s="71"/>
      <c r="JRI193" s="71"/>
      <c r="JRJ193" s="71"/>
      <c r="JRK193" s="71"/>
      <c r="JRL193" s="71"/>
      <c r="JRM193" s="71"/>
      <c r="JRN193" s="71"/>
      <c r="JRO193" s="71"/>
      <c r="JRP193" s="71"/>
      <c r="JRQ193" s="71"/>
      <c r="JRR193" s="71"/>
      <c r="JRS193" s="71"/>
      <c r="JRT193" s="71"/>
      <c r="JRU193" s="71"/>
      <c r="JRV193" s="71"/>
      <c r="JRW193" s="71"/>
      <c r="JRX193" s="71"/>
      <c r="JRY193" s="71"/>
      <c r="JRZ193" s="71"/>
      <c r="JSA193" s="71"/>
      <c r="JSB193" s="71"/>
      <c r="JSC193" s="71"/>
      <c r="JSD193" s="71"/>
      <c r="JSE193" s="71"/>
      <c r="JSF193" s="71"/>
      <c r="JSG193" s="71"/>
      <c r="JSH193" s="71"/>
      <c r="JSI193" s="71"/>
      <c r="JSJ193" s="71"/>
      <c r="JSK193" s="71"/>
      <c r="JSL193" s="71"/>
      <c r="JSM193" s="71"/>
      <c r="JSN193" s="71"/>
      <c r="JSO193" s="71"/>
      <c r="JSP193" s="71"/>
      <c r="JSQ193" s="71"/>
      <c r="JSR193" s="71"/>
      <c r="JSS193" s="71"/>
      <c r="JST193" s="71"/>
      <c r="JSU193" s="71"/>
      <c r="JSV193" s="71"/>
      <c r="JSW193" s="71"/>
      <c r="JSX193" s="71"/>
      <c r="JSY193" s="71"/>
      <c r="JSZ193" s="71"/>
      <c r="JTA193" s="71"/>
      <c r="JTB193" s="71"/>
      <c r="JTC193" s="71"/>
      <c r="JTD193" s="71"/>
      <c r="JTE193" s="71"/>
      <c r="JTF193" s="71"/>
      <c r="JTG193" s="71"/>
      <c r="JTH193" s="71"/>
      <c r="JTI193" s="71"/>
      <c r="JTJ193" s="71"/>
      <c r="JTK193" s="71"/>
      <c r="JTL193" s="71"/>
      <c r="JTM193" s="71"/>
      <c r="JTN193" s="71"/>
      <c r="JTO193" s="71"/>
      <c r="JTP193" s="71"/>
      <c r="JTQ193" s="71"/>
      <c r="JTR193" s="71"/>
      <c r="JTS193" s="71"/>
      <c r="JTT193" s="71"/>
      <c r="JTU193" s="71"/>
      <c r="JTV193" s="71"/>
      <c r="JTW193" s="71"/>
      <c r="JTX193" s="71"/>
      <c r="JTY193" s="71"/>
      <c r="JTZ193" s="71"/>
      <c r="JUA193" s="71"/>
      <c r="JUB193" s="71"/>
      <c r="JUC193" s="71"/>
      <c r="JUD193" s="71"/>
      <c r="JUE193" s="71"/>
      <c r="JUF193" s="71"/>
      <c r="JUG193" s="71"/>
      <c r="JUH193" s="71"/>
      <c r="JUI193" s="71"/>
      <c r="JUJ193" s="71"/>
      <c r="JUK193" s="71"/>
      <c r="JUL193" s="71"/>
      <c r="JUM193" s="71"/>
      <c r="JUN193" s="71"/>
      <c r="JUO193" s="71"/>
      <c r="JUP193" s="71"/>
      <c r="JUQ193" s="71"/>
      <c r="JUR193" s="71"/>
      <c r="JUS193" s="71"/>
      <c r="JUT193" s="71"/>
      <c r="JUU193" s="71"/>
      <c r="JUV193" s="71"/>
      <c r="JUW193" s="71"/>
      <c r="JUX193" s="71"/>
      <c r="JUY193" s="71"/>
      <c r="JUZ193" s="71"/>
      <c r="JVA193" s="71"/>
      <c r="JVB193" s="71"/>
      <c r="JVC193" s="71"/>
      <c r="JVD193" s="71"/>
      <c r="JVE193" s="71"/>
      <c r="JVF193" s="71"/>
      <c r="JVG193" s="71"/>
      <c r="JVH193" s="71"/>
      <c r="JVI193" s="71"/>
      <c r="JVJ193" s="71"/>
      <c r="JVK193" s="71"/>
      <c r="JVL193" s="71"/>
      <c r="JVM193" s="71"/>
      <c r="JVN193" s="71"/>
      <c r="JVO193" s="71"/>
      <c r="JVP193" s="71"/>
      <c r="JVQ193" s="71"/>
      <c r="JVR193" s="71"/>
      <c r="JVS193" s="71"/>
      <c r="JVT193" s="71"/>
      <c r="JVU193" s="71"/>
      <c r="JVV193" s="71"/>
      <c r="JVW193" s="71"/>
      <c r="JVX193" s="71"/>
      <c r="JVY193" s="71"/>
      <c r="JVZ193" s="71"/>
      <c r="JWA193" s="71"/>
      <c r="JWB193" s="71"/>
      <c r="JWC193" s="71"/>
      <c r="JWD193" s="71"/>
      <c r="JWE193" s="71"/>
      <c r="JWF193" s="71"/>
      <c r="JWG193" s="71"/>
      <c r="JWH193" s="71"/>
      <c r="JWI193" s="71"/>
      <c r="JWJ193" s="71"/>
      <c r="JWK193" s="71"/>
      <c r="JWL193" s="71"/>
      <c r="JWM193" s="71"/>
      <c r="JWN193" s="71"/>
      <c r="JWO193" s="71"/>
      <c r="JWP193" s="71"/>
      <c r="JWQ193" s="71"/>
      <c r="JWR193" s="71"/>
      <c r="JWS193" s="71"/>
      <c r="JWT193" s="71"/>
      <c r="JWU193" s="71"/>
      <c r="JWV193" s="71"/>
      <c r="JWW193" s="71"/>
      <c r="JWX193" s="71"/>
      <c r="JWY193" s="71"/>
      <c r="JWZ193" s="71"/>
      <c r="JXA193" s="71"/>
      <c r="JXB193" s="71"/>
      <c r="JXC193" s="71"/>
      <c r="JXD193" s="71"/>
      <c r="JXE193" s="71"/>
      <c r="JXF193" s="71"/>
      <c r="JXG193" s="71"/>
      <c r="JXH193" s="71"/>
      <c r="JXI193" s="71"/>
      <c r="JXJ193" s="71"/>
      <c r="JXK193" s="71"/>
      <c r="JXL193" s="71"/>
      <c r="JXM193" s="71"/>
      <c r="JXN193" s="71"/>
      <c r="JXO193" s="71"/>
      <c r="JXP193" s="71"/>
      <c r="JXQ193" s="71"/>
      <c r="JXR193" s="71"/>
      <c r="JXS193" s="71"/>
      <c r="JXT193" s="71"/>
      <c r="JXU193" s="71"/>
      <c r="JXV193" s="71"/>
      <c r="JXW193" s="71"/>
      <c r="JXX193" s="71"/>
      <c r="JXY193" s="71"/>
      <c r="JXZ193" s="71"/>
      <c r="JYA193" s="71"/>
      <c r="JYB193" s="71"/>
      <c r="JYC193" s="71"/>
      <c r="JYD193" s="71"/>
      <c r="JYE193" s="71"/>
      <c r="JYF193" s="71"/>
      <c r="JYG193" s="71"/>
      <c r="JYH193" s="71"/>
      <c r="JYI193" s="71"/>
      <c r="JYJ193" s="71"/>
      <c r="JYK193" s="71"/>
      <c r="JYL193" s="71"/>
      <c r="JYM193" s="71"/>
      <c r="JYN193" s="71"/>
      <c r="JYO193" s="71"/>
      <c r="JYP193" s="71"/>
      <c r="JYQ193" s="71"/>
      <c r="JYR193" s="71"/>
      <c r="JYS193" s="71"/>
      <c r="JYT193" s="71"/>
      <c r="JYU193" s="71"/>
      <c r="JYV193" s="71"/>
      <c r="JYW193" s="71"/>
      <c r="JYX193" s="71"/>
      <c r="JYY193" s="71"/>
      <c r="JYZ193" s="71"/>
      <c r="JZA193" s="71"/>
      <c r="JZB193" s="71"/>
      <c r="JZC193" s="71"/>
      <c r="JZD193" s="71"/>
      <c r="JZE193" s="71"/>
      <c r="JZF193" s="71"/>
      <c r="JZG193" s="71"/>
      <c r="JZH193" s="71"/>
      <c r="JZI193" s="71"/>
      <c r="JZJ193" s="71"/>
      <c r="JZK193" s="71"/>
      <c r="JZL193" s="71"/>
      <c r="JZM193" s="71"/>
      <c r="JZN193" s="71"/>
      <c r="JZO193" s="71"/>
      <c r="JZP193" s="71"/>
      <c r="JZQ193" s="71"/>
      <c r="JZR193" s="71"/>
      <c r="JZS193" s="71"/>
      <c r="JZT193" s="71"/>
      <c r="JZU193" s="71"/>
      <c r="JZV193" s="71"/>
      <c r="JZW193" s="71"/>
      <c r="JZX193" s="71"/>
      <c r="JZY193" s="71"/>
      <c r="JZZ193" s="71"/>
      <c r="KAA193" s="71"/>
      <c r="KAB193" s="71"/>
      <c r="KAC193" s="71"/>
      <c r="KAD193" s="71"/>
      <c r="KAE193" s="71"/>
      <c r="KAF193" s="71"/>
      <c r="KAG193" s="71"/>
      <c r="KAH193" s="71"/>
      <c r="KAI193" s="71"/>
      <c r="KAJ193" s="71"/>
      <c r="KAK193" s="71"/>
      <c r="KAL193" s="71"/>
      <c r="KAM193" s="71"/>
      <c r="KAN193" s="71"/>
      <c r="KAO193" s="71"/>
      <c r="KAP193" s="71"/>
      <c r="KAQ193" s="71"/>
      <c r="KAR193" s="71"/>
      <c r="KAS193" s="71"/>
      <c r="KAT193" s="71"/>
      <c r="KAU193" s="71"/>
      <c r="KAV193" s="71"/>
      <c r="KAW193" s="71"/>
      <c r="KAX193" s="71"/>
      <c r="KAY193" s="71"/>
      <c r="KAZ193" s="71"/>
      <c r="KBA193" s="71"/>
      <c r="KBB193" s="71"/>
      <c r="KBC193" s="71"/>
      <c r="KBD193" s="71"/>
      <c r="KBE193" s="71"/>
      <c r="KBF193" s="71"/>
      <c r="KBG193" s="71"/>
      <c r="KBH193" s="71"/>
      <c r="KBI193" s="71"/>
      <c r="KBJ193" s="71"/>
      <c r="KBK193" s="71"/>
      <c r="KBL193" s="71"/>
      <c r="KBM193" s="71"/>
      <c r="KBN193" s="71"/>
      <c r="KBO193" s="71"/>
      <c r="KBP193" s="71"/>
      <c r="KBQ193" s="71"/>
      <c r="KBR193" s="71"/>
      <c r="KBS193" s="71"/>
      <c r="KBT193" s="71"/>
      <c r="KBU193" s="71"/>
      <c r="KBV193" s="71"/>
      <c r="KBW193" s="71"/>
      <c r="KBX193" s="71"/>
      <c r="KBY193" s="71"/>
      <c r="KBZ193" s="71"/>
      <c r="KCA193" s="71"/>
      <c r="KCB193" s="71"/>
      <c r="KCC193" s="71"/>
      <c r="KCD193" s="71"/>
      <c r="KCE193" s="71"/>
      <c r="KCF193" s="71"/>
      <c r="KCG193" s="71"/>
      <c r="KCH193" s="71"/>
      <c r="KCI193" s="71"/>
      <c r="KCJ193" s="71"/>
      <c r="KCK193" s="71"/>
      <c r="KCL193" s="71"/>
      <c r="KCM193" s="71"/>
      <c r="KCN193" s="71"/>
      <c r="KCO193" s="71"/>
      <c r="KCP193" s="71"/>
      <c r="KCQ193" s="71"/>
      <c r="KCR193" s="71"/>
      <c r="KCS193" s="71"/>
      <c r="KCT193" s="71"/>
      <c r="KCU193" s="71"/>
      <c r="KCV193" s="71"/>
      <c r="KCW193" s="71"/>
      <c r="KCX193" s="71"/>
      <c r="KCY193" s="71"/>
      <c r="KCZ193" s="71"/>
      <c r="KDA193" s="71"/>
      <c r="KDB193" s="71"/>
      <c r="KDC193" s="71"/>
      <c r="KDD193" s="71"/>
      <c r="KDE193" s="71"/>
      <c r="KDF193" s="71"/>
      <c r="KDG193" s="71"/>
      <c r="KDH193" s="71"/>
      <c r="KDI193" s="71"/>
      <c r="KDJ193" s="71"/>
      <c r="KDK193" s="71"/>
      <c r="KDL193" s="71"/>
      <c r="KDM193" s="71"/>
      <c r="KDN193" s="71"/>
      <c r="KDO193" s="71"/>
      <c r="KDP193" s="71"/>
      <c r="KDQ193" s="71"/>
      <c r="KDR193" s="71"/>
      <c r="KDS193" s="71"/>
      <c r="KDT193" s="71"/>
      <c r="KDU193" s="71"/>
      <c r="KDV193" s="71"/>
      <c r="KDW193" s="71"/>
      <c r="KDX193" s="71"/>
      <c r="KDY193" s="71"/>
      <c r="KDZ193" s="71"/>
      <c r="KEA193" s="71"/>
      <c r="KEB193" s="71"/>
      <c r="KEC193" s="71"/>
      <c r="KED193" s="71"/>
      <c r="KEE193" s="71"/>
      <c r="KEF193" s="71"/>
      <c r="KEG193" s="71"/>
      <c r="KEH193" s="71"/>
      <c r="KEI193" s="71"/>
      <c r="KEJ193" s="71"/>
      <c r="KEK193" s="71"/>
      <c r="KEL193" s="71"/>
      <c r="KEM193" s="71"/>
      <c r="KEN193" s="71"/>
      <c r="KEO193" s="71"/>
      <c r="KEP193" s="71"/>
      <c r="KEQ193" s="71"/>
      <c r="KER193" s="71"/>
      <c r="KES193" s="71"/>
      <c r="KET193" s="71"/>
      <c r="KEU193" s="71"/>
      <c r="KEV193" s="71"/>
      <c r="KEW193" s="71"/>
      <c r="KEX193" s="71"/>
      <c r="KEY193" s="71"/>
      <c r="KEZ193" s="71"/>
      <c r="KFA193" s="71"/>
      <c r="KFB193" s="71"/>
      <c r="KFC193" s="71"/>
      <c r="KFD193" s="71"/>
      <c r="KFE193" s="71"/>
      <c r="KFF193" s="71"/>
      <c r="KFG193" s="71"/>
      <c r="KFH193" s="71"/>
      <c r="KFI193" s="71"/>
      <c r="KFJ193" s="71"/>
      <c r="KFK193" s="71"/>
      <c r="KFL193" s="71"/>
      <c r="KFM193" s="71"/>
      <c r="KFN193" s="71"/>
      <c r="KFO193" s="71"/>
      <c r="KFP193" s="71"/>
      <c r="KFQ193" s="71"/>
      <c r="KFR193" s="71"/>
      <c r="KFS193" s="71"/>
      <c r="KFT193" s="71"/>
      <c r="KFU193" s="71"/>
      <c r="KFV193" s="71"/>
      <c r="KFW193" s="71"/>
      <c r="KFX193" s="71"/>
      <c r="KFY193" s="71"/>
      <c r="KFZ193" s="71"/>
      <c r="KGA193" s="71"/>
      <c r="KGB193" s="71"/>
      <c r="KGC193" s="71"/>
      <c r="KGD193" s="71"/>
      <c r="KGE193" s="71"/>
      <c r="KGF193" s="71"/>
      <c r="KGG193" s="71"/>
      <c r="KGH193" s="71"/>
      <c r="KGI193" s="71"/>
      <c r="KGJ193" s="71"/>
      <c r="KGK193" s="71"/>
      <c r="KGL193" s="71"/>
      <c r="KGM193" s="71"/>
      <c r="KGN193" s="71"/>
      <c r="KGO193" s="71"/>
      <c r="KGP193" s="71"/>
      <c r="KGQ193" s="71"/>
      <c r="KGR193" s="71"/>
      <c r="KGS193" s="71"/>
      <c r="KGT193" s="71"/>
      <c r="KGU193" s="71"/>
      <c r="KGV193" s="71"/>
      <c r="KGW193" s="71"/>
      <c r="KGX193" s="71"/>
      <c r="KGY193" s="71"/>
      <c r="KGZ193" s="71"/>
      <c r="KHA193" s="71"/>
      <c r="KHB193" s="71"/>
      <c r="KHC193" s="71"/>
      <c r="KHD193" s="71"/>
      <c r="KHE193" s="71"/>
      <c r="KHF193" s="71"/>
      <c r="KHG193" s="71"/>
      <c r="KHH193" s="71"/>
      <c r="KHI193" s="71"/>
      <c r="KHJ193" s="71"/>
      <c r="KHK193" s="71"/>
      <c r="KHL193" s="71"/>
      <c r="KHM193" s="71"/>
      <c r="KHN193" s="71"/>
      <c r="KHO193" s="71"/>
      <c r="KHP193" s="71"/>
      <c r="KHQ193" s="71"/>
      <c r="KHR193" s="71"/>
      <c r="KHS193" s="71"/>
      <c r="KHT193" s="71"/>
      <c r="KHU193" s="71"/>
      <c r="KHV193" s="71"/>
      <c r="KHW193" s="71"/>
      <c r="KHX193" s="71"/>
      <c r="KHY193" s="71"/>
      <c r="KHZ193" s="71"/>
      <c r="KIA193" s="71"/>
      <c r="KIB193" s="71"/>
      <c r="KIC193" s="71"/>
      <c r="KID193" s="71"/>
      <c r="KIE193" s="71"/>
      <c r="KIF193" s="71"/>
      <c r="KIG193" s="71"/>
      <c r="KIH193" s="71"/>
      <c r="KII193" s="71"/>
      <c r="KIJ193" s="71"/>
      <c r="KIK193" s="71"/>
      <c r="KIL193" s="71"/>
      <c r="KIM193" s="71"/>
      <c r="KIN193" s="71"/>
      <c r="KIO193" s="71"/>
      <c r="KIP193" s="71"/>
      <c r="KIQ193" s="71"/>
      <c r="KIR193" s="71"/>
      <c r="KIS193" s="71"/>
      <c r="KIT193" s="71"/>
      <c r="KIU193" s="71"/>
      <c r="KIV193" s="71"/>
      <c r="KIW193" s="71"/>
      <c r="KIX193" s="71"/>
      <c r="KIY193" s="71"/>
      <c r="KIZ193" s="71"/>
      <c r="KJA193" s="71"/>
      <c r="KJB193" s="71"/>
      <c r="KJC193" s="71"/>
      <c r="KJD193" s="71"/>
      <c r="KJE193" s="71"/>
      <c r="KJF193" s="71"/>
      <c r="KJG193" s="71"/>
      <c r="KJH193" s="71"/>
      <c r="KJI193" s="71"/>
      <c r="KJJ193" s="71"/>
      <c r="KJK193" s="71"/>
      <c r="KJL193" s="71"/>
      <c r="KJM193" s="71"/>
      <c r="KJN193" s="71"/>
      <c r="KJO193" s="71"/>
      <c r="KJP193" s="71"/>
      <c r="KJQ193" s="71"/>
      <c r="KJR193" s="71"/>
      <c r="KJS193" s="71"/>
      <c r="KJT193" s="71"/>
      <c r="KJU193" s="71"/>
      <c r="KJV193" s="71"/>
      <c r="KJW193" s="71"/>
      <c r="KJX193" s="71"/>
      <c r="KJY193" s="71"/>
      <c r="KJZ193" s="71"/>
      <c r="KKA193" s="71"/>
      <c r="KKB193" s="71"/>
      <c r="KKC193" s="71"/>
      <c r="KKD193" s="71"/>
      <c r="KKE193" s="71"/>
      <c r="KKF193" s="71"/>
      <c r="KKG193" s="71"/>
      <c r="KKH193" s="71"/>
      <c r="KKI193" s="71"/>
      <c r="KKJ193" s="71"/>
      <c r="KKK193" s="71"/>
      <c r="KKL193" s="71"/>
      <c r="KKM193" s="71"/>
      <c r="KKN193" s="71"/>
      <c r="KKO193" s="71"/>
      <c r="KKP193" s="71"/>
      <c r="KKQ193" s="71"/>
      <c r="KKR193" s="71"/>
      <c r="KKS193" s="71"/>
      <c r="KKT193" s="71"/>
      <c r="KKU193" s="71"/>
      <c r="KKV193" s="71"/>
      <c r="KKW193" s="71"/>
      <c r="KKX193" s="71"/>
      <c r="KKY193" s="71"/>
      <c r="KKZ193" s="71"/>
      <c r="KLA193" s="71"/>
      <c r="KLB193" s="71"/>
      <c r="KLC193" s="71"/>
      <c r="KLD193" s="71"/>
      <c r="KLE193" s="71"/>
      <c r="KLF193" s="71"/>
      <c r="KLG193" s="71"/>
      <c r="KLH193" s="71"/>
      <c r="KLI193" s="71"/>
      <c r="KLJ193" s="71"/>
      <c r="KLK193" s="71"/>
      <c r="KLL193" s="71"/>
      <c r="KLM193" s="71"/>
      <c r="KLN193" s="71"/>
      <c r="KLO193" s="71"/>
      <c r="KLP193" s="71"/>
      <c r="KLQ193" s="71"/>
      <c r="KLR193" s="71"/>
      <c r="KLS193" s="71"/>
      <c r="KLT193" s="71"/>
      <c r="KLU193" s="71"/>
      <c r="KLV193" s="71"/>
      <c r="KLW193" s="71"/>
      <c r="KLX193" s="71"/>
      <c r="KLY193" s="71"/>
      <c r="KLZ193" s="71"/>
      <c r="KMA193" s="71"/>
      <c r="KMB193" s="71"/>
      <c r="KMC193" s="71"/>
      <c r="KMD193" s="71"/>
      <c r="KME193" s="71"/>
      <c r="KMF193" s="71"/>
      <c r="KMG193" s="71"/>
      <c r="KMH193" s="71"/>
      <c r="KMI193" s="71"/>
      <c r="KMJ193" s="71"/>
      <c r="KMK193" s="71"/>
      <c r="KML193" s="71"/>
      <c r="KMM193" s="71"/>
      <c r="KMN193" s="71"/>
      <c r="KMO193" s="71"/>
      <c r="KMP193" s="71"/>
      <c r="KMQ193" s="71"/>
      <c r="KMR193" s="71"/>
      <c r="KMS193" s="71"/>
      <c r="KMT193" s="71"/>
      <c r="KMU193" s="71"/>
      <c r="KMV193" s="71"/>
      <c r="KMW193" s="71"/>
      <c r="KMX193" s="71"/>
      <c r="KMY193" s="71"/>
      <c r="KMZ193" s="71"/>
      <c r="KNA193" s="71"/>
      <c r="KNB193" s="71"/>
      <c r="KNC193" s="71"/>
      <c r="KND193" s="71"/>
      <c r="KNE193" s="71"/>
      <c r="KNF193" s="71"/>
      <c r="KNG193" s="71"/>
      <c r="KNH193" s="71"/>
      <c r="KNI193" s="71"/>
      <c r="KNJ193" s="71"/>
      <c r="KNK193" s="71"/>
      <c r="KNL193" s="71"/>
      <c r="KNM193" s="71"/>
      <c r="KNN193" s="71"/>
      <c r="KNO193" s="71"/>
      <c r="KNP193" s="71"/>
      <c r="KNQ193" s="71"/>
      <c r="KNR193" s="71"/>
      <c r="KNS193" s="71"/>
      <c r="KNT193" s="71"/>
      <c r="KNU193" s="71"/>
      <c r="KNV193" s="71"/>
      <c r="KNW193" s="71"/>
      <c r="KNX193" s="71"/>
      <c r="KNY193" s="71"/>
      <c r="KNZ193" s="71"/>
      <c r="KOA193" s="71"/>
      <c r="KOB193" s="71"/>
      <c r="KOC193" s="71"/>
      <c r="KOD193" s="71"/>
      <c r="KOE193" s="71"/>
      <c r="KOF193" s="71"/>
      <c r="KOG193" s="71"/>
      <c r="KOH193" s="71"/>
      <c r="KOI193" s="71"/>
      <c r="KOJ193" s="71"/>
      <c r="KOK193" s="71"/>
      <c r="KOL193" s="71"/>
      <c r="KOM193" s="71"/>
      <c r="KON193" s="71"/>
      <c r="KOO193" s="71"/>
      <c r="KOP193" s="71"/>
      <c r="KOQ193" s="71"/>
      <c r="KOR193" s="71"/>
      <c r="KOS193" s="71"/>
      <c r="KOT193" s="71"/>
      <c r="KOU193" s="71"/>
      <c r="KOV193" s="71"/>
      <c r="KOW193" s="71"/>
      <c r="KOX193" s="71"/>
      <c r="KOY193" s="71"/>
      <c r="KOZ193" s="71"/>
      <c r="KPA193" s="71"/>
      <c r="KPB193" s="71"/>
      <c r="KPC193" s="71"/>
      <c r="KPD193" s="71"/>
      <c r="KPE193" s="71"/>
      <c r="KPF193" s="71"/>
      <c r="KPG193" s="71"/>
      <c r="KPH193" s="71"/>
      <c r="KPI193" s="71"/>
      <c r="KPJ193" s="71"/>
      <c r="KPK193" s="71"/>
      <c r="KPL193" s="71"/>
      <c r="KPM193" s="71"/>
      <c r="KPN193" s="71"/>
      <c r="KPO193" s="71"/>
      <c r="KPP193" s="71"/>
      <c r="KPQ193" s="71"/>
      <c r="KPR193" s="71"/>
      <c r="KPS193" s="71"/>
      <c r="KPT193" s="71"/>
      <c r="KPU193" s="71"/>
      <c r="KPV193" s="71"/>
      <c r="KPW193" s="71"/>
      <c r="KPX193" s="71"/>
      <c r="KPY193" s="71"/>
      <c r="KPZ193" s="71"/>
      <c r="KQA193" s="71"/>
      <c r="KQB193" s="71"/>
      <c r="KQC193" s="71"/>
      <c r="KQD193" s="71"/>
      <c r="KQE193" s="71"/>
      <c r="KQF193" s="71"/>
      <c r="KQG193" s="71"/>
      <c r="KQH193" s="71"/>
      <c r="KQI193" s="71"/>
      <c r="KQJ193" s="71"/>
      <c r="KQK193" s="71"/>
      <c r="KQL193" s="71"/>
      <c r="KQM193" s="71"/>
      <c r="KQN193" s="71"/>
      <c r="KQO193" s="71"/>
      <c r="KQP193" s="71"/>
      <c r="KQQ193" s="71"/>
      <c r="KQR193" s="71"/>
      <c r="KQS193" s="71"/>
      <c r="KQT193" s="71"/>
      <c r="KQU193" s="71"/>
      <c r="KQV193" s="71"/>
      <c r="KQW193" s="71"/>
      <c r="KQX193" s="71"/>
      <c r="KQY193" s="71"/>
      <c r="KQZ193" s="71"/>
      <c r="KRA193" s="71"/>
      <c r="KRB193" s="71"/>
      <c r="KRC193" s="71"/>
      <c r="KRD193" s="71"/>
      <c r="KRE193" s="71"/>
      <c r="KRF193" s="71"/>
      <c r="KRG193" s="71"/>
      <c r="KRH193" s="71"/>
      <c r="KRI193" s="71"/>
      <c r="KRJ193" s="71"/>
      <c r="KRK193" s="71"/>
      <c r="KRL193" s="71"/>
      <c r="KRM193" s="71"/>
      <c r="KRN193" s="71"/>
      <c r="KRO193" s="71"/>
      <c r="KRP193" s="71"/>
      <c r="KRQ193" s="71"/>
      <c r="KRR193" s="71"/>
      <c r="KRS193" s="71"/>
      <c r="KRT193" s="71"/>
      <c r="KRU193" s="71"/>
      <c r="KRV193" s="71"/>
      <c r="KRW193" s="71"/>
      <c r="KRX193" s="71"/>
      <c r="KRY193" s="71"/>
      <c r="KRZ193" s="71"/>
      <c r="KSA193" s="71"/>
      <c r="KSB193" s="71"/>
      <c r="KSC193" s="71"/>
      <c r="KSD193" s="71"/>
      <c r="KSE193" s="71"/>
      <c r="KSF193" s="71"/>
      <c r="KSG193" s="71"/>
      <c r="KSH193" s="71"/>
      <c r="KSI193" s="71"/>
      <c r="KSJ193" s="71"/>
      <c r="KSK193" s="71"/>
      <c r="KSL193" s="71"/>
      <c r="KSM193" s="71"/>
      <c r="KSN193" s="71"/>
      <c r="KSO193" s="71"/>
      <c r="KSP193" s="71"/>
      <c r="KSQ193" s="71"/>
      <c r="KSR193" s="71"/>
      <c r="KSS193" s="71"/>
      <c r="KST193" s="71"/>
      <c r="KSU193" s="71"/>
      <c r="KSV193" s="71"/>
      <c r="KSW193" s="71"/>
      <c r="KSX193" s="71"/>
      <c r="KSY193" s="71"/>
      <c r="KSZ193" s="71"/>
      <c r="KTA193" s="71"/>
      <c r="KTB193" s="71"/>
      <c r="KTC193" s="71"/>
      <c r="KTD193" s="71"/>
      <c r="KTE193" s="71"/>
      <c r="KTF193" s="71"/>
      <c r="KTG193" s="71"/>
      <c r="KTH193" s="71"/>
      <c r="KTI193" s="71"/>
      <c r="KTJ193" s="71"/>
      <c r="KTK193" s="71"/>
      <c r="KTL193" s="71"/>
      <c r="KTM193" s="71"/>
      <c r="KTN193" s="71"/>
      <c r="KTO193" s="71"/>
      <c r="KTP193" s="71"/>
      <c r="KTQ193" s="71"/>
      <c r="KTR193" s="71"/>
      <c r="KTS193" s="71"/>
      <c r="KTT193" s="71"/>
      <c r="KTU193" s="71"/>
      <c r="KTV193" s="71"/>
      <c r="KTW193" s="71"/>
      <c r="KTX193" s="71"/>
      <c r="KTY193" s="71"/>
      <c r="KTZ193" s="71"/>
      <c r="KUA193" s="71"/>
      <c r="KUB193" s="71"/>
      <c r="KUC193" s="71"/>
      <c r="KUD193" s="71"/>
      <c r="KUE193" s="71"/>
      <c r="KUF193" s="71"/>
      <c r="KUG193" s="71"/>
      <c r="KUH193" s="71"/>
      <c r="KUI193" s="71"/>
      <c r="KUJ193" s="71"/>
      <c r="KUK193" s="71"/>
      <c r="KUL193" s="71"/>
      <c r="KUM193" s="71"/>
      <c r="KUN193" s="71"/>
      <c r="KUO193" s="71"/>
      <c r="KUP193" s="71"/>
      <c r="KUQ193" s="71"/>
      <c r="KUR193" s="71"/>
      <c r="KUS193" s="71"/>
      <c r="KUT193" s="71"/>
      <c r="KUU193" s="71"/>
      <c r="KUV193" s="71"/>
      <c r="KUW193" s="71"/>
      <c r="KUX193" s="71"/>
      <c r="KUY193" s="71"/>
      <c r="KUZ193" s="71"/>
      <c r="KVA193" s="71"/>
      <c r="KVB193" s="71"/>
      <c r="KVC193" s="71"/>
      <c r="KVD193" s="71"/>
      <c r="KVE193" s="71"/>
      <c r="KVF193" s="71"/>
      <c r="KVG193" s="71"/>
      <c r="KVH193" s="71"/>
      <c r="KVI193" s="71"/>
      <c r="KVJ193" s="71"/>
      <c r="KVK193" s="71"/>
      <c r="KVL193" s="71"/>
      <c r="KVM193" s="71"/>
      <c r="KVN193" s="71"/>
      <c r="KVO193" s="71"/>
      <c r="KVP193" s="71"/>
      <c r="KVQ193" s="71"/>
      <c r="KVR193" s="71"/>
      <c r="KVS193" s="71"/>
      <c r="KVT193" s="71"/>
      <c r="KVU193" s="71"/>
      <c r="KVV193" s="71"/>
      <c r="KVW193" s="71"/>
      <c r="KVX193" s="71"/>
      <c r="KVY193" s="71"/>
      <c r="KVZ193" s="71"/>
      <c r="KWA193" s="71"/>
      <c r="KWB193" s="71"/>
      <c r="KWC193" s="71"/>
      <c r="KWD193" s="71"/>
      <c r="KWE193" s="71"/>
      <c r="KWF193" s="71"/>
      <c r="KWG193" s="71"/>
      <c r="KWH193" s="71"/>
      <c r="KWI193" s="71"/>
      <c r="KWJ193" s="71"/>
      <c r="KWK193" s="71"/>
      <c r="KWL193" s="71"/>
      <c r="KWM193" s="71"/>
      <c r="KWN193" s="71"/>
      <c r="KWO193" s="71"/>
      <c r="KWP193" s="71"/>
      <c r="KWQ193" s="71"/>
      <c r="KWR193" s="71"/>
      <c r="KWS193" s="71"/>
      <c r="KWT193" s="71"/>
      <c r="KWU193" s="71"/>
      <c r="KWV193" s="71"/>
      <c r="KWW193" s="71"/>
      <c r="KWX193" s="71"/>
      <c r="KWY193" s="71"/>
      <c r="KWZ193" s="71"/>
      <c r="KXA193" s="71"/>
      <c r="KXB193" s="71"/>
      <c r="KXC193" s="71"/>
      <c r="KXD193" s="71"/>
      <c r="KXE193" s="71"/>
      <c r="KXF193" s="71"/>
      <c r="KXG193" s="71"/>
      <c r="KXH193" s="71"/>
      <c r="KXI193" s="71"/>
      <c r="KXJ193" s="71"/>
      <c r="KXK193" s="71"/>
      <c r="KXL193" s="71"/>
      <c r="KXM193" s="71"/>
      <c r="KXN193" s="71"/>
      <c r="KXO193" s="71"/>
      <c r="KXP193" s="71"/>
      <c r="KXQ193" s="71"/>
      <c r="KXR193" s="71"/>
      <c r="KXS193" s="71"/>
      <c r="KXT193" s="71"/>
      <c r="KXU193" s="71"/>
      <c r="KXV193" s="71"/>
      <c r="KXW193" s="71"/>
      <c r="KXX193" s="71"/>
      <c r="KXY193" s="71"/>
      <c r="KXZ193" s="71"/>
      <c r="KYA193" s="71"/>
      <c r="KYB193" s="71"/>
      <c r="KYC193" s="71"/>
      <c r="KYD193" s="71"/>
      <c r="KYE193" s="71"/>
      <c r="KYF193" s="71"/>
      <c r="KYG193" s="71"/>
      <c r="KYH193" s="71"/>
      <c r="KYI193" s="71"/>
      <c r="KYJ193" s="71"/>
      <c r="KYK193" s="71"/>
      <c r="KYL193" s="71"/>
      <c r="KYM193" s="71"/>
      <c r="KYN193" s="71"/>
      <c r="KYO193" s="71"/>
      <c r="KYP193" s="71"/>
      <c r="KYQ193" s="71"/>
      <c r="KYR193" s="71"/>
      <c r="KYS193" s="71"/>
      <c r="KYT193" s="71"/>
      <c r="KYU193" s="71"/>
      <c r="KYV193" s="71"/>
      <c r="KYW193" s="71"/>
      <c r="KYX193" s="71"/>
      <c r="KYY193" s="71"/>
      <c r="KYZ193" s="71"/>
      <c r="KZA193" s="71"/>
      <c r="KZB193" s="71"/>
      <c r="KZC193" s="71"/>
      <c r="KZD193" s="71"/>
      <c r="KZE193" s="71"/>
      <c r="KZF193" s="71"/>
      <c r="KZG193" s="71"/>
      <c r="KZH193" s="71"/>
      <c r="KZI193" s="71"/>
      <c r="KZJ193" s="71"/>
      <c r="KZK193" s="71"/>
      <c r="KZL193" s="71"/>
      <c r="KZM193" s="71"/>
      <c r="KZN193" s="71"/>
      <c r="KZO193" s="71"/>
      <c r="KZP193" s="71"/>
      <c r="KZQ193" s="71"/>
      <c r="KZR193" s="71"/>
      <c r="KZS193" s="71"/>
      <c r="KZT193" s="71"/>
      <c r="KZU193" s="71"/>
      <c r="KZV193" s="71"/>
      <c r="KZW193" s="71"/>
      <c r="KZX193" s="71"/>
      <c r="KZY193" s="71"/>
      <c r="KZZ193" s="71"/>
      <c r="LAA193" s="71"/>
      <c r="LAB193" s="71"/>
      <c r="LAC193" s="71"/>
      <c r="LAD193" s="71"/>
      <c r="LAE193" s="71"/>
      <c r="LAF193" s="71"/>
      <c r="LAG193" s="71"/>
      <c r="LAH193" s="71"/>
      <c r="LAI193" s="71"/>
      <c r="LAJ193" s="71"/>
      <c r="LAK193" s="71"/>
      <c r="LAL193" s="71"/>
      <c r="LAM193" s="71"/>
      <c r="LAN193" s="71"/>
      <c r="LAO193" s="71"/>
      <c r="LAP193" s="71"/>
      <c r="LAQ193" s="71"/>
      <c r="LAR193" s="71"/>
      <c r="LAS193" s="71"/>
      <c r="LAT193" s="71"/>
      <c r="LAU193" s="71"/>
      <c r="LAV193" s="71"/>
      <c r="LAW193" s="71"/>
      <c r="LAX193" s="71"/>
      <c r="LAY193" s="71"/>
      <c r="LAZ193" s="71"/>
      <c r="LBA193" s="71"/>
      <c r="LBB193" s="71"/>
      <c r="LBC193" s="71"/>
      <c r="LBD193" s="71"/>
      <c r="LBE193" s="71"/>
      <c r="LBF193" s="71"/>
      <c r="LBG193" s="71"/>
      <c r="LBH193" s="71"/>
      <c r="LBI193" s="71"/>
      <c r="LBJ193" s="71"/>
      <c r="LBK193" s="71"/>
      <c r="LBL193" s="71"/>
      <c r="LBM193" s="71"/>
      <c r="LBN193" s="71"/>
      <c r="LBO193" s="71"/>
      <c r="LBP193" s="71"/>
      <c r="LBQ193" s="71"/>
      <c r="LBR193" s="71"/>
      <c r="LBS193" s="71"/>
      <c r="LBT193" s="71"/>
      <c r="LBU193" s="71"/>
      <c r="LBV193" s="71"/>
      <c r="LBW193" s="71"/>
      <c r="LBX193" s="71"/>
      <c r="LBY193" s="71"/>
      <c r="LBZ193" s="71"/>
      <c r="LCA193" s="71"/>
      <c r="LCB193" s="71"/>
      <c r="LCC193" s="71"/>
      <c r="LCD193" s="71"/>
      <c r="LCE193" s="71"/>
      <c r="LCF193" s="71"/>
      <c r="LCG193" s="71"/>
      <c r="LCH193" s="71"/>
      <c r="LCI193" s="71"/>
      <c r="LCJ193" s="71"/>
      <c r="LCK193" s="71"/>
      <c r="LCL193" s="71"/>
      <c r="LCM193" s="71"/>
      <c r="LCN193" s="71"/>
      <c r="LCO193" s="71"/>
      <c r="LCP193" s="71"/>
      <c r="LCQ193" s="71"/>
      <c r="LCR193" s="71"/>
      <c r="LCS193" s="71"/>
      <c r="LCT193" s="71"/>
      <c r="LCU193" s="71"/>
      <c r="LCV193" s="71"/>
      <c r="LCW193" s="71"/>
      <c r="LCX193" s="71"/>
      <c r="LCY193" s="71"/>
      <c r="LCZ193" s="71"/>
      <c r="LDA193" s="71"/>
      <c r="LDB193" s="71"/>
      <c r="LDC193" s="71"/>
      <c r="LDD193" s="71"/>
      <c r="LDE193" s="71"/>
      <c r="LDF193" s="71"/>
      <c r="LDG193" s="71"/>
      <c r="LDH193" s="71"/>
      <c r="LDI193" s="71"/>
      <c r="LDJ193" s="71"/>
      <c r="LDK193" s="71"/>
      <c r="LDL193" s="71"/>
      <c r="LDM193" s="71"/>
      <c r="LDN193" s="71"/>
      <c r="LDO193" s="71"/>
      <c r="LDP193" s="71"/>
      <c r="LDQ193" s="71"/>
      <c r="LDR193" s="71"/>
      <c r="LDS193" s="71"/>
      <c r="LDT193" s="71"/>
      <c r="LDU193" s="71"/>
      <c r="LDV193" s="71"/>
      <c r="LDW193" s="71"/>
      <c r="LDX193" s="71"/>
      <c r="LDY193" s="71"/>
      <c r="LDZ193" s="71"/>
      <c r="LEA193" s="71"/>
      <c r="LEB193" s="71"/>
      <c r="LEC193" s="71"/>
      <c r="LED193" s="71"/>
      <c r="LEE193" s="71"/>
      <c r="LEF193" s="71"/>
      <c r="LEG193" s="71"/>
      <c r="LEH193" s="71"/>
      <c r="LEI193" s="71"/>
      <c r="LEJ193" s="71"/>
      <c r="LEK193" s="71"/>
      <c r="LEL193" s="71"/>
      <c r="LEM193" s="71"/>
      <c r="LEN193" s="71"/>
      <c r="LEO193" s="71"/>
      <c r="LEP193" s="71"/>
      <c r="LEQ193" s="71"/>
      <c r="LER193" s="71"/>
      <c r="LES193" s="71"/>
      <c r="LET193" s="71"/>
      <c r="LEU193" s="71"/>
      <c r="LEV193" s="71"/>
      <c r="LEW193" s="71"/>
      <c r="LEX193" s="71"/>
      <c r="LEY193" s="71"/>
      <c r="LEZ193" s="71"/>
      <c r="LFA193" s="71"/>
      <c r="LFB193" s="71"/>
      <c r="LFC193" s="71"/>
      <c r="LFD193" s="71"/>
      <c r="LFE193" s="71"/>
      <c r="LFF193" s="71"/>
      <c r="LFG193" s="71"/>
      <c r="LFH193" s="71"/>
      <c r="LFI193" s="71"/>
      <c r="LFJ193" s="71"/>
      <c r="LFK193" s="71"/>
      <c r="LFL193" s="71"/>
      <c r="LFM193" s="71"/>
      <c r="LFN193" s="71"/>
      <c r="LFO193" s="71"/>
      <c r="LFP193" s="71"/>
      <c r="LFQ193" s="71"/>
      <c r="LFR193" s="71"/>
      <c r="LFS193" s="71"/>
      <c r="LFT193" s="71"/>
      <c r="LFU193" s="71"/>
      <c r="LFV193" s="71"/>
      <c r="LFW193" s="71"/>
      <c r="LFX193" s="71"/>
      <c r="LFY193" s="71"/>
      <c r="LFZ193" s="71"/>
      <c r="LGA193" s="71"/>
      <c r="LGB193" s="71"/>
      <c r="LGC193" s="71"/>
      <c r="LGD193" s="71"/>
      <c r="LGE193" s="71"/>
      <c r="LGF193" s="71"/>
      <c r="LGG193" s="71"/>
      <c r="LGH193" s="71"/>
      <c r="LGI193" s="71"/>
      <c r="LGJ193" s="71"/>
      <c r="LGK193" s="71"/>
      <c r="LGL193" s="71"/>
      <c r="LGM193" s="71"/>
      <c r="LGN193" s="71"/>
      <c r="LGO193" s="71"/>
      <c r="LGP193" s="71"/>
      <c r="LGQ193" s="71"/>
      <c r="LGR193" s="71"/>
      <c r="LGS193" s="71"/>
      <c r="LGT193" s="71"/>
      <c r="LGU193" s="71"/>
      <c r="LGV193" s="71"/>
      <c r="LGW193" s="71"/>
      <c r="LGX193" s="71"/>
      <c r="LGY193" s="71"/>
      <c r="LGZ193" s="71"/>
      <c r="LHA193" s="71"/>
      <c r="LHB193" s="71"/>
      <c r="LHC193" s="71"/>
      <c r="LHD193" s="71"/>
      <c r="LHE193" s="71"/>
      <c r="LHF193" s="71"/>
      <c r="LHG193" s="71"/>
      <c r="LHH193" s="71"/>
      <c r="LHI193" s="71"/>
      <c r="LHJ193" s="71"/>
      <c r="LHK193" s="71"/>
      <c r="LHL193" s="71"/>
      <c r="LHM193" s="71"/>
      <c r="LHN193" s="71"/>
      <c r="LHO193" s="71"/>
      <c r="LHP193" s="71"/>
      <c r="LHQ193" s="71"/>
      <c r="LHR193" s="71"/>
      <c r="LHS193" s="71"/>
      <c r="LHT193" s="71"/>
      <c r="LHU193" s="71"/>
      <c r="LHV193" s="71"/>
      <c r="LHW193" s="71"/>
      <c r="LHX193" s="71"/>
      <c r="LHY193" s="71"/>
      <c r="LHZ193" s="71"/>
      <c r="LIA193" s="71"/>
      <c r="LIB193" s="71"/>
      <c r="LIC193" s="71"/>
      <c r="LID193" s="71"/>
      <c r="LIE193" s="71"/>
      <c r="LIF193" s="71"/>
      <c r="LIG193" s="71"/>
      <c r="LIH193" s="71"/>
      <c r="LII193" s="71"/>
      <c r="LIJ193" s="71"/>
      <c r="LIK193" s="71"/>
      <c r="LIL193" s="71"/>
      <c r="LIM193" s="71"/>
      <c r="LIN193" s="71"/>
      <c r="LIO193" s="71"/>
      <c r="LIP193" s="71"/>
      <c r="LIQ193" s="71"/>
      <c r="LIR193" s="71"/>
      <c r="LIS193" s="71"/>
      <c r="LIT193" s="71"/>
      <c r="LIU193" s="71"/>
      <c r="LIV193" s="71"/>
      <c r="LIW193" s="71"/>
      <c r="LIX193" s="71"/>
      <c r="LIY193" s="71"/>
      <c r="LIZ193" s="71"/>
      <c r="LJA193" s="71"/>
      <c r="LJB193" s="71"/>
      <c r="LJC193" s="71"/>
      <c r="LJD193" s="71"/>
      <c r="LJE193" s="71"/>
      <c r="LJF193" s="71"/>
      <c r="LJG193" s="71"/>
      <c r="LJH193" s="71"/>
      <c r="LJI193" s="71"/>
      <c r="LJJ193" s="71"/>
      <c r="LJK193" s="71"/>
      <c r="LJL193" s="71"/>
      <c r="LJM193" s="71"/>
      <c r="LJN193" s="71"/>
      <c r="LJO193" s="71"/>
      <c r="LJP193" s="71"/>
      <c r="LJQ193" s="71"/>
      <c r="LJR193" s="71"/>
      <c r="LJS193" s="71"/>
      <c r="LJT193" s="71"/>
      <c r="LJU193" s="71"/>
      <c r="LJV193" s="71"/>
      <c r="LJW193" s="71"/>
      <c r="LJX193" s="71"/>
      <c r="LJY193" s="71"/>
      <c r="LJZ193" s="71"/>
      <c r="LKA193" s="71"/>
      <c r="LKB193" s="71"/>
      <c r="LKC193" s="71"/>
      <c r="LKD193" s="71"/>
      <c r="LKE193" s="71"/>
      <c r="LKF193" s="71"/>
      <c r="LKG193" s="71"/>
      <c r="LKH193" s="71"/>
      <c r="LKI193" s="71"/>
      <c r="LKJ193" s="71"/>
      <c r="LKK193" s="71"/>
      <c r="LKL193" s="71"/>
      <c r="LKM193" s="71"/>
      <c r="LKN193" s="71"/>
      <c r="LKO193" s="71"/>
      <c r="LKP193" s="71"/>
      <c r="LKQ193" s="71"/>
      <c r="LKR193" s="71"/>
      <c r="LKS193" s="71"/>
      <c r="LKT193" s="71"/>
      <c r="LKU193" s="71"/>
      <c r="LKV193" s="71"/>
      <c r="LKW193" s="71"/>
      <c r="LKX193" s="71"/>
      <c r="LKY193" s="71"/>
      <c r="LKZ193" s="71"/>
      <c r="LLA193" s="71"/>
      <c r="LLB193" s="71"/>
      <c r="LLC193" s="71"/>
      <c r="LLD193" s="71"/>
      <c r="LLE193" s="71"/>
      <c r="LLF193" s="71"/>
      <c r="LLG193" s="71"/>
      <c r="LLH193" s="71"/>
      <c r="LLI193" s="71"/>
      <c r="LLJ193" s="71"/>
      <c r="LLK193" s="71"/>
      <c r="LLL193" s="71"/>
      <c r="LLM193" s="71"/>
      <c r="LLN193" s="71"/>
      <c r="LLO193" s="71"/>
      <c r="LLP193" s="71"/>
      <c r="LLQ193" s="71"/>
      <c r="LLR193" s="71"/>
      <c r="LLS193" s="71"/>
      <c r="LLT193" s="71"/>
      <c r="LLU193" s="71"/>
      <c r="LLV193" s="71"/>
      <c r="LLW193" s="71"/>
      <c r="LLX193" s="71"/>
      <c r="LLY193" s="71"/>
      <c r="LLZ193" s="71"/>
      <c r="LMA193" s="71"/>
      <c r="LMB193" s="71"/>
      <c r="LMC193" s="71"/>
      <c r="LMD193" s="71"/>
      <c r="LME193" s="71"/>
      <c r="LMF193" s="71"/>
      <c r="LMG193" s="71"/>
      <c r="LMH193" s="71"/>
      <c r="LMI193" s="71"/>
      <c r="LMJ193" s="71"/>
      <c r="LMK193" s="71"/>
      <c r="LML193" s="71"/>
      <c r="LMM193" s="71"/>
      <c r="LMN193" s="71"/>
      <c r="LMO193" s="71"/>
      <c r="LMP193" s="71"/>
      <c r="LMQ193" s="71"/>
      <c r="LMR193" s="71"/>
      <c r="LMS193" s="71"/>
      <c r="LMT193" s="71"/>
      <c r="LMU193" s="71"/>
      <c r="LMV193" s="71"/>
      <c r="LMW193" s="71"/>
      <c r="LMX193" s="71"/>
      <c r="LMY193" s="71"/>
      <c r="LMZ193" s="71"/>
      <c r="LNA193" s="71"/>
      <c r="LNB193" s="71"/>
      <c r="LNC193" s="71"/>
      <c r="LND193" s="71"/>
      <c r="LNE193" s="71"/>
      <c r="LNF193" s="71"/>
      <c r="LNG193" s="71"/>
      <c r="LNH193" s="71"/>
      <c r="LNI193" s="71"/>
      <c r="LNJ193" s="71"/>
      <c r="LNK193" s="71"/>
      <c r="LNL193" s="71"/>
      <c r="LNM193" s="71"/>
      <c r="LNN193" s="71"/>
      <c r="LNO193" s="71"/>
      <c r="LNP193" s="71"/>
      <c r="LNQ193" s="71"/>
      <c r="LNR193" s="71"/>
      <c r="LNS193" s="71"/>
      <c r="LNT193" s="71"/>
      <c r="LNU193" s="71"/>
      <c r="LNV193" s="71"/>
      <c r="LNW193" s="71"/>
      <c r="LNX193" s="71"/>
      <c r="LNY193" s="71"/>
      <c r="LNZ193" s="71"/>
      <c r="LOA193" s="71"/>
      <c r="LOB193" s="71"/>
      <c r="LOC193" s="71"/>
      <c r="LOD193" s="71"/>
      <c r="LOE193" s="71"/>
      <c r="LOF193" s="71"/>
      <c r="LOG193" s="71"/>
      <c r="LOH193" s="71"/>
      <c r="LOI193" s="71"/>
      <c r="LOJ193" s="71"/>
      <c r="LOK193" s="71"/>
      <c r="LOL193" s="71"/>
      <c r="LOM193" s="71"/>
      <c r="LON193" s="71"/>
      <c r="LOO193" s="71"/>
      <c r="LOP193" s="71"/>
      <c r="LOQ193" s="71"/>
      <c r="LOR193" s="71"/>
      <c r="LOS193" s="71"/>
      <c r="LOT193" s="71"/>
      <c r="LOU193" s="71"/>
      <c r="LOV193" s="71"/>
      <c r="LOW193" s="71"/>
      <c r="LOX193" s="71"/>
      <c r="LOY193" s="71"/>
      <c r="LOZ193" s="71"/>
      <c r="LPA193" s="71"/>
      <c r="LPB193" s="71"/>
      <c r="LPC193" s="71"/>
      <c r="LPD193" s="71"/>
      <c r="LPE193" s="71"/>
      <c r="LPF193" s="71"/>
      <c r="LPG193" s="71"/>
      <c r="LPH193" s="71"/>
      <c r="LPI193" s="71"/>
      <c r="LPJ193" s="71"/>
      <c r="LPK193" s="71"/>
      <c r="LPL193" s="71"/>
      <c r="LPM193" s="71"/>
      <c r="LPN193" s="71"/>
      <c r="LPO193" s="71"/>
      <c r="LPP193" s="71"/>
      <c r="LPQ193" s="71"/>
      <c r="LPR193" s="71"/>
      <c r="LPS193" s="71"/>
      <c r="LPT193" s="71"/>
      <c r="LPU193" s="71"/>
      <c r="LPV193" s="71"/>
      <c r="LPW193" s="71"/>
      <c r="LPX193" s="71"/>
      <c r="LPY193" s="71"/>
      <c r="LPZ193" s="71"/>
      <c r="LQA193" s="71"/>
      <c r="LQB193" s="71"/>
      <c r="LQC193" s="71"/>
      <c r="LQD193" s="71"/>
      <c r="LQE193" s="71"/>
      <c r="LQF193" s="71"/>
      <c r="LQG193" s="71"/>
      <c r="LQH193" s="71"/>
      <c r="LQI193" s="71"/>
      <c r="LQJ193" s="71"/>
      <c r="LQK193" s="71"/>
      <c r="LQL193" s="71"/>
      <c r="LQM193" s="71"/>
      <c r="LQN193" s="71"/>
      <c r="LQO193" s="71"/>
      <c r="LQP193" s="71"/>
      <c r="LQQ193" s="71"/>
      <c r="LQR193" s="71"/>
      <c r="LQS193" s="71"/>
      <c r="LQT193" s="71"/>
      <c r="LQU193" s="71"/>
      <c r="LQV193" s="71"/>
      <c r="LQW193" s="71"/>
      <c r="LQX193" s="71"/>
      <c r="LQY193" s="71"/>
      <c r="LQZ193" s="71"/>
      <c r="LRA193" s="71"/>
      <c r="LRB193" s="71"/>
      <c r="LRC193" s="71"/>
      <c r="LRD193" s="71"/>
      <c r="LRE193" s="71"/>
      <c r="LRF193" s="71"/>
      <c r="LRG193" s="71"/>
      <c r="LRH193" s="71"/>
      <c r="LRI193" s="71"/>
      <c r="LRJ193" s="71"/>
      <c r="LRK193" s="71"/>
      <c r="LRL193" s="71"/>
      <c r="LRM193" s="71"/>
      <c r="LRN193" s="71"/>
      <c r="LRO193" s="71"/>
      <c r="LRP193" s="71"/>
      <c r="LRQ193" s="71"/>
      <c r="LRR193" s="71"/>
      <c r="LRS193" s="71"/>
      <c r="LRT193" s="71"/>
      <c r="LRU193" s="71"/>
      <c r="LRV193" s="71"/>
      <c r="LRW193" s="71"/>
      <c r="LRX193" s="71"/>
      <c r="LRY193" s="71"/>
      <c r="LRZ193" s="71"/>
      <c r="LSA193" s="71"/>
      <c r="LSB193" s="71"/>
      <c r="LSC193" s="71"/>
      <c r="LSD193" s="71"/>
      <c r="LSE193" s="71"/>
      <c r="LSF193" s="71"/>
      <c r="LSG193" s="71"/>
      <c r="LSH193" s="71"/>
      <c r="LSI193" s="71"/>
      <c r="LSJ193" s="71"/>
      <c r="LSK193" s="71"/>
      <c r="LSL193" s="71"/>
      <c r="LSM193" s="71"/>
      <c r="LSN193" s="71"/>
      <c r="LSO193" s="71"/>
      <c r="LSP193" s="71"/>
      <c r="LSQ193" s="71"/>
      <c r="LSR193" s="71"/>
      <c r="LSS193" s="71"/>
      <c r="LST193" s="71"/>
      <c r="LSU193" s="71"/>
      <c r="LSV193" s="71"/>
      <c r="LSW193" s="71"/>
      <c r="LSX193" s="71"/>
      <c r="LSY193" s="71"/>
      <c r="LSZ193" s="71"/>
      <c r="LTA193" s="71"/>
      <c r="LTB193" s="71"/>
      <c r="LTC193" s="71"/>
      <c r="LTD193" s="71"/>
      <c r="LTE193" s="71"/>
      <c r="LTF193" s="71"/>
      <c r="LTG193" s="71"/>
      <c r="LTH193" s="71"/>
      <c r="LTI193" s="71"/>
      <c r="LTJ193" s="71"/>
      <c r="LTK193" s="71"/>
      <c r="LTL193" s="71"/>
      <c r="LTM193" s="71"/>
      <c r="LTN193" s="71"/>
      <c r="LTO193" s="71"/>
      <c r="LTP193" s="71"/>
      <c r="LTQ193" s="71"/>
      <c r="LTR193" s="71"/>
      <c r="LTS193" s="71"/>
      <c r="LTT193" s="71"/>
      <c r="LTU193" s="71"/>
      <c r="LTV193" s="71"/>
      <c r="LTW193" s="71"/>
      <c r="LTX193" s="71"/>
      <c r="LTY193" s="71"/>
      <c r="LTZ193" s="71"/>
      <c r="LUA193" s="71"/>
      <c r="LUB193" s="71"/>
      <c r="LUC193" s="71"/>
      <c r="LUD193" s="71"/>
      <c r="LUE193" s="71"/>
      <c r="LUF193" s="71"/>
      <c r="LUG193" s="71"/>
      <c r="LUH193" s="71"/>
      <c r="LUI193" s="71"/>
      <c r="LUJ193" s="71"/>
      <c r="LUK193" s="71"/>
      <c r="LUL193" s="71"/>
      <c r="LUM193" s="71"/>
      <c r="LUN193" s="71"/>
      <c r="LUO193" s="71"/>
      <c r="LUP193" s="71"/>
      <c r="LUQ193" s="71"/>
      <c r="LUR193" s="71"/>
      <c r="LUS193" s="71"/>
      <c r="LUT193" s="71"/>
      <c r="LUU193" s="71"/>
      <c r="LUV193" s="71"/>
      <c r="LUW193" s="71"/>
      <c r="LUX193" s="71"/>
      <c r="LUY193" s="71"/>
      <c r="LUZ193" s="71"/>
      <c r="LVA193" s="71"/>
      <c r="LVB193" s="71"/>
      <c r="LVC193" s="71"/>
      <c r="LVD193" s="71"/>
      <c r="LVE193" s="71"/>
      <c r="LVF193" s="71"/>
      <c r="LVG193" s="71"/>
      <c r="LVH193" s="71"/>
      <c r="LVI193" s="71"/>
      <c r="LVJ193" s="71"/>
      <c r="LVK193" s="71"/>
      <c r="LVL193" s="71"/>
      <c r="LVM193" s="71"/>
      <c r="LVN193" s="71"/>
      <c r="LVO193" s="71"/>
      <c r="LVP193" s="71"/>
      <c r="LVQ193" s="71"/>
      <c r="LVR193" s="71"/>
      <c r="LVS193" s="71"/>
      <c r="LVT193" s="71"/>
      <c r="LVU193" s="71"/>
      <c r="LVV193" s="71"/>
      <c r="LVW193" s="71"/>
      <c r="LVX193" s="71"/>
      <c r="LVY193" s="71"/>
      <c r="LVZ193" s="71"/>
      <c r="LWA193" s="71"/>
      <c r="LWB193" s="71"/>
      <c r="LWC193" s="71"/>
      <c r="LWD193" s="71"/>
      <c r="LWE193" s="71"/>
      <c r="LWF193" s="71"/>
      <c r="LWG193" s="71"/>
      <c r="LWH193" s="71"/>
      <c r="LWI193" s="71"/>
      <c r="LWJ193" s="71"/>
      <c r="LWK193" s="71"/>
      <c r="LWL193" s="71"/>
      <c r="LWM193" s="71"/>
      <c r="LWN193" s="71"/>
      <c r="LWO193" s="71"/>
      <c r="LWP193" s="71"/>
      <c r="LWQ193" s="71"/>
      <c r="LWR193" s="71"/>
      <c r="LWS193" s="71"/>
      <c r="LWT193" s="71"/>
      <c r="LWU193" s="71"/>
      <c r="LWV193" s="71"/>
      <c r="LWW193" s="71"/>
      <c r="LWX193" s="71"/>
      <c r="LWY193" s="71"/>
      <c r="LWZ193" s="71"/>
      <c r="LXA193" s="71"/>
      <c r="LXB193" s="71"/>
      <c r="LXC193" s="71"/>
      <c r="LXD193" s="71"/>
      <c r="LXE193" s="71"/>
      <c r="LXF193" s="71"/>
      <c r="LXG193" s="71"/>
      <c r="LXH193" s="71"/>
      <c r="LXI193" s="71"/>
      <c r="LXJ193" s="71"/>
      <c r="LXK193" s="71"/>
      <c r="LXL193" s="71"/>
      <c r="LXM193" s="71"/>
      <c r="LXN193" s="71"/>
      <c r="LXO193" s="71"/>
      <c r="LXP193" s="71"/>
      <c r="LXQ193" s="71"/>
      <c r="LXR193" s="71"/>
      <c r="LXS193" s="71"/>
      <c r="LXT193" s="71"/>
      <c r="LXU193" s="71"/>
      <c r="LXV193" s="71"/>
      <c r="LXW193" s="71"/>
      <c r="LXX193" s="71"/>
      <c r="LXY193" s="71"/>
      <c r="LXZ193" s="71"/>
      <c r="LYA193" s="71"/>
      <c r="LYB193" s="71"/>
      <c r="LYC193" s="71"/>
      <c r="LYD193" s="71"/>
      <c r="LYE193" s="71"/>
      <c r="LYF193" s="71"/>
      <c r="LYG193" s="71"/>
      <c r="LYH193" s="71"/>
      <c r="LYI193" s="71"/>
      <c r="LYJ193" s="71"/>
      <c r="LYK193" s="71"/>
      <c r="LYL193" s="71"/>
      <c r="LYM193" s="71"/>
      <c r="LYN193" s="71"/>
      <c r="LYO193" s="71"/>
      <c r="LYP193" s="71"/>
      <c r="LYQ193" s="71"/>
      <c r="LYR193" s="71"/>
      <c r="LYS193" s="71"/>
      <c r="LYT193" s="71"/>
      <c r="LYU193" s="71"/>
      <c r="LYV193" s="71"/>
      <c r="LYW193" s="71"/>
      <c r="LYX193" s="71"/>
      <c r="LYY193" s="71"/>
      <c r="LYZ193" s="71"/>
      <c r="LZA193" s="71"/>
      <c r="LZB193" s="71"/>
      <c r="LZC193" s="71"/>
      <c r="LZD193" s="71"/>
      <c r="LZE193" s="71"/>
      <c r="LZF193" s="71"/>
      <c r="LZG193" s="71"/>
      <c r="LZH193" s="71"/>
      <c r="LZI193" s="71"/>
      <c r="LZJ193" s="71"/>
      <c r="LZK193" s="71"/>
      <c r="LZL193" s="71"/>
      <c r="LZM193" s="71"/>
      <c r="LZN193" s="71"/>
      <c r="LZO193" s="71"/>
      <c r="LZP193" s="71"/>
      <c r="LZQ193" s="71"/>
      <c r="LZR193" s="71"/>
      <c r="LZS193" s="71"/>
      <c r="LZT193" s="71"/>
      <c r="LZU193" s="71"/>
      <c r="LZV193" s="71"/>
      <c r="LZW193" s="71"/>
      <c r="LZX193" s="71"/>
      <c r="LZY193" s="71"/>
      <c r="LZZ193" s="71"/>
      <c r="MAA193" s="71"/>
      <c r="MAB193" s="71"/>
      <c r="MAC193" s="71"/>
      <c r="MAD193" s="71"/>
      <c r="MAE193" s="71"/>
      <c r="MAF193" s="71"/>
      <c r="MAG193" s="71"/>
      <c r="MAH193" s="71"/>
      <c r="MAI193" s="71"/>
      <c r="MAJ193" s="71"/>
      <c r="MAK193" s="71"/>
      <c r="MAL193" s="71"/>
      <c r="MAM193" s="71"/>
      <c r="MAN193" s="71"/>
      <c r="MAO193" s="71"/>
      <c r="MAP193" s="71"/>
      <c r="MAQ193" s="71"/>
      <c r="MAR193" s="71"/>
      <c r="MAS193" s="71"/>
      <c r="MAT193" s="71"/>
      <c r="MAU193" s="71"/>
      <c r="MAV193" s="71"/>
      <c r="MAW193" s="71"/>
      <c r="MAX193" s="71"/>
      <c r="MAY193" s="71"/>
      <c r="MAZ193" s="71"/>
      <c r="MBA193" s="71"/>
      <c r="MBB193" s="71"/>
      <c r="MBC193" s="71"/>
      <c r="MBD193" s="71"/>
      <c r="MBE193" s="71"/>
      <c r="MBF193" s="71"/>
      <c r="MBG193" s="71"/>
      <c r="MBH193" s="71"/>
      <c r="MBI193" s="71"/>
      <c r="MBJ193" s="71"/>
      <c r="MBK193" s="71"/>
      <c r="MBL193" s="71"/>
      <c r="MBM193" s="71"/>
      <c r="MBN193" s="71"/>
      <c r="MBO193" s="71"/>
      <c r="MBP193" s="71"/>
      <c r="MBQ193" s="71"/>
      <c r="MBR193" s="71"/>
      <c r="MBS193" s="71"/>
      <c r="MBT193" s="71"/>
      <c r="MBU193" s="71"/>
      <c r="MBV193" s="71"/>
      <c r="MBW193" s="71"/>
      <c r="MBX193" s="71"/>
      <c r="MBY193" s="71"/>
      <c r="MBZ193" s="71"/>
      <c r="MCA193" s="71"/>
      <c r="MCB193" s="71"/>
      <c r="MCC193" s="71"/>
      <c r="MCD193" s="71"/>
      <c r="MCE193" s="71"/>
      <c r="MCF193" s="71"/>
      <c r="MCG193" s="71"/>
      <c r="MCH193" s="71"/>
      <c r="MCI193" s="71"/>
      <c r="MCJ193" s="71"/>
      <c r="MCK193" s="71"/>
      <c r="MCL193" s="71"/>
      <c r="MCM193" s="71"/>
      <c r="MCN193" s="71"/>
      <c r="MCO193" s="71"/>
      <c r="MCP193" s="71"/>
      <c r="MCQ193" s="71"/>
      <c r="MCR193" s="71"/>
      <c r="MCS193" s="71"/>
      <c r="MCT193" s="71"/>
      <c r="MCU193" s="71"/>
      <c r="MCV193" s="71"/>
      <c r="MCW193" s="71"/>
      <c r="MCX193" s="71"/>
      <c r="MCY193" s="71"/>
      <c r="MCZ193" s="71"/>
      <c r="MDA193" s="71"/>
      <c r="MDB193" s="71"/>
      <c r="MDC193" s="71"/>
      <c r="MDD193" s="71"/>
      <c r="MDE193" s="71"/>
      <c r="MDF193" s="71"/>
      <c r="MDG193" s="71"/>
      <c r="MDH193" s="71"/>
      <c r="MDI193" s="71"/>
      <c r="MDJ193" s="71"/>
      <c r="MDK193" s="71"/>
      <c r="MDL193" s="71"/>
      <c r="MDM193" s="71"/>
      <c r="MDN193" s="71"/>
      <c r="MDO193" s="71"/>
      <c r="MDP193" s="71"/>
      <c r="MDQ193" s="71"/>
      <c r="MDR193" s="71"/>
      <c r="MDS193" s="71"/>
      <c r="MDT193" s="71"/>
      <c r="MDU193" s="71"/>
      <c r="MDV193" s="71"/>
      <c r="MDW193" s="71"/>
      <c r="MDX193" s="71"/>
      <c r="MDY193" s="71"/>
      <c r="MDZ193" s="71"/>
      <c r="MEA193" s="71"/>
      <c r="MEB193" s="71"/>
      <c r="MEC193" s="71"/>
      <c r="MED193" s="71"/>
      <c r="MEE193" s="71"/>
      <c r="MEF193" s="71"/>
      <c r="MEG193" s="71"/>
      <c r="MEH193" s="71"/>
      <c r="MEI193" s="71"/>
      <c r="MEJ193" s="71"/>
      <c r="MEK193" s="71"/>
      <c r="MEL193" s="71"/>
      <c r="MEM193" s="71"/>
      <c r="MEN193" s="71"/>
      <c r="MEO193" s="71"/>
      <c r="MEP193" s="71"/>
      <c r="MEQ193" s="71"/>
      <c r="MER193" s="71"/>
      <c r="MES193" s="71"/>
      <c r="MET193" s="71"/>
      <c r="MEU193" s="71"/>
      <c r="MEV193" s="71"/>
      <c r="MEW193" s="71"/>
      <c r="MEX193" s="71"/>
      <c r="MEY193" s="71"/>
      <c r="MEZ193" s="71"/>
      <c r="MFA193" s="71"/>
      <c r="MFB193" s="71"/>
      <c r="MFC193" s="71"/>
      <c r="MFD193" s="71"/>
      <c r="MFE193" s="71"/>
      <c r="MFF193" s="71"/>
      <c r="MFG193" s="71"/>
      <c r="MFH193" s="71"/>
      <c r="MFI193" s="71"/>
      <c r="MFJ193" s="71"/>
      <c r="MFK193" s="71"/>
      <c r="MFL193" s="71"/>
      <c r="MFM193" s="71"/>
      <c r="MFN193" s="71"/>
      <c r="MFO193" s="71"/>
      <c r="MFP193" s="71"/>
      <c r="MFQ193" s="71"/>
      <c r="MFR193" s="71"/>
      <c r="MFS193" s="71"/>
      <c r="MFT193" s="71"/>
      <c r="MFU193" s="71"/>
      <c r="MFV193" s="71"/>
      <c r="MFW193" s="71"/>
      <c r="MFX193" s="71"/>
      <c r="MFY193" s="71"/>
      <c r="MFZ193" s="71"/>
      <c r="MGA193" s="71"/>
      <c r="MGB193" s="71"/>
      <c r="MGC193" s="71"/>
      <c r="MGD193" s="71"/>
      <c r="MGE193" s="71"/>
      <c r="MGF193" s="71"/>
      <c r="MGG193" s="71"/>
      <c r="MGH193" s="71"/>
      <c r="MGI193" s="71"/>
      <c r="MGJ193" s="71"/>
      <c r="MGK193" s="71"/>
      <c r="MGL193" s="71"/>
      <c r="MGM193" s="71"/>
      <c r="MGN193" s="71"/>
      <c r="MGO193" s="71"/>
      <c r="MGP193" s="71"/>
      <c r="MGQ193" s="71"/>
      <c r="MGR193" s="71"/>
      <c r="MGS193" s="71"/>
      <c r="MGT193" s="71"/>
      <c r="MGU193" s="71"/>
      <c r="MGV193" s="71"/>
      <c r="MGW193" s="71"/>
      <c r="MGX193" s="71"/>
      <c r="MGY193" s="71"/>
      <c r="MGZ193" s="71"/>
      <c r="MHA193" s="71"/>
      <c r="MHB193" s="71"/>
      <c r="MHC193" s="71"/>
      <c r="MHD193" s="71"/>
      <c r="MHE193" s="71"/>
      <c r="MHF193" s="71"/>
      <c r="MHG193" s="71"/>
      <c r="MHH193" s="71"/>
      <c r="MHI193" s="71"/>
      <c r="MHJ193" s="71"/>
      <c r="MHK193" s="71"/>
      <c r="MHL193" s="71"/>
      <c r="MHM193" s="71"/>
      <c r="MHN193" s="71"/>
      <c r="MHO193" s="71"/>
      <c r="MHP193" s="71"/>
      <c r="MHQ193" s="71"/>
      <c r="MHR193" s="71"/>
      <c r="MHS193" s="71"/>
      <c r="MHT193" s="71"/>
      <c r="MHU193" s="71"/>
      <c r="MHV193" s="71"/>
      <c r="MHW193" s="71"/>
      <c r="MHX193" s="71"/>
      <c r="MHY193" s="71"/>
      <c r="MHZ193" s="71"/>
      <c r="MIA193" s="71"/>
      <c r="MIB193" s="71"/>
      <c r="MIC193" s="71"/>
      <c r="MID193" s="71"/>
      <c r="MIE193" s="71"/>
      <c r="MIF193" s="71"/>
      <c r="MIG193" s="71"/>
      <c r="MIH193" s="71"/>
      <c r="MII193" s="71"/>
      <c r="MIJ193" s="71"/>
      <c r="MIK193" s="71"/>
      <c r="MIL193" s="71"/>
      <c r="MIM193" s="71"/>
      <c r="MIN193" s="71"/>
      <c r="MIO193" s="71"/>
      <c r="MIP193" s="71"/>
      <c r="MIQ193" s="71"/>
      <c r="MIR193" s="71"/>
      <c r="MIS193" s="71"/>
      <c r="MIT193" s="71"/>
      <c r="MIU193" s="71"/>
      <c r="MIV193" s="71"/>
      <c r="MIW193" s="71"/>
      <c r="MIX193" s="71"/>
      <c r="MIY193" s="71"/>
      <c r="MIZ193" s="71"/>
      <c r="MJA193" s="71"/>
      <c r="MJB193" s="71"/>
      <c r="MJC193" s="71"/>
      <c r="MJD193" s="71"/>
      <c r="MJE193" s="71"/>
      <c r="MJF193" s="71"/>
      <c r="MJG193" s="71"/>
      <c r="MJH193" s="71"/>
      <c r="MJI193" s="71"/>
      <c r="MJJ193" s="71"/>
      <c r="MJK193" s="71"/>
      <c r="MJL193" s="71"/>
      <c r="MJM193" s="71"/>
      <c r="MJN193" s="71"/>
      <c r="MJO193" s="71"/>
      <c r="MJP193" s="71"/>
      <c r="MJQ193" s="71"/>
      <c r="MJR193" s="71"/>
      <c r="MJS193" s="71"/>
      <c r="MJT193" s="71"/>
      <c r="MJU193" s="71"/>
      <c r="MJV193" s="71"/>
      <c r="MJW193" s="71"/>
      <c r="MJX193" s="71"/>
      <c r="MJY193" s="71"/>
      <c r="MJZ193" s="71"/>
      <c r="MKA193" s="71"/>
      <c r="MKB193" s="71"/>
      <c r="MKC193" s="71"/>
      <c r="MKD193" s="71"/>
      <c r="MKE193" s="71"/>
      <c r="MKF193" s="71"/>
      <c r="MKG193" s="71"/>
      <c r="MKH193" s="71"/>
      <c r="MKI193" s="71"/>
      <c r="MKJ193" s="71"/>
      <c r="MKK193" s="71"/>
      <c r="MKL193" s="71"/>
      <c r="MKM193" s="71"/>
      <c r="MKN193" s="71"/>
      <c r="MKO193" s="71"/>
      <c r="MKP193" s="71"/>
      <c r="MKQ193" s="71"/>
      <c r="MKR193" s="71"/>
      <c r="MKS193" s="71"/>
      <c r="MKT193" s="71"/>
      <c r="MKU193" s="71"/>
      <c r="MKV193" s="71"/>
      <c r="MKW193" s="71"/>
      <c r="MKX193" s="71"/>
      <c r="MKY193" s="71"/>
      <c r="MKZ193" s="71"/>
      <c r="MLA193" s="71"/>
      <c r="MLB193" s="71"/>
      <c r="MLC193" s="71"/>
      <c r="MLD193" s="71"/>
      <c r="MLE193" s="71"/>
      <c r="MLF193" s="71"/>
      <c r="MLG193" s="71"/>
      <c r="MLH193" s="71"/>
      <c r="MLI193" s="71"/>
      <c r="MLJ193" s="71"/>
      <c r="MLK193" s="71"/>
      <c r="MLL193" s="71"/>
      <c r="MLM193" s="71"/>
      <c r="MLN193" s="71"/>
      <c r="MLO193" s="71"/>
      <c r="MLP193" s="71"/>
      <c r="MLQ193" s="71"/>
      <c r="MLR193" s="71"/>
      <c r="MLS193" s="71"/>
      <c r="MLT193" s="71"/>
      <c r="MLU193" s="71"/>
      <c r="MLV193" s="71"/>
      <c r="MLW193" s="71"/>
      <c r="MLX193" s="71"/>
      <c r="MLY193" s="71"/>
      <c r="MLZ193" s="71"/>
      <c r="MMA193" s="71"/>
      <c r="MMB193" s="71"/>
      <c r="MMC193" s="71"/>
      <c r="MMD193" s="71"/>
      <c r="MME193" s="71"/>
      <c r="MMF193" s="71"/>
      <c r="MMG193" s="71"/>
      <c r="MMH193" s="71"/>
      <c r="MMI193" s="71"/>
      <c r="MMJ193" s="71"/>
      <c r="MMK193" s="71"/>
      <c r="MML193" s="71"/>
      <c r="MMM193" s="71"/>
      <c r="MMN193" s="71"/>
      <c r="MMO193" s="71"/>
      <c r="MMP193" s="71"/>
      <c r="MMQ193" s="71"/>
      <c r="MMR193" s="71"/>
      <c r="MMS193" s="71"/>
      <c r="MMT193" s="71"/>
      <c r="MMU193" s="71"/>
      <c r="MMV193" s="71"/>
      <c r="MMW193" s="71"/>
      <c r="MMX193" s="71"/>
      <c r="MMY193" s="71"/>
      <c r="MMZ193" s="71"/>
      <c r="MNA193" s="71"/>
      <c r="MNB193" s="71"/>
      <c r="MNC193" s="71"/>
      <c r="MND193" s="71"/>
      <c r="MNE193" s="71"/>
      <c r="MNF193" s="71"/>
      <c r="MNG193" s="71"/>
      <c r="MNH193" s="71"/>
      <c r="MNI193" s="71"/>
      <c r="MNJ193" s="71"/>
      <c r="MNK193" s="71"/>
      <c r="MNL193" s="71"/>
      <c r="MNM193" s="71"/>
      <c r="MNN193" s="71"/>
      <c r="MNO193" s="71"/>
      <c r="MNP193" s="71"/>
      <c r="MNQ193" s="71"/>
      <c r="MNR193" s="71"/>
      <c r="MNS193" s="71"/>
      <c r="MNT193" s="71"/>
      <c r="MNU193" s="71"/>
      <c r="MNV193" s="71"/>
      <c r="MNW193" s="71"/>
      <c r="MNX193" s="71"/>
      <c r="MNY193" s="71"/>
      <c r="MNZ193" s="71"/>
      <c r="MOA193" s="71"/>
      <c r="MOB193" s="71"/>
      <c r="MOC193" s="71"/>
      <c r="MOD193" s="71"/>
      <c r="MOE193" s="71"/>
      <c r="MOF193" s="71"/>
      <c r="MOG193" s="71"/>
      <c r="MOH193" s="71"/>
      <c r="MOI193" s="71"/>
      <c r="MOJ193" s="71"/>
      <c r="MOK193" s="71"/>
      <c r="MOL193" s="71"/>
      <c r="MOM193" s="71"/>
      <c r="MON193" s="71"/>
      <c r="MOO193" s="71"/>
      <c r="MOP193" s="71"/>
      <c r="MOQ193" s="71"/>
      <c r="MOR193" s="71"/>
      <c r="MOS193" s="71"/>
      <c r="MOT193" s="71"/>
      <c r="MOU193" s="71"/>
      <c r="MOV193" s="71"/>
      <c r="MOW193" s="71"/>
      <c r="MOX193" s="71"/>
      <c r="MOY193" s="71"/>
      <c r="MOZ193" s="71"/>
      <c r="MPA193" s="71"/>
      <c r="MPB193" s="71"/>
      <c r="MPC193" s="71"/>
      <c r="MPD193" s="71"/>
      <c r="MPE193" s="71"/>
      <c r="MPF193" s="71"/>
      <c r="MPG193" s="71"/>
      <c r="MPH193" s="71"/>
      <c r="MPI193" s="71"/>
      <c r="MPJ193" s="71"/>
      <c r="MPK193" s="71"/>
      <c r="MPL193" s="71"/>
      <c r="MPM193" s="71"/>
      <c r="MPN193" s="71"/>
      <c r="MPO193" s="71"/>
      <c r="MPP193" s="71"/>
      <c r="MPQ193" s="71"/>
      <c r="MPR193" s="71"/>
      <c r="MPS193" s="71"/>
      <c r="MPT193" s="71"/>
      <c r="MPU193" s="71"/>
      <c r="MPV193" s="71"/>
      <c r="MPW193" s="71"/>
      <c r="MPX193" s="71"/>
      <c r="MPY193" s="71"/>
      <c r="MPZ193" s="71"/>
      <c r="MQA193" s="71"/>
      <c r="MQB193" s="71"/>
      <c r="MQC193" s="71"/>
      <c r="MQD193" s="71"/>
      <c r="MQE193" s="71"/>
      <c r="MQF193" s="71"/>
      <c r="MQG193" s="71"/>
      <c r="MQH193" s="71"/>
      <c r="MQI193" s="71"/>
      <c r="MQJ193" s="71"/>
      <c r="MQK193" s="71"/>
      <c r="MQL193" s="71"/>
      <c r="MQM193" s="71"/>
      <c r="MQN193" s="71"/>
      <c r="MQO193" s="71"/>
      <c r="MQP193" s="71"/>
      <c r="MQQ193" s="71"/>
      <c r="MQR193" s="71"/>
      <c r="MQS193" s="71"/>
      <c r="MQT193" s="71"/>
      <c r="MQU193" s="71"/>
      <c r="MQV193" s="71"/>
      <c r="MQW193" s="71"/>
      <c r="MQX193" s="71"/>
      <c r="MQY193" s="71"/>
      <c r="MQZ193" s="71"/>
      <c r="MRA193" s="71"/>
      <c r="MRB193" s="71"/>
      <c r="MRC193" s="71"/>
      <c r="MRD193" s="71"/>
      <c r="MRE193" s="71"/>
      <c r="MRF193" s="71"/>
      <c r="MRG193" s="71"/>
      <c r="MRH193" s="71"/>
      <c r="MRI193" s="71"/>
      <c r="MRJ193" s="71"/>
      <c r="MRK193" s="71"/>
      <c r="MRL193" s="71"/>
      <c r="MRM193" s="71"/>
      <c r="MRN193" s="71"/>
      <c r="MRO193" s="71"/>
      <c r="MRP193" s="71"/>
      <c r="MRQ193" s="71"/>
      <c r="MRR193" s="71"/>
      <c r="MRS193" s="71"/>
      <c r="MRT193" s="71"/>
      <c r="MRU193" s="71"/>
      <c r="MRV193" s="71"/>
      <c r="MRW193" s="71"/>
      <c r="MRX193" s="71"/>
      <c r="MRY193" s="71"/>
      <c r="MRZ193" s="71"/>
      <c r="MSA193" s="71"/>
      <c r="MSB193" s="71"/>
      <c r="MSC193" s="71"/>
      <c r="MSD193" s="71"/>
      <c r="MSE193" s="71"/>
      <c r="MSF193" s="71"/>
      <c r="MSG193" s="71"/>
      <c r="MSH193" s="71"/>
      <c r="MSI193" s="71"/>
      <c r="MSJ193" s="71"/>
      <c r="MSK193" s="71"/>
      <c r="MSL193" s="71"/>
      <c r="MSM193" s="71"/>
      <c r="MSN193" s="71"/>
      <c r="MSO193" s="71"/>
      <c r="MSP193" s="71"/>
      <c r="MSQ193" s="71"/>
      <c r="MSR193" s="71"/>
      <c r="MSS193" s="71"/>
      <c r="MST193" s="71"/>
      <c r="MSU193" s="71"/>
      <c r="MSV193" s="71"/>
      <c r="MSW193" s="71"/>
      <c r="MSX193" s="71"/>
      <c r="MSY193" s="71"/>
      <c r="MSZ193" s="71"/>
      <c r="MTA193" s="71"/>
      <c r="MTB193" s="71"/>
      <c r="MTC193" s="71"/>
      <c r="MTD193" s="71"/>
      <c r="MTE193" s="71"/>
      <c r="MTF193" s="71"/>
      <c r="MTG193" s="71"/>
      <c r="MTH193" s="71"/>
      <c r="MTI193" s="71"/>
      <c r="MTJ193" s="71"/>
      <c r="MTK193" s="71"/>
      <c r="MTL193" s="71"/>
      <c r="MTM193" s="71"/>
      <c r="MTN193" s="71"/>
      <c r="MTO193" s="71"/>
      <c r="MTP193" s="71"/>
      <c r="MTQ193" s="71"/>
      <c r="MTR193" s="71"/>
      <c r="MTS193" s="71"/>
      <c r="MTT193" s="71"/>
      <c r="MTU193" s="71"/>
      <c r="MTV193" s="71"/>
      <c r="MTW193" s="71"/>
      <c r="MTX193" s="71"/>
      <c r="MTY193" s="71"/>
      <c r="MTZ193" s="71"/>
      <c r="MUA193" s="71"/>
      <c r="MUB193" s="71"/>
      <c r="MUC193" s="71"/>
      <c r="MUD193" s="71"/>
      <c r="MUE193" s="71"/>
      <c r="MUF193" s="71"/>
      <c r="MUG193" s="71"/>
      <c r="MUH193" s="71"/>
      <c r="MUI193" s="71"/>
      <c r="MUJ193" s="71"/>
      <c r="MUK193" s="71"/>
      <c r="MUL193" s="71"/>
      <c r="MUM193" s="71"/>
      <c r="MUN193" s="71"/>
      <c r="MUO193" s="71"/>
      <c r="MUP193" s="71"/>
      <c r="MUQ193" s="71"/>
      <c r="MUR193" s="71"/>
      <c r="MUS193" s="71"/>
      <c r="MUT193" s="71"/>
      <c r="MUU193" s="71"/>
      <c r="MUV193" s="71"/>
      <c r="MUW193" s="71"/>
      <c r="MUX193" s="71"/>
      <c r="MUY193" s="71"/>
      <c r="MUZ193" s="71"/>
      <c r="MVA193" s="71"/>
      <c r="MVB193" s="71"/>
      <c r="MVC193" s="71"/>
      <c r="MVD193" s="71"/>
      <c r="MVE193" s="71"/>
      <c r="MVF193" s="71"/>
      <c r="MVG193" s="71"/>
      <c r="MVH193" s="71"/>
      <c r="MVI193" s="71"/>
      <c r="MVJ193" s="71"/>
      <c r="MVK193" s="71"/>
      <c r="MVL193" s="71"/>
      <c r="MVM193" s="71"/>
      <c r="MVN193" s="71"/>
      <c r="MVO193" s="71"/>
      <c r="MVP193" s="71"/>
      <c r="MVQ193" s="71"/>
      <c r="MVR193" s="71"/>
      <c r="MVS193" s="71"/>
      <c r="MVT193" s="71"/>
      <c r="MVU193" s="71"/>
      <c r="MVV193" s="71"/>
      <c r="MVW193" s="71"/>
      <c r="MVX193" s="71"/>
      <c r="MVY193" s="71"/>
      <c r="MVZ193" s="71"/>
      <c r="MWA193" s="71"/>
      <c r="MWB193" s="71"/>
      <c r="MWC193" s="71"/>
      <c r="MWD193" s="71"/>
      <c r="MWE193" s="71"/>
      <c r="MWF193" s="71"/>
      <c r="MWG193" s="71"/>
      <c r="MWH193" s="71"/>
      <c r="MWI193" s="71"/>
      <c r="MWJ193" s="71"/>
      <c r="MWK193" s="71"/>
      <c r="MWL193" s="71"/>
      <c r="MWM193" s="71"/>
      <c r="MWN193" s="71"/>
      <c r="MWO193" s="71"/>
      <c r="MWP193" s="71"/>
      <c r="MWQ193" s="71"/>
      <c r="MWR193" s="71"/>
      <c r="MWS193" s="71"/>
      <c r="MWT193" s="71"/>
      <c r="MWU193" s="71"/>
      <c r="MWV193" s="71"/>
      <c r="MWW193" s="71"/>
      <c r="MWX193" s="71"/>
      <c r="MWY193" s="71"/>
      <c r="MWZ193" s="71"/>
      <c r="MXA193" s="71"/>
      <c r="MXB193" s="71"/>
      <c r="MXC193" s="71"/>
      <c r="MXD193" s="71"/>
      <c r="MXE193" s="71"/>
      <c r="MXF193" s="71"/>
      <c r="MXG193" s="71"/>
      <c r="MXH193" s="71"/>
      <c r="MXI193" s="71"/>
      <c r="MXJ193" s="71"/>
      <c r="MXK193" s="71"/>
      <c r="MXL193" s="71"/>
      <c r="MXM193" s="71"/>
      <c r="MXN193" s="71"/>
      <c r="MXO193" s="71"/>
      <c r="MXP193" s="71"/>
      <c r="MXQ193" s="71"/>
      <c r="MXR193" s="71"/>
      <c r="MXS193" s="71"/>
      <c r="MXT193" s="71"/>
      <c r="MXU193" s="71"/>
      <c r="MXV193" s="71"/>
      <c r="MXW193" s="71"/>
      <c r="MXX193" s="71"/>
      <c r="MXY193" s="71"/>
      <c r="MXZ193" s="71"/>
      <c r="MYA193" s="71"/>
      <c r="MYB193" s="71"/>
      <c r="MYC193" s="71"/>
      <c r="MYD193" s="71"/>
      <c r="MYE193" s="71"/>
      <c r="MYF193" s="71"/>
      <c r="MYG193" s="71"/>
      <c r="MYH193" s="71"/>
      <c r="MYI193" s="71"/>
      <c r="MYJ193" s="71"/>
      <c r="MYK193" s="71"/>
      <c r="MYL193" s="71"/>
      <c r="MYM193" s="71"/>
      <c r="MYN193" s="71"/>
      <c r="MYO193" s="71"/>
      <c r="MYP193" s="71"/>
      <c r="MYQ193" s="71"/>
      <c r="MYR193" s="71"/>
      <c r="MYS193" s="71"/>
      <c r="MYT193" s="71"/>
      <c r="MYU193" s="71"/>
      <c r="MYV193" s="71"/>
      <c r="MYW193" s="71"/>
      <c r="MYX193" s="71"/>
      <c r="MYY193" s="71"/>
      <c r="MYZ193" s="71"/>
      <c r="MZA193" s="71"/>
      <c r="MZB193" s="71"/>
      <c r="MZC193" s="71"/>
      <c r="MZD193" s="71"/>
      <c r="MZE193" s="71"/>
      <c r="MZF193" s="71"/>
      <c r="MZG193" s="71"/>
      <c r="MZH193" s="71"/>
      <c r="MZI193" s="71"/>
      <c r="MZJ193" s="71"/>
      <c r="MZK193" s="71"/>
      <c r="MZL193" s="71"/>
      <c r="MZM193" s="71"/>
      <c r="MZN193" s="71"/>
      <c r="MZO193" s="71"/>
      <c r="MZP193" s="71"/>
      <c r="MZQ193" s="71"/>
      <c r="MZR193" s="71"/>
      <c r="MZS193" s="71"/>
      <c r="MZT193" s="71"/>
      <c r="MZU193" s="71"/>
      <c r="MZV193" s="71"/>
      <c r="MZW193" s="71"/>
      <c r="MZX193" s="71"/>
      <c r="MZY193" s="71"/>
      <c r="MZZ193" s="71"/>
      <c r="NAA193" s="71"/>
      <c r="NAB193" s="71"/>
      <c r="NAC193" s="71"/>
      <c r="NAD193" s="71"/>
      <c r="NAE193" s="71"/>
      <c r="NAF193" s="71"/>
      <c r="NAG193" s="71"/>
      <c r="NAH193" s="71"/>
      <c r="NAI193" s="71"/>
      <c r="NAJ193" s="71"/>
      <c r="NAK193" s="71"/>
      <c r="NAL193" s="71"/>
      <c r="NAM193" s="71"/>
      <c r="NAN193" s="71"/>
      <c r="NAO193" s="71"/>
      <c r="NAP193" s="71"/>
      <c r="NAQ193" s="71"/>
      <c r="NAR193" s="71"/>
      <c r="NAS193" s="71"/>
      <c r="NAT193" s="71"/>
      <c r="NAU193" s="71"/>
      <c r="NAV193" s="71"/>
      <c r="NAW193" s="71"/>
      <c r="NAX193" s="71"/>
      <c r="NAY193" s="71"/>
      <c r="NAZ193" s="71"/>
      <c r="NBA193" s="71"/>
      <c r="NBB193" s="71"/>
      <c r="NBC193" s="71"/>
      <c r="NBD193" s="71"/>
      <c r="NBE193" s="71"/>
      <c r="NBF193" s="71"/>
      <c r="NBG193" s="71"/>
      <c r="NBH193" s="71"/>
      <c r="NBI193" s="71"/>
      <c r="NBJ193" s="71"/>
      <c r="NBK193" s="71"/>
      <c r="NBL193" s="71"/>
      <c r="NBM193" s="71"/>
      <c r="NBN193" s="71"/>
      <c r="NBO193" s="71"/>
      <c r="NBP193" s="71"/>
      <c r="NBQ193" s="71"/>
      <c r="NBR193" s="71"/>
      <c r="NBS193" s="71"/>
      <c r="NBT193" s="71"/>
      <c r="NBU193" s="71"/>
      <c r="NBV193" s="71"/>
      <c r="NBW193" s="71"/>
      <c r="NBX193" s="71"/>
      <c r="NBY193" s="71"/>
      <c r="NBZ193" s="71"/>
      <c r="NCA193" s="71"/>
      <c r="NCB193" s="71"/>
      <c r="NCC193" s="71"/>
      <c r="NCD193" s="71"/>
      <c r="NCE193" s="71"/>
      <c r="NCF193" s="71"/>
      <c r="NCG193" s="71"/>
      <c r="NCH193" s="71"/>
      <c r="NCI193" s="71"/>
      <c r="NCJ193" s="71"/>
      <c r="NCK193" s="71"/>
      <c r="NCL193" s="71"/>
      <c r="NCM193" s="71"/>
      <c r="NCN193" s="71"/>
      <c r="NCO193" s="71"/>
      <c r="NCP193" s="71"/>
      <c r="NCQ193" s="71"/>
      <c r="NCR193" s="71"/>
      <c r="NCS193" s="71"/>
      <c r="NCT193" s="71"/>
      <c r="NCU193" s="71"/>
      <c r="NCV193" s="71"/>
      <c r="NCW193" s="71"/>
      <c r="NCX193" s="71"/>
      <c r="NCY193" s="71"/>
      <c r="NCZ193" s="71"/>
      <c r="NDA193" s="71"/>
      <c r="NDB193" s="71"/>
      <c r="NDC193" s="71"/>
      <c r="NDD193" s="71"/>
      <c r="NDE193" s="71"/>
      <c r="NDF193" s="71"/>
      <c r="NDG193" s="71"/>
      <c r="NDH193" s="71"/>
      <c r="NDI193" s="71"/>
      <c r="NDJ193" s="71"/>
      <c r="NDK193" s="71"/>
      <c r="NDL193" s="71"/>
      <c r="NDM193" s="71"/>
      <c r="NDN193" s="71"/>
      <c r="NDO193" s="71"/>
      <c r="NDP193" s="71"/>
      <c r="NDQ193" s="71"/>
      <c r="NDR193" s="71"/>
      <c r="NDS193" s="71"/>
      <c r="NDT193" s="71"/>
      <c r="NDU193" s="71"/>
      <c r="NDV193" s="71"/>
      <c r="NDW193" s="71"/>
      <c r="NDX193" s="71"/>
      <c r="NDY193" s="71"/>
      <c r="NDZ193" s="71"/>
      <c r="NEA193" s="71"/>
      <c r="NEB193" s="71"/>
      <c r="NEC193" s="71"/>
      <c r="NED193" s="71"/>
      <c r="NEE193" s="71"/>
      <c r="NEF193" s="71"/>
      <c r="NEG193" s="71"/>
      <c r="NEH193" s="71"/>
      <c r="NEI193" s="71"/>
      <c r="NEJ193" s="71"/>
      <c r="NEK193" s="71"/>
      <c r="NEL193" s="71"/>
      <c r="NEM193" s="71"/>
      <c r="NEN193" s="71"/>
      <c r="NEO193" s="71"/>
      <c r="NEP193" s="71"/>
      <c r="NEQ193" s="71"/>
      <c r="NER193" s="71"/>
      <c r="NES193" s="71"/>
      <c r="NET193" s="71"/>
      <c r="NEU193" s="71"/>
      <c r="NEV193" s="71"/>
      <c r="NEW193" s="71"/>
      <c r="NEX193" s="71"/>
      <c r="NEY193" s="71"/>
      <c r="NEZ193" s="71"/>
      <c r="NFA193" s="71"/>
      <c r="NFB193" s="71"/>
      <c r="NFC193" s="71"/>
      <c r="NFD193" s="71"/>
      <c r="NFE193" s="71"/>
      <c r="NFF193" s="71"/>
      <c r="NFG193" s="71"/>
      <c r="NFH193" s="71"/>
      <c r="NFI193" s="71"/>
      <c r="NFJ193" s="71"/>
      <c r="NFK193" s="71"/>
      <c r="NFL193" s="71"/>
      <c r="NFM193" s="71"/>
      <c r="NFN193" s="71"/>
      <c r="NFO193" s="71"/>
      <c r="NFP193" s="71"/>
      <c r="NFQ193" s="71"/>
      <c r="NFR193" s="71"/>
      <c r="NFS193" s="71"/>
      <c r="NFT193" s="71"/>
      <c r="NFU193" s="71"/>
      <c r="NFV193" s="71"/>
      <c r="NFW193" s="71"/>
      <c r="NFX193" s="71"/>
      <c r="NFY193" s="71"/>
      <c r="NFZ193" s="71"/>
      <c r="NGA193" s="71"/>
      <c r="NGB193" s="71"/>
      <c r="NGC193" s="71"/>
      <c r="NGD193" s="71"/>
      <c r="NGE193" s="71"/>
      <c r="NGF193" s="71"/>
      <c r="NGG193" s="71"/>
      <c r="NGH193" s="71"/>
      <c r="NGI193" s="71"/>
      <c r="NGJ193" s="71"/>
      <c r="NGK193" s="71"/>
      <c r="NGL193" s="71"/>
      <c r="NGM193" s="71"/>
      <c r="NGN193" s="71"/>
      <c r="NGO193" s="71"/>
      <c r="NGP193" s="71"/>
      <c r="NGQ193" s="71"/>
      <c r="NGR193" s="71"/>
      <c r="NGS193" s="71"/>
      <c r="NGT193" s="71"/>
      <c r="NGU193" s="71"/>
      <c r="NGV193" s="71"/>
      <c r="NGW193" s="71"/>
      <c r="NGX193" s="71"/>
      <c r="NGY193" s="71"/>
      <c r="NGZ193" s="71"/>
      <c r="NHA193" s="71"/>
      <c r="NHB193" s="71"/>
      <c r="NHC193" s="71"/>
      <c r="NHD193" s="71"/>
      <c r="NHE193" s="71"/>
      <c r="NHF193" s="71"/>
      <c r="NHG193" s="71"/>
      <c r="NHH193" s="71"/>
      <c r="NHI193" s="71"/>
      <c r="NHJ193" s="71"/>
      <c r="NHK193" s="71"/>
      <c r="NHL193" s="71"/>
      <c r="NHM193" s="71"/>
      <c r="NHN193" s="71"/>
      <c r="NHO193" s="71"/>
      <c r="NHP193" s="71"/>
      <c r="NHQ193" s="71"/>
      <c r="NHR193" s="71"/>
      <c r="NHS193" s="71"/>
      <c r="NHT193" s="71"/>
      <c r="NHU193" s="71"/>
      <c r="NHV193" s="71"/>
      <c r="NHW193" s="71"/>
      <c r="NHX193" s="71"/>
      <c r="NHY193" s="71"/>
      <c r="NHZ193" s="71"/>
      <c r="NIA193" s="71"/>
      <c r="NIB193" s="71"/>
      <c r="NIC193" s="71"/>
      <c r="NID193" s="71"/>
      <c r="NIE193" s="71"/>
      <c r="NIF193" s="71"/>
      <c r="NIG193" s="71"/>
      <c r="NIH193" s="71"/>
      <c r="NII193" s="71"/>
      <c r="NIJ193" s="71"/>
      <c r="NIK193" s="71"/>
      <c r="NIL193" s="71"/>
      <c r="NIM193" s="71"/>
      <c r="NIN193" s="71"/>
      <c r="NIO193" s="71"/>
      <c r="NIP193" s="71"/>
      <c r="NIQ193" s="71"/>
      <c r="NIR193" s="71"/>
      <c r="NIS193" s="71"/>
      <c r="NIT193" s="71"/>
      <c r="NIU193" s="71"/>
      <c r="NIV193" s="71"/>
      <c r="NIW193" s="71"/>
      <c r="NIX193" s="71"/>
      <c r="NIY193" s="71"/>
      <c r="NIZ193" s="71"/>
      <c r="NJA193" s="71"/>
      <c r="NJB193" s="71"/>
      <c r="NJC193" s="71"/>
      <c r="NJD193" s="71"/>
      <c r="NJE193" s="71"/>
      <c r="NJF193" s="71"/>
      <c r="NJG193" s="71"/>
      <c r="NJH193" s="71"/>
      <c r="NJI193" s="71"/>
      <c r="NJJ193" s="71"/>
      <c r="NJK193" s="71"/>
      <c r="NJL193" s="71"/>
      <c r="NJM193" s="71"/>
      <c r="NJN193" s="71"/>
      <c r="NJO193" s="71"/>
      <c r="NJP193" s="71"/>
      <c r="NJQ193" s="71"/>
      <c r="NJR193" s="71"/>
      <c r="NJS193" s="71"/>
      <c r="NJT193" s="71"/>
      <c r="NJU193" s="71"/>
      <c r="NJV193" s="71"/>
      <c r="NJW193" s="71"/>
      <c r="NJX193" s="71"/>
      <c r="NJY193" s="71"/>
      <c r="NJZ193" s="71"/>
      <c r="NKA193" s="71"/>
      <c r="NKB193" s="71"/>
      <c r="NKC193" s="71"/>
      <c r="NKD193" s="71"/>
      <c r="NKE193" s="71"/>
      <c r="NKF193" s="71"/>
      <c r="NKG193" s="71"/>
      <c r="NKH193" s="71"/>
      <c r="NKI193" s="71"/>
      <c r="NKJ193" s="71"/>
      <c r="NKK193" s="71"/>
      <c r="NKL193" s="71"/>
      <c r="NKM193" s="71"/>
      <c r="NKN193" s="71"/>
      <c r="NKO193" s="71"/>
      <c r="NKP193" s="71"/>
      <c r="NKQ193" s="71"/>
      <c r="NKR193" s="71"/>
      <c r="NKS193" s="71"/>
      <c r="NKT193" s="71"/>
      <c r="NKU193" s="71"/>
      <c r="NKV193" s="71"/>
      <c r="NKW193" s="71"/>
      <c r="NKX193" s="71"/>
      <c r="NKY193" s="71"/>
      <c r="NKZ193" s="71"/>
      <c r="NLA193" s="71"/>
      <c r="NLB193" s="71"/>
      <c r="NLC193" s="71"/>
      <c r="NLD193" s="71"/>
      <c r="NLE193" s="71"/>
      <c r="NLF193" s="71"/>
      <c r="NLG193" s="71"/>
      <c r="NLH193" s="71"/>
      <c r="NLI193" s="71"/>
      <c r="NLJ193" s="71"/>
      <c r="NLK193" s="71"/>
      <c r="NLL193" s="71"/>
      <c r="NLM193" s="71"/>
      <c r="NLN193" s="71"/>
      <c r="NLO193" s="71"/>
      <c r="NLP193" s="71"/>
      <c r="NLQ193" s="71"/>
      <c r="NLR193" s="71"/>
      <c r="NLS193" s="71"/>
      <c r="NLT193" s="71"/>
      <c r="NLU193" s="71"/>
      <c r="NLV193" s="71"/>
      <c r="NLW193" s="71"/>
      <c r="NLX193" s="71"/>
      <c r="NLY193" s="71"/>
      <c r="NLZ193" s="71"/>
      <c r="NMA193" s="71"/>
      <c r="NMB193" s="71"/>
      <c r="NMC193" s="71"/>
      <c r="NMD193" s="71"/>
      <c r="NME193" s="71"/>
      <c r="NMF193" s="71"/>
      <c r="NMG193" s="71"/>
      <c r="NMH193" s="71"/>
      <c r="NMI193" s="71"/>
      <c r="NMJ193" s="71"/>
      <c r="NMK193" s="71"/>
      <c r="NML193" s="71"/>
      <c r="NMM193" s="71"/>
      <c r="NMN193" s="71"/>
      <c r="NMO193" s="71"/>
      <c r="NMP193" s="71"/>
      <c r="NMQ193" s="71"/>
      <c r="NMR193" s="71"/>
      <c r="NMS193" s="71"/>
      <c r="NMT193" s="71"/>
      <c r="NMU193" s="71"/>
      <c r="NMV193" s="71"/>
      <c r="NMW193" s="71"/>
      <c r="NMX193" s="71"/>
      <c r="NMY193" s="71"/>
      <c r="NMZ193" s="71"/>
      <c r="NNA193" s="71"/>
      <c r="NNB193" s="71"/>
      <c r="NNC193" s="71"/>
      <c r="NND193" s="71"/>
      <c r="NNE193" s="71"/>
      <c r="NNF193" s="71"/>
      <c r="NNG193" s="71"/>
      <c r="NNH193" s="71"/>
      <c r="NNI193" s="71"/>
      <c r="NNJ193" s="71"/>
      <c r="NNK193" s="71"/>
      <c r="NNL193" s="71"/>
      <c r="NNM193" s="71"/>
      <c r="NNN193" s="71"/>
      <c r="NNO193" s="71"/>
      <c r="NNP193" s="71"/>
      <c r="NNQ193" s="71"/>
      <c r="NNR193" s="71"/>
      <c r="NNS193" s="71"/>
      <c r="NNT193" s="71"/>
      <c r="NNU193" s="71"/>
      <c r="NNV193" s="71"/>
      <c r="NNW193" s="71"/>
      <c r="NNX193" s="71"/>
      <c r="NNY193" s="71"/>
      <c r="NNZ193" s="71"/>
      <c r="NOA193" s="71"/>
      <c r="NOB193" s="71"/>
      <c r="NOC193" s="71"/>
      <c r="NOD193" s="71"/>
      <c r="NOE193" s="71"/>
      <c r="NOF193" s="71"/>
      <c r="NOG193" s="71"/>
      <c r="NOH193" s="71"/>
      <c r="NOI193" s="71"/>
      <c r="NOJ193" s="71"/>
      <c r="NOK193" s="71"/>
      <c r="NOL193" s="71"/>
      <c r="NOM193" s="71"/>
      <c r="NON193" s="71"/>
      <c r="NOO193" s="71"/>
      <c r="NOP193" s="71"/>
      <c r="NOQ193" s="71"/>
      <c r="NOR193" s="71"/>
      <c r="NOS193" s="71"/>
      <c r="NOT193" s="71"/>
      <c r="NOU193" s="71"/>
      <c r="NOV193" s="71"/>
      <c r="NOW193" s="71"/>
      <c r="NOX193" s="71"/>
      <c r="NOY193" s="71"/>
      <c r="NOZ193" s="71"/>
      <c r="NPA193" s="71"/>
      <c r="NPB193" s="71"/>
      <c r="NPC193" s="71"/>
      <c r="NPD193" s="71"/>
      <c r="NPE193" s="71"/>
      <c r="NPF193" s="71"/>
      <c r="NPG193" s="71"/>
      <c r="NPH193" s="71"/>
      <c r="NPI193" s="71"/>
      <c r="NPJ193" s="71"/>
      <c r="NPK193" s="71"/>
      <c r="NPL193" s="71"/>
      <c r="NPM193" s="71"/>
      <c r="NPN193" s="71"/>
      <c r="NPO193" s="71"/>
      <c r="NPP193" s="71"/>
      <c r="NPQ193" s="71"/>
      <c r="NPR193" s="71"/>
      <c r="NPS193" s="71"/>
      <c r="NPT193" s="71"/>
      <c r="NPU193" s="71"/>
      <c r="NPV193" s="71"/>
      <c r="NPW193" s="71"/>
      <c r="NPX193" s="71"/>
      <c r="NPY193" s="71"/>
      <c r="NPZ193" s="71"/>
      <c r="NQA193" s="71"/>
      <c r="NQB193" s="71"/>
      <c r="NQC193" s="71"/>
      <c r="NQD193" s="71"/>
      <c r="NQE193" s="71"/>
      <c r="NQF193" s="71"/>
      <c r="NQG193" s="71"/>
      <c r="NQH193" s="71"/>
      <c r="NQI193" s="71"/>
      <c r="NQJ193" s="71"/>
      <c r="NQK193" s="71"/>
      <c r="NQL193" s="71"/>
      <c r="NQM193" s="71"/>
      <c r="NQN193" s="71"/>
      <c r="NQO193" s="71"/>
      <c r="NQP193" s="71"/>
      <c r="NQQ193" s="71"/>
      <c r="NQR193" s="71"/>
      <c r="NQS193" s="71"/>
      <c r="NQT193" s="71"/>
      <c r="NQU193" s="71"/>
      <c r="NQV193" s="71"/>
      <c r="NQW193" s="71"/>
      <c r="NQX193" s="71"/>
      <c r="NQY193" s="71"/>
      <c r="NQZ193" s="71"/>
      <c r="NRA193" s="71"/>
      <c r="NRB193" s="71"/>
      <c r="NRC193" s="71"/>
      <c r="NRD193" s="71"/>
      <c r="NRE193" s="71"/>
      <c r="NRF193" s="71"/>
      <c r="NRG193" s="71"/>
      <c r="NRH193" s="71"/>
      <c r="NRI193" s="71"/>
      <c r="NRJ193" s="71"/>
      <c r="NRK193" s="71"/>
      <c r="NRL193" s="71"/>
      <c r="NRM193" s="71"/>
      <c r="NRN193" s="71"/>
      <c r="NRO193" s="71"/>
      <c r="NRP193" s="71"/>
      <c r="NRQ193" s="71"/>
      <c r="NRR193" s="71"/>
      <c r="NRS193" s="71"/>
      <c r="NRT193" s="71"/>
      <c r="NRU193" s="71"/>
      <c r="NRV193" s="71"/>
      <c r="NRW193" s="71"/>
      <c r="NRX193" s="71"/>
      <c r="NRY193" s="71"/>
      <c r="NRZ193" s="71"/>
      <c r="NSA193" s="71"/>
      <c r="NSB193" s="71"/>
      <c r="NSC193" s="71"/>
      <c r="NSD193" s="71"/>
      <c r="NSE193" s="71"/>
      <c r="NSF193" s="71"/>
      <c r="NSG193" s="71"/>
      <c r="NSH193" s="71"/>
      <c r="NSI193" s="71"/>
      <c r="NSJ193" s="71"/>
      <c r="NSK193" s="71"/>
      <c r="NSL193" s="71"/>
      <c r="NSM193" s="71"/>
      <c r="NSN193" s="71"/>
      <c r="NSO193" s="71"/>
      <c r="NSP193" s="71"/>
      <c r="NSQ193" s="71"/>
      <c r="NSR193" s="71"/>
      <c r="NSS193" s="71"/>
      <c r="NST193" s="71"/>
      <c r="NSU193" s="71"/>
      <c r="NSV193" s="71"/>
      <c r="NSW193" s="71"/>
      <c r="NSX193" s="71"/>
      <c r="NSY193" s="71"/>
      <c r="NSZ193" s="71"/>
      <c r="NTA193" s="71"/>
      <c r="NTB193" s="71"/>
      <c r="NTC193" s="71"/>
      <c r="NTD193" s="71"/>
      <c r="NTE193" s="71"/>
      <c r="NTF193" s="71"/>
      <c r="NTG193" s="71"/>
      <c r="NTH193" s="71"/>
      <c r="NTI193" s="71"/>
      <c r="NTJ193" s="71"/>
      <c r="NTK193" s="71"/>
      <c r="NTL193" s="71"/>
      <c r="NTM193" s="71"/>
      <c r="NTN193" s="71"/>
      <c r="NTO193" s="71"/>
      <c r="NTP193" s="71"/>
      <c r="NTQ193" s="71"/>
      <c r="NTR193" s="71"/>
      <c r="NTS193" s="71"/>
      <c r="NTT193" s="71"/>
      <c r="NTU193" s="71"/>
      <c r="NTV193" s="71"/>
      <c r="NTW193" s="71"/>
      <c r="NTX193" s="71"/>
      <c r="NTY193" s="71"/>
      <c r="NTZ193" s="71"/>
      <c r="NUA193" s="71"/>
      <c r="NUB193" s="71"/>
      <c r="NUC193" s="71"/>
      <c r="NUD193" s="71"/>
      <c r="NUE193" s="71"/>
      <c r="NUF193" s="71"/>
      <c r="NUG193" s="71"/>
      <c r="NUH193" s="71"/>
      <c r="NUI193" s="71"/>
      <c r="NUJ193" s="71"/>
      <c r="NUK193" s="71"/>
      <c r="NUL193" s="71"/>
      <c r="NUM193" s="71"/>
      <c r="NUN193" s="71"/>
      <c r="NUO193" s="71"/>
      <c r="NUP193" s="71"/>
      <c r="NUQ193" s="71"/>
      <c r="NUR193" s="71"/>
      <c r="NUS193" s="71"/>
      <c r="NUT193" s="71"/>
      <c r="NUU193" s="71"/>
      <c r="NUV193" s="71"/>
      <c r="NUW193" s="71"/>
      <c r="NUX193" s="71"/>
      <c r="NUY193" s="71"/>
      <c r="NUZ193" s="71"/>
      <c r="NVA193" s="71"/>
      <c r="NVB193" s="71"/>
      <c r="NVC193" s="71"/>
      <c r="NVD193" s="71"/>
      <c r="NVE193" s="71"/>
      <c r="NVF193" s="71"/>
      <c r="NVG193" s="71"/>
      <c r="NVH193" s="71"/>
      <c r="NVI193" s="71"/>
      <c r="NVJ193" s="71"/>
      <c r="NVK193" s="71"/>
      <c r="NVL193" s="71"/>
      <c r="NVM193" s="71"/>
      <c r="NVN193" s="71"/>
      <c r="NVO193" s="71"/>
      <c r="NVP193" s="71"/>
      <c r="NVQ193" s="71"/>
      <c r="NVR193" s="71"/>
      <c r="NVS193" s="71"/>
      <c r="NVT193" s="71"/>
      <c r="NVU193" s="71"/>
      <c r="NVV193" s="71"/>
      <c r="NVW193" s="71"/>
      <c r="NVX193" s="71"/>
      <c r="NVY193" s="71"/>
      <c r="NVZ193" s="71"/>
      <c r="NWA193" s="71"/>
      <c r="NWB193" s="71"/>
      <c r="NWC193" s="71"/>
      <c r="NWD193" s="71"/>
      <c r="NWE193" s="71"/>
      <c r="NWF193" s="71"/>
      <c r="NWG193" s="71"/>
      <c r="NWH193" s="71"/>
      <c r="NWI193" s="71"/>
      <c r="NWJ193" s="71"/>
      <c r="NWK193" s="71"/>
      <c r="NWL193" s="71"/>
      <c r="NWM193" s="71"/>
      <c r="NWN193" s="71"/>
      <c r="NWO193" s="71"/>
      <c r="NWP193" s="71"/>
      <c r="NWQ193" s="71"/>
      <c r="NWR193" s="71"/>
      <c r="NWS193" s="71"/>
      <c r="NWT193" s="71"/>
      <c r="NWU193" s="71"/>
      <c r="NWV193" s="71"/>
      <c r="NWW193" s="71"/>
      <c r="NWX193" s="71"/>
      <c r="NWY193" s="71"/>
      <c r="NWZ193" s="71"/>
      <c r="NXA193" s="71"/>
      <c r="NXB193" s="71"/>
      <c r="NXC193" s="71"/>
      <c r="NXD193" s="71"/>
      <c r="NXE193" s="71"/>
      <c r="NXF193" s="71"/>
      <c r="NXG193" s="71"/>
      <c r="NXH193" s="71"/>
      <c r="NXI193" s="71"/>
      <c r="NXJ193" s="71"/>
      <c r="NXK193" s="71"/>
      <c r="NXL193" s="71"/>
      <c r="NXM193" s="71"/>
      <c r="NXN193" s="71"/>
      <c r="NXO193" s="71"/>
      <c r="NXP193" s="71"/>
      <c r="NXQ193" s="71"/>
      <c r="NXR193" s="71"/>
      <c r="NXS193" s="71"/>
      <c r="NXT193" s="71"/>
      <c r="NXU193" s="71"/>
      <c r="NXV193" s="71"/>
      <c r="NXW193" s="71"/>
      <c r="NXX193" s="71"/>
      <c r="NXY193" s="71"/>
      <c r="NXZ193" s="71"/>
      <c r="NYA193" s="71"/>
      <c r="NYB193" s="71"/>
      <c r="NYC193" s="71"/>
      <c r="NYD193" s="71"/>
      <c r="NYE193" s="71"/>
      <c r="NYF193" s="71"/>
      <c r="NYG193" s="71"/>
      <c r="NYH193" s="71"/>
      <c r="NYI193" s="71"/>
      <c r="NYJ193" s="71"/>
      <c r="NYK193" s="71"/>
      <c r="NYL193" s="71"/>
      <c r="NYM193" s="71"/>
      <c r="NYN193" s="71"/>
      <c r="NYO193" s="71"/>
      <c r="NYP193" s="71"/>
      <c r="NYQ193" s="71"/>
      <c r="NYR193" s="71"/>
      <c r="NYS193" s="71"/>
      <c r="NYT193" s="71"/>
      <c r="NYU193" s="71"/>
      <c r="NYV193" s="71"/>
      <c r="NYW193" s="71"/>
      <c r="NYX193" s="71"/>
      <c r="NYY193" s="71"/>
      <c r="NYZ193" s="71"/>
      <c r="NZA193" s="71"/>
      <c r="NZB193" s="71"/>
      <c r="NZC193" s="71"/>
      <c r="NZD193" s="71"/>
      <c r="NZE193" s="71"/>
      <c r="NZF193" s="71"/>
      <c r="NZG193" s="71"/>
      <c r="NZH193" s="71"/>
      <c r="NZI193" s="71"/>
      <c r="NZJ193" s="71"/>
      <c r="NZK193" s="71"/>
      <c r="NZL193" s="71"/>
      <c r="NZM193" s="71"/>
      <c r="NZN193" s="71"/>
      <c r="NZO193" s="71"/>
      <c r="NZP193" s="71"/>
      <c r="NZQ193" s="71"/>
      <c r="NZR193" s="71"/>
      <c r="NZS193" s="71"/>
      <c r="NZT193" s="71"/>
      <c r="NZU193" s="71"/>
      <c r="NZV193" s="71"/>
      <c r="NZW193" s="71"/>
      <c r="NZX193" s="71"/>
      <c r="NZY193" s="71"/>
      <c r="NZZ193" s="71"/>
      <c r="OAA193" s="71"/>
      <c r="OAB193" s="71"/>
      <c r="OAC193" s="71"/>
      <c r="OAD193" s="71"/>
      <c r="OAE193" s="71"/>
      <c r="OAF193" s="71"/>
      <c r="OAG193" s="71"/>
      <c r="OAH193" s="71"/>
      <c r="OAI193" s="71"/>
      <c r="OAJ193" s="71"/>
      <c r="OAK193" s="71"/>
      <c r="OAL193" s="71"/>
      <c r="OAM193" s="71"/>
      <c r="OAN193" s="71"/>
      <c r="OAO193" s="71"/>
      <c r="OAP193" s="71"/>
      <c r="OAQ193" s="71"/>
      <c r="OAR193" s="71"/>
      <c r="OAS193" s="71"/>
      <c r="OAT193" s="71"/>
      <c r="OAU193" s="71"/>
      <c r="OAV193" s="71"/>
      <c r="OAW193" s="71"/>
      <c r="OAX193" s="71"/>
      <c r="OAY193" s="71"/>
      <c r="OAZ193" s="71"/>
      <c r="OBA193" s="71"/>
      <c r="OBB193" s="71"/>
      <c r="OBC193" s="71"/>
      <c r="OBD193" s="71"/>
      <c r="OBE193" s="71"/>
      <c r="OBF193" s="71"/>
      <c r="OBG193" s="71"/>
      <c r="OBH193" s="71"/>
      <c r="OBI193" s="71"/>
      <c r="OBJ193" s="71"/>
      <c r="OBK193" s="71"/>
      <c r="OBL193" s="71"/>
      <c r="OBM193" s="71"/>
      <c r="OBN193" s="71"/>
      <c r="OBO193" s="71"/>
      <c r="OBP193" s="71"/>
      <c r="OBQ193" s="71"/>
      <c r="OBR193" s="71"/>
      <c r="OBS193" s="71"/>
      <c r="OBT193" s="71"/>
      <c r="OBU193" s="71"/>
      <c r="OBV193" s="71"/>
      <c r="OBW193" s="71"/>
      <c r="OBX193" s="71"/>
      <c r="OBY193" s="71"/>
      <c r="OBZ193" s="71"/>
      <c r="OCA193" s="71"/>
      <c r="OCB193" s="71"/>
      <c r="OCC193" s="71"/>
      <c r="OCD193" s="71"/>
      <c r="OCE193" s="71"/>
      <c r="OCF193" s="71"/>
      <c r="OCG193" s="71"/>
      <c r="OCH193" s="71"/>
      <c r="OCI193" s="71"/>
      <c r="OCJ193" s="71"/>
      <c r="OCK193" s="71"/>
      <c r="OCL193" s="71"/>
      <c r="OCM193" s="71"/>
      <c r="OCN193" s="71"/>
      <c r="OCO193" s="71"/>
      <c r="OCP193" s="71"/>
      <c r="OCQ193" s="71"/>
      <c r="OCR193" s="71"/>
      <c r="OCS193" s="71"/>
      <c r="OCT193" s="71"/>
      <c r="OCU193" s="71"/>
      <c r="OCV193" s="71"/>
      <c r="OCW193" s="71"/>
      <c r="OCX193" s="71"/>
      <c r="OCY193" s="71"/>
      <c r="OCZ193" s="71"/>
      <c r="ODA193" s="71"/>
      <c r="ODB193" s="71"/>
      <c r="ODC193" s="71"/>
      <c r="ODD193" s="71"/>
      <c r="ODE193" s="71"/>
      <c r="ODF193" s="71"/>
      <c r="ODG193" s="71"/>
      <c r="ODH193" s="71"/>
      <c r="ODI193" s="71"/>
      <c r="ODJ193" s="71"/>
      <c r="ODK193" s="71"/>
      <c r="ODL193" s="71"/>
      <c r="ODM193" s="71"/>
      <c r="ODN193" s="71"/>
      <c r="ODO193" s="71"/>
      <c r="ODP193" s="71"/>
      <c r="ODQ193" s="71"/>
      <c r="ODR193" s="71"/>
      <c r="ODS193" s="71"/>
      <c r="ODT193" s="71"/>
      <c r="ODU193" s="71"/>
      <c r="ODV193" s="71"/>
      <c r="ODW193" s="71"/>
      <c r="ODX193" s="71"/>
      <c r="ODY193" s="71"/>
      <c r="ODZ193" s="71"/>
      <c r="OEA193" s="71"/>
      <c r="OEB193" s="71"/>
      <c r="OEC193" s="71"/>
      <c r="OED193" s="71"/>
      <c r="OEE193" s="71"/>
      <c r="OEF193" s="71"/>
      <c r="OEG193" s="71"/>
      <c r="OEH193" s="71"/>
      <c r="OEI193" s="71"/>
      <c r="OEJ193" s="71"/>
      <c r="OEK193" s="71"/>
      <c r="OEL193" s="71"/>
      <c r="OEM193" s="71"/>
      <c r="OEN193" s="71"/>
      <c r="OEO193" s="71"/>
      <c r="OEP193" s="71"/>
      <c r="OEQ193" s="71"/>
      <c r="OER193" s="71"/>
      <c r="OES193" s="71"/>
      <c r="OET193" s="71"/>
      <c r="OEU193" s="71"/>
      <c r="OEV193" s="71"/>
      <c r="OEW193" s="71"/>
      <c r="OEX193" s="71"/>
      <c r="OEY193" s="71"/>
      <c r="OEZ193" s="71"/>
      <c r="OFA193" s="71"/>
      <c r="OFB193" s="71"/>
      <c r="OFC193" s="71"/>
      <c r="OFD193" s="71"/>
      <c r="OFE193" s="71"/>
      <c r="OFF193" s="71"/>
      <c r="OFG193" s="71"/>
      <c r="OFH193" s="71"/>
      <c r="OFI193" s="71"/>
      <c r="OFJ193" s="71"/>
      <c r="OFK193" s="71"/>
      <c r="OFL193" s="71"/>
      <c r="OFM193" s="71"/>
      <c r="OFN193" s="71"/>
      <c r="OFO193" s="71"/>
      <c r="OFP193" s="71"/>
      <c r="OFQ193" s="71"/>
      <c r="OFR193" s="71"/>
      <c r="OFS193" s="71"/>
      <c r="OFT193" s="71"/>
      <c r="OFU193" s="71"/>
      <c r="OFV193" s="71"/>
      <c r="OFW193" s="71"/>
      <c r="OFX193" s="71"/>
      <c r="OFY193" s="71"/>
      <c r="OFZ193" s="71"/>
      <c r="OGA193" s="71"/>
      <c r="OGB193" s="71"/>
      <c r="OGC193" s="71"/>
      <c r="OGD193" s="71"/>
      <c r="OGE193" s="71"/>
      <c r="OGF193" s="71"/>
      <c r="OGG193" s="71"/>
      <c r="OGH193" s="71"/>
      <c r="OGI193" s="71"/>
      <c r="OGJ193" s="71"/>
      <c r="OGK193" s="71"/>
      <c r="OGL193" s="71"/>
      <c r="OGM193" s="71"/>
      <c r="OGN193" s="71"/>
      <c r="OGO193" s="71"/>
      <c r="OGP193" s="71"/>
      <c r="OGQ193" s="71"/>
      <c r="OGR193" s="71"/>
      <c r="OGS193" s="71"/>
      <c r="OGT193" s="71"/>
      <c r="OGU193" s="71"/>
      <c r="OGV193" s="71"/>
      <c r="OGW193" s="71"/>
      <c r="OGX193" s="71"/>
      <c r="OGY193" s="71"/>
      <c r="OGZ193" s="71"/>
      <c r="OHA193" s="71"/>
      <c r="OHB193" s="71"/>
      <c r="OHC193" s="71"/>
      <c r="OHD193" s="71"/>
      <c r="OHE193" s="71"/>
      <c r="OHF193" s="71"/>
      <c r="OHG193" s="71"/>
      <c r="OHH193" s="71"/>
      <c r="OHI193" s="71"/>
      <c r="OHJ193" s="71"/>
      <c r="OHK193" s="71"/>
      <c r="OHL193" s="71"/>
      <c r="OHM193" s="71"/>
      <c r="OHN193" s="71"/>
      <c r="OHO193" s="71"/>
      <c r="OHP193" s="71"/>
      <c r="OHQ193" s="71"/>
      <c r="OHR193" s="71"/>
      <c r="OHS193" s="71"/>
      <c r="OHT193" s="71"/>
      <c r="OHU193" s="71"/>
      <c r="OHV193" s="71"/>
      <c r="OHW193" s="71"/>
      <c r="OHX193" s="71"/>
      <c r="OHY193" s="71"/>
      <c r="OHZ193" s="71"/>
      <c r="OIA193" s="71"/>
      <c r="OIB193" s="71"/>
      <c r="OIC193" s="71"/>
      <c r="OID193" s="71"/>
      <c r="OIE193" s="71"/>
      <c r="OIF193" s="71"/>
      <c r="OIG193" s="71"/>
      <c r="OIH193" s="71"/>
      <c r="OII193" s="71"/>
      <c r="OIJ193" s="71"/>
      <c r="OIK193" s="71"/>
      <c r="OIL193" s="71"/>
      <c r="OIM193" s="71"/>
      <c r="OIN193" s="71"/>
      <c r="OIO193" s="71"/>
      <c r="OIP193" s="71"/>
      <c r="OIQ193" s="71"/>
      <c r="OIR193" s="71"/>
      <c r="OIS193" s="71"/>
      <c r="OIT193" s="71"/>
      <c r="OIU193" s="71"/>
      <c r="OIV193" s="71"/>
      <c r="OIW193" s="71"/>
      <c r="OIX193" s="71"/>
      <c r="OIY193" s="71"/>
      <c r="OIZ193" s="71"/>
      <c r="OJA193" s="71"/>
      <c r="OJB193" s="71"/>
      <c r="OJC193" s="71"/>
      <c r="OJD193" s="71"/>
      <c r="OJE193" s="71"/>
      <c r="OJF193" s="71"/>
      <c r="OJG193" s="71"/>
      <c r="OJH193" s="71"/>
      <c r="OJI193" s="71"/>
      <c r="OJJ193" s="71"/>
      <c r="OJK193" s="71"/>
      <c r="OJL193" s="71"/>
      <c r="OJM193" s="71"/>
      <c r="OJN193" s="71"/>
      <c r="OJO193" s="71"/>
      <c r="OJP193" s="71"/>
      <c r="OJQ193" s="71"/>
      <c r="OJR193" s="71"/>
      <c r="OJS193" s="71"/>
      <c r="OJT193" s="71"/>
      <c r="OJU193" s="71"/>
      <c r="OJV193" s="71"/>
      <c r="OJW193" s="71"/>
      <c r="OJX193" s="71"/>
      <c r="OJY193" s="71"/>
      <c r="OJZ193" s="71"/>
      <c r="OKA193" s="71"/>
      <c r="OKB193" s="71"/>
      <c r="OKC193" s="71"/>
      <c r="OKD193" s="71"/>
      <c r="OKE193" s="71"/>
      <c r="OKF193" s="71"/>
      <c r="OKG193" s="71"/>
      <c r="OKH193" s="71"/>
      <c r="OKI193" s="71"/>
      <c r="OKJ193" s="71"/>
      <c r="OKK193" s="71"/>
      <c r="OKL193" s="71"/>
      <c r="OKM193" s="71"/>
      <c r="OKN193" s="71"/>
      <c r="OKO193" s="71"/>
      <c r="OKP193" s="71"/>
      <c r="OKQ193" s="71"/>
      <c r="OKR193" s="71"/>
      <c r="OKS193" s="71"/>
      <c r="OKT193" s="71"/>
      <c r="OKU193" s="71"/>
      <c r="OKV193" s="71"/>
      <c r="OKW193" s="71"/>
      <c r="OKX193" s="71"/>
      <c r="OKY193" s="71"/>
      <c r="OKZ193" s="71"/>
      <c r="OLA193" s="71"/>
      <c r="OLB193" s="71"/>
      <c r="OLC193" s="71"/>
      <c r="OLD193" s="71"/>
      <c r="OLE193" s="71"/>
      <c r="OLF193" s="71"/>
      <c r="OLG193" s="71"/>
      <c r="OLH193" s="71"/>
      <c r="OLI193" s="71"/>
      <c r="OLJ193" s="71"/>
      <c r="OLK193" s="71"/>
      <c r="OLL193" s="71"/>
      <c r="OLM193" s="71"/>
      <c r="OLN193" s="71"/>
      <c r="OLO193" s="71"/>
      <c r="OLP193" s="71"/>
      <c r="OLQ193" s="71"/>
      <c r="OLR193" s="71"/>
      <c r="OLS193" s="71"/>
      <c r="OLT193" s="71"/>
      <c r="OLU193" s="71"/>
      <c r="OLV193" s="71"/>
      <c r="OLW193" s="71"/>
      <c r="OLX193" s="71"/>
      <c r="OLY193" s="71"/>
      <c r="OLZ193" s="71"/>
      <c r="OMA193" s="71"/>
      <c r="OMB193" s="71"/>
      <c r="OMC193" s="71"/>
      <c r="OMD193" s="71"/>
      <c r="OME193" s="71"/>
      <c r="OMF193" s="71"/>
      <c r="OMG193" s="71"/>
      <c r="OMH193" s="71"/>
      <c r="OMI193" s="71"/>
      <c r="OMJ193" s="71"/>
      <c r="OMK193" s="71"/>
      <c r="OML193" s="71"/>
      <c r="OMM193" s="71"/>
      <c r="OMN193" s="71"/>
      <c r="OMO193" s="71"/>
      <c r="OMP193" s="71"/>
      <c r="OMQ193" s="71"/>
      <c r="OMR193" s="71"/>
      <c r="OMS193" s="71"/>
      <c r="OMT193" s="71"/>
      <c r="OMU193" s="71"/>
      <c r="OMV193" s="71"/>
      <c r="OMW193" s="71"/>
      <c r="OMX193" s="71"/>
      <c r="OMY193" s="71"/>
      <c r="OMZ193" s="71"/>
      <c r="ONA193" s="71"/>
      <c r="ONB193" s="71"/>
      <c r="ONC193" s="71"/>
      <c r="OND193" s="71"/>
      <c r="ONE193" s="71"/>
      <c r="ONF193" s="71"/>
      <c r="ONG193" s="71"/>
      <c r="ONH193" s="71"/>
      <c r="ONI193" s="71"/>
      <c r="ONJ193" s="71"/>
      <c r="ONK193" s="71"/>
      <c r="ONL193" s="71"/>
      <c r="ONM193" s="71"/>
      <c r="ONN193" s="71"/>
      <c r="ONO193" s="71"/>
      <c r="ONP193" s="71"/>
      <c r="ONQ193" s="71"/>
      <c r="ONR193" s="71"/>
      <c r="ONS193" s="71"/>
      <c r="ONT193" s="71"/>
      <c r="ONU193" s="71"/>
      <c r="ONV193" s="71"/>
      <c r="ONW193" s="71"/>
      <c r="ONX193" s="71"/>
      <c r="ONY193" s="71"/>
      <c r="ONZ193" s="71"/>
      <c r="OOA193" s="71"/>
      <c r="OOB193" s="71"/>
      <c r="OOC193" s="71"/>
      <c r="OOD193" s="71"/>
      <c r="OOE193" s="71"/>
      <c r="OOF193" s="71"/>
      <c r="OOG193" s="71"/>
      <c r="OOH193" s="71"/>
      <c r="OOI193" s="71"/>
      <c r="OOJ193" s="71"/>
      <c r="OOK193" s="71"/>
      <c r="OOL193" s="71"/>
      <c r="OOM193" s="71"/>
      <c r="OON193" s="71"/>
      <c r="OOO193" s="71"/>
      <c r="OOP193" s="71"/>
      <c r="OOQ193" s="71"/>
      <c r="OOR193" s="71"/>
      <c r="OOS193" s="71"/>
      <c r="OOT193" s="71"/>
      <c r="OOU193" s="71"/>
      <c r="OOV193" s="71"/>
      <c r="OOW193" s="71"/>
      <c r="OOX193" s="71"/>
      <c r="OOY193" s="71"/>
      <c r="OOZ193" s="71"/>
      <c r="OPA193" s="71"/>
      <c r="OPB193" s="71"/>
      <c r="OPC193" s="71"/>
      <c r="OPD193" s="71"/>
      <c r="OPE193" s="71"/>
      <c r="OPF193" s="71"/>
      <c r="OPG193" s="71"/>
      <c r="OPH193" s="71"/>
      <c r="OPI193" s="71"/>
      <c r="OPJ193" s="71"/>
      <c r="OPK193" s="71"/>
      <c r="OPL193" s="71"/>
      <c r="OPM193" s="71"/>
      <c r="OPN193" s="71"/>
      <c r="OPO193" s="71"/>
      <c r="OPP193" s="71"/>
      <c r="OPQ193" s="71"/>
      <c r="OPR193" s="71"/>
      <c r="OPS193" s="71"/>
      <c r="OPT193" s="71"/>
      <c r="OPU193" s="71"/>
      <c r="OPV193" s="71"/>
      <c r="OPW193" s="71"/>
      <c r="OPX193" s="71"/>
      <c r="OPY193" s="71"/>
      <c r="OPZ193" s="71"/>
      <c r="OQA193" s="71"/>
      <c r="OQB193" s="71"/>
      <c r="OQC193" s="71"/>
      <c r="OQD193" s="71"/>
      <c r="OQE193" s="71"/>
      <c r="OQF193" s="71"/>
      <c r="OQG193" s="71"/>
      <c r="OQH193" s="71"/>
      <c r="OQI193" s="71"/>
      <c r="OQJ193" s="71"/>
      <c r="OQK193" s="71"/>
      <c r="OQL193" s="71"/>
      <c r="OQM193" s="71"/>
      <c r="OQN193" s="71"/>
      <c r="OQO193" s="71"/>
      <c r="OQP193" s="71"/>
      <c r="OQQ193" s="71"/>
      <c r="OQR193" s="71"/>
      <c r="OQS193" s="71"/>
      <c r="OQT193" s="71"/>
      <c r="OQU193" s="71"/>
      <c r="OQV193" s="71"/>
      <c r="OQW193" s="71"/>
      <c r="OQX193" s="71"/>
      <c r="OQY193" s="71"/>
      <c r="OQZ193" s="71"/>
      <c r="ORA193" s="71"/>
      <c r="ORB193" s="71"/>
      <c r="ORC193" s="71"/>
      <c r="ORD193" s="71"/>
      <c r="ORE193" s="71"/>
      <c r="ORF193" s="71"/>
      <c r="ORG193" s="71"/>
      <c r="ORH193" s="71"/>
      <c r="ORI193" s="71"/>
      <c r="ORJ193" s="71"/>
      <c r="ORK193" s="71"/>
      <c r="ORL193" s="71"/>
      <c r="ORM193" s="71"/>
      <c r="ORN193" s="71"/>
      <c r="ORO193" s="71"/>
      <c r="ORP193" s="71"/>
      <c r="ORQ193" s="71"/>
      <c r="ORR193" s="71"/>
      <c r="ORS193" s="71"/>
      <c r="ORT193" s="71"/>
      <c r="ORU193" s="71"/>
      <c r="ORV193" s="71"/>
      <c r="ORW193" s="71"/>
      <c r="ORX193" s="71"/>
      <c r="ORY193" s="71"/>
      <c r="ORZ193" s="71"/>
      <c r="OSA193" s="71"/>
      <c r="OSB193" s="71"/>
      <c r="OSC193" s="71"/>
      <c r="OSD193" s="71"/>
      <c r="OSE193" s="71"/>
      <c r="OSF193" s="71"/>
      <c r="OSG193" s="71"/>
      <c r="OSH193" s="71"/>
      <c r="OSI193" s="71"/>
      <c r="OSJ193" s="71"/>
      <c r="OSK193" s="71"/>
      <c r="OSL193" s="71"/>
      <c r="OSM193" s="71"/>
      <c r="OSN193" s="71"/>
      <c r="OSO193" s="71"/>
      <c r="OSP193" s="71"/>
      <c r="OSQ193" s="71"/>
      <c r="OSR193" s="71"/>
      <c r="OSS193" s="71"/>
      <c r="OST193" s="71"/>
      <c r="OSU193" s="71"/>
      <c r="OSV193" s="71"/>
      <c r="OSW193" s="71"/>
      <c r="OSX193" s="71"/>
      <c r="OSY193" s="71"/>
      <c r="OSZ193" s="71"/>
      <c r="OTA193" s="71"/>
      <c r="OTB193" s="71"/>
      <c r="OTC193" s="71"/>
      <c r="OTD193" s="71"/>
      <c r="OTE193" s="71"/>
      <c r="OTF193" s="71"/>
      <c r="OTG193" s="71"/>
      <c r="OTH193" s="71"/>
      <c r="OTI193" s="71"/>
      <c r="OTJ193" s="71"/>
      <c r="OTK193" s="71"/>
      <c r="OTL193" s="71"/>
      <c r="OTM193" s="71"/>
      <c r="OTN193" s="71"/>
      <c r="OTO193" s="71"/>
      <c r="OTP193" s="71"/>
      <c r="OTQ193" s="71"/>
      <c r="OTR193" s="71"/>
      <c r="OTS193" s="71"/>
      <c r="OTT193" s="71"/>
      <c r="OTU193" s="71"/>
      <c r="OTV193" s="71"/>
      <c r="OTW193" s="71"/>
      <c r="OTX193" s="71"/>
      <c r="OTY193" s="71"/>
      <c r="OTZ193" s="71"/>
      <c r="OUA193" s="71"/>
      <c r="OUB193" s="71"/>
      <c r="OUC193" s="71"/>
      <c r="OUD193" s="71"/>
      <c r="OUE193" s="71"/>
      <c r="OUF193" s="71"/>
      <c r="OUG193" s="71"/>
      <c r="OUH193" s="71"/>
      <c r="OUI193" s="71"/>
      <c r="OUJ193" s="71"/>
      <c r="OUK193" s="71"/>
      <c r="OUL193" s="71"/>
      <c r="OUM193" s="71"/>
      <c r="OUN193" s="71"/>
      <c r="OUO193" s="71"/>
      <c r="OUP193" s="71"/>
      <c r="OUQ193" s="71"/>
      <c r="OUR193" s="71"/>
      <c r="OUS193" s="71"/>
      <c r="OUT193" s="71"/>
      <c r="OUU193" s="71"/>
      <c r="OUV193" s="71"/>
      <c r="OUW193" s="71"/>
      <c r="OUX193" s="71"/>
      <c r="OUY193" s="71"/>
      <c r="OUZ193" s="71"/>
      <c r="OVA193" s="71"/>
      <c r="OVB193" s="71"/>
      <c r="OVC193" s="71"/>
      <c r="OVD193" s="71"/>
      <c r="OVE193" s="71"/>
      <c r="OVF193" s="71"/>
      <c r="OVG193" s="71"/>
      <c r="OVH193" s="71"/>
      <c r="OVI193" s="71"/>
      <c r="OVJ193" s="71"/>
      <c r="OVK193" s="71"/>
      <c r="OVL193" s="71"/>
      <c r="OVM193" s="71"/>
      <c r="OVN193" s="71"/>
      <c r="OVO193" s="71"/>
      <c r="OVP193" s="71"/>
      <c r="OVQ193" s="71"/>
      <c r="OVR193" s="71"/>
      <c r="OVS193" s="71"/>
      <c r="OVT193" s="71"/>
      <c r="OVU193" s="71"/>
      <c r="OVV193" s="71"/>
      <c r="OVW193" s="71"/>
      <c r="OVX193" s="71"/>
      <c r="OVY193" s="71"/>
      <c r="OVZ193" s="71"/>
      <c r="OWA193" s="71"/>
      <c r="OWB193" s="71"/>
      <c r="OWC193" s="71"/>
      <c r="OWD193" s="71"/>
      <c r="OWE193" s="71"/>
      <c r="OWF193" s="71"/>
      <c r="OWG193" s="71"/>
      <c r="OWH193" s="71"/>
      <c r="OWI193" s="71"/>
      <c r="OWJ193" s="71"/>
      <c r="OWK193" s="71"/>
      <c r="OWL193" s="71"/>
      <c r="OWM193" s="71"/>
      <c r="OWN193" s="71"/>
      <c r="OWO193" s="71"/>
      <c r="OWP193" s="71"/>
      <c r="OWQ193" s="71"/>
      <c r="OWR193" s="71"/>
      <c r="OWS193" s="71"/>
      <c r="OWT193" s="71"/>
      <c r="OWU193" s="71"/>
      <c r="OWV193" s="71"/>
      <c r="OWW193" s="71"/>
      <c r="OWX193" s="71"/>
      <c r="OWY193" s="71"/>
      <c r="OWZ193" s="71"/>
      <c r="OXA193" s="71"/>
      <c r="OXB193" s="71"/>
      <c r="OXC193" s="71"/>
      <c r="OXD193" s="71"/>
      <c r="OXE193" s="71"/>
      <c r="OXF193" s="71"/>
      <c r="OXG193" s="71"/>
      <c r="OXH193" s="71"/>
      <c r="OXI193" s="71"/>
      <c r="OXJ193" s="71"/>
      <c r="OXK193" s="71"/>
      <c r="OXL193" s="71"/>
      <c r="OXM193" s="71"/>
      <c r="OXN193" s="71"/>
      <c r="OXO193" s="71"/>
      <c r="OXP193" s="71"/>
      <c r="OXQ193" s="71"/>
      <c r="OXR193" s="71"/>
      <c r="OXS193" s="71"/>
      <c r="OXT193" s="71"/>
      <c r="OXU193" s="71"/>
      <c r="OXV193" s="71"/>
      <c r="OXW193" s="71"/>
      <c r="OXX193" s="71"/>
      <c r="OXY193" s="71"/>
      <c r="OXZ193" s="71"/>
      <c r="OYA193" s="71"/>
      <c r="OYB193" s="71"/>
      <c r="OYC193" s="71"/>
      <c r="OYD193" s="71"/>
      <c r="OYE193" s="71"/>
      <c r="OYF193" s="71"/>
      <c r="OYG193" s="71"/>
      <c r="OYH193" s="71"/>
      <c r="OYI193" s="71"/>
      <c r="OYJ193" s="71"/>
      <c r="OYK193" s="71"/>
      <c r="OYL193" s="71"/>
      <c r="OYM193" s="71"/>
      <c r="OYN193" s="71"/>
      <c r="OYO193" s="71"/>
      <c r="OYP193" s="71"/>
      <c r="OYQ193" s="71"/>
      <c r="OYR193" s="71"/>
      <c r="OYS193" s="71"/>
      <c r="OYT193" s="71"/>
      <c r="OYU193" s="71"/>
      <c r="OYV193" s="71"/>
      <c r="OYW193" s="71"/>
      <c r="OYX193" s="71"/>
      <c r="OYY193" s="71"/>
      <c r="OYZ193" s="71"/>
      <c r="OZA193" s="71"/>
      <c r="OZB193" s="71"/>
      <c r="OZC193" s="71"/>
      <c r="OZD193" s="71"/>
      <c r="OZE193" s="71"/>
      <c r="OZF193" s="71"/>
      <c r="OZG193" s="71"/>
      <c r="OZH193" s="71"/>
      <c r="OZI193" s="71"/>
      <c r="OZJ193" s="71"/>
      <c r="OZK193" s="71"/>
      <c r="OZL193" s="71"/>
      <c r="OZM193" s="71"/>
      <c r="OZN193" s="71"/>
      <c r="OZO193" s="71"/>
      <c r="OZP193" s="71"/>
      <c r="OZQ193" s="71"/>
      <c r="OZR193" s="71"/>
      <c r="OZS193" s="71"/>
      <c r="OZT193" s="71"/>
      <c r="OZU193" s="71"/>
      <c r="OZV193" s="71"/>
      <c r="OZW193" s="71"/>
      <c r="OZX193" s="71"/>
      <c r="OZY193" s="71"/>
      <c r="OZZ193" s="71"/>
      <c r="PAA193" s="71"/>
      <c r="PAB193" s="71"/>
      <c r="PAC193" s="71"/>
      <c r="PAD193" s="71"/>
      <c r="PAE193" s="71"/>
      <c r="PAF193" s="71"/>
      <c r="PAG193" s="71"/>
      <c r="PAH193" s="71"/>
      <c r="PAI193" s="71"/>
      <c r="PAJ193" s="71"/>
      <c r="PAK193" s="71"/>
      <c r="PAL193" s="71"/>
      <c r="PAM193" s="71"/>
      <c r="PAN193" s="71"/>
      <c r="PAO193" s="71"/>
      <c r="PAP193" s="71"/>
      <c r="PAQ193" s="71"/>
      <c r="PAR193" s="71"/>
      <c r="PAS193" s="71"/>
      <c r="PAT193" s="71"/>
      <c r="PAU193" s="71"/>
      <c r="PAV193" s="71"/>
      <c r="PAW193" s="71"/>
      <c r="PAX193" s="71"/>
      <c r="PAY193" s="71"/>
      <c r="PAZ193" s="71"/>
      <c r="PBA193" s="71"/>
      <c r="PBB193" s="71"/>
      <c r="PBC193" s="71"/>
      <c r="PBD193" s="71"/>
      <c r="PBE193" s="71"/>
      <c r="PBF193" s="71"/>
      <c r="PBG193" s="71"/>
      <c r="PBH193" s="71"/>
      <c r="PBI193" s="71"/>
      <c r="PBJ193" s="71"/>
      <c r="PBK193" s="71"/>
      <c r="PBL193" s="71"/>
      <c r="PBM193" s="71"/>
      <c r="PBN193" s="71"/>
      <c r="PBO193" s="71"/>
      <c r="PBP193" s="71"/>
      <c r="PBQ193" s="71"/>
      <c r="PBR193" s="71"/>
      <c r="PBS193" s="71"/>
      <c r="PBT193" s="71"/>
      <c r="PBU193" s="71"/>
      <c r="PBV193" s="71"/>
      <c r="PBW193" s="71"/>
      <c r="PBX193" s="71"/>
      <c r="PBY193" s="71"/>
      <c r="PBZ193" s="71"/>
      <c r="PCA193" s="71"/>
      <c r="PCB193" s="71"/>
      <c r="PCC193" s="71"/>
      <c r="PCD193" s="71"/>
      <c r="PCE193" s="71"/>
      <c r="PCF193" s="71"/>
      <c r="PCG193" s="71"/>
      <c r="PCH193" s="71"/>
      <c r="PCI193" s="71"/>
      <c r="PCJ193" s="71"/>
      <c r="PCK193" s="71"/>
      <c r="PCL193" s="71"/>
      <c r="PCM193" s="71"/>
      <c r="PCN193" s="71"/>
      <c r="PCO193" s="71"/>
      <c r="PCP193" s="71"/>
      <c r="PCQ193" s="71"/>
      <c r="PCR193" s="71"/>
      <c r="PCS193" s="71"/>
      <c r="PCT193" s="71"/>
      <c r="PCU193" s="71"/>
      <c r="PCV193" s="71"/>
      <c r="PCW193" s="71"/>
      <c r="PCX193" s="71"/>
      <c r="PCY193" s="71"/>
      <c r="PCZ193" s="71"/>
      <c r="PDA193" s="71"/>
      <c r="PDB193" s="71"/>
      <c r="PDC193" s="71"/>
      <c r="PDD193" s="71"/>
      <c r="PDE193" s="71"/>
      <c r="PDF193" s="71"/>
      <c r="PDG193" s="71"/>
      <c r="PDH193" s="71"/>
      <c r="PDI193" s="71"/>
      <c r="PDJ193" s="71"/>
      <c r="PDK193" s="71"/>
      <c r="PDL193" s="71"/>
      <c r="PDM193" s="71"/>
      <c r="PDN193" s="71"/>
      <c r="PDO193" s="71"/>
      <c r="PDP193" s="71"/>
      <c r="PDQ193" s="71"/>
      <c r="PDR193" s="71"/>
      <c r="PDS193" s="71"/>
      <c r="PDT193" s="71"/>
      <c r="PDU193" s="71"/>
      <c r="PDV193" s="71"/>
      <c r="PDW193" s="71"/>
      <c r="PDX193" s="71"/>
      <c r="PDY193" s="71"/>
      <c r="PDZ193" s="71"/>
      <c r="PEA193" s="71"/>
      <c r="PEB193" s="71"/>
      <c r="PEC193" s="71"/>
      <c r="PED193" s="71"/>
      <c r="PEE193" s="71"/>
      <c r="PEF193" s="71"/>
      <c r="PEG193" s="71"/>
      <c r="PEH193" s="71"/>
      <c r="PEI193" s="71"/>
      <c r="PEJ193" s="71"/>
      <c r="PEK193" s="71"/>
      <c r="PEL193" s="71"/>
      <c r="PEM193" s="71"/>
      <c r="PEN193" s="71"/>
      <c r="PEO193" s="71"/>
      <c r="PEP193" s="71"/>
      <c r="PEQ193" s="71"/>
      <c r="PER193" s="71"/>
      <c r="PES193" s="71"/>
      <c r="PET193" s="71"/>
      <c r="PEU193" s="71"/>
      <c r="PEV193" s="71"/>
      <c r="PEW193" s="71"/>
      <c r="PEX193" s="71"/>
      <c r="PEY193" s="71"/>
      <c r="PEZ193" s="71"/>
      <c r="PFA193" s="71"/>
      <c r="PFB193" s="71"/>
      <c r="PFC193" s="71"/>
      <c r="PFD193" s="71"/>
      <c r="PFE193" s="71"/>
      <c r="PFF193" s="71"/>
      <c r="PFG193" s="71"/>
      <c r="PFH193" s="71"/>
      <c r="PFI193" s="71"/>
      <c r="PFJ193" s="71"/>
      <c r="PFK193" s="71"/>
      <c r="PFL193" s="71"/>
      <c r="PFM193" s="71"/>
      <c r="PFN193" s="71"/>
      <c r="PFO193" s="71"/>
      <c r="PFP193" s="71"/>
      <c r="PFQ193" s="71"/>
      <c r="PFR193" s="71"/>
      <c r="PFS193" s="71"/>
      <c r="PFT193" s="71"/>
      <c r="PFU193" s="71"/>
      <c r="PFV193" s="71"/>
      <c r="PFW193" s="71"/>
      <c r="PFX193" s="71"/>
      <c r="PFY193" s="71"/>
      <c r="PFZ193" s="71"/>
      <c r="PGA193" s="71"/>
      <c r="PGB193" s="71"/>
      <c r="PGC193" s="71"/>
      <c r="PGD193" s="71"/>
      <c r="PGE193" s="71"/>
      <c r="PGF193" s="71"/>
      <c r="PGG193" s="71"/>
      <c r="PGH193" s="71"/>
      <c r="PGI193" s="71"/>
      <c r="PGJ193" s="71"/>
      <c r="PGK193" s="71"/>
      <c r="PGL193" s="71"/>
      <c r="PGM193" s="71"/>
      <c r="PGN193" s="71"/>
      <c r="PGO193" s="71"/>
      <c r="PGP193" s="71"/>
      <c r="PGQ193" s="71"/>
      <c r="PGR193" s="71"/>
      <c r="PGS193" s="71"/>
      <c r="PGT193" s="71"/>
      <c r="PGU193" s="71"/>
      <c r="PGV193" s="71"/>
      <c r="PGW193" s="71"/>
      <c r="PGX193" s="71"/>
      <c r="PGY193" s="71"/>
      <c r="PGZ193" s="71"/>
      <c r="PHA193" s="71"/>
      <c r="PHB193" s="71"/>
      <c r="PHC193" s="71"/>
      <c r="PHD193" s="71"/>
      <c r="PHE193" s="71"/>
      <c r="PHF193" s="71"/>
      <c r="PHG193" s="71"/>
      <c r="PHH193" s="71"/>
      <c r="PHI193" s="71"/>
      <c r="PHJ193" s="71"/>
      <c r="PHK193" s="71"/>
      <c r="PHL193" s="71"/>
      <c r="PHM193" s="71"/>
      <c r="PHN193" s="71"/>
      <c r="PHO193" s="71"/>
      <c r="PHP193" s="71"/>
      <c r="PHQ193" s="71"/>
      <c r="PHR193" s="71"/>
      <c r="PHS193" s="71"/>
      <c r="PHT193" s="71"/>
      <c r="PHU193" s="71"/>
      <c r="PHV193" s="71"/>
      <c r="PHW193" s="71"/>
      <c r="PHX193" s="71"/>
      <c r="PHY193" s="71"/>
      <c r="PHZ193" s="71"/>
      <c r="PIA193" s="71"/>
      <c r="PIB193" s="71"/>
      <c r="PIC193" s="71"/>
      <c r="PID193" s="71"/>
      <c r="PIE193" s="71"/>
      <c r="PIF193" s="71"/>
      <c r="PIG193" s="71"/>
      <c r="PIH193" s="71"/>
      <c r="PII193" s="71"/>
      <c r="PIJ193" s="71"/>
      <c r="PIK193" s="71"/>
      <c r="PIL193" s="71"/>
      <c r="PIM193" s="71"/>
      <c r="PIN193" s="71"/>
      <c r="PIO193" s="71"/>
      <c r="PIP193" s="71"/>
      <c r="PIQ193" s="71"/>
      <c r="PIR193" s="71"/>
      <c r="PIS193" s="71"/>
      <c r="PIT193" s="71"/>
      <c r="PIU193" s="71"/>
      <c r="PIV193" s="71"/>
      <c r="PIW193" s="71"/>
      <c r="PIX193" s="71"/>
      <c r="PIY193" s="71"/>
      <c r="PIZ193" s="71"/>
      <c r="PJA193" s="71"/>
      <c r="PJB193" s="71"/>
      <c r="PJC193" s="71"/>
      <c r="PJD193" s="71"/>
      <c r="PJE193" s="71"/>
      <c r="PJF193" s="71"/>
      <c r="PJG193" s="71"/>
      <c r="PJH193" s="71"/>
      <c r="PJI193" s="71"/>
      <c r="PJJ193" s="71"/>
      <c r="PJK193" s="71"/>
      <c r="PJL193" s="71"/>
      <c r="PJM193" s="71"/>
      <c r="PJN193" s="71"/>
      <c r="PJO193" s="71"/>
      <c r="PJP193" s="71"/>
      <c r="PJQ193" s="71"/>
      <c r="PJR193" s="71"/>
      <c r="PJS193" s="71"/>
      <c r="PJT193" s="71"/>
      <c r="PJU193" s="71"/>
      <c r="PJV193" s="71"/>
      <c r="PJW193" s="71"/>
      <c r="PJX193" s="71"/>
      <c r="PJY193" s="71"/>
      <c r="PJZ193" s="71"/>
      <c r="PKA193" s="71"/>
      <c r="PKB193" s="71"/>
      <c r="PKC193" s="71"/>
      <c r="PKD193" s="71"/>
      <c r="PKE193" s="71"/>
      <c r="PKF193" s="71"/>
      <c r="PKG193" s="71"/>
      <c r="PKH193" s="71"/>
      <c r="PKI193" s="71"/>
      <c r="PKJ193" s="71"/>
      <c r="PKK193" s="71"/>
      <c r="PKL193" s="71"/>
      <c r="PKM193" s="71"/>
      <c r="PKN193" s="71"/>
      <c r="PKO193" s="71"/>
      <c r="PKP193" s="71"/>
      <c r="PKQ193" s="71"/>
      <c r="PKR193" s="71"/>
      <c r="PKS193" s="71"/>
      <c r="PKT193" s="71"/>
      <c r="PKU193" s="71"/>
      <c r="PKV193" s="71"/>
      <c r="PKW193" s="71"/>
      <c r="PKX193" s="71"/>
      <c r="PKY193" s="71"/>
      <c r="PKZ193" s="71"/>
      <c r="PLA193" s="71"/>
      <c r="PLB193" s="71"/>
      <c r="PLC193" s="71"/>
      <c r="PLD193" s="71"/>
      <c r="PLE193" s="71"/>
      <c r="PLF193" s="71"/>
      <c r="PLG193" s="71"/>
      <c r="PLH193" s="71"/>
      <c r="PLI193" s="71"/>
      <c r="PLJ193" s="71"/>
      <c r="PLK193" s="71"/>
      <c r="PLL193" s="71"/>
      <c r="PLM193" s="71"/>
      <c r="PLN193" s="71"/>
      <c r="PLO193" s="71"/>
      <c r="PLP193" s="71"/>
      <c r="PLQ193" s="71"/>
      <c r="PLR193" s="71"/>
      <c r="PLS193" s="71"/>
      <c r="PLT193" s="71"/>
      <c r="PLU193" s="71"/>
      <c r="PLV193" s="71"/>
      <c r="PLW193" s="71"/>
      <c r="PLX193" s="71"/>
      <c r="PLY193" s="71"/>
      <c r="PLZ193" s="71"/>
      <c r="PMA193" s="71"/>
      <c r="PMB193" s="71"/>
      <c r="PMC193" s="71"/>
      <c r="PMD193" s="71"/>
      <c r="PME193" s="71"/>
      <c r="PMF193" s="71"/>
      <c r="PMG193" s="71"/>
      <c r="PMH193" s="71"/>
      <c r="PMI193" s="71"/>
      <c r="PMJ193" s="71"/>
      <c r="PMK193" s="71"/>
      <c r="PML193" s="71"/>
      <c r="PMM193" s="71"/>
      <c r="PMN193" s="71"/>
      <c r="PMO193" s="71"/>
      <c r="PMP193" s="71"/>
      <c r="PMQ193" s="71"/>
      <c r="PMR193" s="71"/>
      <c r="PMS193" s="71"/>
      <c r="PMT193" s="71"/>
      <c r="PMU193" s="71"/>
      <c r="PMV193" s="71"/>
      <c r="PMW193" s="71"/>
      <c r="PMX193" s="71"/>
      <c r="PMY193" s="71"/>
      <c r="PMZ193" s="71"/>
      <c r="PNA193" s="71"/>
      <c r="PNB193" s="71"/>
      <c r="PNC193" s="71"/>
      <c r="PND193" s="71"/>
      <c r="PNE193" s="71"/>
      <c r="PNF193" s="71"/>
      <c r="PNG193" s="71"/>
      <c r="PNH193" s="71"/>
      <c r="PNI193" s="71"/>
      <c r="PNJ193" s="71"/>
      <c r="PNK193" s="71"/>
      <c r="PNL193" s="71"/>
      <c r="PNM193" s="71"/>
      <c r="PNN193" s="71"/>
      <c r="PNO193" s="71"/>
      <c r="PNP193" s="71"/>
      <c r="PNQ193" s="71"/>
      <c r="PNR193" s="71"/>
      <c r="PNS193" s="71"/>
      <c r="PNT193" s="71"/>
      <c r="PNU193" s="71"/>
      <c r="PNV193" s="71"/>
      <c r="PNW193" s="71"/>
      <c r="PNX193" s="71"/>
      <c r="PNY193" s="71"/>
      <c r="PNZ193" s="71"/>
      <c r="POA193" s="71"/>
      <c r="POB193" s="71"/>
      <c r="POC193" s="71"/>
      <c r="POD193" s="71"/>
      <c r="POE193" s="71"/>
      <c r="POF193" s="71"/>
      <c r="POG193" s="71"/>
      <c r="POH193" s="71"/>
      <c r="POI193" s="71"/>
      <c r="POJ193" s="71"/>
      <c r="POK193" s="71"/>
      <c r="POL193" s="71"/>
      <c r="POM193" s="71"/>
      <c r="PON193" s="71"/>
      <c r="POO193" s="71"/>
      <c r="POP193" s="71"/>
      <c r="POQ193" s="71"/>
      <c r="POR193" s="71"/>
      <c r="POS193" s="71"/>
      <c r="POT193" s="71"/>
      <c r="POU193" s="71"/>
      <c r="POV193" s="71"/>
      <c r="POW193" s="71"/>
      <c r="POX193" s="71"/>
      <c r="POY193" s="71"/>
      <c r="POZ193" s="71"/>
      <c r="PPA193" s="71"/>
      <c r="PPB193" s="71"/>
      <c r="PPC193" s="71"/>
      <c r="PPD193" s="71"/>
      <c r="PPE193" s="71"/>
      <c r="PPF193" s="71"/>
      <c r="PPG193" s="71"/>
      <c r="PPH193" s="71"/>
      <c r="PPI193" s="71"/>
      <c r="PPJ193" s="71"/>
      <c r="PPK193" s="71"/>
      <c r="PPL193" s="71"/>
      <c r="PPM193" s="71"/>
      <c r="PPN193" s="71"/>
      <c r="PPO193" s="71"/>
      <c r="PPP193" s="71"/>
      <c r="PPQ193" s="71"/>
      <c r="PPR193" s="71"/>
      <c r="PPS193" s="71"/>
      <c r="PPT193" s="71"/>
      <c r="PPU193" s="71"/>
      <c r="PPV193" s="71"/>
      <c r="PPW193" s="71"/>
      <c r="PPX193" s="71"/>
      <c r="PPY193" s="71"/>
      <c r="PPZ193" s="71"/>
      <c r="PQA193" s="71"/>
      <c r="PQB193" s="71"/>
      <c r="PQC193" s="71"/>
      <c r="PQD193" s="71"/>
      <c r="PQE193" s="71"/>
      <c r="PQF193" s="71"/>
      <c r="PQG193" s="71"/>
      <c r="PQH193" s="71"/>
      <c r="PQI193" s="71"/>
      <c r="PQJ193" s="71"/>
      <c r="PQK193" s="71"/>
      <c r="PQL193" s="71"/>
      <c r="PQM193" s="71"/>
      <c r="PQN193" s="71"/>
      <c r="PQO193" s="71"/>
      <c r="PQP193" s="71"/>
      <c r="PQQ193" s="71"/>
      <c r="PQR193" s="71"/>
      <c r="PQS193" s="71"/>
      <c r="PQT193" s="71"/>
      <c r="PQU193" s="71"/>
      <c r="PQV193" s="71"/>
      <c r="PQW193" s="71"/>
      <c r="PQX193" s="71"/>
      <c r="PQY193" s="71"/>
      <c r="PQZ193" s="71"/>
      <c r="PRA193" s="71"/>
      <c r="PRB193" s="71"/>
      <c r="PRC193" s="71"/>
      <c r="PRD193" s="71"/>
      <c r="PRE193" s="71"/>
      <c r="PRF193" s="71"/>
      <c r="PRG193" s="71"/>
      <c r="PRH193" s="71"/>
      <c r="PRI193" s="71"/>
      <c r="PRJ193" s="71"/>
      <c r="PRK193" s="71"/>
      <c r="PRL193" s="71"/>
      <c r="PRM193" s="71"/>
      <c r="PRN193" s="71"/>
      <c r="PRO193" s="71"/>
      <c r="PRP193" s="71"/>
      <c r="PRQ193" s="71"/>
      <c r="PRR193" s="71"/>
      <c r="PRS193" s="71"/>
      <c r="PRT193" s="71"/>
      <c r="PRU193" s="71"/>
      <c r="PRV193" s="71"/>
      <c r="PRW193" s="71"/>
      <c r="PRX193" s="71"/>
      <c r="PRY193" s="71"/>
      <c r="PRZ193" s="71"/>
      <c r="PSA193" s="71"/>
      <c r="PSB193" s="71"/>
      <c r="PSC193" s="71"/>
      <c r="PSD193" s="71"/>
      <c r="PSE193" s="71"/>
      <c r="PSF193" s="71"/>
      <c r="PSG193" s="71"/>
      <c r="PSH193" s="71"/>
      <c r="PSI193" s="71"/>
      <c r="PSJ193" s="71"/>
      <c r="PSK193" s="71"/>
      <c r="PSL193" s="71"/>
      <c r="PSM193" s="71"/>
      <c r="PSN193" s="71"/>
      <c r="PSO193" s="71"/>
      <c r="PSP193" s="71"/>
      <c r="PSQ193" s="71"/>
      <c r="PSR193" s="71"/>
      <c r="PSS193" s="71"/>
      <c r="PST193" s="71"/>
      <c r="PSU193" s="71"/>
      <c r="PSV193" s="71"/>
      <c r="PSW193" s="71"/>
      <c r="PSX193" s="71"/>
      <c r="PSY193" s="71"/>
      <c r="PSZ193" s="71"/>
      <c r="PTA193" s="71"/>
      <c r="PTB193" s="71"/>
      <c r="PTC193" s="71"/>
      <c r="PTD193" s="71"/>
      <c r="PTE193" s="71"/>
      <c r="PTF193" s="71"/>
      <c r="PTG193" s="71"/>
      <c r="PTH193" s="71"/>
      <c r="PTI193" s="71"/>
      <c r="PTJ193" s="71"/>
      <c r="PTK193" s="71"/>
      <c r="PTL193" s="71"/>
      <c r="PTM193" s="71"/>
      <c r="PTN193" s="71"/>
      <c r="PTO193" s="71"/>
      <c r="PTP193" s="71"/>
      <c r="PTQ193" s="71"/>
      <c r="PTR193" s="71"/>
      <c r="PTS193" s="71"/>
      <c r="PTT193" s="71"/>
      <c r="PTU193" s="71"/>
      <c r="PTV193" s="71"/>
      <c r="PTW193" s="71"/>
      <c r="PTX193" s="71"/>
      <c r="PTY193" s="71"/>
      <c r="PTZ193" s="71"/>
      <c r="PUA193" s="71"/>
      <c r="PUB193" s="71"/>
      <c r="PUC193" s="71"/>
      <c r="PUD193" s="71"/>
      <c r="PUE193" s="71"/>
      <c r="PUF193" s="71"/>
      <c r="PUG193" s="71"/>
      <c r="PUH193" s="71"/>
      <c r="PUI193" s="71"/>
      <c r="PUJ193" s="71"/>
      <c r="PUK193" s="71"/>
      <c r="PUL193" s="71"/>
      <c r="PUM193" s="71"/>
      <c r="PUN193" s="71"/>
      <c r="PUO193" s="71"/>
      <c r="PUP193" s="71"/>
      <c r="PUQ193" s="71"/>
      <c r="PUR193" s="71"/>
      <c r="PUS193" s="71"/>
      <c r="PUT193" s="71"/>
      <c r="PUU193" s="71"/>
      <c r="PUV193" s="71"/>
      <c r="PUW193" s="71"/>
      <c r="PUX193" s="71"/>
      <c r="PUY193" s="71"/>
      <c r="PUZ193" s="71"/>
      <c r="PVA193" s="71"/>
      <c r="PVB193" s="71"/>
      <c r="PVC193" s="71"/>
      <c r="PVD193" s="71"/>
      <c r="PVE193" s="71"/>
      <c r="PVF193" s="71"/>
      <c r="PVG193" s="71"/>
      <c r="PVH193" s="71"/>
      <c r="PVI193" s="71"/>
      <c r="PVJ193" s="71"/>
      <c r="PVK193" s="71"/>
      <c r="PVL193" s="71"/>
      <c r="PVM193" s="71"/>
      <c r="PVN193" s="71"/>
      <c r="PVO193" s="71"/>
      <c r="PVP193" s="71"/>
      <c r="PVQ193" s="71"/>
      <c r="PVR193" s="71"/>
      <c r="PVS193" s="71"/>
      <c r="PVT193" s="71"/>
      <c r="PVU193" s="71"/>
      <c r="PVV193" s="71"/>
      <c r="PVW193" s="71"/>
      <c r="PVX193" s="71"/>
      <c r="PVY193" s="71"/>
      <c r="PVZ193" s="71"/>
      <c r="PWA193" s="71"/>
      <c r="PWB193" s="71"/>
      <c r="PWC193" s="71"/>
      <c r="PWD193" s="71"/>
      <c r="PWE193" s="71"/>
      <c r="PWF193" s="71"/>
      <c r="PWG193" s="71"/>
      <c r="PWH193" s="71"/>
      <c r="PWI193" s="71"/>
      <c r="PWJ193" s="71"/>
      <c r="PWK193" s="71"/>
      <c r="PWL193" s="71"/>
      <c r="PWM193" s="71"/>
      <c r="PWN193" s="71"/>
      <c r="PWO193" s="71"/>
      <c r="PWP193" s="71"/>
      <c r="PWQ193" s="71"/>
      <c r="PWR193" s="71"/>
      <c r="PWS193" s="71"/>
      <c r="PWT193" s="71"/>
      <c r="PWU193" s="71"/>
      <c r="PWV193" s="71"/>
      <c r="PWW193" s="71"/>
      <c r="PWX193" s="71"/>
      <c r="PWY193" s="71"/>
      <c r="PWZ193" s="71"/>
      <c r="PXA193" s="71"/>
      <c r="PXB193" s="71"/>
      <c r="PXC193" s="71"/>
      <c r="PXD193" s="71"/>
      <c r="PXE193" s="71"/>
      <c r="PXF193" s="71"/>
      <c r="PXG193" s="71"/>
      <c r="PXH193" s="71"/>
      <c r="PXI193" s="71"/>
      <c r="PXJ193" s="71"/>
      <c r="PXK193" s="71"/>
      <c r="PXL193" s="71"/>
      <c r="PXM193" s="71"/>
      <c r="PXN193" s="71"/>
      <c r="PXO193" s="71"/>
      <c r="PXP193" s="71"/>
      <c r="PXQ193" s="71"/>
      <c r="PXR193" s="71"/>
      <c r="PXS193" s="71"/>
      <c r="PXT193" s="71"/>
      <c r="PXU193" s="71"/>
      <c r="PXV193" s="71"/>
      <c r="PXW193" s="71"/>
      <c r="PXX193" s="71"/>
      <c r="PXY193" s="71"/>
      <c r="PXZ193" s="71"/>
      <c r="PYA193" s="71"/>
      <c r="PYB193" s="71"/>
      <c r="PYC193" s="71"/>
      <c r="PYD193" s="71"/>
      <c r="PYE193" s="71"/>
      <c r="PYF193" s="71"/>
      <c r="PYG193" s="71"/>
      <c r="PYH193" s="71"/>
      <c r="PYI193" s="71"/>
      <c r="PYJ193" s="71"/>
      <c r="PYK193" s="71"/>
      <c r="PYL193" s="71"/>
      <c r="PYM193" s="71"/>
      <c r="PYN193" s="71"/>
      <c r="PYO193" s="71"/>
      <c r="PYP193" s="71"/>
      <c r="PYQ193" s="71"/>
      <c r="PYR193" s="71"/>
      <c r="PYS193" s="71"/>
      <c r="PYT193" s="71"/>
      <c r="PYU193" s="71"/>
      <c r="PYV193" s="71"/>
      <c r="PYW193" s="71"/>
      <c r="PYX193" s="71"/>
      <c r="PYY193" s="71"/>
      <c r="PYZ193" s="71"/>
      <c r="PZA193" s="71"/>
      <c r="PZB193" s="71"/>
      <c r="PZC193" s="71"/>
      <c r="PZD193" s="71"/>
      <c r="PZE193" s="71"/>
      <c r="PZF193" s="71"/>
      <c r="PZG193" s="71"/>
      <c r="PZH193" s="71"/>
      <c r="PZI193" s="71"/>
      <c r="PZJ193" s="71"/>
      <c r="PZK193" s="71"/>
      <c r="PZL193" s="71"/>
      <c r="PZM193" s="71"/>
      <c r="PZN193" s="71"/>
      <c r="PZO193" s="71"/>
      <c r="PZP193" s="71"/>
      <c r="PZQ193" s="71"/>
      <c r="PZR193" s="71"/>
      <c r="PZS193" s="71"/>
      <c r="PZT193" s="71"/>
      <c r="PZU193" s="71"/>
      <c r="PZV193" s="71"/>
      <c r="PZW193" s="71"/>
      <c r="PZX193" s="71"/>
      <c r="PZY193" s="71"/>
      <c r="PZZ193" s="71"/>
      <c r="QAA193" s="71"/>
      <c r="QAB193" s="71"/>
      <c r="QAC193" s="71"/>
      <c r="QAD193" s="71"/>
      <c r="QAE193" s="71"/>
      <c r="QAF193" s="71"/>
      <c r="QAG193" s="71"/>
      <c r="QAH193" s="71"/>
      <c r="QAI193" s="71"/>
      <c r="QAJ193" s="71"/>
      <c r="QAK193" s="71"/>
      <c r="QAL193" s="71"/>
      <c r="QAM193" s="71"/>
      <c r="QAN193" s="71"/>
      <c r="QAO193" s="71"/>
      <c r="QAP193" s="71"/>
      <c r="QAQ193" s="71"/>
      <c r="QAR193" s="71"/>
      <c r="QAS193" s="71"/>
      <c r="QAT193" s="71"/>
      <c r="QAU193" s="71"/>
      <c r="QAV193" s="71"/>
      <c r="QAW193" s="71"/>
      <c r="QAX193" s="71"/>
      <c r="QAY193" s="71"/>
      <c r="QAZ193" s="71"/>
      <c r="QBA193" s="71"/>
      <c r="QBB193" s="71"/>
      <c r="QBC193" s="71"/>
      <c r="QBD193" s="71"/>
      <c r="QBE193" s="71"/>
      <c r="QBF193" s="71"/>
      <c r="QBG193" s="71"/>
      <c r="QBH193" s="71"/>
      <c r="QBI193" s="71"/>
      <c r="QBJ193" s="71"/>
      <c r="QBK193" s="71"/>
      <c r="QBL193" s="71"/>
      <c r="QBM193" s="71"/>
      <c r="QBN193" s="71"/>
      <c r="QBO193" s="71"/>
      <c r="QBP193" s="71"/>
      <c r="QBQ193" s="71"/>
      <c r="QBR193" s="71"/>
      <c r="QBS193" s="71"/>
      <c r="QBT193" s="71"/>
      <c r="QBU193" s="71"/>
      <c r="QBV193" s="71"/>
      <c r="QBW193" s="71"/>
      <c r="QBX193" s="71"/>
      <c r="QBY193" s="71"/>
      <c r="QBZ193" s="71"/>
      <c r="QCA193" s="71"/>
      <c r="QCB193" s="71"/>
      <c r="QCC193" s="71"/>
      <c r="QCD193" s="71"/>
      <c r="QCE193" s="71"/>
      <c r="QCF193" s="71"/>
      <c r="QCG193" s="71"/>
      <c r="QCH193" s="71"/>
      <c r="QCI193" s="71"/>
      <c r="QCJ193" s="71"/>
      <c r="QCK193" s="71"/>
      <c r="QCL193" s="71"/>
      <c r="QCM193" s="71"/>
      <c r="QCN193" s="71"/>
      <c r="QCO193" s="71"/>
      <c r="QCP193" s="71"/>
      <c r="QCQ193" s="71"/>
      <c r="QCR193" s="71"/>
      <c r="QCS193" s="71"/>
      <c r="QCT193" s="71"/>
      <c r="QCU193" s="71"/>
      <c r="QCV193" s="71"/>
      <c r="QCW193" s="71"/>
      <c r="QCX193" s="71"/>
      <c r="QCY193" s="71"/>
      <c r="QCZ193" s="71"/>
      <c r="QDA193" s="71"/>
      <c r="QDB193" s="71"/>
      <c r="QDC193" s="71"/>
      <c r="QDD193" s="71"/>
      <c r="QDE193" s="71"/>
      <c r="QDF193" s="71"/>
      <c r="QDG193" s="71"/>
      <c r="QDH193" s="71"/>
      <c r="QDI193" s="71"/>
      <c r="QDJ193" s="71"/>
      <c r="QDK193" s="71"/>
      <c r="QDL193" s="71"/>
      <c r="QDM193" s="71"/>
      <c r="QDN193" s="71"/>
      <c r="QDO193" s="71"/>
      <c r="QDP193" s="71"/>
      <c r="QDQ193" s="71"/>
      <c r="QDR193" s="71"/>
      <c r="QDS193" s="71"/>
      <c r="QDT193" s="71"/>
      <c r="QDU193" s="71"/>
      <c r="QDV193" s="71"/>
      <c r="QDW193" s="71"/>
      <c r="QDX193" s="71"/>
      <c r="QDY193" s="71"/>
      <c r="QDZ193" s="71"/>
      <c r="QEA193" s="71"/>
      <c r="QEB193" s="71"/>
      <c r="QEC193" s="71"/>
      <c r="QED193" s="71"/>
      <c r="QEE193" s="71"/>
      <c r="QEF193" s="71"/>
      <c r="QEG193" s="71"/>
      <c r="QEH193" s="71"/>
      <c r="QEI193" s="71"/>
      <c r="QEJ193" s="71"/>
      <c r="QEK193" s="71"/>
      <c r="QEL193" s="71"/>
      <c r="QEM193" s="71"/>
      <c r="QEN193" s="71"/>
      <c r="QEO193" s="71"/>
      <c r="QEP193" s="71"/>
      <c r="QEQ193" s="71"/>
      <c r="QER193" s="71"/>
      <c r="QES193" s="71"/>
      <c r="QET193" s="71"/>
      <c r="QEU193" s="71"/>
      <c r="QEV193" s="71"/>
      <c r="QEW193" s="71"/>
      <c r="QEX193" s="71"/>
      <c r="QEY193" s="71"/>
      <c r="QEZ193" s="71"/>
      <c r="QFA193" s="71"/>
      <c r="QFB193" s="71"/>
      <c r="QFC193" s="71"/>
      <c r="QFD193" s="71"/>
      <c r="QFE193" s="71"/>
      <c r="QFF193" s="71"/>
      <c r="QFG193" s="71"/>
      <c r="QFH193" s="71"/>
      <c r="QFI193" s="71"/>
      <c r="QFJ193" s="71"/>
      <c r="QFK193" s="71"/>
      <c r="QFL193" s="71"/>
      <c r="QFM193" s="71"/>
      <c r="QFN193" s="71"/>
      <c r="QFO193" s="71"/>
      <c r="QFP193" s="71"/>
      <c r="QFQ193" s="71"/>
      <c r="QFR193" s="71"/>
      <c r="QFS193" s="71"/>
      <c r="QFT193" s="71"/>
      <c r="QFU193" s="71"/>
      <c r="QFV193" s="71"/>
      <c r="QFW193" s="71"/>
      <c r="QFX193" s="71"/>
      <c r="QFY193" s="71"/>
      <c r="QFZ193" s="71"/>
      <c r="QGA193" s="71"/>
      <c r="QGB193" s="71"/>
      <c r="QGC193" s="71"/>
      <c r="QGD193" s="71"/>
      <c r="QGE193" s="71"/>
      <c r="QGF193" s="71"/>
      <c r="QGG193" s="71"/>
      <c r="QGH193" s="71"/>
      <c r="QGI193" s="71"/>
      <c r="QGJ193" s="71"/>
      <c r="QGK193" s="71"/>
      <c r="QGL193" s="71"/>
      <c r="QGM193" s="71"/>
      <c r="QGN193" s="71"/>
      <c r="QGO193" s="71"/>
      <c r="QGP193" s="71"/>
      <c r="QGQ193" s="71"/>
      <c r="QGR193" s="71"/>
      <c r="QGS193" s="71"/>
      <c r="QGT193" s="71"/>
      <c r="QGU193" s="71"/>
      <c r="QGV193" s="71"/>
      <c r="QGW193" s="71"/>
      <c r="QGX193" s="71"/>
      <c r="QGY193" s="71"/>
      <c r="QGZ193" s="71"/>
      <c r="QHA193" s="71"/>
      <c r="QHB193" s="71"/>
      <c r="QHC193" s="71"/>
      <c r="QHD193" s="71"/>
      <c r="QHE193" s="71"/>
      <c r="QHF193" s="71"/>
      <c r="QHG193" s="71"/>
      <c r="QHH193" s="71"/>
      <c r="QHI193" s="71"/>
      <c r="QHJ193" s="71"/>
      <c r="QHK193" s="71"/>
      <c r="QHL193" s="71"/>
      <c r="QHM193" s="71"/>
      <c r="QHN193" s="71"/>
      <c r="QHO193" s="71"/>
      <c r="QHP193" s="71"/>
      <c r="QHQ193" s="71"/>
      <c r="QHR193" s="71"/>
      <c r="QHS193" s="71"/>
      <c r="QHT193" s="71"/>
      <c r="QHU193" s="71"/>
      <c r="QHV193" s="71"/>
      <c r="QHW193" s="71"/>
      <c r="QHX193" s="71"/>
      <c r="QHY193" s="71"/>
      <c r="QHZ193" s="71"/>
      <c r="QIA193" s="71"/>
      <c r="QIB193" s="71"/>
      <c r="QIC193" s="71"/>
      <c r="QID193" s="71"/>
      <c r="QIE193" s="71"/>
      <c r="QIF193" s="71"/>
      <c r="QIG193" s="71"/>
      <c r="QIH193" s="71"/>
      <c r="QII193" s="71"/>
      <c r="QIJ193" s="71"/>
      <c r="QIK193" s="71"/>
      <c r="QIL193" s="71"/>
      <c r="QIM193" s="71"/>
      <c r="QIN193" s="71"/>
      <c r="QIO193" s="71"/>
      <c r="QIP193" s="71"/>
      <c r="QIQ193" s="71"/>
      <c r="QIR193" s="71"/>
      <c r="QIS193" s="71"/>
      <c r="QIT193" s="71"/>
      <c r="QIU193" s="71"/>
      <c r="QIV193" s="71"/>
      <c r="QIW193" s="71"/>
      <c r="QIX193" s="71"/>
      <c r="QIY193" s="71"/>
      <c r="QIZ193" s="71"/>
      <c r="QJA193" s="71"/>
      <c r="QJB193" s="71"/>
      <c r="QJC193" s="71"/>
      <c r="QJD193" s="71"/>
      <c r="QJE193" s="71"/>
      <c r="QJF193" s="71"/>
      <c r="QJG193" s="71"/>
      <c r="QJH193" s="71"/>
      <c r="QJI193" s="71"/>
      <c r="QJJ193" s="71"/>
      <c r="QJK193" s="71"/>
      <c r="QJL193" s="71"/>
      <c r="QJM193" s="71"/>
      <c r="QJN193" s="71"/>
      <c r="QJO193" s="71"/>
      <c r="QJP193" s="71"/>
      <c r="QJQ193" s="71"/>
      <c r="QJR193" s="71"/>
      <c r="QJS193" s="71"/>
      <c r="QJT193" s="71"/>
      <c r="QJU193" s="71"/>
      <c r="QJV193" s="71"/>
      <c r="QJW193" s="71"/>
      <c r="QJX193" s="71"/>
      <c r="QJY193" s="71"/>
      <c r="QJZ193" s="71"/>
      <c r="QKA193" s="71"/>
      <c r="QKB193" s="71"/>
      <c r="QKC193" s="71"/>
      <c r="QKD193" s="71"/>
      <c r="QKE193" s="71"/>
      <c r="QKF193" s="71"/>
      <c r="QKG193" s="71"/>
      <c r="QKH193" s="71"/>
      <c r="QKI193" s="71"/>
      <c r="QKJ193" s="71"/>
      <c r="QKK193" s="71"/>
      <c r="QKL193" s="71"/>
      <c r="QKM193" s="71"/>
      <c r="QKN193" s="71"/>
      <c r="QKO193" s="71"/>
      <c r="QKP193" s="71"/>
      <c r="QKQ193" s="71"/>
      <c r="QKR193" s="71"/>
      <c r="QKS193" s="71"/>
      <c r="QKT193" s="71"/>
      <c r="QKU193" s="71"/>
      <c r="QKV193" s="71"/>
      <c r="QKW193" s="71"/>
      <c r="QKX193" s="71"/>
      <c r="QKY193" s="71"/>
      <c r="QKZ193" s="71"/>
      <c r="QLA193" s="71"/>
      <c r="QLB193" s="71"/>
      <c r="QLC193" s="71"/>
      <c r="QLD193" s="71"/>
      <c r="QLE193" s="71"/>
      <c r="QLF193" s="71"/>
      <c r="QLG193" s="71"/>
      <c r="QLH193" s="71"/>
      <c r="QLI193" s="71"/>
      <c r="QLJ193" s="71"/>
      <c r="QLK193" s="71"/>
      <c r="QLL193" s="71"/>
      <c r="QLM193" s="71"/>
      <c r="QLN193" s="71"/>
      <c r="QLO193" s="71"/>
      <c r="QLP193" s="71"/>
      <c r="QLQ193" s="71"/>
      <c r="QLR193" s="71"/>
      <c r="QLS193" s="71"/>
      <c r="QLT193" s="71"/>
      <c r="QLU193" s="71"/>
      <c r="QLV193" s="71"/>
      <c r="QLW193" s="71"/>
      <c r="QLX193" s="71"/>
      <c r="QLY193" s="71"/>
      <c r="QLZ193" s="71"/>
      <c r="QMA193" s="71"/>
      <c r="QMB193" s="71"/>
      <c r="QMC193" s="71"/>
      <c r="QMD193" s="71"/>
      <c r="QME193" s="71"/>
      <c r="QMF193" s="71"/>
      <c r="QMG193" s="71"/>
      <c r="QMH193" s="71"/>
      <c r="QMI193" s="71"/>
      <c r="QMJ193" s="71"/>
      <c r="QMK193" s="71"/>
      <c r="QML193" s="71"/>
      <c r="QMM193" s="71"/>
      <c r="QMN193" s="71"/>
      <c r="QMO193" s="71"/>
      <c r="QMP193" s="71"/>
      <c r="QMQ193" s="71"/>
      <c r="QMR193" s="71"/>
      <c r="QMS193" s="71"/>
      <c r="QMT193" s="71"/>
      <c r="QMU193" s="71"/>
      <c r="QMV193" s="71"/>
      <c r="QMW193" s="71"/>
      <c r="QMX193" s="71"/>
      <c r="QMY193" s="71"/>
      <c r="QMZ193" s="71"/>
      <c r="QNA193" s="71"/>
      <c r="QNB193" s="71"/>
      <c r="QNC193" s="71"/>
      <c r="QND193" s="71"/>
      <c r="QNE193" s="71"/>
      <c r="QNF193" s="71"/>
      <c r="QNG193" s="71"/>
      <c r="QNH193" s="71"/>
      <c r="QNI193" s="71"/>
      <c r="QNJ193" s="71"/>
      <c r="QNK193" s="71"/>
      <c r="QNL193" s="71"/>
      <c r="QNM193" s="71"/>
      <c r="QNN193" s="71"/>
      <c r="QNO193" s="71"/>
      <c r="QNP193" s="71"/>
      <c r="QNQ193" s="71"/>
      <c r="QNR193" s="71"/>
      <c r="QNS193" s="71"/>
      <c r="QNT193" s="71"/>
      <c r="QNU193" s="71"/>
      <c r="QNV193" s="71"/>
      <c r="QNW193" s="71"/>
      <c r="QNX193" s="71"/>
      <c r="QNY193" s="71"/>
      <c r="QNZ193" s="71"/>
      <c r="QOA193" s="71"/>
      <c r="QOB193" s="71"/>
      <c r="QOC193" s="71"/>
      <c r="QOD193" s="71"/>
      <c r="QOE193" s="71"/>
      <c r="QOF193" s="71"/>
      <c r="QOG193" s="71"/>
      <c r="QOH193" s="71"/>
      <c r="QOI193" s="71"/>
      <c r="QOJ193" s="71"/>
      <c r="QOK193" s="71"/>
      <c r="QOL193" s="71"/>
      <c r="QOM193" s="71"/>
      <c r="QON193" s="71"/>
      <c r="QOO193" s="71"/>
      <c r="QOP193" s="71"/>
      <c r="QOQ193" s="71"/>
      <c r="QOR193" s="71"/>
      <c r="QOS193" s="71"/>
      <c r="QOT193" s="71"/>
      <c r="QOU193" s="71"/>
      <c r="QOV193" s="71"/>
      <c r="QOW193" s="71"/>
      <c r="QOX193" s="71"/>
      <c r="QOY193" s="71"/>
      <c r="QOZ193" s="71"/>
      <c r="QPA193" s="71"/>
      <c r="QPB193" s="71"/>
      <c r="QPC193" s="71"/>
      <c r="QPD193" s="71"/>
      <c r="QPE193" s="71"/>
      <c r="QPF193" s="71"/>
      <c r="QPG193" s="71"/>
      <c r="QPH193" s="71"/>
      <c r="QPI193" s="71"/>
      <c r="QPJ193" s="71"/>
      <c r="QPK193" s="71"/>
      <c r="QPL193" s="71"/>
      <c r="QPM193" s="71"/>
      <c r="QPN193" s="71"/>
      <c r="QPO193" s="71"/>
      <c r="QPP193" s="71"/>
      <c r="QPQ193" s="71"/>
      <c r="QPR193" s="71"/>
      <c r="QPS193" s="71"/>
      <c r="QPT193" s="71"/>
      <c r="QPU193" s="71"/>
      <c r="QPV193" s="71"/>
      <c r="QPW193" s="71"/>
      <c r="QPX193" s="71"/>
      <c r="QPY193" s="71"/>
      <c r="QPZ193" s="71"/>
      <c r="QQA193" s="71"/>
      <c r="QQB193" s="71"/>
      <c r="QQC193" s="71"/>
      <c r="QQD193" s="71"/>
      <c r="QQE193" s="71"/>
      <c r="QQF193" s="71"/>
      <c r="QQG193" s="71"/>
      <c r="QQH193" s="71"/>
      <c r="QQI193" s="71"/>
      <c r="QQJ193" s="71"/>
      <c r="QQK193" s="71"/>
      <c r="QQL193" s="71"/>
      <c r="QQM193" s="71"/>
      <c r="QQN193" s="71"/>
      <c r="QQO193" s="71"/>
      <c r="QQP193" s="71"/>
      <c r="QQQ193" s="71"/>
      <c r="QQR193" s="71"/>
      <c r="QQS193" s="71"/>
      <c r="QQT193" s="71"/>
      <c r="QQU193" s="71"/>
      <c r="QQV193" s="71"/>
      <c r="QQW193" s="71"/>
      <c r="QQX193" s="71"/>
      <c r="QQY193" s="71"/>
      <c r="QQZ193" s="71"/>
      <c r="QRA193" s="71"/>
      <c r="QRB193" s="71"/>
      <c r="QRC193" s="71"/>
      <c r="QRD193" s="71"/>
      <c r="QRE193" s="71"/>
      <c r="QRF193" s="71"/>
      <c r="QRG193" s="71"/>
      <c r="QRH193" s="71"/>
      <c r="QRI193" s="71"/>
      <c r="QRJ193" s="71"/>
      <c r="QRK193" s="71"/>
      <c r="QRL193" s="71"/>
      <c r="QRM193" s="71"/>
      <c r="QRN193" s="71"/>
      <c r="QRO193" s="71"/>
      <c r="QRP193" s="71"/>
      <c r="QRQ193" s="71"/>
      <c r="QRR193" s="71"/>
      <c r="QRS193" s="71"/>
      <c r="QRT193" s="71"/>
      <c r="QRU193" s="71"/>
      <c r="QRV193" s="71"/>
      <c r="QRW193" s="71"/>
      <c r="QRX193" s="71"/>
      <c r="QRY193" s="71"/>
      <c r="QRZ193" s="71"/>
      <c r="QSA193" s="71"/>
      <c r="QSB193" s="71"/>
      <c r="QSC193" s="71"/>
      <c r="QSD193" s="71"/>
      <c r="QSE193" s="71"/>
      <c r="QSF193" s="71"/>
      <c r="QSG193" s="71"/>
      <c r="QSH193" s="71"/>
      <c r="QSI193" s="71"/>
      <c r="QSJ193" s="71"/>
      <c r="QSK193" s="71"/>
      <c r="QSL193" s="71"/>
      <c r="QSM193" s="71"/>
      <c r="QSN193" s="71"/>
      <c r="QSO193" s="71"/>
      <c r="QSP193" s="71"/>
      <c r="QSQ193" s="71"/>
      <c r="QSR193" s="71"/>
      <c r="QSS193" s="71"/>
      <c r="QST193" s="71"/>
      <c r="QSU193" s="71"/>
      <c r="QSV193" s="71"/>
      <c r="QSW193" s="71"/>
      <c r="QSX193" s="71"/>
      <c r="QSY193" s="71"/>
      <c r="QSZ193" s="71"/>
      <c r="QTA193" s="71"/>
      <c r="QTB193" s="71"/>
      <c r="QTC193" s="71"/>
      <c r="QTD193" s="71"/>
      <c r="QTE193" s="71"/>
      <c r="QTF193" s="71"/>
      <c r="QTG193" s="71"/>
      <c r="QTH193" s="71"/>
      <c r="QTI193" s="71"/>
      <c r="QTJ193" s="71"/>
      <c r="QTK193" s="71"/>
      <c r="QTL193" s="71"/>
      <c r="QTM193" s="71"/>
      <c r="QTN193" s="71"/>
      <c r="QTO193" s="71"/>
      <c r="QTP193" s="71"/>
      <c r="QTQ193" s="71"/>
      <c r="QTR193" s="71"/>
      <c r="QTS193" s="71"/>
      <c r="QTT193" s="71"/>
      <c r="QTU193" s="71"/>
      <c r="QTV193" s="71"/>
      <c r="QTW193" s="71"/>
      <c r="QTX193" s="71"/>
      <c r="QTY193" s="71"/>
      <c r="QTZ193" s="71"/>
      <c r="QUA193" s="71"/>
      <c r="QUB193" s="71"/>
      <c r="QUC193" s="71"/>
      <c r="QUD193" s="71"/>
      <c r="QUE193" s="71"/>
      <c r="QUF193" s="71"/>
      <c r="QUG193" s="71"/>
      <c r="QUH193" s="71"/>
      <c r="QUI193" s="71"/>
      <c r="QUJ193" s="71"/>
      <c r="QUK193" s="71"/>
      <c r="QUL193" s="71"/>
      <c r="QUM193" s="71"/>
      <c r="QUN193" s="71"/>
      <c r="QUO193" s="71"/>
      <c r="QUP193" s="71"/>
      <c r="QUQ193" s="71"/>
      <c r="QUR193" s="71"/>
      <c r="QUS193" s="71"/>
      <c r="QUT193" s="71"/>
      <c r="QUU193" s="71"/>
      <c r="QUV193" s="71"/>
      <c r="QUW193" s="71"/>
      <c r="QUX193" s="71"/>
      <c r="QUY193" s="71"/>
      <c r="QUZ193" s="71"/>
      <c r="QVA193" s="71"/>
      <c r="QVB193" s="71"/>
      <c r="QVC193" s="71"/>
      <c r="QVD193" s="71"/>
      <c r="QVE193" s="71"/>
      <c r="QVF193" s="71"/>
      <c r="QVG193" s="71"/>
      <c r="QVH193" s="71"/>
      <c r="QVI193" s="71"/>
      <c r="QVJ193" s="71"/>
      <c r="QVK193" s="71"/>
      <c r="QVL193" s="71"/>
      <c r="QVM193" s="71"/>
      <c r="QVN193" s="71"/>
      <c r="QVO193" s="71"/>
      <c r="QVP193" s="71"/>
      <c r="QVQ193" s="71"/>
      <c r="QVR193" s="71"/>
      <c r="QVS193" s="71"/>
      <c r="QVT193" s="71"/>
      <c r="QVU193" s="71"/>
      <c r="QVV193" s="71"/>
      <c r="QVW193" s="71"/>
      <c r="QVX193" s="71"/>
      <c r="QVY193" s="71"/>
      <c r="QVZ193" s="71"/>
      <c r="QWA193" s="71"/>
      <c r="QWB193" s="71"/>
      <c r="QWC193" s="71"/>
      <c r="QWD193" s="71"/>
      <c r="QWE193" s="71"/>
      <c r="QWF193" s="71"/>
      <c r="QWG193" s="71"/>
      <c r="QWH193" s="71"/>
      <c r="QWI193" s="71"/>
      <c r="QWJ193" s="71"/>
      <c r="QWK193" s="71"/>
      <c r="QWL193" s="71"/>
      <c r="QWM193" s="71"/>
      <c r="QWN193" s="71"/>
      <c r="QWO193" s="71"/>
      <c r="QWP193" s="71"/>
      <c r="QWQ193" s="71"/>
      <c r="QWR193" s="71"/>
      <c r="QWS193" s="71"/>
      <c r="QWT193" s="71"/>
      <c r="QWU193" s="71"/>
      <c r="QWV193" s="71"/>
      <c r="QWW193" s="71"/>
      <c r="QWX193" s="71"/>
      <c r="QWY193" s="71"/>
      <c r="QWZ193" s="71"/>
      <c r="QXA193" s="71"/>
      <c r="QXB193" s="71"/>
      <c r="QXC193" s="71"/>
      <c r="QXD193" s="71"/>
      <c r="QXE193" s="71"/>
      <c r="QXF193" s="71"/>
      <c r="QXG193" s="71"/>
      <c r="QXH193" s="71"/>
      <c r="QXI193" s="71"/>
      <c r="QXJ193" s="71"/>
      <c r="QXK193" s="71"/>
      <c r="QXL193" s="71"/>
      <c r="QXM193" s="71"/>
      <c r="QXN193" s="71"/>
      <c r="QXO193" s="71"/>
      <c r="QXP193" s="71"/>
      <c r="QXQ193" s="71"/>
      <c r="QXR193" s="71"/>
      <c r="QXS193" s="71"/>
      <c r="QXT193" s="71"/>
      <c r="QXU193" s="71"/>
      <c r="QXV193" s="71"/>
      <c r="QXW193" s="71"/>
      <c r="QXX193" s="71"/>
      <c r="QXY193" s="71"/>
      <c r="QXZ193" s="71"/>
      <c r="QYA193" s="71"/>
      <c r="QYB193" s="71"/>
      <c r="QYC193" s="71"/>
      <c r="QYD193" s="71"/>
      <c r="QYE193" s="71"/>
      <c r="QYF193" s="71"/>
      <c r="QYG193" s="71"/>
      <c r="QYH193" s="71"/>
      <c r="QYI193" s="71"/>
      <c r="QYJ193" s="71"/>
      <c r="QYK193" s="71"/>
      <c r="QYL193" s="71"/>
      <c r="QYM193" s="71"/>
      <c r="QYN193" s="71"/>
      <c r="QYO193" s="71"/>
      <c r="QYP193" s="71"/>
      <c r="QYQ193" s="71"/>
      <c r="QYR193" s="71"/>
      <c r="QYS193" s="71"/>
      <c r="QYT193" s="71"/>
      <c r="QYU193" s="71"/>
      <c r="QYV193" s="71"/>
      <c r="QYW193" s="71"/>
      <c r="QYX193" s="71"/>
      <c r="QYY193" s="71"/>
      <c r="QYZ193" s="71"/>
      <c r="QZA193" s="71"/>
      <c r="QZB193" s="71"/>
      <c r="QZC193" s="71"/>
      <c r="QZD193" s="71"/>
      <c r="QZE193" s="71"/>
      <c r="QZF193" s="71"/>
      <c r="QZG193" s="71"/>
      <c r="QZH193" s="71"/>
      <c r="QZI193" s="71"/>
      <c r="QZJ193" s="71"/>
      <c r="QZK193" s="71"/>
      <c r="QZL193" s="71"/>
      <c r="QZM193" s="71"/>
      <c r="QZN193" s="71"/>
      <c r="QZO193" s="71"/>
      <c r="QZP193" s="71"/>
      <c r="QZQ193" s="71"/>
      <c r="QZR193" s="71"/>
      <c r="QZS193" s="71"/>
      <c r="QZT193" s="71"/>
      <c r="QZU193" s="71"/>
      <c r="QZV193" s="71"/>
      <c r="QZW193" s="71"/>
      <c r="QZX193" s="71"/>
      <c r="QZY193" s="71"/>
      <c r="QZZ193" s="71"/>
      <c r="RAA193" s="71"/>
      <c r="RAB193" s="71"/>
      <c r="RAC193" s="71"/>
      <c r="RAD193" s="71"/>
      <c r="RAE193" s="71"/>
      <c r="RAF193" s="71"/>
      <c r="RAG193" s="71"/>
      <c r="RAH193" s="71"/>
      <c r="RAI193" s="71"/>
      <c r="RAJ193" s="71"/>
      <c r="RAK193" s="71"/>
      <c r="RAL193" s="71"/>
      <c r="RAM193" s="71"/>
      <c r="RAN193" s="71"/>
      <c r="RAO193" s="71"/>
      <c r="RAP193" s="71"/>
      <c r="RAQ193" s="71"/>
      <c r="RAR193" s="71"/>
      <c r="RAS193" s="71"/>
      <c r="RAT193" s="71"/>
      <c r="RAU193" s="71"/>
      <c r="RAV193" s="71"/>
      <c r="RAW193" s="71"/>
      <c r="RAX193" s="71"/>
      <c r="RAY193" s="71"/>
      <c r="RAZ193" s="71"/>
      <c r="RBA193" s="71"/>
      <c r="RBB193" s="71"/>
      <c r="RBC193" s="71"/>
      <c r="RBD193" s="71"/>
      <c r="RBE193" s="71"/>
      <c r="RBF193" s="71"/>
      <c r="RBG193" s="71"/>
      <c r="RBH193" s="71"/>
      <c r="RBI193" s="71"/>
      <c r="RBJ193" s="71"/>
      <c r="RBK193" s="71"/>
      <c r="RBL193" s="71"/>
      <c r="RBM193" s="71"/>
      <c r="RBN193" s="71"/>
      <c r="RBO193" s="71"/>
      <c r="RBP193" s="71"/>
      <c r="RBQ193" s="71"/>
      <c r="RBR193" s="71"/>
      <c r="RBS193" s="71"/>
      <c r="RBT193" s="71"/>
      <c r="RBU193" s="71"/>
      <c r="RBV193" s="71"/>
      <c r="RBW193" s="71"/>
      <c r="RBX193" s="71"/>
      <c r="RBY193" s="71"/>
      <c r="RBZ193" s="71"/>
      <c r="RCA193" s="71"/>
      <c r="RCB193" s="71"/>
      <c r="RCC193" s="71"/>
      <c r="RCD193" s="71"/>
      <c r="RCE193" s="71"/>
      <c r="RCF193" s="71"/>
      <c r="RCG193" s="71"/>
      <c r="RCH193" s="71"/>
      <c r="RCI193" s="71"/>
      <c r="RCJ193" s="71"/>
      <c r="RCK193" s="71"/>
      <c r="RCL193" s="71"/>
      <c r="RCM193" s="71"/>
      <c r="RCN193" s="71"/>
      <c r="RCO193" s="71"/>
      <c r="RCP193" s="71"/>
      <c r="RCQ193" s="71"/>
      <c r="RCR193" s="71"/>
      <c r="RCS193" s="71"/>
      <c r="RCT193" s="71"/>
      <c r="RCU193" s="71"/>
      <c r="RCV193" s="71"/>
      <c r="RCW193" s="71"/>
      <c r="RCX193" s="71"/>
      <c r="RCY193" s="71"/>
      <c r="RCZ193" s="71"/>
      <c r="RDA193" s="71"/>
      <c r="RDB193" s="71"/>
      <c r="RDC193" s="71"/>
      <c r="RDD193" s="71"/>
      <c r="RDE193" s="71"/>
      <c r="RDF193" s="71"/>
      <c r="RDG193" s="71"/>
      <c r="RDH193" s="71"/>
      <c r="RDI193" s="71"/>
      <c r="RDJ193" s="71"/>
      <c r="RDK193" s="71"/>
      <c r="RDL193" s="71"/>
      <c r="RDM193" s="71"/>
      <c r="RDN193" s="71"/>
      <c r="RDO193" s="71"/>
      <c r="RDP193" s="71"/>
      <c r="RDQ193" s="71"/>
      <c r="RDR193" s="71"/>
      <c r="RDS193" s="71"/>
      <c r="RDT193" s="71"/>
      <c r="RDU193" s="71"/>
      <c r="RDV193" s="71"/>
      <c r="RDW193" s="71"/>
      <c r="RDX193" s="71"/>
      <c r="RDY193" s="71"/>
      <c r="RDZ193" s="71"/>
      <c r="REA193" s="71"/>
      <c r="REB193" s="71"/>
      <c r="REC193" s="71"/>
      <c r="RED193" s="71"/>
      <c r="REE193" s="71"/>
      <c r="REF193" s="71"/>
      <c r="REG193" s="71"/>
      <c r="REH193" s="71"/>
      <c r="REI193" s="71"/>
      <c r="REJ193" s="71"/>
      <c r="REK193" s="71"/>
      <c r="REL193" s="71"/>
      <c r="REM193" s="71"/>
      <c r="REN193" s="71"/>
      <c r="REO193" s="71"/>
      <c r="REP193" s="71"/>
      <c r="REQ193" s="71"/>
      <c r="RER193" s="71"/>
      <c r="RES193" s="71"/>
      <c r="RET193" s="71"/>
      <c r="REU193" s="71"/>
      <c r="REV193" s="71"/>
      <c r="REW193" s="71"/>
      <c r="REX193" s="71"/>
      <c r="REY193" s="71"/>
      <c r="REZ193" s="71"/>
      <c r="RFA193" s="71"/>
      <c r="RFB193" s="71"/>
      <c r="RFC193" s="71"/>
      <c r="RFD193" s="71"/>
      <c r="RFE193" s="71"/>
      <c r="RFF193" s="71"/>
      <c r="RFG193" s="71"/>
      <c r="RFH193" s="71"/>
      <c r="RFI193" s="71"/>
      <c r="RFJ193" s="71"/>
      <c r="RFK193" s="71"/>
      <c r="RFL193" s="71"/>
      <c r="RFM193" s="71"/>
      <c r="RFN193" s="71"/>
      <c r="RFO193" s="71"/>
      <c r="RFP193" s="71"/>
      <c r="RFQ193" s="71"/>
      <c r="RFR193" s="71"/>
      <c r="RFS193" s="71"/>
      <c r="RFT193" s="71"/>
      <c r="RFU193" s="71"/>
      <c r="RFV193" s="71"/>
      <c r="RFW193" s="71"/>
      <c r="RFX193" s="71"/>
      <c r="RFY193" s="71"/>
      <c r="RFZ193" s="71"/>
      <c r="RGA193" s="71"/>
      <c r="RGB193" s="71"/>
      <c r="RGC193" s="71"/>
      <c r="RGD193" s="71"/>
      <c r="RGE193" s="71"/>
      <c r="RGF193" s="71"/>
      <c r="RGG193" s="71"/>
      <c r="RGH193" s="71"/>
      <c r="RGI193" s="71"/>
      <c r="RGJ193" s="71"/>
      <c r="RGK193" s="71"/>
      <c r="RGL193" s="71"/>
      <c r="RGM193" s="71"/>
      <c r="RGN193" s="71"/>
      <c r="RGO193" s="71"/>
      <c r="RGP193" s="71"/>
      <c r="RGQ193" s="71"/>
      <c r="RGR193" s="71"/>
      <c r="RGS193" s="71"/>
      <c r="RGT193" s="71"/>
      <c r="RGU193" s="71"/>
      <c r="RGV193" s="71"/>
      <c r="RGW193" s="71"/>
      <c r="RGX193" s="71"/>
      <c r="RGY193" s="71"/>
      <c r="RGZ193" s="71"/>
      <c r="RHA193" s="71"/>
      <c r="RHB193" s="71"/>
      <c r="RHC193" s="71"/>
      <c r="RHD193" s="71"/>
      <c r="RHE193" s="71"/>
      <c r="RHF193" s="71"/>
      <c r="RHG193" s="71"/>
      <c r="RHH193" s="71"/>
      <c r="RHI193" s="71"/>
      <c r="RHJ193" s="71"/>
      <c r="RHK193" s="71"/>
      <c r="RHL193" s="71"/>
      <c r="RHM193" s="71"/>
      <c r="RHN193" s="71"/>
      <c r="RHO193" s="71"/>
      <c r="RHP193" s="71"/>
      <c r="RHQ193" s="71"/>
      <c r="RHR193" s="71"/>
      <c r="RHS193" s="71"/>
      <c r="RHT193" s="71"/>
      <c r="RHU193" s="71"/>
      <c r="RHV193" s="71"/>
      <c r="RHW193" s="71"/>
      <c r="RHX193" s="71"/>
      <c r="RHY193" s="71"/>
      <c r="RHZ193" s="71"/>
      <c r="RIA193" s="71"/>
      <c r="RIB193" s="71"/>
      <c r="RIC193" s="71"/>
      <c r="RID193" s="71"/>
      <c r="RIE193" s="71"/>
      <c r="RIF193" s="71"/>
      <c r="RIG193" s="71"/>
      <c r="RIH193" s="71"/>
      <c r="RII193" s="71"/>
      <c r="RIJ193" s="71"/>
      <c r="RIK193" s="71"/>
      <c r="RIL193" s="71"/>
      <c r="RIM193" s="71"/>
      <c r="RIN193" s="71"/>
      <c r="RIO193" s="71"/>
      <c r="RIP193" s="71"/>
      <c r="RIQ193" s="71"/>
      <c r="RIR193" s="71"/>
      <c r="RIS193" s="71"/>
      <c r="RIT193" s="71"/>
      <c r="RIU193" s="71"/>
      <c r="RIV193" s="71"/>
      <c r="RIW193" s="71"/>
      <c r="RIX193" s="71"/>
      <c r="RIY193" s="71"/>
      <c r="RIZ193" s="71"/>
      <c r="RJA193" s="71"/>
      <c r="RJB193" s="71"/>
      <c r="RJC193" s="71"/>
      <c r="RJD193" s="71"/>
      <c r="RJE193" s="71"/>
      <c r="RJF193" s="71"/>
      <c r="RJG193" s="71"/>
      <c r="RJH193" s="71"/>
      <c r="RJI193" s="71"/>
      <c r="RJJ193" s="71"/>
      <c r="RJK193" s="71"/>
      <c r="RJL193" s="71"/>
      <c r="RJM193" s="71"/>
      <c r="RJN193" s="71"/>
      <c r="RJO193" s="71"/>
      <c r="RJP193" s="71"/>
      <c r="RJQ193" s="71"/>
      <c r="RJR193" s="71"/>
      <c r="RJS193" s="71"/>
      <c r="RJT193" s="71"/>
      <c r="RJU193" s="71"/>
      <c r="RJV193" s="71"/>
      <c r="RJW193" s="71"/>
      <c r="RJX193" s="71"/>
      <c r="RJY193" s="71"/>
      <c r="RJZ193" s="71"/>
      <c r="RKA193" s="71"/>
      <c r="RKB193" s="71"/>
      <c r="RKC193" s="71"/>
      <c r="RKD193" s="71"/>
      <c r="RKE193" s="71"/>
      <c r="RKF193" s="71"/>
      <c r="RKG193" s="71"/>
      <c r="RKH193" s="71"/>
      <c r="RKI193" s="71"/>
      <c r="RKJ193" s="71"/>
      <c r="RKK193" s="71"/>
      <c r="RKL193" s="71"/>
      <c r="RKM193" s="71"/>
      <c r="RKN193" s="71"/>
      <c r="RKO193" s="71"/>
      <c r="RKP193" s="71"/>
      <c r="RKQ193" s="71"/>
      <c r="RKR193" s="71"/>
      <c r="RKS193" s="71"/>
      <c r="RKT193" s="71"/>
      <c r="RKU193" s="71"/>
      <c r="RKV193" s="71"/>
      <c r="RKW193" s="71"/>
      <c r="RKX193" s="71"/>
      <c r="RKY193" s="71"/>
      <c r="RKZ193" s="71"/>
      <c r="RLA193" s="71"/>
      <c r="RLB193" s="71"/>
      <c r="RLC193" s="71"/>
      <c r="RLD193" s="71"/>
      <c r="RLE193" s="71"/>
      <c r="RLF193" s="71"/>
      <c r="RLG193" s="71"/>
      <c r="RLH193" s="71"/>
      <c r="RLI193" s="71"/>
      <c r="RLJ193" s="71"/>
      <c r="RLK193" s="71"/>
      <c r="RLL193" s="71"/>
      <c r="RLM193" s="71"/>
      <c r="RLN193" s="71"/>
      <c r="RLO193" s="71"/>
      <c r="RLP193" s="71"/>
      <c r="RLQ193" s="71"/>
      <c r="RLR193" s="71"/>
      <c r="RLS193" s="71"/>
      <c r="RLT193" s="71"/>
      <c r="RLU193" s="71"/>
      <c r="RLV193" s="71"/>
      <c r="RLW193" s="71"/>
      <c r="RLX193" s="71"/>
      <c r="RLY193" s="71"/>
      <c r="RLZ193" s="71"/>
      <c r="RMA193" s="71"/>
      <c r="RMB193" s="71"/>
      <c r="RMC193" s="71"/>
      <c r="RMD193" s="71"/>
      <c r="RME193" s="71"/>
      <c r="RMF193" s="71"/>
      <c r="RMG193" s="71"/>
      <c r="RMH193" s="71"/>
      <c r="RMI193" s="71"/>
      <c r="RMJ193" s="71"/>
      <c r="RMK193" s="71"/>
      <c r="RML193" s="71"/>
      <c r="RMM193" s="71"/>
      <c r="RMN193" s="71"/>
      <c r="RMO193" s="71"/>
      <c r="RMP193" s="71"/>
      <c r="RMQ193" s="71"/>
      <c r="RMR193" s="71"/>
      <c r="RMS193" s="71"/>
      <c r="RMT193" s="71"/>
      <c r="RMU193" s="71"/>
      <c r="RMV193" s="71"/>
      <c r="RMW193" s="71"/>
      <c r="RMX193" s="71"/>
      <c r="RMY193" s="71"/>
      <c r="RMZ193" s="71"/>
      <c r="RNA193" s="71"/>
      <c r="RNB193" s="71"/>
      <c r="RNC193" s="71"/>
      <c r="RND193" s="71"/>
      <c r="RNE193" s="71"/>
      <c r="RNF193" s="71"/>
      <c r="RNG193" s="71"/>
      <c r="RNH193" s="71"/>
      <c r="RNI193" s="71"/>
      <c r="RNJ193" s="71"/>
      <c r="RNK193" s="71"/>
      <c r="RNL193" s="71"/>
      <c r="RNM193" s="71"/>
      <c r="RNN193" s="71"/>
      <c r="RNO193" s="71"/>
      <c r="RNP193" s="71"/>
      <c r="RNQ193" s="71"/>
      <c r="RNR193" s="71"/>
      <c r="RNS193" s="71"/>
      <c r="RNT193" s="71"/>
      <c r="RNU193" s="71"/>
      <c r="RNV193" s="71"/>
      <c r="RNW193" s="71"/>
      <c r="RNX193" s="71"/>
      <c r="RNY193" s="71"/>
      <c r="RNZ193" s="71"/>
      <c r="ROA193" s="71"/>
      <c r="ROB193" s="71"/>
      <c r="ROC193" s="71"/>
      <c r="ROD193" s="71"/>
      <c r="ROE193" s="71"/>
      <c r="ROF193" s="71"/>
      <c r="ROG193" s="71"/>
      <c r="ROH193" s="71"/>
      <c r="ROI193" s="71"/>
      <c r="ROJ193" s="71"/>
      <c r="ROK193" s="71"/>
      <c r="ROL193" s="71"/>
      <c r="ROM193" s="71"/>
      <c r="RON193" s="71"/>
      <c r="ROO193" s="71"/>
      <c r="ROP193" s="71"/>
      <c r="ROQ193" s="71"/>
      <c r="ROR193" s="71"/>
      <c r="ROS193" s="71"/>
      <c r="ROT193" s="71"/>
      <c r="ROU193" s="71"/>
      <c r="ROV193" s="71"/>
      <c r="ROW193" s="71"/>
      <c r="ROX193" s="71"/>
      <c r="ROY193" s="71"/>
      <c r="ROZ193" s="71"/>
      <c r="RPA193" s="71"/>
      <c r="RPB193" s="71"/>
      <c r="RPC193" s="71"/>
      <c r="RPD193" s="71"/>
      <c r="RPE193" s="71"/>
      <c r="RPF193" s="71"/>
      <c r="RPG193" s="71"/>
      <c r="RPH193" s="71"/>
      <c r="RPI193" s="71"/>
      <c r="RPJ193" s="71"/>
      <c r="RPK193" s="71"/>
      <c r="RPL193" s="71"/>
      <c r="RPM193" s="71"/>
      <c r="RPN193" s="71"/>
      <c r="RPO193" s="71"/>
      <c r="RPP193" s="71"/>
      <c r="RPQ193" s="71"/>
      <c r="RPR193" s="71"/>
      <c r="RPS193" s="71"/>
      <c r="RPT193" s="71"/>
      <c r="RPU193" s="71"/>
      <c r="RPV193" s="71"/>
      <c r="RPW193" s="71"/>
      <c r="RPX193" s="71"/>
      <c r="RPY193" s="71"/>
      <c r="RPZ193" s="71"/>
      <c r="RQA193" s="71"/>
      <c r="RQB193" s="71"/>
      <c r="RQC193" s="71"/>
      <c r="RQD193" s="71"/>
      <c r="RQE193" s="71"/>
      <c r="RQF193" s="71"/>
      <c r="RQG193" s="71"/>
      <c r="RQH193" s="71"/>
      <c r="RQI193" s="71"/>
      <c r="RQJ193" s="71"/>
      <c r="RQK193" s="71"/>
      <c r="RQL193" s="71"/>
      <c r="RQM193" s="71"/>
      <c r="RQN193" s="71"/>
      <c r="RQO193" s="71"/>
      <c r="RQP193" s="71"/>
      <c r="RQQ193" s="71"/>
      <c r="RQR193" s="71"/>
      <c r="RQS193" s="71"/>
      <c r="RQT193" s="71"/>
      <c r="RQU193" s="71"/>
      <c r="RQV193" s="71"/>
      <c r="RQW193" s="71"/>
      <c r="RQX193" s="71"/>
      <c r="RQY193" s="71"/>
      <c r="RQZ193" s="71"/>
      <c r="RRA193" s="71"/>
      <c r="RRB193" s="71"/>
      <c r="RRC193" s="71"/>
      <c r="RRD193" s="71"/>
      <c r="RRE193" s="71"/>
      <c r="RRF193" s="71"/>
      <c r="RRG193" s="71"/>
      <c r="RRH193" s="71"/>
      <c r="RRI193" s="71"/>
      <c r="RRJ193" s="71"/>
      <c r="RRK193" s="71"/>
      <c r="RRL193" s="71"/>
      <c r="RRM193" s="71"/>
      <c r="RRN193" s="71"/>
      <c r="RRO193" s="71"/>
      <c r="RRP193" s="71"/>
      <c r="RRQ193" s="71"/>
      <c r="RRR193" s="71"/>
      <c r="RRS193" s="71"/>
      <c r="RRT193" s="71"/>
      <c r="RRU193" s="71"/>
      <c r="RRV193" s="71"/>
      <c r="RRW193" s="71"/>
      <c r="RRX193" s="71"/>
      <c r="RRY193" s="71"/>
      <c r="RRZ193" s="71"/>
      <c r="RSA193" s="71"/>
      <c r="RSB193" s="71"/>
      <c r="RSC193" s="71"/>
      <c r="RSD193" s="71"/>
      <c r="RSE193" s="71"/>
      <c r="RSF193" s="71"/>
      <c r="RSG193" s="71"/>
      <c r="RSH193" s="71"/>
      <c r="RSI193" s="71"/>
      <c r="RSJ193" s="71"/>
      <c r="RSK193" s="71"/>
      <c r="RSL193" s="71"/>
      <c r="RSM193" s="71"/>
      <c r="RSN193" s="71"/>
      <c r="RSO193" s="71"/>
      <c r="RSP193" s="71"/>
      <c r="RSQ193" s="71"/>
      <c r="RSR193" s="71"/>
      <c r="RSS193" s="71"/>
      <c r="RST193" s="71"/>
      <c r="RSU193" s="71"/>
      <c r="RSV193" s="71"/>
      <c r="RSW193" s="71"/>
      <c r="RSX193" s="71"/>
      <c r="RSY193" s="71"/>
      <c r="RSZ193" s="71"/>
      <c r="RTA193" s="71"/>
      <c r="RTB193" s="71"/>
      <c r="RTC193" s="71"/>
      <c r="RTD193" s="71"/>
      <c r="RTE193" s="71"/>
      <c r="RTF193" s="71"/>
      <c r="RTG193" s="71"/>
      <c r="RTH193" s="71"/>
      <c r="RTI193" s="71"/>
      <c r="RTJ193" s="71"/>
      <c r="RTK193" s="71"/>
      <c r="RTL193" s="71"/>
      <c r="RTM193" s="71"/>
      <c r="RTN193" s="71"/>
      <c r="RTO193" s="71"/>
      <c r="RTP193" s="71"/>
      <c r="RTQ193" s="71"/>
      <c r="RTR193" s="71"/>
      <c r="RTS193" s="71"/>
      <c r="RTT193" s="71"/>
      <c r="RTU193" s="71"/>
      <c r="RTV193" s="71"/>
      <c r="RTW193" s="71"/>
      <c r="RTX193" s="71"/>
      <c r="RTY193" s="71"/>
      <c r="RTZ193" s="71"/>
      <c r="RUA193" s="71"/>
      <c r="RUB193" s="71"/>
      <c r="RUC193" s="71"/>
      <c r="RUD193" s="71"/>
      <c r="RUE193" s="71"/>
      <c r="RUF193" s="71"/>
      <c r="RUG193" s="71"/>
      <c r="RUH193" s="71"/>
      <c r="RUI193" s="71"/>
      <c r="RUJ193" s="71"/>
      <c r="RUK193" s="71"/>
      <c r="RUL193" s="71"/>
      <c r="RUM193" s="71"/>
      <c r="RUN193" s="71"/>
      <c r="RUO193" s="71"/>
      <c r="RUP193" s="71"/>
      <c r="RUQ193" s="71"/>
      <c r="RUR193" s="71"/>
      <c r="RUS193" s="71"/>
      <c r="RUT193" s="71"/>
      <c r="RUU193" s="71"/>
      <c r="RUV193" s="71"/>
      <c r="RUW193" s="71"/>
      <c r="RUX193" s="71"/>
      <c r="RUY193" s="71"/>
      <c r="RUZ193" s="71"/>
      <c r="RVA193" s="71"/>
      <c r="RVB193" s="71"/>
      <c r="RVC193" s="71"/>
      <c r="RVD193" s="71"/>
      <c r="RVE193" s="71"/>
      <c r="RVF193" s="71"/>
      <c r="RVG193" s="71"/>
      <c r="RVH193" s="71"/>
      <c r="RVI193" s="71"/>
      <c r="RVJ193" s="71"/>
      <c r="RVK193" s="71"/>
      <c r="RVL193" s="71"/>
      <c r="RVM193" s="71"/>
      <c r="RVN193" s="71"/>
      <c r="RVO193" s="71"/>
      <c r="RVP193" s="71"/>
      <c r="RVQ193" s="71"/>
      <c r="RVR193" s="71"/>
      <c r="RVS193" s="71"/>
      <c r="RVT193" s="71"/>
      <c r="RVU193" s="71"/>
      <c r="RVV193" s="71"/>
      <c r="RVW193" s="71"/>
      <c r="RVX193" s="71"/>
      <c r="RVY193" s="71"/>
      <c r="RVZ193" s="71"/>
      <c r="RWA193" s="71"/>
      <c r="RWB193" s="71"/>
      <c r="RWC193" s="71"/>
      <c r="RWD193" s="71"/>
      <c r="RWE193" s="71"/>
      <c r="RWF193" s="71"/>
      <c r="RWG193" s="71"/>
      <c r="RWH193" s="71"/>
      <c r="RWI193" s="71"/>
      <c r="RWJ193" s="71"/>
      <c r="RWK193" s="71"/>
      <c r="RWL193" s="71"/>
      <c r="RWM193" s="71"/>
      <c r="RWN193" s="71"/>
      <c r="RWO193" s="71"/>
      <c r="RWP193" s="71"/>
      <c r="RWQ193" s="71"/>
      <c r="RWR193" s="71"/>
      <c r="RWS193" s="71"/>
      <c r="RWT193" s="71"/>
      <c r="RWU193" s="71"/>
      <c r="RWV193" s="71"/>
      <c r="RWW193" s="71"/>
      <c r="RWX193" s="71"/>
      <c r="RWY193" s="71"/>
      <c r="RWZ193" s="71"/>
      <c r="RXA193" s="71"/>
      <c r="RXB193" s="71"/>
      <c r="RXC193" s="71"/>
      <c r="RXD193" s="71"/>
      <c r="RXE193" s="71"/>
      <c r="RXF193" s="71"/>
      <c r="RXG193" s="71"/>
      <c r="RXH193" s="71"/>
      <c r="RXI193" s="71"/>
      <c r="RXJ193" s="71"/>
      <c r="RXK193" s="71"/>
      <c r="RXL193" s="71"/>
      <c r="RXM193" s="71"/>
      <c r="RXN193" s="71"/>
      <c r="RXO193" s="71"/>
      <c r="RXP193" s="71"/>
      <c r="RXQ193" s="71"/>
      <c r="RXR193" s="71"/>
      <c r="RXS193" s="71"/>
      <c r="RXT193" s="71"/>
      <c r="RXU193" s="71"/>
      <c r="RXV193" s="71"/>
      <c r="RXW193" s="71"/>
      <c r="RXX193" s="71"/>
      <c r="RXY193" s="71"/>
      <c r="RXZ193" s="71"/>
      <c r="RYA193" s="71"/>
      <c r="RYB193" s="71"/>
      <c r="RYC193" s="71"/>
      <c r="RYD193" s="71"/>
      <c r="RYE193" s="71"/>
      <c r="RYF193" s="71"/>
      <c r="RYG193" s="71"/>
      <c r="RYH193" s="71"/>
      <c r="RYI193" s="71"/>
      <c r="RYJ193" s="71"/>
      <c r="RYK193" s="71"/>
      <c r="RYL193" s="71"/>
      <c r="RYM193" s="71"/>
      <c r="RYN193" s="71"/>
      <c r="RYO193" s="71"/>
      <c r="RYP193" s="71"/>
      <c r="RYQ193" s="71"/>
      <c r="RYR193" s="71"/>
      <c r="RYS193" s="71"/>
      <c r="RYT193" s="71"/>
      <c r="RYU193" s="71"/>
      <c r="RYV193" s="71"/>
      <c r="RYW193" s="71"/>
      <c r="RYX193" s="71"/>
      <c r="RYY193" s="71"/>
      <c r="RYZ193" s="71"/>
      <c r="RZA193" s="71"/>
      <c r="RZB193" s="71"/>
      <c r="RZC193" s="71"/>
      <c r="RZD193" s="71"/>
      <c r="RZE193" s="71"/>
      <c r="RZF193" s="71"/>
      <c r="RZG193" s="71"/>
      <c r="RZH193" s="71"/>
      <c r="RZI193" s="71"/>
      <c r="RZJ193" s="71"/>
      <c r="RZK193" s="71"/>
      <c r="RZL193" s="71"/>
      <c r="RZM193" s="71"/>
      <c r="RZN193" s="71"/>
      <c r="RZO193" s="71"/>
      <c r="RZP193" s="71"/>
      <c r="RZQ193" s="71"/>
      <c r="RZR193" s="71"/>
      <c r="RZS193" s="71"/>
      <c r="RZT193" s="71"/>
      <c r="RZU193" s="71"/>
      <c r="RZV193" s="71"/>
      <c r="RZW193" s="71"/>
      <c r="RZX193" s="71"/>
      <c r="RZY193" s="71"/>
      <c r="RZZ193" s="71"/>
      <c r="SAA193" s="71"/>
      <c r="SAB193" s="71"/>
      <c r="SAC193" s="71"/>
      <c r="SAD193" s="71"/>
      <c r="SAE193" s="71"/>
      <c r="SAF193" s="71"/>
      <c r="SAG193" s="71"/>
      <c r="SAH193" s="71"/>
      <c r="SAI193" s="71"/>
      <c r="SAJ193" s="71"/>
      <c r="SAK193" s="71"/>
      <c r="SAL193" s="71"/>
      <c r="SAM193" s="71"/>
      <c r="SAN193" s="71"/>
      <c r="SAO193" s="71"/>
      <c r="SAP193" s="71"/>
      <c r="SAQ193" s="71"/>
      <c r="SAR193" s="71"/>
      <c r="SAS193" s="71"/>
      <c r="SAT193" s="71"/>
      <c r="SAU193" s="71"/>
      <c r="SAV193" s="71"/>
      <c r="SAW193" s="71"/>
      <c r="SAX193" s="71"/>
      <c r="SAY193" s="71"/>
      <c r="SAZ193" s="71"/>
      <c r="SBA193" s="71"/>
      <c r="SBB193" s="71"/>
      <c r="SBC193" s="71"/>
      <c r="SBD193" s="71"/>
      <c r="SBE193" s="71"/>
      <c r="SBF193" s="71"/>
      <c r="SBG193" s="71"/>
      <c r="SBH193" s="71"/>
      <c r="SBI193" s="71"/>
      <c r="SBJ193" s="71"/>
      <c r="SBK193" s="71"/>
      <c r="SBL193" s="71"/>
      <c r="SBM193" s="71"/>
      <c r="SBN193" s="71"/>
      <c r="SBO193" s="71"/>
      <c r="SBP193" s="71"/>
      <c r="SBQ193" s="71"/>
      <c r="SBR193" s="71"/>
      <c r="SBS193" s="71"/>
      <c r="SBT193" s="71"/>
      <c r="SBU193" s="71"/>
      <c r="SBV193" s="71"/>
      <c r="SBW193" s="71"/>
      <c r="SBX193" s="71"/>
      <c r="SBY193" s="71"/>
      <c r="SBZ193" s="71"/>
      <c r="SCA193" s="71"/>
      <c r="SCB193" s="71"/>
      <c r="SCC193" s="71"/>
      <c r="SCD193" s="71"/>
      <c r="SCE193" s="71"/>
      <c r="SCF193" s="71"/>
      <c r="SCG193" s="71"/>
      <c r="SCH193" s="71"/>
      <c r="SCI193" s="71"/>
      <c r="SCJ193" s="71"/>
      <c r="SCK193" s="71"/>
      <c r="SCL193" s="71"/>
      <c r="SCM193" s="71"/>
      <c r="SCN193" s="71"/>
      <c r="SCO193" s="71"/>
      <c r="SCP193" s="71"/>
      <c r="SCQ193" s="71"/>
      <c r="SCR193" s="71"/>
      <c r="SCS193" s="71"/>
      <c r="SCT193" s="71"/>
      <c r="SCU193" s="71"/>
      <c r="SCV193" s="71"/>
      <c r="SCW193" s="71"/>
      <c r="SCX193" s="71"/>
      <c r="SCY193" s="71"/>
      <c r="SCZ193" s="71"/>
      <c r="SDA193" s="71"/>
      <c r="SDB193" s="71"/>
      <c r="SDC193" s="71"/>
      <c r="SDD193" s="71"/>
      <c r="SDE193" s="71"/>
      <c r="SDF193" s="71"/>
      <c r="SDG193" s="71"/>
      <c r="SDH193" s="71"/>
      <c r="SDI193" s="71"/>
      <c r="SDJ193" s="71"/>
      <c r="SDK193" s="71"/>
      <c r="SDL193" s="71"/>
      <c r="SDM193" s="71"/>
      <c r="SDN193" s="71"/>
      <c r="SDO193" s="71"/>
      <c r="SDP193" s="71"/>
      <c r="SDQ193" s="71"/>
      <c r="SDR193" s="71"/>
      <c r="SDS193" s="71"/>
      <c r="SDT193" s="71"/>
      <c r="SDU193" s="71"/>
      <c r="SDV193" s="71"/>
      <c r="SDW193" s="71"/>
      <c r="SDX193" s="71"/>
      <c r="SDY193" s="71"/>
      <c r="SDZ193" s="71"/>
      <c r="SEA193" s="71"/>
      <c r="SEB193" s="71"/>
      <c r="SEC193" s="71"/>
      <c r="SED193" s="71"/>
      <c r="SEE193" s="71"/>
      <c r="SEF193" s="71"/>
      <c r="SEG193" s="71"/>
      <c r="SEH193" s="71"/>
      <c r="SEI193" s="71"/>
      <c r="SEJ193" s="71"/>
      <c r="SEK193" s="71"/>
      <c r="SEL193" s="71"/>
      <c r="SEM193" s="71"/>
      <c r="SEN193" s="71"/>
      <c r="SEO193" s="71"/>
      <c r="SEP193" s="71"/>
      <c r="SEQ193" s="71"/>
      <c r="SER193" s="71"/>
      <c r="SES193" s="71"/>
      <c r="SET193" s="71"/>
      <c r="SEU193" s="71"/>
      <c r="SEV193" s="71"/>
      <c r="SEW193" s="71"/>
      <c r="SEX193" s="71"/>
      <c r="SEY193" s="71"/>
      <c r="SEZ193" s="71"/>
      <c r="SFA193" s="71"/>
      <c r="SFB193" s="71"/>
      <c r="SFC193" s="71"/>
      <c r="SFD193" s="71"/>
      <c r="SFE193" s="71"/>
      <c r="SFF193" s="71"/>
      <c r="SFG193" s="71"/>
      <c r="SFH193" s="71"/>
      <c r="SFI193" s="71"/>
      <c r="SFJ193" s="71"/>
      <c r="SFK193" s="71"/>
      <c r="SFL193" s="71"/>
      <c r="SFM193" s="71"/>
      <c r="SFN193" s="71"/>
      <c r="SFO193" s="71"/>
      <c r="SFP193" s="71"/>
      <c r="SFQ193" s="71"/>
      <c r="SFR193" s="71"/>
      <c r="SFS193" s="71"/>
      <c r="SFT193" s="71"/>
      <c r="SFU193" s="71"/>
      <c r="SFV193" s="71"/>
      <c r="SFW193" s="71"/>
      <c r="SFX193" s="71"/>
      <c r="SFY193" s="71"/>
      <c r="SFZ193" s="71"/>
      <c r="SGA193" s="71"/>
      <c r="SGB193" s="71"/>
      <c r="SGC193" s="71"/>
      <c r="SGD193" s="71"/>
      <c r="SGE193" s="71"/>
      <c r="SGF193" s="71"/>
      <c r="SGG193" s="71"/>
      <c r="SGH193" s="71"/>
      <c r="SGI193" s="71"/>
      <c r="SGJ193" s="71"/>
      <c r="SGK193" s="71"/>
      <c r="SGL193" s="71"/>
      <c r="SGM193" s="71"/>
      <c r="SGN193" s="71"/>
      <c r="SGO193" s="71"/>
      <c r="SGP193" s="71"/>
      <c r="SGQ193" s="71"/>
      <c r="SGR193" s="71"/>
      <c r="SGS193" s="71"/>
      <c r="SGT193" s="71"/>
      <c r="SGU193" s="71"/>
      <c r="SGV193" s="71"/>
      <c r="SGW193" s="71"/>
      <c r="SGX193" s="71"/>
      <c r="SGY193" s="71"/>
      <c r="SGZ193" s="71"/>
      <c r="SHA193" s="71"/>
      <c r="SHB193" s="71"/>
      <c r="SHC193" s="71"/>
      <c r="SHD193" s="71"/>
      <c r="SHE193" s="71"/>
      <c r="SHF193" s="71"/>
      <c r="SHG193" s="71"/>
      <c r="SHH193" s="71"/>
      <c r="SHI193" s="71"/>
      <c r="SHJ193" s="71"/>
      <c r="SHK193" s="71"/>
      <c r="SHL193" s="71"/>
      <c r="SHM193" s="71"/>
      <c r="SHN193" s="71"/>
      <c r="SHO193" s="71"/>
      <c r="SHP193" s="71"/>
      <c r="SHQ193" s="71"/>
      <c r="SHR193" s="71"/>
      <c r="SHS193" s="71"/>
      <c r="SHT193" s="71"/>
      <c r="SHU193" s="71"/>
      <c r="SHV193" s="71"/>
      <c r="SHW193" s="71"/>
      <c r="SHX193" s="71"/>
      <c r="SHY193" s="71"/>
      <c r="SHZ193" s="71"/>
      <c r="SIA193" s="71"/>
      <c r="SIB193" s="71"/>
      <c r="SIC193" s="71"/>
      <c r="SID193" s="71"/>
      <c r="SIE193" s="71"/>
      <c r="SIF193" s="71"/>
      <c r="SIG193" s="71"/>
      <c r="SIH193" s="71"/>
      <c r="SII193" s="71"/>
      <c r="SIJ193" s="71"/>
      <c r="SIK193" s="71"/>
      <c r="SIL193" s="71"/>
      <c r="SIM193" s="71"/>
      <c r="SIN193" s="71"/>
      <c r="SIO193" s="71"/>
      <c r="SIP193" s="71"/>
      <c r="SIQ193" s="71"/>
      <c r="SIR193" s="71"/>
      <c r="SIS193" s="71"/>
      <c r="SIT193" s="71"/>
      <c r="SIU193" s="71"/>
      <c r="SIV193" s="71"/>
      <c r="SIW193" s="71"/>
      <c r="SIX193" s="71"/>
      <c r="SIY193" s="71"/>
      <c r="SIZ193" s="71"/>
      <c r="SJA193" s="71"/>
      <c r="SJB193" s="71"/>
      <c r="SJC193" s="71"/>
      <c r="SJD193" s="71"/>
      <c r="SJE193" s="71"/>
      <c r="SJF193" s="71"/>
      <c r="SJG193" s="71"/>
      <c r="SJH193" s="71"/>
      <c r="SJI193" s="71"/>
      <c r="SJJ193" s="71"/>
      <c r="SJK193" s="71"/>
      <c r="SJL193" s="71"/>
      <c r="SJM193" s="71"/>
      <c r="SJN193" s="71"/>
      <c r="SJO193" s="71"/>
      <c r="SJP193" s="71"/>
      <c r="SJQ193" s="71"/>
      <c r="SJR193" s="71"/>
      <c r="SJS193" s="71"/>
      <c r="SJT193" s="71"/>
      <c r="SJU193" s="71"/>
      <c r="SJV193" s="71"/>
      <c r="SJW193" s="71"/>
      <c r="SJX193" s="71"/>
      <c r="SJY193" s="71"/>
      <c r="SJZ193" s="71"/>
      <c r="SKA193" s="71"/>
      <c r="SKB193" s="71"/>
      <c r="SKC193" s="71"/>
      <c r="SKD193" s="71"/>
      <c r="SKE193" s="71"/>
      <c r="SKF193" s="71"/>
      <c r="SKG193" s="71"/>
      <c r="SKH193" s="71"/>
      <c r="SKI193" s="71"/>
      <c r="SKJ193" s="71"/>
      <c r="SKK193" s="71"/>
      <c r="SKL193" s="71"/>
      <c r="SKM193" s="71"/>
      <c r="SKN193" s="71"/>
      <c r="SKO193" s="71"/>
      <c r="SKP193" s="71"/>
      <c r="SKQ193" s="71"/>
      <c r="SKR193" s="71"/>
      <c r="SKS193" s="71"/>
      <c r="SKT193" s="71"/>
      <c r="SKU193" s="71"/>
      <c r="SKV193" s="71"/>
      <c r="SKW193" s="71"/>
      <c r="SKX193" s="71"/>
      <c r="SKY193" s="71"/>
      <c r="SKZ193" s="71"/>
      <c r="SLA193" s="71"/>
      <c r="SLB193" s="71"/>
      <c r="SLC193" s="71"/>
      <c r="SLD193" s="71"/>
      <c r="SLE193" s="71"/>
      <c r="SLF193" s="71"/>
      <c r="SLG193" s="71"/>
      <c r="SLH193" s="71"/>
      <c r="SLI193" s="71"/>
      <c r="SLJ193" s="71"/>
      <c r="SLK193" s="71"/>
      <c r="SLL193" s="71"/>
      <c r="SLM193" s="71"/>
      <c r="SLN193" s="71"/>
      <c r="SLO193" s="71"/>
      <c r="SLP193" s="71"/>
      <c r="SLQ193" s="71"/>
      <c r="SLR193" s="71"/>
      <c r="SLS193" s="71"/>
      <c r="SLT193" s="71"/>
      <c r="SLU193" s="71"/>
      <c r="SLV193" s="71"/>
      <c r="SLW193" s="71"/>
      <c r="SLX193" s="71"/>
      <c r="SLY193" s="71"/>
      <c r="SLZ193" s="71"/>
      <c r="SMA193" s="71"/>
      <c r="SMB193" s="71"/>
      <c r="SMC193" s="71"/>
      <c r="SMD193" s="71"/>
      <c r="SME193" s="71"/>
      <c r="SMF193" s="71"/>
      <c r="SMG193" s="71"/>
      <c r="SMH193" s="71"/>
      <c r="SMI193" s="71"/>
      <c r="SMJ193" s="71"/>
      <c r="SMK193" s="71"/>
      <c r="SML193" s="71"/>
      <c r="SMM193" s="71"/>
      <c r="SMN193" s="71"/>
      <c r="SMO193" s="71"/>
      <c r="SMP193" s="71"/>
      <c r="SMQ193" s="71"/>
      <c r="SMR193" s="71"/>
      <c r="SMS193" s="71"/>
      <c r="SMT193" s="71"/>
      <c r="SMU193" s="71"/>
      <c r="SMV193" s="71"/>
      <c r="SMW193" s="71"/>
      <c r="SMX193" s="71"/>
      <c r="SMY193" s="71"/>
      <c r="SMZ193" s="71"/>
      <c r="SNA193" s="71"/>
      <c r="SNB193" s="71"/>
      <c r="SNC193" s="71"/>
      <c r="SND193" s="71"/>
      <c r="SNE193" s="71"/>
      <c r="SNF193" s="71"/>
      <c r="SNG193" s="71"/>
      <c r="SNH193" s="71"/>
      <c r="SNI193" s="71"/>
      <c r="SNJ193" s="71"/>
      <c r="SNK193" s="71"/>
      <c r="SNL193" s="71"/>
      <c r="SNM193" s="71"/>
      <c r="SNN193" s="71"/>
      <c r="SNO193" s="71"/>
      <c r="SNP193" s="71"/>
      <c r="SNQ193" s="71"/>
      <c r="SNR193" s="71"/>
      <c r="SNS193" s="71"/>
      <c r="SNT193" s="71"/>
      <c r="SNU193" s="71"/>
      <c r="SNV193" s="71"/>
      <c r="SNW193" s="71"/>
      <c r="SNX193" s="71"/>
      <c r="SNY193" s="71"/>
      <c r="SNZ193" s="71"/>
      <c r="SOA193" s="71"/>
      <c r="SOB193" s="71"/>
      <c r="SOC193" s="71"/>
      <c r="SOD193" s="71"/>
      <c r="SOE193" s="71"/>
      <c r="SOF193" s="71"/>
      <c r="SOG193" s="71"/>
      <c r="SOH193" s="71"/>
      <c r="SOI193" s="71"/>
      <c r="SOJ193" s="71"/>
      <c r="SOK193" s="71"/>
      <c r="SOL193" s="71"/>
      <c r="SOM193" s="71"/>
      <c r="SON193" s="71"/>
      <c r="SOO193" s="71"/>
      <c r="SOP193" s="71"/>
      <c r="SOQ193" s="71"/>
      <c r="SOR193" s="71"/>
      <c r="SOS193" s="71"/>
      <c r="SOT193" s="71"/>
      <c r="SOU193" s="71"/>
      <c r="SOV193" s="71"/>
      <c r="SOW193" s="71"/>
      <c r="SOX193" s="71"/>
      <c r="SOY193" s="71"/>
      <c r="SOZ193" s="71"/>
      <c r="SPA193" s="71"/>
      <c r="SPB193" s="71"/>
      <c r="SPC193" s="71"/>
      <c r="SPD193" s="71"/>
      <c r="SPE193" s="71"/>
      <c r="SPF193" s="71"/>
      <c r="SPG193" s="71"/>
      <c r="SPH193" s="71"/>
      <c r="SPI193" s="71"/>
      <c r="SPJ193" s="71"/>
      <c r="SPK193" s="71"/>
      <c r="SPL193" s="71"/>
      <c r="SPM193" s="71"/>
      <c r="SPN193" s="71"/>
      <c r="SPO193" s="71"/>
      <c r="SPP193" s="71"/>
      <c r="SPQ193" s="71"/>
      <c r="SPR193" s="71"/>
      <c r="SPS193" s="71"/>
      <c r="SPT193" s="71"/>
      <c r="SPU193" s="71"/>
      <c r="SPV193" s="71"/>
      <c r="SPW193" s="71"/>
      <c r="SPX193" s="71"/>
      <c r="SPY193" s="71"/>
      <c r="SPZ193" s="71"/>
      <c r="SQA193" s="71"/>
      <c r="SQB193" s="71"/>
      <c r="SQC193" s="71"/>
      <c r="SQD193" s="71"/>
      <c r="SQE193" s="71"/>
      <c r="SQF193" s="71"/>
      <c r="SQG193" s="71"/>
      <c r="SQH193" s="71"/>
      <c r="SQI193" s="71"/>
      <c r="SQJ193" s="71"/>
      <c r="SQK193" s="71"/>
      <c r="SQL193" s="71"/>
      <c r="SQM193" s="71"/>
      <c r="SQN193" s="71"/>
      <c r="SQO193" s="71"/>
      <c r="SQP193" s="71"/>
      <c r="SQQ193" s="71"/>
      <c r="SQR193" s="71"/>
      <c r="SQS193" s="71"/>
      <c r="SQT193" s="71"/>
      <c r="SQU193" s="71"/>
      <c r="SQV193" s="71"/>
      <c r="SQW193" s="71"/>
      <c r="SQX193" s="71"/>
      <c r="SQY193" s="71"/>
      <c r="SQZ193" s="71"/>
      <c r="SRA193" s="71"/>
      <c r="SRB193" s="71"/>
      <c r="SRC193" s="71"/>
      <c r="SRD193" s="71"/>
      <c r="SRE193" s="71"/>
      <c r="SRF193" s="71"/>
      <c r="SRG193" s="71"/>
      <c r="SRH193" s="71"/>
      <c r="SRI193" s="71"/>
      <c r="SRJ193" s="71"/>
      <c r="SRK193" s="71"/>
      <c r="SRL193" s="71"/>
      <c r="SRM193" s="71"/>
      <c r="SRN193" s="71"/>
      <c r="SRO193" s="71"/>
      <c r="SRP193" s="71"/>
      <c r="SRQ193" s="71"/>
      <c r="SRR193" s="71"/>
      <c r="SRS193" s="71"/>
      <c r="SRT193" s="71"/>
      <c r="SRU193" s="71"/>
      <c r="SRV193" s="71"/>
      <c r="SRW193" s="71"/>
      <c r="SRX193" s="71"/>
      <c r="SRY193" s="71"/>
      <c r="SRZ193" s="71"/>
      <c r="SSA193" s="71"/>
      <c r="SSB193" s="71"/>
      <c r="SSC193" s="71"/>
      <c r="SSD193" s="71"/>
      <c r="SSE193" s="71"/>
      <c r="SSF193" s="71"/>
      <c r="SSG193" s="71"/>
      <c r="SSH193" s="71"/>
      <c r="SSI193" s="71"/>
      <c r="SSJ193" s="71"/>
      <c r="SSK193" s="71"/>
      <c r="SSL193" s="71"/>
      <c r="SSM193" s="71"/>
      <c r="SSN193" s="71"/>
      <c r="SSO193" s="71"/>
      <c r="SSP193" s="71"/>
      <c r="SSQ193" s="71"/>
      <c r="SSR193" s="71"/>
      <c r="SSS193" s="71"/>
      <c r="SST193" s="71"/>
      <c r="SSU193" s="71"/>
      <c r="SSV193" s="71"/>
      <c r="SSW193" s="71"/>
      <c r="SSX193" s="71"/>
      <c r="SSY193" s="71"/>
      <c r="SSZ193" s="71"/>
      <c r="STA193" s="71"/>
      <c r="STB193" s="71"/>
      <c r="STC193" s="71"/>
      <c r="STD193" s="71"/>
      <c r="STE193" s="71"/>
      <c r="STF193" s="71"/>
      <c r="STG193" s="71"/>
      <c r="STH193" s="71"/>
      <c r="STI193" s="71"/>
      <c r="STJ193" s="71"/>
      <c r="STK193" s="71"/>
      <c r="STL193" s="71"/>
      <c r="STM193" s="71"/>
      <c r="STN193" s="71"/>
      <c r="STO193" s="71"/>
      <c r="STP193" s="71"/>
      <c r="STQ193" s="71"/>
      <c r="STR193" s="71"/>
      <c r="STS193" s="71"/>
      <c r="STT193" s="71"/>
      <c r="STU193" s="71"/>
      <c r="STV193" s="71"/>
      <c r="STW193" s="71"/>
      <c r="STX193" s="71"/>
      <c r="STY193" s="71"/>
      <c r="STZ193" s="71"/>
      <c r="SUA193" s="71"/>
      <c r="SUB193" s="71"/>
      <c r="SUC193" s="71"/>
      <c r="SUD193" s="71"/>
      <c r="SUE193" s="71"/>
      <c r="SUF193" s="71"/>
      <c r="SUG193" s="71"/>
      <c r="SUH193" s="71"/>
      <c r="SUI193" s="71"/>
      <c r="SUJ193" s="71"/>
      <c r="SUK193" s="71"/>
      <c r="SUL193" s="71"/>
      <c r="SUM193" s="71"/>
      <c r="SUN193" s="71"/>
      <c r="SUO193" s="71"/>
      <c r="SUP193" s="71"/>
      <c r="SUQ193" s="71"/>
      <c r="SUR193" s="71"/>
      <c r="SUS193" s="71"/>
      <c r="SUT193" s="71"/>
      <c r="SUU193" s="71"/>
      <c r="SUV193" s="71"/>
      <c r="SUW193" s="71"/>
      <c r="SUX193" s="71"/>
      <c r="SUY193" s="71"/>
      <c r="SUZ193" s="71"/>
      <c r="SVA193" s="71"/>
      <c r="SVB193" s="71"/>
      <c r="SVC193" s="71"/>
      <c r="SVD193" s="71"/>
      <c r="SVE193" s="71"/>
      <c r="SVF193" s="71"/>
      <c r="SVG193" s="71"/>
      <c r="SVH193" s="71"/>
      <c r="SVI193" s="71"/>
      <c r="SVJ193" s="71"/>
      <c r="SVK193" s="71"/>
      <c r="SVL193" s="71"/>
      <c r="SVM193" s="71"/>
      <c r="SVN193" s="71"/>
      <c r="SVO193" s="71"/>
      <c r="SVP193" s="71"/>
      <c r="SVQ193" s="71"/>
      <c r="SVR193" s="71"/>
      <c r="SVS193" s="71"/>
      <c r="SVT193" s="71"/>
      <c r="SVU193" s="71"/>
      <c r="SVV193" s="71"/>
      <c r="SVW193" s="71"/>
      <c r="SVX193" s="71"/>
      <c r="SVY193" s="71"/>
      <c r="SVZ193" s="71"/>
      <c r="SWA193" s="71"/>
      <c r="SWB193" s="71"/>
      <c r="SWC193" s="71"/>
      <c r="SWD193" s="71"/>
      <c r="SWE193" s="71"/>
      <c r="SWF193" s="71"/>
      <c r="SWG193" s="71"/>
      <c r="SWH193" s="71"/>
      <c r="SWI193" s="71"/>
      <c r="SWJ193" s="71"/>
      <c r="SWK193" s="71"/>
      <c r="SWL193" s="71"/>
      <c r="SWM193" s="71"/>
      <c r="SWN193" s="71"/>
      <c r="SWO193" s="71"/>
      <c r="SWP193" s="71"/>
      <c r="SWQ193" s="71"/>
      <c r="SWR193" s="71"/>
      <c r="SWS193" s="71"/>
      <c r="SWT193" s="71"/>
      <c r="SWU193" s="71"/>
      <c r="SWV193" s="71"/>
      <c r="SWW193" s="71"/>
      <c r="SWX193" s="71"/>
      <c r="SWY193" s="71"/>
      <c r="SWZ193" s="71"/>
      <c r="SXA193" s="71"/>
      <c r="SXB193" s="71"/>
      <c r="SXC193" s="71"/>
      <c r="SXD193" s="71"/>
      <c r="SXE193" s="71"/>
      <c r="SXF193" s="71"/>
      <c r="SXG193" s="71"/>
      <c r="SXH193" s="71"/>
      <c r="SXI193" s="71"/>
      <c r="SXJ193" s="71"/>
      <c r="SXK193" s="71"/>
      <c r="SXL193" s="71"/>
      <c r="SXM193" s="71"/>
      <c r="SXN193" s="71"/>
      <c r="SXO193" s="71"/>
      <c r="SXP193" s="71"/>
      <c r="SXQ193" s="71"/>
      <c r="SXR193" s="71"/>
      <c r="SXS193" s="71"/>
      <c r="SXT193" s="71"/>
      <c r="SXU193" s="71"/>
      <c r="SXV193" s="71"/>
      <c r="SXW193" s="71"/>
      <c r="SXX193" s="71"/>
      <c r="SXY193" s="71"/>
      <c r="SXZ193" s="71"/>
      <c r="SYA193" s="71"/>
      <c r="SYB193" s="71"/>
      <c r="SYC193" s="71"/>
      <c r="SYD193" s="71"/>
      <c r="SYE193" s="71"/>
      <c r="SYF193" s="71"/>
      <c r="SYG193" s="71"/>
      <c r="SYH193" s="71"/>
      <c r="SYI193" s="71"/>
      <c r="SYJ193" s="71"/>
      <c r="SYK193" s="71"/>
      <c r="SYL193" s="71"/>
      <c r="SYM193" s="71"/>
      <c r="SYN193" s="71"/>
      <c r="SYO193" s="71"/>
      <c r="SYP193" s="71"/>
      <c r="SYQ193" s="71"/>
      <c r="SYR193" s="71"/>
      <c r="SYS193" s="71"/>
      <c r="SYT193" s="71"/>
      <c r="SYU193" s="71"/>
      <c r="SYV193" s="71"/>
      <c r="SYW193" s="71"/>
      <c r="SYX193" s="71"/>
      <c r="SYY193" s="71"/>
      <c r="SYZ193" s="71"/>
      <c r="SZA193" s="71"/>
      <c r="SZB193" s="71"/>
      <c r="SZC193" s="71"/>
      <c r="SZD193" s="71"/>
      <c r="SZE193" s="71"/>
      <c r="SZF193" s="71"/>
      <c r="SZG193" s="71"/>
      <c r="SZH193" s="71"/>
      <c r="SZI193" s="71"/>
      <c r="SZJ193" s="71"/>
      <c r="SZK193" s="71"/>
      <c r="SZL193" s="71"/>
      <c r="SZM193" s="71"/>
      <c r="SZN193" s="71"/>
      <c r="SZO193" s="71"/>
      <c r="SZP193" s="71"/>
      <c r="SZQ193" s="71"/>
      <c r="SZR193" s="71"/>
      <c r="SZS193" s="71"/>
      <c r="SZT193" s="71"/>
      <c r="SZU193" s="71"/>
      <c r="SZV193" s="71"/>
      <c r="SZW193" s="71"/>
      <c r="SZX193" s="71"/>
      <c r="SZY193" s="71"/>
      <c r="SZZ193" s="71"/>
      <c r="TAA193" s="71"/>
      <c r="TAB193" s="71"/>
      <c r="TAC193" s="71"/>
      <c r="TAD193" s="71"/>
      <c r="TAE193" s="71"/>
      <c r="TAF193" s="71"/>
      <c r="TAG193" s="71"/>
      <c r="TAH193" s="71"/>
      <c r="TAI193" s="71"/>
      <c r="TAJ193" s="71"/>
      <c r="TAK193" s="71"/>
      <c r="TAL193" s="71"/>
      <c r="TAM193" s="71"/>
      <c r="TAN193" s="71"/>
      <c r="TAO193" s="71"/>
      <c r="TAP193" s="71"/>
      <c r="TAQ193" s="71"/>
      <c r="TAR193" s="71"/>
      <c r="TAS193" s="71"/>
      <c r="TAT193" s="71"/>
      <c r="TAU193" s="71"/>
      <c r="TAV193" s="71"/>
      <c r="TAW193" s="71"/>
      <c r="TAX193" s="71"/>
      <c r="TAY193" s="71"/>
      <c r="TAZ193" s="71"/>
      <c r="TBA193" s="71"/>
      <c r="TBB193" s="71"/>
      <c r="TBC193" s="71"/>
      <c r="TBD193" s="71"/>
      <c r="TBE193" s="71"/>
      <c r="TBF193" s="71"/>
      <c r="TBG193" s="71"/>
      <c r="TBH193" s="71"/>
      <c r="TBI193" s="71"/>
      <c r="TBJ193" s="71"/>
      <c r="TBK193" s="71"/>
      <c r="TBL193" s="71"/>
      <c r="TBM193" s="71"/>
      <c r="TBN193" s="71"/>
      <c r="TBO193" s="71"/>
      <c r="TBP193" s="71"/>
      <c r="TBQ193" s="71"/>
      <c r="TBR193" s="71"/>
      <c r="TBS193" s="71"/>
      <c r="TBT193" s="71"/>
      <c r="TBU193" s="71"/>
      <c r="TBV193" s="71"/>
      <c r="TBW193" s="71"/>
      <c r="TBX193" s="71"/>
      <c r="TBY193" s="71"/>
      <c r="TBZ193" s="71"/>
      <c r="TCA193" s="71"/>
      <c r="TCB193" s="71"/>
      <c r="TCC193" s="71"/>
      <c r="TCD193" s="71"/>
      <c r="TCE193" s="71"/>
      <c r="TCF193" s="71"/>
      <c r="TCG193" s="71"/>
      <c r="TCH193" s="71"/>
      <c r="TCI193" s="71"/>
      <c r="TCJ193" s="71"/>
      <c r="TCK193" s="71"/>
      <c r="TCL193" s="71"/>
      <c r="TCM193" s="71"/>
      <c r="TCN193" s="71"/>
      <c r="TCO193" s="71"/>
      <c r="TCP193" s="71"/>
      <c r="TCQ193" s="71"/>
      <c r="TCR193" s="71"/>
      <c r="TCS193" s="71"/>
      <c r="TCT193" s="71"/>
      <c r="TCU193" s="71"/>
      <c r="TCV193" s="71"/>
      <c r="TCW193" s="71"/>
      <c r="TCX193" s="71"/>
      <c r="TCY193" s="71"/>
      <c r="TCZ193" s="71"/>
      <c r="TDA193" s="71"/>
      <c r="TDB193" s="71"/>
      <c r="TDC193" s="71"/>
      <c r="TDD193" s="71"/>
      <c r="TDE193" s="71"/>
      <c r="TDF193" s="71"/>
      <c r="TDG193" s="71"/>
      <c r="TDH193" s="71"/>
      <c r="TDI193" s="71"/>
      <c r="TDJ193" s="71"/>
      <c r="TDK193" s="71"/>
      <c r="TDL193" s="71"/>
      <c r="TDM193" s="71"/>
      <c r="TDN193" s="71"/>
      <c r="TDO193" s="71"/>
      <c r="TDP193" s="71"/>
      <c r="TDQ193" s="71"/>
      <c r="TDR193" s="71"/>
      <c r="TDS193" s="71"/>
      <c r="TDT193" s="71"/>
      <c r="TDU193" s="71"/>
      <c r="TDV193" s="71"/>
      <c r="TDW193" s="71"/>
      <c r="TDX193" s="71"/>
      <c r="TDY193" s="71"/>
      <c r="TDZ193" s="71"/>
      <c r="TEA193" s="71"/>
      <c r="TEB193" s="71"/>
      <c r="TEC193" s="71"/>
      <c r="TED193" s="71"/>
      <c r="TEE193" s="71"/>
      <c r="TEF193" s="71"/>
      <c r="TEG193" s="71"/>
      <c r="TEH193" s="71"/>
      <c r="TEI193" s="71"/>
      <c r="TEJ193" s="71"/>
      <c r="TEK193" s="71"/>
      <c r="TEL193" s="71"/>
      <c r="TEM193" s="71"/>
      <c r="TEN193" s="71"/>
      <c r="TEO193" s="71"/>
      <c r="TEP193" s="71"/>
      <c r="TEQ193" s="71"/>
      <c r="TER193" s="71"/>
      <c r="TES193" s="71"/>
      <c r="TET193" s="71"/>
      <c r="TEU193" s="71"/>
      <c r="TEV193" s="71"/>
      <c r="TEW193" s="71"/>
      <c r="TEX193" s="71"/>
      <c r="TEY193" s="71"/>
      <c r="TEZ193" s="71"/>
      <c r="TFA193" s="71"/>
      <c r="TFB193" s="71"/>
      <c r="TFC193" s="71"/>
      <c r="TFD193" s="71"/>
      <c r="TFE193" s="71"/>
      <c r="TFF193" s="71"/>
      <c r="TFG193" s="71"/>
      <c r="TFH193" s="71"/>
      <c r="TFI193" s="71"/>
      <c r="TFJ193" s="71"/>
      <c r="TFK193" s="71"/>
      <c r="TFL193" s="71"/>
      <c r="TFM193" s="71"/>
      <c r="TFN193" s="71"/>
      <c r="TFO193" s="71"/>
      <c r="TFP193" s="71"/>
      <c r="TFQ193" s="71"/>
      <c r="TFR193" s="71"/>
      <c r="TFS193" s="71"/>
      <c r="TFT193" s="71"/>
      <c r="TFU193" s="71"/>
      <c r="TFV193" s="71"/>
      <c r="TFW193" s="71"/>
      <c r="TFX193" s="71"/>
      <c r="TFY193" s="71"/>
      <c r="TFZ193" s="71"/>
      <c r="TGA193" s="71"/>
      <c r="TGB193" s="71"/>
      <c r="TGC193" s="71"/>
      <c r="TGD193" s="71"/>
      <c r="TGE193" s="71"/>
      <c r="TGF193" s="71"/>
      <c r="TGG193" s="71"/>
      <c r="TGH193" s="71"/>
      <c r="TGI193" s="71"/>
      <c r="TGJ193" s="71"/>
      <c r="TGK193" s="71"/>
      <c r="TGL193" s="71"/>
      <c r="TGM193" s="71"/>
      <c r="TGN193" s="71"/>
      <c r="TGO193" s="71"/>
      <c r="TGP193" s="71"/>
      <c r="TGQ193" s="71"/>
      <c r="TGR193" s="71"/>
      <c r="TGS193" s="71"/>
      <c r="TGT193" s="71"/>
      <c r="TGU193" s="71"/>
      <c r="TGV193" s="71"/>
      <c r="TGW193" s="71"/>
      <c r="TGX193" s="71"/>
      <c r="TGY193" s="71"/>
      <c r="TGZ193" s="71"/>
      <c r="THA193" s="71"/>
      <c r="THB193" s="71"/>
      <c r="THC193" s="71"/>
      <c r="THD193" s="71"/>
      <c r="THE193" s="71"/>
      <c r="THF193" s="71"/>
      <c r="THG193" s="71"/>
      <c r="THH193" s="71"/>
      <c r="THI193" s="71"/>
      <c r="THJ193" s="71"/>
      <c r="THK193" s="71"/>
      <c r="THL193" s="71"/>
      <c r="THM193" s="71"/>
      <c r="THN193" s="71"/>
      <c r="THO193" s="71"/>
      <c r="THP193" s="71"/>
      <c r="THQ193" s="71"/>
      <c r="THR193" s="71"/>
      <c r="THS193" s="71"/>
      <c r="THT193" s="71"/>
      <c r="THU193" s="71"/>
      <c r="THV193" s="71"/>
      <c r="THW193" s="71"/>
      <c r="THX193" s="71"/>
      <c r="THY193" s="71"/>
      <c r="THZ193" s="71"/>
      <c r="TIA193" s="71"/>
      <c r="TIB193" s="71"/>
      <c r="TIC193" s="71"/>
      <c r="TID193" s="71"/>
      <c r="TIE193" s="71"/>
      <c r="TIF193" s="71"/>
      <c r="TIG193" s="71"/>
      <c r="TIH193" s="71"/>
      <c r="TII193" s="71"/>
      <c r="TIJ193" s="71"/>
      <c r="TIK193" s="71"/>
      <c r="TIL193" s="71"/>
      <c r="TIM193" s="71"/>
      <c r="TIN193" s="71"/>
      <c r="TIO193" s="71"/>
      <c r="TIP193" s="71"/>
      <c r="TIQ193" s="71"/>
      <c r="TIR193" s="71"/>
      <c r="TIS193" s="71"/>
      <c r="TIT193" s="71"/>
      <c r="TIU193" s="71"/>
      <c r="TIV193" s="71"/>
      <c r="TIW193" s="71"/>
      <c r="TIX193" s="71"/>
      <c r="TIY193" s="71"/>
      <c r="TIZ193" s="71"/>
      <c r="TJA193" s="71"/>
      <c r="TJB193" s="71"/>
      <c r="TJC193" s="71"/>
      <c r="TJD193" s="71"/>
      <c r="TJE193" s="71"/>
      <c r="TJF193" s="71"/>
      <c r="TJG193" s="71"/>
      <c r="TJH193" s="71"/>
      <c r="TJI193" s="71"/>
      <c r="TJJ193" s="71"/>
      <c r="TJK193" s="71"/>
      <c r="TJL193" s="71"/>
      <c r="TJM193" s="71"/>
      <c r="TJN193" s="71"/>
      <c r="TJO193" s="71"/>
      <c r="TJP193" s="71"/>
      <c r="TJQ193" s="71"/>
      <c r="TJR193" s="71"/>
      <c r="TJS193" s="71"/>
      <c r="TJT193" s="71"/>
      <c r="TJU193" s="71"/>
      <c r="TJV193" s="71"/>
      <c r="TJW193" s="71"/>
      <c r="TJX193" s="71"/>
      <c r="TJY193" s="71"/>
      <c r="TJZ193" s="71"/>
      <c r="TKA193" s="71"/>
      <c r="TKB193" s="71"/>
      <c r="TKC193" s="71"/>
      <c r="TKD193" s="71"/>
      <c r="TKE193" s="71"/>
      <c r="TKF193" s="71"/>
      <c r="TKG193" s="71"/>
      <c r="TKH193" s="71"/>
      <c r="TKI193" s="71"/>
      <c r="TKJ193" s="71"/>
      <c r="TKK193" s="71"/>
      <c r="TKL193" s="71"/>
      <c r="TKM193" s="71"/>
      <c r="TKN193" s="71"/>
      <c r="TKO193" s="71"/>
      <c r="TKP193" s="71"/>
      <c r="TKQ193" s="71"/>
      <c r="TKR193" s="71"/>
      <c r="TKS193" s="71"/>
      <c r="TKT193" s="71"/>
      <c r="TKU193" s="71"/>
      <c r="TKV193" s="71"/>
      <c r="TKW193" s="71"/>
      <c r="TKX193" s="71"/>
      <c r="TKY193" s="71"/>
      <c r="TKZ193" s="71"/>
      <c r="TLA193" s="71"/>
      <c r="TLB193" s="71"/>
      <c r="TLC193" s="71"/>
      <c r="TLD193" s="71"/>
      <c r="TLE193" s="71"/>
      <c r="TLF193" s="71"/>
      <c r="TLG193" s="71"/>
      <c r="TLH193" s="71"/>
      <c r="TLI193" s="71"/>
      <c r="TLJ193" s="71"/>
      <c r="TLK193" s="71"/>
      <c r="TLL193" s="71"/>
      <c r="TLM193" s="71"/>
      <c r="TLN193" s="71"/>
      <c r="TLO193" s="71"/>
      <c r="TLP193" s="71"/>
      <c r="TLQ193" s="71"/>
      <c r="TLR193" s="71"/>
      <c r="TLS193" s="71"/>
      <c r="TLT193" s="71"/>
      <c r="TLU193" s="71"/>
      <c r="TLV193" s="71"/>
      <c r="TLW193" s="71"/>
      <c r="TLX193" s="71"/>
      <c r="TLY193" s="71"/>
      <c r="TLZ193" s="71"/>
      <c r="TMA193" s="71"/>
      <c r="TMB193" s="71"/>
      <c r="TMC193" s="71"/>
      <c r="TMD193" s="71"/>
      <c r="TME193" s="71"/>
      <c r="TMF193" s="71"/>
      <c r="TMG193" s="71"/>
      <c r="TMH193" s="71"/>
      <c r="TMI193" s="71"/>
      <c r="TMJ193" s="71"/>
      <c r="TMK193" s="71"/>
      <c r="TML193" s="71"/>
      <c r="TMM193" s="71"/>
      <c r="TMN193" s="71"/>
      <c r="TMO193" s="71"/>
      <c r="TMP193" s="71"/>
      <c r="TMQ193" s="71"/>
      <c r="TMR193" s="71"/>
      <c r="TMS193" s="71"/>
      <c r="TMT193" s="71"/>
      <c r="TMU193" s="71"/>
      <c r="TMV193" s="71"/>
      <c r="TMW193" s="71"/>
      <c r="TMX193" s="71"/>
      <c r="TMY193" s="71"/>
      <c r="TMZ193" s="71"/>
      <c r="TNA193" s="71"/>
      <c r="TNB193" s="71"/>
      <c r="TNC193" s="71"/>
      <c r="TND193" s="71"/>
      <c r="TNE193" s="71"/>
      <c r="TNF193" s="71"/>
      <c r="TNG193" s="71"/>
      <c r="TNH193" s="71"/>
      <c r="TNI193" s="71"/>
      <c r="TNJ193" s="71"/>
      <c r="TNK193" s="71"/>
      <c r="TNL193" s="71"/>
      <c r="TNM193" s="71"/>
      <c r="TNN193" s="71"/>
      <c r="TNO193" s="71"/>
      <c r="TNP193" s="71"/>
      <c r="TNQ193" s="71"/>
      <c r="TNR193" s="71"/>
      <c r="TNS193" s="71"/>
      <c r="TNT193" s="71"/>
      <c r="TNU193" s="71"/>
      <c r="TNV193" s="71"/>
      <c r="TNW193" s="71"/>
      <c r="TNX193" s="71"/>
      <c r="TNY193" s="71"/>
      <c r="TNZ193" s="71"/>
      <c r="TOA193" s="71"/>
      <c r="TOB193" s="71"/>
      <c r="TOC193" s="71"/>
      <c r="TOD193" s="71"/>
      <c r="TOE193" s="71"/>
      <c r="TOF193" s="71"/>
      <c r="TOG193" s="71"/>
      <c r="TOH193" s="71"/>
      <c r="TOI193" s="71"/>
      <c r="TOJ193" s="71"/>
      <c r="TOK193" s="71"/>
      <c r="TOL193" s="71"/>
      <c r="TOM193" s="71"/>
      <c r="TON193" s="71"/>
      <c r="TOO193" s="71"/>
      <c r="TOP193" s="71"/>
      <c r="TOQ193" s="71"/>
      <c r="TOR193" s="71"/>
      <c r="TOS193" s="71"/>
      <c r="TOT193" s="71"/>
      <c r="TOU193" s="71"/>
      <c r="TOV193" s="71"/>
      <c r="TOW193" s="71"/>
      <c r="TOX193" s="71"/>
      <c r="TOY193" s="71"/>
      <c r="TOZ193" s="71"/>
      <c r="TPA193" s="71"/>
      <c r="TPB193" s="71"/>
      <c r="TPC193" s="71"/>
      <c r="TPD193" s="71"/>
      <c r="TPE193" s="71"/>
      <c r="TPF193" s="71"/>
      <c r="TPG193" s="71"/>
      <c r="TPH193" s="71"/>
      <c r="TPI193" s="71"/>
      <c r="TPJ193" s="71"/>
      <c r="TPK193" s="71"/>
      <c r="TPL193" s="71"/>
      <c r="TPM193" s="71"/>
      <c r="TPN193" s="71"/>
      <c r="TPO193" s="71"/>
      <c r="TPP193" s="71"/>
      <c r="TPQ193" s="71"/>
      <c r="TPR193" s="71"/>
      <c r="TPS193" s="71"/>
      <c r="TPT193" s="71"/>
      <c r="TPU193" s="71"/>
      <c r="TPV193" s="71"/>
      <c r="TPW193" s="71"/>
      <c r="TPX193" s="71"/>
      <c r="TPY193" s="71"/>
      <c r="TPZ193" s="71"/>
      <c r="TQA193" s="71"/>
      <c r="TQB193" s="71"/>
      <c r="TQC193" s="71"/>
      <c r="TQD193" s="71"/>
      <c r="TQE193" s="71"/>
      <c r="TQF193" s="71"/>
      <c r="TQG193" s="71"/>
      <c r="TQH193" s="71"/>
      <c r="TQI193" s="71"/>
      <c r="TQJ193" s="71"/>
      <c r="TQK193" s="71"/>
      <c r="TQL193" s="71"/>
      <c r="TQM193" s="71"/>
      <c r="TQN193" s="71"/>
      <c r="TQO193" s="71"/>
      <c r="TQP193" s="71"/>
      <c r="TQQ193" s="71"/>
      <c r="TQR193" s="71"/>
      <c r="TQS193" s="71"/>
      <c r="TQT193" s="71"/>
      <c r="TQU193" s="71"/>
      <c r="TQV193" s="71"/>
      <c r="TQW193" s="71"/>
      <c r="TQX193" s="71"/>
      <c r="TQY193" s="71"/>
      <c r="TQZ193" s="71"/>
      <c r="TRA193" s="71"/>
      <c r="TRB193" s="71"/>
      <c r="TRC193" s="71"/>
      <c r="TRD193" s="71"/>
      <c r="TRE193" s="71"/>
      <c r="TRF193" s="71"/>
      <c r="TRG193" s="71"/>
      <c r="TRH193" s="71"/>
      <c r="TRI193" s="71"/>
      <c r="TRJ193" s="71"/>
      <c r="TRK193" s="71"/>
      <c r="TRL193" s="71"/>
      <c r="TRM193" s="71"/>
      <c r="TRN193" s="71"/>
      <c r="TRO193" s="71"/>
      <c r="TRP193" s="71"/>
      <c r="TRQ193" s="71"/>
      <c r="TRR193" s="71"/>
      <c r="TRS193" s="71"/>
      <c r="TRT193" s="71"/>
      <c r="TRU193" s="71"/>
      <c r="TRV193" s="71"/>
      <c r="TRW193" s="71"/>
      <c r="TRX193" s="71"/>
      <c r="TRY193" s="71"/>
      <c r="TRZ193" s="71"/>
      <c r="TSA193" s="71"/>
      <c r="TSB193" s="71"/>
      <c r="TSC193" s="71"/>
      <c r="TSD193" s="71"/>
      <c r="TSE193" s="71"/>
      <c r="TSF193" s="71"/>
      <c r="TSG193" s="71"/>
      <c r="TSH193" s="71"/>
      <c r="TSI193" s="71"/>
      <c r="TSJ193" s="71"/>
      <c r="TSK193" s="71"/>
      <c r="TSL193" s="71"/>
      <c r="TSM193" s="71"/>
      <c r="TSN193" s="71"/>
      <c r="TSO193" s="71"/>
      <c r="TSP193" s="71"/>
      <c r="TSQ193" s="71"/>
      <c r="TSR193" s="71"/>
      <c r="TSS193" s="71"/>
      <c r="TST193" s="71"/>
      <c r="TSU193" s="71"/>
      <c r="TSV193" s="71"/>
      <c r="TSW193" s="71"/>
      <c r="TSX193" s="71"/>
      <c r="TSY193" s="71"/>
      <c r="TSZ193" s="71"/>
      <c r="TTA193" s="71"/>
      <c r="TTB193" s="71"/>
      <c r="TTC193" s="71"/>
      <c r="TTD193" s="71"/>
      <c r="TTE193" s="71"/>
      <c r="TTF193" s="71"/>
      <c r="TTG193" s="71"/>
      <c r="TTH193" s="71"/>
      <c r="TTI193" s="71"/>
      <c r="TTJ193" s="71"/>
      <c r="TTK193" s="71"/>
      <c r="TTL193" s="71"/>
      <c r="TTM193" s="71"/>
      <c r="TTN193" s="71"/>
      <c r="TTO193" s="71"/>
      <c r="TTP193" s="71"/>
      <c r="TTQ193" s="71"/>
      <c r="TTR193" s="71"/>
      <c r="TTS193" s="71"/>
      <c r="TTT193" s="71"/>
      <c r="TTU193" s="71"/>
      <c r="TTV193" s="71"/>
      <c r="TTW193" s="71"/>
      <c r="TTX193" s="71"/>
      <c r="TTY193" s="71"/>
      <c r="TTZ193" s="71"/>
      <c r="TUA193" s="71"/>
      <c r="TUB193" s="71"/>
      <c r="TUC193" s="71"/>
      <c r="TUD193" s="71"/>
      <c r="TUE193" s="71"/>
      <c r="TUF193" s="71"/>
      <c r="TUG193" s="71"/>
      <c r="TUH193" s="71"/>
      <c r="TUI193" s="71"/>
      <c r="TUJ193" s="71"/>
      <c r="TUK193" s="71"/>
      <c r="TUL193" s="71"/>
      <c r="TUM193" s="71"/>
      <c r="TUN193" s="71"/>
      <c r="TUO193" s="71"/>
      <c r="TUP193" s="71"/>
      <c r="TUQ193" s="71"/>
      <c r="TUR193" s="71"/>
      <c r="TUS193" s="71"/>
      <c r="TUT193" s="71"/>
      <c r="TUU193" s="71"/>
      <c r="TUV193" s="71"/>
      <c r="TUW193" s="71"/>
      <c r="TUX193" s="71"/>
      <c r="TUY193" s="71"/>
      <c r="TUZ193" s="71"/>
      <c r="TVA193" s="71"/>
      <c r="TVB193" s="71"/>
      <c r="TVC193" s="71"/>
      <c r="TVD193" s="71"/>
      <c r="TVE193" s="71"/>
      <c r="TVF193" s="71"/>
      <c r="TVG193" s="71"/>
      <c r="TVH193" s="71"/>
      <c r="TVI193" s="71"/>
      <c r="TVJ193" s="71"/>
      <c r="TVK193" s="71"/>
      <c r="TVL193" s="71"/>
      <c r="TVM193" s="71"/>
      <c r="TVN193" s="71"/>
      <c r="TVO193" s="71"/>
      <c r="TVP193" s="71"/>
      <c r="TVQ193" s="71"/>
      <c r="TVR193" s="71"/>
      <c r="TVS193" s="71"/>
      <c r="TVT193" s="71"/>
      <c r="TVU193" s="71"/>
      <c r="TVV193" s="71"/>
      <c r="TVW193" s="71"/>
      <c r="TVX193" s="71"/>
      <c r="TVY193" s="71"/>
      <c r="TVZ193" s="71"/>
      <c r="TWA193" s="71"/>
      <c r="TWB193" s="71"/>
      <c r="TWC193" s="71"/>
      <c r="TWD193" s="71"/>
      <c r="TWE193" s="71"/>
      <c r="TWF193" s="71"/>
      <c r="TWG193" s="71"/>
      <c r="TWH193" s="71"/>
      <c r="TWI193" s="71"/>
      <c r="TWJ193" s="71"/>
      <c r="TWK193" s="71"/>
      <c r="TWL193" s="71"/>
      <c r="TWM193" s="71"/>
      <c r="TWN193" s="71"/>
      <c r="TWO193" s="71"/>
      <c r="TWP193" s="71"/>
      <c r="TWQ193" s="71"/>
      <c r="TWR193" s="71"/>
      <c r="TWS193" s="71"/>
      <c r="TWT193" s="71"/>
      <c r="TWU193" s="71"/>
      <c r="TWV193" s="71"/>
      <c r="TWW193" s="71"/>
      <c r="TWX193" s="71"/>
      <c r="TWY193" s="71"/>
      <c r="TWZ193" s="71"/>
      <c r="TXA193" s="71"/>
      <c r="TXB193" s="71"/>
      <c r="TXC193" s="71"/>
      <c r="TXD193" s="71"/>
      <c r="TXE193" s="71"/>
      <c r="TXF193" s="71"/>
      <c r="TXG193" s="71"/>
      <c r="TXH193" s="71"/>
      <c r="TXI193" s="71"/>
      <c r="TXJ193" s="71"/>
      <c r="TXK193" s="71"/>
      <c r="TXL193" s="71"/>
      <c r="TXM193" s="71"/>
      <c r="TXN193" s="71"/>
      <c r="TXO193" s="71"/>
      <c r="TXP193" s="71"/>
      <c r="TXQ193" s="71"/>
      <c r="TXR193" s="71"/>
      <c r="TXS193" s="71"/>
      <c r="TXT193" s="71"/>
      <c r="TXU193" s="71"/>
      <c r="TXV193" s="71"/>
      <c r="TXW193" s="71"/>
      <c r="TXX193" s="71"/>
      <c r="TXY193" s="71"/>
      <c r="TXZ193" s="71"/>
      <c r="TYA193" s="71"/>
      <c r="TYB193" s="71"/>
      <c r="TYC193" s="71"/>
      <c r="TYD193" s="71"/>
      <c r="TYE193" s="71"/>
      <c r="TYF193" s="71"/>
      <c r="TYG193" s="71"/>
      <c r="TYH193" s="71"/>
      <c r="TYI193" s="71"/>
      <c r="TYJ193" s="71"/>
      <c r="TYK193" s="71"/>
      <c r="TYL193" s="71"/>
      <c r="TYM193" s="71"/>
      <c r="TYN193" s="71"/>
      <c r="TYO193" s="71"/>
      <c r="TYP193" s="71"/>
      <c r="TYQ193" s="71"/>
      <c r="TYR193" s="71"/>
      <c r="TYS193" s="71"/>
      <c r="TYT193" s="71"/>
      <c r="TYU193" s="71"/>
      <c r="TYV193" s="71"/>
      <c r="TYW193" s="71"/>
      <c r="TYX193" s="71"/>
      <c r="TYY193" s="71"/>
      <c r="TYZ193" s="71"/>
      <c r="TZA193" s="71"/>
      <c r="TZB193" s="71"/>
      <c r="TZC193" s="71"/>
      <c r="TZD193" s="71"/>
      <c r="TZE193" s="71"/>
      <c r="TZF193" s="71"/>
      <c r="TZG193" s="71"/>
      <c r="TZH193" s="71"/>
      <c r="TZI193" s="71"/>
      <c r="TZJ193" s="71"/>
      <c r="TZK193" s="71"/>
      <c r="TZL193" s="71"/>
      <c r="TZM193" s="71"/>
      <c r="TZN193" s="71"/>
      <c r="TZO193" s="71"/>
      <c r="TZP193" s="71"/>
      <c r="TZQ193" s="71"/>
      <c r="TZR193" s="71"/>
      <c r="TZS193" s="71"/>
      <c r="TZT193" s="71"/>
      <c r="TZU193" s="71"/>
      <c r="TZV193" s="71"/>
      <c r="TZW193" s="71"/>
      <c r="TZX193" s="71"/>
      <c r="TZY193" s="71"/>
      <c r="TZZ193" s="71"/>
      <c r="UAA193" s="71"/>
      <c r="UAB193" s="71"/>
      <c r="UAC193" s="71"/>
      <c r="UAD193" s="71"/>
      <c r="UAE193" s="71"/>
      <c r="UAF193" s="71"/>
      <c r="UAG193" s="71"/>
      <c r="UAH193" s="71"/>
      <c r="UAI193" s="71"/>
      <c r="UAJ193" s="71"/>
      <c r="UAK193" s="71"/>
      <c r="UAL193" s="71"/>
      <c r="UAM193" s="71"/>
      <c r="UAN193" s="71"/>
      <c r="UAO193" s="71"/>
      <c r="UAP193" s="71"/>
      <c r="UAQ193" s="71"/>
      <c r="UAR193" s="71"/>
      <c r="UAS193" s="71"/>
      <c r="UAT193" s="71"/>
      <c r="UAU193" s="71"/>
      <c r="UAV193" s="71"/>
      <c r="UAW193" s="71"/>
      <c r="UAX193" s="71"/>
      <c r="UAY193" s="71"/>
      <c r="UAZ193" s="71"/>
      <c r="UBA193" s="71"/>
      <c r="UBB193" s="71"/>
      <c r="UBC193" s="71"/>
      <c r="UBD193" s="71"/>
      <c r="UBE193" s="71"/>
      <c r="UBF193" s="71"/>
      <c r="UBG193" s="71"/>
      <c r="UBH193" s="71"/>
      <c r="UBI193" s="71"/>
      <c r="UBJ193" s="71"/>
      <c r="UBK193" s="71"/>
      <c r="UBL193" s="71"/>
      <c r="UBM193" s="71"/>
      <c r="UBN193" s="71"/>
      <c r="UBO193" s="71"/>
      <c r="UBP193" s="71"/>
      <c r="UBQ193" s="71"/>
      <c r="UBR193" s="71"/>
      <c r="UBS193" s="71"/>
      <c r="UBT193" s="71"/>
      <c r="UBU193" s="71"/>
      <c r="UBV193" s="71"/>
      <c r="UBW193" s="71"/>
      <c r="UBX193" s="71"/>
      <c r="UBY193" s="71"/>
      <c r="UBZ193" s="71"/>
      <c r="UCA193" s="71"/>
      <c r="UCB193" s="71"/>
      <c r="UCC193" s="71"/>
      <c r="UCD193" s="71"/>
      <c r="UCE193" s="71"/>
      <c r="UCF193" s="71"/>
      <c r="UCG193" s="71"/>
      <c r="UCH193" s="71"/>
      <c r="UCI193" s="71"/>
      <c r="UCJ193" s="71"/>
      <c r="UCK193" s="71"/>
      <c r="UCL193" s="71"/>
      <c r="UCM193" s="71"/>
      <c r="UCN193" s="71"/>
      <c r="UCO193" s="71"/>
      <c r="UCP193" s="71"/>
      <c r="UCQ193" s="71"/>
      <c r="UCR193" s="71"/>
      <c r="UCS193" s="71"/>
      <c r="UCT193" s="71"/>
      <c r="UCU193" s="71"/>
      <c r="UCV193" s="71"/>
      <c r="UCW193" s="71"/>
      <c r="UCX193" s="71"/>
      <c r="UCY193" s="71"/>
      <c r="UCZ193" s="71"/>
      <c r="UDA193" s="71"/>
      <c r="UDB193" s="71"/>
      <c r="UDC193" s="71"/>
      <c r="UDD193" s="71"/>
      <c r="UDE193" s="71"/>
      <c r="UDF193" s="71"/>
      <c r="UDG193" s="71"/>
      <c r="UDH193" s="71"/>
      <c r="UDI193" s="71"/>
      <c r="UDJ193" s="71"/>
      <c r="UDK193" s="71"/>
      <c r="UDL193" s="71"/>
      <c r="UDM193" s="71"/>
      <c r="UDN193" s="71"/>
      <c r="UDO193" s="71"/>
      <c r="UDP193" s="71"/>
      <c r="UDQ193" s="71"/>
      <c r="UDR193" s="71"/>
      <c r="UDS193" s="71"/>
      <c r="UDT193" s="71"/>
      <c r="UDU193" s="71"/>
      <c r="UDV193" s="71"/>
      <c r="UDW193" s="71"/>
      <c r="UDX193" s="71"/>
      <c r="UDY193" s="71"/>
      <c r="UDZ193" s="71"/>
      <c r="UEA193" s="71"/>
      <c r="UEB193" s="71"/>
      <c r="UEC193" s="71"/>
      <c r="UED193" s="71"/>
      <c r="UEE193" s="71"/>
      <c r="UEF193" s="71"/>
      <c r="UEG193" s="71"/>
      <c r="UEH193" s="71"/>
      <c r="UEI193" s="71"/>
      <c r="UEJ193" s="71"/>
      <c r="UEK193" s="71"/>
      <c r="UEL193" s="71"/>
      <c r="UEM193" s="71"/>
      <c r="UEN193" s="71"/>
      <c r="UEO193" s="71"/>
      <c r="UEP193" s="71"/>
      <c r="UEQ193" s="71"/>
      <c r="UER193" s="71"/>
      <c r="UES193" s="71"/>
      <c r="UET193" s="71"/>
      <c r="UEU193" s="71"/>
      <c r="UEV193" s="71"/>
      <c r="UEW193" s="71"/>
      <c r="UEX193" s="71"/>
      <c r="UEY193" s="71"/>
      <c r="UEZ193" s="71"/>
      <c r="UFA193" s="71"/>
      <c r="UFB193" s="71"/>
      <c r="UFC193" s="71"/>
      <c r="UFD193" s="71"/>
      <c r="UFE193" s="71"/>
      <c r="UFF193" s="71"/>
      <c r="UFG193" s="71"/>
      <c r="UFH193" s="71"/>
      <c r="UFI193" s="71"/>
      <c r="UFJ193" s="71"/>
      <c r="UFK193" s="71"/>
      <c r="UFL193" s="71"/>
      <c r="UFM193" s="71"/>
      <c r="UFN193" s="71"/>
      <c r="UFO193" s="71"/>
      <c r="UFP193" s="71"/>
      <c r="UFQ193" s="71"/>
      <c r="UFR193" s="71"/>
      <c r="UFS193" s="71"/>
      <c r="UFT193" s="71"/>
      <c r="UFU193" s="71"/>
      <c r="UFV193" s="71"/>
      <c r="UFW193" s="71"/>
      <c r="UFX193" s="71"/>
      <c r="UFY193" s="71"/>
      <c r="UFZ193" s="71"/>
      <c r="UGA193" s="71"/>
      <c r="UGB193" s="71"/>
      <c r="UGC193" s="71"/>
      <c r="UGD193" s="71"/>
      <c r="UGE193" s="71"/>
      <c r="UGF193" s="71"/>
      <c r="UGG193" s="71"/>
      <c r="UGH193" s="71"/>
      <c r="UGI193" s="71"/>
      <c r="UGJ193" s="71"/>
      <c r="UGK193" s="71"/>
      <c r="UGL193" s="71"/>
      <c r="UGM193" s="71"/>
      <c r="UGN193" s="71"/>
      <c r="UGO193" s="71"/>
      <c r="UGP193" s="71"/>
      <c r="UGQ193" s="71"/>
      <c r="UGR193" s="71"/>
      <c r="UGS193" s="71"/>
      <c r="UGT193" s="71"/>
      <c r="UGU193" s="71"/>
      <c r="UGV193" s="71"/>
      <c r="UGW193" s="71"/>
      <c r="UGX193" s="71"/>
      <c r="UGY193" s="71"/>
      <c r="UGZ193" s="71"/>
      <c r="UHA193" s="71"/>
      <c r="UHB193" s="71"/>
      <c r="UHC193" s="71"/>
      <c r="UHD193" s="71"/>
      <c r="UHE193" s="71"/>
      <c r="UHF193" s="71"/>
      <c r="UHG193" s="71"/>
      <c r="UHH193" s="71"/>
      <c r="UHI193" s="71"/>
      <c r="UHJ193" s="71"/>
      <c r="UHK193" s="71"/>
      <c r="UHL193" s="71"/>
      <c r="UHM193" s="71"/>
      <c r="UHN193" s="71"/>
      <c r="UHO193" s="71"/>
      <c r="UHP193" s="71"/>
      <c r="UHQ193" s="71"/>
      <c r="UHR193" s="71"/>
      <c r="UHS193" s="71"/>
      <c r="UHT193" s="71"/>
      <c r="UHU193" s="71"/>
      <c r="UHV193" s="71"/>
      <c r="UHW193" s="71"/>
      <c r="UHX193" s="71"/>
      <c r="UHY193" s="71"/>
      <c r="UHZ193" s="71"/>
      <c r="UIA193" s="71"/>
      <c r="UIB193" s="71"/>
      <c r="UIC193" s="71"/>
      <c r="UID193" s="71"/>
      <c r="UIE193" s="71"/>
      <c r="UIF193" s="71"/>
      <c r="UIG193" s="71"/>
      <c r="UIH193" s="71"/>
      <c r="UII193" s="71"/>
      <c r="UIJ193" s="71"/>
      <c r="UIK193" s="71"/>
      <c r="UIL193" s="71"/>
      <c r="UIM193" s="71"/>
      <c r="UIN193" s="71"/>
      <c r="UIO193" s="71"/>
      <c r="UIP193" s="71"/>
      <c r="UIQ193" s="71"/>
      <c r="UIR193" s="71"/>
      <c r="UIS193" s="71"/>
      <c r="UIT193" s="71"/>
      <c r="UIU193" s="71"/>
      <c r="UIV193" s="71"/>
      <c r="UIW193" s="71"/>
      <c r="UIX193" s="71"/>
      <c r="UIY193" s="71"/>
      <c r="UIZ193" s="71"/>
      <c r="UJA193" s="71"/>
      <c r="UJB193" s="71"/>
      <c r="UJC193" s="71"/>
      <c r="UJD193" s="71"/>
      <c r="UJE193" s="71"/>
      <c r="UJF193" s="71"/>
      <c r="UJG193" s="71"/>
      <c r="UJH193" s="71"/>
      <c r="UJI193" s="71"/>
      <c r="UJJ193" s="71"/>
      <c r="UJK193" s="71"/>
      <c r="UJL193" s="71"/>
      <c r="UJM193" s="71"/>
      <c r="UJN193" s="71"/>
      <c r="UJO193" s="71"/>
      <c r="UJP193" s="71"/>
      <c r="UJQ193" s="71"/>
      <c r="UJR193" s="71"/>
      <c r="UJS193" s="71"/>
      <c r="UJT193" s="71"/>
      <c r="UJU193" s="71"/>
      <c r="UJV193" s="71"/>
      <c r="UJW193" s="71"/>
      <c r="UJX193" s="71"/>
      <c r="UJY193" s="71"/>
      <c r="UJZ193" s="71"/>
      <c r="UKA193" s="71"/>
      <c r="UKB193" s="71"/>
      <c r="UKC193" s="71"/>
      <c r="UKD193" s="71"/>
      <c r="UKE193" s="71"/>
      <c r="UKF193" s="71"/>
      <c r="UKG193" s="71"/>
      <c r="UKH193" s="71"/>
      <c r="UKI193" s="71"/>
      <c r="UKJ193" s="71"/>
      <c r="UKK193" s="71"/>
      <c r="UKL193" s="71"/>
      <c r="UKM193" s="71"/>
      <c r="UKN193" s="71"/>
      <c r="UKO193" s="71"/>
      <c r="UKP193" s="71"/>
      <c r="UKQ193" s="71"/>
      <c r="UKR193" s="71"/>
      <c r="UKS193" s="71"/>
      <c r="UKT193" s="71"/>
      <c r="UKU193" s="71"/>
      <c r="UKV193" s="71"/>
      <c r="UKW193" s="71"/>
      <c r="UKX193" s="71"/>
      <c r="UKY193" s="71"/>
      <c r="UKZ193" s="71"/>
      <c r="ULA193" s="71"/>
      <c r="ULB193" s="71"/>
      <c r="ULC193" s="71"/>
      <c r="ULD193" s="71"/>
      <c r="ULE193" s="71"/>
      <c r="ULF193" s="71"/>
      <c r="ULG193" s="71"/>
      <c r="ULH193" s="71"/>
      <c r="ULI193" s="71"/>
      <c r="ULJ193" s="71"/>
      <c r="ULK193" s="71"/>
      <c r="ULL193" s="71"/>
      <c r="ULM193" s="71"/>
      <c r="ULN193" s="71"/>
      <c r="ULO193" s="71"/>
      <c r="ULP193" s="71"/>
      <c r="ULQ193" s="71"/>
      <c r="ULR193" s="71"/>
      <c r="ULS193" s="71"/>
      <c r="ULT193" s="71"/>
      <c r="ULU193" s="71"/>
      <c r="ULV193" s="71"/>
      <c r="ULW193" s="71"/>
      <c r="ULX193" s="71"/>
      <c r="ULY193" s="71"/>
      <c r="ULZ193" s="71"/>
      <c r="UMA193" s="71"/>
      <c r="UMB193" s="71"/>
      <c r="UMC193" s="71"/>
      <c r="UMD193" s="71"/>
      <c r="UME193" s="71"/>
      <c r="UMF193" s="71"/>
      <c r="UMG193" s="71"/>
      <c r="UMH193" s="71"/>
      <c r="UMI193" s="71"/>
      <c r="UMJ193" s="71"/>
      <c r="UMK193" s="71"/>
      <c r="UML193" s="71"/>
      <c r="UMM193" s="71"/>
      <c r="UMN193" s="71"/>
      <c r="UMO193" s="71"/>
      <c r="UMP193" s="71"/>
      <c r="UMQ193" s="71"/>
      <c r="UMR193" s="71"/>
      <c r="UMS193" s="71"/>
      <c r="UMT193" s="71"/>
      <c r="UMU193" s="71"/>
      <c r="UMV193" s="71"/>
      <c r="UMW193" s="71"/>
      <c r="UMX193" s="71"/>
      <c r="UMY193" s="71"/>
      <c r="UMZ193" s="71"/>
      <c r="UNA193" s="71"/>
      <c r="UNB193" s="71"/>
      <c r="UNC193" s="71"/>
      <c r="UND193" s="71"/>
      <c r="UNE193" s="71"/>
      <c r="UNF193" s="71"/>
      <c r="UNG193" s="71"/>
      <c r="UNH193" s="71"/>
      <c r="UNI193" s="71"/>
      <c r="UNJ193" s="71"/>
      <c r="UNK193" s="71"/>
      <c r="UNL193" s="71"/>
      <c r="UNM193" s="71"/>
      <c r="UNN193" s="71"/>
      <c r="UNO193" s="71"/>
      <c r="UNP193" s="71"/>
      <c r="UNQ193" s="71"/>
      <c r="UNR193" s="71"/>
      <c r="UNS193" s="71"/>
      <c r="UNT193" s="71"/>
      <c r="UNU193" s="71"/>
      <c r="UNV193" s="71"/>
      <c r="UNW193" s="71"/>
      <c r="UNX193" s="71"/>
      <c r="UNY193" s="71"/>
      <c r="UNZ193" s="71"/>
      <c r="UOA193" s="71"/>
      <c r="UOB193" s="71"/>
      <c r="UOC193" s="71"/>
      <c r="UOD193" s="71"/>
      <c r="UOE193" s="71"/>
      <c r="UOF193" s="71"/>
      <c r="UOG193" s="71"/>
      <c r="UOH193" s="71"/>
      <c r="UOI193" s="71"/>
      <c r="UOJ193" s="71"/>
      <c r="UOK193" s="71"/>
      <c r="UOL193" s="71"/>
      <c r="UOM193" s="71"/>
      <c r="UON193" s="71"/>
      <c r="UOO193" s="71"/>
      <c r="UOP193" s="71"/>
      <c r="UOQ193" s="71"/>
      <c r="UOR193" s="71"/>
      <c r="UOS193" s="71"/>
      <c r="UOT193" s="71"/>
      <c r="UOU193" s="71"/>
      <c r="UOV193" s="71"/>
      <c r="UOW193" s="71"/>
      <c r="UOX193" s="71"/>
      <c r="UOY193" s="71"/>
      <c r="UOZ193" s="71"/>
      <c r="UPA193" s="71"/>
      <c r="UPB193" s="71"/>
      <c r="UPC193" s="71"/>
      <c r="UPD193" s="71"/>
      <c r="UPE193" s="71"/>
      <c r="UPF193" s="71"/>
      <c r="UPG193" s="71"/>
      <c r="UPH193" s="71"/>
      <c r="UPI193" s="71"/>
      <c r="UPJ193" s="71"/>
      <c r="UPK193" s="71"/>
      <c r="UPL193" s="71"/>
      <c r="UPM193" s="71"/>
      <c r="UPN193" s="71"/>
      <c r="UPO193" s="71"/>
      <c r="UPP193" s="71"/>
      <c r="UPQ193" s="71"/>
      <c r="UPR193" s="71"/>
      <c r="UPS193" s="71"/>
      <c r="UPT193" s="71"/>
      <c r="UPU193" s="71"/>
      <c r="UPV193" s="71"/>
      <c r="UPW193" s="71"/>
      <c r="UPX193" s="71"/>
      <c r="UPY193" s="71"/>
      <c r="UPZ193" s="71"/>
      <c r="UQA193" s="71"/>
      <c r="UQB193" s="71"/>
      <c r="UQC193" s="71"/>
      <c r="UQD193" s="71"/>
      <c r="UQE193" s="71"/>
      <c r="UQF193" s="71"/>
      <c r="UQG193" s="71"/>
      <c r="UQH193" s="71"/>
      <c r="UQI193" s="71"/>
      <c r="UQJ193" s="71"/>
      <c r="UQK193" s="71"/>
      <c r="UQL193" s="71"/>
      <c r="UQM193" s="71"/>
      <c r="UQN193" s="71"/>
      <c r="UQO193" s="71"/>
      <c r="UQP193" s="71"/>
      <c r="UQQ193" s="71"/>
      <c r="UQR193" s="71"/>
      <c r="UQS193" s="71"/>
      <c r="UQT193" s="71"/>
      <c r="UQU193" s="71"/>
      <c r="UQV193" s="71"/>
      <c r="UQW193" s="71"/>
      <c r="UQX193" s="71"/>
      <c r="UQY193" s="71"/>
      <c r="UQZ193" s="71"/>
      <c r="URA193" s="71"/>
      <c r="URB193" s="71"/>
      <c r="URC193" s="71"/>
      <c r="URD193" s="71"/>
      <c r="URE193" s="71"/>
      <c r="URF193" s="71"/>
      <c r="URG193" s="71"/>
      <c r="URH193" s="71"/>
      <c r="URI193" s="71"/>
      <c r="URJ193" s="71"/>
      <c r="URK193" s="71"/>
      <c r="URL193" s="71"/>
      <c r="URM193" s="71"/>
      <c r="URN193" s="71"/>
      <c r="URO193" s="71"/>
      <c r="URP193" s="71"/>
      <c r="URQ193" s="71"/>
      <c r="URR193" s="71"/>
      <c r="URS193" s="71"/>
      <c r="URT193" s="71"/>
      <c r="URU193" s="71"/>
      <c r="URV193" s="71"/>
      <c r="URW193" s="71"/>
      <c r="URX193" s="71"/>
      <c r="URY193" s="71"/>
      <c r="URZ193" s="71"/>
      <c r="USA193" s="71"/>
      <c r="USB193" s="71"/>
      <c r="USC193" s="71"/>
      <c r="USD193" s="71"/>
      <c r="USE193" s="71"/>
      <c r="USF193" s="71"/>
      <c r="USG193" s="71"/>
      <c r="USH193" s="71"/>
      <c r="USI193" s="71"/>
      <c r="USJ193" s="71"/>
      <c r="USK193" s="71"/>
      <c r="USL193" s="71"/>
      <c r="USM193" s="71"/>
      <c r="USN193" s="71"/>
      <c r="USO193" s="71"/>
      <c r="USP193" s="71"/>
      <c r="USQ193" s="71"/>
      <c r="USR193" s="71"/>
      <c r="USS193" s="71"/>
      <c r="UST193" s="71"/>
      <c r="USU193" s="71"/>
      <c r="USV193" s="71"/>
      <c r="USW193" s="71"/>
      <c r="USX193" s="71"/>
      <c r="USY193" s="71"/>
      <c r="USZ193" s="71"/>
      <c r="UTA193" s="71"/>
      <c r="UTB193" s="71"/>
      <c r="UTC193" s="71"/>
      <c r="UTD193" s="71"/>
      <c r="UTE193" s="71"/>
      <c r="UTF193" s="71"/>
      <c r="UTG193" s="71"/>
      <c r="UTH193" s="71"/>
      <c r="UTI193" s="71"/>
      <c r="UTJ193" s="71"/>
      <c r="UTK193" s="71"/>
      <c r="UTL193" s="71"/>
      <c r="UTM193" s="71"/>
      <c r="UTN193" s="71"/>
      <c r="UTO193" s="71"/>
      <c r="UTP193" s="71"/>
      <c r="UTQ193" s="71"/>
      <c r="UTR193" s="71"/>
      <c r="UTS193" s="71"/>
      <c r="UTT193" s="71"/>
      <c r="UTU193" s="71"/>
      <c r="UTV193" s="71"/>
      <c r="UTW193" s="71"/>
      <c r="UTX193" s="71"/>
      <c r="UTY193" s="71"/>
      <c r="UTZ193" s="71"/>
      <c r="UUA193" s="71"/>
      <c r="UUB193" s="71"/>
      <c r="UUC193" s="71"/>
      <c r="UUD193" s="71"/>
      <c r="UUE193" s="71"/>
      <c r="UUF193" s="71"/>
      <c r="UUG193" s="71"/>
      <c r="UUH193" s="71"/>
      <c r="UUI193" s="71"/>
      <c r="UUJ193" s="71"/>
      <c r="UUK193" s="71"/>
      <c r="UUL193" s="71"/>
      <c r="UUM193" s="71"/>
      <c r="UUN193" s="71"/>
      <c r="UUO193" s="71"/>
      <c r="UUP193" s="71"/>
      <c r="UUQ193" s="71"/>
      <c r="UUR193" s="71"/>
      <c r="UUS193" s="71"/>
      <c r="UUT193" s="71"/>
      <c r="UUU193" s="71"/>
      <c r="UUV193" s="71"/>
      <c r="UUW193" s="71"/>
      <c r="UUX193" s="71"/>
      <c r="UUY193" s="71"/>
      <c r="UUZ193" s="71"/>
      <c r="UVA193" s="71"/>
      <c r="UVB193" s="71"/>
      <c r="UVC193" s="71"/>
      <c r="UVD193" s="71"/>
      <c r="UVE193" s="71"/>
      <c r="UVF193" s="71"/>
      <c r="UVG193" s="71"/>
      <c r="UVH193" s="71"/>
      <c r="UVI193" s="71"/>
      <c r="UVJ193" s="71"/>
      <c r="UVK193" s="71"/>
      <c r="UVL193" s="71"/>
      <c r="UVM193" s="71"/>
      <c r="UVN193" s="71"/>
      <c r="UVO193" s="71"/>
      <c r="UVP193" s="71"/>
      <c r="UVQ193" s="71"/>
      <c r="UVR193" s="71"/>
      <c r="UVS193" s="71"/>
      <c r="UVT193" s="71"/>
      <c r="UVU193" s="71"/>
      <c r="UVV193" s="71"/>
      <c r="UVW193" s="71"/>
      <c r="UVX193" s="71"/>
      <c r="UVY193" s="71"/>
      <c r="UVZ193" s="71"/>
      <c r="UWA193" s="71"/>
      <c r="UWB193" s="71"/>
      <c r="UWC193" s="71"/>
      <c r="UWD193" s="71"/>
      <c r="UWE193" s="71"/>
      <c r="UWF193" s="71"/>
      <c r="UWG193" s="71"/>
      <c r="UWH193" s="71"/>
      <c r="UWI193" s="71"/>
      <c r="UWJ193" s="71"/>
      <c r="UWK193" s="71"/>
      <c r="UWL193" s="71"/>
      <c r="UWM193" s="71"/>
      <c r="UWN193" s="71"/>
      <c r="UWO193" s="71"/>
      <c r="UWP193" s="71"/>
      <c r="UWQ193" s="71"/>
      <c r="UWR193" s="71"/>
      <c r="UWS193" s="71"/>
      <c r="UWT193" s="71"/>
      <c r="UWU193" s="71"/>
      <c r="UWV193" s="71"/>
      <c r="UWW193" s="71"/>
      <c r="UWX193" s="71"/>
      <c r="UWY193" s="71"/>
      <c r="UWZ193" s="71"/>
      <c r="UXA193" s="71"/>
      <c r="UXB193" s="71"/>
      <c r="UXC193" s="71"/>
      <c r="UXD193" s="71"/>
      <c r="UXE193" s="71"/>
      <c r="UXF193" s="71"/>
      <c r="UXG193" s="71"/>
      <c r="UXH193" s="71"/>
      <c r="UXI193" s="71"/>
      <c r="UXJ193" s="71"/>
      <c r="UXK193" s="71"/>
      <c r="UXL193" s="71"/>
      <c r="UXM193" s="71"/>
      <c r="UXN193" s="71"/>
      <c r="UXO193" s="71"/>
      <c r="UXP193" s="71"/>
      <c r="UXQ193" s="71"/>
      <c r="UXR193" s="71"/>
      <c r="UXS193" s="71"/>
      <c r="UXT193" s="71"/>
      <c r="UXU193" s="71"/>
      <c r="UXV193" s="71"/>
      <c r="UXW193" s="71"/>
      <c r="UXX193" s="71"/>
      <c r="UXY193" s="71"/>
      <c r="UXZ193" s="71"/>
      <c r="UYA193" s="71"/>
      <c r="UYB193" s="71"/>
      <c r="UYC193" s="71"/>
      <c r="UYD193" s="71"/>
      <c r="UYE193" s="71"/>
      <c r="UYF193" s="71"/>
      <c r="UYG193" s="71"/>
      <c r="UYH193" s="71"/>
      <c r="UYI193" s="71"/>
      <c r="UYJ193" s="71"/>
      <c r="UYK193" s="71"/>
      <c r="UYL193" s="71"/>
      <c r="UYM193" s="71"/>
      <c r="UYN193" s="71"/>
      <c r="UYO193" s="71"/>
      <c r="UYP193" s="71"/>
      <c r="UYQ193" s="71"/>
      <c r="UYR193" s="71"/>
      <c r="UYS193" s="71"/>
      <c r="UYT193" s="71"/>
      <c r="UYU193" s="71"/>
      <c r="UYV193" s="71"/>
      <c r="UYW193" s="71"/>
      <c r="UYX193" s="71"/>
      <c r="UYY193" s="71"/>
      <c r="UYZ193" s="71"/>
      <c r="UZA193" s="71"/>
      <c r="UZB193" s="71"/>
      <c r="UZC193" s="71"/>
      <c r="UZD193" s="71"/>
      <c r="UZE193" s="71"/>
      <c r="UZF193" s="71"/>
      <c r="UZG193" s="71"/>
      <c r="UZH193" s="71"/>
      <c r="UZI193" s="71"/>
      <c r="UZJ193" s="71"/>
      <c r="UZK193" s="71"/>
      <c r="UZL193" s="71"/>
      <c r="UZM193" s="71"/>
      <c r="UZN193" s="71"/>
      <c r="UZO193" s="71"/>
      <c r="UZP193" s="71"/>
      <c r="UZQ193" s="71"/>
      <c r="UZR193" s="71"/>
      <c r="UZS193" s="71"/>
      <c r="UZT193" s="71"/>
      <c r="UZU193" s="71"/>
      <c r="UZV193" s="71"/>
      <c r="UZW193" s="71"/>
      <c r="UZX193" s="71"/>
      <c r="UZY193" s="71"/>
      <c r="UZZ193" s="71"/>
      <c r="VAA193" s="71"/>
      <c r="VAB193" s="71"/>
      <c r="VAC193" s="71"/>
      <c r="VAD193" s="71"/>
      <c r="VAE193" s="71"/>
      <c r="VAF193" s="71"/>
      <c r="VAG193" s="71"/>
      <c r="VAH193" s="71"/>
      <c r="VAI193" s="71"/>
      <c r="VAJ193" s="71"/>
      <c r="VAK193" s="71"/>
      <c r="VAL193" s="71"/>
      <c r="VAM193" s="71"/>
      <c r="VAN193" s="71"/>
      <c r="VAO193" s="71"/>
      <c r="VAP193" s="71"/>
      <c r="VAQ193" s="71"/>
      <c r="VAR193" s="71"/>
      <c r="VAS193" s="71"/>
      <c r="VAT193" s="71"/>
      <c r="VAU193" s="71"/>
      <c r="VAV193" s="71"/>
      <c r="VAW193" s="71"/>
      <c r="VAX193" s="71"/>
      <c r="VAY193" s="71"/>
      <c r="VAZ193" s="71"/>
      <c r="VBA193" s="71"/>
      <c r="VBB193" s="71"/>
      <c r="VBC193" s="71"/>
      <c r="VBD193" s="71"/>
      <c r="VBE193" s="71"/>
      <c r="VBF193" s="71"/>
      <c r="VBG193" s="71"/>
      <c r="VBH193" s="71"/>
      <c r="VBI193" s="71"/>
      <c r="VBJ193" s="71"/>
      <c r="VBK193" s="71"/>
      <c r="VBL193" s="71"/>
      <c r="VBM193" s="71"/>
      <c r="VBN193" s="71"/>
      <c r="VBO193" s="71"/>
      <c r="VBP193" s="71"/>
      <c r="VBQ193" s="71"/>
      <c r="VBR193" s="71"/>
      <c r="VBS193" s="71"/>
      <c r="VBT193" s="71"/>
      <c r="VBU193" s="71"/>
      <c r="VBV193" s="71"/>
      <c r="VBW193" s="71"/>
      <c r="VBX193" s="71"/>
      <c r="VBY193" s="71"/>
      <c r="VBZ193" s="71"/>
      <c r="VCA193" s="71"/>
      <c r="VCB193" s="71"/>
      <c r="VCC193" s="71"/>
      <c r="VCD193" s="71"/>
      <c r="VCE193" s="71"/>
      <c r="VCF193" s="71"/>
      <c r="VCG193" s="71"/>
      <c r="VCH193" s="71"/>
      <c r="VCI193" s="71"/>
      <c r="VCJ193" s="71"/>
      <c r="VCK193" s="71"/>
      <c r="VCL193" s="71"/>
      <c r="VCM193" s="71"/>
      <c r="VCN193" s="71"/>
      <c r="VCO193" s="71"/>
      <c r="VCP193" s="71"/>
      <c r="VCQ193" s="71"/>
      <c r="VCR193" s="71"/>
      <c r="VCS193" s="71"/>
      <c r="VCT193" s="71"/>
      <c r="VCU193" s="71"/>
      <c r="VCV193" s="71"/>
      <c r="VCW193" s="71"/>
      <c r="VCX193" s="71"/>
      <c r="VCY193" s="71"/>
      <c r="VCZ193" s="71"/>
      <c r="VDA193" s="71"/>
      <c r="VDB193" s="71"/>
      <c r="VDC193" s="71"/>
      <c r="VDD193" s="71"/>
      <c r="VDE193" s="71"/>
      <c r="VDF193" s="71"/>
      <c r="VDG193" s="71"/>
      <c r="VDH193" s="71"/>
      <c r="VDI193" s="71"/>
      <c r="VDJ193" s="71"/>
      <c r="VDK193" s="71"/>
      <c r="VDL193" s="71"/>
      <c r="VDM193" s="71"/>
      <c r="VDN193" s="71"/>
      <c r="VDO193" s="71"/>
      <c r="VDP193" s="71"/>
      <c r="VDQ193" s="71"/>
      <c r="VDR193" s="71"/>
      <c r="VDS193" s="71"/>
      <c r="VDT193" s="71"/>
      <c r="VDU193" s="71"/>
      <c r="VDV193" s="71"/>
      <c r="VDW193" s="71"/>
      <c r="VDX193" s="71"/>
      <c r="VDY193" s="71"/>
      <c r="VDZ193" s="71"/>
      <c r="VEA193" s="71"/>
      <c r="VEB193" s="71"/>
      <c r="VEC193" s="71"/>
      <c r="VED193" s="71"/>
      <c r="VEE193" s="71"/>
      <c r="VEF193" s="71"/>
      <c r="VEG193" s="71"/>
      <c r="VEH193" s="71"/>
      <c r="VEI193" s="71"/>
      <c r="VEJ193" s="71"/>
      <c r="VEK193" s="71"/>
      <c r="VEL193" s="71"/>
      <c r="VEM193" s="71"/>
      <c r="VEN193" s="71"/>
      <c r="VEO193" s="71"/>
      <c r="VEP193" s="71"/>
      <c r="VEQ193" s="71"/>
      <c r="VER193" s="71"/>
      <c r="VES193" s="71"/>
      <c r="VET193" s="71"/>
      <c r="VEU193" s="71"/>
      <c r="VEV193" s="71"/>
      <c r="VEW193" s="71"/>
      <c r="VEX193" s="71"/>
      <c r="VEY193" s="71"/>
      <c r="VEZ193" s="71"/>
      <c r="VFA193" s="71"/>
      <c r="VFB193" s="71"/>
      <c r="VFC193" s="71"/>
      <c r="VFD193" s="71"/>
      <c r="VFE193" s="71"/>
      <c r="VFF193" s="71"/>
      <c r="VFG193" s="71"/>
      <c r="VFH193" s="71"/>
      <c r="VFI193" s="71"/>
      <c r="VFJ193" s="71"/>
      <c r="VFK193" s="71"/>
      <c r="VFL193" s="71"/>
      <c r="VFM193" s="71"/>
      <c r="VFN193" s="71"/>
      <c r="VFO193" s="71"/>
      <c r="VFP193" s="71"/>
      <c r="VFQ193" s="71"/>
      <c r="VFR193" s="71"/>
      <c r="VFS193" s="71"/>
      <c r="VFT193" s="71"/>
      <c r="VFU193" s="71"/>
      <c r="VFV193" s="71"/>
      <c r="VFW193" s="71"/>
      <c r="VFX193" s="71"/>
      <c r="VFY193" s="71"/>
      <c r="VFZ193" s="71"/>
      <c r="VGA193" s="71"/>
      <c r="VGB193" s="71"/>
      <c r="VGC193" s="71"/>
      <c r="VGD193" s="71"/>
      <c r="VGE193" s="71"/>
      <c r="VGF193" s="71"/>
      <c r="VGG193" s="71"/>
      <c r="VGH193" s="71"/>
      <c r="VGI193" s="71"/>
      <c r="VGJ193" s="71"/>
      <c r="VGK193" s="71"/>
      <c r="VGL193" s="71"/>
      <c r="VGM193" s="71"/>
      <c r="VGN193" s="71"/>
      <c r="VGO193" s="71"/>
      <c r="VGP193" s="71"/>
      <c r="VGQ193" s="71"/>
      <c r="VGR193" s="71"/>
      <c r="VGS193" s="71"/>
      <c r="VGT193" s="71"/>
      <c r="VGU193" s="71"/>
      <c r="VGV193" s="71"/>
      <c r="VGW193" s="71"/>
      <c r="VGX193" s="71"/>
      <c r="VGY193" s="71"/>
      <c r="VGZ193" s="71"/>
      <c r="VHA193" s="71"/>
      <c r="VHB193" s="71"/>
      <c r="VHC193" s="71"/>
      <c r="VHD193" s="71"/>
      <c r="VHE193" s="71"/>
      <c r="VHF193" s="71"/>
      <c r="VHG193" s="71"/>
      <c r="VHH193" s="71"/>
      <c r="VHI193" s="71"/>
      <c r="VHJ193" s="71"/>
      <c r="VHK193" s="71"/>
      <c r="VHL193" s="71"/>
      <c r="VHM193" s="71"/>
      <c r="VHN193" s="71"/>
      <c r="VHO193" s="71"/>
      <c r="VHP193" s="71"/>
      <c r="VHQ193" s="71"/>
      <c r="VHR193" s="71"/>
      <c r="VHS193" s="71"/>
      <c r="VHT193" s="71"/>
      <c r="VHU193" s="71"/>
      <c r="VHV193" s="71"/>
      <c r="VHW193" s="71"/>
      <c r="VHX193" s="71"/>
      <c r="VHY193" s="71"/>
      <c r="VHZ193" s="71"/>
      <c r="VIA193" s="71"/>
      <c r="VIB193" s="71"/>
      <c r="VIC193" s="71"/>
      <c r="VID193" s="71"/>
      <c r="VIE193" s="71"/>
      <c r="VIF193" s="71"/>
      <c r="VIG193" s="71"/>
      <c r="VIH193" s="71"/>
      <c r="VII193" s="71"/>
      <c r="VIJ193" s="71"/>
      <c r="VIK193" s="71"/>
      <c r="VIL193" s="71"/>
      <c r="VIM193" s="71"/>
      <c r="VIN193" s="71"/>
      <c r="VIO193" s="71"/>
      <c r="VIP193" s="71"/>
      <c r="VIQ193" s="71"/>
      <c r="VIR193" s="71"/>
      <c r="VIS193" s="71"/>
      <c r="VIT193" s="71"/>
      <c r="VIU193" s="71"/>
      <c r="VIV193" s="71"/>
      <c r="VIW193" s="71"/>
      <c r="VIX193" s="71"/>
      <c r="VIY193" s="71"/>
      <c r="VIZ193" s="71"/>
      <c r="VJA193" s="71"/>
      <c r="VJB193" s="71"/>
      <c r="VJC193" s="71"/>
      <c r="VJD193" s="71"/>
      <c r="VJE193" s="71"/>
      <c r="VJF193" s="71"/>
      <c r="VJG193" s="71"/>
      <c r="VJH193" s="71"/>
      <c r="VJI193" s="71"/>
      <c r="VJJ193" s="71"/>
      <c r="VJK193" s="71"/>
      <c r="VJL193" s="71"/>
      <c r="VJM193" s="71"/>
      <c r="VJN193" s="71"/>
      <c r="VJO193" s="71"/>
      <c r="VJP193" s="71"/>
      <c r="VJQ193" s="71"/>
      <c r="VJR193" s="71"/>
      <c r="VJS193" s="71"/>
      <c r="VJT193" s="71"/>
      <c r="VJU193" s="71"/>
      <c r="VJV193" s="71"/>
      <c r="VJW193" s="71"/>
      <c r="VJX193" s="71"/>
      <c r="VJY193" s="71"/>
      <c r="VJZ193" s="71"/>
      <c r="VKA193" s="71"/>
      <c r="VKB193" s="71"/>
      <c r="VKC193" s="71"/>
      <c r="VKD193" s="71"/>
      <c r="VKE193" s="71"/>
      <c r="VKF193" s="71"/>
      <c r="VKG193" s="71"/>
      <c r="VKH193" s="71"/>
      <c r="VKI193" s="71"/>
      <c r="VKJ193" s="71"/>
      <c r="VKK193" s="71"/>
      <c r="VKL193" s="71"/>
      <c r="VKM193" s="71"/>
      <c r="VKN193" s="71"/>
      <c r="VKO193" s="71"/>
      <c r="VKP193" s="71"/>
      <c r="VKQ193" s="71"/>
      <c r="VKR193" s="71"/>
      <c r="VKS193" s="71"/>
      <c r="VKT193" s="71"/>
      <c r="VKU193" s="71"/>
      <c r="VKV193" s="71"/>
      <c r="VKW193" s="71"/>
      <c r="VKX193" s="71"/>
      <c r="VKY193" s="71"/>
      <c r="VKZ193" s="71"/>
      <c r="VLA193" s="71"/>
      <c r="VLB193" s="71"/>
      <c r="VLC193" s="71"/>
      <c r="VLD193" s="71"/>
      <c r="VLE193" s="71"/>
      <c r="VLF193" s="71"/>
      <c r="VLG193" s="71"/>
      <c r="VLH193" s="71"/>
      <c r="VLI193" s="71"/>
      <c r="VLJ193" s="71"/>
      <c r="VLK193" s="71"/>
      <c r="VLL193" s="71"/>
      <c r="VLM193" s="71"/>
      <c r="VLN193" s="71"/>
      <c r="VLO193" s="71"/>
      <c r="VLP193" s="71"/>
      <c r="VLQ193" s="71"/>
      <c r="VLR193" s="71"/>
      <c r="VLS193" s="71"/>
      <c r="VLT193" s="71"/>
      <c r="VLU193" s="71"/>
      <c r="VLV193" s="71"/>
      <c r="VLW193" s="71"/>
      <c r="VLX193" s="71"/>
      <c r="VLY193" s="71"/>
      <c r="VLZ193" s="71"/>
      <c r="VMA193" s="71"/>
      <c r="VMB193" s="71"/>
      <c r="VMC193" s="71"/>
      <c r="VMD193" s="71"/>
      <c r="VME193" s="71"/>
      <c r="VMF193" s="71"/>
      <c r="VMG193" s="71"/>
      <c r="VMH193" s="71"/>
      <c r="VMI193" s="71"/>
      <c r="VMJ193" s="71"/>
      <c r="VMK193" s="71"/>
      <c r="VML193" s="71"/>
      <c r="VMM193" s="71"/>
      <c r="VMN193" s="71"/>
      <c r="VMO193" s="71"/>
      <c r="VMP193" s="71"/>
      <c r="VMQ193" s="71"/>
      <c r="VMR193" s="71"/>
      <c r="VMS193" s="71"/>
      <c r="VMT193" s="71"/>
      <c r="VMU193" s="71"/>
      <c r="VMV193" s="71"/>
      <c r="VMW193" s="71"/>
      <c r="VMX193" s="71"/>
      <c r="VMY193" s="71"/>
      <c r="VMZ193" s="71"/>
      <c r="VNA193" s="71"/>
      <c r="VNB193" s="71"/>
      <c r="VNC193" s="71"/>
      <c r="VND193" s="71"/>
      <c r="VNE193" s="71"/>
      <c r="VNF193" s="71"/>
      <c r="VNG193" s="71"/>
      <c r="VNH193" s="71"/>
      <c r="VNI193" s="71"/>
      <c r="VNJ193" s="71"/>
      <c r="VNK193" s="71"/>
      <c r="VNL193" s="71"/>
      <c r="VNM193" s="71"/>
      <c r="VNN193" s="71"/>
      <c r="VNO193" s="71"/>
      <c r="VNP193" s="71"/>
      <c r="VNQ193" s="71"/>
      <c r="VNR193" s="71"/>
      <c r="VNS193" s="71"/>
      <c r="VNT193" s="71"/>
      <c r="VNU193" s="71"/>
      <c r="VNV193" s="71"/>
      <c r="VNW193" s="71"/>
      <c r="VNX193" s="71"/>
      <c r="VNY193" s="71"/>
      <c r="VNZ193" s="71"/>
      <c r="VOA193" s="71"/>
      <c r="VOB193" s="71"/>
      <c r="VOC193" s="71"/>
      <c r="VOD193" s="71"/>
      <c r="VOE193" s="71"/>
      <c r="VOF193" s="71"/>
      <c r="VOG193" s="71"/>
      <c r="VOH193" s="71"/>
      <c r="VOI193" s="71"/>
      <c r="VOJ193" s="71"/>
      <c r="VOK193" s="71"/>
      <c r="VOL193" s="71"/>
      <c r="VOM193" s="71"/>
      <c r="VON193" s="71"/>
      <c r="VOO193" s="71"/>
      <c r="VOP193" s="71"/>
      <c r="VOQ193" s="71"/>
      <c r="VOR193" s="71"/>
      <c r="VOS193" s="71"/>
      <c r="VOT193" s="71"/>
      <c r="VOU193" s="71"/>
      <c r="VOV193" s="71"/>
      <c r="VOW193" s="71"/>
      <c r="VOX193" s="71"/>
      <c r="VOY193" s="71"/>
      <c r="VOZ193" s="71"/>
      <c r="VPA193" s="71"/>
      <c r="VPB193" s="71"/>
      <c r="VPC193" s="71"/>
      <c r="VPD193" s="71"/>
      <c r="VPE193" s="71"/>
      <c r="VPF193" s="71"/>
      <c r="VPG193" s="71"/>
      <c r="VPH193" s="71"/>
      <c r="VPI193" s="71"/>
      <c r="VPJ193" s="71"/>
      <c r="VPK193" s="71"/>
      <c r="VPL193" s="71"/>
      <c r="VPM193" s="71"/>
      <c r="VPN193" s="71"/>
      <c r="VPO193" s="71"/>
      <c r="VPP193" s="71"/>
      <c r="VPQ193" s="71"/>
      <c r="VPR193" s="71"/>
      <c r="VPS193" s="71"/>
      <c r="VPT193" s="71"/>
      <c r="VPU193" s="71"/>
      <c r="VPV193" s="71"/>
      <c r="VPW193" s="71"/>
      <c r="VPX193" s="71"/>
      <c r="VPY193" s="71"/>
      <c r="VPZ193" s="71"/>
      <c r="VQA193" s="71"/>
      <c r="VQB193" s="71"/>
      <c r="VQC193" s="71"/>
      <c r="VQD193" s="71"/>
      <c r="VQE193" s="71"/>
      <c r="VQF193" s="71"/>
      <c r="VQG193" s="71"/>
      <c r="VQH193" s="71"/>
      <c r="VQI193" s="71"/>
      <c r="VQJ193" s="71"/>
      <c r="VQK193" s="71"/>
      <c r="VQL193" s="71"/>
      <c r="VQM193" s="71"/>
      <c r="VQN193" s="71"/>
      <c r="VQO193" s="71"/>
      <c r="VQP193" s="71"/>
      <c r="VQQ193" s="71"/>
      <c r="VQR193" s="71"/>
      <c r="VQS193" s="71"/>
      <c r="VQT193" s="71"/>
      <c r="VQU193" s="71"/>
      <c r="VQV193" s="71"/>
      <c r="VQW193" s="71"/>
      <c r="VQX193" s="71"/>
      <c r="VQY193" s="71"/>
      <c r="VQZ193" s="71"/>
      <c r="VRA193" s="71"/>
      <c r="VRB193" s="71"/>
      <c r="VRC193" s="71"/>
      <c r="VRD193" s="71"/>
      <c r="VRE193" s="71"/>
      <c r="VRF193" s="71"/>
      <c r="VRG193" s="71"/>
      <c r="VRH193" s="71"/>
      <c r="VRI193" s="71"/>
      <c r="VRJ193" s="71"/>
      <c r="VRK193" s="71"/>
      <c r="VRL193" s="71"/>
      <c r="VRM193" s="71"/>
      <c r="VRN193" s="71"/>
      <c r="VRO193" s="71"/>
      <c r="VRP193" s="71"/>
      <c r="VRQ193" s="71"/>
      <c r="VRR193" s="71"/>
      <c r="VRS193" s="71"/>
      <c r="VRT193" s="71"/>
      <c r="VRU193" s="71"/>
      <c r="VRV193" s="71"/>
      <c r="VRW193" s="71"/>
      <c r="VRX193" s="71"/>
      <c r="VRY193" s="71"/>
      <c r="VRZ193" s="71"/>
      <c r="VSA193" s="71"/>
      <c r="VSB193" s="71"/>
      <c r="VSC193" s="71"/>
      <c r="VSD193" s="71"/>
      <c r="VSE193" s="71"/>
      <c r="VSF193" s="71"/>
      <c r="VSG193" s="71"/>
      <c r="VSH193" s="71"/>
      <c r="VSI193" s="71"/>
      <c r="VSJ193" s="71"/>
      <c r="VSK193" s="71"/>
      <c r="VSL193" s="71"/>
      <c r="VSM193" s="71"/>
      <c r="VSN193" s="71"/>
      <c r="VSO193" s="71"/>
      <c r="VSP193" s="71"/>
      <c r="VSQ193" s="71"/>
      <c r="VSR193" s="71"/>
      <c r="VSS193" s="71"/>
      <c r="VST193" s="71"/>
      <c r="VSU193" s="71"/>
      <c r="VSV193" s="71"/>
      <c r="VSW193" s="71"/>
      <c r="VSX193" s="71"/>
      <c r="VSY193" s="71"/>
      <c r="VSZ193" s="71"/>
      <c r="VTA193" s="71"/>
      <c r="VTB193" s="71"/>
      <c r="VTC193" s="71"/>
      <c r="VTD193" s="71"/>
      <c r="VTE193" s="71"/>
      <c r="VTF193" s="71"/>
      <c r="VTG193" s="71"/>
      <c r="VTH193" s="71"/>
      <c r="VTI193" s="71"/>
      <c r="VTJ193" s="71"/>
      <c r="VTK193" s="71"/>
      <c r="VTL193" s="71"/>
      <c r="VTM193" s="71"/>
      <c r="VTN193" s="71"/>
      <c r="VTO193" s="71"/>
      <c r="VTP193" s="71"/>
      <c r="VTQ193" s="71"/>
      <c r="VTR193" s="71"/>
      <c r="VTS193" s="71"/>
      <c r="VTT193" s="71"/>
      <c r="VTU193" s="71"/>
      <c r="VTV193" s="71"/>
      <c r="VTW193" s="71"/>
      <c r="VTX193" s="71"/>
      <c r="VTY193" s="71"/>
      <c r="VTZ193" s="71"/>
      <c r="VUA193" s="71"/>
      <c r="VUB193" s="71"/>
      <c r="VUC193" s="71"/>
      <c r="VUD193" s="71"/>
      <c r="VUE193" s="71"/>
      <c r="VUF193" s="71"/>
      <c r="VUG193" s="71"/>
      <c r="VUH193" s="71"/>
      <c r="VUI193" s="71"/>
      <c r="VUJ193" s="71"/>
      <c r="VUK193" s="71"/>
      <c r="VUL193" s="71"/>
      <c r="VUM193" s="71"/>
      <c r="VUN193" s="71"/>
      <c r="VUO193" s="71"/>
      <c r="VUP193" s="71"/>
      <c r="VUQ193" s="71"/>
      <c r="VUR193" s="71"/>
      <c r="VUS193" s="71"/>
      <c r="VUT193" s="71"/>
      <c r="VUU193" s="71"/>
      <c r="VUV193" s="71"/>
      <c r="VUW193" s="71"/>
      <c r="VUX193" s="71"/>
      <c r="VUY193" s="71"/>
      <c r="VUZ193" s="71"/>
      <c r="VVA193" s="71"/>
      <c r="VVB193" s="71"/>
      <c r="VVC193" s="71"/>
      <c r="VVD193" s="71"/>
      <c r="VVE193" s="71"/>
      <c r="VVF193" s="71"/>
      <c r="VVG193" s="71"/>
      <c r="VVH193" s="71"/>
      <c r="VVI193" s="71"/>
      <c r="VVJ193" s="71"/>
      <c r="VVK193" s="71"/>
      <c r="VVL193" s="71"/>
      <c r="VVM193" s="71"/>
      <c r="VVN193" s="71"/>
      <c r="VVO193" s="71"/>
      <c r="VVP193" s="71"/>
      <c r="VVQ193" s="71"/>
      <c r="VVR193" s="71"/>
      <c r="VVS193" s="71"/>
      <c r="VVT193" s="71"/>
      <c r="VVU193" s="71"/>
      <c r="VVV193" s="71"/>
      <c r="VVW193" s="71"/>
      <c r="VVX193" s="71"/>
      <c r="VVY193" s="71"/>
      <c r="VVZ193" s="71"/>
      <c r="VWA193" s="71"/>
      <c r="VWB193" s="71"/>
      <c r="VWC193" s="71"/>
      <c r="VWD193" s="71"/>
      <c r="VWE193" s="71"/>
      <c r="VWF193" s="71"/>
      <c r="VWG193" s="71"/>
      <c r="VWH193" s="71"/>
      <c r="VWI193" s="71"/>
      <c r="VWJ193" s="71"/>
      <c r="VWK193" s="71"/>
      <c r="VWL193" s="71"/>
      <c r="VWM193" s="71"/>
      <c r="VWN193" s="71"/>
      <c r="VWO193" s="71"/>
      <c r="VWP193" s="71"/>
      <c r="VWQ193" s="71"/>
      <c r="VWR193" s="71"/>
      <c r="VWS193" s="71"/>
      <c r="VWT193" s="71"/>
      <c r="VWU193" s="71"/>
      <c r="VWV193" s="71"/>
      <c r="VWW193" s="71"/>
      <c r="VWX193" s="71"/>
      <c r="VWY193" s="71"/>
      <c r="VWZ193" s="71"/>
      <c r="VXA193" s="71"/>
      <c r="VXB193" s="71"/>
      <c r="VXC193" s="71"/>
      <c r="VXD193" s="71"/>
      <c r="VXE193" s="71"/>
      <c r="VXF193" s="71"/>
      <c r="VXG193" s="71"/>
      <c r="VXH193" s="71"/>
      <c r="VXI193" s="71"/>
      <c r="VXJ193" s="71"/>
      <c r="VXK193" s="71"/>
      <c r="VXL193" s="71"/>
      <c r="VXM193" s="71"/>
      <c r="VXN193" s="71"/>
      <c r="VXO193" s="71"/>
      <c r="VXP193" s="71"/>
      <c r="VXQ193" s="71"/>
      <c r="VXR193" s="71"/>
      <c r="VXS193" s="71"/>
      <c r="VXT193" s="71"/>
      <c r="VXU193" s="71"/>
      <c r="VXV193" s="71"/>
      <c r="VXW193" s="71"/>
      <c r="VXX193" s="71"/>
      <c r="VXY193" s="71"/>
      <c r="VXZ193" s="71"/>
      <c r="VYA193" s="71"/>
      <c r="VYB193" s="71"/>
      <c r="VYC193" s="71"/>
      <c r="VYD193" s="71"/>
      <c r="VYE193" s="71"/>
      <c r="VYF193" s="71"/>
      <c r="VYG193" s="71"/>
      <c r="VYH193" s="71"/>
      <c r="VYI193" s="71"/>
      <c r="VYJ193" s="71"/>
      <c r="VYK193" s="71"/>
      <c r="VYL193" s="71"/>
      <c r="VYM193" s="71"/>
      <c r="VYN193" s="71"/>
      <c r="VYO193" s="71"/>
      <c r="VYP193" s="71"/>
      <c r="VYQ193" s="71"/>
      <c r="VYR193" s="71"/>
      <c r="VYS193" s="71"/>
      <c r="VYT193" s="71"/>
      <c r="VYU193" s="71"/>
      <c r="VYV193" s="71"/>
      <c r="VYW193" s="71"/>
      <c r="VYX193" s="71"/>
      <c r="VYY193" s="71"/>
      <c r="VYZ193" s="71"/>
      <c r="VZA193" s="71"/>
      <c r="VZB193" s="71"/>
      <c r="VZC193" s="71"/>
      <c r="VZD193" s="71"/>
      <c r="VZE193" s="71"/>
      <c r="VZF193" s="71"/>
      <c r="VZG193" s="71"/>
      <c r="VZH193" s="71"/>
      <c r="VZI193" s="71"/>
      <c r="VZJ193" s="71"/>
      <c r="VZK193" s="71"/>
      <c r="VZL193" s="71"/>
      <c r="VZM193" s="71"/>
      <c r="VZN193" s="71"/>
      <c r="VZO193" s="71"/>
      <c r="VZP193" s="71"/>
      <c r="VZQ193" s="71"/>
      <c r="VZR193" s="71"/>
      <c r="VZS193" s="71"/>
      <c r="VZT193" s="71"/>
      <c r="VZU193" s="71"/>
      <c r="VZV193" s="71"/>
      <c r="VZW193" s="71"/>
      <c r="VZX193" s="71"/>
      <c r="VZY193" s="71"/>
      <c r="VZZ193" s="71"/>
      <c r="WAA193" s="71"/>
      <c r="WAB193" s="71"/>
      <c r="WAC193" s="71"/>
      <c r="WAD193" s="71"/>
      <c r="WAE193" s="71"/>
      <c r="WAF193" s="71"/>
      <c r="WAG193" s="71"/>
      <c r="WAH193" s="71"/>
      <c r="WAI193" s="71"/>
      <c r="WAJ193" s="71"/>
      <c r="WAK193" s="71"/>
      <c r="WAL193" s="71"/>
      <c r="WAM193" s="71"/>
      <c r="WAN193" s="71"/>
      <c r="WAO193" s="71"/>
      <c r="WAP193" s="71"/>
      <c r="WAQ193" s="71"/>
      <c r="WAR193" s="71"/>
      <c r="WAS193" s="71"/>
      <c r="WAT193" s="71"/>
      <c r="WAU193" s="71"/>
      <c r="WAV193" s="71"/>
      <c r="WAW193" s="71"/>
      <c r="WAX193" s="71"/>
      <c r="WAY193" s="71"/>
      <c r="WAZ193" s="71"/>
      <c r="WBA193" s="71"/>
      <c r="WBB193" s="71"/>
      <c r="WBC193" s="71"/>
      <c r="WBD193" s="71"/>
      <c r="WBE193" s="71"/>
      <c r="WBF193" s="71"/>
      <c r="WBG193" s="71"/>
      <c r="WBH193" s="71"/>
      <c r="WBI193" s="71"/>
      <c r="WBJ193" s="71"/>
      <c r="WBK193" s="71"/>
      <c r="WBL193" s="71"/>
      <c r="WBM193" s="71"/>
      <c r="WBN193" s="71"/>
      <c r="WBO193" s="71"/>
      <c r="WBP193" s="71"/>
      <c r="WBQ193" s="71"/>
      <c r="WBR193" s="71"/>
      <c r="WBS193" s="71"/>
      <c r="WBT193" s="71"/>
      <c r="WBU193" s="71"/>
      <c r="WBV193" s="71"/>
      <c r="WBW193" s="71"/>
      <c r="WBX193" s="71"/>
      <c r="WBY193" s="71"/>
      <c r="WBZ193" s="71"/>
      <c r="WCA193" s="71"/>
      <c r="WCB193" s="71"/>
      <c r="WCC193" s="71"/>
      <c r="WCD193" s="71"/>
      <c r="WCE193" s="71"/>
      <c r="WCF193" s="71"/>
      <c r="WCG193" s="71"/>
      <c r="WCH193" s="71"/>
      <c r="WCI193" s="71"/>
      <c r="WCJ193" s="71"/>
      <c r="WCK193" s="71"/>
      <c r="WCL193" s="71"/>
      <c r="WCM193" s="71"/>
      <c r="WCN193" s="71"/>
      <c r="WCO193" s="71"/>
      <c r="WCP193" s="71"/>
      <c r="WCQ193" s="71"/>
      <c r="WCR193" s="71"/>
      <c r="WCS193" s="71"/>
      <c r="WCT193" s="71"/>
      <c r="WCU193" s="71"/>
      <c r="WCV193" s="71"/>
      <c r="WCW193" s="71"/>
      <c r="WCX193" s="71"/>
      <c r="WCY193" s="71"/>
      <c r="WCZ193" s="71"/>
      <c r="WDA193" s="71"/>
      <c r="WDB193" s="71"/>
      <c r="WDC193" s="71"/>
      <c r="WDD193" s="71"/>
      <c r="WDE193" s="71"/>
      <c r="WDF193" s="71"/>
      <c r="WDG193" s="71"/>
      <c r="WDH193" s="71"/>
      <c r="WDI193" s="71"/>
      <c r="WDJ193" s="71"/>
      <c r="WDK193" s="71"/>
      <c r="WDL193" s="71"/>
      <c r="WDM193" s="71"/>
      <c r="WDN193" s="71"/>
      <c r="WDO193" s="71"/>
      <c r="WDP193" s="71"/>
      <c r="WDQ193" s="71"/>
      <c r="WDR193" s="71"/>
      <c r="WDS193" s="71"/>
      <c r="WDT193" s="71"/>
      <c r="WDU193" s="71"/>
      <c r="WDV193" s="71"/>
      <c r="WDW193" s="71"/>
      <c r="WDX193" s="71"/>
      <c r="WDY193" s="71"/>
      <c r="WDZ193" s="71"/>
      <c r="WEA193" s="71"/>
      <c r="WEB193" s="71"/>
      <c r="WEC193" s="71"/>
      <c r="WED193" s="71"/>
      <c r="WEE193" s="71"/>
      <c r="WEF193" s="71"/>
      <c r="WEG193" s="71"/>
      <c r="WEH193" s="71"/>
      <c r="WEI193" s="71"/>
      <c r="WEJ193" s="71"/>
      <c r="WEK193" s="71"/>
      <c r="WEL193" s="71"/>
      <c r="WEM193" s="71"/>
      <c r="WEN193" s="71"/>
      <c r="WEO193" s="71"/>
      <c r="WEP193" s="71"/>
      <c r="WEQ193" s="71"/>
      <c r="WER193" s="71"/>
      <c r="WES193" s="71"/>
      <c r="WET193" s="71"/>
      <c r="WEU193" s="71"/>
      <c r="WEV193" s="71"/>
      <c r="WEW193" s="71"/>
      <c r="WEX193" s="71"/>
      <c r="WEY193" s="71"/>
      <c r="WEZ193" s="71"/>
      <c r="WFA193" s="71"/>
      <c r="WFB193" s="71"/>
      <c r="WFC193" s="71"/>
      <c r="WFD193" s="71"/>
      <c r="WFE193" s="71"/>
      <c r="WFF193" s="71"/>
      <c r="WFG193" s="71"/>
      <c r="WFH193" s="71"/>
      <c r="WFI193" s="71"/>
      <c r="WFJ193" s="71"/>
      <c r="WFK193" s="71"/>
      <c r="WFL193" s="71"/>
      <c r="WFM193" s="71"/>
      <c r="WFN193" s="71"/>
      <c r="WFO193" s="71"/>
      <c r="WFP193" s="71"/>
      <c r="WFQ193" s="71"/>
      <c r="WFR193" s="71"/>
      <c r="WFS193" s="71"/>
      <c r="WFT193" s="71"/>
      <c r="WFU193" s="71"/>
      <c r="WFV193" s="71"/>
      <c r="WFW193" s="71"/>
      <c r="WFX193" s="71"/>
      <c r="WFY193" s="71"/>
      <c r="WFZ193" s="71"/>
      <c r="WGA193" s="71"/>
      <c r="WGB193" s="71"/>
      <c r="WGC193" s="71"/>
      <c r="WGD193" s="71"/>
      <c r="WGE193" s="71"/>
      <c r="WGF193" s="71"/>
      <c r="WGG193" s="71"/>
      <c r="WGH193" s="71"/>
      <c r="WGI193" s="71"/>
      <c r="WGJ193" s="71"/>
      <c r="WGK193" s="71"/>
      <c r="WGL193" s="71"/>
      <c r="WGM193" s="71"/>
      <c r="WGN193" s="71"/>
      <c r="WGO193" s="71"/>
      <c r="WGP193" s="71"/>
      <c r="WGQ193" s="71"/>
      <c r="WGR193" s="71"/>
      <c r="WGS193" s="71"/>
      <c r="WGT193" s="71"/>
      <c r="WGU193" s="71"/>
      <c r="WGV193" s="71"/>
      <c r="WGW193" s="71"/>
      <c r="WGX193" s="71"/>
      <c r="WGY193" s="71"/>
      <c r="WGZ193" s="71"/>
      <c r="WHA193" s="71"/>
      <c r="WHB193" s="71"/>
      <c r="WHC193" s="71"/>
      <c r="WHD193" s="71"/>
      <c r="WHE193" s="71"/>
      <c r="WHF193" s="71"/>
      <c r="WHG193" s="71"/>
      <c r="WHH193" s="71"/>
      <c r="WHI193" s="71"/>
      <c r="WHJ193" s="71"/>
      <c r="WHK193" s="71"/>
      <c r="WHL193" s="71"/>
      <c r="WHM193" s="71"/>
      <c r="WHN193" s="71"/>
      <c r="WHO193" s="71"/>
      <c r="WHP193" s="71"/>
      <c r="WHQ193" s="71"/>
      <c r="WHR193" s="71"/>
      <c r="WHS193" s="71"/>
      <c r="WHT193" s="71"/>
      <c r="WHU193" s="71"/>
      <c r="WHV193" s="71"/>
      <c r="WHW193" s="71"/>
      <c r="WHX193" s="71"/>
      <c r="WHY193" s="71"/>
      <c r="WHZ193" s="71"/>
      <c r="WIA193" s="71"/>
      <c r="WIB193" s="71"/>
      <c r="WIC193" s="71"/>
      <c r="WID193" s="71"/>
      <c r="WIE193" s="71"/>
      <c r="WIF193" s="71"/>
      <c r="WIG193" s="71"/>
      <c r="WIH193" s="71"/>
      <c r="WII193" s="71"/>
      <c r="WIJ193" s="71"/>
      <c r="WIK193" s="71"/>
      <c r="WIL193" s="71"/>
      <c r="WIM193" s="71"/>
      <c r="WIN193" s="71"/>
      <c r="WIO193" s="71"/>
      <c r="WIP193" s="71"/>
      <c r="WIQ193" s="71"/>
      <c r="WIR193" s="71"/>
      <c r="WIS193" s="71"/>
      <c r="WIT193" s="71"/>
      <c r="WIU193" s="71"/>
      <c r="WIV193" s="71"/>
      <c r="WIW193" s="71"/>
      <c r="WIX193" s="71"/>
      <c r="WIY193" s="71"/>
      <c r="WIZ193" s="71"/>
      <c r="WJA193" s="71"/>
      <c r="WJB193" s="71"/>
      <c r="WJC193" s="71"/>
      <c r="WJD193" s="71"/>
      <c r="WJE193" s="71"/>
      <c r="WJF193" s="71"/>
      <c r="WJG193" s="71"/>
      <c r="WJH193" s="71"/>
      <c r="WJI193" s="71"/>
      <c r="WJJ193" s="71"/>
      <c r="WJK193" s="71"/>
      <c r="WJL193" s="71"/>
      <c r="WJM193" s="71"/>
      <c r="WJN193" s="71"/>
      <c r="WJO193" s="71"/>
      <c r="WJP193" s="71"/>
      <c r="WJQ193" s="71"/>
      <c r="WJR193" s="71"/>
      <c r="WJS193" s="71"/>
      <c r="WJT193" s="71"/>
      <c r="WJU193" s="71"/>
      <c r="WJV193" s="71"/>
      <c r="WJW193" s="71"/>
      <c r="WJX193" s="71"/>
      <c r="WJY193" s="71"/>
      <c r="WJZ193" s="71"/>
      <c r="WKA193" s="71"/>
      <c r="WKB193" s="71"/>
      <c r="WKC193" s="71"/>
      <c r="WKD193" s="71"/>
      <c r="WKE193" s="71"/>
      <c r="WKF193" s="71"/>
      <c r="WKG193" s="71"/>
      <c r="WKH193" s="71"/>
      <c r="WKI193" s="71"/>
      <c r="WKJ193" s="71"/>
      <c r="WKK193" s="71"/>
      <c r="WKL193" s="71"/>
      <c r="WKM193" s="71"/>
      <c r="WKN193" s="71"/>
      <c r="WKO193" s="71"/>
      <c r="WKP193" s="71"/>
      <c r="WKQ193" s="71"/>
      <c r="WKR193" s="71"/>
      <c r="WKS193" s="71"/>
      <c r="WKT193" s="71"/>
      <c r="WKU193" s="71"/>
      <c r="WKV193" s="71"/>
      <c r="WKW193" s="71"/>
      <c r="WKX193" s="71"/>
      <c r="WKY193" s="71"/>
      <c r="WKZ193" s="71"/>
      <c r="WLA193" s="71"/>
      <c r="WLB193" s="71"/>
      <c r="WLC193" s="71"/>
      <c r="WLD193" s="71"/>
      <c r="WLE193" s="71"/>
      <c r="WLF193" s="71"/>
      <c r="WLG193" s="71"/>
      <c r="WLH193" s="71"/>
      <c r="WLI193" s="71"/>
      <c r="WLJ193" s="71"/>
      <c r="WLK193" s="71"/>
      <c r="WLL193" s="71"/>
      <c r="WLM193" s="71"/>
      <c r="WLN193" s="71"/>
      <c r="WLO193" s="71"/>
      <c r="WLP193" s="71"/>
      <c r="WLQ193" s="71"/>
      <c r="WLR193" s="71"/>
      <c r="WLS193" s="71"/>
      <c r="WLT193" s="71"/>
      <c r="WLU193" s="71"/>
      <c r="WLV193" s="71"/>
      <c r="WLW193" s="71"/>
      <c r="WLX193" s="71"/>
      <c r="WLY193" s="71"/>
      <c r="WLZ193" s="71"/>
      <c r="WMA193" s="71"/>
      <c r="WMB193" s="71"/>
      <c r="WMC193" s="71"/>
      <c r="WMD193" s="71"/>
      <c r="WME193" s="71"/>
      <c r="WMF193" s="71"/>
      <c r="WMG193" s="71"/>
      <c r="WMH193" s="71"/>
      <c r="WMI193" s="71"/>
      <c r="WMJ193" s="71"/>
      <c r="WMK193" s="71"/>
      <c r="WML193" s="71"/>
      <c r="WMM193" s="71"/>
      <c r="WMN193" s="71"/>
      <c r="WMO193" s="71"/>
      <c r="WMP193" s="71"/>
      <c r="WMQ193" s="71"/>
      <c r="WMR193" s="71"/>
      <c r="WMS193" s="71"/>
      <c r="WMT193" s="71"/>
      <c r="WMU193" s="71"/>
      <c r="WMV193" s="71"/>
      <c r="WMW193" s="71"/>
      <c r="WMX193" s="71"/>
      <c r="WMY193" s="71"/>
      <c r="WMZ193" s="71"/>
      <c r="WNA193" s="71"/>
      <c r="WNB193" s="71"/>
      <c r="WNC193" s="71"/>
      <c r="WND193" s="71"/>
      <c r="WNE193" s="71"/>
      <c r="WNF193" s="71"/>
      <c r="WNG193" s="71"/>
      <c r="WNH193" s="71"/>
      <c r="WNI193" s="71"/>
      <c r="WNJ193" s="71"/>
      <c r="WNK193" s="71"/>
      <c r="WNL193" s="71"/>
      <c r="WNM193" s="71"/>
      <c r="WNN193" s="71"/>
      <c r="WNO193" s="71"/>
      <c r="WNP193" s="71"/>
      <c r="WNQ193" s="71"/>
      <c r="WNR193" s="71"/>
      <c r="WNS193" s="71"/>
      <c r="WNT193" s="71"/>
      <c r="WNU193" s="71"/>
      <c r="WNV193" s="71"/>
      <c r="WNW193" s="71"/>
      <c r="WNX193" s="71"/>
      <c r="WNY193" s="71"/>
      <c r="WNZ193" s="71"/>
      <c r="WOA193" s="71"/>
      <c r="WOB193" s="71"/>
      <c r="WOC193" s="71"/>
      <c r="WOD193" s="71"/>
      <c r="WOE193" s="71"/>
      <c r="WOF193" s="71"/>
      <c r="WOG193" s="71"/>
      <c r="WOH193" s="71"/>
      <c r="WOI193" s="71"/>
      <c r="WOJ193" s="71"/>
      <c r="WOK193" s="71"/>
      <c r="WOL193" s="71"/>
      <c r="WOM193" s="71"/>
      <c r="WON193" s="71"/>
      <c r="WOO193" s="71"/>
      <c r="WOP193" s="71"/>
      <c r="WOQ193" s="71"/>
      <c r="WOR193" s="71"/>
      <c r="WOS193" s="71"/>
      <c r="WOT193" s="71"/>
      <c r="WOU193" s="71"/>
      <c r="WOV193" s="71"/>
      <c r="WOW193" s="71"/>
      <c r="WOX193" s="71"/>
      <c r="WOY193" s="71"/>
      <c r="WOZ193" s="71"/>
      <c r="WPA193" s="71"/>
      <c r="WPB193" s="71"/>
      <c r="WPC193" s="71"/>
      <c r="WPD193" s="71"/>
      <c r="WPE193" s="71"/>
      <c r="WPF193" s="71"/>
      <c r="WPG193" s="71"/>
      <c r="WPH193" s="71"/>
      <c r="WPI193" s="71"/>
      <c r="WPJ193" s="71"/>
      <c r="WPK193" s="71"/>
      <c r="WPL193" s="71"/>
      <c r="WPM193" s="71"/>
      <c r="WPN193" s="71"/>
      <c r="WPO193" s="71"/>
      <c r="WPP193" s="71"/>
      <c r="WPQ193" s="71"/>
      <c r="WPR193" s="71"/>
      <c r="WPS193" s="71"/>
      <c r="WPT193" s="71"/>
      <c r="WPU193" s="71"/>
      <c r="WPV193" s="71"/>
      <c r="WPW193" s="71"/>
      <c r="WPX193" s="71"/>
      <c r="WPY193" s="71"/>
      <c r="WPZ193" s="71"/>
      <c r="WQA193" s="71"/>
      <c r="WQB193" s="71"/>
      <c r="WQC193" s="71"/>
      <c r="WQD193" s="71"/>
      <c r="WQE193" s="71"/>
      <c r="WQF193" s="71"/>
      <c r="WQG193" s="71"/>
      <c r="WQH193" s="71"/>
      <c r="WQI193" s="71"/>
      <c r="WQJ193" s="71"/>
      <c r="WQK193" s="71"/>
      <c r="WQL193" s="71"/>
      <c r="WQM193" s="71"/>
      <c r="WQN193" s="71"/>
      <c r="WQO193" s="71"/>
      <c r="WQP193" s="71"/>
      <c r="WQQ193" s="71"/>
      <c r="WQR193" s="71"/>
      <c r="WQS193" s="71"/>
      <c r="WQT193" s="71"/>
      <c r="WQU193" s="71"/>
      <c r="WQV193" s="71"/>
      <c r="WQW193" s="71"/>
      <c r="WQX193" s="71"/>
      <c r="WQY193" s="71"/>
      <c r="WQZ193" s="71"/>
      <c r="WRA193" s="71"/>
      <c r="WRB193" s="71"/>
      <c r="WRC193" s="71"/>
      <c r="WRD193" s="71"/>
      <c r="WRE193" s="71"/>
      <c r="WRF193" s="71"/>
      <c r="WRG193" s="71"/>
      <c r="WRH193" s="71"/>
      <c r="WRI193" s="71"/>
      <c r="WRJ193" s="71"/>
      <c r="WRK193" s="71"/>
      <c r="WRL193" s="71"/>
      <c r="WRM193" s="71"/>
      <c r="WRN193" s="71"/>
      <c r="WRO193" s="71"/>
      <c r="WRP193" s="71"/>
      <c r="WRQ193" s="71"/>
      <c r="WRR193" s="71"/>
      <c r="WRS193" s="71"/>
      <c r="WRT193" s="71"/>
      <c r="WRU193" s="71"/>
      <c r="WRV193" s="71"/>
      <c r="WRW193" s="71"/>
      <c r="WRX193" s="71"/>
      <c r="WRY193" s="71"/>
      <c r="WRZ193" s="71"/>
      <c r="WSA193" s="71"/>
      <c r="WSB193" s="71"/>
      <c r="WSC193" s="71"/>
      <c r="WSD193" s="71"/>
      <c r="WSE193" s="71"/>
      <c r="WSF193" s="71"/>
      <c r="WSG193" s="71"/>
      <c r="WSH193" s="71"/>
      <c r="WSI193" s="71"/>
      <c r="WSJ193" s="71"/>
      <c r="WSK193" s="71"/>
      <c r="WSL193" s="71"/>
      <c r="WSM193" s="71"/>
      <c r="WSN193" s="71"/>
      <c r="WSO193" s="71"/>
      <c r="WSP193" s="71"/>
      <c r="WSQ193" s="71"/>
      <c r="WSR193" s="71"/>
      <c r="WSS193" s="71"/>
      <c r="WST193" s="71"/>
      <c r="WSU193" s="71"/>
      <c r="WSV193" s="71"/>
      <c r="WSW193" s="71"/>
      <c r="WSX193" s="71"/>
      <c r="WSY193" s="71"/>
      <c r="WSZ193" s="71"/>
      <c r="WTA193" s="71"/>
      <c r="WTB193" s="71"/>
      <c r="WTC193" s="71"/>
      <c r="WTD193" s="71"/>
      <c r="WTE193" s="71"/>
      <c r="WTF193" s="71"/>
      <c r="WTG193" s="71"/>
      <c r="WTH193" s="71"/>
      <c r="WTI193" s="71"/>
      <c r="WTJ193" s="71"/>
      <c r="WTK193" s="71"/>
      <c r="WTL193" s="71"/>
      <c r="WTM193" s="71"/>
      <c r="WTN193" s="71"/>
      <c r="WTO193" s="71"/>
      <c r="WTP193" s="71"/>
      <c r="WTQ193" s="71"/>
      <c r="WTR193" s="71"/>
      <c r="WTS193" s="71"/>
      <c r="WTT193" s="71"/>
      <c r="WTU193" s="71"/>
      <c r="WTV193" s="71"/>
      <c r="WTW193" s="71"/>
      <c r="WTX193" s="71"/>
      <c r="WTY193" s="71"/>
      <c r="WTZ193" s="71"/>
      <c r="WUA193" s="71"/>
      <c r="WUB193" s="71"/>
      <c r="WUC193" s="71"/>
      <c r="WUD193" s="71"/>
      <c r="WUE193" s="71"/>
      <c r="WUF193" s="71"/>
      <c r="WUG193" s="71"/>
      <c r="WUH193" s="71"/>
      <c r="WUI193" s="71"/>
      <c r="WUJ193" s="71"/>
      <c r="WUK193" s="71"/>
      <c r="WUL193" s="71"/>
      <c r="WUM193" s="71"/>
      <c r="WUN193" s="71"/>
      <c r="WUO193" s="71"/>
      <c r="WUP193" s="71"/>
      <c r="WUQ193" s="71"/>
      <c r="WUR193" s="71"/>
      <c r="WUS193" s="71"/>
      <c r="WUT193" s="71"/>
      <c r="WUU193" s="71"/>
      <c r="WUV193" s="71"/>
      <c r="WUW193" s="71"/>
      <c r="WUX193" s="71"/>
      <c r="WUY193" s="71"/>
      <c r="WUZ193" s="71"/>
      <c r="WVA193" s="71"/>
      <c r="WVB193" s="71"/>
      <c r="WVC193" s="71"/>
      <c r="WVD193" s="71"/>
      <c r="WVE193" s="71"/>
      <c r="WVF193" s="71"/>
      <c r="WVG193" s="71"/>
      <c r="WVH193" s="71"/>
      <c r="WVI193" s="71"/>
      <c r="WVJ193" s="71"/>
      <c r="WVK193" s="71"/>
      <c r="WVL193" s="71"/>
      <c r="WVM193" s="71"/>
      <c r="WVN193" s="71"/>
      <c r="WVO193" s="71"/>
      <c r="WVP193" s="71"/>
      <c r="WVQ193" s="71"/>
      <c r="WVR193" s="71"/>
      <c r="WVS193" s="71"/>
      <c r="WVT193" s="71"/>
      <c r="WVU193" s="71"/>
      <c r="WVV193" s="71"/>
      <c r="WVW193" s="71"/>
      <c r="WVX193" s="71"/>
      <c r="WVY193" s="71"/>
      <c r="WVZ193" s="71"/>
      <c r="WWA193" s="71"/>
      <c r="WWB193" s="71"/>
      <c r="WWC193" s="71"/>
      <c r="WWD193" s="71"/>
      <c r="WWE193" s="71"/>
      <c r="WWF193" s="71"/>
      <c r="WWG193" s="71"/>
      <c r="WWH193" s="71"/>
      <c r="WWI193" s="71"/>
      <c r="WWJ193" s="71"/>
      <c r="WWK193" s="71"/>
      <c r="WWL193" s="71"/>
      <c r="WWM193" s="71"/>
      <c r="WWN193" s="71"/>
      <c r="WWO193" s="71"/>
      <c r="WWP193" s="71"/>
      <c r="WWQ193" s="71"/>
      <c r="WWR193" s="71"/>
      <c r="WWS193" s="71"/>
      <c r="WWT193" s="71"/>
      <c r="WWU193" s="71"/>
      <c r="WWV193" s="71"/>
      <c r="WWW193" s="71"/>
      <c r="WWX193" s="71"/>
      <c r="WWY193" s="71"/>
      <c r="WWZ193" s="71"/>
      <c r="WXA193" s="71"/>
      <c r="WXB193" s="71"/>
      <c r="WXC193" s="71"/>
      <c r="WXD193" s="71"/>
      <c r="WXE193" s="71"/>
      <c r="WXF193" s="71"/>
      <c r="WXG193" s="71"/>
      <c r="WXH193" s="71"/>
      <c r="WXI193" s="71"/>
      <c r="WXJ193" s="71"/>
      <c r="WXK193" s="71"/>
      <c r="WXL193" s="71"/>
      <c r="WXM193" s="71"/>
      <c r="WXN193" s="71"/>
      <c r="WXO193" s="71"/>
      <c r="WXP193" s="71"/>
      <c r="WXQ193" s="71"/>
      <c r="WXR193" s="71"/>
      <c r="WXS193" s="71"/>
      <c r="WXT193" s="71"/>
      <c r="WXU193" s="71"/>
      <c r="WXV193" s="71"/>
      <c r="WXW193" s="71"/>
      <c r="WXX193" s="71"/>
      <c r="WXY193" s="71"/>
      <c r="WXZ193" s="71"/>
      <c r="WYA193" s="71"/>
      <c r="WYB193" s="71"/>
      <c r="WYC193" s="71"/>
      <c r="WYD193" s="71"/>
      <c r="WYE193" s="71"/>
      <c r="WYF193" s="71"/>
      <c r="WYG193" s="71"/>
      <c r="WYH193" s="71"/>
      <c r="WYI193" s="71"/>
      <c r="WYJ193" s="71"/>
      <c r="WYK193" s="71"/>
      <c r="WYL193" s="71"/>
      <c r="WYM193" s="71"/>
      <c r="WYN193" s="71"/>
      <c r="WYO193" s="71"/>
      <c r="WYP193" s="71"/>
      <c r="WYQ193" s="71"/>
      <c r="WYR193" s="71"/>
      <c r="WYS193" s="71"/>
      <c r="WYT193" s="71"/>
      <c r="WYU193" s="71"/>
      <c r="WYV193" s="71"/>
      <c r="WYW193" s="71"/>
      <c r="WYX193" s="71"/>
      <c r="WYY193" s="71"/>
      <c r="WYZ193" s="71"/>
      <c r="WZA193" s="71"/>
      <c r="WZB193" s="71"/>
      <c r="WZC193" s="71"/>
      <c r="WZD193" s="71"/>
      <c r="WZE193" s="71"/>
      <c r="WZF193" s="71"/>
      <c r="WZG193" s="71"/>
      <c r="WZH193" s="71"/>
      <c r="WZI193" s="71"/>
      <c r="WZJ193" s="71"/>
      <c r="WZK193" s="71"/>
      <c r="WZL193" s="71"/>
      <c r="WZM193" s="71"/>
      <c r="WZN193" s="71"/>
      <c r="WZO193" s="71"/>
      <c r="WZP193" s="71"/>
      <c r="WZQ193" s="71"/>
      <c r="WZR193" s="71"/>
      <c r="WZS193" s="71"/>
      <c r="WZT193" s="71"/>
      <c r="WZU193" s="71"/>
      <c r="WZV193" s="71"/>
      <c r="WZW193" s="71"/>
      <c r="WZX193" s="71"/>
      <c r="WZY193" s="71"/>
      <c r="WZZ193" s="71"/>
      <c r="XAA193" s="71"/>
      <c r="XAB193" s="71"/>
      <c r="XAC193" s="71"/>
      <c r="XAD193" s="71"/>
      <c r="XAE193" s="71"/>
      <c r="XAF193" s="71"/>
      <c r="XAG193" s="71"/>
      <c r="XAH193" s="71"/>
      <c r="XAI193" s="71"/>
      <c r="XAJ193" s="71"/>
      <c r="XAK193" s="71"/>
      <c r="XAL193" s="71"/>
      <c r="XAM193" s="71"/>
      <c r="XAN193" s="71"/>
      <c r="XAO193" s="71"/>
      <c r="XAP193" s="71"/>
      <c r="XAQ193" s="71"/>
      <c r="XAR193" s="71"/>
      <c r="XAS193" s="71"/>
      <c r="XAT193" s="71"/>
      <c r="XAU193" s="71"/>
      <c r="XAV193" s="71"/>
      <c r="XAW193" s="71"/>
      <c r="XAX193" s="71"/>
      <c r="XAY193" s="71"/>
      <c r="XAZ193" s="71"/>
      <c r="XBA193" s="71"/>
      <c r="XBB193" s="71"/>
      <c r="XBC193" s="71"/>
      <c r="XBD193" s="71"/>
      <c r="XBE193" s="71"/>
      <c r="XBF193" s="71"/>
      <c r="XBG193" s="71"/>
      <c r="XBH193" s="71"/>
      <c r="XBI193" s="71"/>
      <c r="XBJ193" s="71"/>
      <c r="XBK193" s="71"/>
      <c r="XBL193" s="71"/>
      <c r="XBM193" s="71"/>
      <c r="XBN193" s="71"/>
      <c r="XBO193" s="71"/>
      <c r="XBP193" s="71"/>
      <c r="XBQ193" s="71"/>
      <c r="XBR193" s="71"/>
      <c r="XBS193" s="71"/>
      <c r="XBT193" s="71"/>
      <c r="XBU193" s="71"/>
      <c r="XBV193" s="71"/>
      <c r="XBW193" s="71"/>
      <c r="XBX193" s="71"/>
      <c r="XBY193" s="71"/>
      <c r="XBZ193" s="71"/>
      <c r="XCA193" s="71"/>
      <c r="XCB193" s="71"/>
      <c r="XCC193" s="71"/>
      <c r="XCD193" s="71"/>
      <c r="XCE193" s="71"/>
      <c r="XCF193" s="71"/>
      <c r="XCG193" s="71"/>
      <c r="XCH193" s="71"/>
      <c r="XCI193" s="71"/>
      <c r="XCJ193" s="71"/>
      <c r="XCK193" s="71"/>
      <c r="XCL193" s="71"/>
      <c r="XCM193" s="71"/>
      <c r="XCN193" s="71"/>
      <c r="XCO193" s="71"/>
      <c r="XCP193" s="71"/>
      <c r="XCQ193" s="71"/>
      <c r="XCR193" s="71"/>
      <c r="XCS193" s="71"/>
      <c r="XCT193" s="71"/>
      <c r="XCU193" s="71"/>
      <c r="XCV193" s="71"/>
      <c r="XCW193" s="71"/>
      <c r="XCX193" s="71"/>
      <c r="XCY193" s="71"/>
      <c r="XCZ193" s="71"/>
      <c r="XDA193" s="71"/>
      <c r="XDB193" s="71"/>
      <c r="XDC193" s="71"/>
      <c r="XDD193" s="71"/>
      <c r="XDE193" s="71"/>
      <c r="XDF193" s="71"/>
      <c r="XDG193" s="71"/>
      <c r="XDH193" s="71"/>
      <c r="XDI193" s="71"/>
      <c r="XDJ193" s="71"/>
      <c r="XDK193" s="71"/>
      <c r="XDL193" s="71"/>
      <c r="XDM193" s="71"/>
      <c r="XDN193" s="71"/>
      <c r="XDO193" s="71"/>
      <c r="XDP193" s="71"/>
      <c r="XDQ193" s="71"/>
      <c r="XDR193" s="71"/>
      <c r="XDS193" s="71"/>
      <c r="XDT193" s="71"/>
      <c r="XDU193" s="71"/>
      <c r="XDV193" s="71"/>
      <c r="XDW193" s="71"/>
      <c r="XDX193" s="71"/>
      <c r="XDY193" s="71"/>
      <c r="XDZ193" s="71"/>
      <c r="XEA193" s="71"/>
      <c r="XEB193" s="71"/>
      <c r="XEC193" s="71"/>
      <c r="XED193" s="71"/>
      <c r="XEE193" s="71"/>
      <c r="XEF193" s="71"/>
      <c r="XEG193" s="71"/>
      <c r="XEH193" s="71"/>
      <c r="XEI193" s="71"/>
      <c r="XEJ193" s="71"/>
      <c r="XEK193" s="71"/>
      <c r="XEL193" s="71"/>
      <c r="XEM193" s="71"/>
      <c r="XEN193" s="71"/>
      <c r="XEO193" s="71"/>
      <c r="XEP193" s="71"/>
      <c r="XEQ193" s="71"/>
      <c r="XER193" s="71"/>
    </row>
    <row r="194" spans="1:16372" s="75" customFormat="1" ht="18" outlineLevel="1" x14ac:dyDescent="0.2">
      <c r="A194" s="55"/>
      <c r="B194" s="68" t="s">
        <v>39</v>
      </c>
      <c r="C194" s="68">
        <f>IF(Lastenheft[[#This Row],[Ebene]]="Ü1",1,IF(Lastenheft[[#This Row],[Ebene]]="Ü2",2,IF(Lastenheft[[#This Row],[Ebene]]="Ü3",3,IF(Lastenheft[[#This Row],[Ebene]]="Ü4",4,IF(Lastenheft[[#This Row],[Ebene]]="T",5)))))</f>
        <v>5</v>
      </c>
      <c r="D194" s="68">
        <f t="shared" si="8"/>
        <v>2</v>
      </c>
      <c r="E194" s="68">
        <f t="shared" si="9"/>
        <v>7</v>
      </c>
      <c r="F194" s="68">
        <f t="shared" si="10"/>
        <v>4</v>
      </c>
      <c r="G194" s="68">
        <f t="shared" si="11"/>
        <v>0</v>
      </c>
      <c r="H194" s="68">
        <f>IF($C194=1,0,IF($C194=2,0,IF($C194=3,0,IF($C194=4,0,IF(AND($C194=5,NOT(Lastenheft[[#This Row],[Kriterium (M=Muss; I=Information)]]="nicht aktiv")),INDEX(H:H,ROW(H194)-1)+1,INDEX(H:H,ROW(H194)-1))))))</f>
        <v>1</v>
      </c>
      <c r="I194" s="69" t="str">
        <f>IF(NOT(Lastenheft[[#This Row],[Kriterium (M=Muss; I=Information)]]="nicht aktiv"),_xlfn.TEXTJOIN(".",FALSE,Lastenheft[[#This Row],[Spalte4]:[Spalte22]]),"")</f>
        <v>2.7.4.0.1</v>
      </c>
      <c r="J194" s="19" t="str">
        <f>IF(NOT(Lastenheft[[#This Row],[Kriterium (M=Muss; I=Information)]]="nicht aktiv"),IF(C194=1,CONCATENATE(D194),IF(C194=2,CONCATENATE(D194,".",E194),IF(C194=3,CONCATENATE(D194,".",E194,".",F194),IF(C194=4,CONCATENATE(D194,".",E194,".",F194,".",G194),IF(C194=5,""))))),"")</f>
        <v/>
      </c>
      <c r="K194" s="28" t="s">
        <v>229</v>
      </c>
      <c r="L194" s="72"/>
      <c r="M194" s="76" t="s">
        <v>1</v>
      </c>
      <c r="N194" s="73"/>
      <c r="O194" s="73"/>
      <c r="P194" s="74"/>
    </row>
    <row r="195" spans="1:16372" s="75" customFormat="1" ht="18" hidden="1" outlineLevel="1" x14ac:dyDescent="0.2">
      <c r="A195" s="55"/>
      <c r="B195" s="68" t="s">
        <v>39</v>
      </c>
      <c r="C195" s="68">
        <f>IF(Lastenheft[[#This Row],[Ebene]]="Ü1",1,IF(Lastenheft[[#This Row],[Ebene]]="Ü2",2,IF(Lastenheft[[#This Row],[Ebene]]="Ü3",3,IF(Lastenheft[[#This Row],[Ebene]]="Ü4",4,IF(Lastenheft[[#This Row],[Ebene]]="T",5)))))</f>
        <v>5</v>
      </c>
      <c r="D195" s="68">
        <f t="shared" si="8"/>
        <v>2</v>
      </c>
      <c r="E195" s="68">
        <f t="shared" si="9"/>
        <v>7</v>
      </c>
      <c r="F195" s="68">
        <f t="shared" si="10"/>
        <v>4</v>
      </c>
      <c r="G195" s="68">
        <f t="shared" si="11"/>
        <v>0</v>
      </c>
      <c r="H195" s="68">
        <f>IF($C195=1,0,IF($C195=2,0,IF($C195=3,0,IF($C195=4,0,IF(AND($C195=5,NOT(Lastenheft[[#This Row],[Kriterium (M=Muss; I=Information)]]="nicht aktiv")),INDEX(H:H,ROW(H195)-1)+1,INDEX(H:H,ROW(H195)-1))))))</f>
        <v>1</v>
      </c>
      <c r="I195" s="69" t="str">
        <f>IF(NOT(Lastenheft[[#This Row],[Kriterium (M=Muss; I=Information)]]="nicht aktiv"),_xlfn.TEXTJOIN(".",FALSE,Lastenheft[[#This Row],[Spalte4]:[Spalte22]]),"")</f>
        <v/>
      </c>
      <c r="J195" s="19" t="str">
        <f>IF(NOT(Lastenheft[[#This Row],[Kriterium (M=Muss; I=Information)]]="nicht aktiv"),IF(C195=1,CONCATENATE(D195),IF(C195=2,CONCATENATE(D195,".",E195),IF(C195=3,CONCATENATE(D195,".",E195,".",F195),IF(C195=4,CONCATENATE(D195,".",E195,".",F195,".",G195),IF(C195=5,""))))),"")</f>
        <v/>
      </c>
      <c r="K195" s="28" t="s">
        <v>103</v>
      </c>
      <c r="L195" s="72"/>
      <c r="M195" s="70" t="s">
        <v>27</v>
      </c>
      <c r="N195" s="73"/>
      <c r="O195" s="73"/>
      <c r="P195" s="74"/>
    </row>
    <row r="196" spans="1:16372" s="75" customFormat="1" ht="18" hidden="1" outlineLevel="1" x14ac:dyDescent="0.2">
      <c r="A196" s="55"/>
      <c r="B196" s="68" t="s">
        <v>39</v>
      </c>
      <c r="C196" s="68">
        <f>IF(Lastenheft[[#This Row],[Ebene]]="Ü1",1,IF(Lastenheft[[#This Row],[Ebene]]="Ü2",2,IF(Lastenheft[[#This Row],[Ebene]]="Ü3",3,IF(Lastenheft[[#This Row],[Ebene]]="Ü4",4,IF(Lastenheft[[#This Row],[Ebene]]="T",5)))))</f>
        <v>5</v>
      </c>
      <c r="D196" s="68">
        <f t="shared" si="8"/>
        <v>2</v>
      </c>
      <c r="E196" s="68">
        <f t="shared" si="9"/>
        <v>7</v>
      </c>
      <c r="F196" s="68">
        <f t="shared" si="10"/>
        <v>4</v>
      </c>
      <c r="G196" s="68">
        <f t="shared" si="11"/>
        <v>0</v>
      </c>
      <c r="H196" s="68">
        <f>IF($C196=1,0,IF($C196=2,0,IF($C196=3,0,IF($C196=4,0,IF(AND($C196=5,NOT(Lastenheft[[#This Row],[Kriterium (M=Muss; I=Information)]]="nicht aktiv")),INDEX(H:H,ROW(H196)-1)+1,INDEX(H:H,ROW(H196)-1))))))</f>
        <v>1</v>
      </c>
      <c r="I196" s="69" t="str">
        <f>IF(NOT(Lastenheft[[#This Row],[Kriterium (M=Muss; I=Information)]]="nicht aktiv"),_xlfn.TEXTJOIN(".",FALSE,Lastenheft[[#This Row],[Spalte4]:[Spalte22]]),"")</f>
        <v/>
      </c>
      <c r="J196" s="19" t="str">
        <f>IF(NOT(Lastenheft[[#This Row],[Kriterium (M=Muss; I=Information)]]="nicht aktiv"),IF(C196=1,CONCATENATE(D196),IF(C196=2,CONCATENATE(D196,".",E196),IF(C196=3,CONCATENATE(D196,".",E196,".",F196),IF(C196=4,CONCATENATE(D196,".",E196,".",F196,".",G196),IF(C196=5,""))))),"")</f>
        <v/>
      </c>
      <c r="K196" s="28" t="s">
        <v>104</v>
      </c>
      <c r="L196" s="72"/>
      <c r="M196" s="70" t="s">
        <v>27</v>
      </c>
      <c r="N196" s="73"/>
      <c r="O196" s="73"/>
      <c r="P196" s="74"/>
    </row>
    <row r="197" spans="1:16372" s="75" customFormat="1" ht="18" hidden="1" outlineLevel="1" x14ac:dyDescent="0.2">
      <c r="A197" s="55"/>
      <c r="B197" s="68" t="s">
        <v>39</v>
      </c>
      <c r="C197" s="68">
        <f>IF(Lastenheft[[#This Row],[Ebene]]="Ü1",1,IF(Lastenheft[[#This Row],[Ebene]]="Ü2",2,IF(Lastenheft[[#This Row],[Ebene]]="Ü3",3,IF(Lastenheft[[#This Row],[Ebene]]="Ü4",4,IF(Lastenheft[[#This Row],[Ebene]]="T",5)))))</f>
        <v>5</v>
      </c>
      <c r="D197" s="68">
        <f t="shared" si="8"/>
        <v>2</v>
      </c>
      <c r="E197" s="68">
        <f t="shared" si="9"/>
        <v>7</v>
      </c>
      <c r="F197" s="68">
        <f t="shared" si="10"/>
        <v>4</v>
      </c>
      <c r="G197" s="68">
        <f t="shared" si="11"/>
        <v>0</v>
      </c>
      <c r="H197" s="68">
        <f>IF($C197=1,0,IF($C197=2,0,IF($C197=3,0,IF($C197=4,0,IF(AND($C197=5,NOT(Lastenheft[[#This Row],[Kriterium (M=Muss; I=Information)]]="nicht aktiv")),INDEX(H:H,ROW(H197)-1)+1,INDEX(H:H,ROW(H197)-1))))))</f>
        <v>1</v>
      </c>
      <c r="I197" s="69" t="str">
        <f>IF(NOT(Lastenheft[[#This Row],[Kriterium (M=Muss; I=Information)]]="nicht aktiv"),_xlfn.TEXTJOIN(".",FALSE,Lastenheft[[#This Row],[Spalte4]:[Spalte22]]),"")</f>
        <v/>
      </c>
      <c r="J197" s="19" t="str">
        <f>IF(NOT(Lastenheft[[#This Row],[Kriterium (M=Muss; I=Information)]]="nicht aktiv"),IF(C197=1,CONCATENATE(D197),IF(C197=2,CONCATENATE(D197,".",E197),IF(C197=3,CONCATENATE(D197,".",E197,".",F197),IF(C197=4,CONCATENATE(D197,".",E197,".",F197,".",G197),IF(C197=5,""))))),"")</f>
        <v/>
      </c>
      <c r="K197" s="28" t="s">
        <v>106</v>
      </c>
      <c r="L197" s="72"/>
      <c r="M197" s="70" t="s">
        <v>27</v>
      </c>
      <c r="N197" s="73"/>
      <c r="O197" s="73"/>
      <c r="P197" s="74"/>
    </row>
    <row r="198" spans="1:16372" s="75" customFormat="1" ht="18" hidden="1" outlineLevel="1" x14ac:dyDescent="0.2">
      <c r="A198" s="55"/>
      <c r="B198" s="68" t="s">
        <v>39</v>
      </c>
      <c r="C198" s="68">
        <f>IF(Lastenheft[[#This Row],[Ebene]]="Ü1",1,IF(Lastenheft[[#This Row],[Ebene]]="Ü2",2,IF(Lastenheft[[#This Row],[Ebene]]="Ü3",3,IF(Lastenheft[[#This Row],[Ebene]]="Ü4",4,IF(Lastenheft[[#This Row],[Ebene]]="T",5)))))</f>
        <v>5</v>
      </c>
      <c r="D198" s="68">
        <f t="shared" si="8"/>
        <v>2</v>
      </c>
      <c r="E198" s="68">
        <f t="shared" si="9"/>
        <v>7</v>
      </c>
      <c r="F198" s="68">
        <f t="shared" si="10"/>
        <v>4</v>
      </c>
      <c r="G198" s="68">
        <f t="shared" si="11"/>
        <v>0</v>
      </c>
      <c r="H198" s="68">
        <f>IF($C198=1,0,IF($C198=2,0,IF($C198=3,0,IF($C198=4,0,IF(AND($C198=5,NOT(Lastenheft[[#This Row],[Kriterium (M=Muss; I=Information)]]="nicht aktiv")),INDEX(H:H,ROW(H198)-1)+1,INDEX(H:H,ROW(H198)-1))))))</f>
        <v>1</v>
      </c>
      <c r="I198" s="69" t="str">
        <f>IF(NOT(Lastenheft[[#This Row],[Kriterium (M=Muss; I=Information)]]="nicht aktiv"),_xlfn.TEXTJOIN(".",FALSE,Lastenheft[[#This Row],[Spalte4]:[Spalte22]]),"")</f>
        <v/>
      </c>
      <c r="J198" s="19" t="str">
        <f>IF(NOT(Lastenheft[[#This Row],[Kriterium (M=Muss; I=Information)]]="nicht aktiv"),IF(C198=1,CONCATENATE(D198),IF(C198=2,CONCATENATE(D198,".",E198),IF(C198=3,CONCATENATE(D198,".",E198,".",F198),IF(C198=4,CONCATENATE(D198,".",E198,".",F198,".",G198),IF(C198=5,""))))),"")</f>
        <v/>
      </c>
      <c r="K198" s="28" t="s">
        <v>107</v>
      </c>
      <c r="L198" s="72"/>
      <c r="M198" s="70" t="s">
        <v>27</v>
      </c>
      <c r="N198" s="73"/>
      <c r="O198" s="73"/>
      <c r="P198" s="74"/>
    </row>
    <row r="199" spans="1:16372" s="75" customFormat="1" ht="39" outlineLevel="1" x14ac:dyDescent="0.2">
      <c r="A199" s="87"/>
      <c r="B199" s="68" t="s">
        <v>38</v>
      </c>
      <c r="C199" s="68">
        <f>IF(Lastenheft[[#This Row],[Ebene]]="Ü1",1,IF(Lastenheft[[#This Row],[Ebene]]="Ü2",2,IF(Lastenheft[[#This Row],[Ebene]]="Ü3",3,IF(Lastenheft[[#This Row],[Ebene]]="Ü4",4,IF(Lastenheft[[#This Row],[Ebene]]="T",5)))))</f>
        <v>2</v>
      </c>
      <c r="D199" s="68">
        <f t="shared" ref="D199:D262" si="12">IF($C199=1,INDEX(D:D,ROW(D199)-1)+1,IF($C199=2,INDEX(D:D,ROW(D199)-1),IF($C199=3,INDEX(D:D,ROW(D199)-1),IF($C199=4,INDEX(D:D,ROW(D199)-1),IF($C199=5,INDEX(D:D,ROW(D199)-1))))))</f>
        <v>2</v>
      </c>
      <c r="E199" s="68">
        <f t="shared" ref="E199:E262" si="13">IF($C199=1,0,IF($C199=2,INDEX(E:E,ROW(E199)-1)+1,IF($C199=3,INDEX(E:E,ROW(E199)-1),IF($C199=4,INDEX(E:E,ROW(E199)-1),IF($C199=5,INDEX(E:E,ROW(E199)-1))))))</f>
        <v>8</v>
      </c>
      <c r="F199" s="68">
        <f t="shared" ref="F199:F262" si="14">IF($C199=1,0,IF($C199=2,0,IF($C199=3,INDEX(F:F,ROW(F199)-1)+1,IF($C199=4,INDEX(F:F,ROW(E199)-1),IF($C199=5,INDEX(F:F,ROW(E199)-1))))))</f>
        <v>0</v>
      </c>
      <c r="G199" s="68">
        <f t="shared" ref="G199:G262" si="15">IF($C199=1,0,IF($C199=2,0,IF($C199=3,INDEX(G:G,ROW(G199)-1),IF($C199=4,INDEX(G:G,ROW(F199)-1)+1,IF($C199=5,INDEX(G:G,ROW(F199)-1))))))</f>
        <v>0</v>
      </c>
      <c r="H199" s="68">
        <f>IF($C199=1,0,IF($C199=2,0,IF($C199=3,0,IF($C199=4,0,IF(AND($C199=5,NOT(Lastenheft[[#This Row],[Kriterium (M=Muss; I=Information)]]="nicht aktiv")),INDEX(H:H,ROW(H199)-1)+1,INDEX(H:H,ROW(H199)-1))))))</f>
        <v>0</v>
      </c>
      <c r="I199" s="69" t="str">
        <f>IF(NOT(Lastenheft[[#This Row],[Kriterium (M=Muss; I=Information)]]="nicht aktiv"),_xlfn.TEXTJOIN(".",FALSE,Lastenheft[[#This Row],[Spalte4]:[Spalte22]]),"")</f>
        <v>2.8.0.0.0</v>
      </c>
      <c r="J199" s="127" t="str">
        <f>IF(NOT(Lastenheft[[#This Row],[Kriterium (M=Muss; I=Information)]]="nicht aktiv"),IF(C199=1,CONCATENATE(D199),IF(C199=2,CONCATENATE(D199,".",E199),IF(C199=3,CONCATENATE(D199,".",E199,".",F199),IF(C199=4,CONCATENATE(D199,".",E199,".",F199,".",G199),IF(C199=5,""))))),"")</f>
        <v>2.8</v>
      </c>
      <c r="K199" s="128" t="str">
        <f>_xlfn.CONCAT("Geländer/ Absturzsicherung im Bereich 
siehe ",Anlage_A_Titel)</f>
        <v>Geländer/ Absturzsicherung im Bereich 
siehe Anlage A – Lagepläne, Konzeption und Planung –</v>
      </c>
      <c r="L199" s="121"/>
      <c r="M199" s="122" t="s">
        <v>373</v>
      </c>
      <c r="N199" s="128"/>
      <c r="O199" s="128"/>
      <c r="P199" s="128"/>
    </row>
    <row r="200" spans="1:16372" s="75" customFormat="1" ht="18" outlineLevel="1" x14ac:dyDescent="0.2">
      <c r="A200" s="55"/>
      <c r="B200" s="68" t="s">
        <v>40</v>
      </c>
      <c r="C200" s="68">
        <f>IF(Lastenheft[[#This Row],[Ebene]]="Ü1",1,IF(Lastenheft[[#This Row],[Ebene]]="Ü2",2,IF(Lastenheft[[#This Row],[Ebene]]="Ü3",3,IF(Lastenheft[[#This Row],[Ebene]]="Ü4",4,IF(Lastenheft[[#This Row],[Ebene]]="T",5)))))</f>
        <v>3</v>
      </c>
      <c r="D200" s="68">
        <f t="shared" si="12"/>
        <v>2</v>
      </c>
      <c r="E200" s="68">
        <f t="shared" si="13"/>
        <v>8</v>
      </c>
      <c r="F200" s="68">
        <f t="shared" si="14"/>
        <v>1</v>
      </c>
      <c r="G200" s="68">
        <f t="shared" si="15"/>
        <v>0</v>
      </c>
      <c r="H200" s="68">
        <f>IF($C200=1,0,IF($C200=2,0,IF($C200=3,0,IF($C200=4,0,IF(AND($C200=5,NOT(Lastenheft[[#This Row],[Kriterium (M=Muss; I=Information)]]="nicht aktiv")),INDEX(H:H,ROW(H200)-1)+1,INDEX(H:H,ROW(H200)-1))))))</f>
        <v>0</v>
      </c>
      <c r="I200" s="69" t="str">
        <f>IF(NOT(Lastenheft[[#This Row],[Kriterium (M=Muss; I=Information)]]="nicht aktiv"),_xlfn.TEXTJOIN(".",FALSE,Lastenheft[[#This Row],[Spalte4]:[Spalte22]]),"")</f>
        <v>2.8.1.0.0</v>
      </c>
      <c r="J200" s="129" t="str">
        <f>IF(NOT(Lastenheft[[#This Row],[Kriterium (M=Muss; I=Information)]]="nicht aktiv"),IF(C200=1,CONCATENATE(D200),IF(C200=2,CONCATENATE(D200,".",E200),IF(C200=3,CONCATENATE(D200,".",E200,".",F200),IF(C200=4,CONCATENATE(D200,".",E200,".",F200,".",G200),IF(C200=5,""))))),"")</f>
        <v>2.8.1</v>
      </c>
      <c r="K200" s="130" t="s">
        <v>321</v>
      </c>
      <c r="L200" s="121"/>
      <c r="M200" s="122" t="s">
        <v>373</v>
      </c>
      <c r="N200" s="130"/>
      <c r="O200" s="130"/>
      <c r="P200" s="130"/>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1"/>
      <c r="AO200" s="71"/>
      <c r="AP200" s="71"/>
      <c r="AQ200" s="71"/>
      <c r="AR200" s="71"/>
      <c r="AS200" s="71"/>
      <c r="AT200" s="71"/>
      <c r="AU200" s="71"/>
      <c r="AV200" s="71"/>
      <c r="AW200" s="71"/>
      <c r="AX200" s="71"/>
      <c r="AY200" s="71"/>
      <c r="AZ200" s="71"/>
      <c r="BA200" s="71"/>
      <c r="BB200" s="71"/>
      <c r="BC200" s="71"/>
      <c r="BD200" s="71"/>
      <c r="BE200" s="71"/>
      <c r="BF200" s="71"/>
      <c r="BG200" s="71"/>
      <c r="BH200" s="71"/>
      <c r="BI200" s="71"/>
      <c r="BJ200" s="71"/>
      <c r="BK200" s="71"/>
      <c r="BL200" s="71"/>
      <c r="BM200" s="71"/>
      <c r="BN200" s="71"/>
      <c r="BO200" s="71"/>
      <c r="BP200" s="71"/>
      <c r="BQ200" s="71"/>
      <c r="BR200" s="71"/>
      <c r="BS200" s="71"/>
      <c r="BT200" s="71"/>
      <c r="BU200" s="71"/>
      <c r="BV200" s="71"/>
      <c r="BW200" s="71"/>
      <c r="BX200" s="71"/>
      <c r="BY200" s="71"/>
      <c r="BZ200" s="71"/>
      <c r="CA200" s="71"/>
      <c r="CB200" s="71"/>
      <c r="CC200" s="71"/>
      <c r="CD200" s="71"/>
      <c r="CE200" s="71"/>
      <c r="CF200" s="71"/>
      <c r="CG200" s="71"/>
      <c r="CH200" s="71"/>
      <c r="CI200" s="71"/>
      <c r="CJ200" s="71"/>
      <c r="CK200" s="71"/>
      <c r="CL200" s="71"/>
      <c r="CM200" s="71"/>
      <c r="CN200" s="71"/>
      <c r="CO200" s="71"/>
      <c r="CP200" s="71"/>
      <c r="CQ200" s="71"/>
      <c r="CR200" s="71"/>
      <c r="CS200" s="71"/>
      <c r="CT200" s="71"/>
      <c r="CU200" s="71"/>
      <c r="CV200" s="71"/>
      <c r="CW200" s="71"/>
      <c r="CX200" s="71"/>
      <c r="CY200" s="71"/>
      <c r="CZ200" s="71"/>
      <c r="DA200" s="71"/>
      <c r="DB200" s="71"/>
      <c r="DC200" s="71"/>
      <c r="DD200" s="71"/>
      <c r="DE200" s="71"/>
      <c r="DF200" s="71"/>
      <c r="DG200" s="71"/>
      <c r="DH200" s="71"/>
      <c r="DI200" s="71"/>
      <c r="DJ200" s="71"/>
      <c r="DK200" s="71"/>
      <c r="DL200" s="71"/>
      <c r="DM200" s="71"/>
      <c r="DN200" s="71"/>
      <c r="DO200" s="71"/>
      <c r="DP200" s="71"/>
      <c r="DQ200" s="71"/>
      <c r="DR200" s="71"/>
      <c r="DS200" s="71"/>
      <c r="DT200" s="71"/>
      <c r="DU200" s="71"/>
      <c r="DV200" s="71"/>
      <c r="DW200" s="71"/>
      <c r="DX200" s="71"/>
      <c r="DY200" s="71"/>
      <c r="DZ200" s="71"/>
      <c r="EA200" s="71"/>
      <c r="EB200" s="71"/>
      <c r="EC200" s="71"/>
      <c r="ED200" s="71"/>
      <c r="EE200" s="71"/>
      <c r="EF200" s="71"/>
      <c r="EG200" s="71"/>
      <c r="EH200" s="71"/>
      <c r="EI200" s="71"/>
      <c r="EJ200" s="71"/>
      <c r="EK200" s="71"/>
      <c r="EL200" s="71"/>
      <c r="EM200" s="71"/>
      <c r="EN200" s="71"/>
      <c r="EO200" s="71"/>
      <c r="EP200" s="71"/>
      <c r="EQ200" s="71"/>
      <c r="ER200" s="71"/>
      <c r="ES200" s="71"/>
      <c r="ET200" s="71"/>
      <c r="EU200" s="71"/>
      <c r="EV200" s="71"/>
      <c r="EW200" s="71"/>
      <c r="EX200" s="71"/>
      <c r="EY200" s="71"/>
      <c r="EZ200" s="71"/>
      <c r="FA200" s="71"/>
      <c r="FB200" s="71"/>
      <c r="FC200" s="71"/>
      <c r="FD200" s="71"/>
      <c r="FE200" s="71"/>
      <c r="FF200" s="71"/>
      <c r="FG200" s="71"/>
      <c r="FH200" s="71"/>
      <c r="FI200" s="71"/>
      <c r="FJ200" s="71"/>
      <c r="FK200" s="71"/>
      <c r="FL200" s="71"/>
      <c r="FM200" s="71"/>
      <c r="FN200" s="71"/>
      <c r="FO200" s="71"/>
      <c r="FP200" s="71"/>
      <c r="FQ200" s="71"/>
      <c r="FR200" s="71"/>
      <c r="FS200" s="71"/>
      <c r="FT200" s="71"/>
      <c r="FU200" s="71"/>
      <c r="FV200" s="71"/>
      <c r="FW200" s="71"/>
      <c r="FX200" s="71"/>
      <c r="FY200" s="71"/>
      <c r="FZ200" s="71"/>
      <c r="GA200" s="71"/>
      <c r="GB200" s="71"/>
      <c r="GC200" s="71"/>
      <c r="GD200" s="71"/>
      <c r="GE200" s="71"/>
      <c r="GF200" s="71"/>
      <c r="GG200" s="71"/>
      <c r="GH200" s="71"/>
      <c r="GI200" s="71"/>
      <c r="GJ200" s="71"/>
      <c r="GK200" s="71"/>
      <c r="GL200" s="71"/>
      <c r="GM200" s="71"/>
      <c r="GN200" s="71"/>
      <c r="GO200" s="71"/>
      <c r="GP200" s="71"/>
      <c r="GQ200" s="71"/>
      <c r="GR200" s="71"/>
      <c r="GS200" s="71"/>
      <c r="GT200" s="71"/>
      <c r="GU200" s="71"/>
      <c r="GV200" s="71"/>
      <c r="GW200" s="71"/>
      <c r="GX200" s="71"/>
      <c r="GY200" s="71"/>
      <c r="GZ200" s="71"/>
      <c r="HA200" s="71"/>
      <c r="HB200" s="71"/>
      <c r="HC200" s="71"/>
      <c r="HD200" s="71"/>
      <c r="HE200" s="71"/>
      <c r="HF200" s="71"/>
      <c r="HG200" s="71"/>
      <c r="HH200" s="71"/>
      <c r="HI200" s="71"/>
      <c r="HJ200" s="71"/>
      <c r="HK200" s="71"/>
      <c r="HL200" s="71"/>
      <c r="HM200" s="71"/>
      <c r="HN200" s="71"/>
      <c r="HO200" s="71"/>
      <c r="HP200" s="71"/>
      <c r="HQ200" s="71"/>
      <c r="HR200" s="71"/>
      <c r="HS200" s="71"/>
      <c r="HT200" s="71"/>
      <c r="HU200" s="71"/>
      <c r="HV200" s="71"/>
      <c r="HW200" s="71"/>
      <c r="HX200" s="71"/>
      <c r="HY200" s="71"/>
      <c r="HZ200" s="71"/>
      <c r="IA200" s="71"/>
      <c r="IB200" s="71"/>
      <c r="IC200" s="71"/>
      <c r="ID200" s="71"/>
      <c r="IE200" s="71"/>
      <c r="IF200" s="71"/>
      <c r="IG200" s="71"/>
      <c r="IH200" s="71"/>
      <c r="II200" s="71"/>
      <c r="IJ200" s="71"/>
      <c r="IK200" s="71"/>
      <c r="IL200" s="71"/>
      <c r="IM200" s="71"/>
      <c r="IN200" s="71"/>
      <c r="IO200" s="71"/>
      <c r="IP200" s="71"/>
      <c r="IQ200" s="71"/>
      <c r="IR200" s="71"/>
      <c r="IS200" s="71"/>
      <c r="IT200" s="71"/>
      <c r="IU200" s="71"/>
      <c r="IV200" s="71"/>
      <c r="IW200" s="71"/>
      <c r="IX200" s="71"/>
      <c r="IY200" s="71"/>
      <c r="IZ200" s="71"/>
      <c r="JA200" s="71"/>
      <c r="JB200" s="71"/>
      <c r="JC200" s="71"/>
      <c r="JD200" s="71"/>
      <c r="JE200" s="71"/>
      <c r="JF200" s="71"/>
      <c r="JG200" s="71"/>
      <c r="JH200" s="71"/>
      <c r="JI200" s="71"/>
      <c r="JJ200" s="71"/>
      <c r="JK200" s="71"/>
      <c r="JL200" s="71"/>
      <c r="JM200" s="71"/>
      <c r="JN200" s="71"/>
      <c r="JO200" s="71"/>
      <c r="JP200" s="71"/>
      <c r="JQ200" s="71"/>
      <c r="JR200" s="71"/>
      <c r="JS200" s="71"/>
      <c r="JT200" s="71"/>
      <c r="JU200" s="71"/>
      <c r="JV200" s="71"/>
      <c r="JW200" s="71"/>
      <c r="JX200" s="71"/>
      <c r="JY200" s="71"/>
      <c r="JZ200" s="71"/>
      <c r="KA200" s="71"/>
      <c r="KB200" s="71"/>
      <c r="KC200" s="71"/>
      <c r="KD200" s="71"/>
      <c r="KE200" s="71"/>
      <c r="KF200" s="71"/>
      <c r="KG200" s="71"/>
      <c r="KH200" s="71"/>
      <c r="KI200" s="71"/>
      <c r="KJ200" s="71"/>
      <c r="KK200" s="71"/>
      <c r="KL200" s="71"/>
      <c r="KM200" s="71"/>
      <c r="KN200" s="71"/>
      <c r="KO200" s="71"/>
      <c r="KP200" s="71"/>
      <c r="KQ200" s="71"/>
      <c r="KR200" s="71"/>
      <c r="KS200" s="71"/>
      <c r="KT200" s="71"/>
      <c r="KU200" s="71"/>
      <c r="KV200" s="71"/>
      <c r="KW200" s="71"/>
      <c r="KX200" s="71"/>
      <c r="KY200" s="71"/>
      <c r="KZ200" s="71"/>
      <c r="LA200" s="71"/>
      <c r="LB200" s="71"/>
      <c r="LC200" s="71"/>
      <c r="LD200" s="71"/>
      <c r="LE200" s="71"/>
      <c r="LF200" s="71"/>
      <c r="LG200" s="71"/>
      <c r="LH200" s="71"/>
      <c r="LI200" s="71"/>
      <c r="LJ200" s="71"/>
      <c r="LK200" s="71"/>
      <c r="LL200" s="71"/>
      <c r="LM200" s="71"/>
      <c r="LN200" s="71"/>
      <c r="LO200" s="71"/>
      <c r="LP200" s="71"/>
      <c r="LQ200" s="71"/>
      <c r="LR200" s="71"/>
      <c r="LS200" s="71"/>
      <c r="LT200" s="71"/>
      <c r="LU200" s="71"/>
      <c r="LV200" s="71"/>
      <c r="LW200" s="71"/>
      <c r="LX200" s="71"/>
      <c r="LY200" s="71"/>
      <c r="LZ200" s="71"/>
      <c r="MA200" s="71"/>
      <c r="MB200" s="71"/>
      <c r="MC200" s="71"/>
      <c r="MD200" s="71"/>
      <c r="ME200" s="71"/>
      <c r="MF200" s="71"/>
      <c r="MG200" s="71"/>
      <c r="MH200" s="71"/>
      <c r="MI200" s="71"/>
      <c r="MJ200" s="71"/>
      <c r="MK200" s="71"/>
      <c r="ML200" s="71"/>
      <c r="MM200" s="71"/>
      <c r="MN200" s="71"/>
      <c r="MO200" s="71"/>
      <c r="MP200" s="71"/>
      <c r="MQ200" s="71"/>
      <c r="MR200" s="71"/>
      <c r="MS200" s="71"/>
      <c r="MT200" s="71"/>
      <c r="MU200" s="71"/>
      <c r="MV200" s="71"/>
      <c r="MW200" s="71"/>
      <c r="MX200" s="71"/>
      <c r="MY200" s="71"/>
      <c r="MZ200" s="71"/>
      <c r="NA200" s="71"/>
      <c r="NB200" s="71"/>
      <c r="NC200" s="71"/>
      <c r="ND200" s="71"/>
      <c r="NE200" s="71"/>
      <c r="NF200" s="71"/>
      <c r="NG200" s="71"/>
      <c r="NH200" s="71"/>
      <c r="NI200" s="71"/>
      <c r="NJ200" s="71"/>
      <c r="NK200" s="71"/>
      <c r="NL200" s="71"/>
      <c r="NM200" s="71"/>
      <c r="NN200" s="71"/>
      <c r="NO200" s="71"/>
      <c r="NP200" s="71"/>
      <c r="NQ200" s="71"/>
      <c r="NR200" s="71"/>
      <c r="NS200" s="71"/>
      <c r="NT200" s="71"/>
      <c r="NU200" s="71"/>
      <c r="NV200" s="71"/>
      <c r="NW200" s="71"/>
      <c r="NX200" s="71"/>
      <c r="NY200" s="71"/>
      <c r="NZ200" s="71"/>
      <c r="OA200" s="71"/>
      <c r="OB200" s="71"/>
      <c r="OC200" s="71"/>
      <c r="OD200" s="71"/>
      <c r="OE200" s="71"/>
      <c r="OF200" s="71"/>
      <c r="OG200" s="71"/>
      <c r="OH200" s="71"/>
      <c r="OI200" s="71"/>
      <c r="OJ200" s="71"/>
      <c r="OK200" s="71"/>
      <c r="OL200" s="71"/>
      <c r="OM200" s="71"/>
      <c r="ON200" s="71"/>
      <c r="OO200" s="71"/>
      <c r="OP200" s="71"/>
      <c r="OQ200" s="71"/>
      <c r="OR200" s="71"/>
      <c r="OS200" s="71"/>
      <c r="OT200" s="71"/>
      <c r="OU200" s="71"/>
      <c r="OV200" s="71"/>
      <c r="OW200" s="71"/>
      <c r="OX200" s="71"/>
      <c r="OY200" s="71"/>
      <c r="OZ200" s="71"/>
      <c r="PA200" s="71"/>
      <c r="PB200" s="71"/>
      <c r="PC200" s="71"/>
      <c r="PD200" s="71"/>
      <c r="PE200" s="71"/>
      <c r="PF200" s="71"/>
      <c r="PG200" s="71"/>
      <c r="PH200" s="71"/>
      <c r="PI200" s="71"/>
      <c r="PJ200" s="71"/>
      <c r="PK200" s="71"/>
      <c r="PL200" s="71"/>
      <c r="PM200" s="71"/>
      <c r="PN200" s="71"/>
      <c r="PO200" s="71"/>
      <c r="PP200" s="71"/>
      <c r="PQ200" s="71"/>
      <c r="PR200" s="71"/>
      <c r="PS200" s="71"/>
      <c r="PT200" s="71"/>
      <c r="PU200" s="71"/>
      <c r="PV200" s="71"/>
      <c r="PW200" s="71"/>
      <c r="PX200" s="71"/>
      <c r="PY200" s="71"/>
      <c r="PZ200" s="71"/>
      <c r="QA200" s="71"/>
      <c r="QB200" s="71"/>
      <c r="QC200" s="71"/>
      <c r="QD200" s="71"/>
      <c r="QE200" s="71"/>
      <c r="QF200" s="71"/>
      <c r="QG200" s="71"/>
      <c r="QH200" s="71"/>
      <c r="QI200" s="71"/>
      <c r="QJ200" s="71"/>
      <c r="QK200" s="71"/>
      <c r="QL200" s="71"/>
      <c r="QM200" s="71"/>
      <c r="QN200" s="71"/>
      <c r="QO200" s="71"/>
      <c r="QP200" s="71"/>
      <c r="QQ200" s="71"/>
      <c r="QR200" s="71"/>
      <c r="QS200" s="71"/>
      <c r="QT200" s="71"/>
      <c r="QU200" s="71"/>
      <c r="QV200" s="71"/>
      <c r="QW200" s="71"/>
      <c r="QX200" s="71"/>
      <c r="QY200" s="71"/>
      <c r="QZ200" s="71"/>
      <c r="RA200" s="71"/>
      <c r="RB200" s="71"/>
      <c r="RC200" s="71"/>
      <c r="RD200" s="71"/>
      <c r="RE200" s="71"/>
      <c r="RF200" s="71"/>
      <c r="RG200" s="71"/>
      <c r="RH200" s="71"/>
      <c r="RI200" s="71"/>
      <c r="RJ200" s="71"/>
      <c r="RK200" s="71"/>
      <c r="RL200" s="71"/>
      <c r="RM200" s="71"/>
      <c r="RN200" s="71"/>
      <c r="RO200" s="71"/>
      <c r="RP200" s="71"/>
      <c r="RQ200" s="71"/>
      <c r="RR200" s="71"/>
      <c r="RS200" s="71"/>
      <c r="RT200" s="71"/>
      <c r="RU200" s="71"/>
      <c r="RV200" s="71"/>
      <c r="RW200" s="71"/>
      <c r="RX200" s="71"/>
      <c r="RY200" s="71"/>
      <c r="RZ200" s="71"/>
      <c r="SA200" s="71"/>
      <c r="SB200" s="71"/>
      <c r="SC200" s="71"/>
      <c r="SD200" s="71"/>
      <c r="SE200" s="71"/>
      <c r="SF200" s="71"/>
      <c r="SG200" s="71"/>
      <c r="SH200" s="71"/>
      <c r="SI200" s="71"/>
      <c r="SJ200" s="71"/>
      <c r="SK200" s="71"/>
      <c r="SL200" s="71"/>
      <c r="SM200" s="71"/>
      <c r="SN200" s="71"/>
      <c r="SO200" s="71"/>
      <c r="SP200" s="71"/>
      <c r="SQ200" s="71"/>
      <c r="SR200" s="71"/>
      <c r="SS200" s="71"/>
      <c r="ST200" s="71"/>
      <c r="SU200" s="71"/>
      <c r="SV200" s="71"/>
      <c r="SW200" s="71"/>
      <c r="SX200" s="71"/>
      <c r="SY200" s="71"/>
      <c r="SZ200" s="71"/>
      <c r="TA200" s="71"/>
      <c r="TB200" s="71"/>
      <c r="TC200" s="71"/>
      <c r="TD200" s="71"/>
      <c r="TE200" s="71"/>
      <c r="TF200" s="71"/>
      <c r="TG200" s="71"/>
      <c r="TH200" s="71"/>
      <c r="TI200" s="71"/>
      <c r="TJ200" s="71"/>
      <c r="TK200" s="71"/>
      <c r="TL200" s="71"/>
      <c r="TM200" s="71"/>
      <c r="TN200" s="71"/>
      <c r="TO200" s="71"/>
      <c r="TP200" s="71"/>
      <c r="TQ200" s="71"/>
      <c r="TR200" s="71"/>
      <c r="TS200" s="71"/>
      <c r="TT200" s="71"/>
      <c r="TU200" s="71"/>
      <c r="TV200" s="71"/>
      <c r="TW200" s="71"/>
      <c r="TX200" s="71"/>
      <c r="TY200" s="71"/>
      <c r="TZ200" s="71"/>
      <c r="UA200" s="71"/>
      <c r="UB200" s="71"/>
      <c r="UC200" s="71"/>
      <c r="UD200" s="71"/>
      <c r="UE200" s="71"/>
      <c r="UF200" s="71"/>
      <c r="UG200" s="71"/>
      <c r="UH200" s="71"/>
      <c r="UI200" s="71"/>
      <c r="UJ200" s="71"/>
      <c r="UK200" s="71"/>
      <c r="UL200" s="71"/>
      <c r="UM200" s="71"/>
      <c r="UN200" s="71"/>
      <c r="UO200" s="71"/>
      <c r="UP200" s="71"/>
      <c r="UQ200" s="71"/>
      <c r="UR200" s="71"/>
      <c r="US200" s="71"/>
      <c r="UT200" s="71"/>
      <c r="UU200" s="71"/>
      <c r="UV200" s="71"/>
      <c r="UW200" s="71"/>
      <c r="UX200" s="71"/>
      <c r="UY200" s="71"/>
      <c r="UZ200" s="71"/>
      <c r="VA200" s="71"/>
      <c r="VB200" s="71"/>
      <c r="VC200" s="71"/>
      <c r="VD200" s="71"/>
      <c r="VE200" s="71"/>
      <c r="VF200" s="71"/>
      <c r="VG200" s="71"/>
      <c r="VH200" s="71"/>
      <c r="VI200" s="71"/>
      <c r="VJ200" s="71"/>
      <c r="VK200" s="71"/>
      <c r="VL200" s="71"/>
      <c r="VM200" s="71"/>
      <c r="VN200" s="71"/>
      <c r="VO200" s="71"/>
      <c r="VP200" s="71"/>
      <c r="VQ200" s="71"/>
      <c r="VR200" s="71"/>
      <c r="VS200" s="71"/>
      <c r="VT200" s="71"/>
      <c r="VU200" s="71"/>
      <c r="VV200" s="71"/>
      <c r="VW200" s="71"/>
      <c r="VX200" s="71"/>
      <c r="VY200" s="71"/>
      <c r="VZ200" s="71"/>
      <c r="WA200" s="71"/>
      <c r="WB200" s="71"/>
      <c r="WC200" s="71"/>
      <c r="WD200" s="71"/>
      <c r="WE200" s="71"/>
      <c r="WF200" s="71"/>
      <c r="WG200" s="71"/>
      <c r="WH200" s="71"/>
      <c r="WI200" s="71"/>
      <c r="WJ200" s="71"/>
      <c r="WK200" s="71"/>
      <c r="WL200" s="71"/>
      <c r="WM200" s="71"/>
      <c r="WN200" s="71"/>
      <c r="WO200" s="71"/>
      <c r="WP200" s="71"/>
      <c r="WQ200" s="71"/>
      <c r="WR200" s="71"/>
      <c r="WS200" s="71"/>
      <c r="WT200" s="71"/>
      <c r="WU200" s="71"/>
      <c r="WV200" s="71"/>
      <c r="WW200" s="71"/>
      <c r="WX200" s="71"/>
      <c r="WY200" s="71"/>
      <c r="WZ200" s="71"/>
      <c r="XA200" s="71"/>
      <c r="XB200" s="71"/>
      <c r="XC200" s="71"/>
      <c r="XD200" s="71"/>
      <c r="XE200" s="71"/>
      <c r="XF200" s="71"/>
      <c r="XG200" s="71"/>
      <c r="XH200" s="71"/>
      <c r="XI200" s="71"/>
      <c r="XJ200" s="71"/>
      <c r="XK200" s="71"/>
      <c r="XL200" s="71"/>
      <c r="XM200" s="71"/>
      <c r="XN200" s="71"/>
      <c r="XO200" s="71"/>
      <c r="XP200" s="71"/>
      <c r="XQ200" s="71"/>
      <c r="XR200" s="71"/>
      <c r="XS200" s="71"/>
      <c r="XT200" s="71"/>
      <c r="XU200" s="71"/>
      <c r="XV200" s="71"/>
      <c r="XW200" s="71"/>
      <c r="XX200" s="71"/>
      <c r="XY200" s="71"/>
      <c r="XZ200" s="71"/>
      <c r="YA200" s="71"/>
      <c r="YB200" s="71"/>
      <c r="YC200" s="71"/>
      <c r="YD200" s="71"/>
      <c r="YE200" s="71"/>
      <c r="YF200" s="71"/>
      <c r="YG200" s="71"/>
      <c r="YH200" s="71"/>
      <c r="YI200" s="71"/>
      <c r="YJ200" s="71"/>
      <c r="YK200" s="71"/>
      <c r="YL200" s="71"/>
      <c r="YM200" s="71"/>
      <c r="YN200" s="71"/>
      <c r="YO200" s="71"/>
      <c r="YP200" s="71"/>
      <c r="YQ200" s="71"/>
      <c r="YR200" s="71"/>
      <c r="YS200" s="71"/>
      <c r="YT200" s="71"/>
      <c r="YU200" s="71"/>
      <c r="YV200" s="71"/>
      <c r="YW200" s="71"/>
      <c r="YX200" s="71"/>
      <c r="YY200" s="71"/>
      <c r="YZ200" s="71"/>
      <c r="ZA200" s="71"/>
      <c r="ZB200" s="71"/>
      <c r="ZC200" s="71"/>
      <c r="ZD200" s="71"/>
      <c r="ZE200" s="71"/>
      <c r="ZF200" s="71"/>
      <c r="ZG200" s="71"/>
      <c r="ZH200" s="71"/>
      <c r="ZI200" s="71"/>
      <c r="ZJ200" s="71"/>
      <c r="ZK200" s="71"/>
      <c r="ZL200" s="71"/>
      <c r="ZM200" s="71"/>
      <c r="ZN200" s="71"/>
      <c r="ZO200" s="71"/>
      <c r="ZP200" s="71"/>
      <c r="ZQ200" s="71"/>
      <c r="ZR200" s="71"/>
      <c r="ZS200" s="71"/>
      <c r="ZT200" s="71"/>
      <c r="ZU200" s="71"/>
      <c r="ZV200" s="71"/>
      <c r="ZW200" s="71"/>
      <c r="ZX200" s="71"/>
      <c r="ZY200" s="71"/>
      <c r="ZZ200" s="71"/>
      <c r="AAA200" s="71"/>
      <c r="AAB200" s="71"/>
      <c r="AAC200" s="71"/>
      <c r="AAD200" s="71"/>
      <c r="AAE200" s="71"/>
      <c r="AAF200" s="71"/>
      <c r="AAG200" s="71"/>
      <c r="AAH200" s="71"/>
      <c r="AAI200" s="71"/>
      <c r="AAJ200" s="71"/>
      <c r="AAK200" s="71"/>
      <c r="AAL200" s="71"/>
      <c r="AAM200" s="71"/>
      <c r="AAN200" s="71"/>
      <c r="AAO200" s="71"/>
      <c r="AAP200" s="71"/>
      <c r="AAQ200" s="71"/>
      <c r="AAR200" s="71"/>
      <c r="AAS200" s="71"/>
      <c r="AAT200" s="71"/>
      <c r="AAU200" s="71"/>
      <c r="AAV200" s="71"/>
      <c r="AAW200" s="71"/>
      <c r="AAX200" s="71"/>
      <c r="AAY200" s="71"/>
      <c r="AAZ200" s="71"/>
      <c r="ABA200" s="71"/>
      <c r="ABB200" s="71"/>
      <c r="ABC200" s="71"/>
      <c r="ABD200" s="71"/>
      <c r="ABE200" s="71"/>
      <c r="ABF200" s="71"/>
      <c r="ABG200" s="71"/>
      <c r="ABH200" s="71"/>
      <c r="ABI200" s="71"/>
      <c r="ABJ200" s="71"/>
      <c r="ABK200" s="71"/>
      <c r="ABL200" s="71"/>
      <c r="ABM200" s="71"/>
      <c r="ABN200" s="71"/>
      <c r="ABO200" s="71"/>
      <c r="ABP200" s="71"/>
      <c r="ABQ200" s="71"/>
      <c r="ABR200" s="71"/>
      <c r="ABS200" s="71"/>
      <c r="ABT200" s="71"/>
      <c r="ABU200" s="71"/>
      <c r="ABV200" s="71"/>
      <c r="ABW200" s="71"/>
      <c r="ABX200" s="71"/>
      <c r="ABY200" s="71"/>
      <c r="ABZ200" s="71"/>
      <c r="ACA200" s="71"/>
      <c r="ACB200" s="71"/>
      <c r="ACC200" s="71"/>
      <c r="ACD200" s="71"/>
      <c r="ACE200" s="71"/>
      <c r="ACF200" s="71"/>
      <c r="ACG200" s="71"/>
      <c r="ACH200" s="71"/>
      <c r="ACI200" s="71"/>
      <c r="ACJ200" s="71"/>
      <c r="ACK200" s="71"/>
      <c r="ACL200" s="71"/>
      <c r="ACM200" s="71"/>
      <c r="ACN200" s="71"/>
      <c r="ACO200" s="71"/>
      <c r="ACP200" s="71"/>
      <c r="ACQ200" s="71"/>
      <c r="ACR200" s="71"/>
      <c r="ACS200" s="71"/>
      <c r="ACT200" s="71"/>
      <c r="ACU200" s="71"/>
      <c r="ACV200" s="71"/>
      <c r="ACW200" s="71"/>
      <c r="ACX200" s="71"/>
      <c r="ACY200" s="71"/>
      <c r="ACZ200" s="71"/>
      <c r="ADA200" s="71"/>
      <c r="ADB200" s="71"/>
      <c r="ADC200" s="71"/>
      <c r="ADD200" s="71"/>
      <c r="ADE200" s="71"/>
      <c r="ADF200" s="71"/>
      <c r="ADG200" s="71"/>
      <c r="ADH200" s="71"/>
      <c r="ADI200" s="71"/>
      <c r="ADJ200" s="71"/>
      <c r="ADK200" s="71"/>
      <c r="ADL200" s="71"/>
      <c r="ADM200" s="71"/>
      <c r="ADN200" s="71"/>
      <c r="ADO200" s="71"/>
      <c r="ADP200" s="71"/>
      <c r="ADQ200" s="71"/>
      <c r="ADR200" s="71"/>
      <c r="ADS200" s="71"/>
      <c r="ADT200" s="71"/>
      <c r="ADU200" s="71"/>
      <c r="ADV200" s="71"/>
      <c r="ADW200" s="71"/>
      <c r="ADX200" s="71"/>
      <c r="ADY200" s="71"/>
      <c r="ADZ200" s="71"/>
      <c r="AEA200" s="71"/>
      <c r="AEB200" s="71"/>
      <c r="AEC200" s="71"/>
      <c r="AED200" s="71"/>
      <c r="AEE200" s="71"/>
      <c r="AEF200" s="71"/>
      <c r="AEG200" s="71"/>
      <c r="AEH200" s="71"/>
      <c r="AEI200" s="71"/>
      <c r="AEJ200" s="71"/>
      <c r="AEK200" s="71"/>
      <c r="AEL200" s="71"/>
      <c r="AEM200" s="71"/>
      <c r="AEN200" s="71"/>
      <c r="AEO200" s="71"/>
      <c r="AEP200" s="71"/>
      <c r="AEQ200" s="71"/>
      <c r="AER200" s="71"/>
      <c r="AES200" s="71"/>
      <c r="AET200" s="71"/>
      <c r="AEU200" s="71"/>
      <c r="AEV200" s="71"/>
      <c r="AEW200" s="71"/>
      <c r="AEX200" s="71"/>
      <c r="AEY200" s="71"/>
      <c r="AEZ200" s="71"/>
      <c r="AFA200" s="71"/>
      <c r="AFB200" s="71"/>
      <c r="AFC200" s="71"/>
      <c r="AFD200" s="71"/>
      <c r="AFE200" s="71"/>
      <c r="AFF200" s="71"/>
      <c r="AFG200" s="71"/>
      <c r="AFH200" s="71"/>
      <c r="AFI200" s="71"/>
      <c r="AFJ200" s="71"/>
      <c r="AFK200" s="71"/>
      <c r="AFL200" s="71"/>
      <c r="AFM200" s="71"/>
      <c r="AFN200" s="71"/>
      <c r="AFO200" s="71"/>
      <c r="AFP200" s="71"/>
      <c r="AFQ200" s="71"/>
      <c r="AFR200" s="71"/>
      <c r="AFS200" s="71"/>
      <c r="AFT200" s="71"/>
      <c r="AFU200" s="71"/>
      <c r="AFV200" s="71"/>
      <c r="AFW200" s="71"/>
      <c r="AFX200" s="71"/>
      <c r="AFY200" s="71"/>
      <c r="AFZ200" s="71"/>
      <c r="AGA200" s="71"/>
      <c r="AGB200" s="71"/>
      <c r="AGC200" s="71"/>
      <c r="AGD200" s="71"/>
      <c r="AGE200" s="71"/>
      <c r="AGF200" s="71"/>
      <c r="AGG200" s="71"/>
      <c r="AGH200" s="71"/>
      <c r="AGI200" s="71"/>
      <c r="AGJ200" s="71"/>
      <c r="AGK200" s="71"/>
      <c r="AGL200" s="71"/>
      <c r="AGM200" s="71"/>
      <c r="AGN200" s="71"/>
      <c r="AGO200" s="71"/>
      <c r="AGP200" s="71"/>
      <c r="AGQ200" s="71"/>
      <c r="AGR200" s="71"/>
      <c r="AGS200" s="71"/>
      <c r="AGT200" s="71"/>
      <c r="AGU200" s="71"/>
      <c r="AGV200" s="71"/>
      <c r="AGW200" s="71"/>
      <c r="AGX200" s="71"/>
      <c r="AGY200" s="71"/>
      <c r="AGZ200" s="71"/>
      <c r="AHA200" s="71"/>
      <c r="AHB200" s="71"/>
      <c r="AHC200" s="71"/>
      <c r="AHD200" s="71"/>
      <c r="AHE200" s="71"/>
      <c r="AHF200" s="71"/>
      <c r="AHG200" s="71"/>
      <c r="AHH200" s="71"/>
      <c r="AHI200" s="71"/>
      <c r="AHJ200" s="71"/>
      <c r="AHK200" s="71"/>
      <c r="AHL200" s="71"/>
      <c r="AHM200" s="71"/>
      <c r="AHN200" s="71"/>
      <c r="AHO200" s="71"/>
      <c r="AHP200" s="71"/>
      <c r="AHQ200" s="71"/>
      <c r="AHR200" s="71"/>
      <c r="AHS200" s="71"/>
      <c r="AHT200" s="71"/>
      <c r="AHU200" s="71"/>
      <c r="AHV200" s="71"/>
      <c r="AHW200" s="71"/>
      <c r="AHX200" s="71"/>
      <c r="AHY200" s="71"/>
      <c r="AHZ200" s="71"/>
      <c r="AIA200" s="71"/>
      <c r="AIB200" s="71"/>
      <c r="AIC200" s="71"/>
      <c r="AID200" s="71"/>
      <c r="AIE200" s="71"/>
      <c r="AIF200" s="71"/>
      <c r="AIG200" s="71"/>
      <c r="AIH200" s="71"/>
      <c r="AII200" s="71"/>
      <c r="AIJ200" s="71"/>
      <c r="AIK200" s="71"/>
      <c r="AIL200" s="71"/>
      <c r="AIM200" s="71"/>
      <c r="AIN200" s="71"/>
      <c r="AIO200" s="71"/>
      <c r="AIP200" s="71"/>
      <c r="AIQ200" s="71"/>
      <c r="AIR200" s="71"/>
      <c r="AIS200" s="71"/>
      <c r="AIT200" s="71"/>
      <c r="AIU200" s="71"/>
      <c r="AIV200" s="71"/>
      <c r="AIW200" s="71"/>
      <c r="AIX200" s="71"/>
      <c r="AIY200" s="71"/>
      <c r="AIZ200" s="71"/>
      <c r="AJA200" s="71"/>
      <c r="AJB200" s="71"/>
      <c r="AJC200" s="71"/>
      <c r="AJD200" s="71"/>
      <c r="AJE200" s="71"/>
      <c r="AJF200" s="71"/>
      <c r="AJG200" s="71"/>
      <c r="AJH200" s="71"/>
      <c r="AJI200" s="71"/>
      <c r="AJJ200" s="71"/>
      <c r="AJK200" s="71"/>
      <c r="AJL200" s="71"/>
      <c r="AJM200" s="71"/>
      <c r="AJN200" s="71"/>
      <c r="AJO200" s="71"/>
      <c r="AJP200" s="71"/>
      <c r="AJQ200" s="71"/>
      <c r="AJR200" s="71"/>
      <c r="AJS200" s="71"/>
      <c r="AJT200" s="71"/>
      <c r="AJU200" s="71"/>
      <c r="AJV200" s="71"/>
      <c r="AJW200" s="71"/>
      <c r="AJX200" s="71"/>
      <c r="AJY200" s="71"/>
      <c r="AJZ200" s="71"/>
      <c r="AKA200" s="71"/>
      <c r="AKB200" s="71"/>
      <c r="AKC200" s="71"/>
      <c r="AKD200" s="71"/>
      <c r="AKE200" s="71"/>
      <c r="AKF200" s="71"/>
      <c r="AKG200" s="71"/>
      <c r="AKH200" s="71"/>
      <c r="AKI200" s="71"/>
      <c r="AKJ200" s="71"/>
      <c r="AKK200" s="71"/>
      <c r="AKL200" s="71"/>
      <c r="AKM200" s="71"/>
      <c r="AKN200" s="71"/>
      <c r="AKO200" s="71"/>
      <c r="AKP200" s="71"/>
      <c r="AKQ200" s="71"/>
      <c r="AKR200" s="71"/>
      <c r="AKS200" s="71"/>
      <c r="AKT200" s="71"/>
      <c r="AKU200" s="71"/>
      <c r="AKV200" s="71"/>
      <c r="AKW200" s="71"/>
      <c r="AKX200" s="71"/>
      <c r="AKY200" s="71"/>
      <c r="AKZ200" s="71"/>
      <c r="ALA200" s="71"/>
      <c r="ALB200" s="71"/>
      <c r="ALC200" s="71"/>
      <c r="ALD200" s="71"/>
      <c r="ALE200" s="71"/>
      <c r="ALF200" s="71"/>
      <c r="ALG200" s="71"/>
      <c r="ALH200" s="71"/>
      <c r="ALI200" s="71"/>
      <c r="ALJ200" s="71"/>
      <c r="ALK200" s="71"/>
      <c r="ALL200" s="71"/>
      <c r="ALM200" s="71"/>
      <c r="ALN200" s="71"/>
      <c r="ALO200" s="71"/>
      <c r="ALP200" s="71"/>
      <c r="ALQ200" s="71"/>
      <c r="ALR200" s="71"/>
      <c r="ALS200" s="71"/>
      <c r="ALT200" s="71"/>
      <c r="ALU200" s="71"/>
      <c r="ALV200" s="71"/>
      <c r="ALW200" s="71"/>
      <c r="ALX200" s="71"/>
      <c r="ALY200" s="71"/>
      <c r="ALZ200" s="71"/>
      <c r="AMA200" s="71"/>
      <c r="AMB200" s="71"/>
      <c r="AMC200" s="71"/>
      <c r="AMD200" s="71"/>
      <c r="AME200" s="71"/>
      <c r="AMF200" s="71"/>
      <c r="AMG200" s="71"/>
      <c r="AMH200" s="71"/>
      <c r="AMI200" s="71"/>
      <c r="AMJ200" s="71"/>
      <c r="AMK200" s="71"/>
      <c r="AML200" s="71"/>
      <c r="AMM200" s="71"/>
      <c r="AMN200" s="71"/>
      <c r="AMO200" s="71"/>
      <c r="AMP200" s="71"/>
      <c r="AMQ200" s="71"/>
      <c r="AMR200" s="71"/>
      <c r="AMS200" s="71"/>
      <c r="AMT200" s="71"/>
      <c r="AMU200" s="71"/>
      <c r="AMV200" s="71"/>
      <c r="AMW200" s="71"/>
      <c r="AMX200" s="71"/>
      <c r="AMY200" s="71"/>
      <c r="AMZ200" s="71"/>
      <c r="ANA200" s="71"/>
      <c r="ANB200" s="71"/>
      <c r="ANC200" s="71"/>
      <c r="AND200" s="71"/>
      <c r="ANE200" s="71"/>
      <c r="ANF200" s="71"/>
      <c r="ANG200" s="71"/>
      <c r="ANH200" s="71"/>
      <c r="ANI200" s="71"/>
      <c r="ANJ200" s="71"/>
      <c r="ANK200" s="71"/>
      <c r="ANL200" s="71"/>
      <c r="ANM200" s="71"/>
      <c r="ANN200" s="71"/>
      <c r="ANO200" s="71"/>
      <c r="ANP200" s="71"/>
      <c r="ANQ200" s="71"/>
      <c r="ANR200" s="71"/>
      <c r="ANS200" s="71"/>
      <c r="ANT200" s="71"/>
      <c r="ANU200" s="71"/>
      <c r="ANV200" s="71"/>
      <c r="ANW200" s="71"/>
      <c r="ANX200" s="71"/>
      <c r="ANY200" s="71"/>
      <c r="ANZ200" s="71"/>
      <c r="AOA200" s="71"/>
      <c r="AOB200" s="71"/>
      <c r="AOC200" s="71"/>
      <c r="AOD200" s="71"/>
      <c r="AOE200" s="71"/>
      <c r="AOF200" s="71"/>
      <c r="AOG200" s="71"/>
      <c r="AOH200" s="71"/>
      <c r="AOI200" s="71"/>
      <c r="AOJ200" s="71"/>
      <c r="AOK200" s="71"/>
      <c r="AOL200" s="71"/>
      <c r="AOM200" s="71"/>
      <c r="AON200" s="71"/>
      <c r="AOO200" s="71"/>
      <c r="AOP200" s="71"/>
      <c r="AOQ200" s="71"/>
      <c r="AOR200" s="71"/>
      <c r="AOS200" s="71"/>
      <c r="AOT200" s="71"/>
      <c r="AOU200" s="71"/>
      <c r="AOV200" s="71"/>
      <c r="AOW200" s="71"/>
      <c r="AOX200" s="71"/>
      <c r="AOY200" s="71"/>
      <c r="AOZ200" s="71"/>
      <c r="APA200" s="71"/>
      <c r="APB200" s="71"/>
      <c r="APC200" s="71"/>
      <c r="APD200" s="71"/>
      <c r="APE200" s="71"/>
      <c r="APF200" s="71"/>
      <c r="APG200" s="71"/>
      <c r="APH200" s="71"/>
      <c r="API200" s="71"/>
      <c r="APJ200" s="71"/>
      <c r="APK200" s="71"/>
      <c r="APL200" s="71"/>
      <c r="APM200" s="71"/>
      <c r="APN200" s="71"/>
      <c r="APO200" s="71"/>
      <c r="APP200" s="71"/>
      <c r="APQ200" s="71"/>
      <c r="APR200" s="71"/>
      <c r="APS200" s="71"/>
      <c r="APT200" s="71"/>
      <c r="APU200" s="71"/>
      <c r="APV200" s="71"/>
      <c r="APW200" s="71"/>
      <c r="APX200" s="71"/>
      <c r="APY200" s="71"/>
      <c r="APZ200" s="71"/>
      <c r="AQA200" s="71"/>
      <c r="AQB200" s="71"/>
      <c r="AQC200" s="71"/>
      <c r="AQD200" s="71"/>
      <c r="AQE200" s="71"/>
      <c r="AQF200" s="71"/>
      <c r="AQG200" s="71"/>
      <c r="AQH200" s="71"/>
      <c r="AQI200" s="71"/>
      <c r="AQJ200" s="71"/>
      <c r="AQK200" s="71"/>
      <c r="AQL200" s="71"/>
      <c r="AQM200" s="71"/>
      <c r="AQN200" s="71"/>
      <c r="AQO200" s="71"/>
      <c r="AQP200" s="71"/>
      <c r="AQQ200" s="71"/>
      <c r="AQR200" s="71"/>
      <c r="AQS200" s="71"/>
      <c r="AQT200" s="71"/>
      <c r="AQU200" s="71"/>
      <c r="AQV200" s="71"/>
      <c r="AQW200" s="71"/>
      <c r="AQX200" s="71"/>
      <c r="AQY200" s="71"/>
      <c r="AQZ200" s="71"/>
      <c r="ARA200" s="71"/>
      <c r="ARB200" s="71"/>
      <c r="ARC200" s="71"/>
      <c r="ARD200" s="71"/>
      <c r="ARE200" s="71"/>
      <c r="ARF200" s="71"/>
      <c r="ARG200" s="71"/>
      <c r="ARH200" s="71"/>
      <c r="ARI200" s="71"/>
      <c r="ARJ200" s="71"/>
      <c r="ARK200" s="71"/>
      <c r="ARL200" s="71"/>
      <c r="ARM200" s="71"/>
      <c r="ARN200" s="71"/>
      <c r="ARO200" s="71"/>
      <c r="ARP200" s="71"/>
      <c r="ARQ200" s="71"/>
      <c r="ARR200" s="71"/>
      <c r="ARS200" s="71"/>
      <c r="ART200" s="71"/>
      <c r="ARU200" s="71"/>
      <c r="ARV200" s="71"/>
      <c r="ARW200" s="71"/>
      <c r="ARX200" s="71"/>
      <c r="ARY200" s="71"/>
      <c r="ARZ200" s="71"/>
      <c r="ASA200" s="71"/>
      <c r="ASB200" s="71"/>
      <c r="ASC200" s="71"/>
      <c r="ASD200" s="71"/>
      <c r="ASE200" s="71"/>
      <c r="ASF200" s="71"/>
      <c r="ASG200" s="71"/>
      <c r="ASH200" s="71"/>
      <c r="ASI200" s="71"/>
      <c r="ASJ200" s="71"/>
      <c r="ASK200" s="71"/>
      <c r="ASL200" s="71"/>
      <c r="ASM200" s="71"/>
      <c r="ASN200" s="71"/>
      <c r="ASO200" s="71"/>
      <c r="ASP200" s="71"/>
      <c r="ASQ200" s="71"/>
      <c r="ASR200" s="71"/>
      <c r="ASS200" s="71"/>
      <c r="AST200" s="71"/>
      <c r="ASU200" s="71"/>
      <c r="ASV200" s="71"/>
      <c r="ASW200" s="71"/>
      <c r="ASX200" s="71"/>
      <c r="ASY200" s="71"/>
      <c r="ASZ200" s="71"/>
      <c r="ATA200" s="71"/>
      <c r="ATB200" s="71"/>
      <c r="ATC200" s="71"/>
      <c r="ATD200" s="71"/>
      <c r="ATE200" s="71"/>
      <c r="ATF200" s="71"/>
      <c r="ATG200" s="71"/>
      <c r="ATH200" s="71"/>
      <c r="ATI200" s="71"/>
      <c r="ATJ200" s="71"/>
      <c r="ATK200" s="71"/>
      <c r="ATL200" s="71"/>
      <c r="ATM200" s="71"/>
      <c r="ATN200" s="71"/>
      <c r="ATO200" s="71"/>
      <c r="ATP200" s="71"/>
      <c r="ATQ200" s="71"/>
      <c r="ATR200" s="71"/>
      <c r="ATS200" s="71"/>
      <c r="ATT200" s="71"/>
      <c r="ATU200" s="71"/>
      <c r="ATV200" s="71"/>
      <c r="ATW200" s="71"/>
      <c r="ATX200" s="71"/>
      <c r="ATY200" s="71"/>
      <c r="ATZ200" s="71"/>
      <c r="AUA200" s="71"/>
      <c r="AUB200" s="71"/>
      <c r="AUC200" s="71"/>
      <c r="AUD200" s="71"/>
      <c r="AUE200" s="71"/>
      <c r="AUF200" s="71"/>
      <c r="AUG200" s="71"/>
      <c r="AUH200" s="71"/>
      <c r="AUI200" s="71"/>
      <c r="AUJ200" s="71"/>
      <c r="AUK200" s="71"/>
      <c r="AUL200" s="71"/>
      <c r="AUM200" s="71"/>
      <c r="AUN200" s="71"/>
      <c r="AUO200" s="71"/>
      <c r="AUP200" s="71"/>
      <c r="AUQ200" s="71"/>
      <c r="AUR200" s="71"/>
      <c r="AUS200" s="71"/>
      <c r="AUT200" s="71"/>
      <c r="AUU200" s="71"/>
      <c r="AUV200" s="71"/>
      <c r="AUW200" s="71"/>
      <c r="AUX200" s="71"/>
      <c r="AUY200" s="71"/>
      <c r="AUZ200" s="71"/>
      <c r="AVA200" s="71"/>
      <c r="AVB200" s="71"/>
      <c r="AVC200" s="71"/>
      <c r="AVD200" s="71"/>
      <c r="AVE200" s="71"/>
      <c r="AVF200" s="71"/>
      <c r="AVG200" s="71"/>
      <c r="AVH200" s="71"/>
      <c r="AVI200" s="71"/>
      <c r="AVJ200" s="71"/>
      <c r="AVK200" s="71"/>
      <c r="AVL200" s="71"/>
      <c r="AVM200" s="71"/>
      <c r="AVN200" s="71"/>
      <c r="AVO200" s="71"/>
      <c r="AVP200" s="71"/>
      <c r="AVQ200" s="71"/>
      <c r="AVR200" s="71"/>
      <c r="AVS200" s="71"/>
      <c r="AVT200" s="71"/>
      <c r="AVU200" s="71"/>
      <c r="AVV200" s="71"/>
      <c r="AVW200" s="71"/>
      <c r="AVX200" s="71"/>
      <c r="AVY200" s="71"/>
      <c r="AVZ200" s="71"/>
      <c r="AWA200" s="71"/>
      <c r="AWB200" s="71"/>
      <c r="AWC200" s="71"/>
      <c r="AWD200" s="71"/>
      <c r="AWE200" s="71"/>
      <c r="AWF200" s="71"/>
      <c r="AWG200" s="71"/>
      <c r="AWH200" s="71"/>
      <c r="AWI200" s="71"/>
      <c r="AWJ200" s="71"/>
      <c r="AWK200" s="71"/>
      <c r="AWL200" s="71"/>
      <c r="AWM200" s="71"/>
      <c r="AWN200" s="71"/>
      <c r="AWO200" s="71"/>
      <c r="AWP200" s="71"/>
      <c r="AWQ200" s="71"/>
      <c r="AWR200" s="71"/>
      <c r="AWS200" s="71"/>
      <c r="AWT200" s="71"/>
      <c r="AWU200" s="71"/>
      <c r="AWV200" s="71"/>
      <c r="AWW200" s="71"/>
      <c r="AWX200" s="71"/>
      <c r="AWY200" s="71"/>
      <c r="AWZ200" s="71"/>
      <c r="AXA200" s="71"/>
      <c r="AXB200" s="71"/>
      <c r="AXC200" s="71"/>
      <c r="AXD200" s="71"/>
      <c r="AXE200" s="71"/>
      <c r="AXF200" s="71"/>
      <c r="AXG200" s="71"/>
      <c r="AXH200" s="71"/>
      <c r="AXI200" s="71"/>
      <c r="AXJ200" s="71"/>
      <c r="AXK200" s="71"/>
      <c r="AXL200" s="71"/>
      <c r="AXM200" s="71"/>
      <c r="AXN200" s="71"/>
      <c r="AXO200" s="71"/>
      <c r="AXP200" s="71"/>
      <c r="AXQ200" s="71"/>
      <c r="AXR200" s="71"/>
      <c r="AXS200" s="71"/>
      <c r="AXT200" s="71"/>
      <c r="AXU200" s="71"/>
      <c r="AXV200" s="71"/>
      <c r="AXW200" s="71"/>
      <c r="AXX200" s="71"/>
      <c r="AXY200" s="71"/>
      <c r="AXZ200" s="71"/>
      <c r="AYA200" s="71"/>
      <c r="AYB200" s="71"/>
      <c r="AYC200" s="71"/>
      <c r="AYD200" s="71"/>
      <c r="AYE200" s="71"/>
      <c r="AYF200" s="71"/>
      <c r="AYG200" s="71"/>
      <c r="AYH200" s="71"/>
      <c r="AYI200" s="71"/>
      <c r="AYJ200" s="71"/>
      <c r="AYK200" s="71"/>
      <c r="AYL200" s="71"/>
      <c r="AYM200" s="71"/>
      <c r="AYN200" s="71"/>
      <c r="AYO200" s="71"/>
      <c r="AYP200" s="71"/>
      <c r="AYQ200" s="71"/>
      <c r="AYR200" s="71"/>
      <c r="AYS200" s="71"/>
      <c r="AYT200" s="71"/>
      <c r="AYU200" s="71"/>
      <c r="AYV200" s="71"/>
      <c r="AYW200" s="71"/>
      <c r="AYX200" s="71"/>
      <c r="AYY200" s="71"/>
      <c r="AYZ200" s="71"/>
      <c r="AZA200" s="71"/>
      <c r="AZB200" s="71"/>
      <c r="AZC200" s="71"/>
      <c r="AZD200" s="71"/>
      <c r="AZE200" s="71"/>
      <c r="AZF200" s="71"/>
      <c r="AZG200" s="71"/>
      <c r="AZH200" s="71"/>
      <c r="AZI200" s="71"/>
      <c r="AZJ200" s="71"/>
      <c r="AZK200" s="71"/>
      <c r="AZL200" s="71"/>
      <c r="AZM200" s="71"/>
      <c r="AZN200" s="71"/>
      <c r="AZO200" s="71"/>
      <c r="AZP200" s="71"/>
      <c r="AZQ200" s="71"/>
      <c r="AZR200" s="71"/>
      <c r="AZS200" s="71"/>
      <c r="AZT200" s="71"/>
      <c r="AZU200" s="71"/>
      <c r="AZV200" s="71"/>
      <c r="AZW200" s="71"/>
      <c r="AZX200" s="71"/>
      <c r="AZY200" s="71"/>
      <c r="AZZ200" s="71"/>
      <c r="BAA200" s="71"/>
      <c r="BAB200" s="71"/>
      <c r="BAC200" s="71"/>
      <c r="BAD200" s="71"/>
      <c r="BAE200" s="71"/>
      <c r="BAF200" s="71"/>
      <c r="BAG200" s="71"/>
      <c r="BAH200" s="71"/>
      <c r="BAI200" s="71"/>
      <c r="BAJ200" s="71"/>
      <c r="BAK200" s="71"/>
      <c r="BAL200" s="71"/>
      <c r="BAM200" s="71"/>
      <c r="BAN200" s="71"/>
      <c r="BAO200" s="71"/>
      <c r="BAP200" s="71"/>
      <c r="BAQ200" s="71"/>
      <c r="BAR200" s="71"/>
      <c r="BAS200" s="71"/>
      <c r="BAT200" s="71"/>
      <c r="BAU200" s="71"/>
      <c r="BAV200" s="71"/>
      <c r="BAW200" s="71"/>
      <c r="BAX200" s="71"/>
      <c r="BAY200" s="71"/>
      <c r="BAZ200" s="71"/>
      <c r="BBA200" s="71"/>
      <c r="BBB200" s="71"/>
      <c r="BBC200" s="71"/>
      <c r="BBD200" s="71"/>
      <c r="BBE200" s="71"/>
      <c r="BBF200" s="71"/>
      <c r="BBG200" s="71"/>
      <c r="BBH200" s="71"/>
      <c r="BBI200" s="71"/>
      <c r="BBJ200" s="71"/>
      <c r="BBK200" s="71"/>
      <c r="BBL200" s="71"/>
      <c r="BBM200" s="71"/>
      <c r="BBN200" s="71"/>
      <c r="BBO200" s="71"/>
      <c r="BBP200" s="71"/>
      <c r="BBQ200" s="71"/>
      <c r="BBR200" s="71"/>
      <c r="BBS200" s="71"/>
      <c r="BBT200" s="71"/>
      <c r="BBU200" s="71"/>
      <c r="BBV200" s="71"/>
      <c r="BBW200" s="71"/>
      <c r="BBX200" s="71"/>
      <c r="BBY200" s="71"/>
      <c r="BBZ200" s="71"/>
      <c r="BCA200" s="71"/>
      <c r="BCB200" s="71"/>
      <c r="BCC200" s="71"/>
      <c r="BCD200" s="71"/>
      <c r="BCE200" s="71"/>
      <c r="BCF200" s="71"/>
      <c r="BCG200" s="71"/>
      <c r="BCH200" s="71"/>
      <c r="BCI200" s="71"/>
      <c r="BCJ200" s="71"/>
      <c r="BCK200" s="71"/>
      <c r="BCL200" s="71"/>
      <c r="BCM200" s="71"/>
      <c r="BCN200" s="71"/>
      <c r="BCO200" s="71"/>
      <c r="BCP200" s="71"/>
      <c r="BCQ200" s="71"/>
      <c r="BCR200" s="71"/>
      <c r="BCS200" s="71"/>
      <c r="BCT200" s="71"/>
      <c r="BCU200" s="71"/>
      <c r="BCV200" s="71"/>
      <c r="BCW200" s="71"/>
      <c r="BCX200" s="71"/>
      <c r="BCY200" s="71"/>
      <c r="BCZ200" s="71"/>
      <c r="BDA200" s="71"/>
      <c r="BDB200" s="71"/>
      <c r="BDC200" s="71"/>
      <c r="BDD200" s="71"/>
      <c r="BDE200" s="71"/>
      <c r="BDF200" s="71"/>
      <c r="BDG200" s="71"/>
      <c r="BDH200" s="71"/>
      <c r="BDI200" s="71"/>
      <c r="BDJ200" s="71"/>
      <c r="BDK200" s="71"/>
      <c r="BDL200" s="71"/>
      <c r="BDM200" s="71"/>
      <c r="BDN200" s="71"/>
      <c r="BDO200" s="71"/>
      <c r="BDP200" s="71"/>
      <c r="BDQ200" s="71"/>
      <c r="BDR200" s="71"/>
      <c r="BDS200" s="71"/>
      <c r="BDT200" s="71"/>
      <c r="BDU200" s="71"/>
      <c r="BDV200" s="71"/>
      <c r="BDW200" s="71"/>
      <c r="BDX200" s="71"/>
      <c r="BDY200" s="71"/>
      <c r="BDZ200" s="71"/>
      <c r="BEA200" s="71"/>
      <c r="BEB200" s="71"/>
      <c r="BEC200" s="71"/>
      <c r="BED200" s="71"/>
      <c r="BEE200" s="71"/>
      <c r="BEF200" s="71"/>
      <c r="BEG200" s="71"/>
      <c r="BEH200" s="71"/>
      <c r="BEI200" s="71"/>
      <c r="BEJ200" s="71"/>
      <c r="BEK200" s="71"/>
      <c r="BEL200" s="71"/>
      <c r="BEM200" s="71"/>
      <c r="BEN200" s="71"/>
      <c r="BEO200" s="71"/>
      <c r="BEP200" s="71"/>
      <c r="BEQ200" s="71"/>
      <c r="BER200" s="71"/>
      <c r="BES200" s="71"/>
      <c r="BET200" s="71"/>
      <c r="BEU200" s="71"/>
      <c r="BEV200" s="71"/>
      <c r="BEW200" s="71"/>
      <c r="BEX200" s="71"/>
      <c r="BEY200" s="71"/>
      <c r="BEZ200" s="71"/>
      <c r="BFA200" s="71"/>
      <c r="BFB200" s="71"/>
      <c r="BFC200" s="71"/>
      <c r="BFD200" s="71"/>
      <c r="BFE200" s="71"/>
      <c r="BFF200" s="71"/>
      <c r="BFG200" s="71"/>
      <c r="BFH200" s="71"/>
      <c r="BFI200" s="71"/>
      <c r="BFJ200" s="71"/>
      <c r="BFK200" s="71"/>
      <c r="BFL200" s="71"/>
      <c r="BFM200" s="71"/>
      <c r="BFN200" s="71"/>
      <c r="BFO200" s="71"/>
      <c r="BFP200" s="71"/>
      <c r="BFQ200" s="71"/>
      <c r="BFR200" s="71"/>
      <c r="BFS200" s="71"/>
      <c r="BFT200" s="71"/>
      <c r="BFU200" s="71"/>
      <c r="BFV200" s="71"/>
      <c r="BFW200" s="71"/>
      <c r="BFX200" s="71"/>
      <c r="BFY200" s="71"/>
      <c r="BFZ200" s="71"/>
      <c r="BGA200" s="71"/>
      <c r="BGB200" s="71"/>
      <c r="BGC200" s="71"/>
      <c r="BGD200" s="71"/>
      <c r="BGE200" s="71"/>
      <c r="BGF200" s="71"/>
      <c r="BGG200" s="71"/>
      <c r="BGH200" s="71"/>
      <c r="BGI200" s="71"/>
      <c r="BGJ200" s="71"/>
      <c r="BGK200" s="71"/>
      <c r="BGL200" s="71"/>
      <c r="BGM200" s="71"/>
      <c r="BGN200" s="71"/>
      <c r="BGO200" s="71"/>
      <c r="BGP200" s="71"/>
      <c r="BGQ200" s="71"/>
      <c r="BGR200" s="71"/>
      <c r="BGS200" s="71"/>
      <c r="BGT200" s="71"/>
      <c r="BGU200" s="71"/>
      <c r="BGV200" s="71"/>
      <c r="BGW200" s="71"/>
      <c r="BGX200" s="71"/>
      <c r="BGY200" s="71"/>
      <c r="BGZ200" s="71"/>
      <c r="BHA200" s="71"/>
      <c r="BHB200" s="71"/>
      <c r="BHC200" s="71"/>
      <c r="BHD200" s="71"/>
      <c r="BHE200" s="71"/>
      <c r="BHF200" s="71"/>
      <c r="BHG200" s="71"/>
      <c r="BHH200" s="71"/>
      <c r="BHI200" s="71"/>
      <c r="BHJ200" s="71"/>
      <c r="BHK200" s="71"/>
      <c r="BHL200" s="71"/>
      <c r="BHM200" s="71"/>
      <c r="BHN200" s="71"/>
      <c r="BHO200" s="71"/>
      <c r="BHP200" s="71"/>
      <c r="BHQ200" s="71"/>
      <c r="BHR200" s="71"/>
      <c r="BHS200" s="71"/>
      <c r="BHT200" s="71"/>
      <c r="BHU200" s="71"/>
      <c r="BHV200" s="71"/>
      <c r="BHW200" s="71"/>
      <c r="BHX200" s="71"/>
      <c r="BHY200" s="71"/>
      <c r="BHZ200" s="71"/>
      <c r="BIA200" s="71"/>
      <c r="BIB200" s="71"/>
      <c r="BIC200" s="71"/>
      <c r="BID200" s="71"/>
      <c r="BIE200" s="71"/>
      <c r="BIF200" s="71"/>
      <c r="BIG200" s="71"/>
      <c r="BIH200" s="71"/>
      <c r="BII200" s="71"/>
      <c r="BIJ200" s="71"/>
      <c r="BIK200" s="71"/>
      <c r="BIL200" s="71"/>
      <c r="BIM200" s="71"/>
      <c r="BIN200" s="71"/>
      <c r="BIO200" s="71"/>
      <c r="BIP200" s="71"/>
      <c r="BIQ200" s="71"/>
      <c r="BIR200" s="71"/>
      <c r="BIS200" s="71"/>
      <c r="BIT200" s="71"/>
      <c r="BIU200" s="71"/>
      <c r="BIV200" s="71"/>
      <c r="BIW200" s="71"/>
      <c r="BIX200" s="71"/>
      <c r="BIY200" s="71"/>
      <c r="BIZ200" s="71"/>
      <c r="BJA200" s="71"/>
      <c r="BJB200" s="71"/>
      <c r="BJC200" s="71"/>
      <c r="BJD200" s="71"/>
      <c r="BJE200" s="71"/>
      <c r="BJF200" s="71"/>
      <c r="BJG200" s="71"/>
      <c r="BJH200" s="71"/>
      <c r="BJI200" s="71"/>
      <c r="BJJ200" s="71"/>
      <c r="BJK200" s="71"/>
      <c r="BJL200" s="71"/>
      <c r="BJM200" s="71"/>
      <c r="BJN200" s="71"/>
      <c r="BJO200" s="71"/>
      <c r="BJP200" s="71"/>
      <c r="BJQ200" s="71"/>
      <c r="BJR200" s="71"/>
      <c r="BJS200" s="71"/>
      <c r="BJT200" s="71"/>
      <c r="BJU200" s="71"/>
      <c r="BJV200" s="71"/>
      <c r="BJW200" s="71"/>
      <c r="BJX200" s="71"/>
      <c r="BJY200" s="71"/>
      <c r="BJZ200" s="71"/>
      <c r="BKA200" s="71"/>
      <c r="BKB200" s="71"/>
      <c r="BKC200" s="71"/>
      <c r="BKD200" s="71"/>
      <c r="BKE200" s="71"/>
      <c r="BKF200" s="71"/>
      <c r="BKG200" s="71"/>
      <c r="BKH200" s="71"/>
      <c r="BKI200" s="71"/>
      <c r="BKJ200" s="71"/>
      <c r="BKK200" s="71"/>
      <c r="BKL200" s="71"/>
      <c r="BKM200" s="71"/>
      <c r="BKN200" s="71"/>
      <c r="BKO200" s="71"/>
      <c r="BKP200" s="71"/>
      <c r="BKQ200" s="71"/>
      <c r="BKR200" s="71"/>
      <c r="BKS200" s="71"/>
      <c r="BKT200" s="71"/>
      <c r="BKU200" s="71"/>
      <c r="BKV200" s="71"/>
      <c r="BKW200" s="71"/>
      <c r="BKX200" s="71"/>
      <c r="BKY200" s="71"/>
      <c r="BKZ200" s="71"/>
      <c r="BLA200" s="71"/>
      <c r="BLB200" s="71"/>
      <c r="BLC200" s="71"/>
      <c r="BLD200" s="71"/>
      <c r="BLE200" s="71"/>
      <c r="BLF200" s="71"/>
      <c r="BLG200" s="71"/>
      <c r="BLH200" s="71"/>
      <c r="BLI200" s="71"/>
      <c r="BLJ200" s="71"/>
      <c r="BLK200" s="71"/>
      <c r="BLL200" s="71"/>
      <c r="BLM200" s="71"/>
      <c r="BLN200" s="71"/>
      <c r="BLO200" s="71"/>
      <c r="BLP200" s="71"/>
      <c r="BLQ200" s="71"/>
      <c r="BLR200" s="71"/>
      <c r="BLS200" s="71"/>
      <c r="BLT200" s="71"/>
      <c r="BLU200" s="71"/>
      <c r="BLV200" s="71"/>
      <c r="BLW200" s="71"/>
      <c r="BLX200" s="71"/>
      <c r="BLY200" s="71"/>
      <c r="BLZ200" s="71"/>
      <c r="BMA200" s="71"/>
      <c r="BMB200" s="71"/>
      <c r="BMC200" s="71"/>
      <c r="BMD200" s="71"/>
      <c r="BME200" s="71"/>
      <c r="BMF200" s="71"/>
      <c r="BMG200" s="71"/>
      <c r="BMH200" s="71"/>
      <c r="BMI200" s="71"/>
      <c r="BMJ200" s="71"/>
      <c r="BMK200" s="71"/>
      <c r="BML200" s="71"/>
      <c r="BMM200" s="71"/>
      <c r="BMN200" s="71"/>
      <c r="BMO200" s="71"/>
      <c r="BMP200" s="71"/>
      <c r="BMQ200" s="71"/>
      <c r="BMR200" s="71"/>
      <c r="BMS200" s="71"/>
      <c r="BMT200" s="71"/>
      <c r="BMU200" s="71"/>
      <c r="BMV200" s="71"/>
      <c r="BMW200" s="71"/>
      <c r="BMX200" s="71"/>
      <c r="BMY200" s="71"/>
      <c r="BMZ200" s="71"/>
      <c r="BNA200" s="71"/>
      <c r="BNB200" s="71"/>
      <c r="BNC200" s="71"/>
      <c r="BND200" s="71"/>
      <c r="BNE200" s="71"/>
      <c r="BNF200" s="71"/>
      <c r="BNG200" s="71"/>
      <c r="BNH200" s="71"/>
      <c r="BNI200" s="71"/>
      <c r="BNJ200" s="71"/>
      <c r="BNK200" s="71"/>
      <c r="BNL200" s="71"/>
      <c r="BNM200" s="71"/>
      <c r="BNN200" s="71"/>
      <c r="BNO200" s="71"/>
      <c r="BNP200" s="71"/>
      <c r="BNQ200" s="71"/>
      <c r="BNR200" s="71"/>
      <c r="BNS200" s="71"/>
      <c r="BNT200" s="71"/>
      <c r="BNU200" s="71"/>
      <c r="BNV200" s="71"/>
      <c r="BNW200" s="71"/>
      <c r="BNX200" s="71"/>
      <c r="BNY200" s="71"/>
      <c r="BNZ200" s="71"/>
      <c r="BOA200" s="71"/>
      <c r="BOB200" s="71"/>
      <c r="BOC200" s="71"/>
      <c r="BOD200" s="71"/>
      <c r="BOE200" s="71"/>
      <c r="BOF200" s="71"/>
      <c r="BOG200" s="71"/>
      <c r="BOH200" s="71"/>
      <c r="BOI200" s="71"/>
      <c r="BOJ200" s="71"/>
      <c r="BOK200" s="71"/>
      <c r="BOL200" s="71"/>
      <c r="BOM200" s="71"/>
      <c r="BON200" s="71"/>
      <c r="BOO200" s="71"/>
      <c r="BOP200" s="71"/>
      <c r="BOQ200" s="71"/>
      <c r="BOR200" s="71"/>
      <c r="BOS200" s="71"/>
      <c r="BOT200" s="71"/>
      <c r="BOU200" s="71"/>
      <c r="BOV200" s="71"/>
      <c r="BOW200" s="71"/>
      <c r="BOX200" s="71"/>
      <c r="BOY200" s="71"/>
      <c r="BOZ200" s="71"/>
      <c r="BPA200" s="71"/>
      <c r="BPB200" s="71"/>
      <c r="BPC200" s="71"/>
      <c r="BPD200" s="71"/>
      <c r="BPE200" s="71"/>
      <c r="BPF200" s="71"/>
      <c r="BPG200" s="71"/>
      <c r="BPH200" s="71"/>
      <c r="BPI200" s="71"/>
      <c r="BPJ200" s="71"/>
      <c r="BPK200" s="71"/>
      <c r="BPL200" s="71"/>
      <c r="BPM200" s="71"/>
      <c r="BPN200" s="71"/>
      <c r="BPO200" s="71"/>
      <c r="BPP200" s="71"/>
      <c r="BPQ200" s="71"/>
      <c r="BPR200" s="71"/>
      <c r="BPS200" s="71"/>
      <c r="BPT200" s="71"/>
      <c r="BPU200" s="71"/>
      <c r="BPV200" s="71"/>
      <c r="BPW200" s="71"/>
      <c r="BPX200" s="71"/>
      <c r="BPY200" s="71"/>
      <c r="BPZ200" s="71"/>
      <c r="BQA200" s="71"/>
      <c r="BQB200" s="71"/>
      <c r="BQC200" s="71"/>
      <c r="BQD200" s="71"/>
      <c r="BQE200" s="71"/>
      <c r="BQF200" s="71"/>
      <c r="BQG200" s="71"/>
      <c r="BQH200" s="71"/>
      <c r="BQI200" s="71"/>
      <c r="BQJ200" s="71"/>
      <c r="BQK200" s="71"/>
      <c r="BQL200" s="71"/>
      <c r="BQM200" s="71"/>
      <c r="BQN200" s="71"/>
      <c r="BQO200" s="71"/>
      <c r="BQP200" s="71"/>
      <c r="BQQ200" s="71"/>
      <c r="BQR200" s="71"/>
      <c r="BQS200" s="71"/>
      <c r="BQT200" s="71"/>
      <c r="BQU200" s="71"/>
      <c r="BQV200" s="71"/>
      <c r="BQW200" s="71"/>
      <c r="BQX200" s="71"/>
      <c r="BQY200" s="71"/>
      <c r="BQZ200" s="71"/>
      <c r="BRA200" s="71"/>
      <c r="BRB200" s="71"/>
      <c r="BRC200" s="71"/>
      <c r="BRD200" s="71"/>
      <c r="BRE200" s="71"/>
      <c r="BRF200" s="71"/>
      <c r="BRG200" s="71"/>
      <c r="BRH200" s="71"/>
      <c r="BRI200" s="71"/>
      <c r="BRJ200" s="71"/>
      <c r="BRK200" s="71"/>
      <c r="BRL200" s="71"/>
      <c r="BRM200" s="71"/>
      <c r="BRN200" s="71"/>
      <c r="BRO200" s="71"/>
      <c r="BRP200" s="71"/>
      <c r="BRQ200" s="71"/>
      <c r="BRR200" s="71"/>
      <c r="BRS200" s="71"/>
      <c r="BRT200" s="71"/>
      <c r="BRU200" s="71"/>
      <c r="BRV200" s="71"/>
      <c r="BRW200" s="71"/>
      <c r="BRX200" s="71"/>
      <c r="BRY200" s="71"/>
      <c r="BRZ200" s="71"/>
      <c r="BSA200" s="71"/>
      <c r="BSB200" s="71"/>
      <c r="BSC200" s="71"/>
      <c r="BSD200" s="71"/>
      <c r="BSE200" s="71"/>
      <c r="BSF200" s="71"/>
      <c r="BSG200" s="71"/>
      <c r="BSH200" s="71"/>
      <c r="BSI200" s="71"/>
      <c r="BSJ200" s="71"/>
      <c r="BSK200" s="71"/>
      <c r="BSL200" s="71"/>
      <c r="BSM200" s="71"/>
      <c r="BSN200" s="71"/>
      <c r="BSO200" s="71"/>
      <c r="BSP200" s="71"/>
      <c r="BSQ200" s="71"/>
      <c r="BSR200" s="71"/>
      <c r="BSS200" s="71"/>
      <c r="BST200" s="71"/>
      <c r="BSU200" s="71"/>
      <c r="BSV200" s="71"/>
      <c r="BSW200" s="71"/>
      <c r="BSX200" s="71"/>
      <c r="BSY200" s="71"/>
      <c r="BSZ200" s="71"/>
      <c r="BTA200" s="71"/>
      <c r="BTB200" s="71"/>
      <c r="BTC200" s="71"/>
      <c r="BTD200" s="71"/>
      <c r="BTE200" s="71"/>
      <c r="BTF200" s="71"/>
      <c r="BTG200" s="71"/>
      <c r="BTH200" s="71"/>
      <c r="BTI200" s="71"/>
      <c r="BTJ200" s="71"/>
      <c r="BTK200" s="71"/>
      <c r="BTL200" s="71"/>
      <c r="BTM200" s="71"/>
      <c r="BTN200" s="71"/>
      <c r="BTO200" s="71"/>
      <c r="BTP200" s="71"/>
      <c r="BTQ200" s="71"/>
      <c r="BTR200" s="71"/>
      <c r="BTS200" s="71"/>
      <c r="BTT200" s="71"/>
      <c r="BTU200" s="71"/>
      <c r="BTV200" s="71"/>
      <c r="BTW200" s="71"/>
      <c r="BTX200" s="71"/>
      <c r="BTY200" s="71"/>
      <c r="BTZ200" s="71"/>
      <c r="BUA200" s="71"/>
      <c r="BUB200" s="71"/>
      <c r="BUC200" s="71"/>
      <c r="BUD200" s="71"/>
      <c r="BUE200" s="71"/>
      <c r="BUF200" s="71"/>
      <c r="BUG200" s="71"/>
      <c r="BUH200" s="71"/>
      <c r="BUI200" s="71"/>
      <c r="BUJ200" s="71"/>
      <c r="BUK200" s="71"/>
      <c r="BUL200" s="71"/>
      <c r="BUM200" s="71"/>
      <c r="BUN200" s="71"/>
      <c r="BUO200" s="71"/>
      <c r="BUP200" s="71"/>
      <c r="BUQ200" s="71"/>
      <c r="BUR200" s="71"/>
      <c r="BUS200" s="71"/>
      <c r="BUT200" s="71"/>
      <c r="BUU200" s="71"/>
      <c r="BUV200" s="71"/>
      <c r="BUW200" s="71"/>
      <c r="BUX200" s="71"/>
      <c r="BUY200" s="71"/>
      <c r="BUZ200" s="71"/>
      <c r="BVA200" s="71"/>
      <c r="BVB200" s="71"/>
      <c r="BVC200" s="71"/>
      <c r="BVD200" s="71"/>
      <c r="BVE200" s="71"/>
      <c r="BVF200" s="71"/>
      <c r="BVG200" s="71"/>
      <c r="BVH200" s="71"/>
      <c r="BVI200" s="71"/>
      <c r="BVJ200" s="71"/>
      <c r="BVK200" s="71"/>
      <c r="BVL200" s="71"/>
      <c r="BVM200" s="71"/>
      <c r="BVN200" s="71"/>
      <c r="BVO200" s="71"/>
      <c r="BVP200" s="71"/>
      <c r="BVQ200" s="71"/>
      <c r="BVR200" s="71"/>
      <c r="BVS200" s="71"/>
      <c r="BVT200" s="71"/>
      <c r="BVU200" s="71"/>
      <c r="BVV200" s="71"/>
      <c r="BVW200" s="71"/>
      <c r="BVX200" s="71"/>
      <c r="BVY200" s="71"/>
      <c r="BVZ200" s="71"/>
      <c r="BWA200" s="71"/>
      <c r="BWB200" s="71"/>
      <c r="BWC200" s="71"/>
      <c r="BWD200" s="71"/>
      <c r="BWE200" s="71"/>
      <c r="BWF200" s="71"/>
      <c r="BWG200" s="71"/>
      <c r="BWH200" s="71"/>
      <c r="BWI200" s="71"/>
      <c r="BWJ200" s="71"/>
      <c r="BWK200" s="71"/>
      <c r="BWL200" s="71"/>
      <c r="BWM200" s="71"/>
      <c r="BWN200" s="71"/>
      <c r="BWO200" s="71"/>
      <c r="BWP200" s="71"/>
      <c r="BWQ200" s="71"/>
      <c r="BWR200" s="71"/>
      <c r="BWS200" s="71"/>
      <c r="BWT200" s="71"/>
      <c r="BWU200" s="71"/>
      <c r="BWV200" s="71"/>
      <c r="BWW200" s="71"/>
      <c r="BWX200" s="71"/>
      <c r="BWY200" s="71"/>
      <c r="BWZ200" s="71"/>
      <c r="BXA200" s="71"/>
      <c r="BXB200" s="71"/>
      <c r="BXC200" s="71"/>
      <c r="BXD200" s="71"/>
      <c r="BXE200" s="71"/>
      <c r="BXF200" s="71"/>
      <c r="BXG200" s="71"/>
      <c r="BXH200" s="71"/>
      <c r="BXI200" s="71"/>
      <c r="BXJ200" s="71"/>
      <c r="BXK200" s="71"/>
      <c r="BXL200" s="71"/>
      <c r="BXM200" s="71"/>
      <c r="BXN200" s="71"/>
      <c r="BXO200" s="71"/>
      <c r="BXP200" s="71"/>
      <c r="BXQ200" s="71"/>
      <c r="BXR200" s="71"/>
      <c r="BXS200" s="71"/>
      <c r="BXT200" s="71"/>
      <c r="BXU200" s="71"/>
      <c r="BXV200" s="71"/>
      <c r="BXW200" s="71"/>
      <c r="BXX200" s="71"/>
      <c r="BXY200" s="71"/>
      <c r="BXZ200" s="71"/>
      <c r="BYA200" s="71"/>
      <c r="BYB200" s="71"/>
      <c r="BYC200" s="71"/>
      <c r="BYD200" s="71"/>
      <c r="BYE200" s="71"/>
      <c r="BYF200" s="71"/>
      <c r="BYG200" s="71"/>
      <c r="BYH200" s="71"/>
      <c r="BYI200" s="71"/>
      <c r="BYJ200" s="71"/>
      <c r="BYK200" s="71"/>
      <c r="BYL200" s="71"/>
      <c r="BYM200" s="71"/>
      <c r="BYN200" s="71"/>
      <c r="BYO200" s="71"/>
      <c r="BYP200" s="71"/>
      <c r="BYQ200" s="71"/>
      <c r="BYR200" s="71"/>
      <c r="BYS200" s="71"/>
      <c r="BYT200" s="71"/>
      <c r="BYU200" s="71"/>
      <c r="BYV200" s="71"/>
      <c r="BYW200" s="71"/>
      <c r="BYX200" s="71"/>
      <c r="BYY200" s="71"/>
      <c r="BYZ200" s="71"/>
      <c r="BZA200" s="71"/>
      <c r="BZB200" s="71"/>
      <c r="BZC200" s="71"/>
      <c r="BZD200" s="71"/>
      <c r="BZE200" s="71"/>
      <c r="BZF200" s="71"/>
      <c r="BZG200" s="71"/>
      <c r="BZH200" s="71"/>
      <c r="BZI200" s="71"/>
      <c r="BZJ200" s="71"/>
      <c r="BZK200" s="71"/>
      <c r="BZL200" s="71"/>
      <c r="BZM200" s="71"/>
      <c r="BZN200" s="71"/>
      <c r="BZO200" s="71"/>
      <c r="BZP200" s="71"/>
      <c r="BZQ200" s="71"/>
      <c r="BZR200" s="71"/>
      <c r="BZS200" s="71"/>
      <c r="BZT200" s="71"/>
      <c r="BZU200" s="71"/>
      <c r="BZV200" s="71"/>
      <c r="BZW200" s="71"/>
      <c r="BZX200" s="71"/>
      <c r="BZY200" s="71"/>
      <c r="BZZ200" s="71"/>
      <c r="CAA200" s="71"/>
      <c r="CAB200" s="71"/>
      <c r="CAC200" s="71"/>
      <c r="CAD200" s="71"/>
      <c r="CAE200" s="71"/>
      <c r="CAF200" s="71"/>
      <c r="CAG200" s="71"/>
      <c r="CAH200" s="71"/>
      <c r="CAI200" s="71"/>
      <c r="CAJ200" s="71"/>
      <c r="CAK200" s="71"/>
      <c r="CAL200" s="71"/>
      <c r="CAM200" s="71"/>
      <c r="CAN200" s="71"/>
      <c r="CAO200" s="71"/>
      <c r="CAP200" s="71"/>
      <c r="CAQ200" s="71"/>
      <c r="CAR200" s="71"/>
      <c r="CAS200" s="71"/>
      <c r="CAT200" s="71"/>
      <c r="CAU200" s="71"/>
      <c r="CAV200" s="71"/>
      <c r="CAW200" s="71"/>
      <c r="CAX200" s="71"/>
      <c r="CAY200" s="71"/>
      <c r="CAZ200" s="71"/>
      <c r="CBA200" s="71"/>
      <c r="CBB200" s="71"/>
      <c r="CBC200" s="71"/>
      <c r="CBD200" s="71"/>
      <c r="CBE200" s="71"/>
      <c r="CBF200" s="71"/>
      <c r="CBG200" s="71"/>
      <c r="CBH200" s="71"/>
      <c r="CBI200" s="71"/>
      <c r="CBJ200" s="71"/>
      <c r="CBK200" s="71"/>
      <c r="CBL200" s="71"/>
      <c r="CBM200" s="71"/>
      <c r="CBN200" s="71"/>
      <c r="CBO200" s="71"/>
      <c r="CBP200" s="71"/>
      <c r="CBQ200" s="71"/>
      <c r="CBR200" s="71"/>
      <c r="CBS200" s="71"/>
      <c r="CBT200" s="71"/>
      <c r="CBU200" s="71"/>
      <c r="CBV200" s="71"/>
      <c r="CBW200" s="71"/>
      <c r="CBX200" s="71"/>
      <c r="CBY200" s="71"/>
      <c r="CBZ200" s="71"/>
      <c r="CCA200" s="71"/>
      <c r="CCB200" s="71"/>
      <c r="CCC200" s="71"/>
      <c r="CCD200" s="71"/>
      <c r="CCE200" s="71"/>
      <c r="CCF200" s="71"/>
      <c r="CCG200" s="71"/>
      <c r="CCH200" s="71"/>
      <c r="CCI200" s="71"/>
      <c r="CCJ200" s="71"/>
      <c r="CCK200" s="71"/>
      <c r="CCL200" s="71"/>
      <c r="CCM200" s="71"/>
      <c r="CCN200" s="71"/>
      <c r="CCO200" s="71"/>
      <c r="CCP200" s="71"/>
      <c r="CCQ200" s="71"/>
      <c r="CCR200" s="71"/>
      <c r="CCS200" s="71"/>
      <c r="CCT200" s="71"/>
      <c r="CCU200" s="71"/>
      <c r="CCV200" s="71"/>
      <c r="CCW200" s="71"/>
      <c r="CCX200" s="71"/>
      <c r="CCY200" s="71"/>
      <c r="CCZ200" s="71"/>
      <c r="CDA200" s="71"/>
      <c r="CDB200" s="71"/>
      <c r="CDC200" s="71"/>
      <c r="CDD200" s="71"/>
      <c r="CDE200" s="71"/>
      <c r="CDF200" s="71"/>
      <c r="CDG200" s="71"/>
      <c r="CDH200" s="71"/>
      <c r="CDI200" s="71"/>
      <c r="CDJ200" s="71"/>
      <c r="CDK200" s="71"/>
      <c r="CDL200" s="71"/>
      <c r="CDM200" s="71"/>
      <c r="CDN200" s="71"/>
      <c r="CDO200" s="71"/>
      <c r="CDP200" s="71"/>
      <c r="CDQ200" s="71"/>
      <c r="CDR200" s="71"/>
      <c r="CDS200" s="71"/>
      <c r="CDT200" s="71"/>
      <c r="CDU200" s="71"/>
      <c r="CDV200" s="71"/>
      <c r="CDW200" s="71"/>
      <c r="CDX200" s="71"/>
      <c r="CDY200" s="71"/>
      <c r="CDZ200" s="71"/>
      <c r="CEA200" s="71"/>
      <c r="CEB200" s="71"/>
      <c r="CEC200" s="71"/>
      <c r="CED200" s="71"/>
      <c r="CEE200" s="71"/>
      <c r="CEF200" s="71"/>
      <c r="CEG200" s="71"/>
      <c r="CEH200" s="71"/>
      <c r="CEI200" s="71"/>
      <c r="CEJ200" s="71"/>
      <c r="CEK200" s="71"/>
      <c r="CEL200" s="71"/>
      <c r="CEM200" s="71"/>
      <c r="CEN200" s="71"/>
      <c r="CEO200" s="71"/>
      <c r="CEP200" s="71"/>
      <c r="CEQ200" s="71"/>
      <c r="CER200" s="71"/>
      <c r="CES200" s="71"/>
      <c r="CET200" s="71"/>
      <c r="CEU200" s="71"/>
      <c r="CEV200" s="71"/>
      <c r="CEW200" s="71"/>
      <c r="CEX200" s="71"/>
      <c r="CEY200" s="71"/>
      <c r="CEZ200" s="71"/>
      <c r="CFA200" s="71"/>
      <c r="CFB200" s="71"/>
      <c r="CFC200" s="71"/>
      <c r="CFD200" s="71"/>
      <c r="CFE200" s="71"/>
      <c r="CFF200" s="71"/>
      <c r="CFG200" s="71"/>
      <c r="CFH200" s="71"/>
      <c r="CFI200" s="71"/>
      <c r="CFJ200" s="71"/>
      <c r="CFK200" s="71"/>
      <c r="CFL200" s="71"/>
      <c r="CFM200" s="71"/>
      <c r="CFN200" s="71"/>
      <c r="CFO200" s="71"/>
      <c r="CFP200" s="71"/>
      <c r="CFQ200" s="71"/>
      <c r="CFR200" s="71"/>
      <c r="CFS200" s="71"/>
      <c r="CFT200" s="71"/>
      <c r="CFU200" s="71"/>
      <c r="CFV200" s="71"/>
      <c r="CFW200" s="71"/>
      <c r="CFX200" s="71"/>
      <c r="CFY200" s="71"/>
      <c r="CFZ200" s="71"/>
      <c r="CGA200" s="71"/>
      <c r="CGB200" s="71"/>
      <c r="CGC200" s="71"/>
      <c r="CGD200" s="71"/>
      <c r="CGE200" s="71"/>
      <c r="CGF200" s="71"/>
      <c r="CGG200" s="71"/>
      <c r="CGH200" s="71"/>
      <c r="CGI200" s="71"/>
      <c r="CGJ200" s="71"/>
      <c r="CGK200" s="71"/>
      <c r="CGL200" s="71"/>
      <c r="CGM200" s="71"/>
      <c r="CGN200" s="71"/>
      <c r="CGO200" s="71"/>
      <c r="CGP200" s="71"/>
      <c r="CGQ200" s="71"/>
      <c r="CGR200" s="71"/>
      <c r="CGS200" s="71"/>
      <c r="CGT200" s="71"/>
      <c r="CGU200" s="71"/>
      <c r="CGV200" s="71"/>
      <c r="CGW200" s="71"/>
      <c r="CGX200" s="71"/>
      <c r="CGY200" s="71"/>
      <c r="CGZ200" s="71"/>
      <c r="CHA200" s="71"/>
      <c r="CHB200" s="71"/>
      <c r="CHC200" s="71"/>
      <c r="CHD200" s="71"/>
      <c r="CHE200" s="71"/>
      <c r="CHF200" s="71"/>
      <c r="CHG200" s="71"/>
      <c r="CHH200" s="71"/>
      <c r="CHI200" s="71"/>
      <c r="CHJ200" s="71"/>
      <c r="CHK200" s="71"/>
      <c r="CHL200" s="71"/>
      <c r="CHM200" s="71"/>
      <c r="CHN200" s="71"/>
      <c r="CHO200" s="71"/>
      <c r="CHP200" s="71"/>
      <c r="CHQ200" s="71"/>
      <c r="CHR200" s="71"/>
      <c r="CHS200" s="71"/>
      <c r="CHT200" s="71"/>
      <c r="CHU200" s="71"/>
      <c r="CHV200" s="71"/>
      <c r="CHW200" s="71"/>
      <c r="CHX200" s="71"/>
      <c r="CHY200" s="71"/>
      <c r="CHZ200" s="71"/>
      <c r="CIA200" s="71"/>
      <c r="CIB200" s="71"/>
      <c r="CIC200" s="71"/>
      <c r="CID200" s="71"/>
      <c r="CIE200" s="71"/>
      <c r="CIF200" s="71"/>
      <c r="CIG200" s="71"/>
      <c r="CIH200" s="71"/>
      <c r="CII200" s="71"/>
      <c r="CIJ200" s="71"/>
      <c r="CIK200" s="71"/>
      <c r="CIL200" s="71"/>
      <c r="CIM200" s="71"/>
      <c r="CIN200" s="71"/>
      <c r="CIO200" s="71"/>
      <c r="CIP200" s="71"/>
      <c r="CIQ200" s="71"/>
      <c r="CIR200" s="71"/>
      <c r="CIS200" s="71"/>
      <c r="CIT200" s="71"/>
      <c r="CIU200" s="71"/>
      <c r="CIV200" s="71"/>
      <c r="CIW200" s="71"/>
      <c r="CIX200" s="71"/>
      <c r="CIY200" s="71"/>
      <c r="CIZ200" s="71"/>
      <c r="CJA200" s="71"/>
      <c r="CJB200" s="71"/>
      <c r="CJC200" s="71"/>
      <c r="CJD200" s="71"/>
      <c r="CJE200" s="71"/>
      <c r="CJF200" s="71"/>
      <c r="CJG200" s="71"/>
      <c r="CJH200" s="71"/>
      <c r="CJI200" s="71"/>
      <c r="CJJ200" s="71"/>
      <c r="CJK200" s="71"/>
      <c r="CJL200" s="71"/>
      <c r="CJM200" s="71"/>
      <c r="CJN200" s="71"/>
      <c r="CJO200" s="71"/>
      <c r="CJP200" s="71"/>
      <c r="CJQ200" s="71"/>
      <c r="CJR200" s="71"/>
      <c r="CJS200" s="71"/>
      <c r="CJT200" s="71"/>
      <c r="CJU200" s="71"/>
      <c r="CJV200" s="71"/>
      <c r="CJW200" s="71"/>
      <c r="CJX200" s="71"/>
      <c r="CJY200" s="71"/>
      <c r="CJZ200" s="71"/>
      <c r="CKA200" s="71"/>
      <c r="CKB200" s="71"/>
      <c r="CKC200" s="71"/>
      <c r="CKD200" s="71"/>
      <c r="CKE200" s="71"/>
      <c r="CKF200" s="71"/>
      <c r="CKG200" s="71"/>
      <c r="CKH200" s="71"/>
      <c r="CKI200" s="71"/>
      <c r="CKJ200" s="71"/>
      <c r="CKK200" s="71"/>
      <c r="CKL200" s="71"/>
      <c r="CKM200" s="71"/>
      <c r="CKN200" s="71"/>
      <c r="CKO200" s="71"/>
      <c r="CKP200" s="71"/>
      <c r="CKQ200" s="71"/>
      <c r="CKR200" s="71"/>
      <c r="CKS200" s="71"/>
      <c r="CKT200" s="71"/>
      <c r="CKU200" s="71"/>
      <c r="CKV200" s="71"/>
      <c r="CKW200" s="71"/>
      <c r="CKX200" s="71"/>
      <c r="CKY200" s="71"/>
      <c r="CKZ200" s="71"/>
      <c r="CLA200" s="71"/>
      <c r="CLB200" s="71"/>
      <c r="CLC200" s="71"/>
      <c r="CLD200" s="71"/>
      <c r="CLE200" s="71"/>
      <c r="CLF200" s="71"/>
      <c r="CLG200" s="71"/>
      <c r="CLH200" s="71"/>
      <c r="CLI200" s="71"/>
      <c r="CLJ200" s="71"/>
      <c r="CLK200" s="71"/>
      <c r="CLL200" s="71"/>
      <c r="CLM200" s="71"/>
      <c r="CLN200" s="71"/>
      <c r="CLO200" s="71"/>
      <c r="CLP200" s="71"/>
      <c r="CLQ200" s="71"/>
      <c r="CLR200" s="71"/>
      <c r="CLS200" s="71"/>
      <c r="CLT200" s="71"/>
      <c r="CLU200" s="71"/>
      <c r="CLV200" s="71"/>
      <c r="CLW200" s="71"/>
      <c r="CLX200" s="71"/>
      <c r="CLY200" s="71"/>
      <c r="CLZ200" s="71"/>
      <c r="CMA200" s="71"/>
      <c r="CMB200" s="71"/>
      <c r="CMC200" s="71"/>
      <c r="CMD200" s="71"/>
      <c r="CME200" s="71"/>
      <c r="CMF200" s="71"/>
      <c r="CMG200" s="71"/>
      <c r="CMH200" s="71"/>
      <c r="CMI200" s="71"/>
      <c r="CMJ200" s="71"/>
      <c r="CMK200" s="71"/>
      <c r="CML200" s="71"/>
      <c r="CMM200" s="71"/>
      <c r="CMN200" s="71"/>
      <c r="CMO200" s="71"/>
      <c r="CMP200" s="71"/>
      <c r="CMQ200" s="71"/>
      <c r="CMR200" s="71"/>
      <c r="CMS200" s="71"/>
      <c r="CMT200" s="71"/>
      <c r="CMU200" s="71"/>
      <c r="CMV200" s="71"/>
      <c r="CMW200" s="71"/>
      <c r="CMX200" s="71"/>
      <c r="CMY200" s="71"/>
      <c r="CMZ200" s="71"/>
      <c r="CNA200" s="71"/>
      <c r="CNB200" s="71"/>
      <c r="CNC200" s="71"/>
      <c r="CND200" s="71"/>
      <c r="CNE200" s="71"/>
      <c r="CNF200" s="71"/>
      <c r="CNG200" s="71"/>
      <c r="CNH200" s="71"/>
      <c r="CNI200" s="71"/>
      <c r="CNJ200" s="71"/>
      <c r="CNK200" s="71"/>
      <c r="CNL200" s="71"/>
      <c r="CNM200" s="71"/>
      <c r="CNN200" s="71"/>
      <c r="CNO200" s="71"/>
      <c r="CNP200" s="71"/>
      <c r="CNQ200" s="71"/>
      <c r="CNR200" s="71"/>
      <c r="CNS200" s="71"/>
      <c r="CNT200" s="71"/>
      <c r="CNU200" s="71"/>
      <c r="CNV200" s="71"/>
      <c r="CNW200" s="71"/>
      <c r="CNX200" s="71"/>
      <c r="CNY200" s="71"/>
      <c r="CNZ200" s="71"/>
      <c r="COA200" s="71"/>
      <c r="COB200" s="71"/>
      <c r="COC200" s="71"/>
      <c r="COD200" s="71"/>
      <c r="COE200" s="71"/>
      <c r="COF200" s="71"/>
      <c r="COG200" s="71"/>
      <c r="COH200" s="71"/>
      <c r="COI200" s="71"/>
      <c r="COJ200" s="71"/>
      <c r="COK200" s="71"/>
      <c r="COL200" s="71"/>
      <c r="COM200" s="71"/>
      <c r="CON200" s="71"/>
      <c r="COO200" s="71"/>
      <c r="COP200" s="71"/>
      <c r="COQ200" s="71"/>
      <c r="COR200" s="71"/>
      <c r="COS200" s="71"/>
      <c r="COT200" s="71"/>
      <c r="COU200" s="71"/>
      <c r="COV200" s="71"/>
      <c r="COW200" s="71"/>
      <c r="COX200" s="71"/>
      <c r="COY200" s="71"/>
      <c r="COZ200" s="71"/>
      <c r="CPA200" s="71"/>
      <c r="CPB200" s="71"/>
      <c r="CPC200" s="71"/>
      <c r="CPD200" s="71"/>
      <c r="CPE200" s="71"/>
      <c r="CPF200" s="71"/>
      <c r="CPG200" s="71"/>
      <c r="CPH200" s="71"/>
      <c r="CPI200" s="71"/>
      <c r="CPJ200" s="71"/>
      <c r="CPK200" s="71"/>
      <c r="CPL200" s="71"/>
      <c r="CPM200" s="71"/>
      <c r="CPN200" s="71"/>
      <c r="CPO200" s="71"/>
      <c r="CPP200" s="71"/>
      <c r="CPQ200" s="71"/>
      <c r="CPR200" s="71"/>
      <c r="CPS200" s="71"/>
      <c r="CPT200" s="71"/>
      <c r="CPU200" s="71"/>
      <c r="CPV200" s="71"/>
      <c r="CPW200" s="71"/>
      <c r="CPX200" s="71"/>
      <c r="CPY200" s="71"/>
      <c r="CPZ200" s="71"/>
      <c r="CQA200" s="71"/>
      <c r="CQB200" s="71"/>
      <c r="CQC200" s="71"/>
      <c r="CQD200" s="71"/>
      <c r="CQE200" s="71"/>
      <c r="CQF200" s="71"/>
      <c r="CQG200" s="71"/>
      <c r="CQH200" s="71"/>
      <c r="CQI200" s="71"/>
      <c r="CQJ200" s="71"/>
      <c r="CQK200" s="71"/>
      <c r="CQL200" s="71"/>
      <c r="CQM200" s="71"/>
      <c r="CQN200" s="71"/>
      <c r="CQO200" s="71"/>
      <c r="CQP200" s="71"/>
      <c r="CQQ200" s="71"/>
      <c r="CQR200" s="71"/>
      <c r="CQS200" s="71"/>
      <c r="CQT200" s="71"/>
      <c r="CQU200" s="71"/>
      <c r="CQV200" s="71"/>
      <c r="CQW200" s="71"/>
      <c r="CQX200" s="71"/>
      <c r="CQY200" s="71"/>
      <c r="CQZ200" s="71"/>
      <c r="CRA200" s="71"/>
      <c r="CRB200" s="71"/>
      <c r="CRC200" s="71"/>
      <c r="CRD200" s="71"/>
      <c r="CRE200" s="71"/>
      <c r="CRF200" s="71"/>
      <c r="CRG200" s="71"/>
      <c r="CRH200" s="71"/>
      <c r="CRI200" s="71"/>
      <c r="CRJ200" s="71"/>
      <c r="CRK200" s="71"/>
      <c r="CRL200" s="71"/>
      <c r="CRM200" s="71"/>
      <c r="CRN200" s="71"/>
      <c r="CRO200" s="71"/>
      <c r="CRP200" s="71"/>
      <c r="CRQ200" s="71"/>
      <c r="CRR200" s="71"/>
      <c r="CRS200" s="71"/>
      <c r="CRT200" s="71"/>
      <c r="CRU200" s="71"/>
      <c r="CRV200" s="71"/>
      <c r="CRW200" s="71"/>
      <c r="CRX200" s="71"/>
      <c r="CRY200" s="71"/>
      <c r="CRZ200" s="71"/>
      <c r="CSA200" s="71"/>
      <c r="CSB200" s="71"/>
      <c r="CSC200" s="71"/>
      <c r="CSD200" s="71"/>
      <c r="CSE200" s="71"/>
      <c r="CSF200" s="71"/>
      <c r="CSG200" s="71"/>
      <c r="CSH200" s="71"/>
      <c r="CSI200" s="71"/>
      <c r="CSJ200" s="71"/>
      <c r="CSK200" s="71"/>
      <c r="CSL200" s="71"/>
      <c r="CSM200" s="71"/>
      <c r="CSN200" s="71"/>
      <c r="CSO200" s="71"/>
      <c r="CSP200" s="71"/>
      <c r="CSQ200" s="71"/>
      <c r="CSR200" s="71"/>
      <c r="CSS200" s="71"/>
      <c r="CST200" s="71"/>
      <c r="CSU200" s="71"/>
      <c r="CSV200" s="71"/>
      <c r="CSW200" s="71"/>
      <c r="CSX200" s="71"/>
      <c r="CSY200" s="71"/>
      <c r="CSZ200" s="71"/>
      <c r="CTA200" s="71"/>
      <c r="CTB200" s="71"/>
      <c r="CTC200" s="71"/>
      <c r="CTD200" s="71"/>
      <c r="CTE200" s="71"/>
      <c r="CTF200" s="71"/>
      <c r="CTG200" s="71"/>
      <c r="CTH200" s="71"/>
      <c r="CTI200" s="71"/>
      <c r="CTJ200" s="71"/>
      <c r="CTK200" s="71"/>
      <c r="CTL200" s="71"/>
      <c r="CTM200" s="71"/>
      <c r="CTN200" s="71"/>
      <c r="CTO200" s="71"/>
      <c r="CTP200" s="71"/>
      <c r="CTQ200" s="71"/>
      <c r="CTR200" s="71"/>
      <c r="CTS200" s="71"/>
      <c r="CTT200" s="71"/>
      <c r="CTU200" s="71"/>
      <c r="CTV200" s="71"/>
      <c r="CTW200" s="71"/>
      <c r="CTX200" s="71"/>
      <c r="CTY200" s="71"/>
      <c r="CTZ200" s="71"/>
      <c r="CUA200" s="71"/>
      <c r="CUB200" s="71"/>
      <c r="CUC200" s="71"/>
      <c r="CUD200" s="71"/>
      <c r="CUE200" s="71"/>
      <c r="CUF200" s="71"/>
      <c r="CUG200" s="71"/>
      <c r="CUH200" s="71"/>
      <c r="CUI200" s="71"/>
      <c r="CUJ200" s="71"/>
      <c r="CUK200" s="71"/>
      <c r="CUL200" s="71"/>
      <c r="CUM200" s="71"/>
      <c r="CUN200" s="71"/>
      <c r="CUO200" s="71"/>
      <c r="CUP200" s="71"/>
      <c r="CUQ200" s="71"/>
      <c r="CUR200" s="71"/>
      <c r="CUS200" s="71"/>
      <c r="CUT200" s="71"/>
      <c r="CUU200" s="71"/>
      <c r="CUV200" s="71"/>
      <c r="CUW200" s="71"/>
      <c r="CUX200" s="71"/>
      <c r="CUY200" s="71"/>
      <c r="CUZ200" s="71"/>
      <c r="CVA200" s="71"/>
      <c r="CVB200" s="71"/>
      <c r="CVC200" s="71"/>
      <c r="CVD200" s="71"/>
      <c r="CVE200" s="71"/>
      <c r="CVF200" s="71"/>
      <c r="CVG200" s="71"/>
      <c r="CVH200" s="71"/>
      <c r="CVI200" s="71"/>
      <c r="CVJ200" s="71"/>
      <c r="CVK200" s="71"/>
      <c r="CVL200" s="71"/>
      <c r="CVM200" s="71"/>
      <c r="CVN200" s="71"/>
      <c r="CVO200" s="71"/>
      <c r="CVP200" s="71"/>
      <c r="CVQ200" s="71"/>
      <c r="CVR200" s="71"/>
      <c r="CVS200" s="71"/>
      <c r="CVT200" s="71"/>
      <c r="CVU200" s="71"/>
      <c r="CVV200" s="71"/>
      <c r="CVW200" s="71"/>
      <c r="CVX200" s="71"/>
      <c r="CVY200" s="71"/>
      <c r="CVZ200" s="71"/>
      <c r="CWA200" s="71"/>
      <c r="CWB200" s="71"/>
      <c r="CWC200" s="71"/>
      <c r="CWD200" s="71"/>
      <c r="CWE200" s="71"/>
      <c r="CWF200" s="71"/>
      <c r="CWG200" s="71"/>
      <c r="CWH200" s="71"/>
      <c r="CWI200" s="71"/>
      <c r="CWJ200" s="71"/>
      <c r="CWK200" s="71"/>
      <c r="CWL200" s="71"/>
      <c r="CWM200" s="71"/>
      <c r="CWN200" s="71"/>
      <c r="CWO200" s="71"/>
      <c r="CWP200" s="71"/>
      <c r="CWQ200" s="71"/>
      <c r="CWR200" s="71"/>
      <c r="CWS200" s="71"/>
      <c r="CWT200" s="71"/>
      <c r="CWU200" s="71"/>
      <c r="CWV200" s="71"/>
      <c r="CWW200" s="71"/>
      <c r="CWX200" s="71"/>
      <c r="CWY200" s="71"/>
      <c r="CWZ200" s="71"/>
      <c r="CXA200" s="71"/>
      <c r="CXB200" s="71"/>
      <c r="CXC200" s="71"/>
      <c r="CXD200" s="71"/>
      <c r="CXE200" s="71"/>
      <c r="CXF200" s="71"/>
      <c r="CXG200" s="71"/>
      <c r="CXH200" s="71"/>
      <c r="CXI200" s="71"/>
      <c r="CXJ200" s="71"/>
      <c r="CXK200" s="71"/>
      <c r="CXL200" s="71"/>
      <c r="CXM200" s="71"/>
      <c r="CXN200" s="71"/>
      <c r="CXO200" s="71"/>
      <c r="CXP200" s="71"/>
      <c r="CXQ200" s="71"/>
      <c r="CXR200" s="71"/>
      <c r="CXS200" s="71"/>
      <c r="CXT200" s="71"/>
      <c r="CXU200" s="71"/>
      <c r="CXV200" s="71"/>
      <c r="CXW200" s="71"/>
      <c r="CXX200" s="71"/>
      <c r="CXY200" s="71"/>
      <c r="CXZ200" s="71"/>
      <c r="CYA200" s="71"/>
      <c r="CYB200" s="71"/>
      <c r="CYC200" s="71"/>
      <c r="CYD200" s="71"/>
      <c r="CYE200" s="71"/>
      <c r="CYF200" s="71"/>
      <c r="CYG200" s="71"/>
      <c r="CYH200" s="71"/>
      <c r="CYI200" s="71"/>
      <c r="CYJ200" s="71"/>
      <c r="CYK200" s="71"/>
      <c r="CYL200" s="71"/>
      <c r="CYM200" s="71"/>
      <c r="CYN200" s="71"/>
      <c r="CYO200" s="71"/>
      <c r="CYP200" s="71"/>
      <c r="CYQ200" s="71"/>
      <c r="CYR200" s="71"/>
      <c r="CYS200" s="71"/>
      <c r="CYT200" s="71"/>
      <c r="CYU200" s="71"/>
      <c r="CYV200" s="71"/>
      <c r="CYW200" s="71"/>
      <c r="CYX200" s="71"/>
      <c r="CYY200" s="71"/>
      <c r="CYZ200" s="71"/>
      <c r="CZA200" s="71"/>
      <c r="CZB200" s="71"/>
      <c r="CZC200" s="71"/>
      <c r="CZD200" s="71"/>
      <c r="CZE200" s="71"/>
      <c r="CZF200" s="71"/>
      <c r="CZG200" s="71"/>
      <c r="CZH200" s="71"/>
      <c r="CZI200" s="71"/>
      <c r="CZJ200" s="71"/>
      <c r="CZK200" s="71"/>
      <c r="CZL200" s="71"/>
      <c r="CZM200" s="71"/>
      <c r="CZN200" s="71"/>
      <c r="CZO200" s="71"/>
      <c r="CZP200" s="71"/>
      <c r="CZQ200" s="71"/>
      <c r="CZR200" s="71"/>
      <c r="CZS200" s="71"/>
      <c r="CZT200" s="71"/>
      <c r="CZU200" s="71"/>
      <c r="CZV200" s="71"/>
      <c r="CZW200" s="71"/>
      <c r="CZX200" s="71"/>
      <c r="CZY200" s="71"/>
      <c r="CZZ200" s="71"/>
      <c r="DAA200" s="71"/>
      <c r="DAB200" s="71"/>
      <c r="DAC200" s="71"/>
      <c r="DAD200" s="71"/>
      <c r="DAE200" s="71"/>
      <c r="DAF200" s="71"/>
      <c r="DAG200" s="71"/>
      <c r="DAH200" s="71"/>
      <c r="DAI200" s="71"/>
      <c r="DAJ200" s="71"/>
      <c r="DAK200" s="71"/>
      <c r="DAL200" s="71"/>
      <c r="DAM200" s="71"/>
      <c r="DAN200" s="71"/>
      <c r="DAO200" s="71"/>
      <c r="DAP200" s="71"/>
      <c r="DAQ200" s="71"/>
      <c r="DAR200" s="71"/>
      <c r="DAS200" s="71"/>
      <c r="DAT200" s="71"/>
      <c r="DAU200" s="71"/>
      <c r="DAV200" s="71"/>
      <c r="DAW200" s="71"/>
      <c r="DAX200" s="71"/>
      <c r="DAY200" s="71"/>
      <c r="DAZ200" s="71"/>
      <c r="DBA200" s="71"/>
      <c r="DBB200" s="71"/>
      <c r="DBC200" s="71"/>
      <c r="DBD200" s="71"/>
      <c r="DBE200" s="71"/>
      <c r="DBF200" s="71"/>
      <c r="DBG200" s="71"/>
      <c r="DBH200" s="71"/>
      <c r="DBI200" s="71"/>
      <c r="DBJ200" s="71"/>
      <c r="DBK200" s="71"/>
      <c r="DBL200" s="71"/>
      <c r="DBM200" s="71"/>
      <c r="DBN200" s="71"/>
      <c r="DBO200" s="71"/>
      <c r="DBP200" s="71"/>
      <c r="DBQ200" s="71"/>
      <c r="DBR200" s="71"/>
      <c r="DBS200" s="71"/>
      <c r="DBT200" s="71"/>
      <c r="DBU200" s="71"/>
      <c r="DBV200" s="71"/>
      <c r="DBW200" s="71"/>
      <c r="DBX200" s="71"/>
      <c r="DBY200" s="71"/>
      <c r="DBZ200" s="71"/>
      <c r="DCA200" s="71"/>
      <c r="DCB200" s="71"/>
      <c r="DCC200" s="71"/>
      <c r="DCD200" s="71"/>
      <c r="DCE200" s="71"/>
      <c r="DCF200" s="71"/>
      <c r="DCG200" s="71"/>
      <c r="DCH200" s="71"/>
      <c r="DCI200" s="71"/>
      <c r="DCJ200" s="71"/>
      <c r="DCK200" s="71"/>
      <c r="DCL200" s="71"/>
      <c r="DCM200" s="71"/>
      <c r="DCN200" s="71"/>
      <c r="DCO200" s="71"/>
      <c r="DCP200" s="71"/>
      <c r="DCQ200" s="71"/>
      <c r="DCR200" s="71"/>
      <c r="DCS200" s="71"/>
      <c r="DCT200" s="71"/>
      <c r="DCU200" s="71"/>
      <c r="DCV200" s="71"/>
      <c r="DCW200" s="71"/>
      <c r="DCX200" s="71"/>
      <c r="DCY200" s="71"/>
      <c r="DCZ200" s="71"/>
      <c r="DDA200" s="71"/>
      <c r="DDB200" s="71"/>
      <c r="DDC200" s="71"/>
      <c r="DDD200" s="71"/>
      <c r="DDE200" s="71"/>
      <c r="DDF200" s="71"/>
      <c r="DDG200" s="71"/>
      <c r="DDH200" s="71"/>
      <c r="DDI200" s="71"/>
      <c r="DDJ200" s="71"/>
      <c r="DDK200" s="71"/>
      <c r="DDL200" s="71"/>
      <c r="DDM200" s="71"/>
      <c r="DDN200" s="71"/>
      <c r="DDO200" s="71"/>
      <c r="DDP200" s="71"/>
      <c r="DDQ200" s="71"/>
      <c r="DDR200" s="71"/>
      <c r="DDS200" s="71"/>
      <c r="DDT200" s="71"/>
      <c r="DDU200" s="71"/>
      <c r="DDV200" s="71"/>
      <c r="DDW200" s="71"/>
      <c r="DDX200" s="71"/>
      <c r="DDY200" s="71"/>
      <c r="DDZ200" s="71"/>
      <c r="DEA200" s="71"/>
      <c r="DEB200" s="71"/>
      <c r="DEC200" s="71"/>
      <c r="DED200" s="71"/>
      <c r="DEE200" s="71"/>
      <c r="DEF200" s="71"/>
      <c r="DEG200" s="71"/>
      <c r="DEH200" s="71"/>
      <c r="DEI200" s="71"/>
      <c r="DEJ200" s="71"/>
      <c r="DEK200" s="71"/>
      <c r="DEL200" s="71"/>
      <c r="DEM200" s="71"/>
      <c r="DEN200" s="71"/>
      <c r="DEO200" s="71"/>
      <c r="DEP200" s="71"/>
      <c r="DEQ200" s="71"/>
      <c r="DER200" s="71"/>
      <c r="DES200" s="71"/>
      <c r="DET200" s="71"/>
      <c r="DEU200" s="71"/>
      <c r="DEV200" s="71"/>
      <c r="DEW200" s="71"/>
      <c r="DEX200" s="71"/>
      <c r="DEY200" s="71"/>
      <c r="DEZ200" s="71"/>
      <c r="DFA200" s="71"/>
      <c r="DFB200" s="71"/>
      <c r="DFC200" s="71"/>
      <c r="DFD200" s="71"/>
      <c r="DFE200" s="71"/>
      <c r="DFF200" s="71"/>
      <c r="DFG200" s="71"/>
      <c r="DFH200" s="71"/>
      <c r="DFI200" s="71"/>
      <c r="DFJ200" s="71"/>
      <c r="DFK200" s="71"/>
      <c r="DFL200" s="71"/>
      <c r="DFM200" s="71"/>
      <c r="DFN200" s="71"/>
      <c r="DFO200" s="71"/>
      <c r="DFP200" s="71"/>
      <c r="DFQ200" s="71"/>
      <c r="DFR200" s="71"/>
      <c r="DFS200" s="71"/>
      <c r="DFT200" s="71"/>
      <c r="DFU200" s="71"/>
      <c r="DFV200" s="71"/>
      <c r="DFW200" s="71"/>
      <c r="DFX200" s="71"/>
      <c r="DFY200" s="71"/>
      <c r="DFZ200" s="71"/>
      <c r="DGA200" s="71"/>
      <c r="DGB200" s="71"/>
      <c r="DGC200" s="71"/>
      <c r="DGD200" s="71"/>
      <c r="DGE200" s="71"/>
      <c r="DGF200" s="71"/>
      <c r="DGG200" s="71"/>
      <c r="DGH200" s="71"/>
      <c r="DGI200" s="71"/>
      <c r="DGJ200" s="71"/>
      <c r="DGK200" s="71"/>
      <c r="DGL200" s="71"/>
      <c r="DGM200" s="71"/>
      <c r="DGN200" s="71"/>
      <c r="DGO200" s="71"/>
      <c r="DGP200" s="71"/>
      <c r="DGQ200" s="71"/>
      <c r="DGR200" s="71"/>
      <c r="DGS200" s="71"/>
      <c r="DGT200" s="71"/>
      <c r="DGU200" s="71"/>
      <c r="DGV200" s="71"/>
      <c r="DGW200" s="71"/>
      <c r="DGX200" s="71"/>
      <c r="DGY200" s="71"/>
      <c r="DGZ200" s="71"/>
      <c r="DHA200" s="71"/>
      <c r="DHB200" s="71"/>
      <c r="DHC200" s="71"/>
      <c r="DHD200" s="71"/>
      <c r="DHE200" s="71"/>
      <c r="DHF200" s="71"/>
      <c r="DHG200" s="71"/>
      <c r="DHH200" s="71"/>
      <c r="DHI200" s="71"/>
      <c r="DHJ200" s="71"/>
      <c r="DHK200" s="71"/>
      <c r="DHL200" s="71"/>
      <c r="DHM200" s="71"/>
      <c r="DHN200" s="71"/>
      <c r="DHO200" s="71"/>
      <c r="DHP200" s="71"/>
      <c r="DHQ200" s="71"/>
      <c r="DHR200" s="71"/>
      <c r="DHS200" s="71"/>
      <c r="DHT200" s="71"/>
      <c r="DHU200" s="71"/>
      <c r="DHV200" s="71"/>
      <c r="DHW200" s="71"/>
      <c r="DHX200" s="71"/>
      <c r="DHY200" s="71"/>
      <c r="DHZ200" s="71"/>
      <c r="DIA200" s="71"/>
      <c r="DIB200" s="71"/>
      <c r="DIC200" s="71"/>
      <c r="DID200" s="71"/>
      <c r="DIE200" s="71"/>
      <c r="DIF200" s="71"/>
      <c r="DIG200" s="71"/>
      <c r="DIH200" s="71"/>
      <c r="DII200" s="71"/>
      <c r="DIJ200" s="71"/>
      <c r="DIK200" s="71"/>
      <c r="DIL200" s="71"/>
      <c r="DIM200" s="71"/>
      <c r="DIN200" s="71"/>
      <c r="DIO200" s="71"/>
      <c r="DIP200" s="71"/>
      <c r="DIQ200" s="71"/>
      <c r="DIR200" s="71"/>
      <c r="DIS200" s="71"/>
      <c r="DIT200" s="71"/>
      <c r="DIU200" s="71"/>
      <c r="DIV200" s="71"/>
      <c r="DIW200" s="71"/>
      <c r="DIX200" s="71"/>
      <c r="DIY200" s="71"/>
      <c r="DIZ200" s="71"/>
      <c r="DJA200" s="71"/>
      <c r="DJB200" s="71"/>
      <c r="DJC200" s="71"/>
      <c r="DJD200" s="71"/>
      <c r="DJE200" s="71"/>
      <c r="DJF200" s="71"/>
      <c r="DJG200" s="71"/>
      <c r="DJH200" s="71"/>
      <c r="DJI200" s="71"/>
      <c r="DJJ200" s="71"/>
      <c r="DJK200" s="71"/>
      <c r="DJL200" s="71"/>
      <c r="DJM200" s="71"/>
      <c r="DJN200" s="71"/>
      <c r="DJO200" s="71"/>
      <c r="DJP200" s="71"/>
      <c r="DJQ200" s="71"/>
      <c r="DJR200" s="71"/>
      <c r="DJS200" s="71"/>
      <c r="DJT200" s="71"/>
      <c r="DJU200" s="71"/>
      <c r="DJV200" s="71"/>
      <c r="DJW200" s="71"/>
      <c r="DJX200" s="71"/>
      <c r="DJY200" s="71"/>
      <c r="DJZ200" s="71"/>
      <c r="DKA200" s="71"/>
      <c r="DKB200" s="71"/>
      <c r="DKC200" s="71"/>
      <c r="DKD200" s="71"/>
      <c r="DKE200" s="71"/>
      <c r="DKF200" s="71"/>
      <c r="DKG200" s="71"/>
      <c r="DKH200" s="71"/>
      <c r="DKI200" s="71"/>
      <c r="DKJ200" s="71"/>
      <c r="DKK200" s="71"/>
      <c r="DKL200" s="71"/>
      <c r="DKM200" s="71"/>
      <c r="DKN200" s="71"/>
      <c r="DKO200" s="71"/>
      <c r="DKP200" s="71"/>
      <c r="DKQ200" s="71"/>
      <c r="DKR200" s="71"/>
      <c r="DKS200" s="71"/>
      <c r="DKT200" s="71"/>
      <c r="DKU200" s="71"/>
      <c r="DKV200" s="71"/>
      <c r="DKW200" s="71"/>
      <c r="DKX200" s="71"/>
      <c r="DKY200" s="71"/>
      <c r="DKZ200" s="71"/>
      <c r="DLA200" s="71"/>
      <c r="DLB200" s="71"/>
      <c r="DLC200" s="71"/>
      <c r="DLD200" s="71"/>
      <c r="DLE200" s="71"/>
      <c r="DLF200" s="71"/>
      <c r="DLG200" s="71"/>
      <c r="DLH200" s="71"/>
      <c r="DLI200" s="71"/>
      <c r="DLJ200" s="71"/>
      <c r="DLK200" s="71"/>
      <c r="DLL200" s="71"/>
      <c r="DLM200" s="71"/>
      <c r="DLN200" s="71"/>
      <c r="DLO200" s="71"/>
      <c r="DLP200" s="71"/>
      <c r="DLQ200" s="71"/>
      <c r="DLR200" s="71"/>
      <c r="DLS200" s="71"/>
      <c r="DLT200" s="71"/>
      <c r="DLU200" s="71"/>
      <c r="DLV200" s="71"/>
      <c r="DLW200" s="71"/>
      <c r="DLX200" s="71"/>
      <c r="DLY200" s="71"/>
      <c r="DLZ200" s="71"/>
      <c r="DMA200" s="71"/>
      <c r="DMB200" s="71"/>
      <c r="DMC200" s="71"/>
      <c r="DMD200" s="71"/>
      <c r="DME200" s="71"/>
      <c r="DMF200" s="71"/>
      <c r="DMG200" s="71"/>
      <c r="DMH200" s="71"/>
      <c r="DMI200" s="71"/>
      <c r="DMJ200" s="71"/>
      <c r="DMK200" s="71"/>
      <c r="DML200" s="71"/>
      <c r="DMM200" s="71"/>
      <c r="DMN200" s="71"/>
      <c r="DMO200" s="71"/>
      <c r="DMP200" s="71"/>
      <c r="DMQ200" s="71"/>
      <c r="DMR200" s="71"/>
      <c r="DMS200" s="71"/>
      <c r="DMT200" s="71"/>
      <c r="DMU200" s="71"/>
      <c r="DMV200" s="71"/>
      <c r="DMW200" s="71"/>
      <c r="DMX200" s="71"/>
      <c r="DMY200" s="71"/>
      <c r="DMZ200" s="71"/>
      <c r="DNA200" s="71"/>
      <c r="DNB200" s="71"/>
      <c r="DNC200" s="71"/>
      <c r="DND200" s="71"/>
      <c r="DNE200" s="71"/>
      <c r="DNF200" s="71"/>
      <c r="DNG200" s="71"/>
      <c r="DNH200" s="71"/>
      <c r="DNI200" s="71"/>
      <c r="DNJ200" s="71"/>
      <c r="DNK200" s="71"/>
      <c r="DNL200" s="71"/>
      <c r="DNM200" s="71"/>
      <c r="DNN200" s="71"/>
      <c r="DNO200" s="71"/>
      <c r="DNP200" s="71"/>
      <c r="DNQ200" s="71"/>
      <c r="DNR200" s="71"/>
      <c r="DNS200" s="71"/>
      <c r="DNT200" s="71"/>
      <c r="DNU200" s="71"/>
      <c r="DNV200" s="71"/>
      <c r="DNW200" s="71"/>
      <c r="DNX200" s="71"/>
      <c r="DNY200" s="71"/>
      <c r="DNZ200" s="71"/>
      <c r="DOA200" s="71"/>
      <c r="DOB200" s="71"/>
      <c r="DOC200" s="71"/>
      <c r="DOD200" s="71"/>
      <c r="DOE200" s="71"/>
      <c r="DOF200" s="71"/>
      <c r="DOG200" s="71"/>
      <c r="DOH200" s="71"/>
      <c r="DOI200" s="71"/>
      <c r="DOJ200" s="71"/>
      <c r="DOK200" s="71"/>
      <c r="DOL200" s="71"/>
      <c r="DOM200" s="71"/>
      <c r="DON200" s="71"/>
      <c r="DOO200" s="71"/>
      <c r="DOP200" s="71"/>
      <c r="DOQ200" s="71"/>
      <c r="DOR200" s="71"/>
      <c r="DOS200" s="71"/>
      <c r="DOT200" s="71"/>
      <c r="DOU200" s="71"/>
      <c r="DOV200" s="71"/>
      <c r="DOW200" s="71"/>
      <c r="DOX200" s="71"/>
      <c r="DOY200" s="71"/>
      <c r="DOZ200" s="71"/>
      <c r="DPA200" s="71"/>
      <c r="DPB200" s="71"/>
      <c r="DPC200" s="71"/>
      <c r="DPD200" s="71"/>
      <c r="DPE200" s="71"/>
      <c r="DPF200" s="71"/>
      <c r="DPG200" s="71"/>
      <c r="DPH200" s="71"/>
      <c r="DPI200" s="71"/>
      <c r="DPJ200" s="71"/>
      <c r="DPK200" s="71"/>
      <c r="DPL200" s="71"/>
      <c r="DPM200" s="71"/>
      <c r="DPN200" s="71"/>
      <c r="DPO200" s="71"/>
      <c r="DPP200" s="71"/>
      <c r="DPQ200" s="71"/>
      <c r="DPR200" s="71"/>
      <c r="DPS200" s="71"/>
      <c r="DPT200" s="71"/>
      <c r="DPU200" s="71"/>
      <c r="DPV200" s="71"/>
      <c r="DPW200" s="71"/>
      <c r="DPX200" s="71"/>
      <c r="DPY200" s="71"/>
      <c r="DPZ200" s="71"/>
      <c r="DQA200" s="71"/>
      <c r="DQB200" s="71"/>
      <c r="DQC200" s="71"/>
      <c r="DQD200" s="71"/>
      <c r="DQE200" s="71"/>
      <c r="DQF200" s="71"/>
      <c r="DQG200" s="71"/>
      <c r="DQH200" s="71"/>
      <c r="DQI200" s="71"/>
      <c r="DQJ200" s="71"/>
      <c r="DQK200" s="71"/>
      <c r="DQL200" s="71"/>
      <c r="DQM200" s="71"/>
      <c r="DQN200" s="71"/>
      <c r="DQO200" s="71"/>
      <c r="DQP200" s="71"/>
      <c r="DQQ200" s="71"/>
      <c r="DQR200" s="71"/>
      <c r="DQS200" s="71"/>
      <c r="DQT200" s="71"/>
      <c r="DQU200" s="71"/>
      <c r="DQV200" s="71"/>
      <c r="DQW200" s="71"/>
      <c r="DQX200" s="71"/>
      <c r="DQY200" s="71"/>
      <c r="DQZ200" s="71"/>
      <c r="DRA200" s="71"/>
      <c r="DRB200" s="71"/>
      <c r="DRC200" s="71"/>
      <c r="DRD200" s="71"/>
      <c r="DRE200" s="71"/>
      <c r="DRF200" s="71"/>
      <c r="DRG200" s="71"/>
      <c r="DRH200" s="71"/>
      <c r="DRI200" s="71"/>
      <c r="DRJ200" s="71"/>
      <c r="DRK200" s="71"/>
      <c r="DRL200" s="71"/>
      <c r="DRM200" s="71"/>
      <c r="DRN200" s="71"/>
      <c r="DRO200" s="71"/>
      <c r="DRP200" s="71"/>
      <c r="DRQ200" s="71"/>
      <c r="DRR200" s="71"/>
      <c r="DRS200" s="71"/>
      <c r="DRT200" s="71"/>
      <c r="DRU200" s="71"/>
      <c r="DRV200" s="71"/>
      <c r="DRW200" s="71"/>
      <c r="DRX200" s="71"/>
      <c r="DRY200" s="71"/>
      <c r="DRZ200" s="71"/>
      <c r="DSA200" s="71"/>
      <c r="DSB200" s="71"/>
      <c r="DSC200" s="71"/>
      <c r="DSD200" s="71"/>
      <c r="DSE200" s="71"/>
      <c r="DSF200" s="71"/>
      <c r="DSG200" s="71"/>
      <c r="DSH200" s="71"/>
      <c r="DSI200" s="71"/>
      <c r="DSJ200" s="71"/>
      <c r="DSK200" s="71"/>
      <c r="DSL200" s="71"/>
      <c r="DSM200" s="71"/>
      <c r="DSN200" s="71"/>
      <c r="DSO200" s="71"/>
      <c r="DSP200" s="71"/>
      <c r="DSQ200" s="71"/>
      <c r="DSR200" s="71"/>
      <c r="DSS200" s="71"/>
      <c r="DST200" s="71"/>
      <c r="DSU200" s="71"/>
      <c r="DSV200" s="71"/>
      <c r="DSW200" s="71"/>
      <c r="DSX200" s="71"/>
      <c r="DSY200" s="71"/>
      <c r="DSZ200" s="71"/>
      <c r="DTA200" s="71"/>
      <c r="DTB200" s="71"/>
      <c r="DTC200" s="71"/>
      <c r="DTD200" s="71"/>
      <c r="DTE200" s="71"/>
      <c r="DTF200" s="71"/>
      <c r="DTG200" s="71"/>
      <c r="DTH200" s="71"/>
      <c r="DTI200" s="71"/>
      <c r="DTJ200" s="71"/>
      <c r="DTK200" s="71"/>
      <c r="DTL200" s="71"/>
      <c r="DTM200" s="71"/>
      <c r="DTN200" s="71"/>
      <c r="DTO200" s="71"/>
      <c r="DTP200" s="71"/>
      <c r="DTQ200" s="71"/>
      <c r="DTR200" s="71"/>
      <c r="DTS200" s="71"/>
      <c r="DTT200" s="71"/>
      <c r="DTU200" s="71"/>
      <c r="DTV200" s="71"/>
      <c r="DTW200" s="71"/>
      <c r="DTX200" s="71"/>
      <c r="DTY200" s="71"/>
      <c r="DTZ200" s="71"/>
      <c r="DUA200" s="71"/>
      <c r="DUB200" s="71"/>
      <c r="DUC200" s="71"/>
      <c r="DUD200" s="71"/>
      <c r="DUE200" s="71"/>
      <c r="DUF200" s="71"/>
      <c r="DUG200" s="71"/>
      <c r="DUH200" s="71"/>
      <c r="DUI200" s="71"/>
      <c r="DUJ200" s="71"/>
      <c r="DUK200" s="71"/>
      <c r="DUL200" s="71"/>
      <c r="DUM200" s="71"/>
      <c r="DUN200" s="71"/>
      <c r="DUO200" s="71"/>
      <c r="DUP200" s="71"/>
      <c r="DUQ200" s="71"/>
      <c r="DUR200" s="71"/>
      <c r="DUS200" s="71"/>
      <c r="DUT200" s="71"/>
      <c r="DUU200" s="71"/>
      <c r="DUV200" s="71"/>
      <c r="DUW200" s="71"/>
      <c r="DUX200" s="71"/>
      <c r="DUY200" s="71"/>
      <c r="DUZ200" s="71"/>
      <c r="DVA200" s="71"/>
      <c r="DVB200" s="71"/>
      <c r="DVC200" s="71"/>
      <c r="DVD200" s="71"/>
      <c r="DVE200" s="71"/>
      <c r="DVF200" s="71"/>
      <c r="DVG200" s="71"/>
      <c r="DVH200" s="71"/>
      <c r="DVI200" s="71"/>
      <c r="DVJ200" s="71"/>
      <c r="DVK200" s="71"/>
      <c r="DVL200" s="71"/>
      <c r="DVM200" s="71"/>
      <c r="DVN200" s="71"/>
      <c r="DVO200" s="71"/>
      <c r="DVP200" s="71"/>
      <c r="DVQ200" s="71"/>
      <c r="DVR200" s="71"/>
      <c r="DVS200" s="71"/>
      <c r="DVT200" s="71"/>
      <c r="DVU200" s="71"/>
      <c r="DVV200" s="71"/>
      <c r="DVW200" s="71"/>
      <c r="DVX200" s="71"/>
      <c r="DVY200" s="71"/>
      <c r="DVZ200" s="71"/>
      <c r="DWA200" s="71"/>
      <c r="DWB200" s="71"/>
      <c r="DWC200" s="71"/>
      <c r="DWD200" s="71"/>
      <c r="DWE200" s="71"/>
      <c r="DWF200" s="71"/>
      <c r="DWG200" s="71"/>
      <c r="DWH200" s="71"/>
      <c r="DWI200" s="71"/>
      <c r="DWJ200" s="71"/>
      <c r="DWK200" s="71"/>
      <c r="DWL200" s="71"/>
      <c r="DWM200" s="71"/>
      <c r="DWN200" s="71"/>
      <c r="DWO200" s="71"/>
      <c r="DWP200" s="71"/>
      <c r="DWQ200" s="71"/>
      <c r="DWR200" s="71"/>
      <c r="DWS200" s="71"/>
      <c r="DWT200" s="71"/>
      <c r="DWU200" s="71"/>
      <c r="DWV200" s="71"/>
      <c r="DWW200" s="71"/>
      <c r="DWX200" s="71"/>
      <c r="DWY200" s="71"/>
      <c r="DWZ200" s="71"/>
      <c r="DXA200" s="71"/>
      <c r="DXB200" s="71"/>
      <c r="DXC200" s="71"/>
      <c r="DXD200" s="71"/>
      <c r="DXE200" s="71"/>
      <c r="DXF200" s="71"/>
      <c r="DXG200" s="71"/>
      <c r="DXH200" s="71"/>
      <c r="DXI200" s="71"/>
      <c r="DXJ200" s="71"/>
      <c r="DXK200" s="71"/>
      <c r="DXL200" s="71"/>
      <c r="DXM200" s="71"/>
      <c r="DXN200" s="71"/>
      <c r="DXO200" s="71"/>
      <c r="DXP200" s="71"/>
      <c r="DXQ200" s="71"/>
      <c r="DXR200" s="71"/>
      <c r="DXS200" s="71"/>
      <c r="DXT200" s="71"/>
      <c r="DXU200" s="71"/>
      <c r="DXV200" s="71"/>
      <c r="DXW200" s="71"/>
      <c r="DXX200" s="71"/>
      <c r="DXY200" s="71"/>
      <c r="DXZ200" s="71"/>
      <c r="DYA200" s="71"/>
      <c r="DYB200" s="71"/>
      <c r="DYC200" s="71"/>
      <c r="DYD200" s="71"/>
      <c r="DYE200" s="71"/>
      <c r="DYF200" s="71"/>
      <c r="DYG200" s="71"/>
      <c r="DYH200" s="71"/>
      <c r="DYI200" s="71"/>
      <c r="DYJ200" s="71"/>
      <c r="DYK200" s="71"/>
      <c r="DYL200" s="71"/>
      <c r="DYM200" s="71"/>
      <c r="DYN200" s="71"/>
      <c r="DYO200" s="71"/>
      <c r="DYP200" s="71"/>
      <c r="DYQ200" s="71"/>
      <c r="DYR200" s="71"/>
      <c r="DYS200" s="71"/>
      <c r="DYT200" s="71"/>
      <c r="DYU200" s="71"/>
      <c r="DYV200" s="71"/>
      <c r="DYW200" s="71"/>
      <c r="DYX200" s="71"/>
      <c r="DYY200" s="71"/>
      <c r="DYZ200" s="71"/>
      <c r="DZA200" s="71"/>
      <c r="DZB200" s="71"/>
      <c r="DZC200" s="71"/>
      <c r="DZD200" s="71"/>
      <c r="DZE200" s="71"/>
      <c r="DZF200" s="71"/>
      <c r="DZG200" s="71"/>
      <c r="DZH200" s="71"/>
      <c r="DZI200" s="71"/>
      <c r="DZJ200" s="71"/>
      <c r="DZK200" s="71"/>
      <c r="DZL200" s="71"/>
      <c r="DZM200" s="71"/>
      <c r="DZN200" s="71"/>
      <c r="DZO200" s="71"/>
      <c r="DZP200" s="71"/>
      <c r="DZQ200" s="71"/>
      <c r="DZR200" s="71"/>
      <c r="DZS200" s="71"/>
      <c r="DZT200" s="71"/>
      <c r="DZU200" s="71"/>
      <c r="DZV200" s="71"/>
      <c r="DZW200" s="71"/>
      <c r="DZX200" s="71"/>
      <c r="DZY200" s="71"/>
      <c r="DZZ200" s="71"/>
      <c r="EAA200" s="71"/>
      <c r="EAB200" s="71"/>
      <c r="EAC200" s="71"/>
      <c r="EAD200" s="71"/>
      <c r="EAE200" s="71"/>
      <c r="EAF200" s="71"/>
      <c r="EAG200" s="71"/>
      <c r="EAH200" s="71"/>
      <c r="EAI200" s="71"/>
      <c r="EAJ200" s="71"/>
      <c r="EAK200" s="71"/>
      <c r="EAL200" s="71"/>
      <c r="EAM200" s="71"/>
      <c r="EAN200" s="71"/>
      <c r="EAO200" s="71"/>
      <c r="EAP200" s="71"/>
      <c r="EAQ200" s="71"/>
      <c r="EAR200" s="71"/>
      <c r="EAS200" s="71"/>
      <c r="EAT200" s="71"/>
      <c r="EAU200" s="71"/>
      <c r="EAV200" s="71"/>
      <c r="EAW200" s="71"/>
      <c r="EAX200" s="71"/>
      <c r="EAY200" s="71"/>
      <c r="EAZ200" s="71"/>
      <c r="EBA200" s="71"/>
      <c r="EBB200" s="71"/>
      <c r="EBC200" s="71"/>
      <c r="EBD200" s="71"/>
      <c r="EBE200" s="71"/>
      <c r="EBF200" s="71"/>
      <c r="EBG200" s="71"/>
      <c r="EBH200" s="71"/>
      <c r="EBI200" s="71"/>
      <c r="EBJ200" s="71"/>
      <c r="EBK200" s="71"/>
      <c r="EBL200" s="71"/>
      <c r="EBM200" s="71"/>
      <c r="EBN200" s="71"/>
      <c r="EBO200" s="71"/>
      <c r="EBP200" s="71"/>
      <c r="EBQ200" s="71"/>
      <c r="EBR200" s="71"/>
      <c r="EBS200" s="71"/>
      <c r="EBT200" s="71"/>
      <c r="EBU200" s="71"/>
      <c r="EBV200" s="71"/>
      <c r="EBW200" s="71"/>
      <c r="EBX200" s="71"/>
      <c r="EBY200" s="71"/>
      <c r="EBZ200" s="71"/>
      <c r="ECA200" s="71"/>
      <c r="ECB200" s="71"/>
      <c r="ECC200" s="71"/>
      <c r="ECD200" s="71"/>
      <c r="ECE200" s="71"/>
      <c r="ECF200" s="71"/>
      <c r="ECG200" s="71"/>
      <c r="ECH200" s="71"/>
      <c r="ECI200" s="71"/>
      <c r="ECJ200" s="71"/>
      <c r="ECK200" s="71"/>
      <c r="ECL200" s="71"/>
      <c r="ECM200" s="71"/>
      <c r="ECN200" s="71"/>
      <c r="ECO200" s="71"/>
      <c r="ECP200" s="71"/>
      <c r="ECQ200" s="71"/>
      <c r="ECR200" s="71"/>
      <c r="ECS200" s="71"/>
      <c r="ECT200" s="71"/>
      <c r="ECU200" s="71"/>
      <c r="ECV200" s="71"/>
      <c r="ECW200" s="71"/>
      <c r="ECX200" s="71"/>
      <c r="ECY200" s="71"/>
      <c r="ECZ200" s="71"/>
      <c r="EDA200" s="71"/>
      <c r="EDB200" s="71"/>
      <c r="EDC200" s="71"/>
      <c r="EDD200" s="71"/>
      <c r="EDE200" s="71"/>
      <c r="EDF200" s="71"/>
      <c r="EDG200" s="71"/>
      <c r="EDH200" s="71"/>
      <c r="EDI200" s="71"/>
      <c r="EDJ200" s="71"/>
      <c r="EDK200" s="71"/>
      <c r="EDL200" s="71"/>
      <c r="EDM200" s="71"/>
      <c r="EDN200" s="71"/>
      <c r="EDO200" s="71"/>
      <c r="EDP200" s="71"/>
      <c r="EDQ200" s="71"/>
      <c r="EDR200" s="71"/>
      <c r="EDS200" s="71"/>
      <c r="EDT200" s="71"/>
      <c r="EDU200" s="71"/>
      <c r="EDV200" s="71"/>
      <c r="EDW200" s="71"/>
      <c r="EDX200" s="71"/>
      <c r="EDY200" s="71"/>
      <c r="EDZ200" s="71"/>
      <c r="EEA200" s="71"/>
      <c r="EEB200" s="71"/>
      <c r="EEC200" s="71"/>
      <c r="EED200" s="71"/>
      <c r="EEE200" s="71"/>
      <c r="EEF200" s="71"/>
      <c r="EEG200" s="71"/>
      <c r="EEH200" s="71"/>
      <c r="EEI200" s="71"/>
      <c r="EEJ200" s="71"/>
      <c r="EEK200" s="71"/>
      <c r="EEL200" s="71"/>
      <c r="EEM200" s="71"/>
      <c r="EEN200" s="71"/>
      <c r="EEO200" s="71"/>
      <c r="EEP200" s="71"/>
      <c r="EEQ200" s="71"/>
      <c r="EER200" s="71"/>
      <c r="EES200" s="71"/>
      <c r="EET200" s="71"/>
      <c r="EEU200" s="71"/>
      <c r="EEV200" s="71"/>
      <c r="EEW200" s="71"/>
      <c r="EEX200" s="71"/>
      <c r="EEY200" s="71"/>
      <c r="EEZ200" s="71"/>
      <c r="EFA200" s="71"/>
      <c r="EFB200" s="71"/>
      <c r="EFC200" s="71"/>
      <c r="EFD200" s="71"/>
      <c r="EFE200" s="71"/>
      <c r="EFF200" s="71"/>
      <c r="EFG200" s="71"/>
      <c r="EFH200" s="71"/>
      <c r="EFI200" s="71"/>
      <c r="EFJ200" s="71"/>
      <c r="EFK200" s="71"/>
      <c r="EFL200" s="71"/>
      <c r="EFM200" s="71"/>
      <c r="EFN200" s="71"/>
      <c r="EFO200" s="71"/>
      <c r="EFP200" s="71"/>
      <c r="EFQ200" s="71"/>
      <c r="EFR200" s="71"/>
      <c r="EFS200" s="71"/>
      <c r="EFT200" s="71"/>
      <c r="EFU200" s="71"/>
      <c r="EFV200" s="71"/>
      <c r="EFW200" s="71"/>
      <c r="EFX200" s="71"/>
      <c r="EFY200" s="71"/>
      <c r="EFZ200" s="71"/>
      <c r="EGA200" s="71"/>
      <c r="EGB200" s="71"/>
      <c r="EGC200" s="71"/>
      <c r="EGD200" s="71"/>
      <c r="EGE200" s="71"/>
      <c r="EGF200" s="71"/>
      <c r="EGG200" s="71"/>
      <c r="EGH200" s="71"/>
      <c r="EGI200" s="71"/>
      <c r="EGJ200" s="71"/>
      <c r="EGK200" s="71"/>
      <c r="EGL200" s="71"/>
      <c r="EGM200" s="71"/>
      <c r="EGN200" s="71"/>
      <c r="EGO200" s="71"/>
      <c r="EGP200" s="71"/>
      <c r="EGQ200" s="71"/>
      <c r="EGR200" s="71"/>
      <c r="EGS200" s="71"/>
      <c r="EGT200" s="71"/>
      <c r="EGU200" s="71"/>
      <c r="EGV200" s="71"/>
      <c r="EGW200" s="71"/>
      <c r="EGX200" s="71"/>
      <c r="EGY200" s="71"/>
      <c r="EGZ200" s="71"/>
      <c r="EHA200" s="71"/>
      <c r="EHB200" s="71"/>
      <c r="EHC200" s="71"/>
      <c r="EHD200" s="71"/>
      <c r="EHE200" s="71"/>
      <c r="EHF200" s="71"/>
      <c r="EHG200" s="71"/>
      <c r="EHH200" s="71"/>
      <c r="EHI200" s="71"/>
      <c r="EHJ200" s="71"/>
      <c r="EHK200" s="71"/>
      <c r="EHL200" s="71"/>
      <c r="EHM200" s="71"/>
      <c r="EHN200" s="71"/>
      <c r="EHO200" s="71"/>
      <c r="EHP200" s="71"/>
      <c r="EHQ200" s="71"/>
      <c r="EHR200" s="71"/>
      <c r="EHS200" s="71"/>
      <c r="EHT200" s="71"/>
      <c r="EHU200" s="71"/>
      <c r="EHV200" s="71"/>
      <c r="EHW200" s="71"/>
      <c r="EHX200" s="71"/>
      <c r="EHY200" s="71"/>
      <c r="EHZ200" s="71"/>
      <c r="EIA200" s="71"/>
      <c r="EIB200" s="71"/>
      <c r="EIC200" s="71"/>
      <c r="EID200" s="71"/>
      <c r="EIE200" s="71"/>
      <c r="EIF200" s="71"/>
      <c r="EIG200" s="71"/>
      <c r="EIH200" s="71"/>
      <c r="EII200" s="71"/>
      <c r="EIJ200" s="71"/>
      <c r="EIK200" s="71"/>
      <c r="EIL200" s="71"/>
      <c r="EIM200" s="71"/>
      <c r="EIN200" s="71"/>
      <c r="EIO200" s="71"/>
      <c r="EIP200" s="71"/>
      <c r="EIQ200" s="71"/>
      <c r="EIR200" s="71"/>
      <c r="EIS200" s="71"/>
      <c r="EIT200" s="71"/>
      <c r="EIU200" s="71"/>
      <c r="EIV200" s="71"/>
      <c r="EIW200" s="71"/>
      <c r="EIX200" s="71"/>
      <c r="EIY200" s="71"/>
      <c r="EIZ200" s="71"/>
      <c r="EJA200" s="71"/>
      <c r="EJB200" s="71"/>
      <c r="EJC200" s="71"/>
      <c r="EJD200" s="71"/>
      <c r="EJE200" s="71"/>
      <c r="EJF200" s="71"/>
      <c r="EJG200" s="71"/>
      <c r="EJH200" s="71"/>
      <c r="EJI200" s="71"/>
      <c r="EJJ200" s="71"/>
      <c r="EJK200" s="71"/>
      <c r="EJL200" s="71"/>
      <c r="EJM200" s="71"/>
      <c r="EJN200" s="71"/>
      <c r="EJO200" s="71"/>
      <c r="EJP200" s="71"/>
      <c r="EJQ200" s="71"/>
      <c r="EJR200" s="71"/>
      <c r="EJS200" s="71"/>
      <c r="EJT200" s="71"/>
      <c r="EJU200" s="71"/>
      <c r="EJV200" s="71"/>
      <c r="EJW200" s="71"/>
      <c r="EJX200" s="71"/>
      <c r="EJY200" s="71"/>
      <c r="EJZ200" s="71"/>
      <c r="EKA200" s="71"/>
      <c r="EKB200" s="71"/>
      <c r="EKC200" s="71"/>
      <c r="EKD200" s="71"/>
      <c r="EKE200" s="71"/>
      <c r="EKF200" s="71"/>
      <c r="EKG200" s="71"/>
      <c r="EKH200" s="71"/>
      <c r="EKI200" s="71"/>
      <c r="EKJ200" s="71"/>
      <c r="EKK200" s="71"/>
      <c r="EKL200" s="71"/>
      <c r="EKM200" s="71"/>
      <c r="EKN200" s="71"/>
      <c r="EKO200" s="71"/>
      <c r="EKP200" s="71"/>
      <c r="EKQ200" s="71"/>
      <c r="EKR200" s="71"/>
      <c r="EKS200" s="71"/>
      <c r="EKT200" s="71"/>
      <c r="EKU200" s="71"/>
      <c r="EKV200" s="71"/>
      <c r="EKW200" s="71"/>
      <c r="EKX200" s="71"/>
      <c r="EKY200" s="71"/>
      <c r="EKZ200" s="71"/>
      <c r="ELA200" s="71"/>
      <c r="ELB200" s="71"/>
      <c r="ELC200" s="71"/>
      <c r="ELD200" s="71"/>
      <c r="ELE200" s="71"/>
      <c r="ELF200" s="71"/>
      <c r="ELG200" s="71"/>
      <c r="ELH200" s="71"/>
      <c r="ELI200" s="71"/>
      <c r="ELJ200" s="71"/>
      <c r="ELK200" s="71"/>
      <c r="ELL200" s="71"/>
      <c r="ELM200" s="71"/>
      <c r="ELN200" s="71"/>
      <c r="ELO200" s="71"/>
      <c r="ELP200" s="71"/>
      <c r="ELQ200" s="71"/>
      <c r="ELR200" s="71"/>
      <c r="ELS200" s="71"/>
      <c r="ELT200" s="71"/>
      <c r="ELU200" s="71"/>
      <c r="ELV200" s="71"/>
      <c r="ELW200" s="71"/>
      <c r="ELX200" s="71"/>
      <c r="ELY200" s="71"/>
      <c r="ELZ200" s="71"/>
      <c r="EMA200" s="71"/>
      <c r="EMB200" s="71"/>
      <c r="EMC200" s="71"/>
      <c r="EMD200" s="71"/>
      <c r="EME200" s="71"/>
      <c r="EMF200" s="71"/>
      <c r="EMG200" s="71"/>
      <c r="EMH200" s="71"/>
      <c r="EMI200" s="71"/>
      <c r="EMJ200" s="71"/>
      <c r="EMK200" s="71"/>
      <c r="EML200" s="71"/>
      <c r="EMM200" s="71"/>
      <c r="EMN200" s="71"/>
      <c r="EMO200" s="71"/>
      <c r="EMP200" s="71"/>
      <c r="EMQ200" s="71"/>
      <c r="EMR200" s="71"/>
      <c r="EMS200" s="71"/>
      <c r="EMT200" s="71"/>
      <c r="EMU200" s="71"/>
      <c r="EMV200" s="71"/>
      <c r="EMW200" s="71"/>
      <c r="EMX200" s="71"/>
      <c r="EMY200" s="71"/>
      <c r="EMZ200" s="71"/>
      <c r="ENA200" s="71"/>
      <c r="ENB200" s="71"/>
      <c r="ENC200" s="71"/>
      <c r="END200" s="71"/>
      <c r="ENE200" s="71"/>
      <c r="ENF200" s="71"/>
      <c r="ENG200" s="71"/>
      <c r="ENH200" s="71"/>
      <c r="ENI200" s="71"/>
      <c r="ENJ200" s="71"/>
      <c r="ENK200" s="71"/>
      <c r="ENL200" s="71"/>
      <c r="ENM200" s="71"/>
      <c r="ENN200" s="71"/>
      <c r="ENO200" s="71"/>
      <c r="ENP200" s="71"/>
      <c r="ENQ200" s="71"/>
      <c r="ENR200" s="71"/>
      <c r="ENS200" s="71"/>
      <c r="ENT200" s="71"/>
      <c r="ENU200" s="71"/>
      <c r="ENV200" s="71"/>
      <c r="ENW200" s="71"/>
      <c r="ENX200" s="71"/>
      <c r="ENY200" s="71"/>
      <c r="ENZ200" s="71"/>
      <c r="EOA200" s="71"/>
      <c r="EOB200" s="71"/>
      <c r="EOC200" s="71"/>
      <c r="EOD200" s="71"/>
      <c r="EOE200" s="71"/>
      <c r="EOF200" s="71"/>
      <c r="EOG200" s="71"/>
      <c r="EOH200" s="71"/>
      <c r="EOI200" s="71"/>
      <c r="EOJ200" s="71"/>
      <c r="EOK200" s="71"/>
      <c r="EOL200" s="71"/>
      <c r="EOM200" s="71"/>
      <c r="EON200" s="71"/>
      <c r="EOO200" s="71"/>
      <c r="EOP200" s="71"/>
      <c r="EOQ200" s="71"/>
      <c r="EOR200" s="71"/>
      <c r="EOS200" s="71"/>
      <c r="EOT200" s="71"/>
      <c r="EOU200" s="71"/>
      <c r="EOV200" s="71"/>
      <c r="EOW200" s="71"/>
      <c r="EOX200" s="71"/>
      <c r="EOY200" s="71"/>
      <c r="EOZ200" s="71"/>
      <c r="EPA200" s="71"/>
      <c r="EPB200" s="71"/>
      <c r="EPC200" s="71"/>
      <c r="EPD200" s="71"/>
      <c r="EPE200" s="71"/>
      <c r="EPF200" s="71"/>
      <c r="EPG200" s="71"/>
      <c r="EPH200" s="71"/>
      <c r="EPI200" s="71"/>
      <c r="EPJ200" s="71"/>
      <c r="EPK200" s="71"/>
      <c r="EPL200" s="71"/>
      <c r="EPM200" s="71"/>
      <c r="EPN200" s="71"/>
      <c r="EPO200" s="71"/>
      <c r="EPP200" s="71"/>
      <c r="EPQ200" s="71"/>
      <c r="EPR200" s="71"/>
      <c r="EPS200" s="71"/>
      <c r="EPT200" s="71"/>
      <c r="EPU200" s="71"/>
      <c r="EPV200" s="71"/>
      <c r="EPW200" s="71"/>
      <c r="EPX200" s="71"/>
      <c r="EPY200" s="71"/>
      <c r="EPZ200" s="71"/>
      <c r="EQA200" s="71"/>
      <c r="EQB200" s="71"/>
      <c r="EQC200" s="71"/>
      <c r="EQD200" s="71"/>
      <c r="EQE200" s="71"/>
      <c r="EQF200" s="71"/>
      <c r="EQG200" s="71"/>
      <c r="EQH200" s="71"/>
      <c r="EQI200" s="71"/>
      <c r="EQJ200" s="71"/>
      <c r="EQK200" s="71"/>
      <c r="EQL200" s="71"/>
      <c r="EQM200" s="71"/>
      <c r="EQN200" s="71"/>
      <c r="EQO200" s="71"/>
      <c r="EQP200" s="71"/>
      <c r="EQQ200" s="71"/>
      <c r="EQR200" s="71"/>
      <c r="EQS200" s="71"/>
      <c r="EQT200" s="71"/>
      <c r="EQU200" s="71"/>
      <c r="EQV200" s="71"/>
      <c r="EQW200" s="71"/>
      <c r="EQX200" s="71"/>
      <c r="EQY200" s="71"/>
      <c r="EQZ200" s="71"/>
      <c r="ERA200" s="71"/>
      <c r="ERB200" s="71"/>
      <c r="ERC200" s="71"/>
      <c r="ERD200" s="71"/>
      <c r="ERE200" s="71"/>
      <c r="ERF200" s="71"/>
      <c r="ERG200" s="71"/>
      <c r="ERH200" s="71"/>
      <c r="ERI200" s="71"/>
      <c r="ERJ200" s="71"/>
      <c r="ERK200" s="71"/>
      <c r="ERL200" s="71"/>
      <c r="ERM200" s="71"/>
      <c r="ERN200" s="71"/>
      <c r="ERO200" s="71"/>
      <c r="ERP200" s="71"/>
      <c r="ERQ200" s="71"/>
      <c r="ERR200" s="71"/>
      <c r="ERS200" s="71"/>
      <c r="ERT200" s="71"/>
      <c r="ERU200" s="71"/>
      <c r="ERV200" s="71"/>
      <c r="ERW200" s="71"/>
      <c r="ERX200" s="71"/>
      <c r="ERY200" s="71"/>
      <c r="ERZ200" s="71"/>
      <c r="ESA200" s="71"/>
      <c r="ESB200" s="71"/>
      <c r="ESC200" s="71"/>
      <c r="ESD200" s="71"/>
      <c r="ESE200" s="71"/>
      <c r="ESF200" s="71"/>
      <c r="ESG200" s="71"/>
      <c r="ESH200" s="71"/>
      <c r="ESI200" s="71"/>
      <c r="ESJ200" s="71"/>
      <c r="ESK200" s="71"/>
      <c r="ESL200" s="71"/>
      <c r="ESM200" s="71"/>
      <c r="ESN200" s="71"/>
      <c r="ESO200" s="71"/>
      <c r="ESP200" s="71"/>
      <c r="ESQ200" s="71"/>
      <c r="ESR200" s="71"/>
      <c r="ESS200" s="71"/>
      <c r="EST200" s="71"/>
      <c r="ESU200" s="71"/>
      <c r="ESV200" s="71"/>
      <c r="ESW200" s="71"/>
      <c r="ESX200" s="71"/>
      <c r="ESY200" s="71"/>
      <c r="ESZ200" s="71"/>
      <c r="ETA200" s="71"/>
      <c r="ETB200" s="71"/>
      <c r="ETC200" s="71"/>
      <c r="ETD200" s="71"/>
      <c r="ETE200" s="71"/>
      <c r="ETF200" s="71"/>
      <c r="ETG200" s="71"/>
      <c r="ETH200" s="71"/>
      <c r="ETI200" s="71"/>
      <c r="ETJ200" s="71"/>
      <c r="ETK200" s="71"/>
      <c r="ETL200" s="71"/>
      <c r="ETM200" s="71"/>
      <c r="ETN200" s="71"/>
      <c r="ETO200" s="71"/>
      <c r="ETP200" s="71"/>
      <c r="ETQ200" s="71"/>
      <c r="ETR200" s="71"/>
      <c r="ETS200" s="71"/>
      <c r="ETT200" s="71"/>
      <c r="ETU200" s="71"/>
      <c r="ETV200" s="71"/>
      <c r="ETW200" s="71"/>
      <c r="ETX200" s="71"/>
      <c r="ETY200" s="71"/>
      <c r="ETZ200" s="71"/>
      <c r="EUA200" s="71"/>
      <c r="EUB200" s="71"/>
      <c r="EUC200" s="71"/>
      <c r="EUD200" s="71"/>
      <c r="EUE200" s="71"/>
      <c r="EUF200" s="71"/>
      <c r="EUG200" s="71"/>
      <c r="EUH200" s="71"/>
      <c r="EUI200" s="71"/>
      <c r="EUJ200" s="71"/>
      <c r="EUK200" s="71"/>
      <c r="EUL200" s="71"/>
      <c r="EUM200" s="71"/>
      <c r="EUN200" s="71"/>
      <c r="EUO200" s="71"/>
      <c r="EUP200" s="71"/>
      <c r="EUQ200" s="71"/>
      <c r="EUR200" s="71"/>
      <c r="EUS200" s="71"/>
      <c r="EUT200" s="71"/>
      <c r="EUU200" s="71"/>
      <c r="EUV200" s="71"/>
      <c r="EUW200" s="71"/>
      <c r="EUX200" s="71"/>
      <c r="EUY200" s="71"/>
      <c r="EUZ200" s="71"/>
      <c r="EVA200" s="71"/>
      <c r="EVB200" s="71"/>
      <c r="EVC200" s="71"/>
      <c r="EVD200" s="71"/>
      <c r="EVE200" s="71"/>
      <c r="EVF200" s="71"/>
      <c r="EVG200" s="71"/>
      <c r="EVH200" s="71"/>
      <c r="EVI200" s="71"/>
      <c r="EVJ200" s="71"/>
      <c r="EVK200" s="71"/>
      <c r="EVL200" s="71"/>
      <c r="EVM200" s="71"/>
      <c r="EVN200" s="71"/>
      <c r="EVO200" s="71"/>
      <c r="EVP200" s="71"/>
      <c r="EVQ200" s="71"/>
      <c r="EVR200" s="71"/>
      <c r="EVS200" s="71"/>
      <c r="EVT200" s="71"/>
      <c r="EVU200" s="71"/>
      <c r="EVV200" s="71"/>
      <c r="EVW200" s="71"/>
      <c r="EVX200" s="71"/>
      <c r="EVY200" s="71"/>
      <c r="EVZ200" s="71"/>
      <c r="EWA200" s="71"/>
      <c r="EWB200" s="71"/>
      <c r="EWC200" s="71"/>
      <c r="EWD200" s="71"/>
      <c r="EWE200" s="71"/>
      <c r="EWF200" s="71"/>
      <c r="EWG200" s="71"/>
      <c r="EWH200" s="71"/>
      <c r="EWI200" s="71"/>
      <c r="EWJ200" s="71"/>
      <c r="EWK200" s="71"/>
      <c r="EWL200" s="71"/>
      <c r="EWM200" s="71"/>
      <c r="EWN200" s="71"/>
      <c r="EWO200" s="71"/>
      <c r="EWP200" s="71"/>
      <c r="EWQ200" s="71"/>
      <c r="EWR200" s="71"/>
      <c r="EWS200" s="71"/>
      <c r="EWT200" s="71"/>
      <c r="EWU200" s="71"/>
      <c r="EWV200" s="71"/>
      <c r="EWW200" s="71"/>
      <c r="EWX200" s="71"/>
      <c r="EWY200" s="71"/>
      <c r="EWZ200" s="71"/>
      <c r="EXA200" s="71"/>
      <c r="EXB200" s="71"/>
      <c r="EXC200" s="71"/>
      <c r="EXD200" s="71"/>
      <c r="EXE200" s="71"/>
      <c r="EXF200" s="71"/>
      <c r="EXG200" s="71"/>
      <c r="EXH200" s="71"/>
      <c r="EXI200" s="71"/>
      <c r="EXJ200" s="71"/>
      <c r="EXK200" s="71"/>
      <c r="EXL200" s="71"/>
      <c r="EXM200" s="71"/>
      <c r="EXN200" s="71"/>
      <c r="EXO200" s="71"/>
      <c r="EXP200" s="71"/>
      <c r="EXQ200" s="71"/>
      <c r="EXR200" s="71"/>
      <c r="EXS200" s="71"/>
      <c r="EXT200" s="71"/>
      <c r="EXU200" s="71"/>
      <c r="EXV200" s="71"/>
      <c r="EXW200" s="71"/>
      <c r="EXX200" s="71"/>
      <c r="EXY200" s="71"/>
      <c r="EXZ200" s="71"/>
      <c r="EYA200" s="71"/>
      <c r="EYB200" s="71"/>
      <c r="EYC200" s="71"/>
      <c r="EYD200" s="71"/>
      <c r="EYE200" s="71"/>
      <c r="EYF200" s="71"/>
      <c r="EYG200" s="71"/>
      <c r="EYH200" s="71"/>
      <c r="EYI200" s="71"/>
      <c r="EYJ200" s="71"/>
      <c r="EYK200" s="71"/>
      <c r="EYL200" s="71"/>
      <c r="EYM200" s="71"/>
      <c r="EYN200" s="71"/>
      <c r="EYO200" s="71"/>
      <c r="EYP200" s="71"/>
      <c r="EYQ200" s="71"/>
      <c r="EYR200" s="71"/>
      <c r="EYS200" s="71"/>
      <c r="EYT200" s="71"/>
      <c r="EYU200" s="71"/>
      <c r="EYV200" s="71"/>
      <c r="EYW200" s="71"/>
      <c r="EYX200" s="71"/>
      <c r="EYY200" s="71"/>
      <c r="EYZ200" s="71"/>
      <c r="EZA200" s="71"/>
      <c r="EZB200" s="71"/>
      <c r="EZC200" s="71"/>
      <c r="EZD200" s="71"/>
      <c r="EZE200" s="71"/>
      <c r="EZF200" s="71"/>
      <c r="EZG200" s="71"/>
      <c r="EZH200" s="71"/>
      <c r="EZI200" s="71"/>
      <c r="EZJ200" s="71"/>
      <c r="EZK200" s="71"/>
      <c r="EZL200" s="71"/>
      <c r="EZM200" s="71"/>
      <c r="EZN200" s="71"/>
      <c r="EZO200" s="71"/>
      <c r="EZP200" s="71"/>
      <c r="EZQ200" s="71"/>
      <c r="EZR200" s="71"/>
      <c r="EZS200" s="71"/>
      <c r="EZT200" s="71"/>
      <c r="EZU200" s="71"/>
      <c r="EZV200" s="71"/>
      <c r="EZW200" s="71"/>
      <c r="EZX200" s="71"/>
      <c r="EZY200" s="71"/>
      <c r="EZZ200" s="71"/>
      <c r="FAA200" s="71"/>
      <c r="FAB200" s="71"/>
      <c r="FAC200" s="71"/>
      <c r="FAD200" s="71"/>
      <c r="FAE200" s="71"/>
      <c r="FAF200" s="71"/>
      <c r="FAG200" s="71"/>
      <c r="FAH200" s="71"/>
      <c r="FAI200" s="71"/>
      <c r="FAJ200" s="71"/>
      <c r="FAK200" s="71"/>
      <c r="FAL200" s="71"/>
      <c r="FAM200" s="71"/>
      <c r="FAN200" s="71"/>
      <c r="FAO200" s="71"/>
      <c r="FAP200" s="71"/>
      <c r="FAQ200" s="71"/>
      <c r="FAR200" s="71"/>
      <c r="FAS200" s="71"/>
      <c r="FAT200" s="71"/>
      <c r="FAU200" s="71"/>
      <c r="FAV200" s="71"/>
      <c r="FAW200" s="71"/>
      <c r="FAX200" s="71"/>
      <c r="FAY200" s="71"/>
      <c r="FAZ200" s="71"/>
      <c r="FBA200" s="71"/>
      <c r="FBB200" s="71"/>
      <c r="FBC200" s="71"/>
      <c r="FBD200" s="71"/>
      <c r="FBE200" s="71"/>
      <c r="FBF200" s="71"/>
      <c r="FBG200" s="71"/>
      <c r="FBH200" s="71"/>
      <c r="FBI200" s="71"/>
      <c r="FBJ200" s="71"/>
      <c r="FBK200" s="71"/>
      <c r="FBL200" s="71"/>
      <c r="FBM200" s="71"/>
      <c r="FBN200" s="71"/>
      <c r="FBO200" s="71"/>
      <c r="FBP200" s="71"/>
      <c r="FBQ200" s="71"/>
      <c r="FBR200" s="71"/>
      <c r="FBS200" s="71"/>
      <c r="FBT200" s="71"/>
      <c r="FBU200" s="71"/>
      <c r="FBV200" s="71"/>
      <c r="FBW200" s="71"/>
      <c r="FBX200" s="71"/>
      <c r="FBY200" s="71"/>
      <c r="FBZ200" s="71"/>
      <c r="FCA200" s="71"/>
      <c r="FCB200" s="71"/>
      <c r="FCC200" s="71"/>
      <c r="FCD200" s="71"/>
      <c r="FCE200" s="71"/>
      <c r="FCF200" s="71"/>
      <c r="FCG200" s="71"/>
      <c r="FCH200" s="71"/>
      <c r="FCI200" s="71"/>
      <c r="FCJ200" s="71"/>
      <c r="FCK200" s="71"/>
      <c r="FCL200" s="71"/>
      <c r="FCM200" s="71"/>
      <c r="FCN200" s="71"/>
      <c r="FCO200" s="71"/>
      <c r="FCP200" s="71"/>
      <c r="FCQ200" s="71"/>
      <c r="FCR200" s="71"/>
      <c r="FCS200" s="71"/>
      <c r="FCT200" s="71"/>
      <c r="FCU200" s="71"/>
      <c r="FCV200" s="71"/>
      <c r="FCW200" s="71"/>
      <c r="FCX200" s="71"/>
      <c r="FCY200" s="71"/>
      <c r="FCZ200" s="71"/>
      <c r="FDA200" s="71"/>
      <c r="FDB200" s="71"/>
      <c r="FDC200" s="71"/>
      <c r="FDD200" s="71"/>
      <c r="FDE200" s="71"/>
      <c r="FDF200" s="71"/>
      <c r="FDG200" s="71"/>
      <c r="FDH200" s="71"/>
      <c r="FDI200" s="71"/>
      <c r="FDJ200" s="71"/>
      <c r="FDK200" s="71"/>
      <c r="FDL200" s="71"/>
      <c r="FDM200" s="71"/>
      <c r="FDN200" s="71"/>
      <c r="FDO200" s="71"/>
      <c r="FDP200" s="71"/>
      <c r="FDQ200" s="71"/>
      <c r="FDR200" s="71"/>
      <c r="FDS200" s="71"/>
      <c r="FDT200" s="71"/>
      <c r="FDU200" s="71"/>
      <c r="FDV200" s="71"/>
      <c r="FDW200" s="71"/>
      <c r="FDX200" s="71"/>
      <c r="FDY200" s="71"/>
      <c r="FDZ200" s="71"/>
      <c r="FEA200" s="71"/>
      <c r="FEB200" s="71"/>
      <c r="FEC200" s="71"/>
      <c r="FED200" s="71"/>
      <c r="FEE200" s="71"/>
      <c r="FEF200" s="71"/>
      <c r="FEG200" s="71"/>
      <c r="FEH200" s="71"/>
      <c r="FEI200" s="71"/>
      <c r="FEJ200" s="71"/>
      <c r="FEK200" s="71"/>
      <c r="FEL200" s="71"/>
      <c r="FEM200" s="71"/>
      <c r="FEN200" s="71"/>
      <c r="FEO200" s="71"/>
      <c r="FEP200" s="71"/>
      <c r="FEQ200" s="71"/>
      <c r="FER200" s="71"/>
      <c r="FES200" s="71"/>
      <c r="FET200" s="71"/>
      <c r="FEU200" s="71"/>
      <c r="FEV200" s="71"/>
      <c r="FEW200" s="71"/>
      <c r="FEX200" s="71"/>
      <c r="FEY200" s="71"/>
      <c r="FEZ200" s="71"/>
      <c r="FFA200" s="71"/>
      <c r="FFB200" s="71"/>
      <c r="FFC200" s="71"/>
      <c r="FFD200" s="71"/>
      <c r="FFE200" s="71"/>
      <c r="FFF200" s="71"/>
      <c r="FFG200" s="71"/>
      <c r="FFH200" s="71"/>
      <c r="FFI200" s="71"/>
      <c r="FFJ200" s="71"/>
      <c r="FFK200" s="71"/>
      <c r="FFL200" s="71"/>
      <c r="FFM200" s="71"/>
      <c r="FFN200" s="71"/>
      <c r="FFO200" s="71"/>
      <c r="FFP200" s="71"/>
      <c r="FFQ200" s="71"/>
      <c r="FFR200" s="71"/>
      <c r="FFS200" s="71"/>
      <c r="FFT200" s="71"/>
      <c r="FFU200" s="71"/>
      <c r="FFV200" s="71"/>
      <c r="FFW200" s="71"/>
      <c r="FFX200" s="71"/>
      <c r="FFY200" s="71"/>
      <c r="FFZ200" s="71"/>
      <c r="FGA200" s="71"/>
      <c r="FGB200" s="71"/>
      <c r="FGC200" s="71"/>
      <c r="FGD200" s="71"/>
      <c r="FGE200" s="71"/>
      <c r="FGF200" s="71"/>
      <c r="FGG200" s="71"/>
      <c r="FGH200" s="71"/>
      <c r="FGI200" s="71"/>
      <c r="FGJ200" s="71"/>
      <c r="FGK200" s="71"/>
      <c r="FGL200" s="71"/>
      <c r="FGM200" s="71"/>
      <c r="FGN200" s="71"/>
      <c r="FGO200" s="71"/>
      <c r="FGP200" s="71"/>
      <c r="FGQ200" s="71"/>
      <c r="FGR200" s="71"/>
      <c r="FGS200" s="71"/>
      <c r="FGT200" s="71"/>
      <c r="FGU200" s="71"/>
      <c r="FGV200" s="71"/>
      <c r="FGW200" s="71"/>
      <c r="FGX200" s="71"/>
      <c r="FGY200" s="71"/>
      <c r="FGZ200" s="71"/>
      <c r="FHA200" s="71"/>
      <c r="FHB200" s="71"/>
      <c r="FHC200" s="71"/>
      <c r="FHD200" s="71"/>
      <c r="FHE200" s="71"/>
      <c r="FHF200" s="71"/>
      <c r="FHG200" s="71"/>
      <c r="FHH200" s="71"/>
      <c r="FHI200" s="71"/>
      <c r="FHJ200" s="71"/>
      <c r="FHK200" s="71"/>
      <c r="FHL200" s="71"/>
      <c r="FHM200" s="71"/>
      <c r="FHN200" s="71"/>
      <c r="FHO200" s="71"/>
      <c r="FHP200" s="71"/>
      <c r="FHQ200" s="71"/>
      <c r="FHR200" s="71"/>
      <c r="FHS200" s="71"/>
      <c r="FHT200" s="71"/>
      <c r="FHU200" s="71"/>
      <c r="FHV200" s="71"/>
      <c r="FHW200" s="71"/>
      <c r="FHX200" s="71"/>
      <c r="FHY200" s="71"/>
      <c r="FHZ200" s="71"/>
      <c r="FIA200" s="71"/>
      <c r="FIB200" s="71"/>
      <c r="FIC200" s="71"/>
      <c r="FID200" s="71"/>
      <c r="FIE200" s="71"/>
      <c r="FIF200" s="71"/>
      <c r="FIG200" s="71"/>
      <c r="FIH200" s="71"/>
      <c r="FII200" s="71"/>
      <c r="FIJ200" s="71"/>
      <c r="FIK200" s="71"/>
      <c r="FIL200" s="71"/>
      <c r="FIM200" s="71"/>
      <c r="FIN200" s="71"/>
      <c r="FIO200" s="71"/>
      <c r="FIP200" s="71"/>
      <c r="FIQ200" s="71"/>
      <c r="FIR200" s="71"/>
      <c r="FIS200" s="71"/>
      <c r="FIT200" s="71"/>
      <c r="FIU200" s="71"/>
      <c r="FIV200" s="71"/>
      <c r="FIW200" s="71"/>
      <c r="FIX200" s="71"/>
      <c r="FIY200" s="71"/>
      <c r="FIZ200" s="71"/>
      <c r="FJA200" s="71"/>
      <c r="FJB200" s="71"/>
      <c r="FJC200" s="71"/>
      <c r="FJD200" s="71"/>
      <c r="FJE200" s="71"/>
      <c r="FJF200" s="71"/>
      <c r="FJG200" s="71"/>
      <c r="FJH200" s="71"/>
      <c r="FJI200" s="71"/>
      <c r="FJJ200" s="71"/>
      <c r="FJK200" s="71"/>
      <c r="FJL200" s="71"/>
      <c r="FJM200" s="71"/>
      <c r="FJN200" s="71"/>
      <c r="FJO200" s="71"/>
      <c r="FJP200" s="71"/>
      <c r="FJQ200" s="71"/>
      <c r="FJR200" s="71"/>
      <c r="FJS200" s="71"/>
      <c r="FJT200" s="71"/>
      <c r="FJU200" s="71"/>
      <c r="FJV200" s="71"/>
      <c r="FJW200" s="71"/>
      <c r="FJX200" s="71"/>
      <c r="FJY200" s="71"/>
      <c r="FJZ200" s="71"/>
      <c r="FKA200" s="71"/>
      <c r="FKB200" s="71"/>
      <c r="FKC200" s="71"/>
      <c r="FKD200" s="71"/>
      <c r="FKE200" s="71"/>
      <c r="FKF200" s="71"/>
      <c r="FKG200" s="71"/>
      <c r="FKH200" s="71"/>
      <c r="FKI200" s="71"/>
      <c r="FKJ200" s="71"/>
      <c r="FKK200" s="71"/>
      <c r="FKL200" s="71"/>
      <c r="FKM200" s="71"/>
      <c r="FKN200" s="71"/>
      <c r="FKO200" s="71"/>
      <c r="FKP200" s="71"/>
      <c r="FKQ200" s="71"/>
      <c r="FKR200" s="71"/>
      <c r="FKS200" s="71"/>
      <c r="FKT200" s="71"/>
      <c r="FKU200" s="71"/>
      <c r="FKV200" s="71"/>
      <c r="FKW200" s="71"/>
      <c r="FKX200" s="71"/>
      <c r="FKY200" s="71"/>
      <c r="FKZ200" s="71"/>
      <c r="FLA200" s="71"/>
      <c r="FLB200" s="71"/>
      <c r="FLC200" s="71"/>
      <c r="FLD200" s="71"/>
      <c r="FLE200" s="71"/>
      <c r="FLF200" s="71"/>
      <c r="FLG200" s="71"/>
      <c r="FLH200" s="71"/>
      <c r="FLI200" s="71"/>
      <c r="FLJ200" s="71"/>
      <c r="FLK200" s="71"/>
      <c r="FLL200" s="71"/>
      <c r="FLM200" s="71"/>
      <c r="FLN200" s="71"/>
      <c r="FLO200" s="71"/>
      <c r="FLP200" s="71"/>
      <c r="FLQ200" s="71"/>
      <c r="FLR200" s="71"/>
      <c r="FLS200" s="71"/>
      <c r="FLT200" s="71"/>
      <c r="FLU200" s="71"/>
      <c r="FLV200" s="71"/>
      <c r="FLW200" s="71"/>
      <c r="FLX200" s="71"/>
      <c r="FLY200" s="71"/>
      <c r="FLZ200" s="71"/>
      <c r="FMA200" s="71"/>
      <c r="FMB200" s="71"/>
      <c r="FMC200" s="71"/>
      <c r="FMD200" s="71"/>
      <c r="FME200" s="71"/>
      <c r="FMF200" s="71"/>
      <c r="FMG200" s="71"/>
      <c r="FMH200" s="71"/>
      <c r="FMI200" s="71"/>
      <c r="FMJ200" s="71"/>
      <c r="FMK200" s="71"/>
      <c r="FML200" s="71"/>
      <c r="FMM200" s="71"/>
      <c r="FMN200" s="71"/>
      <c r="FMO200" s="71"/>
      <c r="FMP200" s="71"/>
      <c r="FMQ200" s="71"/>
      <c r="FMR200" s="71"/>
      <c r="FMS200" s="71"/>
      <c r="FMT200" s="71"/>
      <c r="FMU200" s="71"/>
      <c r="FMV200" s="71"/>
      <c r="FMW200" s="71"/>
      <c r="FMX200" s="71"/>
      <c r="FMY200" s="71"/>
      <c r="FMZ200" s="71"/>
      <c r="FNA200" s="71"/>
      <c r="FNB200" s="71"/>
      <c r="FNC200" s="71"/>
      <c r="FND200" s="71"/>
      <c r="FNE200" s="71"/>
      <c r="FNF200" s="71"/>
      <c r="FNG200" s="71"/>
      <c r="FNH200" s="71"/>
      <c r="FNI200" s="71"/>
      <c r="FNJ200" s="71"/>
      <c r="FNK200" s="71"/>
      <c r="FNL200" s="71"/>
      <c r="FNM200" s="71"/>
      <c r="FNN200" s="71"/>
      <c r="FNO200" s="71"/>
      <c r="FNP200" s="71"/>
      <c r="FNQ200" s="71"/>
      <c r="FNR200" s="71"/>
      <c r="FNS200" s="71"/>
      <c r="FNT200" s="71"/>
      <c r="FNU200" s="71"/>
      <c r="FNV200" s="71"/>
      <c r="FNW200" s="71"/>
      <c r="FNX200" s="71"/>
      <c r="FNY200" s="71"/>
      <c r="FNZ200" s="71"/>
      <c r="FOA200" s="71"/>
      <c r="FOB200" s="71"/>
      <c r="FOC200" s="71"/>
      <c r="FOD200" s="71"/>
      <c r="FOE200" s="71"/>
      <c r="FOF200" s="71"/>
      <c r="FOG200" s="71"/>
      <c r="FOH200" s="71"/>
      <c r="FOI200" s="71"/>
      <c r="FOJ200" s="71"/>
      <c r="FOK200" s="71"/>
      <c r="FOL200" s="71"/>
      <c r="FOM200" s="71"/>
      <c r="FON200" s="71"/>
      <c r="FOO200" s="71"/>
      <c r="FOP200" s="71"/>
      <c r="FOQ200" s="71"/>
      <c r="FOR200" s="71"/>
      <c r="FOS200" s="71"/>
      <c r="FOT200" s="71"/>
      <c r="FOU200" s="71"/>
      <c r="FOV200" s="71"/>
      <c r="FOW200" s="71"/>
      <c r="FOX200" s="71"/>
      <c r="FOY200" s="71"/>
      <c r="FOZ200" s="71"/>
      <c r="FPA200" s="71"/>
      <c r="FPB200" s="71"/>
      <c r="FPC200" s="71"/>
      <c r="FPD200" s="71"/>
      <c r="FPE200" s="71"/>
      <c r="FPF200" s="71"/>
      <c r="FPG200" s="71"/>
      <c r="FPH200" s="71"/>
      <c r="FPI200" s="71"/>
      <c r="FPJ200" s="71"/>
      <c r="FPK200" s="71"/>
      <c r="FPL200" s="71"/>
      <c r="FPM200" s="71"/>
      <c r="FPN200" s="71"/>
      <c r="FPO200" s="71"/>
      <c r="FPP200" s="71"/>
      <c r="FPQ200" s="71"/>
      <c r="FPR200" s="71"/>
      <c r="FPS200" s="71"/>
      <c r="FPT200" s="71"/>
      <c r="FPU200" s="71"/>
      <c r="FPV200" s="71"/>
      <c r="FPW200" s="71"/>
      <c r="FPX200" s="71"/>
      <c r="FPY200" s="71"/>
      <c r="FPZ200" s="71"/>
      <c r="FQA200" s="71"/>
      <c r="FQB200" s="71"/>
      <c r="FQC200" s="71"/>
      <c r="FQD200" s="71"/>
      <c r="FQE200" s="71"/>
      <c r="FQF200" s="71"/>
      <c r="FQG200" s="71"/>
      <c r="FQH200" s="71"/>
      <c r="FQI200" s="71"/>
      <c r="FQJ200" s="71"/>
      <c r="FQK200" s="71"/>
      <c r="FQL200" s="71"/>
      <c r="FQM200" s="71"/>
      <c r="FQN200" s="71"/>
      <c r="FQO200" s="71"/>
      <c r="FQP200" s="71"/>
      <c r="FQQ200" s="71"/>
      <c r="FQR200" s="71"/>
      <c r="FQS200" s="71"/>
      <c r="FQT200" s="71"/>
      <c r="FQU200" s="71"/>
      <c r="FQV200" s="71"/>
      <c r="FQW200" s="71"/>
      <c r="FQX200" s="71"/>
      <c r="FQY200" s="71"/>
      <c r="FQZ200" s="71"/>
      <c r="FRA200" s="71"/>
      <c r="FRB200" s="71"/>
      <c r="FRC200" s="71"/>
      <c r="FRD200" s="71"/>
      <c r="FRE200" s="71"/>
      <c r="FRF200" s="71"/>
      <c r="FRG200" s="71"/>
      <c r="FRH200" s="71"/>
      <c r="FRI200" s="71"/>
      <c r="FRJ200" s="71"/>
      <c r="FRK200" s="71"/>
      <c r="FRL200" s="71"/>
      <c r="FRM200" s="71"/>
      <c r="FRN200" s="71"/>
      <c r="FRO200" s="71"/>
      <c r="FRP200" s="71"/>
      <c r="FRQ200" s="71"/>
      <c r="FRR200" s="71"/>
      <c r="FRS200" s="71"/>
      <c r="FRT200" s="71"/>
      <c r="FRU200" s="71"/>
      <c r="FRV200" s="71"/>
      <c r="FRW200" s="71"/>
      <c r="FRX200" s="71"/>
      <c r="FRY200" s="71"/>
      <c r="FRZ200" s="71"/>
      <c r="FSA200" s="71"/>
      <c r="FSB200" s="71"/>
      <c r="FSC200" s="71"/>
      <c r="FSD200" s="71"/>
      <c r="FSE200" s="71"/>
      <c r="FSF200" s="71"/>
      <c r="FSG200" s="71"/>
      <c r="FSH200" s="71"/>
      <c r="FSI200" s="71"/>
      <c r="FSJ200" s="71"/>
      <c r="FSK200" s="71"/>
      <c r="FSL200" s="71"/>
      <c r="FSM200" s="71"/>
      <c r="FSN200" s="71"/>
      <c r="FSO200" s="71"/>
      <c r="FSP200" s="71"/>
      <c r="FSQ200" s="71"/>
      <c r="FSR200" s="71"/>
      <c r="FSS200" s="71"/>
      <c r="FST200" s="71"/>
      <c r="FSU200" s="71"/>
      <c r="FSV200" s="71"/>
      <c r="FSW200" s="71"/>
      <c r="FSX200" s="71"/>
      <c r="FSY200" s="71"/>
      <c r="FSZ200" s="71"/>
      <c r="FTA200" s="71"/>
      <c r="FTB200" s="71"/>
      <c r="FTC200" s="71"/>
      <c r="FTD200" s="71"/>
      <c r="FTE200" s="71"/>
      <c r="FTF200" s="71"/>
      <c r="FTG200" s="71"/>
      <c r="FTH200" s="71"/>
      <c r="FTI200" s="71"/>
      <c r="FTJ200" s="71"/>
      <c r="FTK200" s="71"/>
      <c r="FTL200" s="71"/>
      <c r="FTM200" s="71"/>
      <c r="FTN200" s="71"/>
      <c r="FTO200" s="71"/>
      <c r="FTP200" s="71"/>
      <c r="FTQ200" s="71"/>
      <c r="FTR200" s="71"/>
      <c r="FTS200" s="71"/>
      <c r="FTT200" s="71"/>
      <c r="FTU200" s="71"/>
      <c r="FTV200" s="71"/>
      <c r="FTW200" s="71"/>
      <c r="FTX200" s="71"/>
      <c r="FTY200" s="71"/>
      <c r="FTZ200" s="71"/>
      <c r="FUA200" s="71"/>
      <c r="FUB200" s="71"/>
      <c r="FUC200" s="71"/>
      <c r="FUD200" s="71"/>
      <c r="FUE200" s="71"/>
      <c r="FUF200" s="71"/>
      <c r="FUG200" s="71"/>
      <c r="FUH200" s="71"/>
      <c r="FUI200" s="71"/>
      <c r="FUJ200" s="71"/>
      <c r="FUK200" s="71"/>
      <c r="FUL200" s="71"/>
      <c r="FUM200" s="71"/>
      <c r="FUN200" s="71"/>
      <c r="FUO200" s="71"/>
      <c r="FUP200" s="71"/>
      <c r="FUQ200" s="71"/>
      <c r="FUR200" s="71"/>
      <c r="FUS200" s="71"/>
      <c r="FUT200" s="71"/>
      <c r="FUU200" s="71"/>
      <c r="FUV200" s="71"/>
      <c r="FUW200" s="71"/>
      <c r="FUX200" s="71"/>
      <c r="FUY200" s="71"/>
      <c r="FUZ200" s="71"/>
      <c r="FVA200" s="71"/>
      <c r="FVB200" s="71"/>
      <c r="FVC200" s="71"/>
      <c r="FVD200" s="71"/>
      <c r="FVE200" s="71"/>
      <c r="FVF200" s="71"/>
      <c r="FVG200" s="71"/>
      <c r="FVH200" s="71"/>
      <c r="FVI200" s="71"/>
      <c r="FVJ200" s="71"/>
      <c r="FVK200" s="71"/>
      <c r="FVL200" s="71"/>
      <c r="FVM200" s="71"/>
      <c r="FVN200" s="71"/>
      <c r="FVO200" s="71"/>
      <c r="FVP200" s="71"/>
      <c r="FVQ200" s="71"/>
      <c r="FVR200" s="71"/>
      <c r="FVS200" s="71"/>
      <c r="FVT200" s="71"/>
      <c r="FVU200" s="71"/>
      <c r="FVV200" s="71"/>
      <c r="FVW200" s="71"/>
      <c r="FVX200" s="71"/>
      <c r="FVY200" s="71"/>
      <c r="FVZ200" s="71"/>
      <c r="FWA200" s="71"/>
      <c r="FWB200" s="71"/>
      <c r="FWC200" s="71"/>
      <c r="FWD200" s="71"/>
      <c r="FWE200" s="71"/>
      <c r="FWF200" s="71"/>
      <c r="FWG200" s="71"/>
      <c r="FWH200" s="71"/>
      <c r="FWI200" s="71"/>
      <c r="FWJ200" s="71"/>
      <c r="FWK200" s="71"/>
      <c r="FWL200" s="71"/>
      <c r="FWM200" s="71"/>
      <c r="FWN200" s="71"/>
      <c r="FWO200" s="71"/>
      <c r="FWP200" s="71"/>
      <c r="FWQ200" s="71"/>
      <c r="FWR200" s="71"/>
      <c r="FWS200" s="71"/>
      <c r="FWT200" s="71"/>
      <c r="FWU200" s="71"/>
      <c r="FWV200" s="71"/>
      <c r="FWW200" s="71"/>
      <c r="FWX200" s="71"/>
      <c r="FWY200" s="71"/>
      <c r="FWZ200" s="71"/>
      <c r="FXA200" s="71"/>
      <c r="FXB200" s="71"/>
      <c r="FXC200" s="71"/>
      <c r="FXD200" s="71"/>
      <c r="FXE200" s="71"/>
      <c r="FXF200" s="71"/>
      <c r="FXG200" s="71"/>
      <c r="FXH200" s="71"/>
      <c r="FXI200" s="71"/>
      <c r="FXJ200" s="71"/>
      <c r="FXK200" s="71"/>
      <c r="FXL200" s="71"/>
      <c r="FXM200" s="71"/>
      <c r="FXN200" s="71"/>
      <c r="FXO200" s="71"/>
      <c r="FXP200" s="71"/>
      <c r="FXQ200" s="71"/>
      <c r="FXR200" s="71"/>
      <c r="FXS200" s="71"/>
      <c r="FXT200" s="71"/>
      <c r="FXU200" s="71"/>
      <c r="FXV200" s="71"/>
      <c r="FXW200" s="71"/>
      <c r="FXX200" s="71"/>
      <c r="FXY200" s="71"/>
      <c r="FXZ200" s="71"/>
      <c r="FYA200" s="71"/>
      <c r="FYB200" s="71"/>
      <c r="FYC200" s="71"/>
      <c r="FYD200" s="71"/>
      <c r="FYE200" s="71"/>
      <c r="FYF200" s="71"/>
      <c r="FYG200" s="71"/>
      <c r="FYH200" s="71"/>
      <c r="FYI200" s="71"/>
      <c r="FYJ200" s="71"/>
      <c r="FYK200" s="71"/>
      <c r="FYL200" s="71"/>
      <c r="FYM200" s="71"/>
      <c r="FYN200" s="71"/>
      <c r="FYO200" s="71"/>
      <c r="FYP200" s="71"/>
      <c r="FYQ200" s="71"/>
      <c r="FYR200" s="71"/>
      <c r="FYS200" s="71"/>
      <c r="FYT200" s="71"/>
      <c r="FYU200" s="71"/>
      <c r="FYV200" s="71"/>
      <c r="FYW200" s="71"/>
      <c r="FYX200" s="71"/>
      <c r="FYY200" s="71"/>
      <c r="FYZ200" s="71"/>
      <c r="FZA200" s="71"/>
      <c r="FZB200" s="71"/>
      <c r="FZC200" s="71"/>
      <c r="FZD200" s="71"/>
      <c r="FZE200" s="71"/>
      <c r="FZF200" s="71"/>
      <c r="FZG200" s="71"/>
      <c r="FZH200" s="71"/>
      <c r="FZI200" s="71"/>
      <c r="FZJ200" s="71"/>
      <c r="FZK200" s="71"/>
      <c r="FZL200" s="71"/>
      <c r="FZM200" s="71"/>
      <c r="FZN200" s="71"/>
      <c r="FZO200" s="71"/>
      <c r="FZP200" s="71"/>
      <c r="FZQ200" s="71"/>
      <c r="FZR200" s="71"/>
      <c r="FZS200" s="71"/>
      <c r="FZT200" s="71"/>
      <c r="FZU200" s="71"/>
      <c r="FZV200" s="71"/>
      <c r="FZW200" s="71"/>
      <c r="FZX200" s="71"/>
      <c r="FZY200" s="71"/>
      <c r="FZZ200" s="71"/>
      <c r="GAA200" s="71"/>
      <c r="GAB200" s="71"/>
      <c r="GAC200" s="71"/>
      <c r="GAD200" s="71"/>
      <c r="GAE200" s="71"/>
      <c r="GAF200" s="71"/>
      <c r="GAG200" s="71"/>
      <c r="GAH200" s="71"/>
      <c r="GAI200" s="71"/>
      <c r="GAJ200" s="71"/>
      <c r="GAK200" s="71"/>
      <c r="GAL200" s="71"/>
      <c r="GAM200" s="71"/>
      <c r="GAN200" s="71"/>
      <c r="GAO200" s="71"/>
      <c r="GAP200" s="71"/>
      <c r="GAQ200" s="71"/>
      <c r="GAR200" s="71"/>
      <c r="GAS200" s="71"/>
      <c r="GAT200" s="71"/>
      <c r="GAU200" s="71"/>
      <c r="GAV200" s="71"/>
      <c r="GAW200" s="71"/>
      <c r="GAX200" s="71"/>
      <c r="GAY200" s="71"/>
      <c r="GAZ200" s="71"/>
      <c r="GBA200" s="71"/>
      <c r="GBB200" s="71"/>
      <c r="GBC200" s="71"/>
      <c r="GBD200" s="71"/>
      <c r="GBE200" s="71"/>
      <c r="GBF200" s="71"/>
      <c r="GBG200" s="71"/>
      <c r="GBH200" s="71"/>
      <c r="GBI200" s="71"/>
      <c r="GBJ200" s="71"/>
      <c r="GBK200" s="71"/>
      <c r="GBL200" s="71"/>
      <c r="GBM200" s="71"/>
      <c r="GBN200" s="71"/>
      <c r="GBO200" s="71"/>
      <c r="GBP200" s="71"/>
      <c r="GBQ200" s="71"/>
      <c r="GBR200" s="71"/>
      <c r="GBS200" s="71"/>
      <c r="GBT200" s="71"/>
      <c r="GBU200" s="71"/>
      <c r="GBV200" s="71"/>
      <c r="GBW200" s="71"/>
      <c r="GBX200" s="71"/>
      <c r="GBY200" s="71"/>
      <c r="GBZ200" s="71"/>
      <c r="GCA200" s="71"/>
      <c r="GCB200" s="71"/>
      <c r="GCC200" s="71"/>
      <c r="GCD200" s="71"/>
      <c r="GCE200" s="71"/>
      <c r="GCF200" s="71"/>
      <c r="GCG200" s="71"/>
      <c r="GCH200" s="71"/>
      <c r="GCI200" s="71"/>
      <c r="GCJ200" s="71"/>
      <c r="GCK200" s="71"/>
      <c r="GCL200" s="71"/>
      <c r="GCM200" s="71"/>
      <c r="GCN200" s="71"/>
      <c r="GCO200" s="71"/>
      <c r="GCP200" s="71"/>
      <c r="GCQ200" s="71"/>
      <c r="GCR200" s="71"/>
      <c r="GCS200" s="71"/>
      <c r="GCT200" s="71"/>
      <c r="GCU200" s="71"/>
      <c r="GCV200" s="71"/>
      <c r="GCW200" s="71"/>
      <c r="GCX200" s="71"/>
      <c r="GCY200" s="71"/>
      <c r="GCZ200" s="71"/>
      <c r="GDA200" s="71"/>
      <c r="GDB200" s="71"/>
      <c r="GDC200" s="71"/>
      <c r="GDD200" s="71"/>
      <c r="GDE200" s="71"/>
      <c r="GDF200" s="71"/>
      <c r="GDG200" s="71"/>
      <c r="GDH200" s="71"/>
      <c r="GDI200" s="71"/>
      <c r="GDJ200" s="71"/>
      <c r="GDK200" s="71"/>
      <c r="GDL200" s="71"/>
      <c r="GDM200" s="71"/>
      <c r="GDN200" s="71"/>
      <c r="GDO200" s="71"/>
      <c r="GDP200" s="71"/>
      <c r="GDQ200" s="71"/>
      <c r="GDR200" s="71"/>
      <c r="GDS200" s="71"/>
      <c r="GDT200" s="71"/>
      <c r="GDU200" s="71"/>
      <c r="GDV200" s="71"/>
      <c r="GDW200" s="71"/>
      <c r="GDX200" s="71"/>
      <c r="GDY200" s="71"/>
      <c r="GDZ200" s="71"/>
      <c r="GEA200" s="71"/>
      <c r="GEB200" s="71"/>
      <c r="GEC200" s="71"/>
      <c r="GED200" s="71"/>
      <c r="GEE200" s="71"/>
      <c r="GEF200" s="71"/>
      <c r="GEG200" s="71"/>
      <c r="GEH200" s="71"/>
      <c r="GEI200" s="71"/>
      <c r="GEJ200" s="71"/>
      <c r="GEK200" s="71"/>
      <c r="GEL200" s="71"/>
      <c r="GEM200" s="71"/>
      <c r="GEN200" s="71"/>
      <c r="GEO200" s="71"/>
      <c r="GEP200" s="71"/>
      <c r="GEQ200" s="71"/>
      <c r="GER200" s="71"/>
      <c r="GES200" s="71"/>
      <c r="GET200" s="71"/>
      <c r="GEU200" s="71"/>
      <c r="GEV200" s="71"/>
      <c r="GEW200" s="71"/>
      <c r="GEX200" s="71"/>
      <c r="GEY200" s="71"/>
      <c r="GEZ200" s="71"/>
      <c r="GFA200" s="71"/>
      <c r="GFB200" s="71"/>
      <c r="GFC200" s="71"/>
      <c r="GFD200" s="71"/>
      <c r="GFE200" s="71"/>
      <c r="GFF200" s="71"/>
      <c r="GFG200" s="71"/>
      <c r="GFH200" s="71"/>
      <c r="GFI200" s="71"/>
      <c r="GFJ200" s="71"/>
      <c r="GFK200" s="71"/>
      <c r="GFL200" s="71"/>
      <c r="GFM200" s="71"/>
      <c r="GFN200" s="71"/>
      <c r="GFO200" s="71"/>
      <c r="GFP200" s="71"/>
      <c r="GFQ200" s="71"/>
      <c r="GFR200" s="71"/>
      <c r="GFS200" s="71"/>
      <c r="GFT200" s="71"/>
      <c r="GFU200" s="71"/>
      <c r="GFV200" s="71"/>
      <c r="GFW200" s="71"/>
      <c r="GFX200" s="71"/>
      <c r="GFY200" s="71"/>
      <c r="GFZ200" s="71"/>
      <c r="GGA200" s="71"/>
      <c r="GGB200" s="71"/>
      <c r="GGC200" s="71"/>
      <c r="GGD200" s="71"/>
      <c r="GGE200" s="71"/>
      <c r="GGF200" s="71"/>
      <c r="GGG200" s="71"/>
      <c r="GGH200" s="71"/>
      <c r="GGI200" s="71"/>
      <c r="GGJ200" s="71"/>
      <c r="GGK200" s="71"/>
      <c r="GGL200" s="71"/>
      <c r="GGM200" s="71"/>
      <c r="GGN200" s="71"/>
      <c r="GGO200" s="71"/>
      <c r="GGP200" s="71"/>
      <c r="GGQ200" s="71"/>
      <c r="GGR200" s="71"/>
      <c r="GGS200" s="71"/>
      <c r="GGT200" s="71"/>
      <c r="GGU200" s="71"/>
      <c r="GGV200" s="71"/>
      <c r="GGW200" s="71"/>
      <c r="GGX200" s="71"/>
      <c r="GGY200" s="71"/>
      <c r="GGZ200" s="71"/>
      <c r="GHA200" s="71"/>
      <c r="GHB200" s="71"/>
      <c r="GHC200" s="71"/>
      <c r="GHD200" s="71"/>
      <c r="GHE200" s="71"/>
      <c r="GHF200" s="71"/>
      <c r="GHG200" s="71"/>
      <c r="GHH200" s="71"/>
      <c r="GHI200" s="71"/>
      <c r="GHJ200" s="71"/>
      <c r="GHK200" s="71"/>
      <c r="GHL200" s="71"/>
      <c r="GHM200" s="71"/>
      <c r="GHN200" s="71"/>
      <c r="GHO200" s="71"/>
      <c r="GHP200" s="71"/>
      <c r="GHQ200" s="71"/>
      <c r="GHR200" s="71"/>
      <c r="GHS200" s="71"/>
      <c r="GHT200" s="71"/>
      <c r="GHU200" s="71"/>
      <c r="GHV200" s="71"/>
      <c r="GHW200" s="71"/>
      <c r="GHX200" s="71"/>
      <c r="GHY200" s="71"/>
      <c r="GHZ200" s="71"/>
      <c r="GIA200" s="71"/>
      <c r="GIB200" s="71"/>
      <c r="GIC200" s="71"/>
      <c r="GID200" s="71"/>
      <c r="GIE200" s="71"/>
      <c r="GIF200" s="71"/>
      <c r="GIG200" s="71"/>
      <c r="GIH200" s="71"/>
      <c r="GII200" s="71"/>
      <c r="GIJ200" s="71"/>
      <c r="GIK200" s="71"/>
      <c r="GIL200" s="71"/>
      <c r="GIM200" s="71"/>
      <c r="GIN200" s="71"/>
      <c r="GIO200" s="71"/>
      <c r="GIP200" s="71"/>
      <c r="GIQ200" s="71"/>
      <c r="GIR200" s="71"/>
      <c r="GIS200" s="71"/>
      <c r="GIT200" s="71"/>
      <c r="GIU200" s="71"/>
      <c r="GIV200" s="71"/>
      <c r="GIW200" s="71"/>
      <c r="GIX200" s="71"/>
      <c r="GIY200" s="71"/>
      <c r="GIZ200" s="71"/>
      <c r="GJA200" s="71"/>
      <c r="GJB200" s="71"/>
      <c r="GJC200" s="71"/>
      <c r="GJD200" s="71"/>
      <c r="GJE200" s="71"/>
      <c r="GJF200" s="71"/>
      <c r="GJG200" s="71"/>
      <c r="GJH200" s="71"/>
      <c r="GJI200" s="71"/>
      <c r="GJJ200" s="71"/>
      <c r="GJK200" s="71"/>
      <c r="GJL200" s="71"/>
      <c r="GJM200" s="71"/>
      <c r="GJN200" s="71"/>
      <c r="GJO200" s="71"/>
      <c r="GJP200" s="71"/>
      <c r="GJQ200" s="71"/>
      <c r="GJR200" s="71"/>
      <c r="GJS200" s="71"/>
      <c r="GJT200" s="71"/>
      <c r="GJU200" s="71"/>
      <c r="GJV200" s="71"/>
      <c r="GJW200" s="71"/>
      <c r="GJX200" s="71"/>
      <c r="GJY200" s="71"/>
      <c r="GJZ200" s="71"/>
      <c r="GKA200" s="71"/>
      <c r="GKB200" s="71"/>
      <c r="GKC200" s="71"/>
      <c r="GKD200" s="71"/>
      <c r="GKE200" s="71"/>
      <c r="GKF200" s="71"/>
      <c r="GKG200" s="71"/>
      <c r="GKH200" s="71"/>
      <c r="GKI200" s="71"/>
      <c r="GKJ200" s="71"/>
      <c r="GKK200" s="71"/>
      <c r="GKL200" s="71"/>
      <c r="GKM200" s="71"/>
      <c r="GKN200" s="71"/>
      <c r="GKO200" s="71"/>
      <c r="GKP200" s="71"/>
      <c r="GKQ200" s="71"/>
      <c r="GKR200" s="71"/>
      <c r="GKS200" s="71"/>
      <c r="GKT200" s="71"/>
      <c r="GKU200" s="71"/>
      <c r="GKV200" s="71"/>
      <c r="GKW200" s="71"/>
      <c r="GKX200" s="71"/>
      <c r="GKY200" s="71"/>
      <c r="GKZ200" s="71"/>
      <c r="GLA200" s="71"/>
      <c r="GLB200" s="71"/>
      <c r="GLC200" s="71"/>
      <c r="GLD200" s="71"/>
      <c r="GLE200" s="71"/>
      <c r="GLF200" s="71"/>
      <c r="GLG200" s="71"/>
      <c r="GLH200" s="71"/>
      <c r="GLI200" s="71"/>
      <c r="GLJ200" s="71"/>
      <c r="GLK200" s="71"/>
      <c r="GLL200" s="71"/>
      <c r="GLM200" s="71"/>
      <c r="GLN200" s="71"/>
      <c r="GLO200" s="71"/>
      <c r="GLP200" s="71"/>
      <c r="GLQ200" s="71"/>
      <c r="GLR200" s="71"/>
      <c r="GLS200" s="71"/>
      <c r="GLT200" s="71"/>
      <c r="GLU200" s="71"/>
      <c r="GLV200" s="71"/>
      <c r="GLW200" s="71"/>
      <c r="GLX200" s="71"/>
      <c r="GLY200" s="71"/>
      <c r="GLZ200" s="71"/>
      <c r="GMA200" s="71"/>
      <c r="GMB200" s="71"/>
      <c r="GMC200" s="71"/>
      <c r="GMD200" s="71"/>
      <c r="GME200" s="71"/>
      <c r="GMF200" s="71"/>
      <c r="GMG200" s="71"/>
      <c r="GMH200" s="71"/>
      <c r="GMI200" s="71"/>
      <c r="GMJ200" s="71"/>
      <c r="GMK200" s="71"/>
      <c r="GML200" s="71"/>
      <c r="GMM200" s="71"/>
      <c r="GMN200" s="71"/>
      <c r="GMO200" s="71"/>
      <c r="GMP200" s="71"/>
      <c r="GMQ200" s="71"/>
      <c r="GMR200" s="71"/>
      <c r="GMS200" s="71"/>
      <c r="GMT200" s="71"/>
      <c r="GMU200" s="71"/>
      <c r="GMV200" s="71"/>
      <c r="GMW200" s="71"/>
      <c r="GMX200" s="71"/>
      <c r="GMY200" s="71"/>
      <c r="GMZ200" s="71"/>
      <c r="GNA200" s="71"/>
      <c r="GNB200" s="71"/>
      <c r="GNC200" s="71"/>
      <c r="GND200" s="71"/>
      <c r="GNE200" s="71"/>
      <c r="GNF200" s="71"/>
      <c r="GNG200" s="71"/>
      <c r="GNH200" s="71"/>
      <c r="GNI200" s="71"/>
      <c r="GNJ200" s="71"/>
      <c r="GNK200" s="71"/>
      <c r="GNL200" s="71"/>
      <c r="GNM200" s="71"/>
      <c r="GNN200" s="71"/>
      <c r="GNO200" s="71"/>
      <c r="GNP200" s="71"/>
      <c r="GNQ200" s="71"/>
      <c r="GNR200" s="71"/>
      <c r="GNS200" s="71"/>
      <c r="GNT200" s="71"/>
      <c r="GNU200" s="71"/>
      <c r="GNV200" s="71"/>
      <c r="GNW200" s="71"/>
      <c r="GNX200" s="71"/>
      <c r="GNY200" s="71"/>
      <c r="GNZ200" s="71"/>
      <c r="GOA200" s="71"/>
      <c r="GOB200" s="71"/>
      <c r="GOC200" s="71"/>
      <c r="GOD200" s="71"/>
      <c r="GOE200" s="71"/>
      <c r="GOF200" s="71"/>
      <c r="GOG200" s="71"/>
      <c r="GOH200" s="71"/>
      <c r="GOI200" s="71"/>
      <c r="GOJ200" s="71"/>
      <c r="GOK200" s="71"/>
      <c r="GOL200" s="71"/>
      <c r="GOM200" s="71"/>
      <c r="GON200" s="71"/>
      <c r="GOO200" s="71"/>
      <c r="GOP200" s="71"/>
      <c r="GOQ200" s="71"/>
      <c r="GOR200" s="71"/>
      <c r="GOS200" s="71"/>
      <c r="GOT200" s="71"/>
      <c r="GOU200" s="71"/>
      <c r="GOV200" s="71"/>
      <c r="GOW200" s="71"/>
      <c r="GOX200" s="71"/>
      <c r="GOY200" s="71"/>
      <c r="GOZ200" s="71"/>
      <c r="GPA200" s="71"/>
      <c r="GPB200" s="71"/>
      <c r="GPC200" s="71"/>
      <c r="GPD200" s="71"/>
      <c r="GPE200" s="71"/>
      <c r="GPF200" s="71"/>
      <c r="GPG200" s="71"/>
      <c r="GPH200" s="71"/>
      <c r="GPI200" s="71"/>
      <c r="GPJ200" s="71"/>
      <c r="GPK200" s="71"/>
      <c r="GPL200" s="71"/>
      <c r="GPM200" s="71"/>
      <c r="GPN200" s="71"/>
      <c r="GPO200" s="71"/>
      <c r="GPP200" s="71"/>
      <c r="GPQ200" s="71"/>
      <c r="GPR200" s="71"/>
      <c r="GPS200" s="71"/>
      <c r="GPT200" s="71"/>
      <c r="GPU200" s="71"/>
      <c r="GPV200" s="71"/>
      <c r="GPW200" s="71"/>
      <c r="GPX200" s="71"/>
      <c r="GPY200" s="71"/>
      <c r="GPZ200" s="71"/>
      <c r="GQA200" s="71"/>
      <c r="GQB200" s="71"/>
      <c r="GQC200" s="71"/>
      <c r="GQD200" s="71"/>
      <c r="GQE200" s="71"/>
      <c r="GQF200" s="71"/>
      <c r="GQG200" s="71"/>
      <c r="GQH200" s="71"/>
      <c r="GQI200" s="71"/>
      <c r="GQJ200" s="71"/>
      <c r="GQK200" s="71"/>
      <c r="GQL200" s="71"/>
      <c r="GQM200" s="71"/>
      <c r="GQN200" s="71"/>
      <c r="GQO200" s="71"/>
      <c r="GQP200" s="71"/>
      <c r="GQQ200" s="71"/>
      <c r="GQR200" s="71"/>
      <c r="GQS200" s="71"/>
      <c r="GQT200" s="71"/>
      <c r="GQU200" s="71"/>
      <c r="GQV200" s="71"/>
      <c r="GQW200" s="71"/>
      <c r="GQX200" s="71"/>
      <c r="GQY200" s="71"/>
      <c r="GQZ200" s="71"/>
      <c r="GRA200" s="71"/>
      <c r="GRB200" s="71"/>
      <c r="GRC200" s="71"/>
      <c r="GRD200" s="71"/>
      <c r="GRE200" s="71"/>
      <c r="GRF200" s="71"/>
      <c r="GRG200" s="71"/>
      <c r="GRH200" s="71"/>
      <c r="GRI200" s="71"/>
      <c r="GRJ200" s="71"/>
      <c r="GRK200" s="71"/>
      <c r="GRL200" s="71"/>
      <c r="GRM200" s="71"/>
      <c r="GRN200" s="71"/>
      <c r="GRO200" s="71"/>
      <c r="GRP200" s="71"/>
      <c r="GRQ200" s="71"/>
      <c r="GRR200" s="71"/>
      <c r="GRS200" s="71"/>
      <c r="GRT200" s="71"/>
      <c r="GRU200" s="71"/>
      <c r="GRV200" s="71"/>
      <c r="GRW200" s="71"/>
      <c r="GRX200" s="71"/>
      <c r="GRY200" s="71"/>
      <c r="GRZ200" s="71"/>
      <c r="GSA200" s="71"/>
      <c r="GSB200" s="71"/>
      <c r="GSC200" s="71"/>
      <c r="GSD200" s="71"/>
      <c r="GSE200" s="71"/>
      <c r="GSF200" s="71"/>
      <c r="GSG200" s="71"/>
      <c r="GSH200" s="71"/>
      <c r="GSI200" s="71"/>
      <c r="GSJ200" s="71"/>
      <c r="GSK200" s="71"/>
      <c r="GSL200" s="71"/>
      <c r="GSM200" s="71"/>
      <c r="GSN200" s="71"/>
      <c r="GSO200" s="71"/>
      <c r="GSP200" s="71"/>
      <c r="GSQ200" s="71"/>
      <c r="GSR200" s="71"/>
      <c r="GSS200" s="71"/>
      <c r="GST200" s="71"/>
      <c r="GSU200" s="71"/>
      <c r="GSV200" s="71"/>
      <c r="GSW200" s="71"/>
      <c r="GSX200" s="71"/>
      <c r="GSY200" s="71"/>
      <c r="GSZ200" s="71"/>
      <c r="GTA200" s="71"/>
      <c r="GTB200" s="71"/>
      <c r="GTC200" s="71"/>
      <c r="GTD200" s="71"/>
      <c r="GTE200" s="71"/>
      <c r="GTF200" s="71"/>
      <c r="GTG200" s="71"/>
      <c r="GTH200" s="71"/>
      <c r="GTI200" s="71"/>
      <c r="GTJ200" s="71"/>
      <c r="GTK200" s="71"/>
      <c r="GTL200" s="71"/>
      <c r="GTM200" s="71"/>
      <c r="GTN200" s="71"/>
      <c r="GTO200" s="71"/>
      <c r="GTP200" s="71"/>
      <c r="GTQ200" s="71"/>
      <c r="GTR200" s="71"/>
      <c r="GTS200" s="71"/>
      <c r="GTT200" s="71"/>
      <c r="GTU200" s="71"/>
      <c r="GTV200" s="71"/>
      <c r="GTW200" s="71"/>
      <c r="GTX200" s="71"/>
      <c r="GTY200" s="71"/>
      <c r="GTZ200" s="71"/>
      <c r="GUA200" s="71"/>
      <c r="GUB200" s="71"/>
      <c r="GUC200" s="71"/>
      <c r="GUD200" s="71"/>
      <c r="GUE200" s="71"/>
      <c r="GUF200" s="71"/>
      <c r="GUG200" s="71"/>
      <c r="GUH200" s="71"/>
      <c r="GUI200" s="71"/>
      <c r="GUJ200" s="71"/>
      <c r="GUK200" s="71"/>
      <c r="GUL200" s="71"/>
      <c r="GUM200" s="71"/>
      <c r="GUN200" s="71"/>
      <c r="GUO200" s="71"/>
      <c r="GUP200" s="71"/>
      <c r="GUQ200" s="71"/>
      <c r="GUR200" s="71"/>
      <c r="GUS200" s="71"/>
      <c r="GUT200" s="71"/>
      <c r="GUU200" s="71"/>
      <c r="GUV200" s="71"/>
      <c r="GUW200" s="71"/>
      <c r="GUX200" s="71"/>
      <c r="GUY200" s="71"/>
      <c r="GUZ200" s="71"/>
      <c r="GVA200" s="71"/>
      <c r="GVB200" s="71"/>
      <c r="GVC200" s="71"/>
      <c r="GVD200" s="71"/>
      <c r="GVE200" s="71"/>
      <c r="GVF200" s="71"/>
      <c r="GVG200" s="71"/>
      <c r="GVH200" s="71"/>
      <c r="GVI200" s="71"/>
      <c r="GVJ200" s="71"/>
      <c r="GVK200" s="71"/>
      <c r="GVL200" s="71"/>
      <c r="GVM200" s="71"/>
      <c r="GVN200" s="71"/>
      <c r="GVO200" s="71"/>
      <c r="GVP200" s="71"/>
      <c r="GVQ200" s="71"/>
      <c r="GVR200" s="71"/>
      <c r="GVS200" s="71"/>
      <c r="GVT200" s="71"/>
      <c r="GVU200" s="71"/>
      <c r="GVV200" s="71"/>
      <c r="GVW200" s="71"/>
      <c r="GVX200" s="71"/>
      <c r="GVY200" s="71"/>
      <c r="GVZ200" s="71"/>
      <c r="GWA200" s="71"/>
      <c r="GWB200" s="71"/>
      <c r="GWC200" s="71"/>
      <c r="GWD200" s="71"/>
      <c r="GWE200" s="71"/>
      <c r="GWF200" s="71"/>
      <c r="GWG200" s="71"/>
      <c r="GWH200" s="71"/>
      <c r="GWI200" s="71"/>
      <c r="GWJ200" s="71"/>
      <c r="GWK200" s="71"/>
      <c r="GWL200" s="71"/>
      <c r="GWM200" s="71"/>
      <c r="GWN200" s="71"/>
      <c r="GWO200" s="71"/>
      <c r="GWP200" s="71"/>
      <c r="GWQ200" s="71"/>
      <c r="GWR200" s="71"/>
      <c r="GWS200" s="71"/>
      <c r="GWT200" s="71"/>
      <c r="GWU200" s="71"/>
      <c r="GWV200" s="71"/>
      <c r="GWW200" s="71"/>
      <c r="GWX200" s="71"/>
      <c r="GWY200" s="71"/>
      <c r="GWZ200" s="71"/>
      <c r="GXA200" s="71"/>
      <c r="GXB200" s="71"/>
      <c r="GXC200" s="71"/>
      <c r="GXD200" s="71"/>
      <c r="GXE200" s="71"/>
      <c r="GXF200" s="71"/>
      <c r="GXG200" s="71"/>
      <c r="GXH200" s="71"/>
      <c r="GXI200" s="71"/>
      <c r="GXJ200" s="71"/>
      <c r="GXK200" s="71"/>
      <c r="GXL200" s="71"/>
      <c r="GXM200" s="71"/>
      <c r="GXN200" s="71"/>
      <c r="GXO200" s="71"/>
      <c r="GXP200" s="71"/>
      <c r="GXQ200" s="71"/>
      <c r="GXR200" s="71"/>
      <c r="GXS200" s="71"/>
      <c r="GXT200" s="71"/>
      <c r="GXU200" s="71"/>
      <c r="GXV200" s="71"/>
      <c r="GXW200" s="71"/>
      <c r="GXX200" s="71"/>
      <c r="GXY200" s="71"/>
      <c r="GXZ200" s="71"/>
      <c r="GYA200" s="71"/>
      <c r="GYB200" s="71"/>
      <c r="GYC200" s="71"/>
      <c r="GYD200" s="71"/>
      <c r="GYE200" s="71"/>
      <c r="GYF200" s="71"/>
      <c r="GYG200" s="71"/>
      <c r="GYH200" s="71"/>
      <c r="GYI200" s="71"/>
      <c r="GYJ200" s="71"/>
      <c r="GYK200" s="71"/>
      <c r="GYL200" s="71"/>
      <c r="GYM200" s="71"/>
      <c r="GYN200" s="71"/>
      <c r="GYO200" s="71"/>
      <c r="GYP200" s="71"/>
      <c r="GYQ200" s="71"/>
      <c r="GYR200" s="71"/>
      <c r="GYS200" s="71"/>
      <c r="GYT200" s="71"/>
      <c r="GYU200" s="71"/>
      <c r="GYV200" s="71"/>
      <c r="GYW200" s="71"/>
      <c r="GYX200" s="71"/>
      <c r="GYY200" s="71"/>
      <c r="GYZ200" s="71"/>
      <c r="GZA200" s="71"/>
      <c r="GZB200" s="71"/>
      <c r="GZC200" s="71"/>
      <c r="GZD200" s="71"/>
      <c r="GZE200" s="71"/>
      <c r="GZF200" s="71"/>
      <c r="GZG200" s="71"/>
      <c r="GZH200" s="71"/>
      <c r="GZI200" s="71"/>
      <c r="GZJ200" s="71"/>
      <c r="GZK200" s="71"/>
      <c r="GZL200" s="71"/>
      <c r="GZM200" s="71"/>
      <c r="GZN200" s="71"/>
      <c r="GZO200" s="71"/>
      <c r="GZP200" s="71"/>
      <c r="GZQ200" s="71"/>
      <c r="GZR200" s="71"/>
      <c r="GZS200" s="71"/>
      <c r="GZT200" s="71"/>
      <c r="GZU200" s="71"/>
      <c r="GZV200" s="71"/>
      <c r="GZW200" s="71"/>
      <c r="GZX200" s="71"/>
      <c r="GZY200" s="71"/>
      <c r="GZZ200" s="71"/>
      <c r="HAA200" s="71"/>
      <c r="HAB200" s="71"/>
      <c r="HAC200" s="71"/>
      <c r="HAD200" s="71"/>
      <c r="HAE200" s="71"/>
      <c r="HAF200" s="71"/>
      <c r="HAG200" s="71"/>
      <c r="HAH200" s="71"/>
      <c r="HAI200" s="71"/>
      <c r="HAJ200" s="71"/>
      <c r="HAK200" s="71"/>
      <c r="HAL200" s="71"/>
      <c r="HAM200" s="71"/>
      <c r="HAN200" s="71"/>
      <c r="HAO200" s="71"/>
      <c r="HAP200" s="71"/>
      <c r="HAQ200" s="71"/>
      <c r="HAR200" s="71"/>
      <c r="HAS200" s="71"/>
      <c r="HAT200" s="71"/>
      <c r="HAU200" s="71"/>
      <c r="HAV200" s="71"/>
      <c r="HAW200" s="71"/>
      <c r="HAX200" s="71"/>
      <c r="HAY200" s="71"/>
      <c r="HAZ200" s="71"/>
      <c r="HBA200" s="71"/>
      <c r="HBB200" s="71"/>
      <c r="HBC200" s="71"/>
      <c r="HBD200" s="71"/>
      <c r="HBE200" s="71"/>
      <c r="HBF200" s="71"/>
      <c r="HBG200" s="71"/>
      <c r="HBH200" s="71"/>
      <c r="HBI200" s="71"/>
      <c r="HBJ200" s="71"/>
      <c r="HBK200" s="71"/>
      <c r="HBL200" s="71"/>
      <c r="HBM200" s="71"/>
      <c r="HBN200" s="71"/>
      <c r="HBO200" s="71"/>
      <c r="HBP200" s="71"/>
      <c r="HBQ200" s="71"/>
      <c r="HBR200" s="71"/>
      <c r="HBS200" s="71"/>
      <c r="HBT200" s="71"/>
      <c r="HBU200" s="71"/>
      <c r="HBV200" s="71"/>
      <c r="HBW200" s="71"/>
      <c r="HBX200" s="71"/>
      <c r="HBY200" s="71"/>
      <c r="HBZ200" s="71"/>
      <c r="HCA200" s="71"/>
      <c r="HCB200" s="71"/>
      <c r="HCC200" s="71"/>
      <c r="HCD200" s="71"/>
      <c r="HCE200" s="71"/>
      <c r="HCF200" s="71"/>
      <c r="HCG200" s="71"/>
      <c r="HCH200" s="71"/>
      <c r="HCI200" s="71"/>
      <c r="HCJ200" s="71"/>
      <c r="HCK200" s="71"/>
      <c r="HCL200" s="71"/>
      <c r="HCM200" s="71"/>
      <c r="HCN200" s="71"/>
      <c r="HCO200" s="71"/>
      <c r="HCP200" s="71"/>
      <c r="HCQ200" s="71"/>
      <c r="HCR200" s="71"/>
      <c r="HCS200" s="71"/>
      <c r="HCT200" s="71"/>
      <c r="HCU200" s="71"/>
      <c r="HCV200" s="71"/>
      <c r="HCW200" s="71"/>
      <c r="HCX200" s="71"/>
      <c r="HCY200" s="71"/>
      <c r="HCZ200" s="71"/>
      <c r="HDA200" s="71"/>
      <c r="HDB200" s="71"/>
      <c r="HDC200" s="71"/>
      <c r="HDD200" s="71"/>
      <c r="HDE200" s="71"/>
      <c r="HDF200" s="71"/>
      <c r="HDG200" s="71"/>
      <c r="HDH200" s="71"/>
      <c r="HDI200" s="71"/>
      <c r="HDJ200" s="71"/>
      <c r="HDK200" s="71"/>
      <c r="HDL200" s="71"/>
      <c r="HDM200" s="71"/>
      <c r="HDN200" s="71"/>
      <c r="HDO200" s="71"/>
      <c r="HDP200" s="71"/>
      <c r="HDQ200" s="71"/>
      <c r="HDR200" s="71"/>
      <c r="HDS200" s="71"/>
      <c r="HDT200" s="71"/>
      <c r="HDU200" s="71"/>
      <c r="HDV200" s="71"/>
      <c r="HDW200" s="71"/>
      <c r="HDX200" s="71"/>
      <c r="HDY200" s="71"/>
      <c r="HDZ200" s="71"/>
      <c r="HEA200" s="71"/>
      <c r="HEB200" s="71"/>
      <c r="HEC200" s="71"/>
      <c r="HED200" s="71"/>
      <c r="HEE200" s="71"/>
      <c r="HEF200" s="71"/>
      <c r="HEG200" s="71"/>
      <c r="HEH200" s="71"/>
      <c r="HEI200" s="71"/>
      <c r="HEJ200" s="71"/>
      <c r="HEK200" s="71"/>
      <c r="HEL200" s="71"/>
      <c r="HEM200" s="71"/>
      <c r="HEN200" s="71"/>
      <c r="HEO200" s="71"/>
      <c r="HEP200" s="71"/>
      <c r="HEQ200" s="71"/>
      <c r="HER200" s="71"/>
      <c r="HES200" s="71"/>
      <c r="HET200" s="71"/>
      <c r="HEU200" s="71"/>
      <c r="HEV200" s="71"/>
      <c r="HEW200" s="71"/>
      <c r="HEX200" s="71"/>
      <c r="HEY200" s="71"/>
      <c r="HEZ200" s="71"/>
      <c r="HFA200" s="71"/>
      <c r="HFB200" s="71"/>
      <c r="HFC200" s="71"/>
      <c r="HFD200" s="71"/>
      <c r="HFE200" s="71"/>
      <c r="HFF200" s="71"/>
      <c r="HFG200" s="71"/>
      <c r="HFH200" s="71"/>
      <c r="HFI200" s="71"/>
      <c r="HFJ200" s="71"/>
      <c r="HFK200" s="71"/>
      <c r="HFL200" s="71"/>
      <c r="HFM200" s="71"/>
      <c r="HFN200" s="71"/>
      <c r="HFO200" s="71"/>
      <c r="HFP200" s="71"/>
      <c r="HFQ200" s="71"/>
      <c r="HFR200" s="71"/>
      <c r="HFS200" s="71"/>
      <c r="HFT200" s="71"/>
      <c r="HFU200" s="71"/>
      <c r="HFV200" s="71"/>
      <c r="HFW200" s="71"/>
      <c r="HFX200" s="71"/>
      <c r="HFY200" s="71"/>
      <c r="HFZ200" s="71"/>
      <c r="HGA200" s="71"/>
      <c r="HGB200" s="71"/>
      <c r="HGC200" s="71"/>
      <c r="HGD200" s="71"/>
      <c r="HGE200" s="71"/>
      <c r="HGF200" s="71"/>
      <c r="HGG200" s="71"/>
      <c r="HGH200" s="71"/>
      <c r="HGI200" s="71"/>
      <c r="HGJ200" s="71"/>
      <c r="HGK200" s="71"/>
      <c r="HGL200" s="71"/>
      <c r="HGM200" s="71"/>
      <c r="HGN200" s="71"/>
      <c r="HGO200" s="71"/>
      <c r="HGP200" s="71"/>
      <c r="HGQ200" s="71"/>
      <c r="HGR200" s="71"/>
      <c r="HGS200" s="71"/>
      <c r="HGT200" s="71"/>
      <c r="HGU200" s="71"/>
      <c r="HGV200" s="71"/>
      <c r="HGW200" s="71"/>
      <c r="HGX200" s="71"/>
      <c r="HGY200" s="71"/>
      <c r="HGZ200" s="71"/>
      <c r="HHA200" s="71"/>
      <c r="HHB200" s="71"/>
      <c r="HHC200" s="71"/>
      <c r="HHD200" s="71"/>
      <c r="HHE200" s="71"/>
      <c r="HHF200" s="71"/>
      <c r="HHG200" s="71"/>
      <c r="HHH200" s="71"/>
      <c r="HHI200" s="71"/>
      <c r="HHJ200" s="71"/>
      <c r="HHK200" s="71"/>
      <c r="HHL200" s="71"/>
      <c r="HHM200" s="71"/>
      <c r="HHN200" s="71"/>
      <c r="HHO200" s="71"/>
      <c r="HHP200" s="71"/>
      <c r="HHQ200" s="71"/>
      <c r="HHR200" s="71"/>
      <c r="HHS200" s="71"/>
      <c r="HHT200" s="71"/>
      <c r="HHU200" s="71"/>
      <c r="HHV200" s="71"/>
      <c r="HHW200" s="71"/>
      <c r="HHX200" s="71"/>
      <c r="HHY200" s="71"/>
      <c r="HHZ200" s="71"/>
      <c r="HIA200" s="71"/>
      <c r="HIB200" s="71"/>
      <c r="HIC200" s="71"/>
      <c r="HID200" s="71"/>
      <c r="HIE200" s="71"/>
      <c r="HIF200" s="71"/>
      <c r="HIG200" s="71"/>
      <c r="HIH200" s="71"/>
      <c r="HII200" s="71"/>
      <c r="HIJ200" s="71"/>
      <c r="HIK200" s="71"/>
      <c r="HIL200" s="71"/>
      <c r="HIM200" s="71"/>
      <c r="HIN200" s="71"/>
      <c r="HIO200" s="71"/>
      <c r="HIP200" s="71"/>
      <c r="HIQ200" s="71"/>
      <c r="HIR200" s="71"/>
      <c r="HIS200" s="71"/>
      <c r="HIT200" s="71"/>
      <c r="HIU200" s="71"/>
      <c r="HIV200" s="71"/>
      <c r="HIW200" s="71"/>
      <c r="HIX200" s="71"/>
      <c r="HIY200" s="71"/>
      <c r="HIZ200" s="71"/>
      <c r="HJA200" s="71"/>
      <c r="HJB200" s="71"/>
      <c r="HJC200" s="71"/>
      <c r="HJD200" s="71"/>
      <c r="HJE200" s="71"/>
      <c r="HJF200" s="71"/>
      <c r="HJG200" s="71"/>
      <c r="HJH200" s="71"/>
      <c r="HJI200" s="71"/>
      <c r="HJJ200" s="71"/>
      <c r="HJK200" s="71"/>
      <c r="HJL200" s="71"/>
      <c r="HJM200" s="71"/>
      <c r="HJN200" s="71"/>
      <c r="HJO200" s="71"/>
      <c r="HJP200" s="71"/>
      <c r="HJQ200" s="71"/>
      <c r="HJR200" s="71"/>
      <c r="HJS200" s="71"/>
      <c r="HJT200" s="71"/>
      <c r="HJU200" s="71"/>
      <c r="HJV200" s="71"/>
      <c r="HJW200" s="71"/>
      <c r="HJX200" s="71"/>
      <c r="HJY200" s="71"/>
      <c r="HJZ200" s="71"/>
      <c r="HKA200" s="71"/>
      <c r="HKB200" s="71"/>
      <c r="HKC200" s="71"/>
      <c r="HKD200" s="71"/>
      <c r="HKE200" s="71"/>
      <c r="HKF200" s="71"/>
      <c r="HKG200" s="71"/>
      <c r="HKH200" s="71"/>
      <c r="HKI200" s="71"/>
      <c r="HKJ200" s="71"/>
      <c r="HKK200" s="71"/>
      <c r="HKL200" s="71"/>
      <c r="HKM200" s="71"/>
      <c r="HKN200" s="71"/>
      <c r="HKO200" s="71"/>
      <c r="HKP200" s="71"/>
      <c r="HKQ200" s="71"/>
      <c r="HKR200" s="71"/>
      <c r="HKS200" s="71"/>
      <c r="HKT200" s="71"/>
      <c r="HKU200" s="71"/>
      <c r="HKV200" s="71"/>
      <c r="HKW200" s="71"/>
      <c r="HKX200" s="71"/>
      <c r="HKY200" s="71"/>
      <c r="HKZ200" s="71"/>
      <c r="HLA200" s="71"/>
      <c r="HLB200" s="71"/>
      <c r="HLC200" s="71"/>
      <c r="HLD200" s="71"/>
      <c r="HLE200" s="71"/>
      <c r="HLF200" s="71"/>
      <c r="HLG200" s="71"/>
      <c r="HLH200" s="71"/>
      <c r="HLI200" s="71"/>
      <c r="HLJ200" s="71"/>
      <c r="HLK200" s="71"/>
      <c r="HLL200" s="71"/>
      <c r="HLM200" s="71"/>
      <c r="HLN200" s="71"/>
      <c r="HLO200" s="71"/>
      <c r="HLP200" s="71"/>
      <c r="HLQ200" s="71"/>
      <c r="HLR200" s="71"/>
      <c r="HLS200" s="71"/>
      <c r="HLT200" s="71"/>
      <c r="HLU200" s="71"/>
      <c r="HLV200" s="71"/>
      <c r="HLW200" s="71"/>
      <c r="HLX200" s="71"/>
      <c r="HLY200" s="71"/>
      <c r="HLZ200" s="71"/>
      <c r="HMA200" s="71"/>
      <c r="HMB200" s="71"/>
      <c r="HMC200" s="71"/>
      <c r="HMD200" s="71"/>
      <c r="HME200" s="71"/>
      <c r="HMF200" s="71"/>
      <c r="HMG200" s="71"/>
      <c r="HMH200" s="71"/>
      <c r="HMI200" s="71"/>
      <c r="HMJ200" s="71"/>
      <c r="HMK200" s="71"/>
      <c r="HML200" s="71"/>
      <c r="HMM200" s="71"/>
      <c r="HMN200" s="71"/>
      <c r="HMO200" s="71"/>
      <c r="HMP200" s="71"/>
      <c r="HMQ200" s="71"/>
      <c r="HMR200" s="71"/>
      <c r="HMS200" s="71"/>
      <c r="HMT200" s="71"/>
      <c r="HMU200" s="71"/>
      <c r="HMV200" s="71"/>
      <c r="HMW200" s="71"/>
      <c r="HMX200" s="71"/>
      <c r="HMY200" s="71"/>
      <c r="HMZ200" s="71"/>
      <c r="HNA200" s="71"/>
      <c r="HNB200" s="71"/>
      <c r="HNC200" s="71"/>
      <c r="HND200" s="71"/>
      <c r="HNE200" s="71"/>
      <c r="HNF200" s="71"/>
      <c r="HNG200" s="71"/>
      <c r="HNH200" s="71"/>
      <c r="HNI200" s="71"/>
      <c r="HNJ200" s="71"/>
      <c r="HNK200" s="71"/>
      <c r="HNL200" s="71"/>
      <c r="HNM200" s="71"/>
      <c r="HNN200" s="71"/>
      <c r="HNO200" s="71"/>
      <c r="HNP200" s="71"/>
      <c r="HNQ200" s="71"/>
      <c r="HNR200" s="71"/>
      <c r="HNS200" s="71"/>
      <c r="HNT200" s="71"/>
      <c r="HNU200" s="71"/>
      <c r="HNV200" s="71"/>
      <c r="HNW200" s="71"/>
      <c r="HNX200" s="71"/>
      <c r="HNY200" s="71"/>
      <c r="HNZ200" s="71"/>
      <c r="HOA200" s="71"/>
      <c r="HOB200" s="71"/>
      <c r="HOC200" s="71"/>
      <c r="HOD200" s="71"/>
      <c r="HOE200" s="71"/>
      <c r="HOF200" s="71"/>
      <c r="HOG200" s="71"/>
      <c r="HOH200" s="71"/>
      <c r="HOI200" s="71"/>
      <c r="HOJ200" s="71"/>
      <c r="HOK200" s="71"/>
      <c r="HOL200" s="71"/>
      <c r="HOM200" s="71"/>
      <c r="HON200" s="71"/>
      <c r="HOO200" s="71"/>
      <c r="HOP200" s="71"/>
      <c r="HOQ200" s="71"/>
      <c r="HOR200" s="71"/>
      <c r="HOS200" s="71"/>
      <c r="HOT200" s="71"/>
      <c r="HOU200" s="71"/>
      <c r="HOV200" s="71"/>
      <c r="HOW200" s="71"/>
      <c r="HOX200" s="71"/>
      <c r="HOY200" s="71"/>
      <c r="HOZ200" s="71"/>
      <c r="HPA200" s="71"/>
      <c r="HPB200" s="71"/>
      <c r="HPC200" s="71"/>
      <c r="HPD200" s="71"/>
      <c r="HPE200" s="71"/>
      <c r="HPF200" s="71"/>
      <c r="HPG200" s="71"/>
      <c r="HPH200" s="71"/>
      <c r="HPI200" s="71"/>
      <c r="HPJ200" s="71"/>
      <c r="HPK200" s="71"/>
      <c r="HPL200" s="71"/>
      <c r="HPM200" s="71"/>
      <c r="HPN200" s="71"/>
      <c r="HPO200" s="71"/>
      <c r="HPP200" s="71"/>
      <c r="HPQ200" s="71"/>
      <c r="HPR200" s="71"/>
      <c r="HPS200" s="71"/>
      <c r="HPT200" s="71"/>
      <c r="HPU200" s="71"/>
      <c r="HPV200" s="71"/>
      <c r="HPW200" s="71"/>
      <c r="HPX200" s="71"/>
      <c r="HPY200" s="71"/>
      <c r="HPZ200" s="71"/>
      <c r="HQA200" s="71"/>
      <c r="HQB200" s="71"/>
      <c r="HQC200" s="71"/>
      <c r="HQD200" s="71"/>
      <c r="HQE200" s="71"/>
      <c r="HQF200" s="71"/>
      <c r="HQG200" s="71"/>
      <c r="HQH200" s="71"/>
      <c r="HQI200" s="71"/>
      <c r="HQJ200" s="71"/>
      <c r="HQK200" s="71"/>
      <c r="HQL200" s="71"/>
      <c r="HQM200" s="71"/>
      <c r="HQN200" s="71"/>
      <c r="HQO200" s="71"/>
      <c r="HQP200" s="71"/>
      <c r="HQQ200" s="71"/>
      <c r="HQR200" s="71"/>
      <c r="HQS200" s="71"/>
      <c r="HQT200" s="71"/>
      <c r="HQU200" s="71"/>
      <c r="HQV200" s="71"/>
      <c r="HQW200" s="71"/>
      <c r="HQX200" s="71"/>
      <c r="HQY200" s="71"/>
      <c r="HQZ200" s="71"/>
      <c r="HRA200" s="71"/>
      <c r="HRB200" s="71"/>
      <c r="HRC200" s="71"/>
      <c r="HRD200" s="71"/>
      <c r="HRE200" s="71"/>
      <c r="HRF200" s="71"/>
      <c r="HRG200" s="71"/>
      <c r="HRH200" s="71"/>
      <c r="HRI200" s="71"/>
      <c r="HRJ200" s="71"/>
      <c r="HRK200" s="71"/>
      <c r="HRL200" s="71"/>
      <c r="HRM200" s="71"/>
      <c r="HRN200" s="71"/>
      <c r="HRO200" s="71"/>
      <c r="HRP200" s="71"/>
      <c r="HRQ200" s="71"/>
      <c r="HRR200" s="71"/>
      <c r="HRS200" s="71"/>
      <c r="HRT200" s="71"/>
      <c r="HRU200" s="71"/>
      <c r="HRV200" s="71"/>
      <c r="HRW200" s="71"/>
      <c r="HRX200" s="71"/>
      <c r="HRY200" s="71"/>
      <c r="HRZ200" s="71"/>
      <c r="HSA200" s="71"/>
      <c r="HSB200" s="71"/>
      <c r="HSC200" s="71"/>
      <c r="HSD200" s="71"/>
      <c r="HSE200" s="71"/>
      <c r="HSF200" s="71"/>
      <c r="HSG200" s="71"/>
      <c r="HSH200" s="71"/>
      <c r="HSI200" s="71"/>
      <c r="HSJ200" s="71"/>
      <c r="HSK200" s="71"/>
      <c r="HSL200" s="71"/>
      <c r="HSM200" s="71"/>
      <c r="HSN200" s="71"/>
      <c r="HSO200" s="71"/>
      <c r="HSP200" s="71"/>
      <c r="HSQ200" s="71"/>
      <c r="HSR200" s="71"/>
      <c r="HSS200" s="71"/>
      <c r="HST200" s="71"/>
      <c r="HSU200" s="71"/>
      <c r="HSV200" s="71"/>
      <c r="HSW200" s="71"/>
      <c r="HSX200" s="71"/>
      <c r="HSY200" s="71"/>
      <c r="HSZ200" s="71"/>
      <c r="HTA200" s="71"/>
      <c r="HTB200" s="71"/>
      <c r="HTC200" s="71"/>
      <c r="HTD200" s="71"/>
      <c r="HTE200" s="71"/>
      <c r="HTF200" s="71"/>
      <c r="HTG200" s="71"/>
      <c r="HTH200" s="71"/>
      <c r="HTI200" s="71"/>
      <c r="HTJ200" s="71"/>
      <c r="HTK200" s="71"/>
      <c r="HTL200" s="71"/>
      <c r="HTM200" s="71"/>
      <c r="HTN200" s="71"/>
      <c r="HTO200" s="71"/>
      <c r="HTP200" s="71"/>
      <c r="HTQ200" s="71"/>
      <c r="HTR200" s="71"/>
      <c r="HTS200" s="71"/>
      <c r="HTT200" s="71"/>
      <c r="HTU200" s="71"/>
      <c r="HTV200" s="71"/>
      <c r="HTW200" s="71"/>
      <c r="HTX200" s="71"/>
      <c r="HTY200" s="71"/>
      <c r="HTZ200" s="71"/>
      <c r="HUA200" s="71"/>
      <c r="HUB200" s="71"/>
      <c r="HUC200" s="71"/>
      <c r="HUD200" s="71"/>
      <c r="HUE200" s="71"/>
      <c r="HUF200" s="71"/>
      <c r="HUG200" s="71"/>
      <c r="HUH200" s="71"/>
      <c r="HUI200" s="71"/>
      <c r="HUJ200" s="71"/>
      <c r="HUK200" s="71"/>
      <c r="HUL200" s="71"/>
      <c r="HUM200" s="71"/>
      <c r="HUN200" s="71"/>
      <c r="HUO200" s="71"/>
      <c r="HUP200" s="71"/>
      <c r="HUQ200" s="71"/>
      <c r="HUR200" s="71"/>
      <c r="HUS200" s="71"/>
      <c r="HUT200" s="71"/>
      <c r="HUU200" s="71"/>
      <c r="HUV200" s="71"/>
      <c r="HUW200" s="71"/>
      <c r="HUX200" s="71"/>
      <c r="HUY200" s="71"/>
      <c r="HUZ200" s="71"/>
      <c r="HVA200" s="71"/>
      <c r="HVB200" s="71"/>
      <c r="HVC200" s="71"/>
      <c r="HVD200" s="71"/>
      <c r="HVE200" s="71"/>
      <c r="HVF200" s="71"/>
      <c r="HVG200" s="71"/>
      <c r="HVH200" s="71"/>
      <c r="HVI200" s="71"/>
      <c r="HVJ200" s="71"/>
      <c r="HVK200" s="71"/>
      <c r="HVL200" s="71"/>
      <c r="HVM200" s="71"/>
      <c r="HVN200" s="71"/>
      <c r="HVO200" s="71"/>
      <c r="HVP200" s="71"/>
      <c r="HVQ200" s="71"/>
      <c r="HVR200" s="71"/>
      <c r="HVS200" s="71"/>
      <c r="HVT200" s="71"/>
      <c r="HVU200" s="71"/>
      <c r="HVV200" s="71"/>
      <c r="HVW200" s="71"/>
      <c r="HVX200" s="71"/>
      <c r="HVY200" s="71"/>
      <c r="HVZ200" s="71"/>
      <c r="HWA200" s="71"/>
      <c r="HWB200" s="71"/>
      <c r="HWC200" s="71"/>
      <c r="HWD200" s="71"/>
      <c r="HWE200" s="71"/>
      <c r="HWF200" s="71"/>
      <c r="HWG200" s="71"/>
      <c r="HWH200" s="71"/>
      <c r="HWI200" s="71"/>
      <c r="HWJ200" s="71"/>
      <c r="HWK200" s="71"/>
      <c r="HWL200" s="71"/>
      <c r="HWM200" s="71"/>
      <c r="HWN200" s="71"/>
      <c r="HWO200" s="71"/>
      <c r="HWP200" s="71"/>
      <c r="HWQ200" s="71"/>
      <c r="HWR200" s="71"/>
      <c r="HWS200" s="71"/>
      <c r="HWT200" s="71"/>
      <c r="HWU200" s="71"/>
      <c r="HWV200" s="71"/>
      <c r="HWW200" s="71"/>
      <c r="HWX200" s="71"/>
      <c r="HWY200" s="71"/>
      <c r="HWZ200" s="71"/>
      <c r="HXA200" s="71"/>
      <c r="HXB200" s="71"/>
      <c r="HXC200" s="71"/>
      <c r="HXD200" s="71"/>
      <c r="HXE200" s="71"/>
      <c r="HXF200" s="71"/>
      <c r="HXG200" s="71"/>
      <c r="HXH200" s="71"/>
      <c r="HXI200" s="71"/>
      <c r="HXJ200" s="71"/>
      <c r="HXK200" s="71"/>
      <c r="HXL200" s="71"/>
      <c r="HXM200" s="71"/>
      <c r="HXN200" s="71"/>
      <c r="HXO200" s="71"/>
      <c r="HXP200" s="71"/>
      <c r="HXQ200" s="71"/>
      <c r="HXR200" s="71"/>
      <c r="HXS200" s="71"/>
      <c r="HXT200" s="71"/>
      <c r="HXU200" s="71"/>
      <c r="HXV200" s="71"/>
      <c r="HXW200" s="71"/>
      <c r="HXX200" s="71"/>
      <c r="HXY200" s="71"/>
      <c r="HXZ200" s="71"/>
      <c r="HYA200" s="71"/>
      <c r="HYB200" s="71"/>
      <c r="HYC200" s="71"/>
      <c r="HYD200" s="71"/>
      <c r="HYE200" s="71"/>
      <c r="HYF200" s="71"/>
      <c r="HYG200" s="71"/>
      <c r="HYH200" s="71"/>
      <c r="HYI200" s="71"/>
      <c r="HYJ200" s="71"/>
      <c r="HYK200" s="71"/>
      <c r="HYL200" s="71"/>
      <c r="HYM200" s="71"/>
      <c r="HYN200" s="71"/>
      <c r="HYO200" s="71"/>
      <c r="HYP200" s="71"/>
      <c r="HYQ200" s="71"/>
      <c r="HYR200" s="71"/>
      <c r="HYS200" s="71"/>
      <c r="HYT200" s="71"/>
      <c r="HYU200" s="71"/>
      <c r="HYV200" s="71"/>
      <c r="HYW200" s="71"/>
      <c r="HYX200" s="71"/>
      <c r="HYY200" s="71"/>
      <c r="HYZ200" s="71"/>
      <c r="HZA200" s="71"/>
      <c r="HZB200" s="71"/>
      <c r="HZC200" s="71"/>
      <c r="HZD200" s="71"/>
      <c r="HZE200" s="71"/>
      <c r="HZF200" s="71"/>
      <c r="HZG200" s="71"/>
      <c r="HZH200" s="71"/>
      <c r="HZI200" s="71"/>
      <c r="HZJ200" s="71"/>
      <c r="HZK200" s="71"/>
      <c r="HZL200" s="71"/>
      <c r="HZM200" s="71"/>
      <c r="HZN200" s="71"/>
      <c r="HZO200" s="71"/>
      <c r="HZP200" s="71"/>
      <c r="HZQ200" s="71"/>
      <c r="HZR200" s="71"/>
      <c r="HZS200" s="71"/>
      <c r="HZT200" s="71"/>
      <c r="HZU200" s="71"/>
      <c r="HZV200" s="71"/>
      <c r="HZW200" s="71"/>
      <c r="HZX200" s="71"/>
      <c r="HZY200" s="71"/>
      <c r="HZZ200" s="71"/>
      <c r="IAA200" s="71"/>
      <c r="IAB200" s="71"/>
      <c r="IAC200" s="71"/>
      <c r="IAD200" s="71"/>
      <c r="IAE200" s="71"/>
      <c r="IAF200" s="71"/>
      <c r="IAG200" s="71"/>
      <c r="IAH200" s="71"/>
      <c r="IAI200" s="71"/>
      <c r="IAJ200" s="71"/>
      <c r="IAK200" s="71"/>
      <c r="IAL200" s="71"/>
      <c r="IAM200" s="71"/>
      <c r="IAN200" s="71"/>
      <c r="IAO200" s="71"/>
      <c r="IAP200" s="71"/>
      <c r="IAQ200" s="71"/>
      <c r="IAR200" s="71"/>
      <c r="IAS200" s="71"/>
      <c r="IAT200" s="71"/>
      <c r="IAU200" s="71"/>
      <c r="IAV200" s="71"/>
      <c r="IAW200" s="71"/>
      <c r="IAX200" s="71"/>
      <c r="IAY200" s="71"/>
      <c r="IAZ200" s="71"/>
      <c r="IBA200" s="71"/>
      <c r="IBB200" s="71"/>
      <c r="IBC200" s="71"/>
      <c r="IBD200" s="71"/>
      <c r="IBE200" s="71"/>
      <c r="IBF200" s="71"/>
      <c r="IBG200" s="71"/>
      <c r="IBH200" s="71"/>
      <c r="IBI200" s="71"/>
      <c r="IBJ200" s="71"/>
      <c r="IBK200" s="71"/>
      <c r="IBL200" s="71"/>
      <c r="IBM200" s="71"/>
      <c r="IBN200" s="71"/>
      <c r="IBO200" s="71"/>
      <c r="IBP200" s="71"/>
      <c r="IBQ200" s="71"/>
      <c r="IBR200" s="71"/>
      <c r="IBS200" s="71"/>
      <c r="IBT200" s="71"/>
      <c r="IBU200" s="71"/>
      <c r="IBV200" s="71"/>
      <c r="IBW200" s="71"/>
      <c r="IBX200" s="71"/>
      <c r="IBY200" s="71"/>
      <c r="IBZ200" s="71"/>
      <c r="ICA200" s="71"/>
      <c r="ICB200" s="71"/>
      <c r="ICC200" s="71"/>
      <c r="ICD200" s="71"/>
      <c r="ICE200" s="71"/>
      <c r="ICF200" s="71"/>
      <c r="ICG200" s="71"/>
      <c r="ICH200" s="71"/>
      <c r="ICI200" s="71"/>
      <c r="ICJ200" s="71"/>
      <c r="ICK200" s="71"/>
      <c r="ICL200" s="71"/>
      <c r="ICM200" s="71"/>
      <c r="ICN200" s="71"/>
      <c r="ICO200" s="71"/>
      <c r="ICP200" s="71"/>
      <c r="ICQ200" s="71"/>
      <c r="ICR200" s="71"/>
      <c r="ICS200" s="71"/>
      <c r="ICT200" s="71"/>
      <c r="ICU200" s="71"/>
      <c r="ICV200" s="71"/>
      <c r="ICW200" s="71"/>
      <c r="ICX200" s="71"/>
      <c r="ICY200" s="71"/>
      <c r="ICZ200" s="71"/>
      <c r="IDA200" s="71"/>
      <c r="IDB200" s="71"/>
      <c r="IDC200" s="71"/>
      <c r="IDD200" s="71"/>
      <c r="IDE200" s="71"/>
      <c r="IDF200" s="71"/>
      <c r="IDG200" s="71"/>
      <c r="IDH200" s="71"/>
      <c r="IDI200" s="71"/>
      <c r="IDJ200" s="71"/>
      <c r="IDK200" s="71"/>
      <c r="IDL200" s="71"/>
      <c r="IDM200" s="71"/>
      <c r="IDN200" s="71"/>
      <c r="IDO200" s="71"/>
      <c r="IDP200" s="71"/>
      <c r="IDQ200" s="71"/>
      <c r="IDR200" s="71"/>
      <c r="IDS200" s="71"/>
      <c r="IDT200" s="71"/>
      <c r="IDU200" s="71"/>
      <c r="IDV200" s="71"/>
      <c r="IDW200" s="71"/>
      <c r="IDX200" s="71"/>
      <c r="IDY200" s="71"/>
      <c r="IDZ200" s="71"/>
      <c r="IEA200" s="71"/>
      <c r="IEB200" s="71"/>
      <c r="IEC200" s="71"/>
      <c r="IED200" s="71"/>
      <c r="IEE200" s="71"/>
      <c r="IEF200" s="71"/>
      <c r="IEG200" s="71"/>
      <c r="IEH200" s="71"/>
      <c r="IEI200" s="71"/>
      <c r="IEJ200" s="71"/>
      <c r="IEK200" s="71"/>
      <c r="IEL200" s="71"/>
      <c r="IEM200" s="71"/>
      <c r="IEN200" s="71"/>
      <c r="IEO200" s="71"/>
      <c r="IEP200" s="71"/>
      <c r="IEQ200" s="71"/>
      <c r="IER200" s="71"/>
      <c r="IES200" s="71"/>
      <c r="IET200" s="71"/>
      <c r="IEU200" s="71"/>
      <c r="IEV200" s="71"/>
      <c r="IEW200" s="71"/>
      <c r="IEX200" s="71"/>
      <c r="IEY200" s="71"/>
      <c r="IEZ200" s="71"/>
      <c r="IFA200" s="71"/>
      <c r="IFB200" s="71"/>
      <c r="IFC200" s="71"/>
      <c r="IFD200" s="71"/>
      <c r="IFE200" s="71"/>
      <c r="IFF200" s="71"/>
      <c r="IFG200" s="71"/>
      <c r="IFH200" s="71"/>
      <c r="IFI200" s="71"/>
      <c r="IFJ200" s="71"/>
      <c r="IFK200" s="71"/>
      <c r="IFL200" s="71"/>
      <c r="IFM200" s="71"/>
      <c r="IFN200" s="71"/>
      <c r="IFO200" s="71"/>
      <c r="IFP200" s="71"/>
      <c r="IFQ200" s="71"/>
      <c r="IFR200" s="71"/>
      <c r="IFS200" s="71"/>
      <c r="IFT200" s="71"/>
      <c r="IFU200" s="71"/>
      <c r="IFV200" s="71"/>
      <c r="IFW200" s="71"/>
      <c r="IFX200" s="71"/>
      <c r="IFY200" s="71"/>
      <c r="IFZ200" s="71"/>
      <c r="IGA200" s="71"/>
      <c r="IGB200" s="71"/>
      <c r="IGC200" s="71"/>
      <c r="IGD200" s="71"/>
      <c r="IGE200" s="71"/>
      <c r="IGF200" s="71"/>
      <c r="IGG200" s="71"/>
      <c r="IGH200" s="71"/>
      <c r="IGI200" s="71"/>
      <c r="IGJ200" s="71"/>
      <c r="IGK200" s="71"/>
      <c r="IGL200" s="71"/>
      <c r="IGM200" s="71"/>
      <c r="IGN200" s="71"/>
      <c r="IGO200" s="71"/>
      <c r="IGP200" s="71"/>
      <c r="IGQ200" s="71"/>
      <c r="IGR200" s="71"/>
      <c r="IGS200" s="71"/>
      <c r="IGT200" s="71"/>
      <c r="IGU200" s="71"/>
      <c r="IGV200" s="71"/>
      <c r="IGW200" s="71"/>
      <c r="IGX200" s="71"/>
      <c r="IGY200" s="71"/>
      <c r="IGZ200" s="71"/>
      <c r="IHA200" s="71"/>
      <c r="IHB200" s="71"/>
      <c r="IHC200" s="71"/>
      <c r="IHD200" s="71"/>
      <c r="IHE200" s="71"/>
      <c r="IHF200" s="71"/>
      <c r="IHG200" s="71"/>
      <c r="IHH200" s="71"/>
      <c r="IHI200" s="71"/>
      <c r="IHJ200" s="71"/>
      <c r="IHK200" s="71"/>
      <c r="IHL200" s="71"/>
      <c r="IHM200" s="71"/>
      <c r="IHN200" s="71"/>
      <c r="IHO200" s="71"/>
      <c r="IHP200" s="71"/>
      <c r="IHQ200" s="71"/>
      <c r="IHR200" s="71"/>
      <c r="IHS200" s="71"/>
      <c r="IHT200" s="71"/>
      <c r="IHU200" s="71"/>
      <c r="IHV200" s="71"/>
      <c r="IHW200" s="71"/>
      <c r="IHX200" s="71"/>
      <c r="IHY200" s="71"/>
      <c r="IHZ200" s="71"/>
      <c r="IIA200" s="71"/>
      <c r="IIB200" s="71"/>
      <c r="IIC200" s="71"/>
      <c r="IID200" s="71"/>
      <c r="IIE200" s="71"/>
      <c r="IIF200" s="71"/>
      <c r="IIG200" s="71"/>
      <c r="IIH200" s="71"/>
      <c r="III200" s="71"/>
      <c r="IIJ200" s="71"/>
      <c r="IIK200" s="71"/>
      <c r="IIL200" s="71"/>
      <c r="IIM200" s="71"/>
      <c r="IIN200" s="71"/>
      <c r="IIO200" s="71"/>
      <c r="IIP200" s="71"/>
      <c r="IIQ200" s="71"/>
      <c r="IIR200" s="71"/>
      <c r="IIS200" s="71"/>
      <c r="IIT200" s="71"/>
      <c r="IIU200" s="71"/>
      <c r="IIV200" s="71"/>
      <c r="IIW200" s="71"/>
      <c r="IIX200" s="71"/>
      <c r="IIY200" s="71"/>
      <c r="IIZ200" s="71"/>
      <c r="IJA200" s="71"/>
      <c r="IJB200" s="71"/>
      <c r="IJC200" s="71"/>
      <c r="IJD200" s="71"/>
      <c r="IJE200" s="71"/>
      <c r="IJF200" s="71"/>
      <c r="IJG200" s="71"/>
      <c r="IJH200" s="71"/>
      <c r="IJI200" s="71"/>
      <c r="IJJ200" s="71"/>
      <c r="IJK200" s="71"/>
      <c r="IJL200" s="71"/>
      <c r="IJM200" s="71"/>
      <c r="IJN200" s="71"/>
      <c r="IJO200" s="71"/>
      <c r="IJP200" s="71"/>
      <c r="IJQ200" s="71"/>
      <c r="IJR200" s="71"/>
      <c r="IJS200" s="71"/>
      <c r="IJT200" s="71"/>
      <c r="IJU200" s="71"/>
      <c r="IJV200" s="71"/>
      <c r="IJW200" s="71"/>
      <c r="IJX200" s="71"/>
      <c r="IJY200" s="71"/>
      <c r="IJZ200" s="71"/>
      <c r="IKA200" s="71"/>
      <c r="IKB200" s="71"/>
      <c r="IKC200" s="71"/>
      <c r="IKD200" s="71"/>
      <c r="IKE200" s="71"/>
      <c r="IKF200" s="71"/>
      <c r="IKG200" s="71"/>
      <c r="IKH200" s="71"/>
      <c r="IKI200" s="71"/>
      <c r="IKJ200" s="71"/>
      <c r="IKK200" s="71"/>
      <c r="IKL200" s="71"/>
      <c r="IKM200" s="71"/>
      <c r="IKN200" s="71"/>
      <c r="IKO200" s="71"/>
      <c r="IKP200" s="71"/>
      <c r="IKQ200" s="71"/>
      <c r="IKR200" s="71"/>
      <c r="IKS200" s="71"/>
      <c r="IKT200" s="71"/>
      <c r="IKU200" s="71"/>
      <c r="IKV200" s="71"/>
      <c r="IKW200" s="71"/>
      <c r="IKX200" s="71"/>
      <c r="IKY200" s="71"/>
      <c r="IKZ200" s="71"/>
      <c r="ILA200" s="71"/>
      <c r="ILB200" s="71"/>
      <c r="ILC200" s="71"/>
      <c r="ILD200" s="71"/>
      <c r="ILE200" s="71"/>
      <c r="ILF200" s="71"/>
      <c r="ILG200" s="71"/>
      <c r="ILH200" s="71"/>
      <c r="ILI200" s="71"/>
      <c r="ILJ200" s="71"/>
      <c r="ILK200" s="71"/>
      <c r="ILL200" s="71"/>
      <c r="ILM200" s="71"/>
      <c r="ILN200" s="71"/>
      <c r="ILO200" s="71"/>
      <c r="ILP200" s="71"/>
      <c r="ILQ200" s="71"/>
      <c r="ILR200" s="71"/>
      <c r="ILS200" s="71"/>
      <c r="ILT200" s="71"/>
      <c r="ILU200" s="71"/>
      <c r="ILV200" s="71"/>
      <c r="ILW200" s="71"/>
      <c r="ILX200" s="71"/>
      <c r="ILY200" s="71"/>
      <c r="ILZ200" s="71"/>
      <c r="IMA200" s="71"/>
      <c r="IMB200" s="71"/>
      <c r="IMC200" s="71"/>
      <c r="IMD200" s="71"/>
      <c r="IME200" s="71"/>
      <c r="IMF200" s="71"/>
      <c r="IMG200" s="71"/>
      <c r="IMH200" s="71"/>
      <c r="IMI200" s="71"/>
      <c r="IMJ200" s="71"/>
      <c r="IMK200" s="71"/>
      <c r="IML200" s="71"/>
      <c r="IMM200" s="71"/>
      <c r="IMN200" s="71"/>
      <c r="IMO200" s="71"/>
      <c r="IMP200" s="71"/>
      <c r="IMQ200" s="71"/>
      <c r="IMR200" s="71"/>
      <c r="IMS200" s="71"/>
      <c r="IMT200" s="71"/>
      <c r="IMU200" s="71"/>
      <c r="IMV200" s="71"/>
      <c r="IMW200" s="71"/>
      <c r="IMX200" s="71"/>
      <c r="IMY200" s="71"/>
      <c r="IMZ200" s="71"/>
      <c r="INA200" s="71"/>
      <c r="INB200" s="71"/>
      <c r="INC200" s="71"/>
      <c r="IND200" s="71"/>
      <c r="INE200" s="71"/>
      <c r="INF200" s="71"/>
      <c r="ING200" s="71"/>
      <c r="INH200" s="71"/>
      <c r="INI200" s="71"/>
      <c r="INJ200" s="71"/>
      <c r="INK200" s="71"/>
      <c r="INL200" s="71"/>
      <c r="INM200" s="71"/>
      <c r="INN200" s="71"/>
      <c r="INO200" s="71"/>
      <c r="INP200" s="71"/>
      <c r="INQ200" s="71"/>
      <c r="INR200" s="71"/>
      <c r="INS200" s="71"/>
      <c r="INT200" s="71"/>
      <c r="INU200" s="71"/>
      <c r="INV200" s="71"/>
      <c r="INW200" s="71"/>
      <c r="INX200" s="71"/>
      <c r="INY200" s="71"/>
      <c r="INZ200" s="71"/>
      <c r="IOA200" s="71"/>
      <c r="IOB200" s="71"/>
      <c r="IOC200" s="71"/>
      <c r="IOD200" s="71"/>
      <c r="IOE200" s="71"/>
      <c r="IOF200" s="71"/>
      <c r="IOG200" s="71"/>
      <c r="IOH200" s="71"/>
      <c r="IOI200" s="71"/>
      <c r="IOJ200" s="71"/>
      <c r="IOK200" s="71"/>
      <c r="IOL200" s="71"/>
      <c r="IOM200" s="71"/>
      <c r="ION200" s="71"/>
      <c r="IOO200" s="71"/>
      <c r="IOP200" s="71"/>
      <c r="IOQ200" s="71"/>
      <c r="IOR200" s="71"/>
      <c r="IOS200" s="71"/>
      <c r="IOT200" s="71"/>
      <c r="IOU200" s="71"/>
      <c r="IOV200" s="71"/>
      <c r="IOW200" s="71"/>
      <c r="IOX200" s="71"/>
      <c r="IOY200" s="71"/>
      <c r="IOZ200" s="71"/>
      <c r="IPA200" s="71"/>
      <c r="IPB200" s="71"/>
      <c r="IPC200" s="71"/>
      <c r="IPD200" s="71"/>
      <c r="IPE200" s="71"/>
      <c r="IPF200" s="71"/>
      <c r="IPG200" s="71"/>
      <c r="IPH200" s="71"/>
      <c r="IPI200" s="71"/>
      <c r="IPJ200" s="71"/>
      <c r="IPK200" s="71"/>
      <c r="IPL200" s="71"/>
      <c r="IPM200" s="71"/>
      <c r="IPN200" s="71"/>
      <c r="IPO200" s="71"/>
      <c r="IPP200" s="71"/>
      <c r="IPQ200" s="71"/>
      <c r="IPR200" s="71"/>
      <c r="IPS200" s="71"/>
      <c r="IPT200" s="71"/>
      <c r="IPU200" s="71"/>
      <c r="IPV200" s="71"/>
      <c r="IPW200" s="71"/>
      <c r="IPX200" s="71"/>
      <c r="IPY200" s="71"/>
      <c r="IPZ200" s="71"/>
      <c r="IQA200" s="71"/>
      <c r="IQB200" s="71"/>
      <c r="IQC200" s="71"/>
      <c r="IQD200" s="71"/>
      <c r="IQE200" s="71"/>
      <c r="IQF200" s="71"/>
      <c r="IQG200" s="71"/>
      <c r="IQH200" s="71"/>
      <c r="IQI200" s="71"/>
      <c r="IQJ200" s="71"/>
      <c r="IQK200" s="71"/>
      <c r="IQL200" s="71"/>
      <c r="IQM200" s="71"/>
      <c r="IQN200" s="71"/>
      <c r="IQO200" s="71"/>
      <c r="IQP200" s="71"/>
      <c r="IQQ200" s="71"/>
      <c r="IQR200" s="71"/>
      <c r="IQS200" s="71"/>
      <c r="IQT200" s="71"/>
      <c r="IQU200" s="71"/>
      <c r="IQV200" s="71"/>
      <c r="IQW200" s="71"/>
      <c r="IQX200" s="71"/>
      <c r="IQY200" s="71"/>
      <c r="IQZ200" s="71"/>
      <c r="IRA200" s="71"/>
      <c r="IRB200" s="71"/>
      <c r="IRC200" s="71"/>
      <c r="IRD200" s="71"/>
      <c r="IRE200" s="71"/>
      <c r="IRF200" s="71"/>
      <c r="IRG200" s="71"/>
      <c r="IRH200" s="71"/>
      <c r="IRI200" s="71"/>
      <c r="IRJ200" s="71"/>
      <c r="IRK200" s="71"/>
      <c r="IRL200" s="71"/>
      <c r="IRM200" s="71"/>
      <c r="IRN200" s="71"/>
      <c r="IRO200" s="71"/>
      <c r="IRP200" s="71"/>
      <c r="IRQ200" s="71"/>
      <c r="IRR200" s="71"/>
      <c r="IRS200" s="71"/>
      <c r="IRT200" s="71"/>
      <c r="IRU200" s="71"/>
      <c r="IRV200" s="71"/>
      <c r="IRW200" s="71"/>
      <c r="IRX200" s="71"/>
      <c r="IRY200" s="71"/>
      <c r="IRZ200" s="71"/>
      <c r="ISA200" s="71"/>
      <c r="ISB200" s="71"/>
      <c r="ISC200" s="71"/>
      <c r="ISD200" s="71"/>
      <c r="ISE200" s="71"/>
      <c r="ISF200" s="71"/>
      <c r="ISG200" s="71"/>
      <c r="ISH200" s="71"/>
      <c r="ISI200" s="71"/>
      <c r="ISJ200" s="71"/>
      <c r="ISK200" s="71"/>
      <c r="ISL200" s="71"/>
      <c r="ISM200" s="71"/>
      <c r="ISN200" s="71"/>
      <c r="ISO200" s="71"/>
      <c r="ISP200" s="71"/>
      <c r="ISQ200" s="71"/>
      <c r="ISR200" s="71"/>
      <c r="ISS200" s="71"/>
      <c r="IST200" s="71"/>
      <c r="ISU200" s="71"/>
      <c r="ISV200" s="71"/>
      <c r="ISW200" s="71"/>
      <c r="ISX200" s="71"/>
      <c r="ISY200" s="71"/>
      <c r="ISZ200" s="71"/>
      <c r="ITA200" s="71"/>
      <c r="ITB200" s="71"/>
      <c r="ITC200" s="71"/>
      <c r="ITD200" s="71"/>
      <c r="ITE200" s="71"/>
      <c r="ITF200" s="71"/>
      <c r="ITG200" s="71"/>
      <c r="ITH200" s="71"/>
      <c r="ITI200" s="71"/>
      <c r="ITJ200" s="71"/>
      <c r="ITK200" s="71"/>
      <c r="ITL200" s="71"/>
      <c r="ITM200" s="71"/>
      <c r="ITN200" s="71"/>
      <c r="ITO200" s="71"/>
      <c r="ITP200" s="71"/>
      <c r="ITQ200" s="71"/>
      <c r="ITR200" s="71"/>
      <c r="ITS200" s="71"/>
      <c r="ITT200" s="71"/>
      <c r="ITU200" s="71"/>
      <c r="ITV200" s="71"/>
      <c r="ITW200" s="71"/>
      <c r="ITX200" s="71"/>
      <c r="ITY200" s="71"/>
      <c r="ITZ200" s="71"/>
      <c r="IUA200" s="71"/>
      <c r="IUB200" s="71"/>
      <c r="IUC200" s="71"/>
      <c r="IUD200" s="71"/>
      <c r="IUE200" s="71"/>
      <c r="IUF200" s="71"/>
      <c r="IUG200" s="71"/>
      <c r="IUH200" s="71"/>
      <c r="IUI200" s="71"/>
      <c r="IUJ200" s="71"/>
      <c r="IUK200" s="71"/>
      <c r="IUL200" s="71"/>
      <c r="IUM200" s="71"/>
      <c r="IUN200" s="71"/>
      <c r="IUO200" s="71"/>
      <c r="IUP200" s="71"/>
      <c r="IUQ200" s="71"/>
      <c r="IUR200" s="71"/>
      <c r="IUS200" s="71"/>
      <c r="IUT200" s="71"/>
      <c r="IUU200" s="71"/>
      <c r="IUV200" s="71"/>
      <c r="IUW200" s="71"/>
      <c r="IUX200" s="71"/>
      <c r="IUY200" s="71"/>
      <c r="IUZ200" s="71"/>
      <c r="IVA200" s="71"/>
      <c r="IVB200" s="71"/>
      <c r="IVC200" s="71"/>
      <c r="IVD200" s="71"/>
      <c r="IVE200" s="71"/>
      <c r="IVF200" s="71"/>
      <c r="IVG200" s="71"/>
      <c r="IVH200" s="71"/>
      <c r="IVI200" s="71"/>
      <c r="IVJ200" s="71"/>
      <c r="IVK200" s="71"/>
      <c r="IVL200" s="71"/>
      <c r="IVM200" s="71"/>
      <c r="IVN200" s="71"/>
      <c r="IVO200" s="71"/>
      <c r="IVP200" s="71"/>
      <c r="IVQ200" s="71"/>
      <c r="IVR200" s="71"/>
      <c r="IVS200" s="71"/>
      <c r="IVT200" s="71"/>
      <c r="IVU200" s="71"/>
      <c r="IVV200" s="71"/>
      <c r="IVW200" s="71"/>
      <c r="IVX200" s="71"/>
      <c r="IVY200" s="71"/>
      <c r="IVZ200" s="71"/>
      <c r="IWA200" s="71"/>
      <c r="IWB200" s="71"/>
      <c r="IWC200" s="71"/>
      <c r="IWD200" s="71"/>
      <c r="IWE200" s="71"/>
      <c r="IWF200" s="71"/>
      <c r="IWG200" s="71"/>
      <c r="IWH200" s="71"/>
      <c r="IWI200" s="71"/>
      <c r="IWJ200" s="71"/>
      <c r="IWK200" s="71"/>
      <c r="IWL200" s="71"/>
      <c r="IWM200" s="71"/>
      <c r="IWN200" s="71"/>
      <c r="IWO200" s="71"/>
      <c r="IWP200" s="71"/>
      <c r="IWQ200" s="71"/>
      <c r="IWR200" s="71"/>
      <c r="IWS200" s="71"/>
      <c r="IWT200" s="71"/>
      <c r="IWU200" s="71"/>
      <c r="IWV200" s="71"/>
      <c r="IWW200" s="71"/>
      <c r="IWX200" s="71"/>
      <c r="IWY200" s="71"/>
      <c r="IWZ200" s="71"/>
      <c r="IXA200" s="71"/>
      <c r="IXB200" s="71"/>
      <c r="IXC200" s="71"/>
      <c r="IXD200" s="71"/>
      <c r="IXE200" s="71"/>
      <c r="IXF200" s="71"/>
      <c r="IXG200" s="71"/>
      <c r="IXH200" s="71"/>
      <c r="IXI200" s="71"/>
      <c r="IXJ200" s="71"/>
      <c r="IXK200" s="71"/>
      <c r="IXL200" s="71"/>
      <c r="IXM200" s="71"/>
      <c r="IXN200" s="71"/>
      <c r="IXO200" s="71"/>
      <c r="IXP200" s="71"/>
      <c r="IXQ200" s="71"/>
      <c r="IXR200" s="71"/>
      <c r="IXS200" s="71"/>
      <c r="IXT200" s="71"/>
      <c r="IXU200" s="71"/>
      <c r="IXV200" s="71"/>
      <c r="IXW200" s="71"/>
      <c r="IXX200" s="71"/>
      <c r="IXY200" s="71"/>
      <c r="IXZ200" s="71"/>
      <c r="IYA200" s="71"/>
      <c r="IYB200" s="71"/>
      <c r="IYC200" s="71"/>
      <c r="IYD200" s="71"/>
      <c r="IYE200" s="71"/>
      <c r="IYF200" s="71"/>
      <c r="IYG200" s="71"/>
      <c r="IYH200" s="71"/>
      <c r="IYI200" s="71"/>
      <c r="IYJ200" s="71"/>
      <c r="IYK200" s="71"/>
      <c r="IYL200" s="71"/>
      <c r="IYM200" s="71"/>
      <c r="IYN200" s="71"/>
      <c r="IYO200" s="71"/>
      <c r="IYP200" s="71"/>
      <c r="IYQ200" s="71"/>
      <c r="IYR200" s="71"/>
      <c r="IYS200" s="71"/>
      <c r="IYT200" s="71"/>
      <c r="IYU200" s="71"/>
      <c r="IYV200" s="71"/>
      <c r="IYW200" s="71"/>
      <c r="IYX200" s="71"/>
      <c r="IYY200" s="71"/>
      <c r="IYZ200" s="71"/>
      <c r="IZA200" s="71"/>
      <c r="IZB200" s="71"/>
      <c r="IZC200" s="71"/>
      <c r="IZD200" s="71"/>
      <c r="IZE200" s="71"/>
      <c r="IZF200" s="71"/>
      <c r="IZG200" s="71"/>
      <c r="IZH200" s="71"/>
      <c r="IZI200" s="71"/>
      <c r="IZJ200" s="71"/>
      <c r="IZK200" s="71"/>
      <c r="IZL200" s="71"/>
      <c r="IZM200" s="71"/>
      <c r="IZN200" s="71"/>
      <c r="IZO200" s="71"/>
      <c r="IZP200" s="71"/>
      <c r="IZQ200" s="71"/>
      <c r="IZR200" s="71"/>
      <c r="IZS200" s="71"/>
      <c r="IZT200" s="71"/>
      <c r="IZU200" s="71"/>
      <c r="IZV200" s="71"/>
      <c r="IZW200" s="71"/>
      <c r="IZX200" s="71"/>
      <c r="IZY200" s="71"/>
      <c r="IZZ200" s="71"/>
      <c r="JAA200" s="71"/>
      <c r="JAB200" s="71"/>
      <c r="JAC200" s="71"/>
      <c r="JAD200" s="71"/>
      <c r="JAE200" s="71"/>
      <c r="JAF200" s="71"/>
      <c r="JAG200" s="71"/>
      <c r="JAH200" s="71"/>
      <c r="JAI200" s="71"/>
      <c r="JAJ200" s="71"/>
      <c r="JAK200" s="71"/>
      <c r="JAL200" s="71"/>
      <c r="JAM200" s="71"/>
      <c r="JAN200" s="71"/>
      <c r="JAO200" s="71"/>
      <c r="JAP200" s="71"/>
      <c r="JAQ200" s="71"/>
      <c r="JAR200" s="71"/>
      <c r="JAS200" s="71"/>
      <c r="JAT200" s="71"/>
      <c r="JAU200" s="71"/>
      <c r="JAV200" s="71"/>
      <c r="JAW200" s="71"/>
      <c r="JAX200" s="71"/>
      <c r="JAY200" s="71"/>
      <c r="JAZ200" s="71"/>
      <c r="JBA200" s="71"/>
      <c r="JBB200" s="71"/>
      <c r="JBC200" s="71"/>
      <c r="JBD200" s="71"/>
      <c r="JBE200" s="71"/>
      <c r="JBF200" s="71"/>
      <c r="JBG200" s="71"/>
      <c r="JBH200" s="71"/>
      <c r="JBI200" s="71"/>
      <c r="JBJ200" s="71"/>
      <c r="JBK200" s="71"/>
      <c r="JBL200" s="71"/>
      <c r="JBM200" s="71"/>
      <c r="JBN200" s="71"/>
      <c r="JBO200" s="71"/>
      <c r="JBP200" s="71"/>
      <c r="JBQ200" s="71"/>
      <c r="JBR200" s="71"/>
      <c r="JBS200" s="71"/>
      <c r="JBT200" s="71"/>
      <c r="JBU200" s="71"/>
      <c r="JBV200" s="71"/>
      <c r="JBW200" s="71"/>
      <c r="JBX200" s="71"/>
      <c r="JBY200" s="71"/>
      <c r="JBZ200" s="71"/>
      <c r="JCA200" s="71"/>
      <c r="JCB200" s="71"/>
      <c r="JCC200" s="71"/>
      <c r="JCD200" s="71"/>
      <c r="JCE200" s="71"/>
      <c r="JCF200" s="71"/>
      <c r="JCG200" s="71"/>
      <c r="JCH200" s="71"/>
      <c r="JCI200" s="71"/>
      <c r="JCJ200" s="71"/>
      <c r="JCK200" s="71"/>
      <c r="JCL200" s="71"/>
      <c r="JCM200" s="71"/>
      <c r="JCN200" s="71"/>
      <c r="JCO200" s="71"/>
      <c r="JCP200" s="71"/>
      <c r="JCQ200" s="71"/>
      <c r="JCR200" s="71"/>
      <c r="JCS200" s="71"/>
      <c r="JCT200" s="71"/>
      <c r="JCU200" s="71"/>
      <c r="JCV200" s="71"/>
      <c r="JCW200" s="71"/>
      <c r="JCX200" s="71"/>
      <c r="JCY200" s="71"/>
      <c r="JCZ200" s="71"/>
      <c r="JDA200" s="71"/>
      <c r="JDB200" s="71"/>
      <c r="JDC200" s="71"/>
      <c r="JDD200" s="71"/>
      <c r="JDE200" s="71"/>
      <c r="JDF200" s="71"/>
      <c r="JDG200" s="71"/>
      <c r="JDH200" s="71"/>
      <c r="JDI200" s="71"/>
      <c r="JDJ200" s="71"/>
      <c r="JDK200" s="71"/>
      <c r="JDL200" s="71"/>
      <c r="JDM200" s="71"/>
      <c r="JDN200" s="71"/>
      <c r="JDO200" s="71"/>
      <c r="JDP200" s="71"/>
      <c r="JDQ200" s="71"/>
      <c r="JDR200" s="71"/>
      <c r="JDS200" s="71"/>
      <c r="JDT200" s="71"/>
      <c r="JDU200" s="71"/>
      <c r="JDV200" s="71"/>
      <c r="JDW200" s="71"/>
      <c r="JDX200" s="71"/>
      <c r="JDY200" s="71"/>
      <c r="JDZ200" s="71"/>
      <c r="JEA200" s="71"/>
      <c r="JEB200" s="71"/>
      <c r="JEC200" s="71"/>
      <c r="JED200" s="71"/>
      <c r="JEE200" s="71"/>
      <c r="JEF200" s="71"/>
      <c r="JEG200" s="71"/>
      <c r="JEH200" s="71"/>
      <c r="JEI200" s="71"/>
      <c r="JEJ200" s="71"/>
      <c r="JEK200" s="71"/>
      <c r="JEL200" s="71"/>
      <c r="JEM200" s="71"/>
      <c r="JEN200" s="71"/>
      <c r="JEO200" s="71"/>
      <c r="JEP200" s="71"/>
      <c r="JEQ200" s="71"/>
      <c r="JER200" s="71"/>
      <c r="JES200" s="71"/>
      <c r="JET200" s="71"/>
      <c r="JEU200" s="71"/>
      <c r="JEV200" s="71"/>
      <c r="JEW200" s="71"/>
      <c r="JEX200" s="71"/>
      <c r="JEY200" s="71"/>
      <c r="JEZ200" s="71"/>
      <c r="JFA200" s="71"/>
      <c r="JFB200" s="71"/>
      <c r="JFC200" s="71"/>
      <c r="JFD200" s="71"/>
      <c r="JFE200" s="71"/>
      <c r="JFF200" s="71"/>
      <c r="JFG200" s="71"/>
      <c r="JFH200" s="71"/>
      <c r="JFI200" s="71"/>
      <c r="JFJ200" s="71"/>
      <c r="JFK200" s="71"/>
      <c r="JFL200" s="71"/>
      <c r="JFM200" s="71"/>
      <c r="JFN200" s="71"/>
      <c r="JFO200" s="71"/>
      <c r="JFP200" s="71"/>
      <c r="JFQ200" s="71"/>
      <c r="JFR200" s="71"/>
      <c r="JFS200" s="71"/>
      <c r="JFT200" s="71"/>
      <c r="JFU200" s="71"/>
      <c r="JFV200" s="71"/>
      <c r="JFW200" s="71"/>
      <c r="JFX200" s="71"/>
      <c r="JFY200" s="71"/>
      <c r="JFZ200" s="71"/>
      <c r="JGA200" s="71"/>
      <c r="JGB200" s="71"/>
      <c r="JGC200" s="71"/>
      <c r="JGD200" s="71"/>
      <c r="JGE200" s="71"/>
      <c r="JGF200" s="71"/>
      <c r="JGG200" s="71"/>
      <c r="JGH200" s="71"/>
      <c r="JGI200" s="71"/>
      <c r="JGJ200" s="71"/>
      <c r="JGK200" s="71"/>
      <c r="JGL200" s="71"/>
      <c r="JGM200" s="71"/>
      <c r="JGN200" s="71"/>
      <c r="JGO200" s="71"/>
      <c r="JGP200" s="71"/>
      <c r="JGQ200" s="71"/>
      <c r="JGR200" s="71"/>
      <c r="JGS200" s="71"/>
      <c r="JGT200" s="71"/>
      <c r="JGU200" s="71"/>
      <c r="JGV200" s="71"/>
      <c r="JGW200" s="71"/>
      <c r="JGX200" s="71"/>
      <c r="JGY200" s="71"/>
      <c r="JGZ200" s="71"/>
      <c r="JHA200" s="71"/>
      <c r="JHB200" s="71"/>
      <c r="JHC200" s="71"/>
      <c r="JHD200" s="71"/>
      <c r="JHE200" s="71"/>
      <c r="JHF200" s="71"/>
      <c r="JHG200" s="71"/>
      <c r="JHH200" s="71"/>
      <c r="JHI200" s="71"/>
      <c r="JHJ200" s="71"/>
      <c r="JHK200" s="71"/>
      <c r="JHL200" s="71"/>
      <c r="JHM200" s="71"/>
      <c r="JHN200" s="71"/>
      <c r="JHO200" s="71"/>
      <c r="JHP200" s="71"/>
      <c r="JHQ200" s="71"/>
      <c r="JHR200" s="71"/>
      <c r="JHS200" s="71"/>
      <c r="JHT200" s="71"/>
      <c r="JHU200" s="71"/>
      <c r="JHV200" s="71"/>
      <c r="JHW200" s="71"/>
      <c r="JHX200" s="71"/>
      <c r="JHY200" s="71"/>
      <c r="JHZ200" s="71"/>
      <c r="JIA200" s="71"/>
      <c r="JIB200" s="71"/>
      <c r="JIC200" s="71"/>
      <c r="JID200" s="71"/>
      <c r="JIE200" s="71"/>
      <c r="JIF200" s="71"/>
      <c r="JIG200" s="71"/>
      <c r="JIH200" s="71"/>
      <c r="JII200" s="71"/>
      <c r="JIJ200" s="71"/>
      <c r="JIK200" s="71"/>
      <c r="JIL200" s="71"/>
      <c r="JIM200" s="71"/>
      <c r="JIN200" s="71"/>
      <c r="JIO200" s="71"/>
      <c r="JIP200" s="71"/>
      <c r="JIQ200" s="71"/>
      <c r="JIR200" s="71"/>
      <c r="JIS200" s="71"/>
      <c r="JIT200" s="71"/>
      <c r="JIU200" s="71"/>
      <c r="JIV200" s="71"/>
      <c r="JIW200" s="71"/>
      <c r="JIX200" s="71"/>
      <c r="JIY200" s="71"/>
      <c r="JIZ200" s="71"/>
      <c r="JJA200" s="71"/>
      <c r="JJB200" s="71"/>
      <c r="JJC200" s="71"/>
      <c r="JJD200" s="71"/>
      <c r="JJE200" s="71"/>
      <c r="JJF200" s="71"/>
      <c r="JJG200" s="71"/>
      <c r="JJH200" s="71"/>
      <c r="JJI200" s="71"/>
      <c r="JJJ200" s="71"/>
      <c r="JJK200" s="71"/>
      <c r="JJL200" s="71"/>
      <c r="JJM200" s="71"/>
      <c r="JJN200" s="71"/>
      <c r="JJO200" s="71"/>
      <c r="JJP200" s="71"/>
      <c r="JJQ200" s="71"/>
      <c r="JJR200" s="71"/>
      <c r="JJS200" s="71"/>
      <c r="JJT200" s="71"/>
      <c r="JJU200" s="71"/>
      <c r="JJV200" s="71"/>
      <c r="JJW200" s="71"/>
      <c r="JJX200" s="71"/>
      <c r="JJY200" s="71"/>
      <c r="JJZ200" s="71"/>
      <c r="JKA200" s="71"/>
      <c r="JKB200" s="71"/>
      <c r="JKC200" s="71"/>
      <c r="JKD200" s="71"/>
      <c r="JKE200" s="71"/>
      <c r="JKF200" s="71"/>
      <c r="JKG200" s="71"/>
      <c r="JKH200" s="71"/>
      <c r="JKI200" s="71"/>
      <c r="JKJ200" s="71"/>
      <c r="JKK200" s="71"/>
      <c r="JKL200" s="71"/>
      <c r="JKM200" s="71"/>
      <c r="JKN200" s="71"/>
      <c r="JKO200" s="71"/>
      <c r="JKP200" s="71"/>
      <c r="JKQ200" s="71"/>
      <c r="JKR200" s="71"/>
      <c r="JKS200" s="71"/>
      <c r="JKT200" s="71"/>
      <c r="JKU200" s="71"/>
      <c r="JKV200" s="71"/>
      <c r="JKW200" s="71"/>
      <c r="JKX200" s="71"/>
      <c r="JKY200" s="71"/>
      <c r="JKZ200" s="71"/>
      <c r="JLA200" s="71"/>
      <c r="JLB200" s="71"/>
      <c r="JLC200" s="71"/>
      <c r="JLD200" s="71"/>
      <c r="JLE200" s="71"/>
      <c r="JLF200" s="71"/>
      <c r="JLG200" s="71"/>
      <c r="JLH200" s="71"/>
      <c r="JLI200" s="71"/>
      <c r="JLJ200" s="71"/>
      <c r="JLK200" s="71"/>
      <c r="JLL200" s="71"/>
      <c r="JLM200" s="71"/>
      <c r="JLN200" s="71"/>
      <c r="JLO200" s="71"/>
      <c r="JLP200" s="71"/>
      <c r="JLQ200" s="71"/>
      <c r="JLR200" s="71"/>
      <c r="JLS200" s="71"/>
      <c r="JLT200" s="71"/>
      <c r="JLU200" s="71"/>
      <c r="JLV200" s="71"/>
      <c r="JLW200" s="71"/>
      <c r="JLX200" s="71"/>
      <c r="JLY200" s="71"/>
      <c r="JLZ200" s="71"/>
      <c r="JMA200" s="71"/>
      <c r="JMB200" s="71"/>
      <c r="JMC200" s="71"/>
      <c r="JMD200" s="71"/>
      <c r="JME200" s="71"/>
      <c r="JMF200" s="71"/>
      <c r="JMG200" s="71"/>
      <c r="JMH200" s="71"/>
      <c r="JMI200" s="71"/>
      <c r="JMJ200" s="71"/>
      <c r="JMK200" s="71"/>
      <c r="JML200" s="71"/>
      <c r="JMM200" s="71"/>
      <c r="JMN200" s="71"/>
      <c r="JMO200" s="71"/>
      <c r="JMP200" s="71"/>
      <c r="JMQ200" s="71"/>
      <c r="JMR200" s="71"/>
      <c r="JMS200" s="71"/>
      <c r="JMT200" s="71"/>
      <c r="JMU200" s="71"/>
      <c r="JMV200" s="71"/>
      <c r="JMW200" s="71"/>
      <c r="JMX200" s="71"/>
      <c r="JMY200" s="71"/>
      <c r="JMZ200" s="71"/>
      <c r="JNA200" s="71"/>
      <c r="JNB200" s="71"/>
      <c r="JNC200" s="71"/>
      <c r="JND200" s="71"/>
      <c r="JNE200" s="71"/>
      <c r="JNF200" s="71"/>
      <c r="JNG200" s="71"/>
      <c r="JNH200" s="71"/>
      <c r="JNI200" s="71"/>
      <c r="JNJ200" s="71"/>
      <c r="JNK200" s="71"/>
      <c r="JNL200" s="71"/>
      <c r="JNM200" s="71"/>
      <c r="JNN200" s="71"/>
      <c r="JNO200" s="71"/>
      <c r="JNP200" s="71"/>
      <c r="JNQ200" s="71"/>
      <c r="JNR200" s="71"/>
      <c r="JNS200" s="71"/>
      <c r="JNT200" s="71"/>
      <c r="JNU200" s="71"/>
      <c r="JNV200" s="71"/>
      <c r="JNW200" s="71"/>
      <c r="JNX200" s="71"/>
      <c r="JNY200" s="71"/>
      <c r="JNZ200" s="71"/>
      <c r="JOA200" s="71"/>
      <c r="JOB200" s="71"/>
      <c r="JOC200" s="71"/>
      <c r="JOD200" s="71"/>
      <c r="JOE200" s="71"/>
      <c r="JOF200" s="71"/>
      <c r="JOG200" s="71"/>
      <c r="JOH200" s="71"/>
      <c r="JOI200" s="71"/>
      <c r="JOJ200" s="71"/>
      <c r="JOK200" s="71"/>
      <c r="JOL200" s="71"/>
      <c r="JOM200" s="71"/>
      <c r="JON200" s="71"/>
      <c r="JOO200" s="71"/>
      <c r="JOP200" s="71"/>
      <c r="JOQ200" s="71"/>
      <c r="JOR200" s="71"/>
      <c r="JOS200" s="71"/>
      <c r="JOT200" s="71"/>
      <c r="JOU200" s="71"/>
      <c r="JOV200" s="71"/>
      <c r="JOW200" s="71"/>
      <c r="JOX200" s="71"/>
      <c r="JOY200" s="71"/>
      <c r="JOZ200" s="71"/>
      <c r="JPA200" s="71"/>
      <c r="JPB200" s="71"/>
      <c r="JPC200" s="71"/>
      <c r="JPD200" s="71"/>
      <c r="JPE200" s="71"/>
      <c r="JPF200" s="71"/>
      <c r="JPG200" s="71"/>
      <c r="JPH200" s="71"/>
      <c r="JPI200" s="71"/>
      <c r="JPJ200" s="71"/>
      <c r="JPK200" s="71"/>
      <c r="JPL200" s="71"/>
      <c r="JPM200" s="71"/>
      <c r="JPN200" s="71"/>
      <c r="JPO200" s="71"/>
      <c r="JPP200" s="71"/>
      <c r="JPQ200" s="71"/>
      <c r="JPR200" s="71"/>
      <c r="JPS200" s="71"/>
      <c r="JPT200" s="71"/>
      <c r="JPU200" s="71"/>
      <c r="JPV200" s="71"/>
      <c r="JPW200" s="71"/>
      <c r="JPX200" s="71"/>
      <c r="JPY200" s="71"/>
      <c r="JPZ200" s="71"/>
      <c r="JQA200" s="71"/>
      <c r="JQB200" s="71"/>
      <c r="JQC200" s="71"/>
      <c r="JQD200" s="71"/>
      <c r="JQE200" s="71"/>
      <c r="JQF200" s="71"/>
      <c r="JQG200" s="71"/>
      <c r="JQH200" s="71"/>
      <c r="JQI200" s="71"/>
      <c r="JQJ200" s="71"/>
      <c r="JQK200" s="71"/>
      <c r="JQL200" s="71"/>
      <c r="JQM200" s="71"/>
      <c r="JQN200" s="71"/>
      <c r="JQO200" s="71"/>
      <c r="JQP200" s="71"/>
      <c r="JQQ200" s="71"/>
      <c r="JQR200" s="71"/>
      <c r="JQS200" s="71"/>
      <c r="JQT200" s="71"/>
      <c r="JQU200" s="71"/>
      <c r="JQV200" s="71"/>
      <c r="JQW200" s="71"/>
      <c r="JQX200" s="71"/>
      <c r="JQY200" s="71"/>
      <c r="JQZ200" s="71"/>
      <c r="JRA200" s="71"/>
      <c r="JRB200" s="71"/>
      <c r="JRC200" s="71"/>
      <c r="JRD200" s="71"/>
      <c r="JRE200" s="71"/>
      <c r="JRF200" s="71"/>
      <c r="JRG200" s="71"/>
      <c r="JRH200" s="71"/>
      <c r="JRI200" s="71"/>
      <c r="JRJ200" s="71"/>
      <c r="JRK200" s="71"/>
      <c r="JRL200" s="71"/>
      <c r="JRM200" s="71"/>
      <c r="JRN200" s="71"/>
      <c r="JRO200" s="71"/>
      <c r="JRP200" s="71"/>
      <c r="JRQ200" s="71"/>
      <c r="JRR200" s="71"/>
      <c r="JRS200" s="71"/>
      <c r="JRT200" s="71"/>
      <c r="JRU200" s="71"/>
      <c r="JRV200" s="71"/>
      <c r="JRW200" s="71"/>
      <c r="JRX200" s="71"/>
      <c r="JRY200" s="71"/>
      <c r="JRZ200" s="71"/>
      <c r="JSA200" s="71"/>
      <c r="JSB200" s="71"/>
      <c r="JSC200" s="71"/>
      <c r="JSD200" s="71"/>
      <c r="JSE200" s="71"/>
      <c r="JSF200" s="71"/>
      <c r="JSG200" s="71"/>
      <c r="JSH200" s="71"/>
      <c r="JSI200" s="71"/>
      <c r="JSJ200" s="71"/>
      <c r="JSK200" s="71"/>
      <c r="JSL200" s="71"/>
      <c r="JSM200" s="71"/>
      <c r="JSN200" s="71"/>
      <c r="JSO200" s="71"/>
      <c r="JSP200" s="71"/>
      <c r="JSQ200" s="71"/>
      <c r="JSR200" s="71"/>
      <c r="JSS200" s="71"/>
      <c r="JST200" s="71"/>
      <c r="JSU200" s="71"/>
      <c r="JSV200" s="71"/>
      <c r="JSW200" s="71"/>
      <c r="JSX200" s="71"/>
      <c r="JSY200" s="71"/>
      <c r="JSZ200" s="71"/>
      <c r="JTA200" s="71"/>
      <c r="JTB200" s="71"/>
      <c r="JTC200" s="71"/>
      <c r="JTD200" s="71"/>
      <c r="JTE200" s="71"/>
      <c r="JTF200" s="71"/>
      <c r="JTG200" s="71"/>
      <c r="JTH200" s="71"/>
      <c r="JTI200" s="71"/>
      <c r="JTJ200" s="71"/>
      <c r="JTK200" s="71"/>
      <c r="JTL200" s="71"/>
      <c r="JTM200" s="71"/>
      <c r="JTN200" s="71"/>
      <c r="JTO200" s="71"/>
      <c r="JTP200" s="71"/>
      <c r="JTQ200" s="71"/>
      <c r="JTR200" s="71"/>
      <c r="JTS200" s="71"/>
      <c r="JTT200" s="71"/>
      <c r="JTU200" s="71"/>
      <c r="JTV200" s="71"/>
      <c r="JTW200" s="71"/>
      <c r="JTX200" s="71"/>
      <c r="JTY200" s="71"/>
      <c r="JTZ200" s="71"/>
      <c r="JUA200" s="71"/>
      <c r="JUB200" s="71"/>
      <c r="JUC200" s="71"/>
      <c r="JUD200" s="71"/>
      <c r="JUE200" s="71"/>
      <c r="JUF200" s="71"/>
      <c r="JUG200" s="71"/>
      <c r="JUH200" s="71"/>
      <c r="JUI200" s="71"/>
      <c r="JUJ200" s="71"/>
      <c r="JUK200" s="71"/>
      <c r="JUL200" s="71"/>
      <c r="JUM200" s="71"/>
      <c r="JUN200" s="71"/>
      <c r="JUO200" s="71"/>
      <c r="JUP200" s="71"/>
      <c r="JUQ200" s="71"/>
      <c r="JUR200" s="71"/>
      <c r="JUS200" s="71"/>
      <c r="JUT200" s="71"/>
      <c r="JUU200" s="71"/>
      <c r="JUV200" s="71"/>
      <c r="JUW200" s="71"/>
      <c r="JUX200" s="71"/>
      <c r="JUY200" s="71"/>
      <c r="JUZ200" s="71"/>
      <c r="JVA200" s="71"/>
      <c r="JVB200" s="71"/>
      <c r="JVC200" s="71"/>
      <c r="JVD200" s="71"/>
      <c r="JVE200" s="71"/>
      <c r="JVF200" s="71"/>
      <c r="JVG200" s="71"/>
      <c r="JVH200" s="71"/>
      <c r="JVI200" s="71"/>
      <c r="JVJ200" s="71"/>
      <c r="JVK200" s="71"/>
      <c r="JVL200" s="71"/>
      <c r="JVM200" s="71"/>
      <c r="JVN200" s="71"/>
      <c r="JVO200" s="71"/>
      <c r="JVP200" s="71"/>
      <c r="JVQ200" s="71"/>
      <c r="JVR200" s="71"/>
      <c r="JVS200" s="71"/>
      <c r="JVT200" s="71"/>
      <c r="JVU200" s="71"/>
      <c r="JVV200" s="71"/>
      <c r="JVW200" s="71"/>
      <c r="JVX200" s="71"/>
      <c r="JVY200" s="71"/>
      <c r="JVZ200" s="71"/>
      <c r="JWA200" s="71"/>
      <c r="JWB200" s="71"/>
      <c r="JWC200" s="71"/>
      <c r="JWD200" s="71"/>
      <c r="JWE200" s="71"/>
      <c r="JWF200" s="71"/>
      <c r="JWG200" s="71"/>
      <c r="JWH200" s="71"/>
      <c r="JWI200" s="71"/>
      <c r="JWJ200" s="71"/>
      <c r="JWK200" s="71"/>
      <c r="JWL200" s="71"/>
      <c r="JWM200" s="71"/>
      <c r="JWN200" s="71"/>
      <c r="JWO200" s="71"/>
      <c r="JWP200" s="71"/>
      <c r="JWQ200" s="71"/>
      <c r="JWR200" s="71"/>
      <c r="JWS200" s="71"/>
      <c r="JWT200" s="71"/>
      <c r="JWU200" s="71"/>
      <c r="JWV200" s="71"/>
      <c r="JWW200" s="71"/>
      <c r="JWX200" s="71"/>
      <c r="JWY200" s="71"/>
      <c r="JWZ200" s="71"/>
      <c r="JXA200" s="71"/>
      <c r="JXB200" s="71"/>
      <c r="JXC200" s="71"/>
      <c r="JXD200" s="71"/>
      <c r="JXE200" s="71"/>
      <c r="JXF200" s="71"/>
      <c r="JXG200" s="71"/>
      <c r="JXH200" s="71"/>
      <c r="JXI200" s="71"/>
      <c r="JXJ200" s="71"/>
      <c r="JXK200" s="71"/>
      <c r="JXL200" s="71"/>
      <c r="JXM200" s="71"/>
      <c r="JXN200" s="71"/>
      <c r="JXO200" s="71"/>
      <c r="JXP200" s="71"/>
      <c r="JXQ200" s="71"/>
      <c r="JXR200" s="71"/>
      <c r="JXS200" s="71"/>
      <c r="JXT200" s="71"/>
      <c r="JXU200" s="71"/>
      <c r="JXV200" s="71"/>
      <c r="JXW200" s="71"/>
      <c r="JXX200" s="71"/>
      <c r="JXY200" s="71"/>
      <c r="JXZ200" s="71"/>
      <c r="JYA200" s="71"/>
      <c r="JYB200" s="71"/>
      <c r="JYC200" s="71"/>
      <c r="JYD200" s="71"/>
      <c r="JYE200" s="71"/>
      <c r="JYF200" s="71"/>
      <c r="JYG200" s="71"/>
      <c r="JYH200" s="71"/>
      <c r="JYI200" s="71"/>
      <c r="JYJ200" s="71"/>
      <c r="JYK200" s="71"/>
      <c r="JYL200" s="71"/>
      <c r="JYM200" s="71"/>
      <c r="JYN200" s="71"/>
      <c r="JYO200" s="71"/>
      <c r="JYP200" s="71"/>
      <c r="JYQ200" s="71"/>
      <c r="JYR200" s="71"/>
      <c r="JYS200" s="71"/>
      <c r="JYT200" s="71"/>
      <c r="JYU200" s="71"/>
      <c r="JYV200" s="71"/>
      <c r="JYW200" s="71"/>
      <c r="JYX200" s="71"/>
      <c r="JYY200" s="71"/>
      <c r="JYZ200" s="71"/>
      <c r="JZA200" s="71"/>
      <c r="JZB200" s="71"/>
      <c r="JZC200" s="71"/>
      <c r="JZD200" s="71"/>
      <c r="JZE200" s="71"/>
      <c r="JZF200" s="71"/>
      <c r="JZG200" s="71"/>
      <c r="JZH200" s="71"/>
      <c r="JZI200" s="71"/>
      <c r="JZJ200" s="71"/>
      <c r="JZK200" s="71"/>
      <c r="JZL200" s="71"/>
      <c r="JZM200" s="71"/>
      <c r="JZN200" s="71"/>
      <c r="JZO200" s="71"/>
      <c r="JZP200" s="71"/>
      <c r="JZQ200" s="71"/>
      <c r="JZR200" s="71"/>
      <c r="JZS200" s="71"/>
      <c r="JZT200" s="71"/>
      <c r="JZU200" s="71"/>
      <c r="JZV200" s="71"/>
      <c r="JZW200" s="71"/>
      <c r="JZX200" s="71"/>
      <c r="JZY200" s="71"/>
      <c r="JZZ200" s="71"/>
      <c r="KAA200" s="71"/>
      <c r="KAB200" s="71"/>
      <c r="KAC200" s="71"/>
      <c r="KAD200" s="71"/>
      <c r="KAE200" s="71"/>
      <c r="KAF200" s="71"/>
      <c r="KAG200" s="71"/>
      <c r="KAH200" s="71"/>
      <c r="KAI200" s="71"/>
      <c r="KAJ200" s="71"/>
      <c r="KAK200" s="71"/>
      <c r="KAL200" s="71"/>
      <c r="KAM200" s="71"/>
      <c r="KAN200" s="71"/>
      <c r="KAO200" s="71"/>
      <c r="KAP200" s="71"/>
      <c r="KAQ200" s="71"/>
      <c r="KAR200" s="71"/>
      <c r="KAS200" s="71"/>
      <c r="KAT200" s="71"/>
      <c r="KAU200" s="71"/>
      <c r="KAV200" s="71"/>
      <c r="KAW200" s="71"/>
      <c r="KAX200" s="71"/>
      <c r="KAY200" s="71"/>
      <c r="KAZ200" s="71"/>
      <c r="KBA200" s="71"/>
      <c r="KBB200" s="71"/>
      <c r="KBC200" s="71"/>
      <c r="KBD200" s="71"/>
      <c r="KBE200" s="71"/>
      <c r="KBF200" s="71"/>
      <c r="KBG200" s="71"/>
      <c r="KBH200" s="71"/>
      <c r="KBI200" s="71"/>
      <c r="KBJ200" s="71"/>
      <c r="KBK200" s="71"/>
      <c r="KBL200" s="71"/>
      <c r="KBM200" s="71"/>
      <c r="KBN200" s="71"/>
      <c r="KBO200" s="71"/>
      <c r="KBP200" s="71"/>
      <c r="KBQ200" s="71"/>
      <c r="KBR200" s="71"/>
      <c r="KBS200" s="71"/>
      <c r="KBT200" s="71"/>
      <c r="KBU200" s="71"/>
      <c r="KBV200" s="71"/>
      <c r="KBW200" s="71"/>
      <c r="KBX200" s="71"/>
      <c r="KBY200" s="71"/>
      <c r="KBZ200" s="71"/>
      <c r="KCA200" s="71"/>
      <c r="KCB200" s="71"/>
      <c r="KCC200" s="71"/>
      <c r="KCD200" s="71"/>
      <c r="KCE200" s="71"/>
      <c r="KCF200" s="71"/>
      <c r="KCG200" s="71"/>
      <c r="KCH200" s="71"/>
      <c r="KCI200" s="71"/>
      <c r="KCJ200" s="71"/>
      <c r="KCK200" s="71"/>
      <c r="KCL200" s="71"/>
      <c r="KCM200" s="71"/>
      <c r="KCN200" s="71"/>
      <c r="KCO200" s="71"/>
      <c r="KCP200" s="71"/>
      <c r="KCQ200" s="71"/>
      <c r="KCR200" s="71"/>
      <c r="KCS200" s="71"/>
      <c r="KCT200" s="71"/>
      <c r="KCU200" s="71"/>
      <c r="KCV200" s="71"/>
      <c r="KCW200" s="71"/>
      <c r="KCX200" s="71"/>
      <c r="KCY200" s="71"/>
      <c r="KCZ200" s="71"/>
      <c r="KDA200" s="71"/>
      <c r="KDB200" s="71"/>
      <c r="KDC200" s="71"/>
      <c r="KDD200" s="71"/>
      <c r="KDE200" s="71"/>
      <c r="KDF200" s="71"/>
      <c r="KDG200" s="71"/>
      <c r="KDH200" s="71"/>
      <c r="KDI200" s="71"/>
      <c r="KDJ200" s="71"/>
      <c r="KDK200" s="71"/>
      <c r="KDL200" s="71"/>
      <c r="KDM200" s="71"/>
      <c r="KDN200" s="71"/>
      <c r="KDO200" s="71"/>
      <c r="KDP200" s="71"/>
      <c r="KDQ200" s="71"/>
      <c r="KDR200" s="71"/>
      <c r="KDS200" s="71"/>
      <c r="KDT200" s="71"/>
      <c r="KDU200" s="71"/>
      <c r="KDV200" s="71"/>
      <c r="KDW200" s="71"/>
      <c r="KDX200" s="71"/>
      <c r="KDY200" s="71"/>
      <c r="KDZ200" s="71"/>
      <c r="KEA200" s="71"/>
      <c r="KEB200" s="71"/>
      <c r="KEC200" s="71"/>
      <c r="KED200" s="71"/>
      <c r="KEE200" s="71"/>
      <c r="KEF200" s="71"/>
      <c r="KEG200" s="71"/>
      <c r="KEH200" s="71"/>
      <c r="KEI200" s="71"/>
      <c r="KEJ200" s="71"/>
      <c r="KEK200" s="71"/>
      <c r="KEL200" s="71"/>
      <c r="KEM200" s="71"/>
      <c r="KEN200" s="71"/>
      <c r="KEO200" s="71"/>
      <c r="KEP200" s="71"/>
      <c r="KEQ200" s="71"/>
      <c r="KER200" s="71"/>
      <c r="KES200" s="71"/>
      <c r="KET200" s="71"/>
      <c r="KEU200" s="71"/>
      <c r="KEV200" s="71"/>
      <c r="KEW200" s="71"/>
      <c r="KEX200" s="71"/>
      <c r="KEY200" s="71"/>
      <c r="KEZ200" s="71"/>
      <c r="KFA200" s="71"/>
      <c r="KFB200" s="71"/>
      <c r="KFC200" s="71"/>
      <c r="KFD200" s="71"/>
      <c r="KFE200" s="71"/>
      <c r="KFF200" s="71"/>
      <c r="KFG200" s="71"/>
      <c r="KFH200" s="71"/>
      <c r="KFI200" s="71"/>
      <c r="KFJ200" s="71"/>
      <c r="KFK200" s="71"/>
      <c r="KFL200" s="71"/>
      <c r="KFM200" s="71"/>
      <c r="KFN200" s="71"/>
      <c r="KFO200" s="71"/>
      <c r="KFP200" s="71"/>
      <c r="KFQ200" s="71"/>
      <c r="KFR200" s="71"/>
      <c r="KFS200" s="71"/>
      <c r="KFT200" s="71"/>
      <c r="KFU200" s="71"/>
      <c r="KFV200" s="71"/>
      <c r="KFW200" s="71"/>
      <c r="KFX200" s="71"/>
      <c r="KFY200" s="71"/>
      <c r="KFZ200" s="71"/>
      <c r="KGA200" s="71"/>
      <c r="KGB200" s="71"/>
      <c r="KGC200" s="71"/>
      <c r="KGD200" s="71"/>
      <c r="KGE200" s="71"/>
      <c r="KGF200" s="71"/>
      <c r="KGG200" s="71"/>
      <c r="KGH200" s="71"/>
      <c r="KGI200" s="71"/>
      <c r="KGJ200" s="71"/>
      <c r="KGK200" s="71"/>
      <c r="KGL200" s="71"/>
      <c r="KGM200" s="71"/>
      <c r="KGN200" s="71"/>
      <c r="KGO200" s="71"/>
      <c r="KGP200" s="71"/>
      <c r="KGQ200" s="71"/>
      <c r="KGR200" s="71"/>
      <c r="KGS200" s="71"/>
      <c r="KGT200" s="71"/>
      <c r="KGU200" s="71"/>
      <c r="KGV200" s="71"/>
      <c r="KGW200" s="71"/>
      <c r="KGX200" s="71"/>
      <c r="KGY200" s="71"/>
      <c r="KGZ200" s="71"/>
      <c r="KHA200" s="71"/>
      <c r="KHB200" s="71"/>
      <c r="KHC200" s="71"/>
      <c r="KHD200" s="71"/>
      <c r="KHE200" s="71"/>
      <c r="KHF200" s="71"/>
      <c r="KHG200" s="71"/>
      <c r="KHH200" s="71"/>
      <c r="KHI200" s="71"/>
      <c r="KHJ200" s="71"/>
      <c r="KHK200" s="71"/>
      <c r="KHL200" s="71"/>
      <c r="KHM200" s="71"/>
      <c r="KHN200" s="71"/>
      <c r="KHO200" s="71"/>
      <c r="KHP200" s="71"/>
      <c r="KHQ200" s="71"/>
      <c r="KHR200" s="71"/>
      <c r="KHS200" s="71"/>
      <c r="KHT200" s="71"/>
      <c r="KHU200" s="71"/>
      <c r="KHV200" s="71"/>
      <c r="KHW200" s="71"/>
      <c r="KHX200" s="71"/>
      <c r="KHY200" s="71"/>
      <c r="KHZ200" s="71"/>
      <c r="KIA200" s="71"/>
      <c r="KIB200" s="71"/>
      <c r="KIC200" s="71"/>
      <c r="KID200" s="71"/>
      <c r="KIE200" s="71"/>
      <c r="KIF200" s="71"/>
      <c r="KIG200" s="71"/>
      <c r="KIH200" s="71"/>
      <c r="KII200" s="71"/>
      <c r="KIJ200" s="71"/>
      <c r="KIK200" s="71"/>
      <c r="KIL200" s="71"/>
      <c r="KIM200" s="71"/>
      <c r="KIN200" s="71"/>
      <c r="KIO200" s="71"/>
      <c r="KIP200" s="71"/>
      <c r="KIQ200" s="71"/>
      <c r="KIR200" s="71"/>
      <c r="KIS200" s="71"/>
      <c r="KIT200" s="71"/>
      <c r="KIU200" s="71"/>
      <c r="KIV200" s="71"/>
      <c r="KIW200" s="71"/>
      <c r="KIX200" s="71"/>
      <c r="KIY200" s="71"/>
      <c r="KIZ200" s="71"/>
      <c r="KJA200" s="71"/>
      <c r="KJB200" s="71"/>
      <c r="KJC200" s="71"/>
      <c r="KJD200" s="71"/>
      <c r="KJE200" s="71"/>
      <c r="KJF200" s="71"/>
      <c r="KJG200" s="71"/>
      <c r="KJH200" s="71"/>
      <c r="KJI200" s="71"/>
      <c r="KJJ200" s="71"/>
      <c r="KJK200" s="71"/>
      <c r="KJL200" s="71"/>
      <c r="KJM200" s="71"/>
      <c r="KJN200" s="71"/>
      <c r="KJO200" s="71"/>
      <c r="KJP200" s="71"/>
      <c r="KJQ200" s="71"/>
      <c r="KJR200" s="71"/>
      <c r="KJS200" s="71"/>
      <c r="KJT200" s="71"/>
      <c r="KJU200" s="71"/>
      <c r="KJV200" s="71"/>
      <c r="KJW200" s="71"/>
      <c r="KJX200" s="71"/>
      <c r="KJY200" s="71"/>
      <c r="KJZ200" s="71"/>
      <c r="KKA200" s="71"/>
      <c r="KKB200" s="71"/>
      <c r="KKC200" s="71"/>
      <c r="KKD200" s="71"/>
      <c r="KKE200" s="71"/>
      <c r="KKF200" s="71"/>
      <c r="KKG200" s="71"/>
      <c r="KKH200" s="71"/>
      <c r="KKI200" s="71"/>
      <c r="KKJ200" s="71"/>
      <c r="KKK200" s="71"/>
      <c r="KKL200" s="71"/>
      <c r="KKM200" s="71"/>
      <c r="KKN200" s="71"/>
      <c r="KKO200" s="71"/>
      <c r="KKP200" s="71"/>
      <c r="KKQ200" s="71"/>
      <c r="KKR200" s="71"/>
      <c r="KKS200" s="71"/>
      <c r="KKT200" s="71"/>
      <c r="KKU200" s="71"/>
      <c r="KKV200" s="71"/>
      <c r="KKW200" s="71"/>
      <c r="KKX200" s="71"/>
      <c r="KKY200" s="71"/>
      <c r="KKZ200" s="71"/>
      <c r="KLA200" s="71"/>
      <c r="KLB200" s="71"/>
      <c r="KLC200" s="71"/>
      <c r="KLD200" s="71"/>
      <c r="KLE200" s="71"/>
      <c r="KLF200" s="71"/>
      <c r="KLG200" s="71"/>
      <c r="KLH200" s="71"/>
      <c r="KLI200" s="71"/>
      <c r="KLJ200" s="71"/>
      <c r="KLK200" s="71"/>
      <c r="KLL200" s="71"/>
      <c r="KLM200" s="71"/>
      <c r="KLN200" s="71"/>
      <c r="KLO200" s="71"/>
      <c r="KLP200" s="71"/>
      <c r="KLQ200" s="71"/>
      <c r="KLR200" s="71"/>
      <c r="KLS200" s="71"/>
      <c r="KLT200" s="71"/>
      <c r="KLU200" s="71"/>
      <c r="KLV200" s="71"/>
      <c r="KLW200" s="71"/>
      <c r="KLX200" s="71"/>
      <c r="KLY200" s="71"/>
      <c r="KLZ200" s="71"/>
      <c r="KMA200" s="71"/>
      <c r="KMB200" s="71"/>
      <c r="KMC200" s="71"/>
      <c r="KMD200" s="71"/>
      <c r="KME200" s="71"/>
      <c r="KMF200" s="71"/>
      <c r="KMG200" s="71"/>
      <c r="KMH200" s="71"/>
      <c r="KMI200" s="71"/>
      <c r="KMJ200" s="71"/>
      <c r="KMK200" s="71"/>
      <c r="KML200" s="71"/>
      <c r="KMM200" s="71"/>
      <c r="KMN200" s="71"/>
      <c r="KMO200" s="71"/>
      <c r="KMP200" s="71"/>
      <c r="KMQ200" s="71"/>
      <c r="KMR200" s="71"/>
      <c r="KMS200" s="71"/>
      <c r="KMT200" s="71"/>
      <c r="KMU200" s="71"/>
      <c r="KMV200" s="71"/>
      <c r="KMW200" s="71"/>
      <c r="KMX200" s="71"/>
      <c r="KMY200" s="71"/>
      <c r="KMZ200" s="71"/>
      <c r="KNA200" s="71"/>
      <c r="KNB200" s="71"/>
      <c r="KNC200" s="71"/>
      <c r="KND200" s="71"/>
      <c r="KNE200" s="71"/>
      <c r="KNF200" s="71"/>
      <c r="KNG200" s="71"/>
      <c r="KNH200" s="71"/>
      <c r="KNI200" s="71"/>
      <c r="KNJ200" s="71"/>
      <c r="KNK200" s="71"/>
      <c r="KNL200" s="71"/>
      <c r="KNM200" s="71"/>
      <c r="KNN200" s="71"/>
      <c r="KNO200" s="71"/>
      <c r="KNP200" s="71"/>
      <c r="KNQ200" s="71"/>
      <c r="KNR200" s="71"/>
      <c r="KNS200" s="71"/>
      <c r="KNT200" s="71"/>
      <c r="KNU200" s="71"/>
      <c r="KNV200" s="71"/>
      <c r="KNW200" s="71"/>
      <c r="KNX200" s="71"/>
      <c r="KNY200" s="71"/>
      <c r="KNZ200" s="71"/>
      <c r="KOA200" s="71"/>
      <c r="KOB200" s="71"/>
      <c r="KOC200" s="71"/>
      <c r="KOD200" s="71"/>
      <c r="KOE200" s="71"/>
      <c r="KOF200" s="71"/>
      <c r="KOG200" s="71"/>
      <c r="KOH200" s="71"/>
      <c r="KOI200" s="71"/>
      <c r="KOJ200" s="71"/>
      <c r="KOK200" s="71"/>
      <c r="KOL200" s="71"/>
      <c r="KOM200" s="71"/>
      <c r="KON200" s="71"/>
      <c r="KOO200" s="71"/>
      <c r="KOP200" s="71"/>
      <c r="KOQ200" s="71"/>
      <c r="KOR200" s="71"/>
      <c r="KOS200" s="71"/>
      <c r="KOT200" s="71"/>
      <c r="KOU200" s="71"/>
      <c r="KOV200" s="71"/>
      <c r="KOW200" s="71"/>
      <c r="KOX200" s="71"/>
      <c r="KOY200" s="71"/>
      <c r="KOZ200" s="71"/>
      <c r="KPA200" s="71"/>
      <c r="KPB200" s="71"/>
      <c r="KPC200" s="71"/>
      <c r="KPD200" s="71"/>
      <c r="KPE200" s="71"/>
      <c r="KPF200" s="71"/>
      <c r="KPG200" s="71"/>
      <c r="KPH200" s="71"/>
      <c r="KPI200" s="71"/>
      <c r="KPJ200" s="71"/>
      <c r="KPK200" s="71"/>
      <c r="KPL200" s="71"/>
      <c r="KPM200" s="71"/>
      <c r="KPN200" s="71"/>
      <c r="KPO200" s="71"/>
      <c r="KPP200" s="71"/>
      <c r="KPQ200" s="71"/>
      <c r="KPR200" s="71"/>
      <c r="KPS200" s="71"/>
      <c r="KPT200" s="71"/>
      <c r="KPU200" s="71"/>
      <c r="KPV200" s="71"/>
      <c r="KPW200" s="71"/>
      <c r="KPX200" s="71"/>
      <c r="KPY200" s="71"/>
      <c r="KPZ200" s="71"/>
      <c r="KQA200" s="71"/>
      <c r="KQB200" s="71"/>
      <c r="KQC200" s="71"/>
      <c r="KQD200" s="71"/>
      <c r="KQE200" s="71"/>
      <c r="KQF200" s="71"/>
      <c r="KQG200" s="71"/>
      <c r="KQH200" s="71"/>
      <c r="KQI200" s="71"/>
      <c r="KQJ200" s="71"/>
      <c r="KQK200" s="71"/>
      <c r="KQL200" s="71"/>
      <c r="KQM200" s="71"/>
      <c r="KQN200" s="71"/>
      <c r="KQO200" s="71"/>
      <c r="KQP200" s="71"/>
      <c r="KQQ200" s="71"/>
      <c r="KQR200" s="71"/>
      <c r="KQS200" s="71"/>
      <c r="KQT200" s="71"/>
      <c r="KQU200" s="71"/>
      <c r="KQV200" s="71"/>
      <c r="KQW200" s="71"/>
      <c r="KQX200" s="71"/>
      <c r="KQY200" s="71"/>
      <c r="KQZ200" s="71"/>
      <c r="KRA200" s="71"/>
      <c r="KRB200" s="71"/>
      <c r="KRC200" s="71"/>
      <c r="KRD200" s="71"/>
      <c r="KRE200" s="71"/>
      <c r="KRF200" s="71"/>
      <c r="KRG200" s="71"/>
      <c r="KRH200" s="71"/>
      <c r="KRI200" s="71"/>
      <c r="KRJ200" s="71"/>
      <c r="KRK200" s="71"/>
      <c r="KRL200" s="71"/>
      <c r="KRM200" s="71"/>
      <c r="KRN200" s="71"/>
      <c r="KRO200" s="71"/>
      <c r="KRP200" s="71"/>
      <c r="KRQ200" s="71"/>
      <c r="KRR200" s="71"/>
      <c r="KRS200" s="71"/>
      <c r="KRT200" s="71"/>
      <c r="KRU200" s="71"/>
      <c r="KRV200" s="71"/>
      <c r="KRW200" s="71"/>
      <c r="KRX200" s="71"/>
      <c r="KRY200" s="71"/>
      <c r="KRZ200" s="71"/>
      <c r="KSA200" s="71"/>
      <c r="KSB200" s="71"/>
      <c r="KSC200" s="71"/>
      <c r="KSD200" s="71"/>
      <c r="KSE200" s="71"/>
      <c r="KSF200" s="71"/>
      <c r="KSG200" s="71"/>
      <c r="KSH200" s="71"/>
      <c r="KSI200" s="71"/>
      <c r="KSJ200" s="71"/>
      <c r="KSK200" s="71"/>
      <c r="KSL200" s="71"/>
      <c r="KSM200" s="71"/>
      <c r="KSN200" s="71"/>
      <c r="KSO200" s="71"/>
      <c r="KSP200" s="71"/>
      <c r="KSQ200" s="71"/>
      <c r="KSR200" s="71"/>
      <c r="KSS200" s="71"/>
      <c r="KST200" s="71"/>
      <c r="KSU200" s="71"/>
      <c r="KSV200" s="71"/>
      <c r="KSW200" s="71"/>
      <c r="KSX200" s="71"/>
      <c r="KSY200" s="71"/>
      <c r="KSZ200" s="71"/>
      <c r="KTA200" s="71"/>
      <c r="KTB200" s="71"/>
      <c r="KTC200" s="71"/>
      <c r="KTD200" s="71"/>
      <c r="KTE200" s="71"/>
      <c r="KTF200" s="71"/>
      <c r="KTG200" s="71"/>
      <c r="KTH200" s="71"/>
      <c r="KTI200" s="71"/>
      <c r="KTJ200" s="71"/>
      <c r="KTK200" s="71"/>
      <c r="KTL200" s="71"/>
      <c r="KTM200" s="71"/>
      <c r="KTN200" s="71"/>
      <c r="KTO200" s="71"/>
      <c r="KTP200" s="71"/>
      <c r="KTQ200" s="71"/>
      <c r="KTR200" s="71"/>
      <c r="KTS200" s="71"/>
      <c r="KTT200" s="71"/>
      <c r="KTU200" s="71"/>
      <c r="KTV200" s="71"/>
      <c r="KTW200" s="71"/>
      <c r="KTX200" s="71"/>
      <c r="KTY200" s="71"/>
      <c r="KTZ200" s="71"/>
      <c r="KUA200" s="71"/>
      <c r="KUB200" s="71"/>
      <c r="KUC200" s="71"/>
      <c r="KUD200" s="71"/>
      <c r="KUE200" s="71"/>
      <c r="KUF200" s="71"/>
      <c r="KUG200" s="71"/>
      <c r="KUH200" s="71"/>
      <c r="KUI200" s="71"/>
      <c r="KUJ200" s="71"/>
      <c r="KUK200" s="71"/>
      <c r="KUL200" s="71"/>
      <c r="KUM200" s="71"/>
      <c r="KUN200" s="71"/>
      <c r="KUO200" s="71"/>
      <c r="KUP200" s="71"/>
      <c r="KUQ200" s="71"/>
      <c r="KUR200" s="71"/>
      <c r="KUS200" s="71"/>
      <c r="KUT200" s="71"/>
      <c r="KUU200" s="71"/>
      <c r="KUV200" s="71"/>
      <c r="KUW200" s="71"/>
      <c r="KUX200" s="71"/>
      <c r="KUY200" s="71"/>
      <c r="KUZ200" s="71"/>
      <c r="KVA200" s="71"/>
      <c r="KVB200" s="71"/>
      <c r="KVC200" s="71"/>
      <c r="KVD200" s="71"/>
      <c r="KVE200" s="71"/>
      <c r="KVF200" s="71"/>
      <c r="KVG200" s="71"/>
      <c r="KVH200" s="71"/>
      <c r="KVI200" s="71"/>
      <c r="KVJ200" s="71"/>
      <c r="KVK200" s="71"/>
      <c r="KVL200" s="71"/>
      <c r="KVM200" s="71"/>
      <c r="KVN200" s="71"/>
      <c r="KVO200" s="71"/>
      <c r="KVP200" s="71"/>
      <c r="KVQ200" s="71"/>
      <c r="KVR200" s="71"/>
      <c r="KVS200" s="71"/>
      <c r="KVT200" s="71"/>
      <c r="KVU200" s="71"/>
      <c r="KVV200" s="71"/>
      <c r="KVW200" s="71"/>
      <c r="KVX200" s="71"/>
      <c r="KVY200" s="71"/>
      <c r="KVZ200" s="71"/>
      <c r="KWA200" s="71"/>
      <c r="KWB200" s="71"/>
      <c r="KWC200" s="71"/>
      <c r="KWD200" s="71"/>
      <c r="KWE200" s="71"/>
      <c r="KWF200" s="71"/>
      <c r="KWG200" s="71"/>
      <c r="KWH200" s="71"/>
      <c r="KWI200" s="71"/>
      <c r="KWJ200" s="71"/>
      <c r="KWK200" s="71"/>
      <c r="KWL200" s="71"/>
      <c r="KWM200" s="71"/>
      <c r="KWN200" s="71"/>
      <c r="KWO200" s="71"/>
      <c r="KWP200" s="71"/>
      <c r="KWQ200" s="71"/>
      <c r="KWR200" s="71"/>
      <c r="KWS200" s="71"/>
      <c r="KWT200" s="71"/>
      <c r="KWU200" s="71"/>
      <c r="KWV200" s="71"/>
      <c r="KWW200" s="71"/>
      <c r="KWX200" s="71"/>
      <c r="KWY200" s="71"/>
      <c r="KWZ200" s="71"/>
      <c r="KXA200" s="71"/>
      <c r="KXB200" s="71"/>
      <c r="KXC200" s="71"/>
      <c r="KXD200" s="71"/>
      <c r="KXE200" s="71"/>
      <c r="KXF200" s="71"/>
      <c r="KXG200" s="71"/>
      <c r="KXH200" s="71"/>
      <c r="KXI200" s="71"/>
      <c r="KXJ200" s="71"/>
      <c r="KXK200" s="71"/>
      <c r="KXL200" s="71"/>
      <c r="KXM200" s="71"/>
      <c r="KXN200" s="71"/>
      <c r="KXO200" s="71"/>
      <c r="KXP200" s="71"/>
      <c r="KXQ200" s="71"/>
      <c r="KXR200" s="71"/>
      <c r="KXS200" s="71"/>
      <c r="KXT200" s="71"/>
      <c r="KXU200" s="71"/>
      <c r="KXV200" s="71"/>
      <c r="KXW200" s="71"/>
      <c r="KXX200" s="71"/>
      <c r="KXY200" s="71"/>
      <c r="KXZ200" s="71"/>
      <c r="KYA200" s="71"/>
      <c r="KYB200" s="71"/>
      <c r="KYC200" s="71"/>
      <c r="KYD200" s="71"/>
      <c r="KYE200" s="71"/>
      <c r="KYF200" s="71"/>
      <c r="KYG200" s="71"/>
      <c r="KYH200" s="71"/>
      <c r="KYI200" s="71"/>
      <c r="KYJ200" s="71"/>
      <c r="KYK200" s="71"/>
      <c r="KYL200" s="71"/>
      <c r="KYM200" s="71"/>
      <c r="KYN200" s="71"/>
      <c r="KYO200" s="71"/>
      <c r="KYP200" s="71"/>
      <c r="KYQ200" s="71"/>
      <c r="KYR200" s="71"/>
      <c r="KYS200" s="71"/>
      <c r="KYT200" s="71"/>
      <c r="KYU200" s="71"/>
      <c r="KYV200" s="71"/>
      <c r="KYW200" s="71"/>
      <c r="KYX200" s="71"/>
      <c r="KYY200" s="71"/>
      <c r="KYZ200" s="71"/>
      <c r="KZA200" s="71"/>
      <c r="KZB200" s="71"/>
      <c r="KZC200" s="71"/>
      <c r="KZD200" s="71"/>
      <c r="KZE200" s="71"/>
      <c r="KZF200" s="71"/>
      <c r="KZG200" s="71"/>
      <c r="KZH200" s="71"/>
      <c r="KZI200" s="71"/>
      <c r="KZJ200" s="71"/>
      <c r="KZK200" s="71"/>
      <c r="KZL200" s="71"/>
      <c r="KZM200" s="71"/>
      <c r="KZN200" s="71"/>
      <c r="KZO200" s="71"/>
      <c r="KZP200" s="71"/>
      <c r="KZQ200" s="71"/>
      <c r="KZR200" s="71"/>
      <c r="KZS200" s="71"/>
      <c r="KZT200" s="71"/>
      <c r="KZU200" s="71"/>
      <c r="KZV200" s="71"/>
      <c r="KZW200" s="71"/>
      <c r="KZX200" s="71"/>
      <c r="KZY200" s="71"/>
      <c r="KZZ200" s="71"/>
      <c r="LAA200" s="71"/>
      <c r="LAB200" s="71"/>
      <c r="LAC200" s="71"/>
      <c r="LAD200" s="71"/>
      <c r="LAE200" s="71"/>
      <c r="LAF200" s="71"/>
      <c r="LAG200" s="71"/>
      <c r="LAH200" s="71"/>
      <c r="LAI200" s="71"/>
      <c r="LAJ200" s="71"/>
      <c r="LAK200" s="71"/>
      <c r="LAL200" s="71"/>
      <c r="LAM200" s="71"/>
      <c r="LAN200" s="71"/>
      <c r="LAO200" s="71"/>
      <c r="LAP200" s="71"/>
      <c r="LAQ200" s="71"/>
      <c r="LAR200" s="71"/>
      <c r="LAS200" s="71"/>
      <c r="LAT200" s="71"/>
      <c r="LAU200" s="71"/>
      <c r="LAV200" s="71"/>
      <c r="LAW200" s="71"/>
      <c r="LAX200" s="71"/>
      <c r="LAY200" s="71"/>
      <c r="LAZ200" s="71"/>
      <c r="LBA200" s="71"/>
      <c r="LBB200" s="71"/>
      <c r="LBC200" s="71"/>
      <c r="LBD200" s="71"/>
      <c r="LBE200" s="71"/>
      <c r="LBF200" s="71"/>
      <c r="LBG200" s="71"/>
      <c r="LBH200" s="71"/>
      <c r="LBI200" s="71"/>
      <c r="LBJ200" s="71"/>
      <c r="LBK200" s="71"/>
      <c r="LBL200" s="71"/>
      <c r="LBM200" s="71"/>
      <c r="LBN200" s="71"/>
      <c r="LBO200" s="71"/>
      <c r="LBP200" s="71"/>
      <c r="LBQ200" s="71"/>
      <c r="LBR200" s="71"/>
      <c r="LBS200" s="71"/>
      <c r="LBT200" s="71"/>
      <c r="LBU200" s="71"/>
      <c r="LBV200" s="71"/>
      <c r="LBW200" s="71"/>
      <c r="LBX200" s="71"/>
      <c r="LBY200" s="71"/>
      <c r="LBZ200" s="71"/>
      <c r="LCA200" s="71"/>
      <c r="LCB200" s="71"/>
      <c r="LCC200" s="71"/>
      <c r="LCD200" s="71"/>
      <c r="LCE200" s="71"/>
      <c r="LCF200" s="71"/>
      <c r="LCG200" s="71"/>
      <c r="LCH200" s="71"/>
      <c r="LCI200" s="71"/>
      <c r="LCJ200" s="71"/>
      <c r="LCK200" s="71"/>
      <c r="LCL200" s="71"/>
      <c r="LCM200" s="71"/>
      <c r="LCN200" s="71"/>
      <c r="LCO200" s="71"/>
      <c r="LCP200" s="71"/>
      <c r="LCQ200" s="71"/>
      <c r="LCR200" s="71"/>
      <c r="LCS200" s="71"/>
      <c r="LCT200" s="71"/>
      <c r="LCU200" s="71"/>
      <c r="LCV200" s="71"/>
      <c r="LCW200" s="71"/>
      <c r="LCX200" s="71"/>
      <c r="LCY200" s="71"/>
      <c r="LCZ200" s="71"/>
      <c r="LDA200" s="71"/>
      <c r="LDB200" s="71"/>
      <c r="LDC200" s="71"/>
      <c r="LDD200" s="71"/>
      <c r="LDE200" s="71"/>
      <c r="LDF200" s="71"/>
      <c r="LDG200" s="71"/>
      <c r="LDH200" s="71"/>
      <c r="LDI200" s="71"/>
      <c r="LDJ200" s="71"/>
      <c r="LDK200" s="71"/>
      <c r="LDL200" s="71"/>
      <c r="LDM200" s="71"/>
      <c r="LDN200" s="71"/>
      <c r="LDO200" s="71"/>
      <c r="LDP200" s="71"/>
      <c r="LDQ200" s="71"/>
      <c r="LDR200" s="71"/>
      <c r="LDS200" s="71"/>
      <c r="LDT200" s="71"/>
      <c r="LDU200" s="71"/>
      <c r="LDV200" s="71"/>
      <c r="LDW200" s="71"/>
      <c r="LDX200" s="71"/>
      <c r="LDY200" s="71"/>
      <c r="LDZ200" s="71"/>
      <c r="LEA200" s="71"/>
      <c r="LEB200" s="71"/>
      <c r="LEC200" s="71"/>
      <c r="LED200" s="71"/>
      <c r="LEE200" s="71"/>
      <c r="LEF200" s="71"/>
      <c r="LEG200" s="71"/>
      <c r="LEH200" s="71"/>
      <c r="LEI200" s="71"/>
      <c r="LEJ200" s="71"/>
      <c r="LEK200" s="71"/>
      <c r="LEL200" s="71"/>
      <c r="LEM200" s="71"/>
      <c r="LEN200" s="71"/>
      <c r="LEO200" s="71"/>
      <c r="LEP200" s="71"/>
      <c r="LEQ200" s="71"/>
      <c r="LER200" s="71"/>
      <c r="LES200" s="71"/>
      <c r="LET200" s="71"/>
      <c r="LEU200" s="71"/>
      <c r="LEV200" s="71"/>
      <c r="LEW200" s="71"/>
      <c r="LEX200" s="71"/>
      <c r="LEY200" s="71"/>
      <c r="LEZ200" s="71"/>
      <c r="LFA200" s="71"/>
      <c r="LFB200" s="71"/>
      <c r="LFC200" s="71"/>
      <c r="LFD200" s="71"/>
      <c r="LFE200" s="71"/>
      <c r="LFF200" s="71"/>
      <c r="LFG200" s="71"/>
      <c r="LFH200" s="71"/>
      <c r="LFI200" s="71"/>
      <c r="LFJ200" s="71"/>
      <c r="LFK200" s="71"/>
      <c r="LFL200" s="71"/>
      <c r="LFM200" s="71"/>
      <c r="LFN200" s="71"/>
      <c r="LFO200" s="71"/>
      <c r="LFP200" s="71"/>
      <c r="LFQ200" s="71"/>
      <c r="LFR200" s="71"/>
      <c r="LFS200" s="71"/>
      <c r="LFT200" s="71"/>
      <c r="LFU200" s="71"/>
      <c r="LFV200" s="71"/>
      <c r="LFW200" s="71"/>
      <c r="LFX200" s="71"/>
      <c r="LFY200" s="71"/>
      <c r="LFZ200" s="71"/>
      <c r="LGA200" s="71"/>
      <c r="LGB200" s="71"/>
      <c r="LGC200" s="71"/>
      <c r="LGD200" s="71"/>
      <c r="LGE200" s="71"/>
      <c r="LGF200" s="71"/>
      <c r="LGG200" s="71"/>
      <c r="LGH200" s="71"/>
      <c r="LGI200" s="71"/>
      <c r="LGJ200" s="71"/>
      <c r="LGK200" s="71"/>
      <c r="LGL200" s="71"/>
      <c r="LGM200" s="71"/>
      <c r="LGN200" s="71"/>
      <c r="LGO200" s="71"/>
      <c r="LGP200" s="71"/>
      <c r="LGQ200" s="71"/>
      <c r="LGR200" s="71"/>
      <c r="LGS200" s="71"/>
      <c r="LGT200" s="71"/>
      <c r="LGU200" s="71"/>
      <c r="LGV200" s="71"/>
      <c r="LGW200" s="71"/>
      <c r="LGX200" s="71"/>
      <c r="LGY200" s="71"/>
      <c r="LGZ200" s="71"/>
      <c r="LHA200" s="71"/>
      <c r="LHB200" s="71"/>
      <c r="LHC200" s="71"/>
      <c r="LHD200" s="71"/>
      <c r="LHE200" s="71"/>
      <c r="LHF200" s="71"/>
      <c r="LHG200" s="71"/>
      <c r="LHH200" s="71"/>
      <c r="LHI200" s="71"/>
      <c r="LHJ200" s="71"/>
      <c r="LHK200" s="71"/>
      <c r="LHL200" s="71"/>
      <c r="LHM200" s="71"/>
      <c r="LHN200" s="71"/>
      <c r="LHO200" s="71"/>
      <c r="LHP200" s="71"/>
      <c r="LHQ200" s="71"/>
      <c r="LHR200" s="71"/>
      <c r="LHS200" s="71"/>
      <c r="LHT200" s="71"/>
      <c r="LHU200" s="71"/>
      <c r="LHV200" s="71"/>
      <c r="LHW200" s="71"/>
      <c r="LHX200" s="71"/>
      <c r="LHY200" s="71"/>
      <c r="LHZ200" s="71"/>
      <c r="LIA200" s="71"/>
      <c r="LIB200" s="71"/>
      <c r="LIC200" s="71"/>
      <c r="LID200" s="71"/>
      <c r="LIE200" s="71"/>
      <c r="LIF200" s="71"/>
      <c r="LIG200" s="71"/>
      <c r="LIH200" s="71"/>
      <c r="LII200" s="71"/>
      <c r="LIJ200" s="71"/>
      <c r="LIK200" s="71"/>
      <c r="LIL200" s="71"/>
      <c r="LIM200" s="71"/>
      <c r="LIN200" s="71"/>
      <c r="LIO200" s="71"/>
      <c r="LIP200" s="71"/>
      <c r="LIQ200" s="71"/>
      <c r="LIR200" s="71"/>
      <c r="LIS200" s="71"/>
      <c r="LIT200" s="71"/>
      <c r="LIU200" s="71"/>
      <c r="LIV200" s="71"/>
      <c r="LIW200" s="71"/>
      <c r="LIX200" s="71"/>
      <c r="LIY200" s="71"/>
      <c r="LIZ200" s="71"/>
      <c r="LJA200" s="71"/>
      <c r="LJB200" s="71"/>
      <c r="LJC200" s="71"/>
      <c r="LJD200" s="71"/>
      <c r="LJE200" s="71"/>
      <c r="LJF200" s="71"/>
      <c r="LJG200" s="71"/>
      <c r="LJH200" s="71"/>
      <c r="LJI200" s="71"/>
      <c r="LJJ200" s="71"/>
      <c r="LJK200" s="71"/>
      <c r="LJL200" s="71"/>
      <c r="LJM200" s="71"/>
      <c r="LJN200" s="71"/>
      <c r="LJO200" s="71"/>
      <c r="LJP200" s="71"/>
      <c r="LJQ200" s="71"/>
      <c r="LJR200" s="71"/>
      <c r="LJS200" s="71"/>
      <c r="LJT200" s="71"/>
      <c r="LJU200" s="71"/>
      <c r="LJV200" s="71"/>
      <c r="LJW200" s="71"/>
      <c r="LJX200" s="71"/>
      <c r="LJY200" s="71"/>
      <c r="LJZ200" s="71"/>
      <c r="LKA200" s="71"/>
      <c r="LKB200" s="71"/>
      <c r="LKC200" s="71"/>
      <c r="LKD200" s="71"/>
      <c r="LKE200" s="71"/>
      <c r="LKF200" s="71"/>
      <c r="LKG200" s="71"/>
      <c r="LKH200" s="71"/>
      <c r="LKI200" s="71"/>
      <c r="LKJ200" s="71"/>
      <c r="LKK200" s="71"/>
      <c r="LKL200" s="71"/>
      <c r="LKM200" s="71"/>
      <c r="LKN200" s="71"/>
      <c r="LKO200" s="71"/>
      <c r="LKP200" s="71"/>
      <c r="LKQ200" s="71"/>
      <c r="LKR200" s="71"/>
      <c r="LKS200" s="71"/>
      <c r="LKT200" s="71"/>
      <c r="LKU200" s="71"/>
      <c r="LKV200" s="71"/>
      <c r="LKW200" s="71"/>
      <c r="LKX200" s="71"/>
      <c r="LKY200" s="71"/>
      <c r="LKZ200" s="71"/>
      <c r="LLA200" s="71"/>
      <c r="LLB200" s="71"/>
      <c r="LLC200" s="71"/>
      <c r="LLD200" s="71"/>
      <c r="LLE200" s="71"/>
      <c r="LLF200" s="71"/>
      <c r="LLG200" s="71"/>
      <c r="LLH200" s="71"/>
      <c r="LLI200" s="71"/>
      <c r="LLJ200" s="71"/>
      <c r="LLK200" s="71"/>
      <c r="LLL200" s="71"/>
      <c r="LLM200" s="71"/>
      <c r="LLN200" s="71"/>
      <c r="LLO200" s="71"/>
      <c r="LLP200" s="71"/>
      <c r="LLQ200" s="71"/>
      <c r="LLR200" s="71"/>
      <c r="LLS200" s="71"/>
      <c r="LLT200" s="71"/>
      <c r="LLU200" s="71"/>
      <c r="LLV200" s="71"/>
      <c r="LLW200" s="71"/>
      <c r="LLX200" s="71"/>
      <c r="LLY200" s="71"/>
      <c r="LLZ200" s="71"/>
      <c r="LMA200" s="71"/>
      <c r="LMB200" s="71"/>
      <c r="LMC200" s="71"/>
      <c r="LMD200" s="71"/>
      <c r="LME200" s="71"/>
      <c r="LMF200" s="71"/>
      <c r="LMG200" s="71"/>
      <c r="LMH200" s="71"/>
      <c r="LMI200" s="71"/>
      <c r="LMJ200" s="71"/>
      <c r="LMK200" s="71"/>
      <c r="LML200" s="71"/>
      <c r="LMM200" s="71"/>
      <c r="LMN200" s="71"/>
      <c r="LMO200" s="71"/>
      <c r="LMP200" s="71"/>
      <c r="LMQ200" s="71"/>
      <c r="LMR200" s="71"/>
      <c r="LMS200" s="71"/>
      <c r="LMT200" s="71"/>
      <c r="LMU200" s="71"/>
      <c r="LMV200" s="71"/>
      <c r="LMW200" s="71"/>
      <c r="LMX200" s="71"/>
      <c r="LMY200" s="71"/>
      <c r="LMZ200" s="71"/>
      <c r="LNA200" s="71"/>
      <c r="LNB200" s="71"/>
      <c r="LNC200" s="71"/>
      <c r="LND200" s="71"/>
      <c r="LNE200" s="71"/>
      <c r="LNF200" s="71"/>
      <c r="LNG200" s="71"/>
      <c r="LNH200" s="71"/>
      <c r="LNI200" s="71"/>
      <c r="LNJ200" s="71"/>
      <c r="LNK200" s="71"/>
      <c r="LNL200" s="71"/>
      <c r="LNM200" s="71"/>
      <c r="LNN200" s="71"/>
      <c r="LNO200" s="71"/>
      <c r="LNP200" s="71"/>
      <c r="LNQ200" s="71"/>
      <c r="LNR200" s="71"/>
      <c r="LNS200" s="71"/>
      <c r="LNT200" s="71"/>
      <c r="LNU200" s="71"/>
      <c r="LNV200" s="71"/>
      <c r="LNW200" s="71"/>
      <c r="LNX200" s="71"/>
      <c r="LNY200" s="71"/>
      <c r="LNZ200" s="71"/>
      <c r="LOA200" s="71"/>
      <c r="LOB200" s="71"/>
      <c r="LOC200" s="71"/>
      <c r="LOD200" s="71"/>
      <c r="LOE200" s="71"/>
      <c r="LOF200" s="71"/>
      <c r="LOG200" s="71"/>
      <c r="LOH200" s="71"/>
      <c r="LOI200" s="71"/>
      <c r="LOJ200" s="71"/>
      <c r="LOK200" s="71"/>
      <c r="LOL200" s="71"/>
      <c r="LOM200" s="71"/>
      <c r="LON200" s="71"/>
      <c r="LOO200" s="71"/>
      <c r="LOP200" s="71"/>
      <c r="LOQ200" s="71"/>
      <c r="LOR200" s="71"/>
      <c r="LOS200" s="71"/>
      <c r="LOT200" s="71"/>
      <c r="LOU200" s="71"/>
      <c r="LOV200" s="71"/>
      <c r="LOW200" s="71"/>
      <c r="LOX200" s="71"/>
      <c r="LOY200" s="71"/>
      <c r="LOZ200" s="71"/>
      <c r="LPA200" s="71"/>
      <c r="LPB200" s="71"/>
      <c r="LPC200" s="71"/>
      <c r="LPD200" s="71"/>
      <c r="LPE200" s="71"/>
      <c r="LPF200" s="71"/>
      <c r="LPG200" s="71"/>
      <c r="LPH200" s="71"/>
      <c r="LPI200" s="71"/>
      <c r="LPJ200" s="71"/>
      <c r="LPK200" s="71"/>
      <c r="LPL200" s="71"/>
      <c r="LPM200" s="71"/>
      <c r="LPN200" s="71"/>
      <c r="LPO200" s="71"/>
      <c r="LPP200" s="71"/>
      <c r="LPQ200" s="71"/>
      <c r="LPR200" s="71"/>
      <c r="LPS200" s="71"/>
      <c r="LPT200" s="71"/>
      <c r="LPU200" s="71"/>
      <c r="LPV200" s="71"/>
      <c r="LPW200" s="71"/>
      <c r="LPX200" s="71"/>
      <c r="LPY200" s="71"/>
      <c r="LPZ200" s="71"/>
      <c r="LQA200" s="71"/>
      <c r="LQB200" s="71"/>
      <c r="LQC200" s="71"/>
      <c r="LQD200" s="71"/>
      <c r="LQE200" s="71"/>
      <c r="LQF200" s="71"/>
      <c r="LQG200" s="71"/>
      <c r="LQH200" s="71"/>
      <c r="LQI200" s="71"/>
      <c r="LQJ200" s="71"/>
      <c r="LQK200" s="71"/>
      <c r="LQL200" s="71"/>
      <c r="LQM200" s="71"/>
      <c r="LQN200" s="71"/>
      <c r="LQO200" s="71"/>
      <c r="LQP200" s="71"/>
      <c r="LQQ200" s="71"/>
      <c r="LQR200" s="71"/>
      <c r="LQS200" s="71"/>
      <c r="LQT200" s="71"/>
      <c r="LQU200" s="71"/>
      <c r="LQV200" s="71"/>
      <c r="LQW200" s="71"/>
      <c r="LQX200" s="71"/>
      <c r="LQY200" s="71"/>
      <c r="LQZ200" s="71"/>
      <c r="LRA200" s="71"/>
      <c r="LRB200" s="71"/>
      <c r="LRC200" s="71"/>
      <c r="LRD200" s="71"/>
      <c r="LRE200" s="71"/>
      <c r="LRF200" s="71"/>
      <c r="LRG200" s="71"/>
      <c r="LRH200" s="71"/>
      <c r="LRI200" s="71"/>
      <c r="LRJ200" s="71"/>
      <c r="LRK200" s="71"/>
      <c r="LRL200" s="71"/>
      <c r="LRM200" s="71"/>
      <c r="LRN200" s="71"/>
      <c r="LRO200" s="71"/>
      <c r="LRP200" s="71"/>
      <c r="LRQ200" s="71"/>
      <c r="LRR200" s="71"/>
      <c r="LRS200" s="71"/>
      <c r="LRT200" s="71"/>
      <c r="LRU200" s="71"/>
      <c r="LRV200" s="71"/>
      <c r="LRW200" s="71"/>
      <c r="LRX200" s="71"/>
      <c r="LRY200" s="71"/>
      <c r="LRZ200" s="71"/>
      <c r="LSA200" s="71"/>
      <c r="LSB200" s="71"/>
      <c r="LSC200" s="71"/>
      <c r="LSD200" s="71"/>
      <c r="LSE200" s="71"/>
      <c r="LSF200" s="71"/>
      <c r="LSG200" s="71"/>
      <c r="LSH200" s="71"/>
      <c r="LSI200" s="71"/>
      <c r="LSJ200" s="71"/>
      <c r="LSK200" s="71"/>
      <c r="LSL200" s="71"/>
      <c r="LSM200" s="71"/>
      <c r="LSN200" s="71"/>
      <c r="LSO200" s="71"/>
      <c r="LSP200" s="71"/>
      <c r="LSQ200" s="71"/>
      <c r="LSR200" s="71"/>
      <c r="LSS200" s="71"/>
      <c r="LST200" s="71"/>
      <c r="LSU200" s="71"/>
      <c r="LSV200" s="71"/>
      <c r="LSW200" s="71"/>
      <c r="LSX200" s="71"/>
      <c r="LSY200" s="71"/>
      <c r="LSZ200" s="71"/>
      <c r="LTA200" s="71"/>
      <c r="LTB200" s="71"/>
      <c r="LTC200" s="71"/>
      <c r="LTD200" s="71"/>
      <c r="LTE200" s="71"/>
      <c r="LTF200" s="71"/>
      <c r="LTG200" s="71"/>
      <c r="LTH200" s="71"/>
      <c r="LTI200" s="71"/>
      <c r="LTJ200" s="71"/>
      <c r="LTK200" s="71"/>
      <c r="LTL200" s="71"/>
      <c r="LTM200" s="71"/>
      <c r="LTN200" s="71"/>
      <c r="LTO200" s="71"/>
      <c r="LTP200" s="71"/>
      <c r="LTQ200" s="71"/>
      <c r="LTR200" s="71"/>
      <c r="LTS200" s="71"/>
      <c r="LTT200" s="71"/>
      <c r="LTU200" s="71"/>
      <c r="LTV200" s="71"/>
      <c r="LTW200" s="71"/>
      <c r="LTX200" s="71"/>
      <c r="LTY200" s="71"/>
      <c r="LTZ200" s="71"/>
      <c r="LUA200" s="71"/>
      <c r="LUB200" s="71"/>
      <c r="LUC200" s="71"/>
      <c r="LUD200" s="71"/>
      <c r="LUE200" s="71"/>
      <c r="LUF200" s="71"/>
      <c r="LUG200" s="71"/>
      <c r="LUH200" s="71"/>
      <c r="LUI200" s="71"/>
      <c r="LUJ200" s="71"/>
      <c r="LUK200" s="71"/>
      <c r="LUL200" s="71"/>
      <c r="LUM200" s="71"/>
      <c r="LUN200" s="71"/>
      <c r="LUO200" s="71"/>
      <c r="LUP200" s="71"/>
      <c r="LUQ200" s="71"/>
      <c r="LUR200" s="71"/>
      <c r="LUS200" s="71"/>
      <c r="LUT200" s="71"/>
      <c r="LUU200" s="71"/>
      <c r="LUV200" s="71"/>
      <c r="LUW200" s="71"/>
      <c r="LUX200" s="71"/>
      <c r="LUY200" s="71"/>
      <c r="LUZ200" s="71"/>
      <c r="LVA200" s="71"/>
      <c r="LVB200" s="71"/>
      <c r="LVC200" s="71"/>
      <c r="LVD200" s="71"/>
      <c r="LVE200" s="71"/>
      <c r="LVF200" s="71"/>
      <c r="LVG200" s="71"/>
      <c r="LVH200" s="71"/>
      <c r="LVI200" s="71"/>
      <c r="LVJ200" s="71"/>
      <c r="LVK200" s="71"/>
      <c r="LVL200" s="71"/>
      <c r="LVM200" s="71"/>
      <c r="LVN200" s="71"/>
      <c r="LVO200" s="71"/>
      <c r="LVP200" s="71"/>
      <c r="LVQ200" s="71"/>
      <c r="LVR200" s="71"/>
      <c r="LVS200" s="71"/>
      <c r="LVT200" s="71"/>
      <c r="LVU200" s="71"/>
      <c r="LVV200" s="71"/>
      <c r="LVW200" s="71"/>
      <c r="LVX200" s="71"/>
      <c r="LVY200" s="71"/>
      <c r="LVZ200" s="71"/>
      <c r="LWA200" s="71"/>
      <c r="LWB200" s="71"/>
      <c r="LWC200" s="71"/>
      <c r="LWD200" s="71"/>
      <c r="LWE200" s="71"/>
      <c r="LWF200" s="71"/>
      <c r="LWG200" s="71"/>
      <c r="LWH200" s="71"/>
      <c r="LWI200" s="71"/>
      <c r="LWJ200" s="71"/>
      <c r="LWK200" s="71"/>
      <c r="LWL200" s="71"/>
      <c r="LWM200" s="71"/>
      <c r="LWN200" s="71"/>
      <c r="LWO200" s="71"/>
      <c r="LWP200" s="71"/>
      <c r="LWQ200" s="71"/>
      <c r="LWR200" s="71"/>
      <c r="LWS200" s="71"/>
      <c r="LWT200" s="71"/>
      <c r="LWU200" s="71"/>
      <c r="LWV200" s="71"/>
      <c r="LWW200" s="71"/>
      <c r="LWX200" s="71"/>
      <c r="LWY200" s="71"/>
      <c r="LWZ200" s="71"/>
      <c r="LXA200" s="71"/>
      <c r="LXB200" s="71"/>
      <c r="LXC200" s="71"/>
      <c r="LXD200" s="71"/>
      <c r="LXE200" s="71"/>
      <c r="LXF200" s="71"/>
      <c r="LXG200" s="71"/>
      <c r="LXH200" s="71"/>
      <c r="LXI200" s="71"/>
      <c r="LXJ200" s="71"/>
      <c r="LXK200" s="71"/>
      <c r="LXL200" s="71"/>
      <c r="LXM200" s="71"/>
      <c r="LXN200" s="71"/>
      <c r="LXO200" s="71"/>
      <c r="LXP200" s="71"/>
      <c r="LXQ200" s="71"/>
      <c r="LXR200" s="71"/>
      <c r="LXS200" s="71"/>
      <c r="LXT200" s="71"/>
      <c r="LXU200" s="71"/>
      <c r="LXV200" s="71"/>
      <c r="LXW200" s="71"/>
      <c r="LXX200" s="71"/>
      <c r="LXY200" s="71"/>
      <c r="LXZ200" s="71"/>
      <c r="LYA200" s="71"/>
      <c r="LYB200" s="71"/>
      <c r="LYC200" s="71"/>
      <c r="LYD200" s="71"/>
      <c r="LYE200" s="71"/>
      <c r="LYF200" s="71"/>
      <c r="LYG200" s="71"/>
      <c r="LYH200" s="71"/>
      <c r="LYI200" s="71"/>
      <c r="LYJ200" s="71"/>
      <c r="LYK200" s="71"/>
      <c r="LYL200" s="71"/>
      <c r="LYM200" s="71"/>
      <c r="LYN200" s="71"/>
      <c r="LYO200" s="71"/>
      <c r="LYP200" s="71"/>
      <c r="LYQ200" s="71"/>
      <c r="LYR200" s="71"/>
      <c r="LYS200" s="71"/>
      <c r="LYT200" s="71"/>
      <c r="LYU200" s="71"/>
      <c r="LYV200" s="71"/>
      <c r="LYW200" s="71"/>
      <c r="LYX200" s="71"/>
      <c r="LYY200" s="71"/>
      <c r="LYZ200" s="71"/>
      <c r="LZA200" s="71"/>
      <c r="LZB200" s="71"/>
      <c r="LZC200" s="71"/>
      <c r="LZD200" s="71"/>
      <c r="LZE200" s="71"/>
      <c r="LZF200" s="71"/>
      <c r="LZG200" s="71"/>
      <c r="LZH200" s="71"/>
      <c r="LZI200" s="71"/>
      <c r="LZJ200" s="71"/>
      <c r="LZK200" s="71"/>
      <c r="LZL200" s="71"/>
      <c r="LZM200" s="71"/>
      <c r="LZN200" s="71"/>
      <c r="LZO200" s="71"/>
      <c r="LZP200" s="71"/>
      <c r="LZQ200" s="71"/>
      <c r="LZR200" s="71"/>
      <c r="LZS200" s="71"/>
      <c r="LZT200" s="71"/>
      <c r="LZU200" s="71"/>
      <c r="LZV200" s="71"/>
      <c r="LZW200" s="71"/>
      <c r="LZX200" s="71"/>
      <c r="LZY200" s="71"/>
      <c r="LZZ200" s="71"/>
      <c r="MAA200" s="71"/>
      <c r="MAB200" s="71"/>
      <c r="MAC200" s="71"/>
      <c r="MAD200" s="71"/>
      <c r="MAE200" s="71"/>
      <c r="MAF200" s="71"/>
      <c r="MAG200" s="71"/>
      <c r="MAH200" s="71"/>
      <c r="MAI200" s="71"/>
      <c r="MAJ200" s="71"/>
      <c r="MAK200" s="71"/>
      <c r="MAL200" s="71"/>
      <c r="MAM200" s="71"/>
      <c r="MAN200" s="71"/>
      <c r="MAO200" s="71"/>
      <c r="MAP200" s="71"/>
      <c r="MAQ200" s="71"/>
      <c r="MAR200" s="71"/>
      <c r="MAS200" s="71"/>
      <c r="MAT200" s="71"/>
      <c r="MAU200" s="71"/>
      <c r="MAV200" s="71"/>
      <c r="MAW200" s="71"/>
      <c r="MAX200" s="71"/>
      <c r="MAY200" s="71"/>
      <c r="MAZ200" s="71"/>
      <c r="MBA200" s="71"/>
      <c r="MBB200" s="71"/>
      <c r="MBC200" s="71"/>
      <c r="MBD200" s="71"/>
      <c r="MBE200" s="71"/>
      <c r="MBF200" s="71"/>
      <c r="MBG200" s="71"/>
      <c r="MBH200" s="71"/>
      <c r="MBI200" s="71"/>
      <c r="MBJ200" s="71"/>
      <c r="MBK200" s="71"/>
      <c r="MBL200" s="71"/>
      <c r="MBM200" s="71"/>
      <c r="MBN200" s="71"/>
      <c r="MBO200" s="71"/>
      <c r="MBP200" s="71"/>
      <c r="MBQ200" s="71"/>
      <c r="MBR200" s="71"/>
      <c r="MBS200" s="71"/>
      <c r="MBT200" s="71"/>
      <c r="MBU200" s="71"/>
      <c r="MBV200" s="71"/>
      <c r="MBW200" s="71"/>
      <c r="MBX200" s="71"/>
      <c r="MBY200" s="71"/>
      <c r="MBZ200" s="71"/>
      <c r="MCA200" s="71"/>
      <c r="MCB200" s="71"/>
      <c r="MCC200" s="71"/>
      <c r="MCD200" s="71"/>
      <c r="MCE200" s="71"/>
      <c r="MCF200" s="71"/>
      <c r="MCG200" s="71"/>
      <c r="MCH200" s="71"/>
      <c r="MCI200" s="71"/>
      <c r="MCJ200" s="71"/>
      <c r="MCK200" s="71"/>
      <c r="MCL200" s="71"/>
      <c r="MCM200" s="71"/>
      <c r="MCN200" s="71"/>
      <c r="MCO200" s="71"/>
      <c r="MCP200" s="71"/>
      <c r="MCQ200" s="71"/>
      <c r="MCR200" s="71"/>
      <c r="MCS200" s="71"/>
      <c r="MCT200" s="71"/>
      <c r="MCU200" s="71"/>
      <c r="MCV200" s="71"/>
      <c r="MCW200" s="71"/>
      <c r="MCX200" s="71"/>
      <c r="MCY200" s="71"/>
      <c r="MCZ200" s="71"/>
      <c r="MDA200" s="71"/>
      <c r="MDB200" s="71"/>
      <c r="MDC200" s="71"/>
      <c r="MDD200" s="71"/>
      <c r="MDE200" s="71"/>
      <c r="MDF200" s="71"/>
      <c r="MDG200" s="71"/>
      <c r="MDH200" s="71"/>
      <c r="MDI200" s="71"/>
      <c r="MDJ200" s="71"/>
      <c r="MDK200" s="71"/>
      <c r="MDL200" s="71"/>
      <c r="MDM200" s="71"/>
      <c r="MDN200" s="71"/>
      <c r="MDO200" s="71"/>
      <c r="MDP200" s="71"/>
      <c r="MDQ200" s="71"/>
      <c r="MDR200" s="71"/>
      <c r="MDS200" s="71"/>
      <c r="MDT200" s="71"/>
      <c r="MDU200" s="71"/>
      <c r="MDV200" s="71"/>
      <c r="MDW200" s="71"/>
      <c r="MDX200" s="71"/>
      <c r="MDY200" s="71"/>
      <c r="MDZ200" s="71"/>
      <c r="MEA200" s="71"/>
      <c r="MEB200" s="71"/>
      <c r="MEC200" s="71"/>
      <c r="MED200" s="71"/>
      <c r="MEE200" s="71"/>
      <c r="MEF200" s="71"/>
      <c r="MEG200" s="71"/>
      <c r="MEH200" s="71"/>
      <c r="MEI200" s="71"/>
      <c r="MEJ200" s="71"/>
      <c r="MEK200" s="71"/>
      <c r="MEL200" s="71"/>
      <c r="MEM200" s="71"/>
      <c r="MEN200" s="71"/>
      <c r="MEO200" s="71"/>
      <c r="MEP200" s="71"/>
      <c r="MEQ200" s="71"/>
      <c r="MER200" s="71"/>
      <c r="MES200" s="71"/>
      <c r="MET200" s="71"/>
      <c r="MEU200" s="71"/>
      <c r="MEV200" s="71"/>
      <c r="MEW200" s="71"/>
      <c r="MEX200" s="71"/>
      <c r="MEY200" s="71"/>
      <c r="MEZ200" s="71"/>
      <c r="MFA200" s="71"/>
      <c r="MFB200" s="71"/>
      <c r="MFC200" s="71"/>
      <c r="MFD200" s="71"/>
      <c r="MFE200" s="71"/>
      <c r="MFF200" s="71"/>
      <c r="MFG200" s="71"/>
      <c r="MFH200" s="71"/>
      <c r="MFI200" s="71"/>
      <c r="MFJ200" s="71"/>
      <c r="MFK200" s="71"/>
      <c r="MFL200" s="71"/>
      <c r="MFM200" s="71"/>
      <c r="MFN200" s="71"/>
      <c r="MFO200" s="71"/>
      <c r="MFP200" s="71"/>
      <c r="MFQ200" s="71"/>
      <c r="MFR200" s="71"/>
      <c r="MFS200" s="71"/>
      <c r="MFT200" s="71"/>
      <c r="MFU200" s="71"/>
      <c r="MFV200" s="71"/>
      <c r="MFW200" s="71"/>
      <c r="MFX200" s="71"/>
      <c r="MFY200" s="71"/>
      <c r="MFZ200" s="71"/>
      <c r="MGA200" s="71"/>
      <c r="MGB200" s="71"/>
      <c r="MGC200" s="71"/>
      <c r="MGD200" s="71"/>
      <c r="MGE200" s="71"/>
      <c r="MGF200" s="71"/>
      <c r="MGG200" s="71"/>
      <c r="MGH200" s="71"/>
      <c r="MGI200" s="71"/>
      <c r="MGJ200" s="71"/>
      <c r="MGK200" s="71"/>
      <c r="MGL200" s="71"/>
      <c r="MGM200" s="71"/>
      <c r="MGN200" s="71"/>
      <c r="MGO200" s="71"/>
      <c r="MGP200" s="71"/>
      <c r="MGQ200" s="71"/>
      <c r="MGR200" s="71"/>
      <c r="MGS200" s="71"/>
      <c r="MGT200" s="71"/>
      <c r="MGU200" s="71"/>
      <c r="MGV200" s="71"/>
      <c r="MGW200" s="71"/>
      <c r="MGX200" s="71"/>
      <c r="MGY200" s="71"/>
      <c r="MGZ200" s="71"/>
      <c r="MHA200" s="71"/>
      <c r="MHB200" s="71"/>
      <c r="MHC200" s="71"/>
      <c r="MHD200" s="71"/>
      <c r="MHE200" s="71"/>
      <c r="MHF200" s="71"/>
      <c r="MHG200" s="71"/>
      <c r="MHH200" s="71"/>
      <c r="MHI200" s="71"/>
      <c r="MHJ200" s="71"/>
      <c r="MHK200" s="71"/>
      <c r="MHL200" s="71"/>
      <c r="MHM200" s="71"/>
      <c r="MHN200" s="71"/>
      <c r="MHO200" s="71"/>
      <c r="MHP200" s="71"/>
      <c r="MHQ200" s="71"/>
      <c r="MHR200" s="71"/>
      <c r="MHS200" s="71"/>
      <c r="MHT200" s="71"/>
      <c r="MHU200" s="71"/>
      <c r="MHV200" s="71"/>
      <c r="MHW200" s="71"/>
      <c r="MHX200" s="71"/>
      <c r="MHY200" s="71"/>
      <c r="MHZ200" s="71"/>
      <c r="MIA200" s="71"/>
      <c r="MIB200" s="71"/>
      <c r="MIC200" s="71"/>
      <c r="MID200" s="71"/>
      <c r="MIE200" s="71"/>
      <c r="MIF200" s="71"/>
      <c r="MIG200" s="71"/>
      <c r="MIH200" s="71"/>
      <c r="MII200" s="71"/>
      <c r="MIJ200" s="71"/>
      <c r="MIK200" s="71"/>
      <c r="MIL200" s="71"/>
      <c r="MIM200" s="71"/>
      <c r="MIN200" s="71"/>
      <c r="MIO200" s="71"/>
      <c r="MIP200" s="71"/>
      <c r="MIQ200" s="71"/>
      <c r="MIR200" s="71"/>
      <c r="MIS200" s="71"/>
      <c r="MIT200" s="71"/>
      <c r="MIU200" s="71"/>
      <c r="MIV200" s="71"/>
      <c r="MIW200" s="71"/>
      <c r="MIX200" s="71"/>
      <c r="MIY200" s="71"/>
      <c r="MIZ200" s="71"/>
      <c r="MJA200" s="71"/>
      <c r="MJB200" s="71"/>
      <c r="MJC200" s="71"/>
      <c r="MJD200" s="71"/>
      <c r="MJE200" s="71"/>
      <c r="MJF200" s="71"/>
      <c r="MJG200" s="71"/>
      <c r="MJH200" s="71"/>
      <c r="MJI200" s="71"/>
      <c r="MJJ200" s="71"/>
      <c r="MJK200" s="71"/>
      <c r="MJL200" s="71"/>
      <c r="MJM200" s="71"/>
      <c r="MJN200" s="71"/>
      <c r="MJO200" s="71"/>
      <c r="MJP200" s="71"/>
      <c r="MJQ200" s="71"/>
      <c r="MJR200" s="71"/>
      <c r="MJS200" s="71"/>
      <c r="MJT200" s="71"/>
      <c r="MJU200" s="71"/>
      <c r="MJV200" s="71"/>
      <c r="MJW200" s="71"/>
      <c r="MJX200" s="71"/>
      <c r="MJY200" s="71"/>
      <c r="MJZ200" s="71"/>
      <c r="MKA200" s="71"/>
      <c r="MKB200" s="71"/>
      <c r="MKC200" s="71"/>
      <c r="MKD200" s="71"/>
      <c r="MKE200" s="71"/>
      <c r="MKF200" s="71"/>
      <c r="MKG200" s="71"/>
      <c r="MKH200" s="71"/>
      <c r="MKI200" s="71"/>
      <c r="MKJ200" s="71"/>
      <c r="MKK200" s="71"/>
      <c r="MKL200" s="71"/>
      <c r="MKM200" s="71"/>
      <c r="MKN200" s="71"/>
      <c r="MKO200" s="71"/>
      <c r="MKP200" s="71"/>
      <c r="MKQ200" s="71"/>
      <c r="MKR200" s="71"/>
      <c r="MKS200" s="71"/>
      <c r="MKT200" s="71"/>
      <c r="MKU200" s="71"/>
      <c r="MKV200" s="71"/>
      <c r="MKW200" s="71"/>
      <c r="MKX200" s="71"/>
      <c r="MKY200" s="71"/>
      <c r="MKZ200" s="71"/>
      <c r="MLA200" s="71"/>
      <c r="MLB200" s="71"/>
      <c r="MLC200" s="71"/>
      <c r="MLD200" s="71"/>
      <c r="MLE200" s="71"/>
      <c r="MLF200" s="71"/>
      <c r="MLG200" s="71"/>
      <c r="MLH200" s="71"/>
      <c r="MLI200" s="71"/>
      <c r="MLJ200" s="71"/>
      <c r="MLK200" s="71"/>
      <c r="MLL200" s="71"/>
      <c r="MLM200" s="71"/>
      <c r="MLN200" s="71"/>
      <c r="MLO200" s="71"/>
      <c r="MLP200" s="71"/>
      <c r="MLQ200" s="71"/>
      <c r="MLR200" s="71"/>
      <c r="MLS200" s="71"/>
      <c r="MLT200" s="71"/>
      <c r="MLU200" s="71"/>
      <c r="MLV200" s="71"/>
      <c r="MLW200" s="71"/>
      <c r="MLX200" s="71"/>
      <c r="MLY200" s="71"/>
      <c r="MLZ200" s="71"/>
      <c r="MMA200" s="71"/>
      <c r="MMB200" s="71"/>
      <c r="MMC200" s="71"/>
      <c r="MMD200" s="71"/>
      <c r="MME200" s="71"/>
      <c r="MMF200" s="71"/>
      <c r="MMG200" s="71"/>
      <c r="MMH200" s="71"/>
      <c r="MMI200" s="71"/>
      <c r="MMJ200" s="71"/>
      <c r="MMK200" s="71"/>
      <c r="MML200" s="71"/>
      <c r="MMM200" s="71"/>
      <c r="MMN200" s="71"/>
      <c r="MMO200" s="71"/>
      <c r="MMP200" s="71"/>
      <c r="MMQ200" s="71"/>
      <c r="MMR200" s="71"/>
      <c r="MMS200" s="71"/>
      <c r="MMT200" s="71"/>
      <c r="MMU200" s="71"/>
      <c r="MMV200" s="71"/>
      <c r="MMW200" s="71"/>
      <c r="MMX200" s="71"/>
      <c r="MMY200" s="71"/>
      <c r="MMZ200" s="71"/>
      <c r="MNA200" s="71"/>
      <c r="MNB200" s="71"/>
      <c r="MNC200" s="71"/>
      <c r="MND200" s="71"/>
      <c r="MNE200" s="71"/>
      <c r="MNF200" s="71"/>
      <c r="MNG200" s="71"/>
      <c r="MNH200" s="71"/>
      <c r="MNI200" s="71"/>
      <c r="MNJ200" s="71"/>
      <c r="MNK200" s="71"/>
      <c r="MNL200" s="71"/>
      <c r="MNM200" s="71"/>
      <c r="MNN200" s="71"/>
      <c r="MNO200" s="71"/>
      <c r="MNP200" s="71"/>
      <c r="MNQ200" s="71"/>
      <c r="MNR200" s="71"/>
      <c r="MNS200" s="71"/>
      <c r="MNT200" s="71"/>
      <c r="MNU200" s="71"/>
      <c r="MNV200" s="71"/>
      <c r="MNW200" s="71"/>
      <c r="MNX200" s="71"/>
      <c r="MNY200" s="71"/>
      <c r="MNZ200" s="71"/>
      <c r="MOA200" s="71"/>
      <c r="MOB200" s="71"/>
      <c r="MOC200" s="71"/>
      <c r="MOD200" s="71"/>
      <c r="MOE200" s="71"/>
      <c r="MOF200" s="71"/>
      <c r="MOG200" s="71"/>
      <c r="MOH200" s="71"/>
      <c r="MOI200" s="71"/>
      <c r="MOJ200" s="71"/>
      <c r="MOK200" s="71"/>
      <c r="MOL200" s="71"/>
      <c r="MOM200" s="71"/>
      <c r="MON200" s="71"/>
      <c r="MOO200" s="71"/>
      <c r="MOP200" s="71"/>
      <c r="MOQ200" s="71"/>
      <c r="MOR200" s="71"/>
      <c r="MOS200" s="71"/>
      <c r="MOT200" s="71"/>
      <c r="MOU200" s="71"/>
      <c r="MOV200" s="71"/>
      <c r="MOW200" s="71"/>
      <c r="MOX200" s="71"/>
      <c r="MOY200" s="71"/>
      <c r="MOZ200" s="71"/>
      <c r="MPA200" s="71"/>
      <c r="MPB200" s="71"/>
      <c r="MPC200" s="71"/>
      <c r="MPD200" s="71"/>
      <c r="MPE200" s="71"/>
      <c r="MPF200" s="71"/>
      <c r="MPG200" s="71"/>
      <c r="MPH200" s="71"/>
      <c r="MPI200" s="71"/>
      <c r="MPJ200" s="71"/>
      <c r="MPK200" s="71"/>
      <c r="MPL200" s="71"/>
      <c r="MPM200" s="71"/>
      <c r="MPN200" s="71"/>
      <c r="MPO200" s="71"/>
      <c r="MPP200" s="71"/>
      <c r="MPQ200" s="71"/>
      <c r="MPR200" s="71"/>
      <c r="MPS200" s="71"/>
      <c r="MPT200" s="71"/>
      <c r="MPU200" s="71"/>
      <c r="MPV200" s="71"/>
      <c r="MPW200" s="71"/>
      <c r="MPX200" s="71"/>
      <c r="MPY200" s="71"/>
      <c r="MPZ200" s="71"/>
      <c r="MQA200" s="71"/>
      <c r="MQB200" s="71"/>
      <c r="MQC200" s="71"/>
      <c r="MQD200" s="71"/>
      <c r="MQE200" s="71"/>
      <c r="MQF200" s="71"/>
      <c r="MQG200" s="71"/>
      <c r="MQH200" s="71"/>
      <c r="MQI200" s="71"/>
      <c r="MQJ200" s="71"/>
      <c r="MQK200" s="71"/>
      <c r="MQL200" s="71"/>
      <c r="MQM200" s="71"/>
      <c r="MQN200" s="71"/>
      <c r="MQO200" s="71"/>
      <c r="MQP200" s="71"/>
      <c r="MQQ200" s="71"/>
      <c r="MQR200" s="71"/>
      <c r="MQS200" s="71"/>
      <c r="MQT200" s="71"/>
      <c r="MQU200" s="71"/>
      <c r="MQV200" s="71"/>
      <c r="MQW200" s="71"/>
      <c r="MQX200" s="71"/>
      <c r="MQY200" s="71"/>
      <c r="MQZ200" s="71"/>
      <c r="MRA200" s="71"/>
      <c r="MRB200" s="71"/>
      <c r="MRC200" s="71"/>
      <c r="MRD200" s="71"/>
      <c r="MRE200" s="71"/>
      <c r="MRF200" s="71"/>
      <c r="MRG200" s="71"/>
      <c r="MRH200" s="71"/>
      <c r="MRI200" s="71"/>
      <c r="MRJ200" s="71"/>
      <c r="MRK200" s="71"/>
      <c r="MRL200" s="71"/>
      <c r="MRM200" s="71"/>
      <c r="MRN200" s="71"/>
      <c r="MRO200" s="71"/>
      <c r="MRP200" s="71"/>
      <c r="MRQ200" s="71"/>
      <c r="MRR200" s="71"/>
      <c r="MRS200" s="71"/>
      <c r="MRT200" s="71"/>
      <c r="MRU200" s="71"/>
      <c r="MRV200" s="71"/>
      <c r="MRW200" s="71"/>
      <c r="MRX200" s="71"/>
      <c r="MRY200" s="71"/>
      <c r="MRZ200" s="71"/>
      <c r="MSA200" s="71"/>
      <c r="MSB200" s="71"/>
      <c r="MSC200" s="71"/>
      <c r="MSD200" s="71"/>
      <c r="MSE200" s="71"/>
      <c r="MSF200" s="71"/>
      <c r="MSG200" s="71"/>
      <c r="MSH200" s="71"/>
      <c r="MSI200" s="71"/>
      <c r="MSJ200" s="71"/>
      <c r="MSK200" s="71"/>
      <c r="MSL200" s="71"/>
      <c r="MSM200" s="71"/>
      <c r="MSN200" s="71"/>
      <c r="MSO200" s="71"/>
      <c r="MSP200" s="71"/>
      <c r="MSQ200" s="71"/>
      <c r="MSR200" s="71"/>
      <c r="MSS200" s="71"/>
      <c r="MST200" s="71"/>
      <c r="MSU200" s="71"/>
      <c r="MSV200" s="71"/>
      <c r="MSW200" s="71"/>
      <c r="MSX200" s="71"/>
      <c r="MSY200" s="71"/>
      <c r="MSZ200" s="71"/>
      <c r="MTA200" s="71"/>
      <c r="MTB200" s="71"/>
      <c r="MTC200" s="71"/>
      <c r="MTD200" s="71"/>
      <c r="MTE200" s="71"/>
      <c r="MTF200" s="71"/>
      <c r="MTG200" s="71"/>
      <c r="MTH200" s="71"/>
      <c r="MTI200" s="71"/>
      <c r="MTJ200" s="71"/>
      <c r="MTK200" s="71"/>
      <c r="MTL200" s="71"/>
      <c r="MTM200" s="71"/>
      <c r="MTN200" s="71"/>
      <c r="MTO200" s="71"/>
      <c r="MTP200" s="71"/>
      <c r="MTQ200" s="71"/>
      <c r="MTR200" s="71"/>
      <c r="MTS200" s="71"/>
      <c r="MTT200" s="71"/>
      <c r="MTU200" s="71"/>
      <c r="MTV200" s="71"/>
      <c r="MTW200" s="71"/>
      <c r="MTX200" s="71"/>
      <c r="MTY200" s="71"/>
      <c r="MTZ200" s="71"/>
      <c r="MUA200" s="71"/>
      <c r="MUB200" s="71"/>
      <c r="MUC200" s="71"/>
      <c r="MUD200" s="71"/>
      <c r="MUE200" s="71"/>
      <c r="MUF200" s="71"/>
      <c r="MUG200" s="71"/>
      <c r="MUH200" s="71"/>
      <c r="MUI200" s="71"/>
      <c r="MUJ200" s="71"/>
      <c r="MUK200" s="71"/>
      <c r="MUL200" s="71"/>
      <c r="MUM200" s="71"/>
      <c r="MUN200" s="71"/>
      <c r="MUO200" s="71"/>
      <c r="MUP200" s="71"/>
      <c r="MUQ200" s="71"/>
      <c r="MUR200" s="71"/>
      <c r="MUS200" s="71"/>
      <c r="MUT200" s="71"/>
      <c r="MUU200" s="71"/>
      <c r="MUV200" s="71"/>
      <c r="MUW200" s="71"/>
      <c r="MUX200" s="71"/>
      <c r="MUY200" s="71"/>
      <c r="MUZ200" s="71"/>
      <c r="MVA200" s="71"/>
      <c r="MVB200" s="71"/>
      <c r="MVC200" s="71"/>
      <c r="MVD200" s="71"/>
      <c r="MVE200" s="71"/>
      <c r="MVF200" s="71"/>
      <c r="MVG200" s="71"/>
      <c r="MVH200" s="71"/>
      <c r="MVI200" s="71"/>
      <c r="MVJ200" s="71"/>
      <c r="MVK200" s="71"/>
      <c r="MVL200" s="71"/>
      <c r="MVM200" s="71"/>
      <c r="MVN200" s="71"/>
      <c r="MVO200" s="71"/>
      <c r="MVP200" s="71"/>
      <c r="MVQ200" s="71"/>
      <c r="MVR200" s="71"/>
      <c r="MVS200" s="71"/>
      <c r="MVT200" s="71"/>
      <c r="MVU200" s="71"/>
      <c r="MVV200" s="71"/>
      <c r="MVW200" s="71"/>
      <c r="MVX200" s="71"/>
      <c r="MVY200" s="71"/>
      <c r="MVZ200" s="71"/>
      <c r="MWA200" s="71"/>
      <c r="MWB200" s="71"/>
      <c r="MWC200" s="71"/>
      <c r="MWD200" s="71"/>
      <c r="MWE200" s="71"/>
      <c r="MWF200" s="71"/>
      <c r="MWG200" s="71"/>
      <c r="MWH200" s="71"/>
      <c r="MWI200" s="71"/>
      <c r="MWJ200" s="71"/>
      <c r="MWK200" s="71"/>
      <c r="MWL200" s="71"/>
      <c r="MWM200" s="71"/>
      <c r="MWN200" s="71"/>
      <c r="MWO200" s="71"/>
      <c r="MWP200" s="71"/>
      <c r="MWQ200" s="71"/>
      <c r="MWR200" s="71"/>
      <c r="MWS200" s="71"/>
      <c r="MWT200" s="71"/>
      <c r="MWU200" s="71"/>
      <c r="MWV200" s="71"/>
      <c r="MWW200" s="71"/>
      <c r="MWX200" s="71"/>
      <c r="MWY200" s="71"/>
      <c r="MWZ200" s="71"/>
      <c r="MXA200" s="71"/>
      <c r="MXB200" s="71"/>
      <c r="MXC200" s="71"/>
      <c r="MXD200" s="71"/>
      <c r="MXE200" s="71"/>
      <c r="MXF200" s="71"/>
      <c r="MXG200" s="71"/>
      <c r="MXH200" s="71"/>
      <c r="MXI200" s="71"/>
      <c r="MXJ200" s="71"/>
      <c r="MXK200" s="71"/>
      <c r="MXL200" s="71"/>
      <c r="MXM200" s="71"/>
      <c r="MXN200" s="71"/>
      <c r="MXO200" s="71"/>
      <c r="MXP200" s="71"/>
      <c r="MXQ200" s="71"/>
      <c r="MXR200" s="71"/>
      <c r="MXS200" s="71"/>
      <c r="MXT200" s="71"/>
      <c r="MXU200" s="71"/>
      <c r="MXV200" s="71"/>
      <c r="MXW200" s="71"/>
      <c r="MXX200" s="71"/>
      <c r="MXY200" s="71"/>
      <c r="MXZ200" s="71"/>
      <c r="MYA200" s="71"/>
      <c r="MYB200" s="71"/>
      <c r="MYC200" s="71"/>
      <c r="MYD200" s="71"/>
      <c r="MYE200" s="71"/>
      <c r="MYF200" s="71"/>
      <c r="MYG200" s="71"/>
      <c r="MYH200" s="71"/>
      <c r="MYI200" s="71"/>
      <c r="MYJ200" s="71"/>
      <c r="MYK200" s="71"/>
      <c r="MYL200" s="71"/>
      <c r="MYM200" s="71"/>
      <c r="MYN200" s="71"/>
      <c r="MYO200" s="71"/>
      <c r="MYP200" s="71"/>
      <c r="MYQ200" s="71"/>
      <c r="MYR200" s="71"/>
      <c r="MYS200" s="71"/>
      <c r="MYT200" s="71"/>
      <c r="MYU200" s="71"/>
      <c r="MYV200" s="71"/>
      <c r="MYW200" s="71"/>
      <c r="MYX200" s="71"/>
      <c r="MYY200" s="71"/>
      <c r="MYZ200" s="71"/>
      <c r="MZA200" s="71"/>
      <c r="MZB200" s="71"/>
      <c r="MZC200" s="71"/>
      <c r="MZD200" s="71"/>
      <c r="MZE200" s="71"/>
      <c r="MZF200" s="71"/>
      <c r="MZG200" s="71"/>
      <c r="MZH200" s="71"/>
      <c r="MZI200" s="71"/>
      <c r="MZJ200" s="71"/>
      <c r="MZK200" s="71"/>
      <c r="MZL200" s="71"/>
      <c r="MZM200" s="71"/>
      <c r="MZN200" s="71"/>
      <c r="MZO200" s="71"/>
      <c r="MZP200" s="71"/>
      <c r="MZQ200" s="71"/>
      <c r="MZR200" s="71"/>
      <c r="MZS200" s="71"/>
      <c r="MZT200" s="71"/>
      <c r="MZU200" s="71"/>
      <c r="MZV200" s="71"/>
      <c r="MZW200" s="71"/>
      <c r="MZX200" s="71"/>
      <c r="MZY200" s="71"/>
      <c r="MZZ200" s="71"/>
      <c r="NAA200" s="71"/>
      <c r="NAB200" s="71"/>
      <c r="NAC200" s="71"/>
      <c r="NAD200" s="71"/>
      <c r="NAE200" s="71"/>
      <c r="NAF200" s="71"/>
      <c r="NAG200" s="71"/>
      <c r="NAH200" s="71"/>
      <c r="NAI200" s="71"/>
      <c r="NAJ200" s="71"/>
      <c r="NAK200" s="71"/>
      <c r="NAL200" s="71"/>
      <c r="NAM200" s="71"/>
      <c r="NAN200" s="71"/>
      <c r="NAO200" s="71"/>
      <c r="NAP200" s="71"/>
      <c r="NAQ200" s="71"/>
      <c r="NAR200" s="71"/>
      <c r="NAS200" s="71"/>
      <c r="NAT200" s="71"/>
      <c r="NAU200" s="71"/>
      <c r="NAV200" s="71"/>
      <c r="NAW200" s="71"/>
      <c r="NAX200" s="71"/>
      <c r="NAY200" s="71"/>
      <c r="NAZ200" s="71"/>
      <c r="NBA200" s="71"/>
      <c r="NBB200" s="71"/>
      <c r="NBC200" s="71"/>
      <c r="NBD200" s="71"/>
      <c r="NBE200" s="71"/>
      <c r="NBF200" s="71"/>
      <c r="NBG200" s="71"/>
      <c r="NBH200" s="71"/>
      <c r="NBI200" s="71"/>
      <c r="NBJ200" s="71"/>
      <c r="NBK200" s="71"/>
      <c r="NBL200" s="71"/>
      <c r="NBM200" s="71"/>
      <c r="NBN200" s="71"/>
      <c r="NBO200" s="71"/>
      <c r="NBP200" s="71"/>
      <c r="NBQ200" s="71"/>
      <c r="NBR200" s="71"/>
      <c r="NBS200" s="71"/>
      <c r="NBT200" s="71"/>
      <c r="NBU200" s="71"/>
      <c r="NBV200" s="71"/>
      <c r="NBW200" s="71"/>
      <c r="NBX200" s="71"/>
      <c r="NBY200" s="71"/>
      <c r="NBZ200" s="71"/>
      <c r="NCA200" s="71"/>
      <c r="NCB200" s="71"/>
      <c r="NCC200" s="71"/>
      <c r="NCD200" s="71"/>
      <c r="NCE200" s="71"/>
      <c r="NCF200" s="71"/>
      <c r="NCG200" s="71"/>
      <c r="NCH200" s="71"/>
      <c r="NCI200" s="71"/>
      <c r="NCJ200" s="71"/>
      <c r="NCK200" s="71"/>
      <c r="NCL200" s="71"/>
      <c r="NCM200" s="71"/>
      <c r="NCN200" s="71"/>
      <c r="NCO200" s="71"/>
      <c r="NCP200" s="71"/>
      <c r="NCQ200" s="71"/>
      <c r="NCR200" s="71"/>
      <c r="NCS200" s="71"/>
      <c r="NCT200" s="71"/>
      <c r="NCU200" s="71"/>
      <c r="NCV200" s="71"/>
      <c r="NCW200" s="71"/>
      <c r="NCX200" s="71"/>
      <c r="NCY200" s="71"/>
      <c r="NCZ200" s="71"/>
      <c r="NDA200" s="71"/>
      <c r="NDB200" s="71"/>
      <c r="NDC200" s="71"/>
      <c r="NDD200" s="71"/>
      <c r="NDE200" s="71"/>
      <c r="NDF200" s="71"/>
      <c r="NDG200" s="71"/>
      <c r="NDH200" s="71"/>
      <c r="NDI200" s="71"/>
      <c r="NDJ200" s="71"/>
      <c r="NDK200" s="71"/>
      <c r="NDL200" s="71"/>
      <c r="NDM200" s="71"/>
      <c r="NDN200" s="71"/>
      <c r="NDO200" s="71"/>
      <c r="NDP200" s="71"/>
      <c r="NDQ200" s="71"/>
      <c r="NDR200" s="71"/>
      <c r="NDS200" s="71"/>
      <c r="NDT200" s="71"/>
      <c r="NDU200" s="71"/>
      <c r="NDV200" s="71"/>
      <c r="NDW200" s="71"/>
      <c r="NDX200" s="71"/>
      <c r="NDY200" s="71"/>
      <c r="NDZ200" s="71"/>
      <c r="NEA200" s="71"/>
      <c r="NEB200" s="71"/>
      <c r="NEC200" s="71"/>
      <c r="NED200" s="71"/>
      <c r="NEE200" s="71"/>
      <c r="NEF200" s="71"/>
      <c r="NEG200" s="71"/>
      <c r="NEH200" s="71"/>
      <c r="NEI200" s="71"/>
      <c r="NEJ200" s="71"/>
      <c r="NEK200" s="71"/>
      <c r="NEL200" s="71"/>
      <c r="NEM200" s="71"/>
      <c r="NEN200" s="71"/>
      <c r="NEO200" s="71"/>
      <c r="NEP200" s="71"/>
      <c r="NEQ200" s="71"/>
      <c r="NER200" s="71"/>
      <c r="NES200" s="71"/>
      <c r="NET200" s="71"/>
      <c r="NEU200" s="71"/>
      <c r="NEV200" s="71"/>
      <c r="NEW200" s="71"/>
      <c r="NEX200" s="71"/>
      <c r="NEY200" s="71"/>
      <c r="NEZ200" s="71"/>
      <c r="NFA200" s="71"/>
      <c r="NFB200" s="71"/>
      <c r="NFC200" s="71"/>
      <c r="NFD200" s="71"/>
      <c r="NFE200" s="71"/>
      <c r="NFF200" s="71"/>
      <c r="NFG200" s="71"/>
      <c r="NFH200" s="71"/>
      <c r="NFI200" s="71"/>
      <c r="NFJ200" s="71"/>
      <c r="NFK200" s="71"/>
      <c r="NFL200" s="71"/>
      <c r="NFM200" s="71"/>
      <c r="NFN200" s="71"/>
      <c r="NFO200" s="71"/>
      <c r="NFP200" s="71"/>
      <c r="NFQ200" s="71"/>
      <c r="NFR200" s="71"/>
      <c r="NFS200" s="71"/>
      <c r="NFT200" s="71"/>
      <c r="NFU200" s="71"/>
      <c r="NFV200" s="71"/>
      <c r="NFW200" s="71"/>
      <c r="NFX200" s="71"/>
      <c r="NFY200" s="71"/>
      <c r="NFZ200" s="71"/>
      <c r="NGA200" s="71"/>
      <c r="NGB200" s="71"/>
      <c r="NGC200" s="71"/>
      <c r="NGD200" s="71"/>
      <c r="NGE200" s="71"/>
      <c r="NGF200" s="71"/>
      <c r="NGG200" s="71"/>
      <c r="NGH200" s="71"/>
      <c r="NGI200" s="71"/>
      <c r="NGJ200" s="71"/>
      <c r="NGK200" s="71"/>
      <c r="NGL200" s="71"/>
      <c r="NGM200" s="71"/>
      <c r="NGN200" s="71"/>
      <c r="NGO200" s="71"/>
      <c r="NGP200" s="71"/>
      <c r="NGQ200" s="71"/>
      <c r="NGR200" s="71"/>
      <c r="NGS200" s="71"/>
      <c r="NGT200" s="71"/>
      <c r="NGU200" s="71"/>
      <c r="NGV200" s="71"/>
      <c r="NGW200" s="71"/>
      <c r="NGX200" s="71"/>
      <c r="NGY200" s="71"/>
      <c r="NGZ200" s="71"/>
      <c r="NHA200" s="71"/>
      <c r="NHB200" s="71"/>
      <c r="NHC200" s="71"/>
      <c r="NHD200" s="71"/>
      <c r="NHE200" s="71"/>
      <c r="NHF200" s="71"/>
      <c r="NHG200" s="71"/>
      <c r="NHH200" s="71"/>
      <c r="NHI200" s="71"/>
      <c r="NHJ200" s="71"/>
      <c r="NHK200" s="71"/>
      <c r="NHL200" s="71"/>
      <c r="NHM200" s="71"/>
      <c r="NHN200" s="71"/>
      <c r="NHO200" s="71"/>
      <c r="NHP200" s="71"/>
      <c r="NHQ200" s="71"/>
      <c r="NHR200" s="71"/>
      <c r="NHS200" s="71"/>
      <c r="NHT200" s="71"/>
      <c r="NHU200" s="71"/>
      <c r="NHV200" s="71"/>
      <c r="NHW200" s="71"/>
      <c r="NHX200" s="71"/>
      <c r="NHY200" s="71"/>
      <c r="NHZ200" s="71"/>
      <c r="NIA200" s="71"/>
      <c r="NIB200" s="71"/>
      <c r="NIC200" s="71"/>
      <c r="NID200" s="71"/>
      <c r="NIE200" s="71"/>
      <c r="NIF200" s="71"/>
      <c r="NIG200" s="71"/>
      <c r="NIH200" s="71"/>
      <c r="NII200" s="71"/>
      <c r="NIJ200" s="71"/>
      <c r="NIK200" s="71"/>
      <c r="NIL200" s="71"/>
      <c r="NIM200" s="71"/>
      <c r="NIN200" s="71"/>
      <c r="NIO200" s="71"/>
      <c r="NIP200" s="71"/>
      <c r="NIQ200" s="71"/>
      <c r="NIR200" s="71"/>
      <c r="NIS200" s="71"/>
      <c r="NIT200" s="71"/>
      <c r="NIU200" s="71"/>
      <c r="NIV200" s="71"/>
      <c r="NIW200" s="71"/>
      <c r="NIX200" s="71"/>
      <c r="NIY200" s="71"/>
      <c r="NIZ200" s="71"/>
      <c r="NJA200" s="71"/>
      <c r="NJB200" s="71"/>
      <c r="NJC200" s="71"/>
      <c r="NJD200" s="71"/>
      <c r="NJE200" s="71"/>
      <c r="NJF200" s="71"/>
      <c r="NJG200" s="71"/>
      <c r="NJH200" s="71"/>
      <c r="NJI200" s="71"/>
      <c r="NJJ200" s="71"/>
      <c r="NJK200" s="71"/>
      <c r="NJL200" s="71"/>
      <c r="NJM200" s="71"/>
      <c r="NJN200" s="71"/>
      <c r="NJO200" s="71"/>
      <c r="NJP200" s="71"/>
      <c r="NJQ200" s="71"/>
      <c r="NJR200" s="71"/>
      <c r="NJS200" s="71"/>
      <c r="NJT200" s="71"/>
      <c r="NJU200" s="71"/>
      <c r="NJV200" s="71"/>
      <c r="NJW200" s="71"/>
      <c r="NJX200" s="71"/>
      <c r="NJY200" s="71"/>
      <c r="NJZ200" s="71"/>
      <c r="NKA200" s="71"/>
      <c r="NKB200" s="71"/>
      <c r="NKC200" s="71"/>
      <c r="NKD200" s="71"/>
      <c r="NKE200" s="71"/>
      <c r="NKF200" s="71"/>
      <c r="NKG200" s="71"/>
      <c r="NKH200" s="71"/>
      <c r="NKI200" s="71"/>
      <c r="NKJ200" s="71"/>
      <c r="NKK200" s="71"/>
      <c r="NKL200" s="71"/>
      <c r="NKM200" s="71"/>
      <c r="NKN200" s="71"/>
      <c r="NKO200" s="71"/>
      <c r="NKP200" s="71"/>
      <c r="NKQ200" s="71"/>
      <c r="NKR200" s="71"/>
      <c r="NKS200" s="71"/>
      <c r="NKT200" s="71"/>
      <c r="NKU200" s="71"/>
      <c r="NKV200" s="71"/>
      <c r="NKW200" s="71"/>
      <c r="NKX200" s="71"/>
      <c r="NKY200" s="71"/>
      <c r="NKZ200" s="71"/>
      <c r="NLA200" s="71"/>
      <c r="NLB200" s="71"/>
      <c r="NLC200" s="71"/>
      <c r="NLD200" s="71"/>
      <c r="NLE200" s="71"/>
      <c r="NLF200" s="71"/>
      <c r="NLG200" s="71"/>
      <c r="NLH200" s="71"/>
      <c r="NLI200" s="71"/>
      <c r="NLJ200" s="71"/>
      <c r="NLK200" s="71"/>
      <c r="NLL200" s="71"/>
      <c r="NLM200" s="71"/>
      <c r="NLN200" s="71"/>
      <c r="NLO200" s="71"/>
      <c r="NLP200" s="71"/>
      <c r="NLQ200" s="71"/>
      <c r="NLR200" s="71"/>
      <c r="NLS200" s="71"/>
      <c r="NLT200" s="71"/>
      <c r="NLU200" s="71"/>
      <c r="NLV200" s="71"/>
      <c r="NLW200" s="71"/>
      <c r="NLX200" s="71"/>
      <c r="NLY200" s="71"/>
      <c r="NLZ200" s="71"/>
      <c r="NMA200" s="71"/>
      <c r="NMB200" s="71"/>
      <c r="NMC200" s="71"/>
      <c r="NMD200" s="71"/>
      <c r="NME200" s="71"/>
      <c r="NMF200" s="71"/>
      <c r="NMG200" s="71"/>
      <c r="NMH200" s="71"/>
      <c r="NMI200" s="71"/>
      <c r="NMJ200" s="71"/>
      <c r="NMK200" s="71"/>
      <c r="NML200" s="71"/>
      <c r="NMM200" s="71"/>
      <c r="NMN200" s="71"/>
      <c r="NMO200" s="71"/>
      <c r="NMP200" s="71"/>
      <c r="NMQ200" s="71"/>
      <c r="NMR200" s="71"/>
      <c r="NMS200" s="71"/>
      <c r="NMT200" s="71"/>
      <c r="NMU200" s="71"/>
      <c r="NMV200" s="71"/>
      <c r="NMW200" s="71"/>
      <c r="NMX200" s="71"/>
      <c r="NMY200" s="71"/>
      <c r="NMZ200" s="71"/>
      <c r="NNA200" s="71"/>
      <c r="NNB200" s="71"/>
      <c r="NNC200" s="71"/>
      <c r="NND200" s="71"/>
      <c r="NNE200" s="71"/>
      <c r="NNF200" s="71"/>
      <c r="NNG200" s="71"/>
      <c r="NNH200" s="71"/>
      <c r="NNI200" s="71"/>
      <c r="NNJ200" s="71"/>
      <c r="NNK200" s="71"/>
      <c r="NNL200" s="71"/>
      <c r="NNM200" s="71"/>
      <c r="NNN200" s="71"/>
      <c r="NNO200" s="71"/>
      <c r="NNP200" s="71"/>
      <c r="NNQ200" s="71"/>
      <c r="NNR200" s="71"/>
      <c r="NNS200" s="71"/>
      <c r="NNT200" s="71"/>
      <c r="NNU200" s="71"/>
      <c r="NNV200" s="71"/>
      <c r="NNW200" s="71"/>
      <c r="NNX200" s="71"/>
      <c r="NNY200" s="71"/>
      <c r="NNZ200" s="71"/>
      <c r="NOA200" s="71"/>
      <c r="NOB200" s="71"/>
      <c r="NOC200" s="71"/>
      <c r="NOD200" s="71"/>
      <c r="NOE200" s="71"/>
      <c r="NOF200" s="71"/>
      <c r="NOG200" s="71"/>
      <c r="NOH200" s="71"/>
      <c r="NOI200" s="71"/>
      <c r="NOJ200" s="71"/>
      <c r="NOK200" s="71"/>
      <c r="NOL200" s="71"/>
      <c r="NOM200" s="71"/>
      <c r="NON200" s="71"/>
      <c r="NOO200" s="71"/>
      <c r="NOP200" s="71"/>
      <c r="NOQ200" s="71"/>
      <c r="NOR200" s="71"/>
      <c r="NOS200" s="71"/>
      <c r="NOT200" s="71"/>
      <c r="NOU200" s="71"/>
      <c r="NOV200" s="71"/>
      <c r="NOW200" s="71"/>
      <c r="NOX200" s="71"/>
      <c r="NOY200" s="71"/>
      <c r="NOZ200" s="71"/>
      <c r="NPA200" s="71"/>
      <c r="NPB200" s="71"/>
      <c r="NPC200" s="71"/>
      <c r="NPD200" s="71"/>
      <c r="NPE200" s="71"/>
      <c r="NPF200" s="71"/>
      <c r="NPG200" s="71"/>
      <c r="NPH200" s="71"/>
      <c r="NPI200" s="71"/>
      <c r="NPJ200" s="71"/>
      <c r="NPK200" s="71"/>
      <c r="NPL200" s="71"/>
      <c r="NPM200" s="71"/>
      <c r="NPN200" s="71"/>
      <c r="NPO200" s="71"/>
      <c r="NPP200" s="71"/>
      <c r="NPQ200" s="71"/>
      <c r="NPR200" s="71"/>
      <c r="NPS200" s="71"/>
      <c r="NPT200" s="71"/>
      <c r="NPU200" s="71"/>
      <c r="NPV200" s="71"/>
      <c r="NPW200" s="71"/>
      <c r="NPX200" s="71"/>
      <c r="NPY200" s="71"/>
      <c r="NPZ200" s="71"/>
      <c r="NQA200" s="71"/>
      <c r="NQB200" s="71"/>
      <c r="NQC200" s="71"/>
      <c r="NQD200" s="71"/>
      <c r="NQE200" s="71"/>
      <c r="NQF200" s="71"/>
      <c r="NQG200" s="71"/>
      <c r="NQH200" s="71"/>
      <c r="NQI200" s="71"/>
      <c r="NQJ200" s="71"/>
      <c r="NQK200" s="71"/>
      <c r="NQL200" s="71"/>
      <c r="NQM200" s="71"/>
      <c r="NQN200" s="71"/>
      <c r="NQO200" s="71"/>
      <c r="NQP200" s="71"/>
      <c r="NQQ200" s="71"/>
      <c r="NQR200" s="71"/>
      <c r="NQS200" s="71"/>
      <c r="NQT200" s="71"/>
      <c r="NQU200" s="71"/>
      <c r="NQV200" s="71"/>
      <c r="NQW200" s="71"/>
      <c r="NQX200" s="71"/>
      <c r="NQY200" s="71"/>
      <c r="NQZ200" s="71"/>
      <c r="NRA200" s="71"/>
      <c r="NRB200" s="71"/>
      <c r="NRC200" s="71"/>
      <c r="NRD200" s="71"/>
      <c r="NRE200" s="71"/>
      <c r="NRF200" s="71"/>
      <c r="NRG200" s="71"/>
      <c r="NRH200" s="71"/>
      <c r="NRI200" s="71"/>
      <c r="NRJ200" s="71"/>
      <c r="NRK200" s="71"/>
      <c r="NRL200" s="71"/>
      <c r="NRM200" s="71"/>
      <c r="NRN200" s="71"/>
      <c r="NRO200" s="71"/>
      <c r="NRP200" s="71"/>
      <c r="NRQ200" s="71"/>
      <c r="NRR200" s="71"/>
      <c r="NRS200" s="71"/>
      <c r="NRT200" s="71"/>
      <c r="NRU200" s="71"/>
      <c r="NRV200" s="71"/>
      <c r="NRW200" s="71"/>
      <c r="NRX200" s="71"/>
      <c r="NRY200" s="71"/>
      <c r="NRZ200" s="71"/>
      <c r="NSA200" s="71"/>
      <c r="NSB200" s="71"/>
      <c r="NSC200" s="71"/>
      <c r="NSD200" s="71"/>
      <c r="NSE200" s="71"/>
      <c r="NSF200" s="71"/>
      <c r="NSG200" s="71"/>
      <c r="NSH200" s="71"/>
      <c r="NSI200" s="71"/>
      <c r="NSJ200" s="71"/>
      <c r="NSK200" s="71"/>
      <c r="NSL200" s="71"/>
      <c r="NSM200" s="71"/>
      <c r="NSN200" s="71"/>
      <c r="NSO200" s="71"/>
      <c r="NSP200" s="71"/>
      <c r="NSQ200" s="71"/>
      <c r="NSR200" s="71"/>
      <c r="NSS200" s="71"/>
      <c r="NST200" s="71"/>
      <c r="NSU200" s="71"/>
      <c r="NSV200" s="71"/>
      <c r="NSW200" s="71"/>
      <c r="NSX200" s="71"/>
      <c r="NSY200" s="71"/>
      <c r="NSZ200" s="71"/>
      <c r="NTA200" s="71"/>
      <c r="NTB200" s="71"/>
      <c r="NTC200" s="71"/>
      <c r="NTD200" s="71"/>
      <c r="NTE200" s="71"/>
      <c r="NTF200" s="71"/>
      <c r="NTG200" s="71"/>
      <c r="NTH200" s="71"/>
      <c r="NTI200" s="71"/>
      <c r="NTJ200" s="71"/>
      <c r="NTK200" s="71"/>
      <c r="NTL200" s="71"/>
      <c r="NTM200" s="71"/>
      <c r="NTN200" s="71"/>
      <c r="NTO200" s="71"/>
      <c r="NTP200" s="71"/>
      <c r="NTQ200" s="71"/>
      <c r="NTR200" s="71"/>
      <c r="NTS200" s="71"/>
      <c r="NTT200" s="71"/>
      <c r="NTU200" s="71"/>
      <c r="NTV200" s="71"/>
      <c r="NTW200" s="71"/>
      <c r="NTX200" s="71"/>
      <c r="NTY200" s="71"/>
      <c r="NTZ200" s="71"/>
      <c r="NUA200" s="71"/>
      <c r="NUB200" s="71"/>
      <c r="NUC200" s="71"/>
      <c r="NUD200" s="71"/>
      <c r="NUE200" s="71"/>
      <c r="NUF200" s="71"/>
      <c r="NUG200" s="71"/>
      <c r="NUH200" s="71"/>
      <c r="NUI200" s="71"/>
      <c r="NUJ200" s="71"/>
      <c r="NUK200" s="71"/>
      <c r="NUL200" s="71"/>
      <c r="NUM200" s="71"/>
      <c r="NUN200" s="71"/>
      <c r="NUO200" s="71"/>
      <c r="NUP200" s="71"/>
      <c r="NUQ200" s="71"/>
      <c r="NUR200" s="71"/>
      <c r="NUS200" s="71"/>
      <c r="NUT200" s="71"/>
      <c r="NUU200" s="71"/>
      <c r="NUV200" s="71"/>
      <c r="NUW200" s="71"/>
      <c r="NUX200" s="71"/>
      <c r="NUY200" s="71"/>
      <c r="NUZ200" s="71"/>
      <c r="NVA200" s="71"/>
      <c r="NVB200" s="71"/>
      <c r="NVC200" s="71"/>
      <c r="NVD200" s="71"/>
      <c r="NVE200" s="71"/>
      <c r="NVF200" s="71"/>
      <c r="NVG200" s="71"/>
      <c r="NVH200" s="71"/>
      <c r="NVI200" s="71"/>
      <c r="NVJ200" s="71"/>
      <c r="NVK200" s="71"/>
      <c r="NVL200" s="71"/>
      <c r="NVM200" s="71"/>
      <c r="NVN200" s="71"/>
      <c r="NVO200" s="71"/>
      <c r="NVP200" s="71"/>
      <c r="NVQ200" s="71"/>
      <c r="NVR200" s="71"/>
      <c r="NVS200" s="71"/>
      <c r="NVT200" s="71"/>
      <c r="NVU200" s="71"/>
      <c r="NVV200" s="71"/>
      <c r="NVW200" s="71"/>
      <c r="NVX200" s="71"/>
      <c r="NVY200" s="71"/>
      <c r="NVZ200" s="71"/>
      <c r="NWA200" s="71"/>
      <c r="NWB200" s="71"/>
      <c r="NWC200" s="71"/>
      <c r="NWD200" s="71"/>
      <c r="NWE200" s="71"/>
      <c r="NWF200" s="71"/>
      <c r="NWG200" s="71"/>
      <c r="NWH200" s="71"/>
      <c r="NWI200" s="71"/>
      <c r="NWJ200" s="71"/>
      <c r="NWK200" s="71"/>
      <c r="NWL200" s="71"/>
      <c r="NWM200" s="71"/>
      <c r="NWN200" s="71"/>
      <c r="NWO200" s="71"/>
      <c r="NWP200" s="71"/>
      <c r="NWQ200" s="71"/>
      <c r="NWR200" s="71"/>
      <c r="NWS200" s="71"/>
      <c r="NWT200" s="71"/>
      <c r="NWU200" s="71"/>
      <c r="NWV200" s="71"/>
      <c r="NWW200" s="71"/>
      <c r="NWX200" s="71"/>
      <c r="NWY200" s="71"/>
      <c r="NWZ200" s="71"/>
      <c r="NXA200" s="71"/>
      <c r="NXB200" s="71"/>
      <c r="NXC200" s="71"/>
      <c r="NXD200" s="71"/>
      <c r="NXE200" s="71"/>
      <c r="NXF200" s="71"/>
      <c r="NXG200" s="71"/>
      <c r="NXH200" s="71"/>
      <c r="NXI200" s="71"/>
      <c r="NXJ200" s="71"/>
      <c r="NXK200" s="71"/>
      <c r="NXL200" s="71"/>
      <c r="NXM200" s="71"/>
      <c r="NXN200" s="71"/>
      <c r="NXO200" s="71"/>
      <c r="NXP200" s="71"/>
      <c r="NXQ200" s="71"/>
      <c r="NXR200" s="71"/>
      <c r="NXS200" s="71"/>
      <c r="NXT200" s="71"/>
      <c r="NXU200" s="71"/>
      <c r="NXV200" s="71"/>
      <c r="NXW200" s="71"/>
      <c r="NXX200" s="71"/>
      <c r="NXY200" s="71"/>
      <c r="NXZ200" s="71"/>
      <c r="NYA200" s="71"/>
      <c r="NYB200" s="71"/>
      <c r="NYC200" s="71"/>
      <c r="NYD200" s="71"/>
      <c r="NYE200" s="71"/>
      <c r="NYF200" s="71"/>
      <c r="NYG200" s="71"/>
      <c r="NYH200" s="71"/>
      <c r="NYI200" s="71"/>
      <c r="NYJ200" s="71"/>
      <c r="NYK200" s="71"/>
      <c r="NYL200" s="71"/>
      <c r="NYM200" s="71"/>
      <c r="NYN200" s="71"/>
      <c r="NYO200" s="71"/>
      <c r="NYP200" s="71"/>
      <c r="NYQ200" s="71"/>
      <c r="NYR200" s="71"/>
      <c r="NYS200" s="71"/>
      <c r="NYT200" s="71"/>
      <c r="NYU200" s="71"/>
      <c r="NYV200" s="71"/>
      <c r="NYW200" s="71"/>
      <c r="NYX200" s="71"/>
      <c r="NYY200" s="71"/>
      <c r="NYZ200" s="71"/>
      <c r="NZA200" s="71"/>
      <c r="NZB200" s="71"/>
      <c r="NZC200" s="71"/>
      <c r="NZD200" s="71"/>
      <c r="NZE200" s="71"/>
      <c r="NZF200" s="71"/>
      <c r="NZG200" s="71"/>
      <c r="NZH200" s="71"/>
      <c r="NZI200" s="71"/>
      <c r="NZJ200" s="71"/>
      <c r="NZK200" s="71"/>
      <c r="NZL200" s="71"/>
      <c r="NZM200" s="71"/>
      <c r="NZN200" s="71"/>
      <c r="NZO200" s="71"/>
      <c r="NZP200" s="71"/>
      <c r="NZQ200" s="71"/>
      <c r="NZR200" s="71"/>
      <c r="NZS200" s="71"/>
      <c r="NZT200" s="71"/>
      <c r="NZU200" s="71"/>
      <c r="NZV200" s="71"/>
      <c r="NZW200" s="71"/>
      <c r="NZX200" s="71"/>
      <c r="NZY200" s="71"/>
      <c r="NZZ200" s="71"/>
      <c r="OAA200" s="71"/>
      <c r="OAB200" s="71"/>
      <c r="OAC200" s="71"/>
      <c r="OAD200" s="71"/>
      <c r="OAE200" s="71"/>
      <c r="OAF200" s="71"/>
      <c r="OAG200" s="71"/>
      <c r="OAH200" s="71"/>
      <c r="OAI200" s="71"/>
      <c r="OAJ200" s="71"/>
      <c r="OAK200" s="71"/>
      <c r="OAL200" s="71"/>
      <c r="OAM200" s="71"/>
      <c r="OAN200" s="71"/>
      <c r="OAO200" s="71"/>
      <c r="OAP200" s="71"/>
      <c r="OAQ200" s="71"/>
      <c r="OAR200" s="71"/>
      <c r="OAS200" s="71"/>
      <c r="OAT200" s="71"/>
      <c r="OAU200" s="71"/>
      <c r="OAV200" s="71"/>
      <c r="OAW200" s="71"/>
      <c r="OAX200" s="71"/>
      <c r="OAY200" s="71"/>
      <c r="OAZ200" s="71"/>
      <c r="OBA200" s="71"/>
      <c r="OBB200" s="71"/>
      <c r="OBC200" s="71"/>
      <c r="OBD200" s="71"/>
      <c r="OBE200" s="71"/>
      <c r="OBF200" s="71"/>
      <c r="OBG200" s="71"/>
      <c r="OBH200" s="71"/>
      <c r="OBI200" s="71"/>
      <c r="OBJ200" s="71"/>
      <c r="OBK200" s="71"/>
      <c r="OBL200" s="71"/>
      <c r="OBM200" s="71"/>
      <c r="OBN200" s="71"/>
      <c r="OBO200" s="71"/>
      <c r="OBP200" s="71"/>
      <c r="OBQ200" s="71"/>
      <c r="OBR200" s="71"/>
      <c r="OBS200" s="71"/>
      <c r="OBT200" s="71"/>
      <c r="OBU200" s="71"/>
      <c r="OBV200" s="71"/>
      <c r="OBW200" s="71"/>
      <c r="OBX200" s="71"/>
      <c r="OBY200" s="71"/>
      <c r="OBZ200" s="71"/>
      <c r="OCA200" s="71"/>
      <c r="OCB200" s="71"/>
      <c r="OCC200" s="71"/>
      <c r="OCD200" s="71"/>
      <c r="OCE200" s="71"/>
      <c r="OCF200" s="71"/>
      <c r="OCG200" s="71"/>
      <c r="OCH200" s="71"/>
      <c r="OCI200" s="71"/>
      <c r="OCJ200" s="71"/>
      <c r="OCK200" s="71"/>
      <c r="OCL200" s="71"/>
      <c r="OCM200" s="71"/>
      <c r="OCN200" s="71"/>
      <c r="OCO200" s="71"/>
      <c r="OCP200" s="71"/>
      <c r="OCQ200" s="71"/>
      <c r="OCR200" s="71"/>
      <c r="OCS200" s="71"/>
      <c r="OCT200" s="71"/>
      <c r="OCU200" s="71"/>
      <c r="OCV200" s="71"/>
      <c r="OCW200" s="71"/>
      <c r="OCX200" s="71"/>
      <c r="OCY200" s="71"/>
      <c r="OCZ200" s="71"/>
      <c r="ODA200" s="71"/>
      <c r="ODB200" s="71"/>
      <c r="ODC200" s="71"/>
      <c r="ODD200" s="71"/>
      <c r="ODE200" s="71"/>
      <c r="ODF200" s="71"/>
      <c r="ODG200" s="71"/>
      <c r="ODH200" s="71"/>
      <c r="ODI200" s="71"/>
      <c r="ODJ200" s="71"/>
      <c r="ODK200" s="71"/>
      <c r="ODL200" s="71"/>
      <c r="ODM200" s="71"/>
      <c r="ODN200" s="71"/>
      <c r="ODO200" s="71"/>
      <c r="ODP200" s="71"/>
      <c r="ODQ200" s="71"/>
      <c r="ODR200" s="71"/>
      <c r="ODS200" s="71"/>
      <c r="ODT200" s="71"/>
      <c r="ODU200" s="71"/>
      <c r="ODV200" s="71"/>
      <c r="ODW200" s="71"/>
      <c r="ODX200" s="71"/>
      <c r="ODY200" s="71"/>
      <c r="ODZ200" s="71"/>
      <c r="OEA200" s="71"/>
      <c r="OEB200" s="71"/>
      <c r="OEC200" s="71"/>
      <c r="OED200" s="71"/>
      <c r="OEE200" s="71"/>
      <c r="OEF200" s="71"/>
      <c r="OEG200" s="71"/>
      <c r="OEH200" s="71"/>
      <c r="OEI200" s="71"/>
      <c r="OEJ200" s="71"/>
      <c r="OEK200" s="71"/>
      <c r="OEL200" s="71"/>
      <c r="OEM200" s="71"/>
      <c r="OEN200" s="71"/>
      <c r="OEO200" s="71"/>
      <c r="OEP200" s="71"/>
      <c r="OEQ200" s="71"/>
      <c r="OER200" s="71"/>
      <c r="OES200" s="71"/>
      <c r="OET200" s="71"/>
      <c r="OEU200" s="71"/>
      <c r="OEV200" s="71"/>
      <c r="OEW200" s="71"/>
      <c r="OEX200" s="71"/>
      <c r="OEY200" s="71"/>
      <c r="OEZ200" s="71"/>
      <c r="OFA200" s="71"/>
      <c r="OFB200" s="71"/>
      <c r="OFC200" s="71"/>
      <c r="OFD200" s="71"/>
      <c r="OFE200" s="71"/>
      <c r="OFF200" s="71"/>
      <c r="OFG200" s="71"/>
      <c r="OFH200" s="71"/>
      <c r="OFI200" s="71"/>
      <c r="OFJ200" s="71"/>
      <c r="OFK200" s="71"/>
      <c r="OFL200" s="71"/>
      <c r="OFM200" s="71"/>
      <c r="OFN200" s="71"/>
      <c r="OFO200" s="71"/>
      <c r="OFP200" s="71"/>
      <c r="OFQ200" s="71"/>
      <c r="OFR200" s="71"/>
      <c r="OFS200" s="71"/>
      <c r="OFT200" s="71"/>
      <c r="OFU200" s="71"/>
      <c r="OFV200" s="71"/>
      <c r="OFW200" s="71"/>
      <c r="OFX200" s="71"/>
      <c r="OFY200" s="71"/>
      <c r="OFZ200" s="71"/>
      <c r="OGA200" s="71"/>
      <c r="OGB200" s="71"/>
      <c r="OGC200" s="71"/>
      <c r="OGD200" s="71"/>
      <c r="OGE200" s="71"/>
      <c r="OGF200" s="71"/>
      <c r="OGG200" s="71"/>
      <c r="OGH200" s="71"/>
      <c r="OGI200" s="71"/>
      <c r="OGJ200" s="71"/>
      <c r="OGK200" s="71"/>
      <c r="OGL200" s="71"/>
      <c r="OGM200" s="71"/>
      <c r="OGN200" s="71"/>
      <c r="OGO200" s="71"/>
      <c r="OGP200" s="71"/>
      <c r="OGQ200" s="71"/>
      <c r="OGR200" s="71"/>
      <c r="OGS200" s="71"/>
      <c r="OGT200" s="71"/>
      <c r="OGU200" s="71"/>
      <c r="OGV200" s="71"/>
      <c r="OGW200" s="71"/>
      <c r="OGX200" s="71"/>
      <c r="OGY200" s="71"/>
      <c r="OGZ200" s="71"/>
      <c r="OHA200" s="71"/>
      <c r="OHB200" s="71"/>
      <c r="OHC200" s="71"/>
      <c r="OHD200" s="71"/>
      <c r="OHE200" s="71"/>
      <c r="OHF200" s="71"/>
      <c r="OHG200" s="71"/>
      <c r="OHH200" s="71"/>
      <c r="OHI200" s="71"/>
      <c r="OHJ200" s="71"/>
      <c r="OHK200" s="71"/>
      <c r="OHL200" s="71"/>
      <c r="OHM200" s="71"/>
      <c r="OHN200" s="71"/>
      <c r="OHO200" s="71"/>
      <c r="OHP200" s="71"/>
      <c r="OHQ200" s="71"/>
      <c r="OHR200" s="71"/>
      <c r="OHS200" s="71"/>
      <c r="OHT200" s="71"/>
      <c r="OHU200" s="71"/>
      <c r="OHV200" s="71"/>
      <c r="OHW200" s="71"/>
      <c r="OHX200" s="71"/>
      <c r="OHY200" s="71"/>
      <c r="OHZ200" s="71"/>
      <c r="OIA200" s="71"/>
      <c r="OIB200" s="71"/>
      <c r="OIC200" s="71"/>
      <c r="OID200" s="71"/>
      <c r="OIE200" s="71"/>
      <c r="OIF200" s="71"/>
      <c r="OIG200" s="71"/>
      <c r="OIH200" s="71"/>
      <c r="OII200" s="71"/>
      <c r="OIJ200" s="71"/>
      <c r="OIK200" s="71"/>
      <c r="OIL200" s="71"/>
      <c r="OIM200" s="71"/>
      <c r="OIN200" s="71"/>
      <c r="OIO200" s="71"/>
      <c r="OIP200" s="71"/>
      <c r="OIQ200" s="71"/>
      <c r="OIR200" s="71"/>
      <c r="OIS200" s="71"/>
      <c r="OIT200" s="71"/>
      <c r="OIU200" s="71"/>
      <c r="OIV200" s="71"/>
      <c r="OIW200" s="71"/>
      <c r="OIX200" s="71"/>
      <c r="OIY200" s="71"/>
      <c r="OIZ200" s="71"/>
      <c r="OJA200" s="71"/>
      <c r="OJB200" s="71"/>
      <c r="OJC200" s="71"/>
      <c r="OJD200" s="71"/>
      <c r="OJE200" s="71"/>
      <c r="OJF200" s="71"/>
      <c r="OJG200" s="71"/>
      <c r="OJH200" s="71"/>
      <c r="OJI200" s="71"/>
      <c r="OJJ200" s="71"/>
      <c r="OJK200" s="71"/>
      <c r="OJL200" s="71"/>
      <c r="OJM200" s="71"/>
      <c r="OJN200" s="71"/>
      <c r="OJO200" s="71"/>
      <c r="OJP200" s="71"/>
      <c r="OJQ200" s="71"/>
      <c r="OJR200" s="71"/>
      <c r="OJS200" s="71"/>
      <c r="OJT200" s="71"/>
      <c r="OJU200" s="71"/>
      <c r="OJV200" s="71"/>
      <c r="OJW200" s="71"/>
      <c r="OJX200" s="71"/>
      <c r="OJY200" s="71"/>
      <c r="OJZ200" s="71"/>
      <c r="OKA200" s="71"/>
      <c r="OKB200" s="71"/>
      <c r="OKC200" s="71"/>
      <c r="OKD200" s="71"/>
      <c r="OKE200" s="71"/>
      <c r="OKF200" s="71"/>
      <c r="OKG200" s="71"/>
      <c r="OKH200" s="71"/>
      <c r="OKI200" s="71"/>
      <c r="OKJ200" s="71"/>
      <c r="OKK200" s="71"/>
      <c r="OKL200" s="71"/>
      <c r="OKM200" s="71"/>
      <c r="OKN200" s="71"/>
      <c r="OKO200" s="71"/>
      <c r="OKP200" s="71"/>
      <c r="OKQ200" s="71"/>
      <c r="OKR200" s="71"/>
      <c r="OKS200" s="71"/>
      <c r="OKT200" s="71"/>
      <c r="OKU200" s="71"/>
      <c r="OKV200" s="71"/>
      <c r="OKW200" s="71"/>
      <c r="OKX200" s="71"/>
      <c r="OKY200" s="71"/>
      <c r="OKZ200" s="71"/>
      <c r="OLA200" s="71"/>
      <c r="OLB200" s="71"/>
      <c r="OLC200" s="71"/>
      <c r="OLD200" s="71"/>
      <c r="OLE200" s="71"/>
      <c r="OLF200" s="71"/>
      <c r="OLG200" s="71"/>
      <c r="OLH200" s="71"/>
      <c r="OLI200" s="71"/>
      <c r="OLJ200" s="71"/>
      <c r="OLK200" s="71"/>
      <c r="OLL200" s="71"/>
      <c r="OLM200" s="71"/>
      <c r="OLN200" s="71"/>
      <c r="OLO200" s="71"/>
      <c r="OLP200" s="71"/>
      <c r="OLQ200" s="71"/>
      <c r="OLR200" s="71"/>
      <c r="OLS200" s="71"/>
      <c r="OLT200" s="71"/>
      <c r="OLU200" s="71"/>
      <c r="OLV200" s="71"/>
      <c r="OLW200" s="71"/>
      <c r="OLX200" s="71"/>
      <c r="OLY200" s="71"/>
      <c r="OLZ200" s="71"/>
      <c r="OMA200" s="71"/>
      <c r="OMB200" s="71"/>
      <c r="OMC200" s="71"/>
      <c r="OMD200" s="71"/>
      <c r="OME200" s="71"/>
      <c r="OMF200" s="71"/>
      <c r="OMG200" s="71"/>
      <c r="OMH200" s="71"/>
      <c r="OMI200" s="71"/>
      <c r="OMJ200" s="71"/>
      <c r="OMK200" s="71"/>
      <c r="OML200" s="71"/>
      <c r="OMM200" s="71"/>
      <c r="OMN200" s="71"/>
      <c r="OMO200" s="71"/>
      <c r="OMP200" s="71"/>
      <c r="OMQ200" s="71"/>
      <c r="OMR200" s="71"/>
      <c r="OMS200" s="71"/>
      <c r="OMT200" s="71"/>
      <c r="OMU200" s="71"/>
      <c r="OMV200" s="71"/>
      <c r="OMW200" s="71"/>
      <c r="OMX200" s="71"/>
      <c r="OMY200" s="71"/>
      <c r="OMZ200" s="71"/>
      <c r="ONA200" s="71"/>
      <c r="ONB200" s="71"/>
      <c r="ONC200" s="71"/>
      <c r="OND200" s="71"/>
      <c r="ONE200" s="71"/>
      <c r="ONF200" s="71"/>
      <c r="ONG200" s="71"/>
      <c r="ONH200" s="71"/>
      <c r="ONI200" s="71"/>
      <c r="ONJ200" s="71"/>
      <c r="ONK200" s="71"/>
      <c r="ONL200" s="71"/>
      <c r="ONM200" s="71"/>
      <c r="ONN200" s="71"/>
      <c r="ONO200" s="71"/>
      <c r="ONP200" s="71"/>
      <c r="ONQ200" s="71"/>
      <c r="ONR200" s="71"/>
      <c r="ONS200" s="71"/>
      <c r="ONT200" s="71"/>
      <c r="ONU200" s="71"/>
      <c r="ONV200" s="71"/>
      <c r="ONW200" s="71"/>
      <c r="ONX200" s="71"/>
      <c r="ONY200" s="71"/>
      <c r="ONZ200" s="71"/>
      <c r="OOA200" s="71"/>
      <c r="OOB200" s="71"/>
      <c r="OOC200" s="71"/>
      <c r="OOD200" s="71"/>
      <c r="OOE200" s="71"/>
      <c r="OOF200" s="71"/>
      <c r="OOG200" s="71"/>
      <c r="OOH200" s="71"/>
      <c r="OOI200" s="71"/>
      <c r="OOJ200" s="71"/>
      <c r="OOK200" s="71"/>
      <c r="OOL200" s="71"/>
      <c r="OOM200" s="71"/>
      <c r="OON200" s="71"/>
      <c r="OOO200" s="71"/>
      <c r="OOP200" s="71"/>
      <c r="OOQ200" s="71"/>
      <c r="OOR200" s="71"/>
      <c r="OOS200" s="71"/>
      <c r="OOT200" s="71"/>
      <c r="OOU200" s="71"/>
      <c r="OOV200" s="71"/>
      <c r="OOW200" s="71"/>
      <c r="OOX200" s="71"/>
      <c r="OOY200" s="71"/>
      <c r="OOZ200" s="71"/>
      <c r="OPA200" s="71"/>
      <c r="OPB200" s="71"/>
      <c r="OPC200" s="71"/>
      <c r="OPD200" s="71"/>
      <c r="OPE200" s="71"/>
      <c r="OPF200" s="71"/>
      <c r="OPG200" s="71"/>
      <c r="OPH200" s="71"/>
      <c r="OPI200" s="71"/>
      <c r="OPJ200" s="71"/>
      <c r="OPK200" s="71"/>
      <c r="OPL200" s="71"/>
      <c r="OPM200" s="71"/>
      <c r="OPN200" s="71"/>
      <c r="OPO200" s="71"/>
      <c r="OPP200" s="71"/>
      <c r="OPQ200" s="71"/>
      <c r="OPR200" s="71"/>
      <c r="OPS200" s="71"/>
      <c r="OPT200" s="71"/>
      <c r="OPU200" s="71"/>
      <c r="OPV200" s="71"/>
      <c r="OPW200" s="71"/>
      <c r="OPX200" s="71"/>
      <c r="OPY200" s="71"/>
      <c r="OPZ200" s="71"/>
      <c r="OQA200" s="71"/>
      <c r="OQB200" s="71"/>
      <c r="OQC200" s="71"/>
      <c r="OQD200" s="71"/>
      <c r="OQE200" s="71"/>
      <c r="OQF200" s="71"/>
      <c r="OQG200" s="71"/>
      <c r="OQH200" s="71"/>
      <c r="OQI200" s="71"/>
      <c r="OQJ200" s="71"/>
      <c r="OQK200" s="71"/>
      <c r="OQL200" s="71"/>
      <c r="OQM200" s="71"/>
      <c r="OQN200" s="71"/>
      <c r="OQO200" s="71"/>
      <c r="OQP200" s="71"/>
      <c r="OQQ200" s="71"/>
      <c r="OQR200" s="71"/>
      <c r="OQS200" s="71"/>
      <c r="OQT200" s="71"/>
      <c r="OQU200" s="71"/>
      <c r="OQV200" s="71"/>
      <c r="OQW200" s="71"/>
      <c r="OQX200" s="71"/>
      <c r="OQY200" s="71"/>
      <c r="OQZ200" s="71"/>
      <c r="ORA200" s="71"/>
      <c r="ORB200" s="71"/>
      <c r="ORC200" s="71"/>
      <c r="ORD200" s="71"/>
      <c r="ORE200" s="71"/>
      <c r="ORF200" s="71"/>
      <c r="ORG200" s="71"/>
      <c r="ORH200" s="71"/>
      <c r="ORI200" s="71"/>
      <c r="ORJ200" s="71"/>
      <c r="ORK200" s="71"/>
      <c r="ORL200" s="71"/>
      <c r="ORM200" s="71"/>
      <c r="ORN200" s="71"/>
      <c r="ORO200" s="71"/>
      <c r="ORP200" s="71"/>
      <c r="ORQ200" s="71"/>
      <c r="ORR200" s="71"/>
      <c r="ORS200" s="71"/>
      <c r="ORT200" s="71"/>
      <c r="ORU200" s="71"/>
      <c r="ORV200" s="71"/>
      <c r="ORW200" s="71"/>
      <c r="ORX200" s="71"/>
      <c r="ORY200" s="71"/>
      <c r="ORZ200" s="71"/>
      <c r="OSA200" s="71"/>
      <c r="OSB200" s="71"/>
      <c r="OSC200" s="71"/>
      <c r="OSD200" s="71"/>
      <c r="OSE200" s="71"/>
      <c r="OSF200" s="71"/>
      <c r="OSG200" s="71"/>
      <c r="OSH200" s="71"/>
      <c r="OSI200" s="71"/>
      <c r="OSJ200" s="71"/>
      <c r="OSK200" s="71"/>
      <c r="OSL200" s="71"/>
      <c r="OSM200" s="71"/>
      <c r="OSN200" s="71"/>
      <c r="OSO200" s="71"/>
      <c r="OSP200" s="71"/>
      <c r="OSQ200" s="71"/>
      <c r="OSR200" s="71"/>
      <c r="OSS200" s="71"/>
      <c r="OST200" s="71"/>
      <c r="OSU200" s="71"/>
      <c r="OSV200" s="71"/>
      <c r="OSW200" s="71"/>
      <c r="OSX200" s="71"/>
      <c r="OSY200" s="71"/>
      <c r="OSZ200" s="71"/>
      <c r="OTA200" s="71"/>
      <c r="OTB200" s="71"/>
      <c r="OTC200" s="71"/>
      <c r="OTD200" s="71"/>
      <c r="OTE200" s="71"/>
      <c r="OTF200" s="71"/>
      <c r="OTG200" s="71"/>
      <c r="OTH200" s="71"/>
      <c r="OTI200" s="71"/>
      <c r="OTJ200" s="71"/>
      <c r="OTK200" s="71"/>
      <c r="OTL200" s="71"/>
      <c r="OTM200" s="71"/>
      <c r="OTN200" s="71"/>
      <c r="OTO200" s="71"/>
      <c r="OTP200" s="71"/>
      <c r="OTQ200" s="71"/>
      <c r="OTR200" s="71"/>
      <c r="OTS200" s="71"/>
      <c r="OTT200" s="71"/>
      <c r="OTU200" s="71"/>
      <c r="OTV200" s="71"/>
      <c r="OTW200" s="71"/>
      <c r="OTX200" s="71"/>
      <c r="OTY200" s="71"/>
      <c r="OTZ200" s="71"/>
      <c r="OUA200" s="71"/>
      <c r="OUB200" s="71"/>
      <c r="OUC200" s="71"/>
      <c r="OUD200" s="71"/>
      <c r="OUE200" s="71"/>
      <c r="OUF200" s="71"/>
      <c r="OUG200" s="71"/>
      <c r="OUH200" s="71"/>
      <c r="OUI200" s="71"/>
      <c r="OUJ200" s="71"/>
      <c r="OUK200" s="71"/>
      <c r="OUL200" s="71"/>
      <c r="OUM200" s="71"/>
      <c r="OUN200" s="71"/>
      <c r="OUO200" s="71"/>
      <c r="OUP200" s="71"/>
      <c r="OUQ200" s="71"/>
      <c r="OUR200" s="71"/>
      <c r="OUS200" s="71"/>
      <c r="OUT200" s="71"/>
      <c r="OUU200" s="71"/>
      <c r="OUV200" s="71"/>
      <c r="OUW200" s="71"/>
      <c r="OUX200" s="71"/>
      <c r="OUY200" s="71"/>
      <c r="OUZ200" s="71"/>
      <c r="OVA200" s="71"/>
      <c r="OVB200" s="71"/>
      <c r="OVC200" s="71"/>
      <c r="OVD200" s="71"/>
      <c r="OVE200" s="71"/>
      <c r="OVF200" s="71"/>
      <c r="OVG200" s="71"/>
      <c r="OVH200" s="71"/>
      <c r="OVI200" s="71"/>
      <c r="OVJ200" s="71"/>
      <c r="OVK200" s="71"/>
      <c r="OVL200" s="71"/>
      <c r="OVM200" s="71"/>
      <c r="OVN200" s="71"/>
      <c r="OVO200" s="71"/>
      <c r="OVP200" s="71"/>
      <c r="OVQ200" s="71"/>
      <c r="OVR200" s="71"/>
      <c r="OVS200" s="71"/>
      <c r="OVT200" s="71"/>
      <c r="OVU200" s="71"/>
      <c r="OVV200" s="71"/>
      <c r="OVW200" s="71"/>
      <c r="OVX200" s="71"/>
      <c r="OVY200" s="71"/>
      <c r="OVZ200" s="71"/>
      <c r="OWA200" s="71"/>
      <c r="OWB200" s="71"/>
      <c r="OWC200" s="71"/>
      <c r="OWD200" s="71"/>
      <c r="OWE200" s="71"/>
      <c r="OWF200" s="71"/>
      <c r="OWG200" s="71"/>
      <c r="OWH200" s="71"/>
      <c r="OWI200" s="71"/>
      <c r="OWJ200" s="71"/>
      <c r="OWK200" s="71"/>
      <c r="OWL200" s="71"/>
      <c r="OWM200" s="71"/>
      <c r="OWN200" s="71"/>
      <c r="OWO200" s="71"/>
      <c r="OWP200" s="71"/>
      <c r="OWQ200" s="71"/>
      <c r="OWR200" s="71"/>
      <c r="OWS200" s="71"/>
      <c r="OWT200" s="71"/>
      <c r="OWU200" s="71"/>
      <c r="OWV200" s="71"/>
      <c r="OWW200" s="71"/>
      <c r="OWX200" s="71"/>
      <c r="OWY200" s="71"/>
      <c r="OWZ200" s="71"/>
      <c r="OXA200" s="71"/>
      <c r="OXB200" s="71"/>
      <c r="OXC200" s="71"/>
      <c r="OXD200" s="71"/>
      <c r="OXE200" s="71"/>
      <c r="OXF200" s="71"/>
      <c r="OXG200" s="71"/>
      <c r="OXH200" s="71"/>
      <c r="OXI200" s="71"/>
      <c r="OXJ200" s="71"/>
      <c r="OXK200" s="71"/>
      <c r="OXL200" s="71"/>
      <c r="OXM200" s="71"/>
      <c r="OXN200" s="71"/>
      <c r="OXO200" s="71"/>
      <c r="OXP200" s="71"/>
      <c r="OXQ200" s="71"/>
      <c r="OXR200" s="71"/>
      <c r="OXS200" s="71"/>
      <c r="OXT200" s="71"/>
      <c r="OXU200" s="71"/>
      <c r="OXV200" s="71"/>
      <c r="OXW200" s="71"/>
      <c r="OXX200" s="71"/>
      <c r="OXY200" s="71"/>
      <c r="OXZ200" s="71"/>
      <c r="OYA200" s="71"/>
      <c r="OYB200" s="71"/>
      <c r="OYC200" s="71"/>
      <c r="OYD200" s="71"/>
      <c r="OYE200" s="71"/>
      <c r="OYF200" s="71"/>
      <c r="OYG200" s="71"/>
      <c r="OYH200" s="71"/>
      <c r="OYI200" s="71"/>
      <c r="OYJ200" s="71"/>
      <c r="OYK200" s="71"/>
      <c r="OYL200" s="71"/>
      <c r="OYM200" s="71"/>
      <c r="OYN200" s="71"/>
      <c r="OYO200" s="71"/>
      <c r="OYP200" s="71"/>
      <c r="OYQ200" s="71"/>
      <c r="OYR200" s="71"/>
      <c r="OYS200" s="71"/>
      <c r="OYT200" s="71"/>
      <c r="OYU200" s="71"/>
      <c r="OYV200" s="71"/>
      <c r="OYW200" s="71"/>
      <c r="OYX200" s="71"/>
      <c r="OYY200" s="71"/>
      <c r="OYZ200" s="71"/>
      <c r="OZA200" s="71"/>
      <c r="OZB200" s="71"/>
      <c r="OZC200" s="71"/>
      <c r="OZD200" s="71"/>
      <c r="OZE200" s="71"/>
      <c r="OZF200" s="71"/>
      <c r="OZG200" s="71"/>
      <c r="OZH200" s="71"/>
      <c r="OZI200" s="71"/>
      <c r="OZJ200" s="71"/>
      <c r="OZK200" s="71"/>
      <c r="OZL200" s="71"/>
      <c r="OZM200" s="71"/>
      <c r="OZN200" s="71"/>
      <c r="OZO200" s="71"/>
      <c r="OZP200" s="71"/>
      <c r="OZQ200" s="71"/>
      <c r="OZR200" s="71"/>
      <c r="OZS200" s="71"/>
      <c r="OZT200" s="71"/>
      <c r="OZU200" s="71"/>
      <c r="OZV200" s="71"/>
      <c r="OZW200" s="71"/>
      <c r="OZX200" s="71"/>
      <c r="OZY200" s="71"/>
      <c r="OZZ200" s="71"/>
      <c r="PAA200" s="71"/>
      <c r="PAB200" s="71"/>
      <c r="PAC200" s="71"/>
      <c r="PAD200" s="71"/>
      <c r="PAE200" s="71"/>
      <c r="PAF200" s="71"/>
      <c r="PAG200" s="71"/>
      <c r="PAH200" s="71"/>
      <c r="PAI200" s="71"/>
      <c r="PAJ200" s="71"/>
      <c r="PAK200" s="71"/>
      <c r="PAL200" s="71"/>
      <c r="PAM200" s="71"/>
      <c r="PAN200" s="71"/>
      <c r="PAO200" s="71"/>
      <c r="PAP200" s="71"/>
      <c r="PAQ200" s="71"/>
      <c r="PAR200" s="71"/>
      <c r="PAS200" s="71"/>
      <c r="PAT200" s="71"/>
      <c r="PAU200" s="71"/>
      <c r="PAV200" s="71"/>
      <c r="PAW200" s="71"/>
      <c r="PAX200" s="71"/>
      <c r="PAY200" s="71"/>
      <c r="PAZ200" s="71"/>
      <c r="PBA200" s="71"/>
      <c r="PBB200" s="71"/>
      <c r="PBC200" s="71"/>
      <c r="PBD200" s="71"/>
      <c r="PBE200" s="71"/>
      <c r="PBF200" s="71"/>
      <c r="PBG200" s="71"/>
      <c r="PBH200" s="71"/>
      <c r="PBI200" s="71"/>
      <c r="PBJ200" s="71"/>
      <c r="PBK200" s="71"/>
      <c r="PBL200" s="71"/>
      <c r="PBM200" s="71"/>
      <c r="PBN200" s="71"/>
      <c r="PBO200" s="71"/>
      <c r="PBP200" s="71"/>
      <c r="PBQ200" s="71"/>
      <c r="PBR200" s="71"/>
      <c r="PBS200" s="71"/>
      <c r="PBT200" s="71"/>
      <c r="PBU200" s="71"/>
      <c r="PBV200" s="71"/>
      <c r="PBW200" s="71"/>
      <c r="PBX200" s="71"/>
      <c r="PBY200" s="71"/>
      <c r="PBZ200" s="71"/>
      <c r="PCA200" s="71"/>
      <c r="PCB200" s="71"/>
      <c r="PCC200" s="71"/>
      <c r="PCD200" s="71"/>
      <c r="PCE200" s="71"/>
      <c r="PCF200" s="71"/>
      <c r="PCG200" s="71"/>
      <c r="PCH200" s="71"/>
      <c r="PCI200" s="71"/>
      <c r="PCJ200" s="71"/>
      <c r="PCK200" s="71"/>
      <c r="PCL200" s="71"/>
      <c r="PCM200" s="71"/>
      <c r="PCN200" s="71"/>
      <c r="PCO200" s="71"/>
      <c r="PCP200" s="71"/>
      <c r="PCQ200" s="71"/>
      <c r="PCR200" s="71"/>
      <c r="PCS200" s="71"/>
      <c r="PCT200" s="71"/>
      <c r="PCU200" s="71"/>
      <c r="PCV200" s="71"/>
      <c r="PCW200" s="71"/>
      <c r="PCX200" s="71"/>
      <c r="PCY200" s="71"/>
      <c r="PCZ200" s="71"/>
      <c r="PDA200" s="71"/>
      <c r="PDB200" s="71"/>
      <c r="PDC200" s="71"/>
      <c r="PDD200" s="71"/>
      <c r="PDE200" s="71"/>
      <c r="PDF200" s="71"/>
      <c r="PDG200" s="71"/>
      <c r="PDH200" s="71"/>
      <c r="PDI200" s="71"/>
      <c r="PDJ200" s="71"/>
      <c r="PDK200" s="71"/>
      <c r="PDL200" s="71"/>
      <c r="PDM200" s="71"/>
      <c r="PDN200" s="71"/>
      <c r="PDO200" s="71"/>
      <c r="PDP200" s="71"/>
      <c r="PDQ200" s="71"/>
      <c r="PDR200" s="71"/>
      <c r="PDS200" s="71"/>
      <c r="PDT200" s="71"/>
      <c r="PDU200" s="71"/>
      <c r="PDV200" s="71"/>
      <c r="PDW200" s="71"/>
      <c r="PDX200" s="71"/>
      <c r="PDY200" s="71"/>
      <c r="PDZ200" s="71"/>
      <c r="PEA200" s="71"/>
      <c r="PEB200" s="71"/>
      <c r="PEC200" s="71"/>
      <c r="PED200" s="71"/>
      <c r="PEE200" s="71"/>
      <c r="PEF200" s="71"/>
      <c r="PEG200" s="71"/>
      <c r="PEH200" s="71"/>
      <c r="PEI200" s="71"/>
      <c r="PEJ200" s="71"/>
      <c r="PEK200" s="71"/>
      <c r="PEL200" s="71"/>
      <c r="PEM200" s="71"/>
      <c r="PEN200" s="71"/>
      <c r="PEO200" s="71"/>
      <c r="PEP200" s="71"/>
      <c r="PEQ200" s="71"/>
      <c r="PER200" s="71"/>
      <c r="PES200" s="71"/>
      <c r="PET200" s="71"/>
      <c r="PEU200" s="71"/>
      <c r="PEV200" s="71"/>
      <c r="PEW200" s="71"/>
      <c r="PEX200" s="71"/>
      <c r="PEY200" s="71"/>
      <c r="PEZ200" s="71"/>
      <c r="PFA200" s="71"/>
      <c r="PFB200" s="71"/>
      <c r="PFC200" s="71"/>
      <c r="PFD200" s="71"/>
      <c r="PFE200" s="71"/>
      <c r="PFF200" s="71"/>
      <c r="PFG200" s="71"/>
      <c r="PFH200" s="71"/>
      <c r="PFI200" s="71"/>
      <c r="PFJ200" s="71"/>
      <c r="PFK200" s="71"/>
      <c r="PFL200" s="71"/>
      <c r="PFM200" s="71"/>
      <c r="PFN200" s="71"/>
      <c r="PFO200" s="71"/>
      <c r="PFP200" s="71"/>
      <c r="PFQ200" s="71"/>
      <c r="PFR200" s="71"/>
      <c r="PFS200" s="71"/>
      <c r="PFT200" s="71"/>
      <c r="PFU200" s="71"/>
      <c r="PFV200" s="71"/>
      <c r="PFW200" s="71"/>
      <c r="PFX200" s="71"/>
      <c r="PFY200" s="71"/>
      <c r="PFZ200" s="71"/>
      <c r="PGA200" s="71"/>
      <c r="PGB200" s="71"/>
      <c r="PGC200" s="71"/>
      <c r="PGD200" s="71"/>
      <c r="PGE200" s="71"/>
      <c r="PGF200" s="71"/>
      <c r="PGG200" s="71"/>
      <c r="PGH200" s="71"/>
      <c r="PGI200" s="71"/>
      <c r="PGJ200" s="71"/>
      <c r="PGK200" s="71"/>
      <c r="PGL200" s="71"/>
      <c r="PGM200" s="71"/>
      <c r="PGN200" s="71"/>
      <c r="PGO200" s="71"/>
      <c r="PGP200" s="71"/>
      <c r="PGQ200" s="71"/>
      <c r="PGR200" s="71"/>
      <c r="PGS200" s="71"/>
      <c r="PGT200" s="71"/>
      <c r="PGU200" s="71"/>
      <c r="PGV200" s="71"/>
      <c r="PGW200" s="71"/>
      <c r="PGX200" s="71"/>
      <c r="PGY200" s="71"/>
      <c r="PGZ200" s="71"/>
      <c r="PHA200" s="71"/>
      <c r="PHB200" s="71"/>
      <c r="PHC200" s="71"/>
      <c r="PHD200" s="71"/>
      <c r="PHE200" s="71"/>
      <c r="PHF200" s="71"/>
      <c r="PHG200" s="71"/>
      <c r="PHH200" s="71"/>
      <c r="PHI200" s="71"/>
      <c r="PHJ200" s="71"/>
      <c r="PHK200" s="71"/>
      <c r="PHL200" s="71"/>
      <c r="PHM200" s="71"/>
      <c r="PHN200" s="71"/>
      <c r="PHO200" s="71"/>
      <c r="PHP200" s="71"/>
      <c r="PHQ200" s="71"/>
      <c r="PHR200" s="71"/>
      <c r="PHS200" s="71"/>
      <c r="PHT200" s="71"/>
      <c r="PHU200" s="71"/>
      <c r="PHV200" s="71"/>
      <c r="PHW200" s="71"/>
      <c r="PHX200" s="71"/>
      <c r="PHY200" s="71"/>
      <c r="PHZ200" s="71"/>
      <c r="PIA200" s="71"/>
      <c r="PIB200" s="71"/>
      <c r="PIC200" s="71"/>
      <c r="PID200" s="71"/>
      <c r="PIE200" s="71"/>
      <c r="PIF200" s="71"/>
      <c r="PIG200" s="71"/>
      <c r="PIH200" s="71"/>
      <c r="PII200" s="71"/>
      <c r="PIJ200" s="71"/>
      <c r="PIK200" s="71"/>
      <c r="PIL200" s="71"/>
      <c r="PIM200" s="71"/>
      <c r="PIN200" s="71"/>
      <c r="PIO200" s="71"/>
      <c r="PIP200" s="71"/>
      <c r="PIQ200" s="71"/>
      <c r="PIR200" s="71"/>
      <c r="PIS200" s="71"/>
      <c r="PIT200" s="71"/>
      <c r="PIU200" s="71"/>
      <c r="PIV200" s="71"/>
      <c r="PIW200" s="71"/>
      <c r="PIX200" s="71"/>
      <c r="PIY200" s="71"/>
      <c r="PIZ200" s="71"/>
      <c r="PJA200" s="71"/>
      <c r="PJB200" s="71"/>
      <c r="PJC200" s="71"/>
      <c r="PJD200" s="71"/>
      <c r="PJE200" s="71"/>
      <c r="PJF200" s="71"/>
      <c r="PJG200" s="71"/>
      <c r="PJH200" s="71"/>
      <c r="PJI200" s="71"/>
      <c r="PJJ200" s="71"/>
      <c r="PJK200" s="71"/>
      <c r="PJL200" s="71"/>
      <c r="PJM200" s="71"/>
      <c r="PJN200" s="71"/>
      <c r="PJO200" s="71"/>
      <c r="PJP200" s="71"/>
      <c r="PJQ200" s="71"/>
      <c r="PJR200" s="71"/>
      <c r="PJS200" s="71"/>
      <c r="PJT200" s="71"/>
      <c r="PJU200" s="71"/>
      <c r="PJV200" s="71"/>
      <c r="PJW200" s="71"/>
      <c r="PJX200" s="71"/>
      <c r="PJY200" s="71"/>
      <c r="PJZ200" s="71"/>
      <c r="PKA200" s="71"/>
      <c r="PKB200" s="71"/>
      <c r="PKC200" s="71"/>
      <c r="PKD200" s="71"/>
      <c r="PKE200" s="71"/>
      <c r="PKF200" s="71"/>
      <c r="PKG200" s="71"/>
      <c r="PKH200" s="71"/>
      <c r="PKI200" s="71"/>
      <c r="PKJ200" s="71"/>
      <c r="PKK200" s="71"/>
      <c r="PKL200" s="71"/>
      <c r="PKM200" s="71"/>
      <c r="PKN200" s="71"/>
      <c r="PKO200" s="71"/>
      <c r="PKP200" s="71"/>
      <c r="PKQ200" s="71"/>
      <c r="PKR200" s="71"/>
      <c r="PKS200" s="71"/>
      <c r="PKT200" s="71"/>
      <c r="PKU200" s="71"/>
      <c r="PKV200" s="71"/>
      <c r="PKW200" s="71"/>
      <c r="PKX200" s="71"/>
      <c r="PKY200" s="71"/>
      <c r="PKZ200" s="71"/>
      <c r="PLA200" s="71"/>
      <c r="PLB200" s="71"/>
      <c r="PLC200" s="71"/>
      <c r="PLD200" s="71"/>
      <c r="PLE200" s="71"/>
      <c r="PLF200" s="71"/>
      <c r="PLG200" s="71"/>
      <c r="PLH200" s="71"/>
      <c r="PLI200" s="71"/>
      <c r="PLJ200" s="71"/>
      <c r="PLK200" s="71"/>
      <c r="PLL200" s="71"/>
      <c r="PLM200" s="71"/>
      <c r="PLN200" s="71"/>
      <c r="PLO200" s="71"/>
      <c r="PLP200" s="71"/>
      <c r="PLQ200" s="71"/>
      <c r="PLR200" s="71"/>
      <c r="PLS200" s="71"/>
      <c r="PLT200" s="71"/>
      <c r="PLU200" s="71"/>
      <c r="PLV200" s="71"/>
      <c r="PLW200" s="71"/>
      <c r="PLX200" s="71"/>
      <c r="PLY200" s="71"/>
      <c r="PLZ200" s="71"/>
      <c r="PMA200" s="71"/>
      <c r="PMB200" s="71"/>
      <c r="PMC200" s="71"/>
      <c r="PMD200" s="71"/>
      <c r="PME200" s="71"/>
      <c r="PMF200" s="71"/>
      <c r="PMG200" s="71"/>
      <c r="PMH200" s="71"/>
      <c r="PMI200" s="71"/>
      <c r="PMJ200" s="71"/>
      <c r="PMK200" s="71"/>
      <c r="PML200" s="71"/>
      <c r="PMM200" s="71"/>
      <c r="PMN200" s="71"/>
      <c r="PMO200" s="71"/>
      <c r="PMP200" s="71"/>
      <c r="PMQ200" s="71"/>
      <c r="PMR200" s="71"/>
      <c r="PMS200" s="71"/>
      <c r="PMT200" s="71"/>
      <c r="PMU200" s="71"/>
      <c r="PMV200" s="71"/>
      <c r="PMW200" s="71"/>
      <c r="PMX200" s="71"/>
      <c r="PMY200" s="71"/>
      <c r="PMZ200" s="71"/>
      <c r="PNA200" s="71"/>
      <c r="PNB200" s="71"/>
      <c r="PNC200" s="71"/>
      <c r="PND200" s="71"/>
      <c r="PNE200" s="71"/>
      <c r="PNF200" s="71"/>
      <c r="PNG200" s="71"/>
      <c r="PNH200" s="71"/>
      <c r="PNI200" s="71"/>
      <c r="PNJ200" s="71"/>
      <c r="PNK200" s="71"/>
      <c r="PNL200" s="71"/>
      <c r="PNM200" s="71"/>
      <c r="PNN200" s="71"/>
      <c r="PNO200" s="71"/>
      <c r="PNP200" s="71"/>
      <c r="PNQ200" s="71"/>
      <c r="PNR200" s="71"/>
      <c r="PNS200" s="71"/>
      <c r="PNT200" s="71"/>
      <c r="PNU200" s="71"/>
      <c r="PNV200" s="71"/>
      <c r="PNW200" s="71"/>
      <c r="PNX200" s="71"/>
      <c r="PNY200" s="71"/>
      <c r="PNZ200" s="71"/>
      <c r="POA200" s="71"/>
      <c r="POB200" s="71"/>
      <c r="POC200" s="71"/>
      <c r="POD200" s="71"/>
      <c r="POE200" s="71"/>
      <c r="POF200" s="71"/>
      <c r="POG200" s="71"/>
      <c r="POH200" s="71"/>
      <c r="POI200" s="71"/>
      <c r="POJ200" s="71"/>
      <c r="POK200" s="71"/>
      <c r="POL200" s="71"/>
      <c r="POM200" s="71"/>
      <c r="PON200" s="71"/>
      <c r="POO200" s="71"/>
      <c r="POP200" s="71"/>
      <c r="POQ200" s="71"/>
      <c r="POR200" s="71"/>
      <c r="POS200" s="71"/>
      <c r="POT200" s="71"/>
      <c r="POU200" s="71"/>
      <c r="POV200" s="71"/>
      <c r="POW200" s="71"/>
      <c r="POX200" s="71"/>
      <c r="POY200" s="71"/>
      <c r="POZ200" s="71"/>
      <c r="PPA200" s="71"/>
      <c r="PPB200" s="71"/>
      <c r="PPC200" s="71"/>
      <c r="PPD200" s="71"/>
      <c r="PPE200" s="71"/>
      <c r="PPF200" s="71"/>
      <c r="PPG200" s="71"/>
      <c r="PPH200" s="71"/>
      <c r="PPI200" s="71"/>
      <c r="PPJ200" s="71"/>
      <c r="PPK200" s="71"/>
      <c r="PPL200" s="71"/>
      <c r="PPM200" s="71"/>
      <c r="PPN200" s="71"/>
      <c r="PPO200" s="71"/>
      <c r="PPP200" s="71"/>
      <c r="PPQ200" s="71"/>
      <c r="PPR200" s="71"/>
      <c r="PPS200" s="71"/>
      <c r="PPT200" s="71"/>
      <c r="PPU200" s="71"/>
      <c r="PPV200" s="71"/>
      <c r="PPW200" s="71"/>
      <c r="PPX200" s="71"/>
      <c r="PPY200" s="71"/>
      <c r="PPZ200" s="71"/>
      <c r="PQA200" s="71"/>
      <c r="PQB200" s="71"/>
      <c r="PQC200" s="71"/>
      <c r="PQD200" s="71"/>
      <c r="PQE200" s="71"/>
      <c r="PQF200" s="71"/>
      <c r="PQG200" s="71"/>
      <c r="PQH200" s="71"/>
      <c r="PQI200" s="71"/>
      <c r="PQJ200" s="71"/>
      <c r="PQK200" s="71"/>
      <c r="PQL200" s="71"/>
      <c r="PQM200" s="71"/>
      <c r="PQN200" s="71"/>
      <c r="PQO200" s="71"/>
      <c r="PQP200" s="71"/>
      <c r="PQQ200" s="71"/>
      <c r="PQR200" s="71"/>
      <c r="PQS200" s="71"/>
      <c r="PQT200" s="71"/>
      <c r="PQU200" s="71"/>
      <c r="PQV200" s="71"/>
      <c r="PQW200" s="71"/>
      <c r="PQX200" s="71"/>
      <c r="PQY200" s="71"/>
      <c r="PQZ200" s="71"/>
      <c r="PRA200" s="71"/>
      <c r="PRB200" s="71"/>
      <c r="PRC200" s="71"/>
      <c r="PRD200" s="71"/>
      <c r="PRE200" s="71"/>
      <c r="PRF200" s="71"/>
      <c r="PRG200" s="71"/>
      <c r="PRH200" s="71"/>
      <c r="PRI200" s="71"/>
      <c r="PRJ200" s="71"/>
      <c r="PRK200" s="71"/>
      <c r="PRL200" s="71"/>
      <c r="PRM200" s="71"/>
      <c r="PRN200" s="71"/>
      <c r="PRO200" s="71"/>
      <c r="PRP200" s="71"/>
      <c r="PRQ200" s="71"/>
      <c r="PRR200" s="71"/>
      <c r="PRS200" s="71"/>
      <c r="PRT200" s="71"/>
      <c r="PRU200" s="71"/>
      <c r="PRV200" s="71"/>
      <c r="PRW200" s="71"/>
      <c r="PRX200" s="71"/>
      <c r="PRY200" s="71"/>
      <c r="PRZ200" s="71"/>
      <c r="PSA200" s="71"/>
      <c r="PSB200" s="71"/>
      <c r="PSC200" s="71"/>
      <c r="PSD200" s="71"/>
      <c r="PSE200" s="71"/>
      <c r="PSF200" s="71"/>
      <c r="PSG200" s="71"/>
      <c r="PSH200" s="71"/>
      <c r="PSI200" s="71"/>
      <c r="PSJ200" s="71"/>
      <c r="PSK200" s="71"/>
      <c r="PSL200" s="71"/>
      <c r="PSM200" s="71"/>
      <c r="PSN200" s="71"/>
      <c r="PSO200" s="71"/>
      <c r="PSP200" s="71"/>
      <c r="PSQ200" s="71"/>
      <c r="PSR200" s="71"/>
      <c r="PSS200" s="71"/>
      <c r="PST200" s="71"/>
      <c r="PSU200" s="71"/>
      <c r="PSV200" s="71"/>
      <c r="PSW200" s="71"/>
      <c r="PSX200" s="71"/>
      <c r="PSY200" s="71"/>
      <c r="PSZ200" s="71"/>
      <c r="PTA200" s="71"/>
      <c r="PTB200" s="71"/>
      <c r="PTC200" s="71"/>
      <c r="PTD200" s="71"/>
      <c r="PTE200" s="71"/>
      <c r="PTF200" s="71"/>
      <c r="PTG200" s="71"/>
      <c r="PTH200" s="71"/>
      <c r="PTI200" s="71"/>
      <c r="PTJ200" s="71"/>
      <c r="PTK200" s="71"/>
      <c r="PTL200" s="71"/>
      <c r="PTM200" s="71"/>
      <c r="PTN200" s="71"/>
      <c r="PTO200" s="71"/>
      <c r="PTP200" s="71"/>
      <c r="PTQ200" s="71"/>
      <c r="PTR200" s="71"/>
      <c r="PTS200" s="71"/>
      <c r="PTT200" s="71"/>
      <c r="PTU200" s="71"/>
      <c r="PTV200" s="71"/>
      <c r="PTW200" s="71"/>
      <c r="PTX200" s="71"/>
      <c r="PTY200" s="71"/>
      <c r="PTZ200" s="71"/>
      <c r="PUA200" s="71"/>
      <c r="PUB200" s="71"/>
      <c r="PUC200" s="71"/>
      <c r="PUD200" s="71"/>
      <c r="PUE200" s="71"/>
      <c r="PUF200" s="71"/>
      <c r="PUG200" s="71"/>
      <c r="PUH200" s="71"/>
      <c r="PUI200" s="71"/>
      <c r="PUJ200" s="71"/>
      <c r="PUK200" s="71"/>
      <c r="PUL200" s="71"/>
      <c r="PUM200" s="71"/>
      <c r="PUN200" s="71"/>
      <c r="PUO200" s="71"/>
      <c r="PUP200" s="71"/>
      <c r="PUQ200" s="71"/>
      <c r="PUR200" s="71"/>
      <c r="PUS200" s="71"/>
      <c r="PUT200" s="71"/>
      <c r="PUU200" s="71"/>
      <c r="PUV200" s="71"/>
      <c r="PUW200" s="71"/>
      <c r="PUX200" s="71"/>
      <c r="PUY200" s="71"/>
      <c r="PUZ200" s="71"/>
      <c r="PVA200" s="71"/>
      <c r="PVB200" s="71"/>
      <c r="PVC200" s="71"/>
      <c r="PVD200" s="71"/>
      <c r="PVE200" s="71"/>
      <c r="PVF200" s="71"/>
      <c r="PVG200" s="71"/>
      <c r="PVH200" s="71"/>
      <c r="PVI200" s="71"/>
      <c r="PVJ200" s="71"/>
      <c r="PVK200" s="71"/>
      <c r="PVL200" s="71"/>
      <c r="PVM200" s="71"/>
      <c r="PVN200" s="71"/>
      <c r="PVO200" s="71"/>
      <c r="PVP200" s="71"/>
      <c r="PVQ200" s="71"/>
      <c r="PVR200" s="71"/>
      <c r="PVS200" s="71"/>
      <c r="PVT200" s="71"/>
      <c r="PVU200" s="71"/>
      <c r="PVV200" s="71"/>
      <c r="PVW200" s="71"/>
      <c r="PVX200" s="71"/>
      <c r="PVY200" s="71"/>
      <c r="PVZ200" s="71"/>
      <c r="PWA200" s="71"/>
      <c r="PWB200" s="71"/>
      <c r="PWC200" s="71"/>
      <c r="PWD200" s="71"/>
      <c r="PWE200" s="71"/>
      <c r="PWF200" s="71"/>
      <c r="PWG200" s="71"/>
      <c r="PWH200" s="71"/>
      <c r="PWI200" s="71"/>
      <c r="PWJ200" s="71"/>
      <c r="PWK200" s="71"/>
      <c r="PWL200" s="71"/>
      <c r="PWM200" s="71"/>
      <c r="PWN200" s="71"/>
      <c r="PWO200" s="71"/>
      <c r="PWP200" s="71"/>
      <c r="PWQ200" s="71"/>
      <c r="PWR200" s="71"/>
      <c r="PWS200" s="71"/>
      <c r="PWT200" s="71"/>
      <c r="PWU200" s="71"/>
      <c r="PWV200" s="71"/>
      <c r="PWW200" s="71"/>
      <c r="PWX200" s="71"/>
      <c r="PWY200" s="71"/>
      <c r="PWZ200" s="71"/>
      <c r="PXA200" s="71"/>
      <c r="PXB200" s="71"/>
      <c r="PXC200" s="71"/>
      <c r="PXD200" s="71"/>
      <c r="PXE200" s="71"/>
      <c r="PXF200" s="71"/>
      <c r="PXG200" s="71"/>
      <c r="PXH200" s="71"/>
      <c r="PXI200" s="71"/>
      <c r="PXJ200" s="71"/>
      <c r="PXK200" s="71"/>
      <c r="PXL200" s="71"/>
      <c r="PXM200" s="71"/>
      <c r="PXN200" s="71"/>
      <c r="PXO200" s="71"/>
      <c r="PXP200" s="71"/>
      <c r="PXQ200" s="71"/>
      <c r="PXR200" s="71"/>
      <c r="PXS200" s="71"/>
      <c r="PXT200" s="71"/>
      <c r="PXU200" s="71"/>
      <c r="PXV200" s="71"/>
      <c r="PXW200" s="71"/>
      <c r="PXX200" s="71"/>
      <c r="PXY200" s="71"/>
      <c r="PXZ200" s="71"/>
      <c r="PYA200" s="71"/>
      <c r="PYB200" s="71"/>
      <c r="PYC200" s="71"/>
      <c r="PYD200" s="71"/>
      <c r="PYE200" s="71"/>
      <c r="PYF200" s="71"/>
      <c r="PYG200" s="71"/>
      <c r="PYH200" s="71"/>
      <c r="PYI200" s="71"/>
      <c r="PYJ200" s="71"/>
      <c r="PYK200" s="71"/>
      <c r="PYL200" s="71"/>
      <c r="PYM200" s="71"/>
      <c r="PYN200" s="71"/>
      <c r="PYO200" s="71"/>
      <c r="PYP200" s="71"/>
      <c r="PYQ200" s="71"/>
      <c r="PYR200" s="71"/>
      <c r="PYS200" s="71"/>
      <c r="PYT200" s="71"/>
      <c r="PYU200" s="71"/>
      <c r="PYV200" s="71"/>
      <c r="PYW200" s="71"/>
      <c r="PYX200" s="71"/>
      <c r="PYY200" s="71"/>
      <c r="PYZ200" s="71"/>
      <c r="PZA200" s="71"/>
      <c r="PZB200" s="71"/>
      <c r="PZC200" s="71"/>
      <c r="PZD200" s="71"/>
      <c r="PZE200" s="71"/>
      <c r="PZF200" s="71"/>
      <c r="PZG200" s="71"/>
      <c r="PZH200" s="71"/>
      <c r="PZI200" s="71"/>
      <c r="PZJ200" s="71"/>
      <c r="PZK200" s="71"/>
      <c r="PZL200" s="71"/>
      <c r="PZM200" s="71"/>
      <c r="PZN200" s="71"/>
      <c r="PZO200" s="71"/>
      <c r="PZP200" s="71"/>
      <c r="PZQ200" s="71"/>
      <c r="PZR200" s="71"/>
      <c r="PZS200" s="71"/>
      <c r="PZT200" s="71"/>
      <c r="PZU200" s="71"/>
      <c r="PZV200" s="71"/>
      <c r="PZW200" s="71"/>
      <c r="PZX200" s="71"/>
      <c r="PZY200" s="71"/>
      <c r="PZZ200" s="71"/>
      <c r="QAA200" s="71"/>
      <c r="QAB200" s="71"/>
      <c r="QAC200" s="71"/>
      <c r="QAD200" s="71"/>
      <c r="QAE200" s="71"/>
      <c r="QAF200" s="71"/>
      <c r="QAG200" s="71"/>
      <c r="QAH200" s="71"/>
      <c r="QAI200" s="71"/>
      <c r="QAJ200" s="71"/>
      <c r="QAK200" s="71"/>
      <c r="QAL200" s="71"/>
      <c r="QAM200" s="71"/>
      <c r="QAN200" s="71"/>
      <c r="QAO200" s="71"/>
      <c r="QAP200" s="71"/>
      <c r="QAQ200" s="71"/>
      <c r="QAR200" s="71"/>
      <c r="QAS200" s="71"/>
      <c r="QAT200" s="71"/>
      <c r="QAU200" s="71"/>
      <c r="QAV200" s="71"/>
      <c r="QAW200" s="71"/>
      <c r="QAX200" s="71"/>
      <c r="QAY200" s="71"/>
      <c r="QAZ200" s="71"/>
      <c r="QBA200" s="71"/>
      <c r="QBB200" s="71"/>
      <c r="QBC200" s="71"/>
      <c r="QBD200" s="71"/>
      <c r="QBE200" s="71"/>
      <c r="QBF200" s="71"/>
      <c r="QBG200" s="71"/>
      <c r="QBH200" s="71"/>
      <c r="QBI200" s="71"/>
      <c r="QBJ200" s="71"/>
      <c r="QBK200" s="71"/>
      <c r="QBL200" s="71"/>
      <c r="QBM200" s="71"/>
      <c r="QBN200" s="71"/>
      <c r="QBO200" s="71"/>
      <c r="QBP200" s="71"/>
      <c r="QBQ200" s="71"/>
      <c r="QBR200" s="71"/>
      <c r="QBS200" s="71"/>
      <c r="QBT200" s="71"/>
      <c r="QBU200" s="71"/>
      <c r="QBV200" s="71"/>
      <c r="QBW200" s="71"/>
      <c r="QBX200" s="71"/>
      <c r="QBY200" s="71"/>
      <c r="QBZ200" s="71"/>
      <c r="QCA200" s="71"/>
      <c r="QCB200" s="71"/>
      <c r="QCC200" s="71"/>
      <c r="QCD200" s="71"/>
      <c r="QCE200" s="71"/>
      <c r="QCF200" s="71"/>
      <c r="QCG200" s="71"/>
      <c r="QCH200" s="71"/>
      <c r="QCI200" s="71"/>
      <c r="QCJ200" s="71"/>
      <c r="QCK200" s="71"/>
      <c r="QCL200" s="71"/>
      <c r="QCM200" s="71"/>
      <c r="QCN200" s="71"/>
      <c r="QCO200" s="71"/>
      <c r="QCP200" s="71"/>
      <c r="QCQ200" s="71"/>
      <c r="QCR200" s="71"/>
      <c r="QCS200" s="71"/>
      <c r="QCT200" s="71"/>
      <c r="QCU200" s="71"/>
      <c r="QCV200" s="71"/>
      <c r="QCW200" s="71"/>
      <c r="QCX200" s="71"/>
      <c r="QCY200" s="71"/>
      <c r="QCZ200" s="71"/>
      <c r="QDA200" s="71"/>
      <c r="QDB200" s="71"/>
      <c r="QDC200" s="71"/>
      <c r="QDD200" s="71"/>
      <c r="QDE200" s="71"/>
      <c r="QDF200" s="71"/>
      <c r="QDG200" s="71"/>
      <c r="QDH200" s="71"/>
      <c r="QDI200" s="71"/>
      <c r="QDJ200" s="71"/>
      <c r="QDK200" s="71"/>
      <c r="QDL200" s="71"/>
      <c r="QDM200" s="71"/>
      <c r="QDN200" s="71"/>
      <c r="QDO200" s="71"/>
      <c r="QDP200" s="71"/>
      <c r="QDQ200" s="71"/>
      <c r="QDR200" s="71"/>
      <c r="QDS200" s="71"/>
      <c r="QDT200" s="71"/>
      <c r="QDU200" s="71"/>
      <c r="QDV200" s="71"/>
      <c r="QDW200" s="71"/>
      <c r="QDX200" s="71"/>
      <c r="QDY200" s="71"/>
      <c r="QDZ200" s="71"/>
      <c r="QEA200" s="71"/>
      <c r="QEB200" s="71"/>
      <c r="QEC200" s="71"/>
      <c r="QED200" s="71"/>
      <c r="QEE200" s="71"/>
      <c r="QEF200" s="71"/>
      <c r="QEG200" s="71"/>
      <c r="QEH200" s="71"/>
      <c r="QEI200" s="71"/>
      <c r="QEJ200" s="71"/>
      <c r="QEK200" s="71"/>
      <c r="QEL200" s="71"/>
      <c r="QEM200" s="71"/>
      <c r="QEN200" s="71"/>
      <c r="QEO200" s="71"/>
      <c r="QEP200" s="71"/>
      <c r="QEQ200" s="71"/>
      <c r="QER200" s="71"/>
      <c r="QES200" s="71"/>
      <c r="QET200" s="71"/>
      <c r="QEU200" s="71"/>
      <c r="QEV200" s="71"/>
      <c r="QEW200" s="71"/>
      <c r="QEX200" s="71"/>
      <c r="QEY200" s="71"/>
      <c r="QEZ200" s="71"/>
      <c r="QFA200" s="71"/>
      <c r="QFB200" s="71"/>
      <c r="QFC200" s="71"/>
      <c r="QFD200" s="71"/>
      <c r="QFE200" s="71"/>
      <c r="QFF200" s="71"/>
      <c r="QFG200" s="71"/>
      <c r="QFH200" s="71"/>
      <c r="QFI200" s="71"/>
      <c r="QFJ200" s="71"/>
      <c r="QFK200" s="71"/>
      <c r="QFL200" s="71"/>
      <c r="QFM200" s="71"/>
      <c r="QFN200" s="71"/>
      <c r="QFO200" s="71"/>
      <c r="QFP200" s="71"/>
      <c r="QFQ200" s="71"/>
      <c r="QFR200" s="71"/>
      <c r="QFS200" s="71"/>
      <c r="QFT200" s="71"/>
      <c r="QFU200" s="71"/>
      <c r="QFV200" s="71"/>
      <c r="QFW200" s="71"/>
      <c r="QFX200" s="71"/>
      <c r="QFY200" s="71"/>
      <c r="QFZ200" s="71"/>
      <c r="QGA200" s="71"/>
      <c r="QGB200" s="71"/>
      <c r="QGC200" s="71"/>
      <c r="QGD200" s="71"/>
      <c r="QGE200" s="71"/>
      <c r="QGF200" s="71"/>
      <c r="QGG200" s="71"/>
      <c r="QGH200" s="71"/>
      <c r="QGI200" s="71"/>
      <c r="QGJ200" s="71"/>
      <c r="QGK200" s="71"/>
      <c r="QGL200" s="71"/>
      <c r="QGM200" s="71"/>
      <c r="QGN200" s="71"/>
      <c r="QGO200" s="71"/>
      <c r="QGP200" s="71"/>
      <c r="QGQ200" s="71"/>
      <c r="QGR200" s="71"/>
      <c r="QGS200" s="71"/>
      <c r="QGT200" s="71"/>
      <c r="QGU200" s="71"/>
      <c r="QGV200" s="71"/>
      <c r="QGW200" s="71"/>
      <c r="QGX200" s="71"/>
      <c r="QGY200" s="71"/>
      <c r="QGZ200" s="71"/>
      <c r="QHA200" s="71"/>
      <c r="QHB200" s="71"/>
      <c r="QHC200" s="71"/>
      <c r="QHD200" s="71"/>
      <c r="QHE200" s="71"/>
      <c r="QHF200" s="71"/>
      <c r="QHG200" s="71"/>
      <c r="QHH200" s="71"/>
      <c r="QHI200" s="71"/>
      <c r="QHJ200" s="71"/>
      <c r="QHK200" s="71"/>
      <c r="QHL200" s="71"/>
      <c r="QHM200" s="71"/>
      <c r="QHN200" s="71"/>
      <c r="QHO200" s="71"/>
      <c r="QHP200" s="71"/>
      <c r="QHQ200" s="71"/>
      <c r="QHR200" s="71"/>
      <c r="QHS200" s="71"/>
      <c r="QHT200" s="71"/>
      <c r="QHU200" s="71"/>
      <c r="QHV200" s="71"/>
      <c r="QHW200" s="71"/>
      <c r="QHX200" s="71"/>
      <c r="QHY200" s="71"/>
      <c r="QHZ200" s="71"/>
      <c r="QIA200" s="71"/>
      <c r="QIB200" s="71"/>
      <c r="QIC200" s="71"/>
      <c r="QID200" s="71"/>
      <c r="QIE200" s="71"/>
      <c r="QIF200" s="71"/>
      <c r="QIG200" s="71"/>
      <c r="QIH200" s="71"/>
      <c r="QII200" s="71"/>
      <c r="QIJ200" s="71"/>
      <c r="QIK200" s="71"/>
      <c r="QIL200" s="71"/>
      <c r="QIM200" s="71"/>
      <c r="QIN200" s="71"/>
      <c r="QIO200" s="71"/>
      <c r="QIP200" s="71"/>
      <c r="QIQ200" s="71"/>
      <c r="QIR200" s="71"/>
      <c r="QIS200" s="71"/>
      <c r="QIT200" s="71"/>
      <c r="QIU200" s="71"/>
      <c r="QIV200" s="71"/>
      <c r="QIW200" s="71"/>
      <c r="QIX200" s="71"/>
      <c r="QIY200" s="71"/>
      <c r="QIZ200" s="71"/>
      <c r="QJA200" s="71"/>
      <c r="QJB200" s="71"/>
      <c r="QJC200" s="71"/>
      <c r="QJD200" s="71"/>
      <c r="QJE200" s="71"/>
      <c r="QJF200" s="71"/>
      <c r="QJG200" s="71"/>
      <c r="QJH200" s="71"/>
      <c r="QJI200" s="71"/>
      <c r="QJJ200" s="71"/>
      <c r="QJK200" s="71"/>
      <c r="QJL200" s="71"/>
      <c r="QJM200" s="71"/>
      <c r="QJN200" s="71"/>
      <c r="QJO200" s="71"/>
      <c r="QJP200" s="71"/>
      <c r="QJQ200" s="71"/>
      <c r="QJR200" s="71"/>
      <c r="QJS200" s="71"/>
      <c r="QJT200" s="71"/>
      <c r="QJU200" s="71"/>
      <c r="QJV200" s="71"/>
      <c r="QJW200" s="71"/>
      <c r="QJX200" s="71"/>
      <c r="QJY200" s="71"/>
      <c r="QJZ200" s="71"/>
      <c r="QKA200" s="71"/>
      <c r="QKB200" s="71"/>
      <c r="QKC200" s="71"/>
      <c r="QKD200" s="71"/>
      <c r="QKE200" s="71"/>
      <c r="QKF200" s="71"/>
      <c r="QKG200" s="71"/>
      <c r="QKH200" s="71"/>
      <c r="QKI200" s="71"/>
      <c r="QKJ200" s="71"/>
      <c r="QKK200" s="71"/>
      <c r="QKL200" s="71"/>
      <c r="QKM200" s="71"/>
      <c r="QKN200" s="71"/>
      <c r="QKO200" s="71"/>
      <c r="QKP200" s="71"/>
      <c r="QKQ200" s="71"/>
      <c r="QKR200" s="71"/>
      <c r="QKS200" s="71"/>
      <c r="QKT200" s="71"/>
      <c r="QKU200" s="71"/>
      <c r="QKV200" s="71"/>
      <c r="QKW200" s="71"/>
      <c r="QKX200" s="71"/>
      <c r="QKY200" s="71"/>
      <c r="QKZ200" s="71"/>
      <c r="QLA200" s="71"/>
      <c r="QLB200" s="71"/>
      <c r="QLC200" s="71"/>
      <c r="QLD200" s="71"/>
      <c r="QLE200" s="71"/>
      <c r="QLF200" s="71"/>
      <c r="QLG200" s="71"/>
      <c r="QLH200" s="71"/>
      <c r="QLI200" s="71"/>
      <c r="QLJ200" s="71"/>
      <c r="QLK200" s="71"/>
      <c r="QLL200" s="71"/>
      <c r="QLM200" s="71"/>
      <c r="QLN200" s="71"/>
      <c r="QLO200" s="71"/>
      <c r="QLP200" s="71"/>
      <c r="QLQ200" s="71"/>
      <c r="QLR200" s="71"/>
      <c r="QLS200" s="71"/>
      <c r="QLT200" s="71"/>
      <c r="QLU200" s="71"/>
      <c r="QLV200" s="71"/>
      <c r="QLW200" s="71"/>
      <c r="QLX200" s="71"/>
      <c r="QLY200" s="71"/>
      <c r="QLZ200" s="71"/>
      <c r="QMA200" s="71"/>
      <c r="QMB200" s="71"/>
      <c r="QMC200" s="71"/>
      <c r="QMD200" s="71"/>
      <c r="QME200" s="71"/>
      <c r="QMF200" s="71"/>
      <c r="QMG200" s="71"/>
      <c r="QMH200" s="71"/>
      <c r="QMI200" s="71"/>
      <c r="QMJ200" s="71"/>
      <c r="QMK200" s="71"/>
      <c r="QML200" s="71"/>
      <c r="QMM200" s="71"/>
      <c r="QMN200" s="71"/>
      <c r="QMO200" s="71"/>
      <c r="QMP200" s="71"/>
      <c r="QMQ200" s="71"/>
      <c r="QMR200" s="71"/>
      <c r="QMS200" s="71"/>
      <c r="QMT200" s="71"/>
      <c r="QMU200" s="71"/>
      <c r="QMV200" s="71"/>
      <c r="QMW200" s="71"/>
      <c r="QMX200" s="71"/>
      <c r="QMY200" s="71"/>
      <c r="QMZ200" s="71"/>
      <c r="QNA200" s="71"/>
      <c r="QNB200" s="71"/>
      <c r="QNC200" s="71"/>
      <c r="QND200" s="71"/>
      <c r="QNE200" s="71"/>
      <c r="QNF200" s="71"/>
      <c r="QNG200" s="71"/>
      <c r="QNH200" s="71"/>
      <c r="QNI200" s="71"/>
      <c r="QNJ200" s="71"/>
      <c r="QNK200" s="71"/>
      <c r="QNL200" s="71"/>
      <c r="QNM200" s="71"/>
      <c r="QNN200" s="71"/>
      <c r="QNO200" s="71"/>
      <c r="QNP200" s="71"/>
      <c r="QNQ200" s="71"/>
      <c r="QNR200" s="71"/>
      <c r="QNS200" s="71"/>
      <c r="QNT200" s="71"/>
      <c r="QNU200" s="71"/>
      <c r="QNV200" s="71"/>
      <c r="QNW200" s="71"/>
      <c r="QNX200" s="71"/>
      <c r="QNY200" s="71"/>
      <c r="QNZ200" s="71"/>
      <c r="QOA200" s="71"/>
      <c r="QOB200" s="71"/>
      <c r="QOC200" s="71"/>
      <c r="QOD200" s="71"/>
      <c r="QOE200" s="71"/>
      <c r="QOF200" s="71"/>
      <c r="QOG200" s="71"/>
      <c r="QOH200" s="71"/>
      <c r="QOI200" s="71"/>
      <c r="QOJ200" s="71"/>
      <c r="QOK200" s="71"/>
      <c r="QOL200" s="71"/>
      <c r="QOM200" s="71"/>
      <c r="QON200" s="71"/>
      <c r="QOO200" s="71"/>
      <c r="QOP200" s="71"/>
      <c r="QOQ200" s="71"/>
      <c r="QOR200" s="71"/>
      <c r="QOS200" s="71"/>
      <c r="QOT200" s="71"/>
      <c r="QOU200" s="71"/>
      <c r="QOV200" s="71"/>
      <c r="QOW200" s="71"/>
      <c r="QOX200" s="71"/>
      <c r="QOY200" s="71"/>
      <c r="QOZ200" s="71"/>
      <c r="QPA200" s="71"/>
      <c r="QPB200" s="71"/>
      <c r="QPC200" s="71"/>
      <c r="QPD200" s="71"/>
      <c r="QPE200" s="71"/>
      <c r="QPF200" s="71"/>
      <c r="QPG200" s="71"/>
      <c r="QPH200" s="71"/>
      <c r="QPI200" s="71"/>
      <c r="QPJ200" s="71"/>
      <c r="QPK200" s="71"/>
      <c r="QPL200" s="71"/>
      <c r="QPM200" s="71"/>
      <c r="QPN200" s="71"/>
      <c r="QPO200" s="71"/>
      <c r="QPP200" s="71"/>
      <c r="QPQ200" s="71"/>
      <c r="QPR200" s="71"/>
      <c r="QPS200" s="71"/>
      <c r="QPT200" s="71"/>
      <c r="QPU200" s="71"/>
      <c r="QPV200" s="71"/>
      <c r="QPW200" s="71"/>
      <c r="QPX200" s="71"/>
      <c r="QPY200" s="71"/>
      <c r="QPZ200" s="71"/>
      <c r="QQA200" s="71"/>
      <c r="QQB200" s="71"/>
      <c r="QQC200" s="71"/>
      <c r="QQD200" s="71"/>
      <c r="QQE200" s="71"/>
      <c r="QQF200" s="71"/>
      <c r="QQG200" s="71"/>
      <c r="QQH200" s="71"/>
      <c r="QQI200" s="71"/>
      <c r="QQJ200" s="71"/>
      <c r="QQK200" s="71"/>
      <c r="QQL200" s="71"/>
      <c r="QQM200" s="71"/>
      <c r="QQN200" s="71"/>
      <c r="QQO200" s="71"/>
      <c r="QQP200" s="71"/>
      <c r="QQQ200" s="71"/>
      <c r="QQR200" s="71"/>
      <c r="QQS200" s="71"/>
      <c r="QQT200" s="71"/>
      <c r="QQU200" s="71"/>
      <c r="QQV200" s="71"/>
      <c r="QQW200" s="71"/>
      <c r="QQX200" s="71"/>
      <c r="QQY200" s="71"/>
      <c r="QQZ200" s="71"/>
      <c r="QRA200" s="71"/>
      <c r="QRB200" s="71"/>
      <c r="QRC200" s="71"/>
      <c r="QRD200" s="71"/>
      <c r="QRE200" s="71"/>
      <c r="QRF200" s="71"/>
      <c r="QRG200" s="71"/>
      <c r="QRH200" s="71"/>
      <c r="QRI200" s="71"/>
      <c r="QRJ200" s="71"/>
      <c r="QRK200" s="71"/>
      <c r="QRL200" s="71"/>
      <c r="QRM200" s="71"/>
      <c r="QRN200" s="71"/>
      <c r="QRO200" s="71"/>
      <c r="QRP200" s="71"/>
      <c r="QRQ200" s="71"/>
      <c r="QRR200" s="71"/>
      <c r="QRS200" s="71"/>
      <c r="QRT200" s="71"/>
      <c r="QRU200" s="71"/>
      <c r="QRV200" s="71"/>
      <c r="QRW200" s="71"/>
      <c r="QRX200" s="71"/>
      <c r="QRY200" s="71"/>
      <c r="QRZ200" s="71"/>
      <c r="QSA200" s="71"/>
      <c r="QSB200" s="71"/>
      <c r="QSC200" s="71"/>
      <c r="QSD200" s="71"/>
      <c r="QSE200" s="71"/>
      <c r="QSF200" s="71"/>
      <c r="QSG200" s="71"/>
      <c r="QSH200" s="71"/>
      <c r="QSI200" s="71"/>
      <c r="QSJ200" s="71"/>
      <c r="QSK200" s="71"/>
      <c r="QSL200" s="71"/>
      <c r="QSM200" s="71"/>
      <c r="QSN200" s="71"/>
      <c r="QSO200" s="71"/>
      <c r="QSP200" s="71"/>
      <c r="QSQ200" s="71"/>
      <c r="QSR200" s="71"/>
      <c r="QSS200" s="71"/>
      <c r="QST200" s="71"/>
      <c r="QSU200" s="71"/>
      <c r="QSV200" s="71"/>
      <c r="QSW200" s="71"/>
      <c r="QSX200" s="71"/>
      <c r="QSY200" s="71"/>
      <c r="QSZ200" s="71"/>
      <c r="QTA200" s="71"/>
      <c r="QTB200" s="71"/>
      <c r="QTC200" s="71"/>
      <c r="QTD200" s="71"/>
      <c r="QTE200" s="71"/>
      <c r="QTF200" s="71"/>
      <c r="QTG200" s="71"/>
      <c r="QTH200" s="71"/>
      <c r="QTI200" s="71"/>
      <c r="QTJ200" s="71"/>
      <c r="QTK200" s="71"/>
      <c r="QTL200" s="71"/>
      <c r="QTM200" s="71"/>
      <c r="QTN200" s="71"/>
      <c r="QTO200" s="71"/>
      <c r="QTP200" s="71"/>
      <c r="QTQ200" s="71"/>
      <c r="QTR200" s="71"/>
      <c r="QTS200" s="71"/>
      <c r="QTT200" s="71"/>
      <c r="QTU200" s="71"/>
      <c r="QTV200" s="71"/>
      <c r="QTW200" s="71"/>
      <c r="QTX200" s="71"/>
      <c r="QTY200" s="71"/>
      <c r="QTZ200" s="71"/>
      <c r="QUA200" s="71"/>
      <c r="QUB200" s="71"/>
      <c r="QUC200" s="71"/>
      <c r="QUD200" s="71"/>
      <c r="QUE200" s="71"/>
      <c r="QUF200" s="71"/>
      <c r="QUG200" s="71"/>
      <c r="QUH200" s="71"/>
      <c r="QUI200" s="71"/>
      <c r="QUJ200" s="71"/>
      <c r="QUK200" s="71"/>
      <c r="QUL200" s="71"/>
      <c r="QUM200" s="71"/>
      <c r="QUN200" s="71"/>
      <c r="QUO200" s="71"/>
      <c r="QUP200" s="71"/>
      <c r="QUQ200" s="71"/>
      <c r="QUR200" s="71"/>
      <c r="QUS200" s="71"/>
      <c r="QUT200" s="71"/>
      <c r="QUU200" s="71"/>
      <c r="QUV200" s="71"/>
      <c r="QUW200" s="71"/>
      <c r="QUX200" s="71"/>
      <c r="QUY200" s="71"/>
      <c r="QUZ200" s="71"/>
      <c r="QVA200" s="71"/>
      <c r="QVB200" s="71"/>
      <c r="QVC200" s="71"/>
      <c r="QVD200" s="71"/>
      <c r="QVE200" s="71"/>
      <c r="QVF200" s="71"/>
      <c r="QVG200" s="71"/>
      <c r="QVH200" s="71"/>
      <c r="QVI200" s="71"/>
      <c r="QVJ200" s="71"/>
      <c r="QVK200" s="71"/>
      <c r="QVL200" s="71"/>
      <c r="QVM200" s="71"/>
      <c r="QVN200" s="71"/>
      <c r="QVO200" s="71"/>
      <c r="QVP200" s="71"/>
      <c r="QVQ200" s="71"/>
      <c r="QVR200" s="71"/>
      <c r="QVS200" s="71"/>
      <c r="QVT200" s="71"/>
      <c r="QVU200" s="71"/>
      <c r="QVV200" s="71"/>
      <c r="QVW200" s="71"/>
      <c r="QVX200" s="71"/>
      <c r="QVY200" s="71"/>
      <c r="QVZ200" s="71"/>
      <c r="QWA200" s="71"/>
      <c r="QWB200" s="71"/>
      <c r="QWC200" s="71"/>
      <c r="QWD200" s="71"/>
      <c r="QWE200" s="71"/>
      <c r="QWF200" s="71"/>
      <c r="QWG200" s="71"/>
      <c r="QWH200" s="71"/>
      <c r="QWI200" s="71"/>
      <c r="QWJ200" s="71"/>
      <c r="QWK200" s="71"/>
      <c r="QWL200" s="71"/>
      <c r="QWM200" s="71"/>
      <c r="QWN200" s="71"/>
      <c r="QWO200" s="71"/>
      <c r="QWP200" s="71"/>
      <c r="QWQ200" s="71"/>
      <c r="QWR200" s="71"/>
      <c r="QWS200" s="71"/>
      <c r="QWT200" s="71"/>
      <c r="QWU200" s="71"/>
      <c r="QWV200" s="71"/>
      <c r="QWW200" s="71"/>
      <c r="QWX200" s="71"/>
      <c r="QWY200" s="71"/>
      <c r="QWZ200" s="71"/>
      <c r="QXA200" s="71"/>
      <c r="QXB200" s="71"/>
      <c r="QXC200" s="71"/>
      <c r="QXD200" s="71"/>
      <c r="QXE200" s="71"/>
      <c r="QXF200" s="71"/>
      <c r="QXG200" s="71"/>
      <c r="QXH200" s="71"/>
      <c r="QXI200" s="71"/>
      <c r="QXJ200" s="71"/>
      <c r="QXK200" s="71"/>
      <c r="QXL200" s="71"/>
      <c r="QXM200" s="71"/>
      <c r="QXN200" s="71"/>
      <c r="QXO200" s="71"/>
      <c r="QXP200" s="71"/>
      <c r="QXQ200" s="71"/>
      <c r="QXR200" s="71"/>
      <c r="QXS200" s="71"/>
      <c r="QXT200" s="71"/>
      <c r="QXU200" s="71"/>
      <c r="QXV200" s="71"/>
      <c r="QXW200" s="71"/>
      <c r="QXX200" s="71"/>
      <c r="QXY200" s="71"/>
      <c r="QXZ200" s="71"/>
      <c r="QYA200" s="71"/>
      <c r="QYB200" s="71"/>
      <c r="QYC200" s="71"/>
      <c r="QYD200" s="71"/>
      <c r="QYE200" s="71"/>
      <c r="QYF200" s="71"/>
      <c r="QYG200" s="71"/>
      <c r="QYH200" s="71"/>
      <c r="QYI200" s="71"/>
      <c r="QYJ200" s="71"/>
      <c r="QYK200" s="71"/>
      <c r="QYL200" s="71"/>
      <c r="QYM200" s="71"/>
      <c r="QYN200" s="71"/>
      <c r="QYO200" s="71"/>
      <c r="QYP200" s="71"/>
      <c r="QYQ200" s="71"/>
      <c r="QYR200" s="71"/>
      <c r="QYS200" s="71"/>
      <c r="QYT200" s="71"/>
      <c r="QYU200" s="71"/>
      <c r="QYV200" s="71"/>
      <c r="QYW200" s="71"/>
      <c r="QYX200" s="71"/>
      <c r="QYY200" s="71"/>
      <c r="QYZ200" s="71"/>
      <c r="QZA200" s="71"/>
      <c r="QZB200" s="71"/>
      <c r="QZC200" s="71"/>
      <c r="QZD200" s="71"/>
      <c r="QZE200" s="71"/>
      <c r="QZF200" s="71"/>
      <c r="QZG200" s="71"/>
      <c r="QZH200" s="71"/>
      <c r="QZI200" s="71"/>
      <c r="QZJ200" s="71"/>
      <c r="QZK200" s="71"/>
      <c r="QZL200" s="71"/>
      <c r="QZM200" s="71"/>
      <c r="QZN200" s="71"/>
      <c r="QZO200" s="71"/>
      <c r="QZP200" s="71"/>
      <c r="QZQ200" s="71"/>
      <c r="QZR200" s="71"/>
      <c r="QZS200" s="71"/>
      <c r="QZT200" s="71"/>
      <c r="QZU200" s="71"/>
      <c r="QZV200" s="71"/>
      <c r="QZW200" s="71"/>
      <c r="QZX200" s="71"/>
      <c r="QZY200" s="71"/>
      <c r="QZZ200" s="71"/>
      <c r="RAA200" s="71"/>
      <c r="RAB200" s="71"/>
      <c r="RAC200" s="71"/>
      <c r="RAD200" s="71"/>
      <c r="RAE200" s="71"/>
      <c r="RAF200" s="71"/>
      <c r="RAG200" s="71"/>
      <c r="RAH200" s="71"/>
      <c r="RAI200" s="71"/>
      <c r="RAJ200" s="71"/>
      <c r="RAK200" s="71"/>
      <c r="RAL200" s="71"/>
      <c r="RAM200" s="71"/>
      <c r="RAN200" s="71"/>
      <c r="RAO200" s="71"/>
      <c r="RAP200" s="71"/>
      <c r="RAQ200" s="71"/>
      <c r="RAR200" s="71"/>
      <c r="RAS200" s="71"/>
      <c r="RAT200" s="71"/>
      <c r="RAU200" s="71"/>
      <c r="RAV200" s="71"/>
      <c r="RAW200" s="71"/>
      <c r="RAX200" s="71"/>
      <c r="RAY200" s="71"/>
      <c r="RAZ200" s="71"/>
      <c r="RBA200" s="71"/>
      <c r="RBB200" s="71"/>
      <c r="RBC200" s="71"/>
      <c r="RBD200" s="71"/>
      <c r="RBE200" s="71"/>
      <c r="RBF200" s="71"/>
      <c r="RBG200" s="71"/>
      <c r="RBH200" s="71"/>
      <c r="RBI200" s="71"/>
      <c r="RBJ200" s="71"/>
      <c r="RBK200" s="71"/>
      <c r="RBL200" s="71"/>
      <c r="RBM200" s="71"/>
      <c r="RBN200" s="71"/>
      <c r="RBO200" s="71"/>
      <c r="RBP200" s="71"/>
      <c r="RBQ200" s="71"/>
      <c r="RBR200" s="71"/>
      <c r="RBS200" s="71"/>
      <c r="RBT200" s="71"/>
      <c r="RBU200" s="71"/>
      <c r="RBV200" s="71"/>
      <c r="RBW200" s="71"/>
      <c r="RBX200" s="71"/>
      <c r="RBY200" s="71"/>
      <c r="RBZ200" s="71"/>
      <c r="RCA200" s="71"/>
      <c r="RCB200" s="71"/>
      <c r="RCC200" s="71"/>
      <c r="RCD200" s="71"/>
      <c r="RCE200" s="71"/>
      <c r="RCF200" s="71"/>
      <c r="RCG200" s="71"/>
      <c r="RCH200" s="71"/>
      <c r="RCI200" s="71"/>
      <c r="RCJ200" s="71"/>
      <c r="RCK200" s="71"/>
      <c r="RCL200" s="71"/>
      <c r="RCM200" s="71"/>
      <c r="RCN200" s="71"/>
      <c r="RCO200" s="71"/>
      <c r="RCP200" s="71"/>
      <c r="RCQ200" s="71"/>
      <c r="RCR200" s="71"/>
      <c r="RCS200" s="71"/>
      <c r="RCT200" s="71"/>
      <c r="RCU200" s="71"/>
      <c r="RCV200" s="71"/>
      <c r="RCW200" s="71"/>
      <c r="RCX200" s="71"/>
      <c r="RCY200" s="71"/>
      <c r="RCZ200" s="71"/>
      <c r="RDA200" s="71"/>
      <c r="RDB200" s="71"/>
      <c r="RDC200" s="71"/>
      <c r="RDD200" s="71"/>
      <c r="RDE200" s="71"/>
      <c r="RDF200" s="71"/>
      <c r="RDG200" s="71"/>
      <c r="RDH200" s="71"/>
      <c r="RDI200" s="71"/>
      <c r="RDJ200" s="71"/>
      <c r="RDK200" s="71"/>
      <c r="RDL200" s="71"/>
      <c r="RDM200" s="71"/>
      <c r="RDN200" s="71"/>
      <c r="RDO200" s="71"/>
      <c r="RDP200" s="71"/>
      <c r="RDQ200" s="71"/>
      <c r="RDR200" s="71"/>
      <c r="RDS200" s="71"/>
      <c r="RDT200" s="71"/>
      <c r="RDU200" s="71"/>
      <c r="RDV200" s="71"/>
      <c r="RDW200" s="71"/>
      <c r="RDX200" s="71"/>
      <c r="RDY200" s="71"/>
      <c r="RDZ200" s="71"/>
      <c r="REA200" s="71"/>
      <c r="REB200" s="71"/>
      <c r="REC200" s="71"/>
      <c r="RED200" s="71"/>
      <c r="REE200" s="71"/>
      <c r="REF200" s="71"/>
      <c r="REG200" s="71"/>
      <c r="REH200" s="71"/>
      <c r="REI200" s="71"/>
      <c r="REJ200" s="71"/>
      <c r="REK200" s="71"/>
      <c r="REL200" s="71"/>
      <c r="REM200" s="71"/>
      <c r="REN200" s="71"/>
      <c r="REO200" s="71"/>
      <c r="REP200" s="71"/>
      <c r="REQ200" s="71"/>
      <c r="RER200" s="71"/>
      <c r="RES200" s="71"/>
      <c r="RET200" s="71"/>
      <c r="REU200" s="71"/>
      <c r="REV200" s="71"/>
      <c r="REW200" s="71"/>
      <c r="REX200" s="71"/>
      <c r="REY200" s="71"/>
      <c r="REZ200" s="71"/>
      <c r="RFA200" s="71"/>
      <c r="RFB200" s="71"/>
      <c r="RFC200" s="71"/>
      <c r="RFD200" s="71"/>
      <c r="RFE200" s="71"/>
      <c r="RFF200" s="71"/>
      <c r="RFG200" s="71"/>
      <c r="RFH200" s="71"/>
      <c r="RFI200" s="71"/>
      <c r="RFJ200" s="71"/>
      <c r="RFK200" s="71"/>
      <c r="RFL200" s="71"/>
      <c r="RFM200" s="71"/>
      <c r="RFN200" s="71"/>
      <c r="RFO200" s="71"/>
      <c r="RFP200" s="71"/>
      <c r="RFQ200" s="71"/>
      <c r="RFR200" s="71"/>
      <c r="RFS200" s="71"/>
      <c r="RFT200" s="71"/>
      <c r="RFU200" s="71"/>
      <c r="RFV200" s="71"/>
      <c r="RFW200" s="71"/>
      <c r="RFX200" s="71"/>
      <c r="RFY200" s="71"/>
      <c r="RFZ200" s="71"/>
      <c r="RGA200" s="71"/>
      <c r="RGB200" s="71"/>
      <c r="RGC200" s="71"/>
      <c r="RGD200" s="71"/>
      <c r="RGE200" s="71"/>
      <c r="RGF200" s="71"/>
      <c r="RGG200" s="71"/>
      <c r="RGH200" s="71"/>
      <c r="RGI200" s="71"/>
      <c r="RGJ200" s="71"/>
      <c r="RGK200" s="71"/>
      <c r="RGL200" s="71"/>
      <c r="RGM200" s="71"/>
      <c r="RGN200" s="71"/>
      <c r="RGO200" s="71"/>
      <c r="RGP200" s="71"/>
      <c r="RGQ200" s="71"/>
      <c r="RGR200" s="71"/>
      <c r="RGS200" s="71"/>
      <c r="RGT200" s="71"/>
      <c r="RGU200" s="71"/>
      <c r="RGV200" s="71"/>
      <c r="RGW200" s="71"/>
      <c r="RGX200" s="71"/>
      <c r="RGY200" s="71"/>
      <c r="RGZ200" s="71"/>
      <c r="RHA200" s="71"/>
      <c r="RHB200" s="71"/>
      <c r="RHC200" s="71"/>
      <c r="RHD200" s="71"/>
      <c r="RHE200" s="71"/>
      <c r="RHF200" s="71"/>
      <c r="RHG200" s="71"/>
      <c r="RHH200" s="71"/>
      <c r="RHI200" s="71"/>
      <c r="RHJ200" s="71"/>
      <c r="RHK200" s="71"/>
      <c r="RHL200" s="71"/>
      <c r="RHM200" s="71"/>
      <c r="RHN200" s="71"/>
      <c r="RHO200" s="71"/>
      <c r="RHP200" s="71"/>
      <c r="RHQ200" s="71"/>
      <c r="RHR200" s="71"/>
      <c r="RHS200" s="71"/>
      <c r="RHT200" s="71"/>
      <c r="RHU200" s="71"/>
      <c r="RHV200" s="71"/>
      <c r="RHW200" s="71"/>
      <c r="RHX200" s="71"/>
      <c r="RHY200" s="71"/>
      <c r="RHZ200" s="71"/>
      <c r="RIA200" s="71"/>
      <c r="RIB200" s="71"/>
      <c r="RIC200" s="71"/>
      <c r="RID200" s="71"/>
      <c r="RIE200" s="71"/>
      <c r="RIF200" s="71"/>
      <c r="RIG200" s="71"/>
      <c r="RIH200" s="71"/>
      <c r="RII200" s="71"/>
      <c r="RIJ200" s="71"/>
      <c r="RIK200" s="71"/>
      <c r="RIL200" s="71"/>
      <c r="RIM200" s="71"/>
      <c r="RIN200" s="71"/>
      <c r="RIO200" s="71"/>
      <c r="RIP200" s="71"/>
      <c r="RIQ200" s="71"/>
      <c r="RIR200" s="71"/>
      <c r="RIS200" s="71"/>
      <c r="RIT200" s="71"/>
      <c r="RIU200" s="71"/>
      <c r="RIV200" s="71"/>
      <c r="RIW200" s="71"/>
      <c r="RIX200" s="71"/>
      <c r="RIY200" s="71"/>
      <c r="RIZ200" s="71"/>
      <c r="RJA200" s="71"/>
      <c r="RJB200" s="71"/>
      <c r="RJC200" s="71"/>
      <c r="RJD200" s="71"/>
      <c r="RJE200" s="71"/>
      <c r="RJF200" s="71"/>
      <c r="RJG200" s="71"/>
      <c r="RJH200" s="71"/>
      <c r="RJI200" s="71"/>
      <c r="RJJ200" s="71"/>
      <c r="RJK200" s="71"/>
      <c r="RJL200" s="71"/>
      <c r="RJM200" s="71"/>
      <c r="RJN200" s="71"/>
      <c r="RJO200" s="71"/>
      <c r="RJP200" s="71"/>
      <c r="RJQ200" s="71"/>
      <c r="RJR200" s="71"/>
      <c r="RJS200" s="71"/>
      <c r="RJT200" s="71"/>
      <c r="RJU200" s="71"/>
      <c r="RJV200" s="71"/>
      <c r="RJW200" s="71"/>
      <c r="RJX200" s="71"/>
      <c r="RJY200" s="71"/>
      <c r="RJZ200" s="71"/>
      <c r="RKA200" s="71"/>
      <c r="RKB200" s="71"/>
      <c r="RKC200" s="71"/>
      <c r="RKD200" s="71"/>
      <c r="RKE200" s="71"/>
      <c r="RKF200" s="71"/>
      <c r="RKG200" s="71"/>
      <c r="RKH200" s="71"/>
      <c r="RKI200" s="71"/>
      <c r="RKJ200" s="71"/>
      <c r="RKK200" s="71"/>
      <c r="RKL200" s="71"/>
      <c r="RKM200" s="71"/>
      <c r="RKN200" s="71"/>
      <c r="RKO200" s="71"/>
      <c r="RKP200" s="71"/>
      <c r="RKQ200" s="71"/>
      <c r="RKR200" s="71"/>
      <c r="RKS200" s="71"/>
      <c r="RKT200" s="71"/>
      <c r="RKU200" s="71"/>
      <c r="RKV200" s="71"/>
      <c r="RKW200" s="71"/>
      <c r="RKX200" s="71"/>
      <c r="RKY200" s="71"/>
      <c r="RKZ200" s="71"/>
      <c r="RLA200" s="71"/>
      <c r="RLB200" s="71"/>
      <c r="RLC200" s="71"/>
      <c r="RLD200" s="71"/>
      <c r="RLE200" s="71"/>
      <c r="RLF200" s="71"/>
      <c r="RLG200" s="71"/>
      <c r="RLH200" s="71"/>
      <c r="RLI200" s="71"/>
      <c r="RLJ200" s="71"/>
      <c r="RLK200" s="71"/>
      <c r="RLL200" s="71"/>
      <c r="RLM200" s="71"/>
      <c r="RLN200" s="71"/>
      <c r="RLO200" s="71"/>
      <c r="RLP200" s="71"/>
      <c r="RLQ200" s="71"/>
      <c r="RLR200" s="71"/>
      <c r="RLS200" s="71"/>
      <c r="RLT200" s="71"/>
      <c r="RLU200" s="71"/>
      <c r="RLV200" s="71"/>
      <c r="RLW200" s="71"/>
      <c r="RLX200" s="71"/>
      <c r="RLY200" s="71"/>
      <c r="RLZ200" s="71"/>
      <c r="RMA200" s="71"/>
      <c r="RMB200" s="71"/>
      <c r="RMC200" s="71"/>
      <c r="RMD200" s="71"/>
      <c r="RME200" s="71"/>
      <c r="RMF200" s="71"/>
      <c r="RMG200" s="71"/>
      <c r="RMH200" s="71"/>
      <c r="RMI200" s="71"/>
      <c r="RMJ200" s="71"/>
      <c r="RMK200" s="71"/>
      <c r="RML200" s="71"/>
      <c r="RMM200" s="71"/>
      <c r="RMN200" s="71"/>
      <c r="RMO200" s="71"/>
      <c r="RMP200" s="71"/>
      <c r="RMQ200" s="71"/>
      <c r="RMR200" s="71"/>
      <c r="RMS200" s="71"/>
      <c r="RMT200" s="71"/>
      <c r="RMU200" s="71"/>
      <c r="RMV200" s="71"/>
      <c r="RMW200" s="71"/>
      <c r="RMX200" s="71"/>
      <c r="RMY200" s="71"/>
      <c r="RMZ200" s="71"/>
      <c r="RNA200" s="71"/>
      <c r="RNB200" s="71"/>
      <c r="RNC200" s="71"/>
      <c r="RND200" s="71"/>
      <c r="RNE200" s="71"/>
      <c r="RNF200" s="71"/>
      <c r="RNG200" s="71"/>
      <c r="RNH200" s="71"/>
      <c r="RNI200" s="71"/>
      <c r="RNJ200" s="71"/>
      <c r="RNK200" s="71"/>
      <c r="RNL200" s="71"/>
      <c r="RNM200" s="71"/>
      <c r="RNN200" s="71"/>
      <c r="RNO200" s="71"/>
      <c r="RNP200" s="71"/>
      <c r="RNQ200" s="71"/>
      <c r="RNR200" s="71"/>
      <c r="RNS200" s="71"/>
      <c r="RNT200" s="71"/>
      <c r="RNU200" s="71"/>
      <c r="RNV200" s="71"/>
      <c r="RNW200" s="71"/>
      <c r="RNX200" s="71"/>
      <c r="RNY200" s="71"/>
      <c r="RNZ200" s="71"/>
      <c r="ROA200" s="71"/>
      <c r="ROB200" s="71"/>
      <c r="ROC200" s="71"/>
      <c r="ROD200" s="71"/>
      <c r="ROE200" s="71"/>
      <c r="ROF200" s="71"/>
      <c r="ROG200" s="71"/>
      <c r="ROH200" s="71"/>
      <c r="ROI200" s="71"/>
      <c r="ROJ200" s="71"/>
      <c r="ROK200" s="71"/>
      <c r="ROL200" s="71"/>
      <c r="ROM200" s="71"/>
      <c r="RON200" s="71"/>
      <c r="ROO200" s="71"/>
      <c r="ROP200" s="71"/>
      <c r="ROQ200" s="71"/>
      <c r="ROR200" s="71"/>
      <c r="ROS200" s="71"/>
      <c r="ROT200" s="71"/>
      <c r="ROU200" s="71"/>
      <c r="ROV200" s="71"/>
      <c r="ROW200" s="71"/>
      <c r="ROX200" s="71"/>
      <c r="ROY200" s="71"/>
      <c r="ROZ200" s="71"/>
      <c r="RPA200" s="71"/>
      <c r="RPB200" s="71"/>
      <c r="RPC200" s="71"/>
      <c r="RPD200" s="71"/>
      <c r="RPE200" s="71"/>
      <c r="RPF200" s="71"/>
      <c r="RPG200" s="71"/>
      <c r="RPH200" s="71"/>
      <c r="RPI200" s="71"/>
      <c r="RPJ200" s="71"/>
      <c r="RPK200" s="71"/>
      <c r="RPL200" s="71"/>
      <c r="RPM200" s="71"/>
      <c r="RPN200" s="71"/>
      <c r="RPO200" s="71"/>
      <c r="RPP200" s="71"/>
      <c r="RPQ200" s="71"/>
      <c r="RPR200" s="71"/>
      <c r="RPS200" s="71"/>
      <c r="RPT200" s="71"/>
      <c r="RPU200" s="71"/>
      <c r="RPV200" s="71"/>
      <c r="RPW200" s="71"/>
      <c r="RPX200" s="71"/>
      <c r="RPY200" s="71"/>
      <c r="RPZ200" s="71"/>
      <c r="RQA200" s="71"/>
      <c r="RQB200" s="71"/>
      <c r="RQC200" s="71"/>
      <c r="RQD200" s="71"/>
      <c r="RQE200" s="71"/>
      <c r="RQF200" s="71"/>
      <c r="RQG200" s="71"/>
      <c r="RQH200" s="71"/>
      <c r="RQI200" s="71"/>
      <c r="RQJ200" s="71"/>
      <c r="RQK200" s="71"/>
      <c r="RQL200" s="71"/>
      <c r="RQM200" s="71"/>
      <c r="RQN200" s="71"/>
      <c r="RQO200" s="71"/>
      <c r="RQP200" s="71"/>
      <c r="RQQ200" s="71"/>
      <c r="RQR200" s="71"/>
      <c r="RQS200" s="71"/>
      <c r="RQT200" s="71"/>
      <c r="RQU200" s="71"/>
      <c r="RQV200" s="71"/>
      <c r="RQW200" s="71"/>
      <c r="RQX200" s="71"/>
      <c r="RQY200" s="71"/>
      <c r="RQZ200" s="71"/>
      <c r="RRA200" s="71"/>
      <c r="RRB200" s="71"/>
      <c r="RRC200" s="71"/>
      <c r="RRD200" s="71"/>
      <c r="RRE200" s="71"/>
      <c r="RRF200" s="71"/>
      <c r="RRG200" s="71"/>
      <c r="RRH200" s="71"/>
      <c r="RRI200" s="71"/>
      <c r="RRJ200" s="71"/>
      <c r="RRK200" s="71"/>
      <c r="RRL200" s="71"/>
      <c r="RRM200" s="71"/>
      <c r="RRN200" s="71"/>
      <c r="RRO200" s="71"/>
      <c r="RRP200" s="71"/>
      <c r="RRQ200" s="71"/>
      <c r="RRR200" s="71"/>
      <c r="RRS200" s="71"/>
      <c r="RRT200" s="71"/>
      <c r="RRU200" s="71"/>
      <c r="RRV200" s="71"/>
      <c r="RRW200" s="71"/>
      <c r="RRX200" s="71"/>
      <c r="RRY200" s="71"/>
      <c r="RRZ200" s="71"/>
      <c r="RSA200" s="71"/>
      <c r="RSB200" s="71"/>
      <c r="RSC200" s="71"/>
      <c r="RSD200" s="71"/>
      <c r="RSE200" s="71"/>
      <c r="RSF200" s="71"/>
      <c r="RSG200" s="71"/>
      <c r="RSH200" s="71"/>
      <c r="RSI200" s="71"/>
      <c r="RSJ200" s="71"/>
      <c r="RSK200" s="71"/>
      <c r="RSL200" s="71"/>
      <c r="RSM200" s="71"/>
      <c r="RSN200" s="71"/>
      <c r="RSO200" s="71"/>
      <c r="RSP200" s="71"/>
      <c r="RSQ200" s="71"/>
      <c r="RSR200" s="71"/>
      <c r="RSS200" s="71"/>
      <c r="RST200" s="71"/>
      <c r="RSU200" s="71"/>
      <c r="RSV200" s="71"/>
      <c r="RSW200" s="71"/>
      <c r="RSX200" s="71"/>
      <c r="RSY200" s="71"/>
      <c r="RSZ200" s="71"/>
      <c r="RTA200" s="71"/>
      <c r="RTB200" s="71"/>
      <c r="RTC200" s="71"/>
      <c r="RTD200" s="71"/>
      <c r="RTE200" s="71"/>
      <c r="RTF200" s="71"/>
      <c r="RTG200" s="71"/>
      <c r="RTH200" s="71"/>
      <c r="RTI200" s="71"/>
      <c r="RTJ200" s="71"/>
      <c r="RTK200" s="71"/>
      <c r="RTL200" s="71"/>
      <c r="RTM200" s="71"/>
      <c r="RTN200" s="71"/>
      <c r="RTO200" s="71"/>
      <c r="RTP200" s="71"/>
      <c r="RTQ200" s="71"/>
      <c r="RTR200" s="71"/>
      <c r="RTS200" s="71"/>
      <c r="RTT200" s="71"/>
      <c r="RTU200" s="71"/>
      <c r="RTV200" s="71"/>
      <c r="RTW200" s="71"/>
      <c r="RTX200" s="71"/>
      <c r="RTY200" s="71"/>
      <c r="RTZ200" s="71"/>
      <c r="RUA200" s="71"/>
      <c r="RUB200" s="71"/>
      <c r="RUC200" s="71"/>
      <c r="RUD200" s="71"/>
      <c r="RUE200" s="71"/>
      <c r="RUF200" s="71"/>
      <c r="RUG200" s="71"/>
      <c r="RUH200" s="71"/>
      <c r="RUI200" s="71"/>
      <c r="RUJ200" s="71"/>
      <c r="RUK200" s="71"/>
      <c r="RUL200" s="71"/>
      <c r="RUM200" s="71"/>
      <c r="RUN200" s="71"/>
      <c r="RUO200" s="71"/>
      <c r="RUP200" s="71"/>
      <c r="RUQ200" s="71"/>
      <c r="RUR200" s="71"/>
      <c r="RUS200" s="71"/>
      <c r="RUT200" s="71"/>
      <c r="RUU200" s="71"/>
      <c r="RUV200" s="71"/>
      <c r="RUW200" s="71"/>
      <c r="RUX200" s="71"/>
      <c r="RUY200" s="71"/>
      <c r="RUZ200" s="71"/>
      <c r="RVA200" s="71"/>
      <c r="RVB200" s="71"/>
      <c r="RVC200" s="71"/>
      <c r="RVD200" s="71"/>
      <c r="RVE200" s="71"/>
      <c r="RVF200" s="71"/>
      <c r="RVG200" s="71"/>
      <c r="RVH200" s="71"/>
      <c r="RVI200" s="71"/>
      <c r="RVJ200" s="71"/>
      <c r="RVK200" s="71"/>
      <c r="RVL200" s="71"/>
      <c r="RVM200" s="71"/>
      <c r="RVN200" s="71"/>
      <c r="RVO200" s="71"/>
      <c r="RVP200" s="71"/>
      <c r="RVQ200" s="71"/>
      <c r="RVR200" s="71"/>
      <c r="RVS200" s="71"/>
      <c r="RVT200" s="71"/>
      <c r="RVU200" s="71"/>
      <c r="RVV200" s="71"/>
      <c r="RVW200" s="71"/>
      <c r="RVX200" s="71"/>
      <c r="RVY200" s="71"/>
      <c r="RVZ200" s="71"/>
      <c r="RWA200" s="71"/>
      <c r="RWB200" s="71"/>
      <c r="RWC200" s="71"/>
      <c r="RWD200" s="71"/>
      <c r="RWE200" s="71"/>
      <c r="RWF200" s="71"/>
      <c r="RWG200" s="71"/>
      <c r="RWH200" s="71"/>
      <c r="RWI200" s="71"/>
      <c r="RWJ200" s="71"/>
      <c r="RWK200" s="71"/>
      <c r="RWL200" s="71"/>
      <c r="RWM200" s="71"/>
      <c r="RWN200" s="71"/>
      <c r="RWO200" s="71"/>
      <c r="RWP200" s="71"/>
      <c r="RWQ200" s="71"/>
      <c r="RWR200" s="71"/>
      <c r="RWS200" s="71"/>
      <c r="RWT200" s="71"/>
      <c r="RWU200" s="71"/>
      <c r="RWV200" s="71"/>
      <c r="RWW200" s="71"/>
      <c r="RWX200" s="71"/>
      <c r="RWY200" s="71"/>
      <c r="RWZ200" s="71"/>
      <c r="RXA200" s="71"/>
      <c r="RXB200" s="71"/>
      <c r="RXC200" s="71"/>
      <c r="RXD200" s="71"/>
      <c r="RXE200" s="71"/>
      <c r="RXF200" s="71"/>
      <c r="RXG200" s="71"/>
      <c r="RXH200" s="71"/>
      <c r="RXI200" s="71"/>
      <c r="RXJ200" s="71"/>
      <c r="RXK200" s="71"/>
      <c r="RXL200" s="71"/>
      <c r="RXM200" s="71"/>
      <c r="RXN200" s="71"/>
      <c r="RXO200" s="71"/>
      <c r="RXP200" s="71"/>
      <c r="RXQ200" s="71"/>
      <c r="RXR200" s="71"/>
      <c r="RXS200" s="71"/>
      <c r="RXT200" s="71"/>
      <c r="RXU200" s="71"/>
      <c r="RXV200" s="71"/>
      <c r="RXW200" s="71"/>
      <c r="RXX200" s="71"/>
      <c r="RXY200" s="71"/>
      <c r="RXZ200" s="71"/>
      <c r="RYA200" s="71"/>
      <c r="RYB200" s="71"/>
      <c r="RYC200" s="71"/>
      <c r="RYD200" s="71"/>
      <c r="RYE200" s="71"/>
      <c r="RYF200" s="71"/>
      <c r="RYG200" s="71"/>
      <c r="RYH200" s="71"/>
      <c r="RYI200" s="71"/>
      <c r="RYJ200" s="71"/>
      <c r="RYK200" s="71"/>
      <c r="RYL200" s="71"/>
      <c r="RYM200" s="71"/>
      <c r="RYN200" s="71"/>
      <c r="RYO200" s="71"/>
      <c r="RYP200" s="71"/>
      <c r="RYQ200" s="71"/>
      <c r="RYR200" s="71"/>
      <c r="RYS200" s="71"/>
      <c r="RYT200" s="71"/>
      <c r="RYU200" s="71"/>
      <c r="RYV200" s="71"/>
      <c r="RYW200" s="71"/>
      <c r="RYX200" s="71"/>
      <c r="RYY200" s="71"/>
      <c r="RYZ200" s="71"/>
      <c r="RZA200" s="71"/>
      <c r="RZB200" s="71"/>
      <c r="RZC200" s="71"/>
      <c r="RZD200" s="71"/>
      <c r="RZE200" s="71"/>
      <c r="RZF200" s="71"/>
      <c r="RZG200" s="71"/>
      <c r="RZH200" s="71"/>
      <c r="RZI200" s="71"/>
      <c r="RZJ200" s="71"/>
      <c r="RZK200" s="71"/>
      <c r="RZL200" s="71"/>
      <c r="RZM200" s="71"/>
      <c r="RZN200" s="71"/>
      <c r="RZO200" s="71"/>
      <c r="RZP200" s="71"/>
      <c r="RZQ200" s="71"/>
      <c r="RZR200" s="71"/>
      <c r="RZS200" s="71"/>
      <c r="RZT200" s="71"/>
      <c r="RZU200" s="71"/>
      <c r="RZV200" s="71"/>
      <c r="RZW200" s="71"/>
      <c r="RZX200" s="71"/>
      <c r="RZY200" s="71"/>
      <c r="RZZ200" s="71"/>
      <c r="SAA200" s="71"/>
      <c r="SAB200" s="71"/>
      <c r="SAC200" s="71"/>
      <c r="SAD200" s="71"/>
      <c r="SAE200" s="71"/>
      <c r="SAF200" s="71"/>
      <c r="SAG200" s="71"/>
      <c r="SAH200" s="71"/>
      <c r="SAI200" s="71"/>
      <c r="SAJ200" s="71"/>
      <c r="SAK200" s="71"/>
      <c r="SAL200" s="71"/>
      <c r="SAM200" s="71"/>
      <c r="SAN200" s="71"/>
      <c r="SAO200" s="71"/>
      <c r="SAP200" s="71"/>
      <c r="SAQ200" s="71"/>
      <c r="SAR200" s="71"/>
      <c r="SAS200" s="71"/>
      <c r="SAT200" s="71"/>
      <c r="SAU200" s="71"/>
      <c r="SAV200" s="71"/>
      <c r="SAW200" s="71"/>
      <c r="SAX200" s="71"/>
      <c r="SAY200" s="71"/>
      <c r="SAZ200" s="71"/>
      <c r="SBA200" s="71"/>
      <c r="SBB200" s="71"/>
      <c r="SBC200" s="71"/>
      <c r="SBD200" s="71"/>
      <c r="SBE200" s="71"/>
      <c r="SBF200" s="71"/>
      <c r="SBG200" s="71"/>
      <c r="SBH200" s="71"/>
      <c r="SBI200" s="71"/>
      <c r="SBJ200" s="71"/>
      <c r="SBK200" s="71"/>
      <c r="SBL200" s="71"/>
      <c r="SBM200" s="71"/>
      <c r="SBN200" s="71"/>
      <c r="SBO200" s="71"/>
      <c r="SBP200" s="71"/>
      <c r="SBQ200" s="71"/>
      <c r="SBR200" s="71"/>
      <c r="SBS200" s="71"/>
      <c r="SBT200" s="71"/>
      <c r="SBU200" s="71"/>
      <c r="SBV200" s="71"/>
      <c r="SBW200" s="71"/>
      <c r="SBX200" s="71"/>
      <c r="SBY200" s="71"/>
      <c r="SBZ200" s="71"/>
      <c r="SCA200" s="71"/>
      <c r="SCB200" s="71"/>
      <c r="SCC200" s="71"/>
      <c r="SCD200" s="71"/>
      <c r="SCE200" s="71"/>
      <c r="SCF200" s="71"/>
      <c r="SCG200" s="71"/>
      <c r="SCH200" s="71"/>
      <c r="SCI200" s="71"/>
      <c r="SCJ200" s="71"/>
      <c r="SCK200" s="71"/>
      <c r="SCL200" s="71"/>
      <c r="SCM200" s="71"/>
      <c r="SCN200" s="71"/>
      <c r="SCO200" s="71"/>
      <c r="SCP200" s="71"/>
      <c r="SCQ200" s="71"/>
      <c r="SCR200" s="71"/>
      <c r="SCS200" s="71"/>
      <c r="SCT200" s="71"/>
      <c r="SCU200" s="71"/>
      <c r="SCV200" s="71"/>
      <c r="SCW200" s="71"/>
      <c r="SCX200" s="71"/>
      <c r="SCY200" s="71"/>
      <c r="SCZ200" s="71"/>
      <c r="SDA200" s="71"/>
      <c r="SDB200" s="71"/>
      <c r="SDC200" s="71"/>
      <c r="SDD200" s="71"/>
      <c r="SDE200" s="71"/>
      <c r="SDF200" s="71"/>
      <c r="SDG200" s="71"/>
      <c r="SDH200" s="71"/>
      <c r="SDI200" s="71"/>
      <c r="SDJ200" s="71"/>
      <c r="SDK200" s="71"/>
      <c r="SDL200" s="71"/>
      <c r="SDM200" s="71"/>
      <c r="SDN200" s="71"/>
      <c r="SDO200" s="71"/>
      <c r="SDP200" s="71"/>
      <c r="SDQ200" s="71"/>
      <c r="SDR200" s="71"/>
      <c r="SDS200" s="71"/>
      <c r="SDT200" s="71"/>
      <c r="SDU200" s="71"/>
      <c r="SDV200" s="71"/>
      <c r="SDW200" s="71"/>
      <c r="SDX200" s="71"/>
      <c r="SDY200" s="71"/>
      <c r="SDZ200" s="71"/>
      <c r="SEA200" s="71"/>
      <c r="SEB200" s="71"/>
      <c r="SEC200" s="71"/>
      <c r="SED200" s="71"/>
      <c r="SEE200" s="71"/>
      <c r="SEF200" s="71"/>
      <c r="SEG200" s="71"/>
      <c r="SEH200" s="71"/>
      <c r="SEI200" s="71"/>
      <c r="SEJ200" s="71"/>
      <c r="SEK200" s="71"/>
      <c r="SEL200" s="71"/>
      <c r="SEM200" s="71"/>
      <c r="SEN200" s="71"/>
      <c r="SEO200" s="71"/>
      <c r="SEP200" s="71"/>
      <c r="SEQ200" s="71"/>
      <c r="SER200" s="71"/>
      <c r="SES200" s="71"/>
      <c r="SET200" s="71"/>
      <c r="SEU200" s="71"/>
      <c r="SEV200" s="71"/>
      <c r="SEW200" s="71"/>
      <c r="SEX200" s="71"/>
      <c r="SEY200" s="71"/>
      <c r="SEZ200" s="71"/>
      <c r="SFA200" s="71"/>
      <c r="SFB200" s="71"/>
      <c r="SFC200" s="71"/>
      <c r="SFD200" s="71"/>
      <c r="SFE200" s="71"/>
      <c r="SFF200" s="71"/>
      <c r="SFG200" s="71"/>
      <c r="SFH200" s="71"/>
      <c r="SFI200" s="71"/>
      <c r="SFJ200" s="71"/>
      <c r="SFK200" s="71"/>
      <c r="SFL200" s="71"/>
      <c r="SFM200" s="71"/>
      <c r="SFN200" s="71"/>
      <c r="SFO200" s="71"/>
      <c r="SFP200" s="71"/>
      <c r="SFQ200" s="71"/>
      <c r="SFR200" s="71"/>
      <c r="SFS200" s="71"/>
      <c r="SFT200" s="71"/>
      <c r="SFU200" s="71"/>
      <c r="SFV200" s="71"/>
      <c r="SFW200" s="71"/>
      <c r="SFX200" s="71"/>
      <c r="SFY200" s="71"/>
      <c r="SFZ200" s="71"/>
      <c r="SGA200" s="71"/>
      <c r="SGB200" s="71"/>
      <c r="SGC200" s="71"/>
      <c r="SGD200" s="71"/>
      <c r="SGE200" s="71"/>
      <c r="SGF200" s="71"/>
      <c r="SGG200" s="71"/>
      <c r="SGH200" s="71"/>
      <c r="SGI200" s="71"/>
      <c r="SGJ200" s="71"/>
      <c r="SGK200" s="71"/>
      <c r="SGL200" s="71"/>
      <c r="SGM200" s="71"/>
      <c r="SGN200" s="71"/>
      <c r="SGO200" s="71"/>
      <c r="SGP200" s="71"/>
      <c r="SGQ200" s="71"/>
      <c r="SGR200" s="71"/>
      <c r="SGS200" s="71"/>
      <c r="SGT200" s="71"/>
      <c r="SGU200" s="71"/>
      <c r="SGV200" s="71"/>
      <c r="SGW200" s="71"/>
      <c r="SGX200" s="71"/>
      <c r="SGY200" s="71"/>
      <c r="SGZ200" s="71"/>
      <c r="SHA200" s="71"/>
      <c r="SHB200" s="71"/>
      <c r="SHC200" s="71"/>
      <c r="SHD200" s="71"/>
      <c r="SHE200" s="71"/>
      <c r="SHF200" s="71"/>
      <c r="SHG200" s="71"/>
      <c r="SHH200" s="71"/>
      <c r="SHI200" s="71"/>
      <c r="SHJ200" s="71"/>
      <c r="SHK200" s="71"/>
      <c r="SHL200" s="71"/>
      <c r="SHM200" s="71"/>
      <c r="SHN200" s="71"/>
      <c r="SHO200" s="71"/>
      <c r="SHP200" s="71"/>
      <c r="SHQ200" s="71"/>
      <c r="SHR200" s="71"/>
      <c r="SHS200" s="71"/>
      <c r="SHT200" s="71"/>
      <c r="SHU200" s="71"/>
      <c r="SHV200" s="71"/>
      <c r="SHW200" s="71"/>
      <c r="SHX200" s="71"/>
      <c r="SHY200" s="71"/>
      <c r="SHZ200" s="71"/>
      <c r="SIA200" s="71"/>
      <c r="SIB200" s="71"/>
      <c r="SIC200" s="71"/>
      <c r="SID200" s="71"/>
      <c r="SIE200" s="71"/>
      <c r="SIF200" s="71"/>
      <c r="SIG200" s="71"/>
      <c r="SIH200" s="71"/>
      <c r="SII200" s="71"/>
      <c r="SIJ200" s="71"/>
      <c r="SIK200" s="71"/>
      <c r="SIL200" s="71"/>
      <c r="SIM200" s="71"/>
      <c r="SIN200" s="71"/>
      <c r="SIO200" s="71"/>
      <c r="SIP200" s="71"/>
      <c r="SIQ200" s="71"/>
      <c r="SIR200" s="71"/>
      <c r="SIS200" s="71"/>
      <c r="SIT200" s="71"/>
      <c r="SIU200" s="71"/>
      <c r="SIV200" s="71"/>
      <c r="SIW200" s="71"/>
      <c r="SIX200" s="71"/>
      <c r="SIY200" s="71"/>
      <c r="SIZ200" s="71"/>
      <c r="SJA200" s="71"/>
      <c r="SJB200" s="71"/>
      <c r="SJC200" s="71"/>
      <c r="SJD200" s="71"/>
      <c r="SJE200" s="71"/>
      <c r="SJF200" s="71"/>
      <c r="SJG200" s="71"/>
      <c r="SJH200" s="71"/>
      <c r="SJI200" s="71"/>
      <c r="SJJ200" s="71"/>
      <c r="SJK200" s="71"/>
      <c r="SJL200" s="71"/>
      <c r="SJM200" s="71"/>
      <c r="SJN200" s="71"/>
      <c r="SJO200" s="71"/>
      <c r="SJP200" s="71"/>
      <c r="SJQ200" s="71"/>
      <c r="SJR200" s="71"/>
      <c r="SJS200" s="71"/>
      <c r="SJT200" s="71"/>
      <c r="SJU200" s="71"/>
      <c r="SJV200" s="71"/>
      <c r="SJW200" s="71"/>
      <c r="SJX200" s="71"/>
      <c r="SJY200" s="71"/>
      <c r="SJZ200" s="71"/>
      <c r="SKA200" s="71"/>
      <c r="SKB200" s="71"/>
      <c r="SKC200" s="71"/>
      <c r="SKD200" s="71"/>
      <c r="SKE200" s="71"/>
      <c r="SKF200" s="71"/>
      <c r="SKG200" s="71"/>
      <c r="SKH200" s="71"/>
      <c r="SKI200" s="71"/>
      <c r="SKJ200" s="71"/>
      <c r="SKK200" s="71"/>
      <c r="SKL200" s="71"/>
      <c r="SKM200" s="71"/>
      <c r="SKN200" s="71"/>
      <c r="SKO200" s="71"/>
      <c r="SKP200" s="71"/>
      <c r="SKQ200" s="71"/>
      <c r="SKR200" s="71"/>
      <c r="SKS200" s="71"/>
      <c r="SKT200" s="71"/>
      <c r="SKU200" s="71"/>
      <c r="SKV200" s="71"/>
      <c r="SKW200" s="71"/>
      <c r="SKX200" s="71"/>
      <c r="SKY200" s="71"/>
      <c r="SKZ200" s="71"/>
      <c r="SLA200" s="71"/>
      <c r="SLB200" s="71"/>
      <c r="SLC200" s="71"/>
      <c r="SLD200" s="71"/>
      <c r="SLE200" s="71"/>
      <c r="SLF200" s="71"/>
      <c r="SLG200" s="71"/>
      <c r="SLH200" s="71"/>
      <c r="SLI200" s="71"/>
      <c r="SLJ200" s="71"/>
      <c r="SLK200" s="71"/>
      <c r="SLL200" s="71"/>
      <c r="SLM200" s="71"/>
      <c r="SLN200" s="71"/>
      <c r="SLO200" s="71"/>
      <c r="SLP200" s="71"/>
      <c r="SLQ200" s="71"/>
      <c r="SLR200" s="71"/>
      <c r="SLS200" s="71"/>
      <c r="SLT200" s="71"/>
      <c r="SLU200" s="71"/>
      <c r="SLV200" s="71"/>
      <c r="SLW200" s="71"/>
      <c r="SLX200" s="71"/>
      <c r="SLY200" s="71"/>
      <c r="SLZ200" s="71"/>
      <c r="SMA200" s="71"/>
      <c r="SMB200" s="71"/>
      <c r="SMC200" s="71"/>
      <c r="SMD200" s="71"/>
      <c r="SME200" s="71"/>
      <c r="SMF200" s="71"/>
      <c r="SMG200" s="71"/>
      <c r="SMH200" s="71"/>
      <c r="SMI200" s="71"/>
      <c r="SMJ200" s="71"/>
      <c r="SMK200" s="71"/>
      <c r="SML200" s="71"/>
      <c r="SMM200" s="71"/>
      <c r="SMN200" s="71"/>
      <c r="SMO200" s="71"/>
      <c r="SMP200" s="71"/>
      <c r="SMQ200" s="71"/>
      <c r="SMR200" s="71"/>
      <c r="SMS200" s="71"/>
      <c r="SMT200" s="71"/>
      <c r="SMU200" s="71"/>
      <c r="SMV200" s="71"/>
      <c r="SMW200" s="71"/>
      <c r="SMX200" s="71"/>
      <c r="SMY200" s="71"/>
      <c r="SMZ200" s="71"/>
      <c r="SNA200" s="71"/>
      <c r="SNB200" s="71"/>
      <c r="SNC200" s="71"/>
      <c r="SND200" s="71"/>
      <c r="SNE200" s="71"/>
      <c r="SNF200" s="71"/>
      <c r="SNG200" s="71"/>
      <c r="SNH200" s="71"/>
      <c r="SNI200" s="71"/>
      <c r="SNJ200" s="71"/>
      <c r="SNK200" s="71"/>
      <c r="SNL200" s="71"/>
      <c r="SNM200" s="71"/>
      <c r="SNN200" s="71"/>
      <c r="SNO200" s="71"/>
      <c r="SNP200" s="71"/>
      <c r="SNQ200" s="71"/>
      <c r="SNR200" s="71"/>
      <c r="SNS200" s="71"/>
      <c r="SNT200" s="71"/>
      <c r="SNU200" s="71"/>
      <c r="SNV200" s="71"/>
      <c r="SNW200" s="71"/>
      <c r="SNX200" s="71"/>
      <c r="SNY200" s="71"/>
      <c r="SNZ200" s="71"/>
      <c r="SOA200" s="71"/>
      <c r="SOB200" s="71"/>
      <c r="SOC200" s="71"/>
      <c r="SOD200" s="71"/>
      <c r="SOE200" s="71"/>
      <c r="SOF200" s="71"/>
      <c r="SOG200" s="71"/>
      <c r="SOH200" s="71"/>
      <c r="SOI200" s="71"/>
      <c r="SOJ200" s="71"/>
      <c r="SOK200" s="71"/>
      <c r="SOL200" s="71"/>
      <c r="SOM200" s="71"/>
      <c r="SON200" s="71"/>
      <c r="SOO200" s="71"/>
      <c r="SOP200" s="71"/>
      <c r="SOQ200" s="71"/>
      <c r="SOR200" s="71"/>
      <c r="SOS200" s="71"/>
      <c r="SOT200" s="71"/>
      <c r="SOU200" s="71"/>
      <c r="SOV200" s="71"/>
      <c r="SOW200" s="71"/>
      <c r="SOX200" s="71"/>
      <c r="SOY200" s="71"/>
      <c r="SOZ200" s="71"/>
      <c r="SPA200" s="71"/>
      <c r="SPB200" s="71"/>
      <c r="SPC200" s="71"/>
      <c r="SPD200" s="71"/>
      <c r="SPE200" s="71"/>
      <c r="SPF200" s="71"/>
      <c r="SPG200" s="71"/>
      <c r="SPH200" s="71"/>
      <c r="SPI200" s="71"/>
      <c r="SPJ200" s="71"/>
      <c r="SPK200" s="71"/>
      <c r="SPL200" s="71"/>
      <c r="SPM200" s="71"/>
      <c r="SPN200" s="71"/>
      <c r="SPO200" s="71"/>
      <c r="SPP200" s="71"/>
      <c r="SPQ200" s="71"/>
      <c r="SPR200" s="71"/>
      <c r="SPS200" s="71"/>
      <c r="SPT200" s="71"/>
      <c r="SPU200" s="71"/>
      <c r="SPV200" s="71"/>
      <c r="SPW200" s="71"/>
      <c r="SPX200" s="71"/>
      <c r="SPY200" s="71"/>
      <c r="SPZ200" s="71"/>
      <c r="SQA200" s="71"/>
      <c r="SQB200" s="71"/>
      <c r="SQC200" s="71"/>
      <c r="SQD200" s="71"/>
      <c r="SQE200" s="71"/>
      <c r="SQF200" s="71"/>
      <c r="SQG200" s="71"/>
      <c r="SQH200" s="71"/>
      <c r="SQI200" s="71"/>
      <c r="SQJ200" s="71"/>
      <c r="SQK200" s="71"/>
      <c r="SQL200" s="71"/>
      <c r="SQM200" s="71"/>
      <c r="SQN200" s="71"/>
      <c r="SQO200" s="71"/>
      <c r="SQP200" s="71"/>
      <c r="SQQ200" s="71"/>
      <c r="SQR200" s="71"/>
      <c r="SQS200" s="71"/>
      <c r="SQT200" s="71"/>
      <c r="SQU200" s="71"/>
      <c r="SQV200" s="71"/>
      <c r="SQW200" s="71"/>
      <c r="SQX200" s="71"/>
      <c r="SQY200" s="71"/>
      <c r="SQZ200" s="71"/>
      <c r="SRA200" s="71"/>
      <c r="SRB200" s="71"/>
      <c r="SRC200" s="71"/>
      <c r="SRD200" s="71"/>
      <c r="SRE200" s="71"/>
      <c r="SRF200" s="71"/>
      <c r="SRG200" s="71"/>
      <c r="SRH200" s="71"/>
      <c r="SRI200" s="71"/>
      <c r="SRJ200" s="71"/>
      <c r="SRK200" s="71"/>
      <c r="SRL200" s="71"/>
      <c r="SRM200" s="71"/>
      <c r="SRN200" s="71"/>
      <c r="SRO200" s="71"/>
      <c r="SRP200" s="71"/>
      <c r="SRQ200" s="71"/>
      <c r="SRR200" s="71"/>
      <c r="SRS200" s="71"/>
      <c r="SRT200" s="71"/>
      <c r="SRU200" s="71"/>
      <c r="SRV200" s="71"/>
      <c r="SRW200" s="71"/>
      <c r="SRX200" s="71"/>
      <c r="SRY200" s="71"/>
      <c r="SRZ200" s="71"/>
      <c r="SSA200" s="71"/>
      <c r="SSB200" s="71"/>
      <c r="SSC200" s="71"/>
      <c r="SSD200" s="71"/>
      <c r="SSE200" s="71"/>
      <c r="SSF200" s="71"/>
      <c r="SSG200" s="71"/>
      <c r="SSH200" s="71"/>
      <c r="SSI200" s="71"/>
      <c r="SSJ200" s="71"/>
      <c r="SSK200" s="71"/>
      <c r="SSL200" s="71"/>
      <c r="SSM200" s="71"/>
      <c r="SSN200" s="71"/>
      <c r="SSO200" s="71"/>
      <c r="SSP200" s="71"/>
      <c r="SSQ200" s="71"/>
      <c r="SSR200" s="71"/>
      <c r="SSS200" s="71"/>
      <c r="SST200" s="71"/>
      <c r="SSU200" s="71"/>
      <c r="SSV200" s="71"/>
      <c r="SSW200" s="71"/>
      <c r="SSX200" s="71"/>
      <c r="SSY200" s="71"/>
      <c r="SSZ200" s="71"/>
      <c r="STA200" s="71"/>
      <c r="STB200" s="71"/>
      <c r="STC200" s="71"/>
      <c r="STD200" s="71"/>
      <c r="STE200" s="71"/>
      <c r="STF200" s="71"/>
      <c r="STG200" s="71"/>
      <c r="STH200" s="71"/>
      <c r="STI200" s="71"/>
      <c r="STJ200" s="71"/>
      <c r="STK200" s="71"/>
      <c r="STL200" s="71"/>
      <c r="STM200" s="71"/>
      <c r="STN200" s="71"/>
      <c r="STO200" s="71"/>
      <c r="STP200" s="71"/>
      <c r="STQ200" s="71"/>
      <c r="STR200" s="71"/>
      <c r="STS200" s="71"/>
      <c r="STT200" s="71"/>
      <c r="STU200" s="71"/>
      <c r="STV200" s="71"/>
      <c r="STW200" s="71"/>
      <c r="STX200" s="71"/>
      <c r="STY200" s="71"/>
      <c r="STZ200" s="71"/>
      <c r="SUA200" s="71"/>
      <c r="SUB200" s="71"/>
      <c r="SUC200" s="71"/>
      <c r="SUD200" s="71"/>
      <c r="SUE200" s="71"/>
      <c r="SUF200" s="71"/>
      <c r="SUG200" s="71"/>
      <c r="SUH200" s="71"/>
      <c r="SUI200" s="71"/>
      <c r="SUJ200" s="71"/>
      <c r="SUK200" s="71"/>
      <c r="SUL200" s="71"/>
      <c r="SUM200" s="71"/>
      <c r="SUN200" s="71"/>
      <c r="SUO200" s="71"/>
      <c r="SUP200" s="71"/>
      <c r="SUQ200" s="71"/>
      <c r="SUR200" s="71"/>
      <c r="SUS200" s="71"/>
      <c r="SUT200" s="71"/>
      <c r="SUU200" s="71"/>
      <c r="SUV200" s="71"/>
      <c r="SUW200" s="71"/>
      <c r="SUX200" s="71"/>
      <c r="SUY200" s="71"/>
      <c r="SUZ200" s="71"/>
      <c r="SVA200" s="71"/>
      <c r="SVB200" s="71"/>
      <c r="SVC200" s="71"/>
      <c r="SVD200" s="71"/>
      <c r="SVE200" s="71"/>
      <c r="SVF200" s="71"/>
      <c r="SVG200" s="71"/>
      <c r="SVH200" s="71"/>
      <c r="SVI200" s="71"/>
      <c r="SVJ200" s="71"/>
      <c r="SVK200" s="71"/>
      <c r="SVL200" s="71"/>
      <c r="SVM200" s="71"/>
      <c r="SVN200" s="71"/>
      <c r="SVO200" s="71"/>
      <c r="SVP200" s="71"/>
      <c r="SVQ200" s="71"/>
      <c r="SVR200" s="71"/>
      <c r="SVS200" s="71"/>
      <c r="SVT200" s="71"/>
      <c r="SVU200" s="71"/>
      <c r="SVV200" s="71"/>
      <c r="SVW200" s="71"/>
      <c r="SVX200" s="71"/>
      <c r="SVY200" s="71"/>
      <c r="SVZ200" s="71"/>
      <c r="SWA200" s="71"/>
      <c r="SWB200" s="71"/>
      <c r="SWC200" s="71"/>
      <c r="SWD200" s="71"/>
      <c r="SWE200" s="71"/>
      <c r="SWF200" s="71"/>
      <c r="SWG200" s="71"/>
      <c r="SWH200" s="71"/>
      <c r="SWI200" s="71"/>
      <c r="SWJ200" s="71"/>
      <c r="SWK200" s="71"/>
      <c r="SWL200" s="71"/>
      <c r="SWM200" s="71"/>
      <c r="SWN200" s="71"/>
      <c r="SWO200" s="71"/>
      <c r="SWP200" s="71"/>
      <c r="SWQ200" s="71"/>
      <c r="SWR200" s="71"/>
      <c r="SWS200" s="71"/>
      <c r="SWT200" s="71"/>
      <c r="SWU200" s="71"/>
      <c r="SWV200" s="71"/>
      <c r="SWW200" s="71"/>
      <c r="SWX200" s="71"/>
      <c r="SWY200" s="71"/>
      <c r="SWZ200" s="71"/>
      <c r="SXA200" s="71"/>
      <c r="SXB200" s="71"/>
      <c r="SXC200" s="71"/>
      <c r="SXD200" s="71"/>
      <c r="SXE200" s="71"/>
      <c r="SXF200" s="71"/>
      <c r="SXG200" s="71"/>
      <c r="SXH200" s="71"/>
      <c r="SXI200" s="71"/>
      <c r="SXJ200" s="71"/>
      <c r="SXK200" s="71"/>
      <c r="SXL200" s="71"/>
      <c r="SXM200" s="71"/>
      <c r="SXN200" s="71"/>
      <c r="SXO200" s="71"/>
      <c r="SXP200" s="71"/>
      <c r="SXQ200" s="71"/>
      <c r="SXR200" s="71"/>
      <c r="SXS200" s="71"/>
      <c r="SXT200" s="71"/>
      <c r="SXU200" s="71"/>
      <c r="SXV200" s="71"/>
      <c r="SXW200" s="71"/>
      <c r="SXX200" s="71"/>
      <c r="SXY200" s="71"/>
      <c r="SXZ200" s="71"/>
      <c r="SYA200" s="71"/>
      <c r="SYB200" s="71"/>
      <c r="SYC200" s="71"/>
      <c r="SYD200" s="71"/>
      <c r="SYE200" s="71"/>
      <c r="SYF200" s="71"/>
      <c r="SYG200" s="71"/>
      <c r="SYH200" s="71"/>
      <c r="SYI200" s="71"/>
      <c r="SYJ200" s="71"/>
      <c r="SYK200" s="71"/>
      <c r="SYL200" s="71"/>
      <c r="SYM200" s="71"/>
      <c r="SYN200" s="71"/>
      <c r="SYO200" s="71"/>
      <c r="SYP200" s="71"/>
      <c r="SYQ200" s="71"/>
      <c r="SYR200" s="71"/>
      <c r="SYS200" s="71"/>
      <c r="SYT200" s="71"/>
      <c r="SYU200" s="71"/>
      <c r="SYV200" s="71"/>
      <c r="SYW200" s="71"/>
      <c r="SYX200" s="71"/>
      <c r="SYY200" s="71"/>
      <c r="SYZ200" s="71"/>
      <c r="SZA200" s="71"/>
      <c r="SZB200" s="71"/>
      <c r="SZC200" s="71"/>
      <c r="SZD200" s="71"/>
      <c r="SZE200" s="71"/>
      <c r="SZF200" s="71"/>
      <c r="SZG200" s="71"/>
      <c r="SZH200" s="71"/>
      <c r="SZI200" s="71"/>
      <c r="SZJ200" s="71"/>
      <c r="SZK200" s="71"/>
      <c r="SZL200" s="71"/>
      <c r="SZM200" s="71"/>
      <c r="SZN200" s="71"/>
      <c r="SZO200" s="71"/>
      <c r="SZP200" s="71"/>
      <c r="SZQ200" s="71"/>
      <c r="SZR200" s="71"/>
      <c r="SZS200" s="71"/>
      <c r="SZT200" s="71"/>
      <c r="SZU200" s="71"/>
      <c r="SZV200" s="71"/>
      <c r="SZW200" s="71"/>
      <c r="SZX200" s="71"/>
      <c r="SZY200" s="71"/>
      <c r="SZZ200" s="71"/>
      <c r="TAA200" s="71"/>
      <c r="TAB200" s="71"/>
      <c r="TAC200" s="71"/>
      <c r="TAD200" s="71"/>
      <c r="TAE200" s="71"/>
      <c r="TAF200" s="71"/>
      <c r="TAG200" s="71"/>
      <c r="TAH200" s="71"/>
      <c r="TAI200" s="71"/>
      <c r="TAJ200" s="71"/>
      <c r="TAK200" s="71"/>
      <c r="TAL200" s="71"/>
      <c r="TAM200" s="71"/>
      <c r="TAN200" s="71"/>
      <c r="TAO200" s="71"/>
      <c r="TAP200" s="71"/>
      <c r="TAQ200" s="71"/>
      <c r="TAR200" s="71"/>
      <c r="TAS200" s="71"/>
      <c r="TAT200" s="71"/>
      <c r="TAU200" s="71"/>
      <c r="TAV200" s="71"/>
      <c r="TAW200" s="71"/>
      <c r="TAX200" s="71"/>
      <c r="TAY200" s="71"/>
      <c r="TAZ200" s="71"/>
      <c r="TBA200" s="71"/>
      <c r="TBB200" s="71"/>
      <c r="TBC200" s="71"/>
      <c r="TBD200" s="71"/>
      <c r="TBE200" s="71"/>
      <c r="TBF200" s="71"/>
      <c r="TBG200" s="71"/>
      <c r="TBH200" s="71"/>
      <c r="TBI200" s="71"/>
      <c r="TBJ200" s="71"/>
      <c r="TBK200" s="71"/>
      <c r="TBL200" s="71"/>
      <c r="TBM200" s="71"/>
      <c r="TBN200" s="71"/>
      <c r="TBO200" s="71"/>
      <c r="TBP200" s="71"/>
      <c r="TBQ200" s="71"/>
      <c r="TBR200" s="71"/>
      <c r="TBS200" s="71"/>
      <c r="TBT200" s="71"/>
      <c r="TBU200" s="71"/>
      <c r="TBV200" s="71"/>
      <c r="TBW200" s="71"/>
      <c r="TBX200" s="71"/>
      <c r="TBY200" s="71"/>
      <c r="TBZ200" s="71"/>
      <c r="TCA200" s="71"/>
      <c r="TCB200" s="71"/>
      <c r="TCC200" s="71"/>
      <c r="TCD200" s="71"/>
      <c r="TCE200" s="71"/>
      <c r="TCF200" s="71"/>
      <c r="TCG200" s="71"/>
      <c r="TCH200" s="71"/>
      <c r="TCI200" s="71"/>
      <c r="TCJ200" s="71"/>
      <c r="TCK200" s="71"/>
      <c r="TCL200" s="71"/>
      <c r="TCM200" s="71"/>
      <c r="TCN200" s="71"/>
      <c r="TCO200" s="71"/>
      <c r="TCP200" s="71"/>
      <c r="TCQ200" s="71"/>
      <c r="TCR200" s="71"/>
      <c r="TCS200" s="71"/>
      <c r="TCT200" s="71"/>
      <c r="TCU200" s="71"/>
      <c r="TCV200" s="71"/>
      <c r="TCW200" s="71"/>
      <c r="TCX200" s="71"/>
      <c r="TCY200" s="71"/>
      <c r="TCZ200" s="71"/>
      <c r="TDA200" s="71"/>
      <c r="TDB200" s="71"/>
      <c r="TDC200" s="71"/>
      <c r="TDD200" s="71"/>
      <c r="TDE200" s="71"/>
      <c r="TDF200" s="71"/>
      <c r="TDG200" s="71"/>
      <c r="TDH200" s="71"/>
      <c r="TDI200" s="71"/>
      <c r="TDJ200" s="71"/>
      <c r="TDK200" s="71"/>
      <c r="TDL200" s="71"/>
      <c r="TDM200" s="71"/>
      <c r="TDN200" s="71"/>
      <c r="TDO200" s="71"/>
      <c r="TDP200" s="71"/>
      <c r="TDQ200" s="71"/>
      <c r="TDR200" s="71"/>
      <c r="TDS200" s="71"/>
      <c r="TDT200" s="71"/>
      <c r="TDU200" s="71"/>
      <c r="TDV200" s="71"/>
      <c r="TDW200" s="71"/>
      <c r="TDX200" s="71"/>
      <c r="TDY200" s="71"/>
      <c r="TDZ200" s="71"/>
      <c r="TEA200" s="71"/>
      <c r="TEB200" s="71"/>
      <c r="TEC200" s="71"/>
      <c r="TED200" s="71"/>
      <c r="TEE200" s="71"/>
      <c r="TEF200" s="71"/>
      <c r="TEG200" s="71"/>
      <c r="TEH200" s="71"/>
      <c r="TEI200" s="71"/>
      <c r="TEJ200" s="71"/>
      <c r="TEK200" s="71"/>
      <c r="TEL200" s="71"/>
      <c r="TEM200" s="71"/>
      <c r="TEN200" s="71"/>
      <c r="TEO200" s="71"/>
      <c r="TEP200" s="71"/>
      <c r="TEQ200" s="71"/>
      <c r="TER200" s="71"/>
      <c r="TES200" s="71"/>
      <c r="TET200" s="71"/>
      <c r="TEU200" s="71"/>
      <c r="TEV200" s="71"/>
      <c r="TEW200" s="71"/>
      <c r="TEX200" s="71"/>
      <c r="TEY200" s="71"/>
      <c r="TEZ200" s="71"/>
      <c r="TFA200" s="71"/>
      <c r="TFB200" s="71"/>
      <c r="TFC200" s="71"/>
      <c r="TFD200" s="71"/>
      <c r="TFE200" s="71"/>
      <c r="TFF200" s="71"/>
      <c r="TFG200" s="71"/>
      <c r="TFH200" s="71"/>
      <c r="TFI200" s="71"/>
      <c r="TFJ200" s="71"/>
      <c r="TFK200" s="71"/>
      <c r="TFL200" s="71"/>
      <c r="TFM200" s="71"/>
      <c r="TFN200" s="71"/>
      <c r="TFO200" s="71"/>
      <c r="TFP200" s="71"/>
      <c r="TFQ200" s="71"/>
      <c r="TFR200" s="71"/>
      <c r="TFS200" s="71"/>
      <c r="TFT200" s="71"/>
      <c r="TFU200" s="71"/>
      <c r="TFV200" s="71"/>
      <c r="TFW200" s="71"/>
      <c r="TFX200" s="71"/>
      <c r="TFY200" s="71"/>
      <c r="TFZ200" s="71"/>
      <c r="TGA200" s="71"/>
      <c r="TGB200" s="71"/>
      <c r="TGC200" s="71"/>
      <c r="TGD200" s="71"/>
      <c r="TGE200" s="71"/>
      <c r="TGF200" s="71"/>
      <c r="TGG200" s="71"/>
      <c r="TGH200" s="71"/>
      <c r="TGI200" s="71"/>
      <c r="TGJ200" s="71"/>
      <c r="TGK200" s="71"/>
      <c r="TGL200" s="71"/>
      <c r="TGM200" s="71"/>
      <c r="TGN200" s="71"/>
      <c r="TGO200" s="71"/>
      <c r="TGP200" s="71"/>
      <c r="TGQ200" s="71"/>
      <c r="TGR200" s="71"/>
      <c r="TGS200" s="71"/>
      <c r="TGT200" s="71"/>
      <c r="TGU200" s="71"/>
      <c r="TGV200" s="71"/>
      <c r="TGW200" s="71"/>
      <c r="TGX200" s="71"/>
      <c r="TGY200" s="71"/>
      <c r="TGZ200" s="71"/>
      <c r="THA200" s="71"/>
      <c r="THB200" s="71"/>
      <c r="THC200" s="71"/>
      <c r="THD200" s="71"/>
      <c r="THE200" s="71"/>
      <c r="THF200" s="71"/>
      <c r="THG200" s="71"/>
      <c r="THH200" s="71"/>
      <c r="THI200" s="71"/>
      <c r="THJ200" s="71"/>
      <c r="THK200" s="71"/>
      <c r="THL200" s="71"/>
      <c r="THM200" s="71"/>
      <c r="THN200" s="71"/>
      <c r="THO200" s="71"/>
      <c r="THP200" s="71"/>
      <c r="THQ200" s="71"/>
      <c r="THR200" s="71"/>
      <c r="THS200" s="71"/>
      <c r="THT200" s="71"/>
      <c r="THU200" s="71"/>
      <c r="THV200" s="71"/>
      <c r="THW200" s="71"/>
      <c r="THX200" s="71"/>
      <c r="THY200" s="71"/>
      <c r="THZ200" s="71"/>
      <c r="TIA200" s="71"/>
      <c r="TIB200" s="71"/>
      <c r="TIC200" s="71"/>
      <c r="TID200" s="71"/>
      <c r="TIE200" s="71"/>
      <c r="TIF200" s="71"/>
      <c r="TIG200" s="71"/>
      <c r="TIH200" s="71"/>
      <c r="TII200" s="71"/>
      <c r="TIJ200" s="71"/>
      <c r="TIK200" s="71"/>
      <c r="TIL200" s="71"/>
      <c r="TIM200" s="71"/>
      <c r="TIN200" s="71"/>
      <c r="TIO200" s="71"/>
      <c r="TIP200" s="71"/>
      <c r="TIQ200" s="71"/>
      <c r="TIR200" s="71"/>
      <c r="TIS200" s="71"/>
      <c r="TIT200" s="71"/>
      <c r="TIU200" s="71"/>
      <c r="TIV200" s="71"/>
      <c r="TIW200" s="71"/>
      <c r="TIX200" s="71"/>
      <c r="TIY200" s="71"/>
      <c r="TIZ200" s="71"/>
      <c r="TJA200" s="71"/>
      <c r="TJB200" s="71"/>
      <c r="TJC200" s="71"/>
      <c r="TJD200" s="71"/>
      <c r="TJE200" s="71"/>
      <c r="TJF200" s="71"/>
      <c r="TJG200" s="71"/>
      <c r="TJH200" s="71"/>
      <c r="TJI200" s="71"/>
      <c r="TJJ200" s="71"/>
      <c r="TJK200" s="71"/>
      <c r="TJL200" s="71"/>
      <c r="TJM200" s="71"/>
      <c r="TJN200" s="71"/>
      <c r="TJO200" s="71"/>
      <c r="TJP200" s="71"/>
      <c r="TJQ200" s="71"/>
      <c r="TJR200" s="71"/>
      <c r="TJS200" s="71"/>
      <c r="TJT200" s="71"/>
      <c r="TJU200" s="71"/>
      <c r="TJV200" s="71"/>
      <c r="TJW200" s="71"/>
      <c r="TJX200" s="71"/>
      <c r="TJY200" s="71"/>
      <c r="TJZ200" s="71"/>
      <c r="TKA200" s="71"/>
      <c r="TKB200" s="71"/>
      <c r="TKC200" s="71"/>
      <c r="TKD200" s="71"/>
      <c r="TKE200" s="71"/>
      <c r="TKF200" s="71"/>
      <c r="TKG200" s="71"/>
      <c r="TKH200" s="71"/>
      <c r="TKI200" s="71"/>
      <c r="TKJ200" s="71"/>
      <c r="TKK200" s="71"/>
      <c r="TKL200" s="71"/>
      <c r="TKM200" s="71"/>
      <c r="TKN200" s="71"/>
      <c r="TKO200" s="71"/>
      <c r="TKP200" s="71"/>
      <c r="TKQ200" s="71"/>
      <c r="TKR200" s="71"/>
      <c r="TKS200" s="71"/>
      <c r="TKT200" s="71"/>
      <c r="TKU200" s="71"/>
      <c r="TKV200" s="71"/>
      <c r="TKW200" s="71"/>
      <c r="TKX200" s="71"/>
      <c r="TKY200" s="71"/>
      <c r="TKZ200" s="71"/>
      <c r="TLA200" s="71"/>
      <c r="TLB200" s="71"/>
      <c r="TLC200" s="71"/>
      <c r="TLD200" s="71"/>
      <c r="TLE200" s="71"/>
      <c r="TLF200" s="71"/>
      <c r="TLG200" s="71"/>
      <c r="TLH200" s="71"/>
      <c r="TLI200" s="71"/>
      <c r="TLJ200" s="71"/>
      <c r="TLK200" s="71"/>
      <c r="TLL200" s="71"/>
      <c r="TLM200" s="71"/>
      <c r="TLN200" s="71"/>
      <c r="TLO200" s="71"/>
      <c r="TLP200" s="71"/>
      <c r="TLQ200" s="71"/>
      <c r="TLR200" s="71"/>
      <c r="TLS200" s="71"/>
      <c r="TLT200" s="71"/>
      <c r="TLU200" s="71"/>
      <c r="TLV200" s="71"/>
      <c r="TLW200" s="71"/>
      <c r="TLX200" s="71"/>
      <c r="TLY200" s="71"/>
      <c r="TLZ200" s="71"/>
      <c r="TMA200" s="71"/>
      <c r="TMB200" s="71"/>
      <c r="TMC200" s="71"/>
      <c r="TMD200" s="71"/>
      <c r="TME200" s="71"/>
      <c r="TMF200" s="71"/>
      <c r="TMG200" s="71"/>
      <c r="TMH200" s="71"/>
      <c r="TMI200" s="71"/>
      <c r="TMJ200" s="71"/>
      <c r="TMK200" s="71"/>
      <c r="TML200" s="71"/>
      <c r="TMM200" s="71"/>
      <c r="TMN200" s="71"/>
      <c r="TMO200" s="71"/>
      <c r="TMP200" s="71"/>
      <c r="TMQ200" s="71"/>
      <c r="TMR200" s="71"/>
      <c r="TMS200" s="71"/>
      <c r="TMT200" s="71"/>
      <c r="TMU200" s="71"/>
      <c r="TMV200" s="71"/>
      <c r="TMW200" s="71"/>
      <c r="TMX200" s="71"/>
      <c r="TMY200" s="71"/>
      <c r="TMZ200" s="71"/>
      <c r="TNA200" s="71"/>
      <c r="TNB200" s="71"/>
      <c r="TNC200" s="71"/>
      <c r="TND200" s="71"/>
      <c r="TNE200" s="71"/>
      <c r="TNF200" s="71"/>
      <c r="TNG200" s="71"/>
      <c r="TNH200" s="71"/>
      <c r="TNI200" s="71"/>
      <c r="TNJ200" s="71"/>
      <c r="TNK200" s="71"/>
      <c r="TNL200" s="71"/>
      <c r="TNM200" s="71"/>
      <c r="TNN200" s="71"/>
      <c r="TNO200" s="71"/>
      <c r="TNP200" s="71"/>
      <c r="TNQ200" s="71"/>
      <c r="TNR200" s="71"/>
      <c r="TNS200" s="71"/>
      <c r="TNT200" s="71"/>
      <c r="TNU200" s="71"/>
      <c r="TNV200" s="71"/>
      <c r="TNW200" s="71"/>
      <c r="TNX200" s="71"/>
      <c r="TNY200" s="71"/>
      <c r="TNZ200" s="71"/>
      <c r="TOA200" s="71"/>
      <c r="TOB200" s="71"/>
      <c r="TOC200" s="71"/>
      <c r="TOD200" s="71"/>
      <c r="TOE200" s="71"/>
      <c r="TOF200" s="71"/>
      <c r="TOG200" s="71"/>
      <c r="TOH200" s="71"/>
      <c r="TOI200" s="71"/>
      <c r="TOJ200" s="71"/>
      <c r="TOK200" s="71"/>
      <c r="TOL200" s="71"/>
      <c r="TOM200" s="71"/>
      <c r="TON200" s="71"/>
      <c r="TOO200" s="71"/>
      <c r="TOP200" s="71"/>
      <c r="TOQ200" s="71"/>
      <c r="TOR200" s="71"/>
      <c r="TOS200" s="71"/>
      <c r="TOT200" s="71"/>
      <c r="TOU200" s="71"/>
      <c r="TOV200" s="71"/>
      <c r="TOW200" s="71"/>
      <c r="TOX200" s="71"/>
      <c r="TOY200" s="71"/>
      <c r="TOZ200" s="71"/>
      <c r="TPA200" s="71"/>
      <c r="TPB200" s="71"/>
      <c r="TPC200" s="71"/>
      <c r="TPD200" s="71"/>
      <c r="TPE200" s="71"/>
      <c r="TPF200" s="71"/>
      <c r="TPG200" s="71"/>
      <c r="TPH200" s="71"/>
      <c r="TPI200" s="71"/>
      <c r="TPJ200" s="71"/>
      <c r="TPK200" s="71"/>
      <c r="TPL200" s="71"/>
      <c r="TPM200" s="71"/>
      <c r="TPN200" s="71"/>
      <c r="TPO200" s="71"/>
      <c r="TPP200" s="71"/>
      <c r="TPQ200" s="71"/>
      <c r="TPR200" s="71"/>
      <c r="TPS200" s="71"/>
      <c r="TPT200" s="71"/>
      <c r="TPU200" s="71"/>
      <c r="TPV200" s="71"/>
      <c r="TPW200" s="71"/>
      <c r="TPX200" s="71"/>
      <c r="TPY200" s="71"/>
      <c r="TPZ200" s="71"/>
      <c r="TQA200" s="71"/>
      <c r="TQB200" s="71"/>
      <c r="TQC200" s="71"/>
      <c r="TQD200" s="71"/>
      <c r="TQE200" s="71"/>
      <c r="TQF200" s="71"/>
      <c r="TQG200" s="71"/>
      <c r="TQH200" s="71"/>
      <c r="TQI200" s="71"/>
      <c r="TQJ200" s="71"/>
      <c r="TQK200" s="71"/>
      <c r="TQL200" s="71"/>
      <c r="TQM200" s="71"/>
      <c r="TQN200" s="71"/>
      <c r="TQO200" s="71"/>
      <c r="TQP200" s="71"/>
      <c r="TQQ200" s="71"/>
      <c r="TQR200" s="71"/>
      <c r="TQS200" s="71"/>
      <c r="TQT200" s="71"/>
      <c r="TQU200" s="71"/>
      <c r="TQV200" s="71"/>
      <c r="TQW200" s="71"/>
      <c r="TQX200" s="71"/>
      <c r="TQY200" s="71"/>
      <c r="TQZ200" s="71"/>
      <c r="TRA200" s="71"/>
      <c r="TRB200" s="71"/>
      <c r="TRC200" s="71"/>
      <c r="TRD200" s="71"/>
      <c r="TRE200" s="71"/>
      <c r="TRF200" s="71"/>
      <c r="TRG200" s="71"/>
      <c r="TRH200" s="71"/>
      <c r="TRI200" s="71"/>
      <c r="TRJ200" s="71"/>
      <c r="TRK200" s="71"/>
      <c r="TRL200" s="71"/>
      <c r="TRM200" s="71"/>
      <c r="TRN200" s="71"/>
      <c r="TRO200" s="71"/>
      <c r="TRP200" s="71"/>
      <c r="TRQ200" s="71"/>
      <c r="TRR200" s="71"/>
      <c r="TRS200" s="71"/>
      <c r="TRT200" s="71"/>
      <c r="TRU200" s="71"/>
      <c r="TRV200" s="71"/>
      <c r="TRW200" s="71"/>
      <c r="TRX200" s="71"/>
      <c r="TRY200" s="71"/>
      <c r="TRZ200" s="71"/>
      <c r="TSA200" s="71"/>
      <c r="TSB200" s="71"/>
      <c r="TSC200" s="71"/>
      <c r="TSD200" s="71"/>
      <c r="TSE200" s="71"/>
      <c r="TSF200" s="71"/>
      <c r="TSG200" s="71"/>
      <c r="TSH200" s="71"/>
      <c r="TSI200" s="71"/>
      <c r="TSJ200" s="71"/>
      <c r="TSK200" s="71"/>
      <c r="TSL200" s="71"/>
      <c r="TSM200" s="71"/>
      <c r="TSN200" s="71"/>
      <c r="TSO200" s="71"/>
      <c r="TSP200" s="71"/>
      <c r="TSQ200" s="71"/>
      <c r="TSR200" s="71"/>
      <c r="TSS200" s="71"/>
      <c r="TST200" s="71"/>
      <c r="TSU200" s="71"/>
      <c r="TSV200" s="71"/>
      <c r="TSW200" s="71"/>
      <c r="TSX200" s="71"/>
      <c r="TSY200" s="71"/>
      <c r="TSZ200" s="71"/>
      <c r="TTA200" s="71"/>
      <c r="TTB200" s="71"/>
      <c r="TTC200" s="71"/>
      <c r="TTD200" s="71"/>
      <c r="TTE200" s="71"/>
      <c r="TTF200" s="71"/>
      <c r="TTG200" s="71"/>
      <c r="TTH200" s="71"/>
      <c r="TTI200" s="71"/>
      <c r="TTJ200" s="71"/>
      <c r="TTK200" s="71"/>
      <c r="TTL200" s="71"/>
      <c r="TTM200" s="71"/>
      <c r="TTN200" s="71"/>
      <c r="TTO200" s="71"/>
      <c r="TTP200" s="71"/>
      <c r="TTQ200" s="71"/>
      <c r="TTR200" s="71"/>
      <c r="TTS200" s="71"/>
      <c r="TTT200" s="71"/>
      <c r="TTU200" s="71"/>
      <c r="TTV200" s="71"/>
      <c r="TTW200" s="71"/>
      <c r="TTX200" s="71"/>
      <c r="TTY200" s="71"/>
      <c r="TTZ200" s="71"/>
      <c r="TUA200" s="71"/>
      <c r="TUB200" s="71"/>
      <c r="TUC200" s="71"/>
      <c r="TUD200" s="71"/>
      <c r="TUE200" s="71"/>
      <c r="TUF200" s="71"/>
      <c r="TUG200" s="71"/>
      <c r="TUH200" s="71"/>
      <c r="TUI200" s="71"/>
      <c r="TUJ200" s="71"/>
      <c r="TUK200" s="71"/>
      <c r="TUL200" s="71"/>
      <c r="TUM200" s="71"/>
      <c r="TUN200" s="71"/>
      <c r="TUO200" s="71"/>
      <c r="TUP200" s="71"/>
      <c r="TUQ200" s="71"/>
      <c r="TUR200" s="71"/>
      <c r="TUS200" s="71"/>
      <c r="TUT200" s="71"/>
      <c r="TUU200" s="71"/>
      <c r="TUV200" s="71"/>
      <c r="TUW200" s="71"/>
      <c r="TUX200" s="71"/>
      <c r="TUY200" s="71"/>
      <c r="TUZ200" s="71"/>
      <c r="TVA200" s="71"/>
      <c r="TVB200" s="71"/>
      <c r="TVC200" s="71"/>
      <c r="TVD200" s="71"/>
      <c r="TVE200" s="71"/>
      <c r="TVF200" s="71"/>
      <c r="TVG200" s="71"/>
      <c r="TVH200" s="71"/>
      <c r="TVI200" s="71"/>
      <c r="TVJ200" s="71"/>
      <c r="TVK200" s="71"/>
      <c r="TVL200" s="71"/>
      <c r="TVM200" s="71"/>
      <c r="TVN200" s="71"/>
      <c r="TVO200" s="71"/>
      <c r="TVP200" s="71"/>
      <c r="TVQ200" s="71"/>
      <c r="TVR200" s="71"/>
      <c r="TVS200" s="71"/>
      <c r="TVT200" s="71"/>
      <c r="TVU200" s="71"/>
      <c r="TVV200" s="71"/>
      <c r="TVW200" s="71"/>
      <c r="TVX200" s="71"/>
      <c r="TVY200" s="71"/>
      <c r="TVZ200" s="71"/>
      <c r="TWA200" s="71"/>
      <c r="TWB200" s="71"/>
      <c r="TWC200" s="71"/>
      <c r="TWD200" s="71"/>
      <c r="TWE200" s="71"/>
      <c r="TWF200" s="71"/>
      <c r="TWG200" s="71"/>
      <c r="TWH200" s="71"/>
      <c r="TWI200" s="71"/>
      <c r="TWJ200" s="71"/>
      <c r="TWK200" s="71"/>
      <c r="TWL200" s="71"/>
      <c r="TWM200" s="71"/>
      <c r="TWN200" s="71"/>
      <c r="TWO200" s="71"/>
      <c r="TWP200" s="71"/>
      <c r="TWQ200" s="71"/>
      <c r="TWR200" s="71"/>
      <c r="TWS200" s="71"/>
      <c r="TWT200" s="71"/>
      <c r="TWU200" s="71"/>
      <c r="TWV200" s="71"/>
      <c r="TWW200" s="71"/>
      <c r="TWX200" s="71"/>
      <c r="TWY200" s="71"/>
      <c r="TWZ200" s="71"/>
      <c r="TXA200" s="71"/>
      <c r="TXB200" s="71"/>
      <c r="TXC200" s="71"/>
      <c r="TXD200" s="71"/>
      <c r="TXE200" s="71"/>
      <c r="TXF200" s="71"/>
      <c r="TXG200" s="71"/>
      <c r="TXH200" s="71"/>
      <c r="TXI200" s="71"/>
      <c r="TXJ200" s="71"/>
      <c r="TXK200" s="71"/>
      <c r="TXL200" s="71"/>
      <c r="TXM200" s="71"/>
      <c r="TXN200" s="71"/>
      <c r="TXO200" s="71"/>
      <c r="TXP200" s="71"/>
      <c r="TXQ200" s="71"/>
      <c r="TXR200" s="71"/>
      <c r="TXS200" s="71"/>
      <c r="TXT200" s="71"/>
      <c r="TXU200" s="71"/>
      <c r="TXV200" s="71"/>
      <c r="TXW200" s="71"/>
      <c r="TXX200" s="71"/>
      <c r="TXY200" s="71"/>
      <c r="TXZ200" s="71"/>
      <c r="TYA200" s="71"/>
      <c r="TYB200" s="71"/>
      <c r="TYC200" s="71"/>
      <c r="TYD200" s="71"/>
      <c r="TYE200" s="71"/>
      <c r="TYF200" s="71"/>
      <c r="TYG200" s="71"/>
      <c r="TYH200" s="71"/>
      <c r="TYI200" s="71"/>
      <c r="TYJ200" s="71"/>
      <c r="TYK200" s="71"/>
      <c r="TYL200" s="71"/>
      <c r="TYM200" s="71"/>
      <c r="TYN200" s="71"/>
      <c r="TYO200" s="71"/>
      <c r="TYP200" s="71"/>
      <c r="TYQ200" s="71"/>
      <c r="TYR200" s="71"/>
      <c r="TYS200" s="71"/>
      <c r="TYT200" s="71"/>
      <c r="TYU200" s="71"/>
      <c r="TYV200" s="71"/>
      <c r="TYW200" s="71"/>
      <c r="TYX200" s="71"/>
      <c r="TYY200" s="71"/>
      <c r="TYZ200" s="71"/>
      <c r="TZA200" s="71"/>
      <c r="TZB200" s="71"/>
      <c r="TZC200" s="71"/>
      <c r="TZD200" s="71"/>
      <c r="TZE200" s="71"/>
      <c r="TZF200" s="71"/>
      <c r="TZG200" s="71"/>
      <c r="TZH200" s="71"/>
      <c r="TZI200" s="71"/>
      <c r="TZJ200" s="71"/>
      <c r="TZK200" s="71"/>
      <c r="TZL200" s="71"/>
      <c r="TZM200" s="71"/>
      <c r="TZN200" s="71"/>
      <c r="TZO200" s="71"/>
      <c r="TZP200" s="71"/>
      <c r="TZQ200" s="71"/>
      <c r="TZR200" s="71"/>
      <c r="TZS200" s="71"/>
      <c r="TZT200" s="71"/>
      <c r="TZU200" s="71"/>
      <c r="TZV200" s="71"/>
      <c r="TZW200" s="71"/>
      <c r="TZX200" s="71"/>
      <c r="TZY200" s="71"/>
      <c r="TZZ200" s="71"/>
      <c r="UAA200" s="71"/>
      <c r="UAB200" s="71"/>
      <c r="UAC200" s="71"/>
      <c r="UAD200" s="71"/>
      <c r="UAE200" s="71"/>
      <c r="UAF200" s="71"/>
      <c r="UAG200" s="71"/>
      <c r="UAH200" s="71"/>
      <c r="UAI200" s="71"/>
      <c r="UAJ200" s="71"/>
      <c r="UAK200" s="71"/>
      <c r="UAL200" s="71"/>
      <c r="UAM200" s="71"/>
      <c r="UAN200" s="71"/>
      <c r="UAO200" s="71"/>
      <c r="UAP200" s="71"/>
      <c r="UAQ200" s="71"/>
      <c r="UAR200" s="71"/>
      <c r="UAS200" s="71"/>
      <c r="UAT200" s="71"/>
      <c r="UAU200" s="71"/>
      <c r="UAV200" s="71"/>
      <c r="UAW200" s="71"/>
      <c r="UAX200" s="71"/>
      <c r="UAY200" s="71"/>
      <c r="UAZ200" s="71"/>
      <c r="UBA200" s="71"/>
      <c r="UBB200" s="71"/>
      <c r="UBC200" s="71"/>
      <c r="UBD200" s="71"/>
      <c r="UBE200" s="71"/>
      <c r="UBF200" s="71"/>
      <c r="UBG200" s="71"/>
      <c r="UBH200" s="71"/>
      <c r="UBI200" s="71"/>
      <c r="UBJ200" s="71"/>
      <c r="UBK200" s="71"/>
      <c r="UBL200" s="71"/>
      <c r="UBM200" s="71"/>
      <c r="UBN200" s="71"/>
      <c r="UBO200" s="71"/>
      <c r="UBP200" s="71"/>
      <c r="UBQ200" s="71"/>
      <c r="UBR200" s="71"/>
      <c r="UBS200" s="71"/>
      <c r="UBT200" s="71"/>
      <c r="UBU200" s="71"/>
      <c r="UBV200" s="71"/>
      <c r="UBW200" s="71"/>
      <c r="UBX200" s="71"/>
      <c r="UBY200" s="71"/>
      <c r="UBZ200" s="71"/>
      <c r="UCA200" s="71"/>
      <c r="UCB200" s="71"/>
      <c r="UCC200" s="71"/>
      <c r="UCD200" s="71"/>
      <c r="UCE200" s="71"/>
      <c r="UCF200" s="71"/>
      <c r="UCG200" s="71"/>
      <c r="UCH200" s="71"/>
      <c r="UCI200" s="71"/>
      <c r="UCJ200" s="71"/>
      <c r="UCK200" s="71"/>
      <c r="UCL200" s="71"/>
      <c r="UCM200" s="71"/>
      <c r="UCN200" s="71"/>
      <c r="UCO200" s="71"/>
      <c r="UCP200" s="71"/>
      <c r="UCQ200" s="71"/>
      <c r="UCR200" s="71"/>
      <c r="UCS200" s="71"/>
      <c r="UCT200" s="71"/>
      <c r="UCU200" s="71"/>
      <c r="UCV200" s="71"/>
      <c r="UCW200" s="71"/>
      <c r="UCX200" s="71"/>
      <c r="UCY200" s="71"/>
      <c r="UCZ200" s="71"/>
      <c r="UDA200" s="71"/>
      <c r="UDB200" s="71"/>
      <c r="UDC200" s="71"/>
      <c r="UDD200" s="71"/>
      <c r="UDE200" s="71"/>
      <c r="UDF200" s="71"/>
      <c r="UDG200" s="71"/>
      <c r="UDH200" s="71"/>
      <c r="UDI200" s="71"/>
      <c r="UDJ200" s="71"/>
      <c r="UDK200" s="71"/>
      <c r="UDL200" s="71"/>
      <c r="UDM200" s="71"/>
      <c r="UDN200" s="71"/>
      <c r="UDO200" s="71"/>
      <c r="UDP200" s="71"/>
      <c r="UDQ200" s="71"/>
      <c r="UDR200" s="71"/>
      <c r="UDS200" s="71"/>
      <c r="UDT200" s="71"/>
      <c r="UDU200" s="71"/>
      <c r="UDV200" s="71"/>
      <c r="UDW200" s="71"/>
      <c r="UDX200" s="71"/>
      <c r="UDY200" s="71"/>
      <c r="UDZ200" s="71"/>
      <c r="UEA200" s="71"/>
      <c r="UEB200" s="71"/>
      <c r="UEC200" s="71"/>
      <c r="UED200" s="71"/>
      <c r="UEE200" s="71"/>
      <c r="UEF200" s="71"/>
      <c r="UEG200" s="71"/>
      <c r="UEH200" s="71"/>
      <c r="UEI200" s="71"/>
      <c r="UEJ200" s="71"/>
      <c r="UEK200" s="71"/>
      <c r="UEL200" s="71"/>
      <c r="UEM200" s="71"/>
      <c r="UEN200" s="71"/>
      <c r="UEO200" s="71"/>
      <c r="UEP200" s="71"/>
      <c r="UEQ200" s="71"/>
      <c r="UER200" s="71"/>
      <c r="UES200" s="71"/>
      <c r="UET200" s="71"/>
      <c r="UEU200" s="71"/>
      <c r="UEV200" s="71"/>
      <c r="UEW200" s="71"/>
      <c r="UEX200" s="71"/>
      <c r="UEY200" s="71"/>
      <c r="UEZ200" s="71"/>
      <c r="UFA200" s="71"/>
      <c r="UFB200" s="71"/>
      <c r="UFC200" s="71"/>
      <c r="UFD200" s="71"/>
      <c r="UFE200" s="71"/>
      <c r="UFF200" s="71"/>
      <c r="UFG200" s="71"/>
      <c r="UFH200" s="71"/>
      <c r="UFI200" s="71"/>
      <c r="UFJ200" s="71"/>
      <c r="UFK200" s="71"/>
      <c r="UFL200" s="71"/>
      <c r="UFM200" s="71"/>
      <c r="UFN200" s="71"/>
      <c r="UFO200" s="71"/>
      <c r="UFP200" s="71"/>
      <c r="UFQ200" s="71"/>
      <c r="UFR200" s="71"/>
      <c r="UFS200" s="71"/>
      <c r="UFT200" s="71"/>
      <c r="UFU200" s="71"/>
      <c r="UFV200" s="71"/>
      <c r="UFW200" s="71"/>
      <c r="UFX200" s="71"/>
      <c r="UFY200" s="71"/>
      <c r="UFZ200" s="71"/>
      <c r="UGA200" s="71"/>
      <c r="UGB200" s="71"/>
      <c r="UGC200" s="71"/>
      <c r="UGD200" s="71"/>
      <c r="UGE200" s="71"/>
      <c r="UGF200" s="71"/>
      <c r="UGG200" s="71"/>
      <c r="UGH200" s="71"/>
      <c r="UGI200" s="71"/>
      <c r="UGJ200" s="71"/>
      <c r="UGK200" s="71"/>
      <c r="UGL200" s="71"/>
      <c r="UGM200" s="71"/>
      <c r="UGN200" s="71"/>
      <c r="UGO200" s="71"/>
      <c r="UGP200" s="71"/>
      <c r="UGQ200" s="71"/>
      <c r="UGR200" s="71"/>
      <c r="UGS200" s="71"/>
      <c r="UGT200" s="71"/>
      <c r="UGU200" s="71"/>
      <c r="UGV200" s="71"/>
      <c r="UGW200" s="71"/>
      <c r="UGX200" s="71"/>
      <c r="UGY200" s="71"/>
      <c r="UGZ200" s="71"/>
      <c r="UHA200" s="71"/>
      <c r="UHB200" s="71"/>
      <c r="UHC200" s="71"/>
      <c r="UHD200" s="71"/>
      <c r="UHE200" s="71"/>
      <c r="UHF200" s="71"/>
      <c r="UHG200" s="71"/>
      <c r="UHH200" s="71"/>
      <c r="UHI200" s="71"/>
      <c r="UHJ200" s="71"/>
      <c r="UHK200" s="71"/>
      <c r="UHL200" s="71"/>
      <c r="UHM200" s="71"/>
      <c r="UHN200" s="71"/>
      <c r="UHO200" s="71"/>
      <c r="UHP200" s="71"/>
      <c r="UHQ200" s="71"/>
      <c r="UHR200" s="71"/>
      <c r="UHS200" s="71"/>
      <c r="UHT200" s="71"/>
      <c r="UHU200" s="71"/>
      <c r="UHV200" s="71"/>
      <c r="UHW200" s="71"/>
      <c r="UHX200" s="71"/>
      <c r="UHY200" s="71"/>
      <c r="UHZ200" s="71"/>
      <c r="UIA200" s="71"/>
      <c r="UIB200" s="71"/>
      <c r="UIC200" s="71"/>
      <c r="UID200" s="71"/>
      <c r="UIE200" s="71"/>
      <c r="UIF200" s="71"/>
      <c r="UIG200" s="71"/>
      <c r="UIH200" s="71"/>
      <c r="UII200" s="71"/>
      <c r="UIJ200" s="71"/>
      <c r="UIK200" s="71"/>
      <c r="UIL200" s="71"/>
      <c r="UIM200" s="71"/>
      <c r="UIN200" s="71"/>
      <c r="UIO200" s="71"/>
      <c r="UIP200" s="71"/>
      <c r="UIQ200" s="71"/>
      <c r="UIR200" s="71"/>
      <c r="UIS200" s="71"/>
      <c r="UIT200" s="71"/>
      <c r="UIU200" s="71"/>
      <c r="UIV200" s="71"/>
      <c r="UIW200" s="71"/>
      <c r="UIX200" s="71"/>
      <c r="UIY200" s="71"/>
      <c r="UIZ200" s="71"/>
      <c r="UJA200" s="71"/>
      <c r="UJB200" s="71"/>
      <c r="UJC200" s="71"/>
      <c r="UJD200" s="71"/>
      <c r="UJE200" s="71"/>
      <c r="UJF200" s="71"/>
      <c r="UJG200" s="71"/>
      <c r="UJH200" s="71"/>
      <c r="UJI200" s="71"/>
      <c r="UJJ200" s="71"/>
      <c r="UJK200" s="71"/>
      <c r="UJL200" s="71"/>
      <c r="UJM200" s="71"/>
      <c r="UJN200" s="71"/>
      <c r="UJO200" s="71"/>
      <c r="UJP200" s="71"/>
      <c r="UJQ200" s="71"/>
      <c r="UJR200" s="71"/>
      <c r="UJS200" s="71"/>
      <c r="UJT200" s="71"/>
      <c r="UJU200" s="71"/>
      <c r="UJV200" s="71"/>
      <c r="UJW200" s="71"/>
      <c r="UJX200" s="71"/>
      <c r="UJY200" s="71"/>
      <c r="UJZ200" s="71"/>
      <c r="UKA200" s="71"/>
      <c r="UKB200" s="71"/>
      <c r="UKC200" s="71"/>
      <c r="UKD200" s="71"/>
      <c r="UKE200" s="71"/>
      <c r="UKF200" s="71"/>
      <c r="UKG200" s="71"/>
      <c r="UKH200" s="71"/>
      <c r="UKI200" s="71"/>
      <c r="UKJ200" s="71"/>
      <c r="UKK200" s="71"/>
      <c r="UKL200" s="71"/>
      <c r="UKM200" s="71"/>
      <c r="UKN200" s="71"/>
      <c r="UKO200" s="71"/>
      <c r="UKP200" s="71"/>
      <c r="UKQ200" s="71"/>
      <c r="UKR200" s="71"/>
      <c r="UKS200" s="71"/>
      <c r="UKT200" s="71"/>
      <c r="UKU200" s="71"/>
      <c r="UKV200" s="71"/>
      <c r="UKW200" s="71"/>
      <c r="UKX200" s="71"/>
      <c r="UKY200" s="71"/>
      <c r="UKZ200" s="71"/>
      <c r="ULA200" s="71"/>
      <c r="ULB200" s="71"/>
      <c r="ULC200" s="71"/>
      <c r="ULD200" s="71"/>
      <c r="ULE200" s="71"/>
      <c r="ULF200" s="71"/>
      <c r="ULG200" s="71"/>
      <c r="ULH200" s="71"/>
      <c r="ULI200" s="71"/>
      <c r="ULJ200" s="71"/>
      <c r="ULK200" s="71"/>
      <c r="ULL200" s="71"/>
      <c r="ULM200" s="71"/>
      <c r="ULN200" s="71"/>
      <c r="ULO200" s="71"/>
      <c r="ULP200" s="71"/>
      <c r="ULQ200" s="71"/>
      <c r="ULR200" s="71"/>
      <c r="ULS200" s="71"/>
      <c r="ULT200" s="71"/>
      <c r="ULU200" s="71"/>
      <c r="ULV200" s="71"/>
      <c r="ULW200" s="71"/>
      <c r="ULX200" s="71"/>
      <c r="ULY200" s="71"/>
      <c r="ULZ200" s="71"/>
      <c r="UMA200" s="71"/>
      <c r="UMB200" s="71"/>
      <c r="UMC200" s="71"/>
      <c r="UMD200" s="71"/>
      <c r="UME200" s="71"/>
      <c r="UMF200" s="71"/>
      <c r="UMG200" s="71"/>
      <c r="UMH200" s="71"/>
      <c r="UMI200" s="71"/>
      <c r="UMJ200" s="71"/>
      <c r="UMK200" s="71"/>
      <c r="UML200" s="71"/>
      <c r="UMM200" s="71"/>
      <c r="UMN200" s="71"/>
      <c r="UMO200" s="71"/>
      <c r="UMP200" s="71"/>
      <c r="UMQ200" s="71"/>
      <c r="UMR200" s="71"/>
      <c r="UMS200" s="71"/>
      <c r="UMT200" s="71"/>
      <c r="UMU200" s="71"/>
      <c r="UMV200" s="71"/>
      <c r="UMW200" s="71"/>
      <c r="UMX200" s="71"/>
      <c r="UMY200" s="71"/>
      <c r="UMZ200" s="71"/>
      <c r="UNA200" s="71"/>
      <c r="UNB200" s="71"/>
      <c r="UNC200" s="71"/>
      <c r="UND200" s="71"/>
      <c r="UNE200" s="71"/>
      <c r="UNF200" s="71"/>
      <c r="UNG200" s="71"/>
      <c r="UNH200" s="71"/>
      <c r="UNI200" s="71"/>
      <c r="UNJ200" s="71"/>
      <c r="UNK200" s="71"/>
      <c r="UNL200" s="71"/>
      <c r="UNM200" s="71"/>
      <c r="UNN200" s="71"/>
      <c r="UNO200" s="71"/>
      <c r="UNP200" s="71"/>
      <c r="UNQ200" s="71"/>
      <c r="UNR200" s="71"/>
      <c r="UNS200" s="71"/>
      <c r="UNT200" s="71"/>
      <c r="UNU200" s="71"/>
      <c r="UNV200" s="71"/>
      <c r="UNW200" s="71"/>
      <c r="UNX200" s="71"/>
      <c r="UNY200" s="71"/>
      <c r="UNZ200" s="71"/>
      <c r="UOA200" s="71"/>
      <c r="UOB200" s="71"/>
      <c r="UOC200" s="71"/>
      <c r="UOD200" s="71"/>
      <c r="UOE200" s="71"/>
      <c r="UOF200" s="71"/>
      <c r="UOG200" s="71"/>
      <c r="UOH200" s="71"/>
      <c r="UOI200" s="71"/>
      <c r="UOJ200" s="71"/>
      <c r="UOK200" s="71"/>
      <c r="UOL200" s="71"/>
      <c r="UOM200" s="71"/>
      <c r="UON200" s="71"/>
      <c r="UOO200" s="71"/>
      <c r="UOP200" s="71"/>
      <c r="UOQ200" s="71"/>
      <c r="UOR200" s="71"/>
      <c r="UOS200" s="71"/>
      <c r="UOT200" s="71"/>
      <c r="UOU200" s="71"/>
      <c r="UOV200" s="71"/>
      <c r="UOW200" s="71"/>
      <c r="UOX200" s="71"/>
      <c r="UOY200" s="71"/>
      <c r="UOZ200" s="71"/>
      <c r="UPA200" s="71"/>
      <c r="UPB200" s="71"/>
      <c r="UPC200" s="71"/>
      <c r="UPD200" s="71"/>
      <c r="UPE200" s="71"/>
      <c r="UPF200" s="71"/>
      <c r="UPG200" s="71"/>
      <c r="UPH200" s="71"/>
      <c r="UPI200" s="71"/>
      <c r="UPJ200" s="71"/>
      <c r="UPK200" s="71"/>
      <c r="UPL200" s="71"/>
      <c r="UPM200" s="71"/>
      <c r="UPN200" s="71"/>
      <c r="UPO200" s="71"/>
      <c r="UPP200" s="71"/>
      <c r="UPQ200" s="71"/>
      <c r="UPR200" s="71"/>
      <c r="UPS200" s="71"/>
      <c r="UPT200" s="71"/>
      <c r="UPU200" s="71"/>
      <c r="UPV200" s="71"/>
      <c r="UPW200" s="71"/>
      <c r="UPX200" s="71"/>
      <c r="UPY200" s="71"/>
      <c r="UPZ200" s="71"/>
      <c r="UQA200" s="71"/>
      <c r="UQB200" s="71"/>
      <c r="UQC200" s="71"/>
      <c r="UQD200" s="71"/>
      <c r="UQE200" s="71"/>
      <c r="UQF200" s="71"/>
      <c r="UQG200" s="71"/>
      <c r="UQH200" s="71"/>
      <c r="UQI200" s="71"/>
      <c r="UQJ200" s="71"/>
      <c r="UQK200" s="71"/>
      <c r="UQL200" s="71"/>
      <c r="UQM200" s="71"/>
      <c r="UQN200" s="71"/>
      <c r="UQO200" s="71"/>
      <c r="UQP200" s="71"/>
      <c r="UQQ200" s="71"/>
      <c r="UQR200" s="71"/>
      <c r="UQS200" s="71"/>
      <c r="UQT200" s="71"/>
      <c r="UQU200" s="71"/>
      <c r="UQV200" s="71"/>
      <c r="UQW200" s="71"/>
      <c r="UQX200" s="71"/>
      <c r="UQY200" s="71"/>
      <c r="UQZ200" s="71"/>
      <c r="URA200" s="71"/>
      <c r="URB200" s="71"/>
      <c r="URC200" s="71"/>
      <c r="URD200" s="71"/>
      <c r="URE200" s="71"/>
      <c r="URF200" s="71"/>
      <c r="URG200" s="71"/>
      <c r="URH200" s="71"/>
      <c r="URI200" s="71"/>
      <c r="URJ200" s="71"/>
      <c r="URK200" s="71"/>
      <c r="URL200" s="71"/>
      <c r="URM200" s="71"/>
      <c r="URN200" s="71"/>
      <c r="URO200" s="71"/>
      <c r="URP200" s="71"/>
      <c r="URQ200" s="71"/>
      <c r="URR200" s="71"/>
      <c r="URS200" s="71"/>
      <c r="URT200" s="71"/>
      <c r="URU200" s="71"/>
      <c r="URV200" s="71"/>
      <c r="URW200" s="71"/>
      <c r="URX200" s="71"/>
      <c r="URY200" s="71"/>
      <c r="URZ200" s="71"/>
      <c r="USA200" s="71"/>
      <c r="USB200" s="71"/>
      <c r="USC200" s="71"/>
      <c r="USD200" s="71"/>
      <c r="USE200" s="71"/>
      <c r="USF200" s="71"/>
      <c r="USG200" s="71"/>
      <c r="USH200" s="71"/>
      <c r="USI200" s="71"/>
      <c r="USJ200" s="71"/>
      <c r="USK200" s="71"/>
      <c r="USL200" s="71"/>
      <c r="USM200" s="71"/>
      <c r="USN200" s="71"/>
      <c r="USO200" s="71"/>
      <c r="USP200" s="71"/>
      <c r="USQ200" s="71"/>
      <c r="USR200" s="71"/>
      <c r="USS200" s="71"/>
      <c r="UST200" s="71"/>
      <c r="USU200" s="71"/>
      <c r="USV200" s="71"/>
      <c r="USW200" s="71"/>
      <c r="USX200" s="71"/>
      <c r="USY200" s="71"/>
      <c r="USZ200" s="71"/>
      <c r="UTA200" s="71"/>
      <c r="UTB200" s="71"/>
      <c r="UTC200" s="71"/>
      <c r="UTD200" s="71"/>
      <c r="UTE200" s="71"/>
      <c r="UTF200" s="71"/>
      <c r="UTG200" s="71"/>
      <c r="UTH200" s="71"/>
      <c r="UTI200" s="71"/>
      <c r="UTJ200" s="71"/>
      <c r="UTK200" s="71"/>
      <c r="UTL200" s="71"/>
      <c r="UTM200" s="71"/>
      <c r="UTN200" s="71"/>
      <c r="UTO200" s="71"/>
      <c r="UTP200" s="71"/>
      <c r="UTQ200" s="71"/>
      <c r="UTR200" s="71"/>
      <c r="UTS200" s="71"/>
      <c r="UTT200" s="71"/>
      <c r="UTU200" s="71"/>
      <c r="UTV200" s="71"/>
      <c r="UTW200" s="71"/>
      <c r="UTX200" s="71"/>
      <c r="UTY200" s="71"/>
      <c r="UTZ200" s="71"/>
      <c r="UUA200" s="71"/>
      <c r="UUB200" s="71"/>
      <c r="UUC200" s="71"/>
      <c r="UUD200" s="71"/>
      <c r="UUE200" s="71"/>
      <c r="UUF200" s="71"/>
      <c r="UUG200" s="71"/>
      <c r="UUH200" s="71"/>
      <c r="UUI200" s="71"/>
      <c r="UUJ200" s="71"/>
      <c r="UUK200" s="71"/>
      <c r="UUL200" s="71"/>
      <c r="UUM200" s="71"/>
      <c r="UUN200" s="71"/>
      <c r="UUO200" s="71"/>
      <c r="UUP200" s="71"/>
      <c r="UUQ200" s="71"/>
      <c r="UUR200" s="71"/>
      <c r="UUS200" s="71"/>
      <c r="UUT200" s="71"/>
      <c r="UUU200" s="71"/>
      <c r="UUV200" s="71"/>
      <c r="UUW200" s="71"/>
      <c r="UUX200" s="71"/>
      <c r="UUY200" s="71"/>
      <c r="UUZ200" s="71"/>
      <c r="UVA200" s="71"/>
      <c r="UVB200" s="71"/>
      <c r="UVC200" s="71"/>
      <c r="UVD200" s="71"/>
      <c r="UVE200" s="71"/>
      <c r="UVF200" s="71"/>
      <c r="UVG200" s="71"/>
      <c r="UVH200" s="71"/>
      <c r="UVI200" s="71"/>
      <c r="UVJ200" s="71"/>
      <c r="UVK200" s="71"/>
      <c r="UVL200" s="71"/>
      <c r="UVM200" s="71"/>
      <c r="UVN200" s="71"/>
      <c r="UVO200" s="71"/>
      <c r="UVP200" s="71"/>
      <c r="UVQ200" s="71"/>
      <c r="UVR200" s="71"/>
      <c r="UVS200" s="71"/>
      <c r="UVT200" s="71"/>
      <c r="UVU200" s="71"/>
      <c r="UVV200" s="71"/>
      <c r="UVW200" s="71"/>
      <c r="UVX200" s="71"/>
      <c r="UVY200" s="71"/>
      <c r="UVZ200" s="71"/>
      <c r="UWA200" s="71"/>
      <c r="UWB200" s="71"/>
      <c r="UWC200" s="71"/>
      <c r="UWD200" s="71"/>
      <c r="UWE200" s="71"/>
      <c r="UWF200" s="71"/>
      <c r="UWG200" s="71"/>
      <c r="UWH200" s="71"/>
      <c r="UWI200" s="71"/>
      <c r="UWJ200" s="71"/>
      <c r="UWK200" s="71"/>
      <c r="UWL200" s="71"/>
      <c r="UWM200" s="71"/>
      <c r="UWN200" s="71"/>
      <c r="UWO200" s="71"/>
      <c r="UWP200" s="71"/>
      <c r="UWQ200" s="71"/>
      <c r="UWR200" s="71"/>
      <c r="UWS200" s="71"/>
      <c r="UWT200" s="71"/>
      <c r="UWU200" s="71"/>
      <c r="UWV200" s="71"/>
      <c r="UWW200" s="71"/>
      <c r="UWX200" s="71"/>
      <c r="UWY200" s="71"/>
      <c r="UWZ200" s="71"/>
      <c r="UXA200" s="71"/>
      <c r="UXB200" s="71"/>
      <c r="UXC200" s="71"/>
      <c r="UXD200" s="71"/>
      <c r="UXE200" s="71"/>
      <c r="UXF200" s="71"/>
      <c r="UXG200" s="71"/>
      <c r="UXH200" s="71"/>
      <c r="UXI200" s="71"/>
      <c r="UXJ200" s="71"/>
      <c r="UXK200" s="71"/>
      <c r="UXL200" s="71"/>
      <c r="UXM200" s="71"/>
      <c r="UXN200" s="71"/>
      <c r="UXO200" s="71"/>
      <c r="UXP200" s="71"/>
      <c r="UXQ200" s="71"/>
      <c r="UXR200" s="71"/>
      <c r="UXS200" s="71"/>
      <c r="UXT200" s="71"/>
      <c r="UXU200" s="71"/>
      <c r="UXV200" s="71"/>
      <c r="UXW200" s="71"/>
      <c r="UXX200" s="71"/>
      <c r="UXY200" s="71"/>
      <c r="UXZ200" s="71"/>
      <c r="UYA200" s="71"/>
      <c r="UYB200" s="71"/>
      <c r="UYC200" s="71"/>
      <c r="UYD200" s="71"/>
      <c r="UYE200" s="71"/>
      <c r="UYF200" s="71"/>
      <c r="UYG200" s="71"/>
      <c r="UYH200" s="71"/>
      <c r="UYI200" s="71"/>
      <c r="UYJ200" s="71"/>
      <c r="UYK200" s="71"/>
      <c r="UYL200" s="71"/>
      <c r="UYM200" s="71"/>
      <c r="UYN200" s="71"/>
      <c r="UYO200" s="71"/>
      <c r="UYP200" s="71"/>
      <c r="UYQ200" s="71"/>
      <c r="UYR200" s="71"/>
      <c r="UYS200" s="71"/>
      <c r="UYT200" s="71"/>
      <c r="UYU200" s="71"/>
      <c r="UYV200" s="71"/>
      <c r="UYW200" s="71"/>
      <c r="UYX200" s="71"/>
      <c r="UYY200" s="71"/>
      <c r="UYZ200" s="71"/>
      <c r="UZA200" s="71"/>
      <c r="UZB200" s="71"/>
      <c r="UZC200" s="71"/>
      <c r="UZD200" s="71"/>
      <c r="UZE200" s="71"/>
      <c r="UZF200" s="71"/>
      <c r="UZG200" s="71"/>
      <c r="UZH200" s="71"/>
      <c r="UZI200" s="71"/>
      <c r="UZJ200" s="71"/>
      <c r="UZK200" s="71"/>
      <c r="UZL200" s="71"/>
      <c r="UZM200" s="71"/>
      <c r="UZN200" s="71"/>
      <c r="UZO200" s="71"/>
      <c r="UZP200" s="71"/>
      <c r="UZQ200" s="71"/>
      <c r="UZR200" s="71"/>
      <c r="UZS200" s="71"/>
      <c r="UZT200" s="71"/>
      <c r="UZU200" s="71"/>
      <c r="UZV200" s="71"/>
      <c r="UZW200" s="71"/>
      <c r="UZX200" s="71"/>
      <c r="UZY200" s="71"/>
      <c r="UZZ200" s="71"/>
      <c r="VAA200" s="71"/>
      <c r="VAB200" s="71"/>
      <c r="VAC200" s="71"/>
      <c r="VAD200" s="71"/>
      <c r="VAE200" s="71"/>
      <c r="VAF200" s="71"/>
      <c r="VAG200" s="71"/>
      <c r="VAH200" s="71"/>
      <c r="VAI200" s="71"/>
      <c r="VAJ200" s="71"/>
      <c r="VAK200" s="71"/>
      <c r="VAL200" s="71"/>
      <c r="VAM200" s="71"/>
      <c r="VAN200" s="71"/>
      <c r="VAO200" s="71"/>
      <c r="VAP200" s="71"/>
      <c r="VAQ200" s="71"/>
      <c r="VAR200" s="71"/>
      <c r="VAS200" s="71"/>
      <c r="VAT200" s="71"/>
      <c r="VAU200" s="71"/>
      <c r="VAV200" s="71"/>
      <c r="VAW200" s="71"/>
      <c r="VAX200" s="71"/>
      <c r="VAY200" s="71"/>
      <c r="VAZ200" s="71"/>
      <c r="VBA200" s="71"/>
      <c r="VBB200" s="71"/>
      <c r="VBC200" s="71"/>
      <c r="VBD200" s="71"/>
      <c r="VBE200" s="71"/>
      <c r="VBF200" s="71"/>
      <c r="VBG200" s="71"/>
      <c r="VBH200" s="71"/>
      <c r="VBI200" s="71"/>
      <c r="VBJ200" s="71"/>
      <c r="VBK200" s="71"/>
      <c r="VBL200" s="71"/>
      <c r="VBM200" s="71"/>
      <c r="VBN200" s="71"/>
      <c r="VBO200" s="71"/>
      <c r="VBP200" s="71"/>
      <c r="VBQ200" s="71"/>
      <c r="VBR200" s="71"/>
      <c r="VBS200" s="71"/>
      <c r="VBT200" s="71"/>
      <c r="VBU200" s="71"/>
      <c r="VBV200" s="71"/>
      <c r="VBW200" s="71"/>
      <c r="VBX200" s="71"/>
      <c r="VBY200" s="71"/>
      <c r="VBZ200" s="71"/>
      <c r="VCA200" s="71"/>
      <c r="VCB200" s="71"/>
      <c r="VCC200" s="71"/>
      <c r="VCD200" s="71"/>
      <c r="VCE200" s="71"/>
      <c r="VCF200" s="71"/>
      <c r="VCG200" s="71"/>
      <c r="VCH200" s="71"/>
      <c r="VCI200" s="71"/>
      <c r="VCJ200" s="71"/>
      <c r="VCK200" s="71"/>
      <c r="VCL200" s="71"/>
      <c r="VCM200" s="71"/>
      <c r="VCN200" s="71"/>
      <c r="VCO200" s="71"/>
      <c r="VCP200" s="71"/>
      <c r="VCQ200" s="71"/>
      <c r="VCR200" s="71"/>
      <c r="VCS200" s="71"/>
      <c r="VCT200" s="71"/>
      <c r="VCU200" s="71"/>
      <c r="VCV200" s="71"/>
      <c r="VCW200" s="71"/>
      <c r="VCX200" s="71"/>
      <c r="VCY200" s="71"/>
      <c r="VCZ200" s="71"/>
      <c r="VDA200" s="71"/>
      <c r="VDB200" s="71"/>
      <c r="VDC200" s="71"/>
      <c r="VDD200" s="71"/>
      <c r="VDE200" s="71"/>
      <c r="VDF200" s="71"/>
      <c r="VDG200" s="71"/>
      <c r="VDH200" s="71"/>
      <c r="VDI200" s="71"/>
      <c r="VDJ200" s="71"/>
      <c r="VDK200" s="71"/>
      <c r="VDL200" s="71"/>
      <c r="VDM200" s="71"/>
      <c r="VDN200" s="71"/>
      <c r="VDO200" s="71"/>
      <c r="VDP200" s="71"/>
      <c r="VDQ200" s="71"/>
      <c r="VDR200" s="71"/>
      <c r="VDS200" s="71"/>
      <c r="VDT200" s="71"/>
      <c r="VDU200" s="71"/>
      <c r="VDV200" s="71"/>
      <c r="VDW200" s="71"/>
      <c r="VDX200" s="71"/>
      <c r="VDY200" s="71"/>
      <c r="VDZ200" s="71"/>
      <c r="VEA200" s="71"/>
      <c r="VEB200" s="71"/>
      <c r="VEC200" s="71"/>
      <c r="VED200" s="71"/>
      <c r="VEE200" s="71"/>
      <c r="VEF200" s="71"/>
      <c r="VEG200" s="71"/>
      <c r="VEH200" s="71"/>
      <c r="VEI200" s="71"/>
      <c r="VEJ200" s="71"/>
      <c r="VEK200" s="71"/>
      <c r="VEL200" s="71"/>
      <c r="VEM200" s="71"/>
      <c r="VEN200" s="71"/>
      <c r="VEO200" s="71"/>
      <c r="VEP200" s="71"/>
      <c r="VEQ200" s="71"/>
      <c r="VER200" s="71"/>
      <c r="VES200" s="71"/>
      <c r="VET200" s="71"/>
      <c r="VEU200" s="71"/>
      <c r="VEV200" s="71"/>
      <c r="VEW200" s="71"/>
      <c r="VEX200" s="71"/>
      <c r="VEY200" s="71"/>
      <c r="VEZ200" s="71"/>
      <c r="VFA200" s="71"/>
      <c r="VFB200" s="71"/>
      <c r="VFC200" s="71"/>
      <c r="VFD200" s="71"/>
      <c r="VFE200" s="71"/>
      <c r="VFF200" s="71"/>
      <c r="VFG200" s="71"/>
      <c r="VFH200" s="71"/>
      <c r="VFI200" s="71"/>
      <c r="VFJ200" s="71"/>
      <c r="VFK200" s="71"/>
      <c r="VFL200" s="71"/>
      <c r="VFM200" s="71"/>
      <c r="VFN200" s="71"/>
      <c r="VFO200" s="71"/>
      <c r="VFP200" s="71"/>
      <c r="VFQ200" s="71"/>
      <c r="VFR200" s="71"/>
      <c r="VFS200" s="71"/>
      <c r="VFT200" s="71"/>
      <c r="VFU200" s="71"/>
      <c r="VFV200" s="71"/>
      <c r="VFW200" s="71"/>
      <c r="VFX200" s="71"/>
      <c r="VFY200" s="71"/>
      <c r="VFZ200" s="71"/>
      <c r="VGA200" s="71"/>
      <c r="VGB200" s="71"/>
      <c r="VGC200" s="71"/>
      <c r="VGD200" s="71"/>
      <c r="VGE200" s="71"/>
      <c r="VGF200" s="71"/>
      <c r="VGG200" s="71"/>
      <c r="VGH200" s="71"/>
      <c r="VGI200" s="71"/>
      <c r="VGJ200" s="71"/>
      <c r="VGK200" s="71"/>
      <c r="VGL200" s="71"/>
      <c r="VGM200" s="71"/>
      <c r="VGN200" s="71"/>
      <c r="VGO200" s="71"/>
      <c r="VGP200" s="71"/>
      <c r="VGQ200" s="71"/>
      <c r="VGR200" s="71"/>
      <c r="VGS200" s="71"/>
      <c r="VGT200" s="71"/>
      <c r="VGU200" s="71"/>
      <c r="VGV200" s="71"/>
      <c r="VGW200" s="71"/>
      <c r="VGX200" s="71"/>
      <c r="VGY200" s="71"/>
      <c r="VGZ200" s="71"/>
      <c r="VHA200" s="71"/>
      <c r="VHB200" s="71"/>
      <c r="VHC200" s="71"/>
      <c r="VHD200" s="71"/>
      <c r="VHE200" s="71"/>
      <c r="VHF200" s="71"/>
      <c r="VHG200" s="71"/>
      <c r="VHH200" s="71"/>
      <c r="VHI200" s="71"/>
      <c r="VHJ200" s="71"/>
      <c r="VHK200" s="71"/>
      <c r="VHL200" s="71"/>
      <c r="VHM200" s="71"/>
      <c r="VHN200" s="71"/>
      <c r="VHO200" s="71"/>
      <c r="VHP200" s="71"/>
      <c r="VHQ200" s="71"/>
      <c r="VHR200" s="71"/>
      <c r="VHS200" s="71"/>
      <c r="VHT200" s="71"/>
      <c r="VHU200" s="71"/>
      <c r="VHV200" s="71"/>
      <c r="VHW200" s="71"/>
      <c r="VHX200" s="71"/>
      <c r="VHY200" s="71"/>
      <c r="VHZ200" s="71"/>
      <c r="VIA200" s="71"/>
      <c r="VIB200" s="71"/>
      <c r="VIC200" s="71"/>
      <c r="VID200" s="71"/>
      <c r="VIE200" s="71"/>
      <c r="VIF200" s="71"/>
      <c r="VIG200" s="71"/>
      <c r="VIH200" s="71"/>
      <c r="VII200" s="71"/>
      <c r="VIJ200" s="71"/>
      <c r="VIK200" s="71"/>
      <c r="VIL200" s="71"/>
      <c r="VIM200" s="71"/>
      <c r="VIN200" s="71"/>
      <c r="VIO200" s="71"/>
      <c r="VIP200" s="71"/>
      <c r="VIQ200" s="71"/>
      <c r="VIR200" s="71"/>
      <c r="VIS200" s="71"/>
      <c r="VIT200" s="71"/>
      <c r="VIU200" s="71"/>
      <c r="VIV200" s="71"/>
      <c r="VIW200" s="71"/>
      <c r="VIX200" s="71"/>
      <c r="VIY200" s="71"/>
      <c r="VIZ200" s="71"/>
      <c r="VJA200" s="71"/>
      <c r="VJB200" s="71"/>
      <c r="VJC200" s="71"/>
      <c r="VJD200" s="71"/>
      <c r="VJE200" s="71"/>
      <c r="VJF200" s="71"/>
      <c r="VJG200" s="71"/>
      <c r="VJH200" s="71"/>
      <c r="VJI200" s="71"/>
      <c r="VJJ200" s="71"/>
      <c r="VJK200" s="71"/>
      <c r="VJL200" s="71"/>
      <c r="VJM200" s="71"/>
      <c r="VJN200" s="71"/>
      <c r="VJO200" s="71"/>
      <c r="VJP200" s="71"/>
      <c r="VJQ200" s="71"/>
      <c r="VJR200" s="71"/>
      <c r="VJS200" s="71"/>
      <c r="VJT200" s="71"/>
      <c r="VJU200" s="71"/>
      <c r="VJV200" s="71"/>
      <c r="VJW200" s="71"/>
      <c r="VJX200" s="71"/>
      <c r="VJY200" s="71"/>
      <c r="VJZ200" s="71"/>
      <c r="VKA200" s="71"/>
      <c r="VKB200" s="71"/>
      <c r="VKC200" s="71"/>
      <c r="VKD200" s="71"/>
      <c r="VKE200" s="71"/>
      <c r="VKF200" s="71"/>
      <c r="VKG200" s="71"/>
      <c r="VKH200" s="71"/>
      <c r="VKI200" s="71"/>
      <c r="VKJ200" s="71"/>
      <c r="VKK200" s="71"/>
      <c r="VKL200" s="71"/>
      <c r="VKM200" s="71"/>
      <c r="VKN200" s="71"/>
      <c r="VKO200" s="71"/>
      <c r="VKP200" s="71"/>
      <c r="VKQ200" s="71"/>
      <c r="VKR200" s="71"/>
      <c r="VKS200" s="71"/>
      <c r="VKT200" s="71"/>
      <c r="VKU200" s="71"/>
      <c r="VKV200" s="71"/>
      <c r="VKW200" s="71"/>
      <c r="VKX200" s="71"/>
      <c r="VKY200" s="71"/>
      <c r="VKZ200" s="71"/>
      <c r="VLA200" s="71"/>
      <c r="VLB200" s="71"/>
      <c r="VLC200" s="71"/>
      <c r="VLD200" s="71"/>
      <c r="VLE200" s="71"/>
      <c r="VLF200" s="71"/>
      <c r="VLG200" s="71"/>
      <c r="VLH200" s="71"/>
      <c r="VLI200" s="71"/>
      <c r="VLJ200" s="71"/>
      <c r="VLK200" s="71"/>
      <c r="VLL200" s="71"/>
      <c r="VLM200" s="71"/>
      <c r="VLN200" s="71"/>
      <c r="VLO200" s="71"/>
      <c r="VLP200" s="71"/>
      <c r="VLQ200" s="71"/>
      <c r="VLR200" s="71"/>
      <c r="VLS200" s="71"/>
      <c r="VLT200" s="71"/>
      <c r="VLU200" s="71"/>
      <c r="VLV200" s="71"/>
      <c r="VLW200" s="71"/>
      <c r="VLX200" s="71"/>
      <c r="VLY200" s="71"/>
      <c r="VLZ200" s="71"/>
      <c r="VMA200" s="71"/>
      <c r="VMB200" s="71"/>
      <c r="VMC200" s="71"/>
      <c r="VMD200" s="71"/>
      <c r="VME200" s="71"/>
      <c r="VMF200" s="71"/>
      <c r="VMG200" s="71"/>
      <c r="VMH200" s="71"/>
      <c r="VMI200" s="71"/>
      <c r="VMJ200" s="71"/>
      <c r="VMK200" s="71"/>
      <c r="VML200" s="71"/>
      <c r="VMM200" s="71"/>
      <c r="VMN200" s="71"/>
      <c r="VMO200" s="71"/>
      <c r="VMP200" s="71"/>
      <c r="VMQ200" s="71"/>
      <c r="VMR200" s="71"/>
      <c r="VMS200" s="71"/>
      <c r="VMT200" s="71"/>
      <c r="VMU200" s="71"/>
      <c r="VMV200" s="71"/>
      <c r="VMW200" s="71"/>
      <c r="VMX200" s="71"/>
      <c r="VMY200" s="71"/>
      <c r="VMZ200" s="71"/>
      <c r="VNA200" s="71"/>
      <c r="VNB200" s="71"/>
      <c r="VNC200" s="71"/>
      <c r="VND200" s="71"/>
      <c r="VNE200" s="71"/>
      <c r="VNF200" s="71"/>
      <c r="VNG200" s="71"/>
      <c r="VNH200" s="71"/>
      <c r="VNI200" s="71"/>
      <c r="VNJ200" s="71"/>
      <c r="VNK200" s="71"/>
      <c r="VNL200" s="71"/>
      <c r="VNM200" s="71"/>
      <c r="VNN200" s="71"/>
      <c r="VNO200" s="71"/>
      <c r="VNP200" s="71"/>
      <c r="VNQ200" s="71"/>
      <c r="VNR200" s="71"/>
      <c r="VNS200" s="71"/>
      <c r="VNT200" s="71"/>
      <c r="VNU200" s="71"/>
      <c r="VNV200" s="71"/>
      <c r="VNW200" s="71"/>
      <c r="VNX200" s="71"/>
      <c r="VNY200" s="71"/>
      <c r="VNZ200" s="71"/>
      <c r="VOA200" s="71"/>
      <c r="VOB200" s="71"/>
      <c r="VOC200" s="71"/>
      <c r="VOD200" s="71"/>
      <c r="VOE200" s="71"/>
      <c r="VOF200" s="71"/>
      <c r="VOG200" s="71"/>
      <c r="VOH200" s="71"/>
      <c r="VOI200" s="71"/>
      <c r="VOJ200" s="71"/>
      <c r="VOK200" s="71"/>
      <c r="VOL200" s="71"/>
      <c r="VOM200" s="71"/>
      <c r="VON200" s="71"/>
      <c r="VOO200" s="71"/>
      <c r="VOP200" s="71"/>
      <c r="VOQ200" s="71"/>
      <c r="VOR200" s="71"/>
      <c r="VOS200" s="71"/>
      <c r="VOT200" s="71"/>
      <c r="VOU200" s="71"/>
      <c r="VOV200" s="71"/>
      <c r="VOW200" s="71"/>
      <c r="VOX200" s="71"/>
      <c r="VOY200" s="71"/>
      <c r="VOZ200" s="71"/>
      <c r="VPA200" s="71"/>
      <c r="VPB200" s="71"/>
      <c r="VPC200" s="71"/>
      <c r="VPD200" s="71"/>
      <c r="VPE200" s="71"/>
      <c r="VPF200" s="71"/>
      <c r="VPG200" s="71"/>
      <c r="VPH200" s="71"/>
      <c r="VPI200" s="71"/>
      <c r="VPJ200" s="71"/>
      <c r="VPK200" s="71"/>
      <c r="VPL200" s="71"/>
      <c r="VPM200" s="71"/>
      <c r="VPN200" s="71"/>
      <c r="VPO200" s="71"/>
      <c r="VPP200" s="71"/>
      <c r="VPQ200" s="71"/>
      <c r="VPR200" s="71"/>
      <c r="VPS200" s="71"/>
      <c r="VPT200" s="71"/>
      <c r="VPU200" s="71"/>
      <c r="VPV200" s="71"/>
      <c r="VPW200" s="71"/>
      <c r="VPX200" s="71"/>
      <c r="VPY200" s="71"/>
      <c r="VPZ200" s="71"/>
      <c r="VQA200" s="71"/>
      <c r="VQB200" s="71"/>
      <c r="VQC200" s="71"/>
      <c r="VQD200" s="71"/>
      <c r="VQE200" s="71"/>
      <c r="VQF200" s="71"/>
      <c r="VQG200" s="71"/>
      <c r="VQH200" s="71"/>
      <c r="VQI200" s="71"/>
      <c r="VQJ200" s="71"/>
      <c r="VQK200" s="71"/>
      <c r="VQL200" s="71"/>
      <c r="VQM200" s="71"/>
      <c r="VQN200" s="71"/>
      <c r="VQO200" s="71"/>
      <c r="VQP200" s="71"/>
      <c r="VQQ200" s="71"/>
      <c r="VQR200" s="71"/>
      <c r="VQS200" s="71"/>
      <c r="VQT200" s="71"/>
      <c r="VQU200" s="71"/>
      <c r="VQV200" s="71"/>
      <c r="VQW200" s="71"/>
      <c r="VQX200" s="71"/>
      <c r="VQY200" s="71"/>
      <c r="VQZ200" s="71"/>
      <c r="VRA200" s="71"/>
      <c r="VRB200" s="71"/>
      <c r="VRC200" s="71"/>
      <c r="VRD200" s="71"/>
      <c r="VRE200" s="71"/>
      <c r="VRF200" s="71"/>
      <c r="VRG200" s="71"/>
      <c r="VRH200" s="71"/>
      <c r="VRI200" s="71"/>
      <c r="VRJ200" s="71"/>
      <c r="VRK200" s="71"/>
      <c r="VRL200" s="71"/>
      <c r="VRM200" s="71"/>
      <c r="VRN200" s="71"/>
      <c r="VRO200" s="71"/>
      <c r="VRP200" s="71"/>
      <c r="VRQ200" s="71"/>
      <c r="VRR200" s="71"/>
      <c r="VRS200" s="71"/>
      <c r="VRT200" s="71"/>
      <c r="VRU200" s="71"/>
      <c r="VRV200" s="71"/>
      <c r="VRW200" s="71"/>
      <c r="VRX200" s="71"/>
      <c r="VRY200" s="71"/>
      <c r="VRZ200" s="71"/>
      <c r="VSA200" s="71"/>
      <c r="VSB200" s="71"/>
      <c r="VSC200" s="71"/>
      <c r="VSD200" s="71"/>
      <c r="VSE200" s="71"/>
      <c r="VSF200" s="71"/>
      <c r="VSG200" s="71"/>
      <c r="VSH200" s="71"/>
      <c r="VSI200" s="71"/>
      <c r="VSJ200" s="71"/>
      <c r="VSK200" s="71"/>
      <c r="VSL200" s="71"/>
      <c r="VSM200" s="71"/>
      <c r="VSN200" s="71"/>
      <c r="VSO200" s="71"/>
      <c r="VSP200" s="71"/>
      <c r="VSQ200" s="71"/>
      <c r="VSR200" s="71"/>
      <c r="VSS200" s="71"/>
      <c r="VST200" s="71"/>
      <c r="VSU200" s="71"/>
      <c r="VSV200" s="71"/>
      <c r="VSW200" s="71"/>
      <c r="VSX200" s="71"/>
      <c r="VSY200" s="71"/>
      <c r="VSZ200" s="71"/>
      <c r="VTA200" s="71"/>
      <c r="VTB200" s="71"/>
      <c r="VTC200" s="71"/>
      <c r="VTD200" s="71"/>
      <c r="VTE200" s="71"/>
      <c r="VTF200" s="71"/>
      <c r="VTG200" s="71"/>
      <c r="VTH200" s="71"/>
      <c r="VTI200" s="71"/>
      <c r="VTJ200" s="71"/>
      <c r="VTK200" s="71"/>
      <c r="VTL200" s="71"/>
      <c r="VTM200" s="71"/>
      <c r="VTN200" s="71"/>
      <c r="VTO200" s="71"/>
      <c r="VTP200" s="71"/>
      <c r="VTQ200" s="71"/>
      <c r="VTR200" s="71"/>
      <c r="VTS200" s="71"/>
      <c r="VTT200" s="71"/>
      <c r="VTU200" s="71"/>
      <c r="VTV200" s="71"/>
      <c r="VTW200" s="71"/>
      <c r="VTX200" s="71"/>
      <c r="VTY200" s="71"/>
      <c r="VTZ200" s="71"/>
      <c r="VUA200" s="71"/>
      <c r="VUB200" s="71"/>
      <c r="VUC200" s="71"/>
      <c r="VUD200" s="71"/>
      <c r="VUE200" s="71"/>
      <c r="VUF200" s="71"/>
      <c r="VUG200" s="71"/>
      <c r="VUH200" s="71"/>
      <c r="VUI200" s="71"/>
      <c r="VUJ200" s="71"/>
      <c r="VUK200" s="71"/>
      <c r="VUL200" s="71"/>
      <c r="VUM200" s="71"/>
      <c r="VUN200" s="71"/>
      <c r="VUO200" s="71"/>
      <c r="VUP200" s="71"/>
      <c r="VUQ200" s="71"/>
      <c r="VUR200" s="71"/>
      <c r="VUS200" s="71"/>
      <c r="VUT200" s="71"/>
      <c r="VUU200" s="71"/>
      <c r="VUV200" s="71"/>
      <c r="VUW200" s="71"/>
      <c r="VUX200" s="71"/>
      <c r="VUY200" s="71"/>
      <c r="VUZ200" s="71"/>
      <c r="VVA200" s="71"/>
      <c r="VVB200" s="71"/>
      <c r="VVC200" s="71"/>
      <c r="VVD200" s="71"/>
      <c r="VVE200" s="71"/>
      <c r="VVF200" s="71"/>
      <c r="VVG200" s="71"/>
      <c r="VVH200" s="71"/>
      <c r="VVI200" s="71"/>
      <c r="VVJ200" s="71"/>
      <c r="VVK200" s="71"/>
      <c r="VVL200" s="71"/>
      <c r="VVM200" s="71"/>
      <c r="VVN200" s="71"/>
      <c r="VVO200" s="71"/>
      <c r="VVP200" s="71"/>
      <c r="VVQ200" s="71"/>
      <c r="VVR200" s="71"/>
      <c r="VVS200" s="71"/>
      <c r="VVT200" s="71"/>
      <c r="VVU200" s="71"/>
      <c r="VVV200" s="71"/>
      <c r="VVW200" s="71"/>
      <c r="VVX200" s="71"/>
      <c r="VVY200" s="71"/>
      <c r="VVZ200" s="71"/>
      <c r="VWA200" s="71"/>
      <c r="VWB200" s="71"/>
      <c r="VWC200" s="71"/>
      <c r="VWD200" s="71"/>
      <c r="VWE200" s="71"/>
      <c r="VWF200" s="71"/>
      <c r="VWG200" s="71"/>
      <c r="VWH200" s="71"/>
      <c r="VWI200" s="71"/>
      <c r="VWJ200" s="71"/>
      <c r="VWK200" s="71"/>
      <c r="VWL200" s="71"/>
      <c r="VWM200" s="71"/>
      <c r="VWN200" s="71"/>
      <c r="VWO200" s="71"/>
      <c r="VWP200" s="71"/>
      <c r="VWQ200" s="71"/>
      <c r="VWR200" s="71"/>
      <c r="VWS200" s="71"/>
      <c r="VWT200" s="71"/>
      <c r="VWU200" s="71"/>
      <c r="VWV200" s="71"/>
      <c r="VWW200" s="71"/>
      <c r="VWX200" s="71"/>
      <c r="VWY200" s="71"/>
      <c r="VWZ200" s="71"/>
      <c r="VXA200" s="71"/>
      <c r="VXB200" s="71"/>
      <c r="VXC200" s="71"/>
      <c r="VXD200" s="71"/>
      <c r="VXE200" s="71"/>
      <c r="VXF200" s="71"/>
      <c r="VXG200" s="71"/>
      <c r="VXH200" s="71"/>
      <c r="VXI200" s="71"/>
      <c r="VXJ200" s="71"/>
      <c r="VXK200" s="71"/>
      <c r="VXL200" s="71"/>
      <c r="VXM200" s="71"/>
      <c r="VXN200" s="71"/>
      <c r="VXO200" s="71"/>
      <c r="VXP200" s="71"/>
      <c r="VXQ200" s="71"/>
      <c r="VXR200" s="71"/>
      <c r="VXS200" s="71"/>
      <c r="VXT200" s="71"/>
      <c r="VXU200" s="71"/>
      <c r="VXV200" s="71"/>
      <c r="VXW200" s="71"/>
      <c r="VXX200" s="71"/>
      <c r="VXY200" s="71"/>
      <c r="VXZ200" s="71"/>
      <c r="VYA200" s="71"/>
      <c r="VYB200" s="71"/>
      <c r="VYC200" s="71"/>
      <c r="VYD200" s="71"/>
      <c r="VYE200" s="71"/>
      <c r="VYF200" s="71"/>
      <c r="VYG200" s="71"/>
      <c r="VYH200" s="71"/>
      <c r="VYI200" s="71"/>
      <c r="VYJ200" s="71"/>
      <c r="VYK200" s="71"/>
      <c r="VYL200" s="71"/>
      <c r="VYM200" s="71"/>
      <c r="VYN200" s="71"/>
      <c r="VYO200" s="71"/>
      <c r="VYP200" s="71"/>
      <c r="VYQ200" s="71"/>
      <c r="VYR200" s="71"/>
      <c r="VYS200" s="71"/>
      <c r="VYT200" s="71"/>
      <c r="VYU200" s="71"/>
      <c r="VYV200" s="71"/>
      <c r="VYW200" s="71"/>
      <c r="VYX200" s="71"/>
      <c r="VYY200" s="71"/>
      <c r="VYZ200" s="71"/>
      <c r="VZA200" s="71"/>
      <c r="VZB200" s="71"/>
      <c r="VZC200" s="71"/>
      <c r="VZD200" s="71"/>
      <c r="VZE200" s="71"/>
      <c r="VZF200" s="71"/>
      <c r="VZG200" s="71"/>
      <c r="VZH200" s="71"/>
      <c r="VZI200" s="71"/>
      <c r="VZJ200" s="71"/>
      <c r="VZK200" s="71"/>
      <c r="VZL200" s="71"/>
      <c r="VZM200" s="71"/>
      <c r="VZN200" s="71"/>
      <c r="VZO200" s="71"/>
      <c r="VZP200" s="71"/>
      <c r="VZQ200" s="71"/>
      <c r="VZR200" s="71"/>
      <c r="VZS200" s="71"/>
      <c r="VZT200" s="71"/>
      <c r="VZU200" s="71"/>
      <c r="VZV200" s="71"/>
      <c r="VZW200" s="71"/>
      <c r="VZX200" s="71"/>
      <c r="VZY200" s="71"/>
      <c r="VZZ200" s="71"/>
      <c r="WAA200" s="71"/>
      <c r="WAB200" s="71"/>
      <c r="WAC200" s="71"/>
      <c r="WAD200" s="71"/>
      <c r="WAE200" s="71"/>
      <c r="WAF200" s="71"/>
      <c r="WAG200" s="71"/>
      <c r="WAH200" s="71"/>
      <c r="WAI200" s="71"/>
      <c r="WAJ200" s="71"/>
      <c r="WAK200" s="71"/>
      <c r="WAL200" s="71"/>
      <c r="WAM200" s="71"/>
      <c r="WAN200" s="71"/>
      <c r="WAO200" s="71"/>
      <c r="WAP200" s="71"/>
      <c r="WAQ200" s="71"/>
      <c r="WAR200" s="71"/>
      <c r="WAS200" s="71"/>
      <c r="WAT200" s="71"/>
      <c r="WAU200" s="71"/>
      <c r="WAV200" s="71"/>
      <c r="WAW200" s="71"/>
      <c r="WAX200" s="71"/>
      <c r="WAY200" s="71"/>
      <c r="WAZ200" s="71"/>
      <c r="WBA200" s="71"/>
      <c r="WBB200" s="71"/>
      <c r="WBC200" s="71"/>
      <c r="WBD200" s="71"/>
      <c r="WBE200" s="71"/>
      <c r="WBF200" s="71"/>
      <c r="WBG200" s="71"/>
      <c r="WBH200" s="71"/>
      <c r="WBI200" s="71"/>
      <c r="WBJ200" s="71"/>
      <c r="WBK200" s="71"/>
      <c r="WBL200" s="71"/>
      <c r="WBM200" s="71"/>
      <c r="WBN200" s="71"/>
      <c r="WBO200" s="71"/>
      <c r="WBP200" s="71"/>
      <c r="WBQ200" s="71"/>
      <c r="WBR200" s="71"/>
      <c r="WBS200" s="71"/>
      <c r="WBT200" s="71"/>
      <c r="WBU200" s="71"/>
      <c r="WBV200" s="71"/>
      <c r="WBW200" s="71"/>
      <c r="WBX200" s="71"/>
      <c r="WBY200" s="71"/>
      <c r="WBZ200" s="71"/>
      <c r="WCA200" s="71"/>
      <c r="WCB200" s="71"/>
      <c r="WCC200" s="71"/>
      <c r="WCD200" s="71"/>
      <c r="WCE200" s="71"/>
      <c r="WCF200" s="71"/>
      <c r="WCG200" s="71"/>
      <c r="WCH200" s="71"/>
      <c r="WCI200" s="71"/>
      <c r="WCJ200" s="71"/>
      <c r="WCK200" s="71"/>
      <c r="WCL200" s="71"/>
      <c r="WCM200" s="71"/>
      <c r="WCN200" s="71"/>
      <c r="WCO200" s="71"/>
      <c r="WCP200" s="71"/>
      <c r="WCQ200" s="71"/>
      <c r="WCR200" s="71"/>
      <c r="WCS200" s="71"/>
      <c r="WCT200" s="71"/>
      <c r="WCU200" s="71"/>
      <c r="WCV200" s="71"/>
      <c r="WCW200" s="71"/>
      <c r="WCX200" s="71"/>
      <c r="WCY200" s="71"/>
      <c r="WCZ200" s="71"/>
      <c r="WDA200" s="71"/>
      <c r="WDB200" s="71"/>
      <c r="WDC200" s="71"/>
      <c r="WDD200" s="71"/>
      <c r="WDE200" s="71"/>
      <c r="WDF200" s="71"/>
      <c r="WDG200" s="71"/>
      <c r="WDH200" s="71"/>
      <c r="WDI200" s="71"/>
      <c r="WDJ200" s="71"/>
      <c r="WDK200" s="71"/>
      <c r="WDL200" s="71"/>
      <c r="WDM200" s="71"/>
      <c r="WDN200" s="71"/>
      <c r="WDO200" s="71"/>
      <c r="WDP200" s="71"/>
      <c r="WDQ200" s="71"/>
      <c r="WDR200" s="71"/>
      <c r="WDS200" s="71"/>
      <c r="WDT200" s="71"/>
      <c r="WDU200" s="71"/>
      <c r="WDV200" s="71"/>
      <c r="WDW200" s="71"/>
      <c r="WDX200" s="71"/>
      <c r="WDY200" s="71"/>
      <c r="WDZ200" s="71"/>
      <c r="WEA200" s="71"/>
      <c r="WEB200" s="71"/>
      <c r="WEC200" s="71"/>
      <c r="WED200" s="71"/>
      <c r="WEE200" s="71"/>
      <c r="WEF200" s="71"/>
      <c r="WEG200" s="71"/>
      <c r="WEH200" s="71"/>
      <c r="WEI200" s="71"/>
      <c r="WEJ200" s="71"/>
      <c r="WEK200" s="71"/>
      <c r="WEL200" s="71"/>
      <c r="WEM200" s="71"/>
      <c r="WEN200" s="71"/>
      <c r="WEO200" s="71"/>
      <c r="WEP200" s="71"/>
      <c r="WEQ200" s="71"/>
      <c r="WER200" s="71"/>
      <c r="WES200" s="71"/>
      <c r="WET200" s="71"/>
      <c r="WEU200" s="71"/>
      <c r="WEV200" s="71"/>
      <c r="WEW200" s="71"/>
      <c r="WEX200" s="71"/>
      <c r="WEY200" s="71"/>
      <c r="WEZ200" s="71"/>
      <c r="WFA200" s="71"/>
      <c r="WFB200" s="71"/>
      <c r="WFC200" s="71"/>
      <c r="WFD200" s="71"/>
      <c r="WFE200" s="71"/>
      <c r="WFF200" s="71"/>
      <c r="WFG200" s="71"/>
      <c r="WFH200" s="71"/>
      <c r="WFI200" s="71"/>
      <c r="WFJ200" s="71"/>
      <c r="WFK200" s="71"/>
      <c r="WFL200" s="71"/>
      <c r="WFM200" s="71"/>
      <c r="WFN200" s="71"/>
      <c r="WFO200" s="71"/>
      <c r="WFP200" s="71"/>
      <c r="WFQ200" s="71"/>
      <c r="WFR200" s="71"/>
      <c r="WFS200" s="71"/>
      <c r="WFT200" s="71"/>
      <c r="WFU200" s="71"/>
      <c r="WFV200" s="71"/>
      <c r="WFW200" s="71"/>
      <c r="WFX200" s="71"/>
      <c r="WFY200" s="71"/>
      <c r="WFZ200" s="71"/>
      <c r="WGA200" s="71"/>
      <c r="WGB200" s="71"/>
      <c r="WGC200" s="71"/>
      <c r="WGD200" s="71"/>
      <c r="WGE200" s="71"/>
      <c r="WGF200" s="71"/>
      <c r="WGG200" s="71"/>
      <c r="WGH200" s="71"/>
      <c r="WGI200" s="71"/>
      <c r="WGJ200" s="71"/>
      <c r="WGK200" s="71"/>
      <c r="WGL200" s="71"/>
      <c r="WGM200" s="71"/>
      <c r="WGN200" s="71"/>
      <c r="WGO200" s="71"/>
      <c r="WGP200" s="71"/>
      <c r="WGQ200" s="71"/>
      <c r="WGR200" s="71"/>
      <c r="WGS200" s="71"/>
      <c r="WGT200" s="71"/>
      <c r="WGU200" s="71"/>
      <c r="WGV200" s="71"/>
      <c r="WGW200" s="71"/>
      <c r="WGX200" s="71"/>
      <c r="WGY200" s="71"/>
      <c r="WGZ200" s="71"/>
      <c r="WHA200" s="71"/>
      <c r="WHB200" s="71"/>
      <c r="WHC200" s="71"/>
      <c r="WHD200" s="71"/>
      <c r="WHE200" s="71"/>
      <c r="WHF200" s="71"/>
      <c r="WHG200" s="71"/>
      <c r="WHH200" s="71"/>
      <c r="WHI200" s="71"/>
      <c r="WHJ200" s="71"/>
      <c r="WHK200" s="71"/>
      <c r="WHL200" s="71"/>
      <c r="WHM200" s="71"/>
      <c r="WHN200" s="71"/>
      <c r="WHO200" s="71"/>
      <c r="WHP200" s="71"/>
      <c r="WHQ200" s="71"/>
      <c r="WHR200" s="71"/>
      <c r="WHS200" s="71"/>
      <c r="WHT200" s="71"/>
      <c r="WHU200" s="71"/>
      <c r="WHV200" s="71"/>
      <c r="WHW200" s="71"/>
      <c r="WHX200" s="71"/>
      <c r="WHY200" s="71"/>
      <c r="WHZ200" s="71"/>
      <c r="WIA200" s="71"/>
      <c r="WIB200" s="71"/>
      <c r="WIC200" s="71"/>
      <c r="WID200" s="71"/>
      <c r="WIE200" s="71"/>
      <c r="WIF200" s="71"/>
      <c r="WIG200" s="71"/>
      <c r="WIH200" s="71"/>
      <c r="WII200" s="71"/>
      <c r="WIJ200" s="71"/>
      <c r="WIK200" s="71"/>
      <c r="WIL200" s="71"/>
      <c r="WIM200" s="71"/>
      <c r="WIN200" s="71"/>
      <c r="WIO200" s="71"/>
      <c r="WIP200" s="71"/>
      <c r="WIQ200" s="71"/>
      <c r="WIR200" s="71"/>
      <c r="WIS200" s="71"/>
      <c r="WIT200" s="71"/>
      <c r="WIU200" s="71"/>
      <c r="WIV200" s="71"/>
      <c r="WIW200" s="71"/>
      <c r="WIX200" s="71"/>
      <c r="WIY200" s="71"/>
      <c r="WIZ200" s="71"/>
      <c r="WJA200" s="71"/>
      <c r="WJB200" s="71"/>
      <c r="WJC200" s="71"/>
      <c r="WJD200" s="71"/>
      <c r="WJE200" s="71"/>
      <c r="WJF200" s="71"/>
      <c r="WJG200" s="71"/>
      <c r="WJH200" s="71"/>
      <c r="WJI200" s="71"/>
      <c r="WJJ200" s="71"/>
      <c r="WJK200" s="71"/>
      <c r="WJL200" s="71"/>
      <c r="WJM200" s="71"/>
      <c r="WJN200" s="71"/>
      <c r="WJO200" s="71"/>
      <c r="WJP200" s="71"/>
      <c r="WJQ200" s="71"/>
      <c r="WJR200" s="71"/>
      <c r="WJS200" s="71"/>
      <c r="WJT200" s="71"/>
      <c r="WJU200" s="71"/>
      <c r="WJV200" s="71"/>
      <c r="WJW200" s="71"/>
      <c r="WJX200" s="71"/>
      <c r="WJY200" s="71"/>
      <c r="WJZ200" s="71"/>
      <c r="WKA200" s="71"/>
      <c r="WKB200" s="71"/>
      <c r="WKC200" s="71"/>
      <c r="WKD200" s="71"/>
      <c r="WKE200" s="71"/>
      <c r="WKF200" s="71"/>
      <c r="WKG200" s="71"/>
      <c r="WKH200" s="71"/>
      <c r="WKI200" s="71"/>
      <c r="WKJ200" s="71"/>
      <c r="WKK200" s="71"/>
      <c r="WKL200" s="71"/>
      <c r="WKM200" s="71"/>
      <c r="WKN200" s="71"/>
      <c r="WKO200" s="71"/>
      <c r="WKP200" s="71"/>
      <c r="WKQ200" s="71"/>
      <c r="WKR200" s="71"/>
      <c r="WKS200" s="71"/>
      <c r="WKT200" s="71"/>
      <c r="WKU200" s="71"/>
      <c r="WKV200" s="71"/>
      <c r="WKW200" s="71"/>
      <c r="WKX200" s="71"/>
      <c r="WKY200" s="71"/>
      <c r="WKZ200" s="71"/>
      <c r="WLA200" s="71"/>
      <c r="WLB200" s="71"/>
      <c r="WLC200" s="71"/>
      <c r="WLD200" s="71"/>
      <c r="WLE200" s="71"/>
      <c r="WLF200" s="71"/>
      <c r="WLG200" s="71"/>
      <c r="WLH200" s="71"/>
      <c r="WLI200" s="71"/>
      <c r="WLJ200" s="71"/>
      <c r="WLK200" s="71"/>
      <c r="WLL200" s="71"/>
      <c r="WLM200" s="71"/>
      <c r="WLN200" s="71"/>
      <c r="WLO200" s="71"/>
      <c r="WLP200" s="71"/>
      <c r="WLQ200" s="71"/>
      <c r="WLR200" s="71"/>
      <c r="WLS200" s="71"/>
      <c r="WLT200" s="71"/>
      <c r="WLU200" s="71"/>
      <c r="WLV200" s="71"/>
      <c r="WLW200" s="71"/>
      <c r="WLX200" s="71"/>
      <c r="WLY200" s="71"/>
      <c r="WLZ200" s="71"/>
      <c r="WMA200" s="71"/>
      <c r="WMB200" s="71"/>
      <c r="WMC200" s="71"/>
      <c r="WMD200" s="71"/>
      <c r="WME200" s="71"/>
      <c r="WMF200" s="71"/>
      <c r="WMG200" s="71"/>
      <c r="WMH200" s="71"/>
      <c r="WMI200" s="71"/>
      <c r="WMJ200" s="71"/>
      <c r="WMK200" s="71"/>
      <c r="WML200" s="71"/>
      <c r="WMM200" s="71"/>
      <c r="WMN200" s="71"/>
      <c r="WMO200" s="71"/>
      <c r="WMP200" s="71"/>
      <c r="WMQ200" s="71"/>
      <c r="WMR200" s="71"/>
      <c r="WMS200" s="71"/>
      <c r="WMT200" s="71"/>
      <c r="WMU200" s="71"/>
      <c r="WMV200" s="71"/>
      <c r="WMW200" s="71"/>
      <c r="WMX200" s="71"/>
      <c r="WMY200" s="71"/>
      <c r="WMZ200" s="71"/>
      <c r="WNA200" s="71"/>
      <c r="WNB200" s="71"/>
      <c r="WNC200" s="71"/>
      <c r="WND200" s="71"/>
      <c r="WNE200" s="71"/>
      <c r="WNF200" s="71"/>
      <c r="WNG200" s="71"/>
      <c r="WNH200" s="71"/>
      <c r="WNI200" s="71"/>
      <c r="WNJ200" s="71"/>
      <c r="WNK200" s="71"/>
      <c r="WNL200" s="71"/>
      <c r="WNM200" s="71"/>
      <c r="WNN200" s="71"/>
      <c r="WNO200" s="71"/>
      <c r="WNP200" s="71"/>
      <c r="WNQ200" s="71"/>
      <c r="WNR200" s="71"/>
      <c r="WNS200" s="71"/>
      <c r="WNT200" s="71"/>
      <c r="WNU200" s="71"/>
      <c r="WNV200" s="71"/>
      <c r="WNW200" s="71"/>
      <c r="WNX200" s="71"/>
      <c r="WNY200" s="71"/>
      <c r="WNZ200" s="71"/>
      <c r="WOA200" s="71"/>
      <c r="WOB200" s="71"/>
      <c r="WOC200" s="71"/>
      <c r="WOD200" s="71"/>
      <c r="WOE200" s="71"/>
      <c r="WOF200" s="71"/>
      <c r="WOG200" s="71"/>
      <c r="WOH200" s="71"/>
      <c r="WOI200" s="71"/>
      <c r="WOJ200" s="71"/>
      <c r="WOK200" s="71"/>
      <c r="WOL200" s="71"/>
      <c r="WOM200" s="71"/>
      <c r="WON200" s="71"/>
      <c r="WOO200" s="71"/>
      <c r="WOP200" s="71"/>
      <c r="WOQ200" s="71"/>
      <c r="WOR200" s="71"/>
      <c r="WOS200" s="71"/>
      <c r="WOT200" s="71"/>
      <c r="WOU200" s="71"/>
      <c r="WOV200" s="71"/>
      <c r="WOW200" s="71"/>
      <c r="WOX200" s="71"/>
      <c r="WOY200" s="71"/>
      <c r="WOZ200" s="71"/>
      <c r="WPA200" s="71"/>
      <c r="WPB200" s="71"/>
      <c r="WPC200" s="71"/>
      <c r="WPD200" s="71"/>
      <c r="WPE200" s="71"/>
      <c r="WPF200" s="71"/>
      <c r="WPG200" s="71"/>
      <c r="WPH200" s="71"/>
      <c r="WPI200" s="71"/>
      <c r="WPJ200" s="71"/>
      <c r="WPK200" s="71"/>
      <c r="WPL200" s="71"/>
      <c r="WPM200" s="71"/>
      <c r="WPN200" s="71"/>
      <c r="WPO200" s="71"/>
      <c r="WPP200" s="71"/>
      <c r="WPQ200" s="71"/>
      <c r="WPR200" s="71"/>
      <c r="WPS200" s="71"/>
      <c r="WPT200" s="71"/>
      <c r="WPU200" s="71"/>
      <c r="WPV200" s="71"/>
      <c r="WPW200" s="71"/>
      <c r="WPX200" s="71"/>
      <c r="WPY200" s="71"/>
      <c r="WPZ200" s="71"/>
      <c r="WQA200" s="71"/>
      <c r="WQB200" s="71"/>
      <c r="WQC200" s="71"/>
      <c r="WQD200" s="71"/>
      <c r="WQE200" s="71"/>
      <c r="WQF200" s="71"/>
      <c r="WQG200" s="71"/>
      <c r="WQH200" s="71"/>
      <c r="WQI200" s="71"/>
      <c r="WQJ200" s="71"/>
      <c r="WQK200" s="71"/>
      <c r="WQL200" s="71"/>
      <c r="WQM200" s="71"/>
      <c r="WQN200" s="71"/>
      <c r="WQO200" s="71"/>
      <c r="WQP200" s="71"/>
      <c r="WQQ200" s="71"/>
      <c r="WQR200" s="71"/>
      <c r="WQS200" s="71"/>
      <c r="WQT200" s="71"/>
      <c r="WQU200" s="71"/>
      <c r="WQV200" s="71"/>
      <c r="WQW200" s="71"/>
      <c r="WQX200" s="71"/>
      <c r="WQY200" s="71"/>
      <c r="WQZ200" s="71"/>
      <c r="WRA200" s="71"/>
      <c r="WRB200" s="71"/>
      <c r="WRC200" s="71"/>
      <c r="WRD200" s="71"/>
      <c r="WRE200" s="71"/>
      <c r="WRF200" s="71"/>
      <c r="WRG200" s="71"/>
      <c r="WRH200" s="71"/>
      <c r="WRI200" s="71"/>
      <c r="WRJ200" s="71"/>
      <c r="WRK200" s="71"/>
      <c r="WRL200" s="71"/>
      <c r="WRM200" s="71"/>
      <c r="WRN200" s="71"/>
      <c r="WRO200" s="71"/>
      <c r="WRP200" s="71"/>
      <c r="WRQ200" s="71"/>
      <c r="WRR200" s="71"/>
      <c r="WRS200" s="71"/>
      <c r="WRT200" s="71"/>
      <c r="WRU200" s="71"/>
      <c r="WRV200" s="71"/>
      <c r="WRW200" s="71"/>
      <c r="WRX200" s="71"/>
      <c r="WRY200" s="71"/>
      <c r="WRZ200" s="71"/>
      <c r="WSA200" s="71"/>
      <c r="WSB200" s="71"/>
      <c r="WSC200" s="71"/>
      <c r="WSD200" s="71"/>
      <c r="WSE200" s="71"/>
      <c r="WSF200" s="71"/>
      <c r="WSG200" s="71"/>
      <c r="WSH200" s="71"/>
      <c r="WSI200" s="71"/>
      <c r="WSJ200" s="71"/>
      <c r="WSK200" s="71"/>
      <c r="WSL200" s="71"/>
      <c r="WSM200" s="71"/>
      <c r="WSN200" s="71"/>
      <c r="WSO200" s="71"/>
      <c r="WSP200" s="71"/>
      <c r="WSQ200" s="71"/>
      <c r="WSR200" s="71"/>
      <c r="WSS200" s="71"/>
      <c r="WST200" s="71"/>
      <c r="WSU200" s="71"/>
      <c r="WSV200" s="71"/>
      <c r="WSW200" s="71"/>
      <c r="WSX200" s="71"/>
      <c r="WSY200" s="71"/>
      <c r="WSZ200" s="71"/>
      <c r="WTA200" s="71"/>
      <c r="WTB200" s="71"/>
      <c r="WTC200" s="71"/>
      <c r="WTD200" s="71"/>
      <c r="WTE200" s="71"/>
      <c r="WTF200" s="71"/>
      <c r="WTG200" s="71"/>
      <c r="WTH200" s="71"/>
      <c r="WTI200" s="71"/>
      <c r="WTJ200" s="71"/>
      <c r="WTK200" s="71"/>
      <c r="WTL200" s="71"/>
      <c r="WTM200" s="71"/>
      <c r="WTN200" s="71"/>
      <c r="WTO200" s="71"/>
      <c r="WTP200" s="71"/>
      <c r="WTQ200" s="71"/>
      <c r="WTR200" s="71"/>
      <c r="WTS200" s="71"/>
      <c r="WTT200" s="71"/>
      <c r="WTU200" s="71"/>
      <c r="WTV200" s="71"/>
      <c r="WTW200" s="71"/>
      <c r="WTX200" s="71"/>
      <c r="WTY200" s="71"/>
      <c r="WTZ200" s="71"/>
      <c r="WUA200" s="71"/>
      <c r="WUB200" s="71"/>
      <c r="WUC200" s="71"/>
      <c r="WUD200" s="71"/>
      <c r="WUE200" s="71"/>
      <c r="WUF200" s="71"/>
      <c r="WUG200" s="71"/>
      <c r="WUH200" s="71"/>
      <c r="WUI200" s="71"/>
      <c r="WUJ200" s="71"/>
      <c r="WUK200" s="71"/>
      <c r="WUL200" s="71"/>
      <c r="WUM200" s="71"/>
      <c r="WUN200" s="71"/>
      <c r="WUO200" s="71"/>
      <c r="WUP200" s="71"/>
      <c r="WUQ200" s="71"/>
      <c r="WUR200" s="71"/>
      <c r="WUS200" s="71"/>
      <c r="WUT200" s="71"/>
      <c r="WUU200" s="71"/>
      <c r="WUV200" s="71"/>
      <c r="WUW200" s="71"/>
      <c r="WUX200" s="71"/>
      <c r="WUY200" s="71"/>
      <c r="WUZ200" s="71"/>
      <c r="WVA200" s="71"/>
      <c r="WVB200" s="71"/>
      <c r="WVC200" s="71"/>
      <c r="WVD200" s="71"/>
      <c r="WVE200" s="71"/>
      <c r="WVF200" s="71"/>
      <c r="WVG200" s="71"/>
      <c r="WVH200" s="71"/>
      <c r="WVI200" s="71"/>
      <c r="WVJ200" s="71"/>
      <c r="WVK200" s="71"/>
      <c r="WVL200" s="71"/>
      <c r="WVM200" s="71"/>
      <c r="WVN200" s="71"/>
      <c r="WVO200" s="71"/>
      <c r="WVP200" s="71"/>
      <c r="WVQ200" s="71"/>
      <c r="WVR200" s="71"/>
      <c r="WVS200" s="71"/>
      <c r="WVT200" s="71"/>
      <c r="WVU200" s="71"/>
      <c r="WVV200" s="71"/>
      <c r="WVW200" s="71"/>
      <c r="WVX200" s="71"/>
      <c r="WVY200" s="71"/>
      <c r="WVZ200" s="71"/>
      <c r="WWA200" s="71"/>
      <c r="WWB200" s="71"/>
      <c r="WWC200" s="71"/>
      <c r="WWD200" s="71"/>
      <c r="WWE200" s="71"/>
      <c r="WWF200" s="71"/>
      <c r="WWG200" s="71"/>
      <c r="WWH200" s="71"/>
      <c r="WWI200" s="71"/>
      <c r="WWJ200" s="71"/>
      <c r="WWK200" s="71"/>
      <c r="WWL200" s="71"/>
      <c r="WWM200" s="71"/>
      <c r="WWN200" s="71"/>
      <c r="WWO200" s="71"/>
      <c r="WWP200" s="71"/>
      <c r="WWQ200" s="71"/>
      <c r="WWR200" s="71"/>
      <c r="WWS200" s="71"/>
      <c r="WWT200" s="71"/>
      <c r="WWU200" s="71"/>
      <c r="WWV200" s="71"/>
      <c r="WWW200" s="71"/>
      <c r="WWX200" s="71"/>
      <c r="WWY200" s="71"/>
      <c r="WWZ200" s="71"/>
      <c r="WXA200" s="71"/>
      <c r="WXB200" s="71"/>
      <c r="WXC200" s="71"/>
      <c r="WXD200" s="71"/>
      <c r="WXE200" s="71"/>
      <c r="WXF200" s="71"/>
      <c r="WXG200" s="71"/>
      <c r="WXH200" s="71"/>
      <c r="WXI200" s="71"/>
      <c r="WXJ200" s="71"/>
      <c r="WXK200" s="71"/>
      <c r="WXL200" s="71"/>
      <c r="WXM200" s="71"/>
      <c r="WXN200" s="71"/>
      <c r="WXO200" s="71"/>
      <c r="WXP200" s="71"/>
      <c r="WXQ200" s="71"/>
      <c r="WXR200" s="71"/>
      <c r="WXS200" s="71"/>
      <c r="WXT200" s="71"/>
      <c r="WXU200" s="71"/>
      <c r="WXV200" s="71"/>
      <c r="WXW200" s="71"/>
      <c r="WXX200" s="71"/>
      <c r="WXY200" s="71"/>
      <c r="WXZ200" s="71"/>
      <c r="WYA200" s="71"/>
      <c r="WYB200" s="71"/>
      <c r="WYC200" s="71"/>
      <c r="WYD200" s="71"/>
      <c r="WYE200" s="71"/>
      <c r="WYF200" s="71"/>
      <c r="WYG200" s="71"/>
      <c r="WYH200" s="71"/>
      <c r="WYI200" s="71"/>
      <c r="WYJ200" s="71"/>
      <c r="WYK200" s="71"/>
      <c r="WYL200" s="71"/>
      <c r="WYM200" s="71"/>
      <c r="WYN200" s="71"/>
      <c r="WYO200" s="71"/>
      <c r="WYP200" s="71"/>
      <c r="WYQ200" s="71"/>
      <c r="WYR200" s="71"/>
      <c r="WYS200" s="71"/>
      <c r="WYT200" s="71"/>
      <c r="WYU200" s="71"/>
      <c r="WYV200" s="71"/>
      <c r="WYW200" s="71"/>
      <c r="WYX200" s="71"/>
      <c r="WYY200" s="71"/>
      <c r="WYZ200" s="71"/>
      <c r="WZA200" s="71"/>
      <c r="WZB200" s="71"/>
      <c r="WZC200" s="71"/>
      <c r="WZD200" s="71"/>
      <c r="WZE200" s="71"/>
      <c r="WZF200" s="71"/>
      <c r="WZG200" s="71"/>
      <c r="WZH200" s="71"/>
      <c r="WZI200" s="71"/>
      <c r="WZJ200" s="71"/>
      <c r="WZK200" s="71"/>
      <c r="WZL200" s="71"/>
      <c r="WZM200" s="71"/>
      <c r="WZN200" s="71"/>
      <c r="WZO200" s="71"/>
      <c r="WZP200" s="71"/>
      <c r="WZQ200" s="71"/>
      <c r="WZR200" s="71"/>
      <c r="WZS200" s="71"/>
      <c r="WZT200" s="71"/>
      <c r="WZU200" s="71"/>
      <c r="WZV200" s="71"/>
      <c r="WZW200" s="71"/>
      <c r="WZX200" s="71"/>
      <c r="WZY200" s="71"/>
      <c r="WZZ200" s="71"/>
      <c r="XAA200" s="71"/>
      <c r="XAB200" s="71"/>
      <c r="XAC200" s="71"/>
      <c r="XAD200" s="71"/>
      <c r="XAE200" s="71"/>
      <c r="XAF200" s="71"/>
      <c r="XAG200" s="71"/>
      <c r="XAH200" s="71"/>
      <c r="XAI200" s="71"/>
      <c r="XAJ200" s="71"/>
      <c r="XAK200" s="71"/>
      <c r="XAL200" s="71"/>
      <c r="XAM200" s="71"/>
      <c r="XAN200" s="71"/>
      <c r="XAO200" s="71"/>
      <c r="XAP200" s="71"/>
      <c r="XAQ200" s="71"/>
      <c r="XAR200" s="71"/>
      <c r="XAS200" s="71"/>
      <c r="XAT200" s="71"/>
      <c r="XAU200" s="71"/>
      <c r="XAV200" s="71"/>
      <c r="XAW200" s="71"/>
      <c r="XAX200" s="71"/>
      <c r="XAY200" s="71"/>
      <c r="XAZ200" s="71"/>
      <c r="XBA200" s="71"/>
      <c r="XBB200" s="71"/>
      <c r="XBC200" s="71"/>
      <c r="XBD200" s="71"/>
      <c r="XBE200" s="71"/>
      <c r="XBF200" s="71"/>
      <c r="XBG200" s="71"/>
      <c r="XBH200" s="71"/>
      <c r="XBI200" s="71"/>
      <c r="XBJ200" s="71"/>
      <c r="XBK200" s="71"/>
      <c r="XBL200" s="71"/>
      <c r="XBM200" s="71"/>
      <c r="XBN200" s="71"/>
      <c r="XBO200" s="71"/>
      <c r="XBP200" s="71"/>
      <c r="XBQ200" s="71"/>
      <c r="XBR200" s="71"/>
      <c r="XBS200" s="71"/>
      <c r="XBT200" s="71"/>
      <c r="XBU200" s="71"/>
      <c r="XBV200" s="71"/>
      <c r="XBW200" s="71"/>
      <c r="XBX200" s="71"/>
      <c r="XBY200" s="71"/>
      <c r="XBZ200" s="71"/>
      <c r="XCA200" s="71"/>
      <c r="XCB200" s="71"/>
      <c r="XCC200" s="71"/>
      <c r="XCD200" s="71"/>
      <c r="XCE200" s="71"/>
      <c r="XCF200" s="71"/>
      <c r="XCG200" s="71"/>
      <c r="XCH200" s="71"/>
      <c r="XCI200" s="71"/>
      <c r="XCJ200" s="71"/>
      <c r="XCK200" s="71"/>
      <c r="XCL200" s="71"/>
      <c r="XCM200" s="71"/>
      <c r="XCN200" s="71"/>
      <c r="XCO200" s="71"/>
      <c r="XCP200" s="71"/>
      <c r="XCQ200" s="71"/>
      <c r="XCR200" s="71"/>
      <c r="XCS200" s="71"/>
      <c r="XCT200" s="71"/>
      <c r="XCU200" s="71"/>
      <c r="XCV200" s="71"/>
      <c r="XCW200" s="71"/>
      <c r="XCX200" s="71"/>
      <c r="XCY200" s="71"/>
      <c r="XCZ200" s="71"/>
      <c r="XDA200" s="71"/>
      <c r="XDB200" s="71"/>
      <c r="XDC200" s="71"/>
      <c r="XDD200" s="71"/>
      <c r="XDE200" s="71"/>
      <c r="XDF200" s="71"/>
      <c r="XDG200" s="71"/>
      <c r="XDH200" s="71"/>
      <c r="XDI200" s="71"/>
      <c r="XDJ200" s="71"/>
      <c r="XDK200" s="71"/>
      <c r="XDL200" s="71"/>
      <c r="XDM200" s="71"/>
      <c r="XDN200" s="71"/>
      <c r="XDO200" s="71"/>
      <c r="XDP200" s="71"/>
      <c r="XDQ200" s="71"/>
      <c r="XDR200" s="71"/>
      <c r="XDS200" s="71"/>
      <c r="XDT200" s="71"/>
      <c r="XDU200" s="71"/>
      <c r="XDV200" s="71"/>
      <c r="XDW200" s="71"/>
      <c r="XDX200" s="71"/>
      <c r="XDY200" s="71"/>
      <c r="XDZ200" s="71"/>
      <c r="XEA200" s="71"/>
      <c r="XEB200" s="71"/>
      <c r="XEC200" s="71"/>
      <c r="XED200" s="71"/>
      <c r="XEE200" s="71"/>
      <c r="XEF200" s="71"/>
      <c r="XEG200" s="71"/>
      <c r="XEH200" s="71"/>
      <c r="XEI200" s="71"/>
      <c r="XEJ200" s="71"/>
      <c r="XEK200" s="71"/>
      <c r="XEL200" s="71"/>
      <c r="XEM200" s="71"/>
      <c r="XEN200" s="71"/>
      <c r="XEO200" s="71"/>
      <c r="XEP200" s="71"/>
      <c r="XEQ200" s="71"/>
      <c r="XER200" s="71"/>
    </row>
    <row r="201" spans="1:16372" s="75" customFormat="1" ht="18" outlineLevel="1" x14ac:dyDescent="0.2">
      <c r="A201" s="84"/>
      <c r="B201" s="68" t="s">
        <v>39</v>
      </c>
      <c r="C201" s="68">
        <f>IF(Lastenheft[[#This Row],[Ebene]]="Ü1",1,IF(Lastenheft[[#This Row],[Ebene]]="Ü2",2,IF(Lastenheft[[#This Row],[Ebene]]="Ü3",3,IF(Lastenheft[[#This Row],[Ebene]]="Ü4",4,IF(Lastenheft[[#This Row],[Ebene]]="T",5)))))</f>
        <v>5</v>
      </c>
      <c r="D201" s="68">
        <f t="shared" si="12"/>
        <v>2</v>
      </c>
      <c r="E201" s="68">
        <f t="shared" si="13"/>
        <v>8</v>
      </c>
      <c r="F201" s="68">
        <f t="shared" si="14"/>
        <v>1</v>
      </c>
      <c r="G201" s="68">
        <f t="shared" si="15"/>
        <v>0</v>
      </c>
      <c r="H201" s="68">
        <f>IF($C201=1,0,IF($C201=2,0,IF($C201=3,0,IF($C201=4,0,IF(AND($C201=5,NOT(Lastenheft[[#This Row],[Kriterium (M=Muss; I=Information)]]="nicht aktiv")),INDEX(H:H,ROW(H201)-1)+1,INDEX(H:H,ROW(H201)-1))))))</f>
        <v>1</v>
      </c>
      <c r="I201" s="69" t="str">
        <f>IF(NOT(Lastenheft[[#This Row],[Kriterium (M=Muss; I=Information)]]="nicht aktiv"),_xlfn.TEXTJOIN(".",FALSE,Lastenheft[[#This Row],[Spalte4]:[Spalte22]]),"")</f>
        <v>2.8.1.0.1</v>
      </c>
      <c r="J201" s="19" t="str">
        <f>IF(NOT(Lastenheft[[#This Row],[Kriterium (M=Muss; I=Information)]]="nicht aktiv"),IF(C201=1,CONCATENATE(D201),IF(C201=2,CONCATENATE(D201,".",E201),IF(C201=3,CONCATENATE(D201,".",E201,".",F201),IF(C201=4,CONCATENATE(D201,".",E201,".",F201,".",G201),IF(C201=5,""))))),"")</f>
        <v/>
      </c>
      <c r="K201" s="28" t="s">
        <v>254</v>
      </c>
      <c r="L201" s="72"/>
      <c r="M201" s="76" t="s">
        <v>1</v>
      </c>
      <c r="N201" s="73"/>
      <c r="O201" s="73"/>
      <c r="P201" s="74"/>
    </row>
    <row r="202" spans="1:16372" s="75" customFormat="1" ht="28.5" hidden="1" outlineLevel="1" x14ac:dyDescent="0.2">
      <c r="A202" s="55"/>
      <c r="B202" s="68" t="s">
        <v>39</v>
      </c>
      <c r="C202" s="68">
        <f>IF(Lastenheft[[#This Row],[Ebene]]="Ü1",1,IF(Lastenheft[[#This Row],[Ebene]]="Ü2",2,IF(Lastenheft[[#This Row],[Ebene]]="Ü3",3,IF(Lastenheft[[#This Row],[Ebene]]="Ü4",4,IF(Lastenheft[[#This Row],[Ebene]]="T",5)))))</f>
        <v>5</v>
      </c>
      <c r="D202" s="68">
        <f t="shared" si="12"/>
        <v>2</v>
      </c>
      <c r="E202" s="68">
        <f t="shared" si="13"/>
        <v>8</v>
      </c>
      <c r="F202" s="68">
        <f t="shared" si="14"/>
        <v>1</v>
      </c>
      <c r="G202" s="68">
        <f t="shared" si="15"/>
        <v>0</v>
      </c>
      <c r="H202" s="68">
        <f>IF($C202=1,0,IF($C202=2,0,IF($C202=3,0,IF($C202=4,0,IF(AND($C202=5,NOT(Lastenheft[[#This Row],[Kriterium (M=Muss; I=Information)]]="nicht aktiv")),INDEX(H:H,ROW(H202)-1)+1,INDEX(H:H,ROW(H202)-1))))))</f>
        <v>1</v>
      </c>
      <c r="I202" s="69" t="str">
        <f>IF(NOT(Lastenheft[[#This Row],[Kriterium (M=Muss; I=Information)]]="nicht aktiv"),_xlfn.TEXTJOIN(".",FALSE,Lastenheft[[#This Row],[Spalte4]:[Spalte22]]),"")</f>
        <v/>
      </c>
      <c r="J202" s="19" t="str">
        <f>IF(NOT(Lastenheft[[#This Row],[Kriterium (M=Muss; I=Information)]]="nicht aktiv"),IF(C202=1,CONCATENATE(D202),IF(C202=2,CONCATENATE(D202,".",E202),IF(C202=3,CONCATENATE(D202,".",E202,".",F202),IF(C202=4,CONCATENATE(D202,".",E202,".",F202,".",G202),IF(C202=5,""))))),"")</f>
        <v/>
      </c>
      <c r="K202" s="28" t="s">
        <v>255</v>
      </c>
      <c r="L202" s="72"/>
      <c r="M202" s="70" t="s">
        <v>27</v>
      </c>
      <c r="N202" s="73"/>
      <c r="O202" s="73"/>
      <c r="P202" s="74"/>
    </row>
    <row r="203" spans="1:16372" s="75" customFormat="1" ht="18" outlineLevel="1" x14ac:dyDescent="0.2">
      <c r="A203" s="55"/>
      <c r="B203" s="68" t="s">
        <v>39</v>
      </c>
      <c r="C203" s="68">
        <f>IF(Lastenheft[[#This Row],[Ebene]]="Ü1",1,IF(Lastenheft[[#This Row],[Ebene]]="Ü2",2,IF(Lastenheft[[#This Row],[Ebene]]="Ü3",3,IF(Lastenheft[[#This Row],[Ebene]]="Ü4",4,IF(Lastenheft[[#This Row],[Ebene]]="T",5)))))</f>
        <v>5</v>
      </c>
      <c r="D203" s="68">
        <f t="shared" si="12"/>
        <v>2</v>
      </c>
      <c r="E203" s="68">
        <f t="shared" si="13"/>
        <v>8</v>
      </c>
      <c r="F203" s="68">
        <f t="shared" si="14"/>
        <v>1</v>
      </c>
      <c r="G203" s="68">
        <f t="shared" si="15"/>
        <v>0</v>
      </c>
      <c r="H203" s="68">
        <f>IF($C203=1,0,IF($C203=2,0,IF($C203=3,0,IF($C203=4,0,IF(AND($C203=5,NOT(Lastenheft[[#This Row],[Kriterium (M=Muss; I=Information)]]="nicht aktiv")),INDEX(H:H,ROW(H203)-1)+1,INDEX(H:H,ROW(H203)-1))))))</f>
        <v>2</v>
      </c>
      <c r="I203" s="69" t="str">
        <f>IF(NOT(Lastenheft[[#This Row],[Kriterium (M=Muss; I=Information)]]="nicht aktiv"),_xlfn.TEXTJOIN(".",FALSE,Lastenheft[[#This Row],[Spalte4]:[Spalte22]]),"")</f>
        <v>2.8.1.0.2</v>
      </c>
      <c r="J203" s="19" t="str">
        <f>IF(NOT(Lastenheft[[#This Row],[Kriterium (M=Muss; I=Information)]]="nicht aktiv"),IF(C203=1,CONCATENATE(D203),IF(C203=2,CONCATENATE(D203,".",E203),IF(C203=3,CONCATENATE(D203,".",E203,".",F203),IF(C203=4,CONCATENATE(D203,".",E203,".",F203,".",G203),IF(C203=5,""))))),"")</f>
        <v/>
      </c>
      <c r="K203" s="28" t="s">
        <v>272</v>
      </c>
      <c r="L203" s="72"/>
      <c r="M203" s="76" t="s">
        <v>1</v>
      </c>
      <c r="N203" s="73"/>
      <c r="O203" s="73"/>
      <c r="P203" s="74"/>
    </row>
    <row r="204" spans="1:16372" s="75" customFormat="1" ht="18" outlineLevel="1" x14ac:dyDescent="0.2">
      <c r="A204" s="55"/>
      <c r="B204" s="68" t="s">
        <v>40</v>
      </c>
      <c r="C204" s="68">
        <f>IF(Lastenheft[[#This Row],[Ebene]]="Ü1",1,IF(Lastenheft[[#This Row],[Ebene]]="Ü2",2,IF(Lastenheft[[#This Row],[Ebene]]="Ü3",3,IF(Lastenheft[[#This Row],[Ebene]]="Ü4",4,IF(Lastenheft[[#This Row],[Ebene]]="T",5)))))</f>
        <v>3</v>
      </c>
      <c r="D204" s="68">
        <f t="shared" si="12"/>
        <v>2</v>
      </c>
      <c r="E204" s="68">
        <f t="shared" si="13"/>
        <v>8</v>
      </c>
      <c r="F204" s="68">
        <f t="shared" si="14"/>
        <v>2</v>
      </c>
      <c r="G204" s="68">
        <f t="shared" si="15"/>
        <v>0</v>
      </c>
      <c r="H204" s="68">
        <f>IF($C204=1,0,IF($C204=2,0,IF($C204=3,0,IF($C204=4,0,IF(AND($C204=5,NOT(Lastenheft[[#This Row],[Kriterium (M=Muss; I=Information)]]="nicht aktiv")),INDEX(H:H,ROW(H204)-1)+1,INDEX(H:H,ROW(H204)-1))))))</f>
        <v>0</v>
      </c>
      <c r="I204" s="69" t="str">
        <f>IF(NOT(Lastenheft[[#This Row],[Kriterium (M=Muss; I=Information)]]="nicht aktiv"),_xlfn.TEXTJOIN(".",FALSE,Lastenheft[[#This Row],[Spalte4]:[Spalte22]]),"")</f>
        <v>2.8.2.0.0</v>
      </c>
      <c r="J204" s="129" t="str">
        <f>IF(NOT(Lastenheft[[#This Row],[Kriterium (M=Muss; I=Information)]]="nicht aktiv"),IF(C204=1,CONCATENATE(D204),IF(C204=2,CONCATENATE(D204,".",E204),IF(C204=3,CONCATENATE(D204,".",E204,".",F204),IF(C204=4,CONCATENATE(D204,".",E204,".",F204,".",G204),IF(C204=5,""))))),"")</f>
        <v>2.8.2</v>
      </c>
      <c r="K204" s="130" t="s">
        <v>322</v>
      </c>
      <c r="L204" s="121"/>
      <c r="M204" s="122" t="s">
        <v>373</v>
      </c>
      <c r="N204" s="130"/>
      <c r="O204" s="130"/>
      <c r="P204" s="130"/>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c r="BM204" s="71"/>
      <c r="BN204" s="71"/>
      <c r="BO204" s="71"/>
      <c r="BP204" s="71"/>
      <c r="BQ204" s="71"/>
      <c r="BR204" s="71"/>
      <c r="BS204" s="71"/>
      <c r="BT204" s="71"/>
      <c r="BU204" s="71"/>
      <c r="BV204" s="71"/>
      <c r="BW204" s="71"/>
      <c r="BX204" s="71"/>
      <c r="BY204" s="71"/>
      <c r="BZ204" s="71"/>
      <c r="CA204" s="71"/>
      <c r="CB204" s="71"/>
      <c r="CC204" s="71"/>
      <c r="CD204" s="71"/>
      <c r="CE204" s="71"/>
      <c r="CF204" s="71"/>
      <c r="CG204" s="71"/>
      <c r="CH204" s="71"/>
      <c r="CI204" s="71"/>
      <c r="CJ204" s="71"/>
      <c r="CK204" s="71"/>
      <c r="CL204" s="71"/>
      <c r="CM204" s="71"/>
      <c r="CN204" s="71"/>
      <c r="CO204" s="71"/>
      <c r="CP204" s="71"/>
      <c r="CQ204" s="71"/>
      <c r="CR204" s="71"/>
      <c r="CS204" s="71"/>
      <c r="CT204" s="71"/>
      <c r="CU204" s="71"/>
      <c r="CV204" s="71"/>
      <c r="CW204" s="71"/>
      <c r="CX204" s="71"/>
      <c r="CY204" s="71"/>
      <c r="CZ204" s="71"/>
      <c r="DA204" s="71"/>
      <c r="DB204" s="71"/>
      <c r="DC204" s="71"/>
      <c r="DD204" s="71"/>
      <c r="DE204" s="71"/>
      <c r="DF204" s="71"/>
      <c r="DG204" s="71"/>
      <c r="DH204" s="71"/>
      <c r="DI204" s="71"/>
      <c r="DJ204" s="71"/>
      <c r="DK204" s="71"/>
      <c r="DL204" s="71"/>
      <c r="DM204" s="71"/>
      <c r="DN204" s="71"/>
      <c r="DO204" s="71"/>
      <c r="DP204" s="71"/>
      <c r="DQ204" s="71"/>
      <c r="DR204" s="71"/>
      <c r="DS204" s="71"/>
      <c r="DT204" s="71"/>
      <c r="DU204" s="71"/>
      <c r="DV204" s="71"/>
      <c r="DW204" s="71"/>
      <c r="DX204" s="71"/>
      <c r="DY204" s="71"/>
      <c r="DZ204" s="71"/>
      <c r="EA204" s="71"/>
      <c r="EB204" s="71"/>
      <c r="EC204" s="71"/>
      <c r="ED204" s="71"/>
      <c r="EE204" s="71"/>
      <c r="EF204" s="71"/>
      <c r="EG204" s="71"/>
      <c r="EH204" s="71"/>
      <c r="EI204" s="71"/>
      <c r="EJ204" s="71"/>
      <c r="EK204" s="71"/>
      <c r="EL204" s="71"/>
      <c r="EM204" s="71"/>
      <c r="EN204" s="71"/>
      <c r="EO204" s="71"/>
      <c r="EP204" s="71"/>
      <c r="EQ204" s="71"/>
      <c r="ER204" s="71"/>
      <c r="ES204" s="71"/>
      <c r="ET204" s="71"/>
      <c r="EU204" s="71"/>
      <c r="EV204" s="71"/>
      <c r="EW204" s="71"/>
      <c r="EX204" s="71"/>
      <c r="EY204" s="71"/>
      <c r="EZ204" s="71"/>
      <c r="FA204" s="71"/>
      <c r="FB204" s="71"/>
      <c r="FC204" s="71"/>
      <c r="FD204" s="71"/>
      <c r="FE204" s="71"/>
      <c r="FF204" s="71"/>
      <c r="FG204" s="71"/>
      <c r="FH204" s="71"/>
      <c r="FI204" s="71"/>
      <c r="FJ204" s="71"/>
      <c r="FK204" s="71"/>
      <c r="FL204" s="71"/>
      <c r="FM204" s="71"/>
      <c r="FN204" s="71"/>
      <c r="FO204" s="71"/>
      <c r="FP204" s="71"/>
      <c r="FQ204" s="71"/>
      <c r="FR204" s="71"/>
      <c r="FS204" s="71"/>
      <c r="FT204" s="71"/>
      <c r="FU204" s="71"/>
      <c r="FV204" s="71"/>
      <c r="FW204" s="71"/>
      <c r="FX204" s="71"/>
      <c r="FY204" s="71"/>
      <c r="FZ204" s="71"/>
      <c r="GA204" s="71"/>
      <c r="GB204" s="71"/>
      <c r="GC204" s="71"/>
      <c r="GD204" s="71"/>
      <c r="GE204" s="71"/>
      <c r="GF204" s="71"/>
      <c r="GG204" s="71"/>
      <c r="GH204" s="71"/>
      <c r="GI204" s="71"/>
      <c r="GJ204" s="71"/>
      <c r="GK204" s="71"/>
      <c r="GL204" s="71"/>
      <c r="GM204" s="71"/>
      <c r="GN204" s="71"/>
      <c r="GO204" s="71"/>
      <c r="GP204" s="71"/>
      <c r="GQ204" s="71"/>
      <c r="GR204" s="71"/>
      <c r="GS204" s="71"/>
      <c r="GT204" s="71"/>
      <c r="GU204" s="71"/>
      <c r="GV204" s="71"/>
      <c r="GW204" s="71"/>
      <c r="GX204" s="71"/>
      <c r="GY204" s="71"/>
      <c r="GZ204" s="71"/>
      <c r="HA204" s="71"/>
      <c r="HB204" s="71"/>
      <c r="HC204" s="71"/>
      <c r="HD204" s="71"/>
      <c r="HE204" s="71"/>
      <c r="HF204" s="71"/>
      <c r="HG204" s="71"/>
      <c r="HH204" s="71"/>
      <c r="HI204" s="71"/>
      <c r="HJ204" s="71"/>
      <c r="HK204" s="71"/>
      <c r="HL204" s="71"/>
      <c r="HM204" s="71"/>
      <c r="HN204" s="71"/>
      <c r="HO204" s="71"/>
      <c r="HP204" s="71"/>
      <c r="HQ204" s="71"/>
      <c r="HR204" s="71"/>
      <c r="HS204" s="71"/>
      <c r="HT204" s="71"/>
      <c r="HU204" s="71"/>
      <c r="HV204" s="71"/>
      <c r="HW204" s="71"/>
      <c r="HX204" s="71"/>
      <c r="HY204" s="71"/>
      <c r="HZ204" s="71"/>
      <c r="IA204" s="71"/>
      <c r="IB204" s="71"/>
      <c r="IC204" s="71"/>
      <c r="ID204" s="71"/>
      <c r="IE204" s="71"/>
      <c r="IF204" s="71"/>
      <c r="IG204" s="71"/>
      <c r="IH204" s="71"/>
      <c r="II204" s="71"/>
      <c r="IJ204" s="71"/>
      <c r="IK204" s="71"/>
      <c r="IL204" s="71"/>
      <c r="IM204" s="71"/>
      <c r="IN204" s="71"/>
      <c r="IO204" s="71"/>
      <c r="IP204" s="71"/>
      <c r="IQ204" s="71"/>
      <c r="IR204" s="71"/>
      <c r="IS204" s="71"/>
      <c r="IT204" s="71"/>
      <c r="IU204" s="71"/>
      <c r="IV204" s="71"/>
      <c r="IW204" s="71"/>
      <c r="IX204" s="71"/>
      <c r="IY204" s="71"/>
      <c r="IZ204" s="71"/>
      <c r="JA204" s="71"/>
      <c r="JB204" s="71"/>
      <c r="JC204" s="71"/>
      <c r="JD204" s="71"/>
      <c r="JE204" s="71"/>
      <c r="JF204" s="71"/>
      <c r="JG204" s="71"/>
      <c r="JH204" s="71"/>
      <c r="JI204" s="71"/>
      <c r="JJ204" s="71"/>
      <c r="JK204" s="71"/>
      <c r="JL204" s="71"/>
      <c r="JM204" s="71"/>
      <c r="JN204" s="71"/>
      <c r="JO204" s="71"/>
      <c r="JP204" s="71"/>
      <c r="JQ204" s="71"/>
      <c r="JR204" s="71"/>
      <c r="JS204" s="71"/>
      <c r="JT204" s="71"/>
      <c r="JU204" s="71"/>
      <c r="JV204" s="71"/>
      <c r="JW204" s="71"/>
      <c r="JX204" s="71"/>
      <c r="JY204" s="71"/>
      <c r="JZ204" s="71"/>
      <c r="KA204" s="71"/>
      <c r="KB204" s="71"/>
      <c r="KC204" s="71"/>
      <c r="KD204" s="71"/>
      <c r="KE204" s="71"/>
      <c r="KF204" s="71"/>
      <c r="KG204" s="71"/>
      <c r="KH204" s="71"/>
      <c r="KI204" s="71"/>
      <c r="KJ204" s="71"/>
      <c r="KK204" s="71"/>
      <c r="KL204" s="71"/>
      <c r="KM204" s="71"/>
      <c r="KN204" s="71"/>
      <c r="KO204" s="71"/>
      <c r="KP204" s="71"/>
      <c r="KQ204" s="71"/>
      <c r="KR204" s="71"/>
      <c r="KS204" s="71"/>
      <c r="KT204" s="71"/>
      <c r="KU204" s="71"/>
      <c r="KV204" s="71"/>
      <c r="KW204" s="71"/>
      <c r="KX204" s="71"/>
      <c r="KY204" s="71"/>
      <c r="KZ204" s="71"/>
      <c r="LA204" s="71"/>
      <c r="LB204" s="71"/>
      <c r="LC204" s="71"/>
      <c r="LD204" s="71"/>
      <c r="LE204" s="71"/>
      <c r="LF204" s="71"/>
      <c r="LG204" s="71"/>
      <c r="LH204" s="71"/>
      <c r="LI204" s="71"/>
      <c r="LJ204" s="71"/>
      <c r="LK204" s="71"/>
      <c r="LL204" s="71"/>
      <c r="LM204" s="71"/>
      <c r="LN204" s="71"/>
      <c r="LO204" s="71"/>
      <c r="LP204" s="71"/>
      <c r="LQ204" s="71"/>
      <c r="LR204" s="71"/>
      <c r="LS204" s="71"/>
      <c r="LT204" s="71"/>
      <c r="LU204" s="71"/>
      <c r="LV204" s="71"/>
      <c r="LW204" s="71"/>
      <c r="LX204" s="71"/>
      <c r="LY204" s="71"/>
      <c r="LZ204" s="71"/>
      <c r="MA204" s="71"/>
      <c r="MB204" s="71"/>
      <c r="MC204" s="71"/>
      <c r="MD204" s="71"/>
      <c r="ME204" s="71"/>
      <c r="MF204" s="71"/>
      <c r="MG204" s="71"/>
      <c r="MH204" s="71"/>
      <c r="MI204" s="71"/>
      <c r="MJ204" s="71"/>
      <c r="MK204" s="71"/>
      <c r="ML204" s="71"/>
      <c r="MM204" s="71"/>
      <c r="MN204" s="71"/>
      <c r="MO204" s="71"/>
      <c r="MP204" s="71"/>
      <c r="MQ204" s="71"/>
      <c r="MR204" s="71"/>
      <c r="MS204" s="71"/>
      <c r="MT204" s="71"/>
      <c r="MU204" s="71"/>
      <c r="MV204" s="71"/>
      <c r="MW204" s="71"/>
      <c r="MX204" s="71"/>
      <c r="MY204" s="71"/>
      <c r="MZ204" s="71"/>
      <c r="NA204" s="71"/>
      <c r="NB204" s="71"/>
      <c r="NC204" s="71"/>
      <c r="ND204" s="71"/>
      <c r="NE204" s="71"/>
      <c r="NF204" s="71"/>
      <c r="NG204" s="71"/>
      <c r="NH204" s="71"/>
      <c r="NI204" s="71"/>
      <c r="NJ204" s="71"/>
      <c r="NK204" s="71"/>
      <c r="NL204" s="71"/>
      <c r="NM204" s="71"/>
      <c r="NN204" s="71"/>
      <c r="NO204" s="71"/>
      <c r="NP204" s="71"/>
      <c r="NQ204" s="71"/>
      <c r="NR204" s="71"/>
      <c r="NS204" s="71"/>
      <c r="NT204" s="71"/>
      <c r="NU204" s="71"/>
      <c r="NV204" s="71"/>
      <c r="NW204" s="71"/>
      <c r="NX204" s="71"/>
      <c r="NY204" s="71"/>
      <c r="NZ204" s="71"/>
      <c r="OA204" s="71"/>
      <c r="OB204" s="71"/>
      <c r="OC204" s="71"/>
      <c r="OD204" s="71"/>
      <c r="OE204" s="71"/>
      <c r="OF204" s="71"/>
      <c r="OG204" s="71"/>
      <c r="OH204" s="71"/>
      <c r="OI204" s="71"/>
      <c r="OJ204" s="71"/>
      <c r="OK204" s="71"/>
      <c r="OL204" s="71"/>
      <c r="OM204" s="71"/>
      <c r="ON204" s="71"/>
      <c r="OO204" s="71"/>
      <c r="OP204" s="71"/>
      <c r="OQ204" s="71"/>
      <c r="OR204" s="71"/>
      <c r="OS204" s="71"/>
      <c r="OT204" s="71"/>
      <c r="OU204" s="71"/>
      <c r="OV204" s="71"/>
      <c r="OW204" s="71"/>
      <c r="OX204" s="71"/>
      <c r="OY204" s="71"/>
      <c r="OZ204" s="71"/>
      <c r="PA204" s="71"/>
      <c r="PB204" s="71"/>
      <c r="PC204" s="71"/>
      <c r="PD204" s="71"/>
      <c r="PE204" s="71"/>
      <c r="PF204" s="71"/>
      <c r="PG204" s="71"/>
      <c r="PH204" s="71"/>
      <c r="PI204" s="71"/>
      <c r="PJ204" s="71"/>
      <c r="PK204" s="71"/>
      <c r="PL204" s="71"/>
      <c r="PM204" s="71"/>
      <c r="PN204" s="71"/>
      <c r="PO204" s="71"/>
      <c r="PP204" s="71"/>
      <c r="PQ204" s="71"/>
      <c r="PR204" s="71"/>
      <c r="PS204" s="71"/>
      <c r="PT204" s="71"/>
      <c r="PU204" s="71"/>
      <c r="PV204" s="71"/>
      <c r="PW204" s="71"/>
      <c r="PX204" s="71"/>
      <c r="PY204" s="71"/>
      <c r="PZ204" s="71"/>
      <c r="QA204" s="71"/>
      <c r="QB204" s="71"/>
      <c r="QC204" s="71"/>
      <c r="QD204" s="71"/>
      <c r="QE204" s="71"/>
      <c r="QF204" s="71"/>
      <c r="QG204" s="71"/>
      <c r="QH204" s="71"/>
      <c r="QI204" s="71"/>
      <c r="QJ204" s="71"/>
      <c r="QK204" s="71"/>
      <c r="QL204" s="71"/>
      <c r="QM204" s="71"/>
      <c r="QN204" s="71"/>
      <c r="QO204" s="71"/>
      <c r="QP204" s="71"/>
      <c r="QQ204" s="71"/>
      <c r="QR204" s="71"/>
      <c r="QS204" s="71"/>
      <c r="QT204" s="71"/>
      <c r="QU204" s="71"/>
      <c r="QV204" s="71"/>
      <c r="QW204" s="71"/>
      <c r="QX204" s="71"/>
      <c r="QY204" s="71"/>
      <c r="QZ204" s="71"/>
      <c r="RA204" s="71"/>
      <c r="RB204" s="71"/>
      <c r="RC204" s="71"/>
      <c r="RD204" s="71"/>
      <c r="RE204" s="71"/>
      <c r="RF204" s="71"/>
      <c r="RG204" s="71"/>
      <c r="RH204" s="71"/>
      <c r="RI204" s="71"/>
      <c r="RJ204" s="71"/>
      <c r="RK204" s="71"/>
      <c r="RL204" s="71"/>
      <c r="RM204" s="71"/>
      <c r="RN204" s="71"/>
      <c r="RO204" s="71"/>
      <c r="RP204" s="71"/>
      <c r="RQ204" s="71"/>
      <c r="RR204" s="71"/>
      <c r="RS204" s="71"/>
      <c r="RT204" s="71"/>
      <c r="RU204" s="71"/>
      <c r="RV204" s="71"/>
      <c r="RW204" s="71"/>
      <c r="RX204" s="71"/>
      <c r="RY204" s="71"/>
      <c r="RZ204" s="71"/>
      <c r="SA204" s="71"/>
      <c r="SB204" s="71"/>
      <c r="SC204" s="71"/>
      <c r="SD204" s="71"/>
      <c r="SE204" s="71"/>
      <c r="SF204" s="71"/>
      <c r="SG204" s="71"/>
      <c r="SH204" s="71"/>
      <c r="SI204" s="71"/>
      <c r="SJ204" s="71"/>
      <c r="SK204" s="71"/>
      <c r="SL204" s="71"/>
      <c r="SM204" s="71"/>
      <c r="SN204" s="71"/>
      <c r="SO204" s="71"/>
      <c r="SP204" s="71"/>
      <c r="SQ204" s="71"/>
      <c r="SR204" s="71"/>
      <c r="SS204" s="71"/>
      <c r="ST204" s="71"/>
      <c r="SU204" s="71"/>
      <c r="SV204" s="71"/>
      <c r="SW204" s="71"/>
      <c r="SX204" s="71"/>
      <c r="SY204" s="71"/>
      <c r="SZ204" s="71"/>
      <c r="TA204" s="71"/>
      <c r="TB204" s="71"/>
      <c r="TC204" s="71"/>
      <c r="TD204" s="71"/>
      <c r="TE204" s="71"/>
      <c r="TF204" s="71"/>
      <c r="TG204" s="71"/>
      <c r="TH204" s="71"/>
      <c r="TI204" s="71"/>
      <c r="TJ204" s="71"/>
      <c r="TK204" s="71"/>
      <c r="TL204" s="71"/>
      <c r="TM204" s="71"/>
      <c r="TN204" s="71"/>
      <c r="TO204" s="71"/>
      <c r="TP204" s="71"/>
      <c r="TQ204" s="71"/>
      <c r="TR204" s="71"/>
      <c r="TS204" s="71"/>
      <c r="TT204" s="71"/>
      <c r="TU204" s="71"/>
      <c r="TV204" s="71"/>
      <c r="TW204" s="71"/>
      <c r="TX204" s="71"/>
      <c r="TY204" s="71"/>
      <c r="TZ204" s="71"/>
      <c r="UA204" s="71"/>
      <c r="UB204" s="71"/>
      <c r="UC204" s="71"/>
      <c r="UD204" s="71"/>
      <c r="UE204" s="71"/>
      <c r="UF204" s="71"/>
      <c r="UG204" s="71"/>
      <c r="UH204" s="71"/>
      <c r="UI204" s="71"/>
      <c r="UJ204" s="71"/>
      <c r="UK204" s="71"/>
      <c r="UL204" s="71"/>
      <c r="UM204" s="71"/>
      <c r="UN204" s="71"/>
      <c r="UO204" s="71"/>
      <c r="UP204" s="71"/>
      <c r="UQ204" s="71"/>
      <c r="UR204" s="71"/>
      <c r="US204" s="71"/>
      <c r="UT204" s="71"/>
      <c r="UU204" s="71"/>
      <c r="UV204" s="71"/>
      <c r="UW204" s="71"/>
      <c r="UX204" s="71"/>
      <c r="UY204" s="71"/>
      <c r="UZ204" s="71"/>
      <c r="VA204" s="71"/>
      <c r="VB204" s="71"/>
      <c r="VC204" s="71"/>
      <c r="VD204" s="71"/>
      <c r="VE204" s="71"/>
      <c r="VF204" s="71"/>
      <c r="VG204" s="71"/>
      <c r="VH204" s="71"/>
      <c r="VI204" s="71"/>
      <c r="VJ204" s="71"/>
      <c r="VK204" s="71"/>
      <c r="VL204" s="71"/>
      <c r="VM204" s="71"/>
      <c r="VN204" s="71"/>
      <c r="VO204" s="71"/>
      <c r="VP204" s="71"/>
      <c r="VQ204" s="71"/>
      <c r="VR204" s="71"/>
      <c r="VS204" s="71"/>
      <c r="VT204" s="71"/>
      <c r="VU204" s="71"/>
      <c r="VV204" s="71"/>
      <c r="VW204" s="71"/>
      <c r="VX204" s="71"/>
      <c r="VY204" s="71"/>
      <c r="VZ204" s="71"/>
      <c r="WA204" s="71"/>
      <c r="WB204" s="71"/>
      <c r="WC204" s="71"/>
      <c r="WD204" s="71"/>
      <c r="WE204" s="71"/>
      <c r="WF204" s="71"/>
      <c r="WG204" s="71"/>
      <c r="WH204" s="71"/>
      <c r="WI204" s="71"/>
      <c r="WJ204" s="71"/>
      <c r="WK204" s="71"/>
      <c r="WL204" s="71"/>
      <c r="WM204" s="71"/>
      <c r="WN204" s="71"/>
      <c r="WO204" s="71"/>
      <c r="WP204" s="71"/>
      <c r="WQ204" s="71"/>
      <c r="WR204" s="71"/>
      <c r="WS204" s="71"/>
      <c r="WT204" s="71"/>
      <c r="WU204" s="71"/>
      <c r="WV204" s="71"/>
      <c r="WW204" s="71"/>
      <c r="WX204" s="71"/>
      <c r="WY204" s="71"/>
      <c r="WZ204" s="71"/>
      <c r="XA204" s="71"/>
      <c r="XB204" s="71"/>
      <c r="XC204" s="71"/>
      <c r="XD204" s="71"/>
      <c r="XE204" s="71"/>
      <c r="XF204" s="71"/>
      <c r="XG204" s="71"/>
      <c r="XH204" s="71"/>
      <c r="XI204" s="71"/>
      <c r="XJ204" s="71"/>
      <c r="XK204" s="71"/>
      <c r="XL204" s="71"/>
      <c r="XM204" s="71"/>
      <c r="XN204" s="71"/>
      <c r="XO204" s="71"/>
      <c r="XP204" s="71"/>
      <c r="XQ204" s="71"/>
      <c r="XR204" s="71"/>
      <c r="XS204" s="71"/>
      <c r="XT204" s="71"/>
      <c r="XU204" s="71"/>
      <c r="XV204" s="71"/>
      <c r="XW204" s="71"/>
      <c r="XX204" s="71"/>
      <c r="XY204" s="71"/>
      <c r="XZ204" s="71"/>
      <c r="YA204" s="71"/>
      <c r="YB204" s="71"/>
      <c r="YC204" s="71"/>
      <c r="YD204" s="71"/>
      <c r="YE204" s="71"/>
      <c r="YF204" s="71"/>
      <c r="YG204" s="71"/>
      <c r="YH204" s="71"/>
      <c r="YI204" s="71"/>
      <c r="YJ204" s="71"/>
      <c r="YK204" s="71"/>
      <c r="YL204" s="71"/>
      <c r="YM204" s="71"/>
      <c r="YN204" s="71"/>
      <c r="YO204" s="71"/>
      <c r="YP204" s="71"/>
      <c r="YQ204" s="71"/>
      <c r="YR204" s="71"/>
      <c r="YS204" s="71"/>
      <c r="YT204" s="71"/>
      <c r="YU204" s="71"/>
      <c r="YV204" s="71"/>
      <c r="YW204" s="71"/>
      <c r="YX204" s="71"/>
      <c r="YY204" s="71"/>
      <c r="YZ204" s="71"/>
      <c r="ZA204" s="71"/>
      <c r="ZB204" s="71"/>
      <c r="ZC204" s="71"/>
      <c r="ZD204" s="71"/>
      <c r="ZE204" s="71"/>
      <c r="ZF204" s="71"/>
      <c r="ZG204" s="71"/>
      <c r="ZH204" s="71"/>
      <c r="ZI204" s="71"/>
      <c r="ZJ204" s="71"/>
      <c r="ZK204" s="71"/>
      <c r="ZL204" s="71"/>
      <c r="ZM204" s="71"/>
      <c r="ZN204" s="71"/>
      <c r="ZO204" s="71"/>
      <c r="ZP204" s="71"/>
      <c r="ZQ204" s="71"/>
      <c r="ZR204" s="71"/>
      <c r="ZS204" s="71"/>
      <c r="ZT204" s="71"/>
      <c r="ZU204" s="71"/>
      <c r="ZV204" s="71"/>
      <c r="ZW204" s="71"/>
      <c r="ZX204" s="71"/>
      <c r="ZY204" s="71"/>
      <c r="ZZ204" s="71"/>
      <c r="AAA204" s="71"/>
      <c r="AAB204" s="71"/>
      <c r="AAC204" s="71"/>
      <c r="AAD204" s="71"/>
      <c r="AAE204" s="71"/>
      <c r="AAF204" s="71"/>
      <c r="AAG204" s="71"/>
      <c r="AAH204" s="71"/>
      <c r="AAI204" s="71"/>
      <c r="AAJ204" s="71"/>
      <c r="AAK204" s="71"/>
      <c r="AAL204" s="71"/>
      <c r="AAM204" s="71"/>
      <c r="AAN204" s="71"/>
      <c r="AAO204" s="71"/>
      <c r="AAP204" s="71"/>
      <c r="AAQ204" s="71"/>
      <c r="AAR204" s="71"/>
      <c r="AAS204" s="71"/>
      <c r="AAT204" s="71"/>
      <c r="AAU204" s="71"/>
      <c r="AAV204" s="71"/>
      <c r="AAW204" s="71"/>
      <c r="AAX204" s="71"/>
      <c r="AAY204" s="71"/>
      <c r="AAZ204" s="71"/>
      <c r="ABA204" s="71"/>
      <c r="ABB204" s="71"/>
      <c r="ABC204" s="71"/>
      <c r="ABD204" s="71"/>
      <c r="ABE204" s="71"/>
      <c r="ABF204" s="71"/>
      <c r="ABG204" s="71"/>
      <c r="ABH204" s="71"/>
      <c r="ABI204" s="71"/>
      <c r="ABJ204" s="71"/>
      <c r="ABK204" s="71"/>
      <c r="ABL204" s="71"/>
      <c r="ABM204" s="71"/>
      <c r="ABN204" s="71"/>
      <c r="ABO204" s="71"/>
      <c r="ABP204" s="71"/>
      <c r="ABQ204" s="71"/>
      <c r="ABR204" s="71"/>
      <c r="ABS204" s="71"/>
      <c r="ABT204" s="71"/>
      <c r="ABU204" s="71"/>
      <c r="ABV204" s="71"/>
      <c r="ABW204" s="71"/>
      <c r="ABX204" s="71"/>
      <c r="ABY204" s="71"/>
      <c r="ABZ204" s="71"/>
      <c r="ACA204" s="71"/>
      <c r="ACB204" s="71"/>
      <c r="ACC204" s="71"/>
      <c r="ACD204" s="71"/>
      <c r="ACE204" s="71"/>
      <c r="ACF204" s="71"/>
      <c r="ACG204" s="71"/>
      <c r="ACH204" s="71"/>
      <c r="ACI204" s="71"/>
      <c r="ACJ204" s="71"/>
      <c r="ACK204" s="71"/>
      <c r="ACL204" s="71"/>
      <c r="ACM204" s="71"/>
      <c r="ACN204" s="71"/>
      <c r="ACO204" s="71"/>
      <c r="ACP204" s="71"/>
      <c r="ACQ204" s="71"/>
      <c r="ACR204" s="71"/>
      <c r="ACS204" s="71"/>
      <c r="ACT204" s="71"/>
      <c r="ACU204" s="71"/>
      <c r="ACV204" s="71"/>
      <c r="ACW204" s="71"/>
      <c r="ACX204" s="71"/>
      <c r="ACY204" s="71"/>
      <c r="ACZ204" s="71"/>
      <c r="ADA204" s="71"/>
      <c r="ADB204" s="71"/>
      <c r="ADC204" s="71"/>
      <c r="ADD204" s="71"/>
      <c r="ADE204" s="71"/>
      <c r="ADF204" s="71"/>
      <c r="ADG204" s="71"/>
      <c r="ADH204" s="71"/>
      <c r="ADI204" s="71"/>
      <c r="ADJ204" s="71"/>
      <c r="ADK204" s="71"/>
      <c r="ADL204" s="71"/>
      <c r="ADM204" s="71"/>
      <c r="ADN204" s="71"/>
      <c r="ADO204" s="71"/>
      <c r="ADP204" s="71"/>
      <c r="ADQ204" s="71"/>
      <c r="ADR204" s="71"/>
      <c r="ADS204" s="71"/>
      <c r="ADT204" s="71"/>
      <c r="ADU204" s="71"/>
      <c r="ADV204" s="71"/>
      <c r="ADW204" s="71"/>
      <c r="ADX204" s="71"/>
      <c r="ADY204" s="71"/>
      <c r="ADZ204" s="71"/>
      <c r="AEA204" s="71"/>
      <c r="AEB204" s="71"/>
      <c r="AEC204" s="71"/>
      <c r="AED204" s="71"/>
      <c r="AEE204" s="71"/>
      <c r="AEF204" s="71"/>
      <c r="AEG204" s="71"/>
      <c r="AEH204" s="71"/>
      <c r="AEI204" s="71"/>
      <c r="AEJ204" s="71"/>
      <c r="AEK204" s="71"/>
      <c r="AEL204" s="71"/>
      <c r="AEM204" s="71"/>
      <c r="AEN204" s="71"/>
      <c r="AEO204" s="71"/>
      <c r="AEP204" s="71"/>
      <c r="AEQ204" s="71"/>
      <c r="AER204" s="71"/>
      <c r="AES204" s="71"/>
      <c r="AET204" s="71"/>
      <c r="AEU204" s="71"/>
      <c r="AEV204" s="71"/>
      <c r="AEW204" s="71"/>
      <c r="AEX204" s="71"/>
      <c r="AEY204" s="71"/>
      <c r="AEZ204" s="71"/>
      <c r="AFA204" s="71"/>
      <c r="AFB204" s="71"/>
      <c r="AFC204" s="71"/>
      <c r="AFD204" s="71"/>
      <c r="AFE204" s="71"/>
      <c r="AFF204" s="71"/>
      <c r="AFG204" s="71"/>
      <c r="AFH204" s="71"/>
      <c r="AFI204" s="71"/>
      <c r="AFJ204" s="71"/>
      <c r="AFK204" s="71"/>
      <c r="AFL204" s="71"/>
      <c r="AFM204" s="71"/>
      <c r="AFN204" s="71"/>
      <c r="AFO204" s="71"/>
      <c r="AFP204" s="71"/>
      <c r="AFQ204" s="71"/>
      <c r="AFR204" s="71"/>
      <c r="AFS204" s="71"/>
      <c r="AFT204" s="71"/>
      <c r="AFU204" s="71"/>
      <c r="AFV204" s="71"/>
      <c r="AFW204" s="71"/>
      <c r="AFX204" s="71"/>
      <c r="AFY204" s="71"/>
      <c r="AFZ204" s="71"/>
      <c r="AGA204" s="71"/>
      <c r="AGB204" s="71"/>
      <c r="AGC204" s="71"/>
      <c r="AGD204" s="71"/>
      <c r="AGE204" s="71"/>
      <c r="AGF204" s="71"/>
      <c r="AGG204" s="71"/>
      <c r="AGH204" s="71"/>
      <c r="AGI204" s="71"/>
      <c r="AGJ204" s="71"/>
      <c r="AGK204" s="71"/>
      <c r="AGL204" s="71"/>
      <c r="AGM204" s="71"/>
      <c r="AGN204" s="71"/>
      <c r="AGO204" s="71"/>
      <c r="AGP204" s="71"/>
      <c r="AGQ204" s="71"/>
      <c r="AGR204" s="71"/>
      <c r="AGS204" s="71"/>
      <c r="AGT204" s="71"/>
      <c r="AGU204" s="71"/>
      <c r="AGV204" s="71"/>
      <c r="AGW204" s="71"/>
      <c r="AGX204" s="71"/>
      <c r="AGY204" s="71"/>
      <c r="AGZ204" s="71"/>
      <c r="AHA204" s="71"/>
      <c r="AHB204" s="71"/>
      <c r="AHC204" s="71"/>
      <c r="AHD204" s="71"/>
      <c r="AHE204" s="71"/>
      <c r="AHF204" s="71"/>
      <c r="AHG204" s="71"/>
      <c r="AHH204" s="71"/>
      <c r="AHI204" s="71"/>
      <c r="AHJ204" s="71"/>
      <c r="AHK204" s="71"/>
      <c r="AHL204" s="71"/>
      <c r="AHM204" s="71"/>
      <c r="AHN204" s="71"/>
      <c r="AHO204" s="71"/>
      <c r="AHP204" s="71"/>
      <c r="AHQ204" s="71"/>
      <c r="AHR204" s="71"/>
      <c r="AHS204" s="71"/>
      <c r="AHT204" s="71"/>
      <c r="AHU204" s="71"/>
      <c r="AHV204" s="71"/>
      <c r="AHW204" s="71"/>
      <c r="AHX204" s="71"/>
      <c r="AHY204" s="71"/>
      <c r="AHZ204" s="71"/>
      <c r="AIA204" s="71"/>
      <c r="AIB204" s="71"/>
      <c r="AIC204" s="71"/>
      <c r="AID204" s="71"/>
      <c r="AIE204" s="71"/>
      <c r="AIF204" s="71"/>
      <c r="AIG204" s="71"/>
      <c r="AIH204" s="71"/>
      <c r="AII204" s="71"/>
      <c r="AIJ204" s="71"/>
      <c r="AIK204" s="71"/>
      <c r="AIL204" s="71"/>
      <c r="AIM204" s="71"/>
      <c r="AIN204" s="71"/>
      <c r="AIO204" s="71"/>
      <c r="AIP204" s="71"/>
      <c r="AIQ204" s="71"/>
      <c r="AIR204" s="71"/>
      <c r="AIS204" s="71"/>
      <c r="AIT204" s="71"/>
      <c r="AIU204" s="71"/>
      <c r="AIV204" s="71"/>
      <c r="AIW204" s="71"/>
      <c r="AIX204" s="71"/>
      <c r="AIY204" s="71"/>
      <c r="AIZ204" s="71"/>
      <c r="AJA204" s="71"/>
      <c r="AJB204" s="71"/>
      <c r="AJC204" s="71"/>
      <c r="AJD204" s="71"/>
      <c r="AJE204" s="71"/>
      <c r="AJF204" s="71"/>
      <c r="AJG204" s="71"/>
      <c r="AJH204" s="71"/>
      <c r="AJI204" s="71"/>
      <c r="AJJ204" s="71"/>
      <c r="AJK204" s="71"/>
      <c r="AJL204" s="71"/>
      <c r="AJM204" s="71"/>
      <c r="AJN204" s="71"/>
      <c r="AJO204" s="71"/>
      <c r="AJP204" s="71"/>
      <c r="AJQ204" s="71"/>
      <c r="AJR204" s="71"/>
      <c r="AJS204" s="71"/>
      <c r="AJT204" s="71"/>
      <c r="AJU204" s="71"/>
      <c r="AJV204" s="71"/>
      <c r="AJW204" s="71"/>
      <c r="AJX204" s="71"/>
      <c r="AJY204" s="71"/>
      <c r="AJZ204" s="71"/>
      <c r="AKA204" s="71"/>
      <c r="AKB204" s="71"/>
      <c r="AKC204" s="71"/>
      <c r="AKD204" s="71"/>
      <c r="AKE204" s="71"/>
      <c r="AKF204" s="71"/>
      <c r="AKG204" s="71"/>
      <c r="AKH204" s="71"/>
      <c r="AKI204" s="71"/>
      <c r="AKJ204" s="71"/>
      <c r="AKK204" s="71"/>
      <c r="AKL204" s="71"/>
      <c r="AKM204" s="71"/>
      <c r="AKN204" s="71"/>
      <c r="AKO204" s="71"/>
      <c r="AKP204" s="71"/>
      <c r="AKQ204" s="71"/>
      <c r="AKR204" s="71"/>
      <c r="AKS204" s="71"/>
      <c r="AKT204" s="71"/>
      <c r="AKU204" s="71"/>
      <c r="AKV204" s="71"/>
      <c r="AKW204" s="71"/>
      <c r="AKX204" s="71"/>
      <c r="AKY204" s="71"/>
      <c r="AKZ204" s="71"/>
      <c r="ALA204" s="71"/>
      <c r="ALB204" s="71"/>
      <c r="ALC204" s="71"/>
      <c r="ALD204" s="71"/>
      <c r="ALE204" s="71"/>
      <c r="ALF204" s="71"/>
      <c r="ALG204" s="71"/>
      <c r="ALH204" s="71"/>
      <c r="ALI204" s="71"/>
      <c r="ALJ204" s="71"/>
      <c r="ALK204" s="71"/>
      <c r="ALL204" s="71"/>
      <c r="ALM204" s="71"/>
      <c r="ALN204" s="71"/>
      <c r="ALO204" s="71"/>
      <c r="ALP204" s="71"/>
      <c r="ALQ204" s="71"/>
      <c r="ALR204" s="71"/>
      <c r="ALS204" s="71"/>
      <c r="ALT204" s="71"/>
      <c r="ALU204" s="71"/>
      <c r="ALV204" s="71"/>
      <c r="ALW204" s="71"/>
      <c r="ALX204" s="71"/>
      <c r="ALY204" s="71"/>
      <c r="ALZ204" s="71"/>
      <c r="AMA204" s="71"/>
      <c r="AMB204" s="71"/>
      <c r="AMC204" s="71"/>
      <c r="AMD204" s="71"/>
      <c r="AME204" s="71"/>
      <c r="AMF204" s="71"/>
      <c r="AMG204" s="71"/>
      <c r="AMH204" s="71"/>
      <c r="AMI204" s="71"/>
      <c r="AMJ204" s="71"/>
      <c r="AMK204" s="71"/>
      <c r="AML204" s="71"/>
      <c r="AMM204" s="71"/>
      <c r="AMN204" s="71"/>
      <c r="AMO204" s="71"/>
      <c r="AMP204" s="71"/>
      <c r="AMQ204" s="71"/>
      <c r="AMR204" s="71"/>
      <c r="AMS204" s="71"/>
      <c r="AMT204" s="71"/>
      <c r="AMU204" s="71"/>
      <c r="AMV204" s="71"/>
      <c r="AMW204" s="71"/>
      <c r="AMX204" s="71"/>
      <c r="AMY204" s="71"/>
      <c r="AMZ204" s="71"/>
      <c r="ANA204" s="71"/>
      <c r="ANB204" s="71"/>
      <c r="ANC204" s="71"/>
      <c r="AND204" s="71"/>
      <c r="ANE204" s="71"/>
      <c r="ANF204" s="71"/>
      <c r="ANG204" s="71"/>
      <c r="ANH204" s="71"/>
      <c r="ANI204" s="71"/>
      <c r="ANJ204" s="71"/>
      <c r="ANK204" s="71"/>
      <c r="ANL204" s="71"/>
      <c r="ANM204" s="71"/>
      <c r="ANN204" s="71"/>
      <c r="ANO204" s="71"/>
      <c r="ANP204" s="71"/>
      <c r="ANQ204" s="71"/>
      <c r="ANR204" s="71"/>
      <c r="ANS204" s="71"/>
      <c r="ANT204" s="71"/>
      <c r="ANU204" s="71"/>
      <c r="ANV204" s="71"/>
      <c r="ANW204" s="71"/>
      <c r="ANX204" s="71"/>
      <c r="ANY204" s="71"/>
      <c r="ANZ204" s="71"/>
      <c r="AOA204" s="71"/>
      <c r="AOB204" s="71"/>
      <c r="AOC204" s="71"/>
      <c r="AOD204" s="71"/>
      <c r="AOE204" s="71"/>
      <c r="AOF204" s="71"/>
      <c r="AOG204" s="71"/>
      <c r="AOH204" s="71"/>
      <c r="AOI204" s="71"/>
      <c r="AOJ204" s="71"/>
      <c r="AOK204" s="71"/>
      <c r="AOL204" s="71"/>
      <c r="AOM204" s="71"/>
      <c r="AON204" s="71"/>
      <c r="AOO204" s="71"/>
      <c r="AOP204" s="71"/>
      <c r="AOQ204" s="71"/>
      <c r="AOR204" s="71"/>
      <c r="AOS204" s="71"/>
      <c r="AOT204" s="71"/>
      <c r="AOU204" s="71"/>
      <c r="AOV204" s="71"/>
      <c r="AOW204" s="71"/>
      <c r="AOX204" s="71"/>
      <c r="AOY204" s="71"/>
      <c r="AOZ204" s="71"/>
      <c r="APA204" s="71"/>
      <c r="APB204" s="71"/>
      <c r="APC204" s="71"/>
      <c r="APD204" s="71"/>
      <c r="APE204" s="71"/>
      <c r="APF204" s="71"/>
      <c r="APG204" s="71"/>
      <c r="APH204" s="71"/>
      <c r="API204" s="71"/>
      <c r="APJ204" s="71"/>
      <c r="APK204" s="71"/>
      <c r="APL204" s="71"/>
      <c r="APM204" s="71"/>
      <c r="APN204" s="71"/>
      <c r="APO204" s="71"/>
      <c r="APP204" s="71"/>
      <c r="APQ204" s="71"/>
      <c r="APR204" s="71"/>
      <c r="APS204" s="71"/>
      <c r="APT204" s="71"/>
      <c r="APU204" s="71"/>
      <c r="APV204" s="71"/>
      <c r="APW204" s="71"/>
      <c r="APX204" s="71"/>
      <c r="APY204" s="71"/>
      <c r="APZ204" s="71"/>
      <c r="AQA204" s="71"/>
      <c r="AQB204" s="71"/>
      <c r="AQC204" s="71"/>
      <c r="AQD204" s="71"/>
      <c r="AQE204" s="71"/>
      <c r="AQF204" s="71"/>
      <c r="AQG204" s="71"/>
      <c r="AQH204" s="71"/>
      <c r="AQI204" s="71"/>
      <c r="AQJ204" s="71"/>
      <c r="AQK204" s="71"/>
      <c r="AQL204" s="71"/>
      <c r="AQM204" s="71"/>
      <c r="AQN204" s="71"/>
      <c r="AQO204" s="71"/>
      <c r="AQP204" s="71"/>
      <c r="AQQ204" s="71"/>
      <c r="AQR204" s="71"/>
      <c r="AQS204" s="71"/>
      <c r="AQT204" s="71"/>
      <c r="AQU204" s="71"/>
      <c r="AQV204" s="71"/>
      <c r="AQW204" s="71"/>
      <c r="AQX204" s="71"/>
      <c r="AQY204" s="71"/>
      <c r="AQZ204" s="71"/>
      <c r="ARA204" s="71"/>
      <c r="ARB204" s="71"/>
      <c r="ARC204" s="71"/>
      <c r="ARD204" s="71"/>
      <c r="ARE204" s="71"/>
      <c r="ARF204" s="71"/>
      <c r="ARG204" s="71"/>
      <c r="ARH204" s="71"/>
      <c r="ARI204" s="71"/>
      <c r="ARJ204" s="71"/>
      <c r="ARK204" s="71"/>
      <c r="ARL204" s="71"/>
      <c r="ARM204" s="71"/>
      <c r="ARN204" s="71"/>
      <c r="ARO204" s="71"/>
      <c r="ARP204" s="71"/>
      <c r="ARQ204" s="71"/>
      <c r="ARR204" s="71"/>
      <c r="ARS204" s="71"/>
      <c r="ART204" s="71"/>
      <c r="ARU204" s="71"/>
      <c r="ARV204" s="71"/>
      <c r="ARW204" s="71"/>
      <c r="ARX204" s="71"/>
      <c r="ARY204" s="71"/>
      <c r="ARZ204" s="71"/>
      <c r="ASA204" s="71"/>
      <c r="ASB204" s="71"/>
      <c r="ASC204" s="71"/>
      <c r="ASD204" s="71"/>
      <c r="ASE204" s="71"/>
      <c r="ASF204" s="71"/>
      <c r="ASG204" s="71"/>
      <c r="ASH204" s="71"/>
      <c r="ASI204" s="71"/>
      <c r="ASJ204" s="71"/>
      <c r="ASK204" s="71"/>
      <c r="ASL204" s="71"/>
      <c r="ASM204" s="71"/>
      <c r="ASN204" s="71"/>
      <c r="ASO204" s="71"/>
      <c r="ASP204" s="71"/>
      <c r="ASQ204" s="71"/>
      <c r="ASR204" s="71"/>
      <c r="ASS204" s="71"/>
      <c r="AST204" s="71"/>
      <c r="ASU204" s="71"/>
      <c r="ASV204" s="71"/>
      <c r="ASW204" s="71"/>
      <c r="ASX204" s="71"/>
      <c r="ASY204" s="71"/>
      <c r="ASZ204" s="71"/>
      <c r="ATA204" s="71"/>
      <c r="ATB204" s="71"/>
      <c r="ATC204" s="71"/>
      <c r="ATD204" s="71"/>
      <c r="ATE204" s="71"/>
      <c r="ATF204" s="71"/>
      <c r="ATG204" s="71"/>
      <c r="ATH204" s="71"/>
      <c r="ATI204" s="71"/>
      <c r="ATJ204" s="71"/>
      <c r="ATK204" s="71"/>
      <c r="ATL204" s="71"/>
      <c r="ATM204" s="71"/>
      <c r="ATN204" s="71"/>
      <c r="ATO204" s="71"/>
      <c r="ATP204" s="71"/>
      <c r="ATQ204" s="71"/>
      <c r="ATR204" s="71"/>
      <c r="ATS204" s="71"/>
      <c r="ATT204" s="71"/>
      <c r="ATU204" s="71"/>
      <c r="ATV204" s="71"/>
      <c r="ATW204" s="71"/>
      <c r="ATX204" s="71"/>
      <c r="ATY204" s="71"/>
      <c r="ATZ204" s="71"/>
      <c r="AUA204" s="71"/>
      <c r="AUB204" s="71"/>
      <c r="AUC204" s="71"/>
      <c r="AUD204" s="71"/>
      <c r="AUE204" s="71"/>
      <c r="AUF204" s="71"/>
      <c r="AUG204" s="71"/>
      <c r="AUH204" s="71"/>
      <c r="AUI204" s="71"/>
      <c r="AUJ204" s="71"/>
      <c r="AUK204" s="71"/>
      <c r="AUL204" s="71"/>
      <c r="AUM204" s="71"/>
      <c r="AUN204" s="71"/>
      <c r="AUO204" s="71"/>
      <c r="AUP204" s="71"/>
      <c r="AUQ204" s="71"/>
      <c r="AUR204" s="71"/>
      <c r="AUS204" s="71"/>
      <c r="AUT204" s="71"/>
      <c r="AUU204" s="71"/>
      <c r="AUV204" s="71"/>
      <c r="AUW204" s="71"/>
      <c r="AUX204" s="71"/>
      <c r="AUY204" s="71"/>
      <c r="AUZ204" s="71"/>
      <c r="AVA204" s="71"/>
      <c r="AVB204" s="71"/>
      <c r="AVC204" s="71"/>
      <c r="AVD204" s="71"/>
      <c r="AVE204" s="71"/>
      <c r="AVF204" s="71"/>
      <c r="AVG204" s="71"/>
      <c r="AVH204" s="71"/>
      <c r="AVI204" s="71"/>
      <c r="AVJ204" s="71"/>
      <c r="AVK204" s="71"/>
      <c r="AVL204" s="71"/>
      <c r="AVM204" s="71"/>
      <c r="AVN204" s="71"/>
      <c r="AVO204" s="71"/>
      <c r="AVP204" s="71"/>
      <c r="AVQ204" s="71"/>
      <c r="AVR204" s="71"/>
      <c r="AVS204" s="71"/>
      <c r="AVT204" s="71"/>
      <c r="AVU204" s="71"/>
      <c r="AVV204" s="71"/>
      <c r="AVW204" s="71"/>
      <c r="AVX204" s="71"/>
      <c r="AVY204" s="71"/>
      <c r="AVZ204" s="71"/>
      <c r="AWA204" s="71"/>
      <c r="AWB204" s="71"/>
      <c r="AWC204" s="71"/>
      <c r="AWD204" s="71"/>
      <c r="AWE204" s="71"/>
      <c r="AWF204" s="71"/>
      <c r="AWG204" s="71"/>
      <c r="AWH204" s="71"/>
      <c r="AWI204" s="71"/>
      <c r="AWJ204" s="71"/>
      <c r="AWK204" s="71"/>
      <c r="AWL204" s="71"/>
      <c r="AWM204" s="71"/>
      <c r="AWN204" s="71"/>
      <c r="AWO204" s="71"/>
      <c r="AWP204" s="71"/>
      <c r="AWQ204" s="71"/>
      <c r="AWR204" s="71"/>
      <c r="AWS204" s="71"/>
      <c r="AWT204" s="71"/>
      <c r="AWU204" s="71"/>
      <c r="AWV204" s="71"/>
      <c r="AWW204" s="71"/>
      <c r="AWX204" s="71"/>
      <c r="AWY204" s="71"/>
      <c r="AWZ204" s="71"/>
      <c r="AXA204" s="71"/>
      <c r="AXB204" s="71"/>
      <c r="AXC204" s="71"/>
      <c r="AXD204" s="71"/>
      <c r="AXE204" s="71"/>
      <c r="AXF204" s="71"/>
      <c r="AXG204" s="71"/>
      <c r="AXH204" s="71"/>
      <c r="AXI204" s="71"/>
      <c r="AXJ204" s="71"/>
      <c r="AXK204" s="71"/>
      <c r="AXL204" s="71"/>
      <c r="AXM204" s="71"/>
      <c r="AXN204" s="71"/>
      <c r="AXO204" s="71"/>
      <c r="AXP204" s="71"/>
      <c r="AXQ204" s="71"/>
      <c r="AXR204" s="71"/>
      <c r="AXS204" s="71"/>
      <c r="AXT204" s="71"/>
      <c r="AXU204" s="71"/>
      <c r="AXV204" s="71"/>
      <c r="AXW204" s="71"/>
      <c r="AXX204" s="71"/>
      <c r="AXY204" s="71"/>
      <c r="AXZ204" s="71"/>
      <c r="AYA204" s="71"/>
      <c r="AYB204" s="71"/>
      <c r="AYC204" s="71"/>
      <c r="AYD204" s="71"/>
      <c r="AYE204" s="71"/>
      <c r="AYF204" s="71"/>
      <c r="AYG204" s="71"/>
      <c r="AYH204" s="71"/>
      <c r="AYI204" s="71"/>
      <c r="AYJ204" s="71"/>
      <c r="AYK204" s="71"/>
      <c r="AYL204" s="71"/>
      <c r="AYM204" s="71"/>
      <c r="AYN204" s="71"/>
      <c r="AYO204" s="71"/>
      <c r="AYP204" s="71"/>
      <c r="AYQ204" s="71"/>
      <c r="AYR204" s="71"/>
      <c r="AYS204" s="71"/>
      <c r="AYT204" s="71"/>
      <c r="AYU204" s="71"/>
      <c r="AYV204" s="71"/>
      <c r="AYW204" s="71"/>
      <c r="AYX204" s="71"/>
      <c r="AYY204" s="71"/>
      <c r="AYZ204" s="71"/>
      <c r="AZA204" s="71"/>
      <c r="AZB204" s="71"/>
      <c r="AZC204" s="71"/>
      <c r="AZD204" s="71"/>
      <c r="AZE204" s="71"/>
      <c r="AZF204" s="71"/>
      <c r="AZG204" s="71"/>
      <c r="AZH204" s="71"/>
      <c r="AZI204" s="71"/>
      <c r="AZJ204" s="71"/>
      <c r="AZK204" s="71"/>
      <c r="AZL204" s="71"/>
      <c r="AZM204" s="71"/>
      <c r="AZN204" s="71"/>
      <c r="AZO204" s="71"/>
      <c r="AZP204" s="71"/>
      <c r="AZQ204" s="71"/>
      <c r="AZR204" s="71"/>
      <c r="AZS204" s="71"/>
      <c r="AZT204" s="71"/>
      <c r="AZU204" s="71"/>
      <c r="AZV204" s="71"/>
      <c r="AZW204" s="71"/>
      <c r="AZX204" s="71"/>
      <c r="AZY204" s="71"/>
      <c r="AZZ204" s="71"/>
      <c r="BAA204" s="71"/>
      <c r="BAB204" s="71"/>
      <c r="BAC204" s="71"/>
      <c r="BAD204" s="71"/>
      <c r="BAE204" s="71"/>
      <c r="BAF204" s="71"/>
      <c r="BAG204" s="71"/>
      <c r="BAH204" s="71"/>
      <c r="BAI204" s="71"/>
      <c r="BAJ204" s="71"/>
      <c r="BAK204" s="71"/>
      <c r="BAL204" s="71"/>
      <c r="BAM204" s="71"/>
      <c r="BAN204" s="71"/>
      <c r="BAO204" s="71"/>
      <c r="BAP204" s="71"/>
      <c r="BAQ204" s="71"/>
      <c r="BAR204" s="71"/>
      <c r="BAS204" s="71"/>
      <c r="BAT204" s="71"/>
      <c r="BAU204" s="71"/>
      <c r="BAV204" s="71"/>
      <c r="BAW204" s="71"/>
      <c r="BAX204" s="71"/>
      <c r="BAY204" s="71"/>
      <c r="BAZ204" s="71"/>
      <c r="BBA204" s="71"/>
      <c r="BBB204" s="71"/>
      <c r="BBC204" s="71"/>
      <c r="BBD204" s="71"/>
      <c r="BBE204" s="71"/>
      <c r="BBF204" s="71"/>
      <c r="BBG204" s="71"/>
      <c r="BBH204" s="71"/>
      <c r="BBI204" s="71"/>
      <c r="BBJ204" s="71"/>
      <c r="BBK204" s="71"/>
      <c r="BBL204" s="71"/>
      <c r="BBM204" s="71"/>
      <c r="BBN204" s="71"/>
      <c r="BBO204" s="71"/>
      <c r="BBP204" s="71"/>
      <c r="BBQ204" s="71"/>
      <c r="BBR204" s="71"/>
      <c r="BBS204" s="71"/>
      <c r="BBT204" s="71"/>
      <c r="BBU204" s="71"/>
      <c r="BBV204" s="71"/>
      <c r="BBW204" s="71"/>
      <c r="BBX204" s="71"/>
      <c r="BBY204" s="71"/>
      <c r="BBZ204" s="71"/>
      <c r="BCA204" s="71"/>
      <c r="BCB204" s="71"/>
      <c r="BCC204" s="71"/>
      <c r="BCD204" s="71"/>
      <c r="BCE204" s="71"/>
      <c r="BCF204" s="71"/>
      <c r="BCG204" s="71"/>
      <c r="BCH204" s="71"/>
      <c r="BCI204" s="71"/>
      <c r="BCJ204" s="71"/>
      <c r="BCK204" s="71"/>
      <c r="BCL204" s="71"/>
      <c r="BCM204" s="71"/>
      <c r="BCN204" s="71"/>
      <c r="BCO204" s="71"/>
      <c r="BCP204" s="71"/>
      <c r="BCQ204" s="71"/>
      <c r="BCR204" s="71"/>
      <c r="BCS204" s="71"/>
      <c r="BCT204" s="71"/>
      <c r="BCU204" s="71"/>
      <c r="BCV204" s="71"/>
      <c r="BCW204" s="71"/>
      <c r="BCX204" s="71"/>
      <c r="BCY204" s="71"/>
      <c r="BCZ204" s="71"/>
      <c r="BDA204" s="71"/>
      <c r="BDB204" s="71"/>
      <c r="BDC204" s="71"/>
      <c r="BDD204" s="71"/>
      <c r="BDE204" s="71"/>
      <c r="BDF204" s="71"/>
      <c r="BDG204" s="71"/>
      <c r="BDH204" s="71"/>
      <c r="BDI204" s="71"/>
      <c r="BDJ204" s="71"/>
      <c r="BDK204" s="71"/>
      <c r="BDL204" s="71"/>
      <c r="BDM204" s="71"/>
      <c r="BDN204" s="71"/>
      <c r="BDO204" s="71"/>
      <c r="BDP204" s="71"/>
      <c r="BDQ204" s="71"/>
      <c r="BDR204" s="71"/>
      <c r="BDS204" s="71"/>
      <c r="BDT204" s="71"/>
      <c r="BDU204" s="71"/>
      <c r="BDV204" s="71"/>
      <c r="BDW204" s="71"/>
      <c r="BDX204" s="71"/>
      <c r="BDY204" s="71"/>
      <c r="BDZ204" s="71"/>
      <c r="BEA204" s="71"/>
      <c r="BEB204" s="71"/>
      <c r="BEC204" s="71"/>
      <c r="BED204" s="71"/>
      <c r="BEE204" s="71"/>
      <c r="BEF204" s="71"/>
      <c r="BEG204" s="71"/>
      <c r="BEH204" s="71"/>
      <c r="BEI204" s="71"/>
      <c r="BEJ204" s="71"/>
      <c r="BEK204" s="71"/>
      <c r="BEL204" s="71"/>
      <c r="BEM204" s="71"/>
      <c r="BEN204" s="71"/>
      <c r="BEO204" s="71"/>
      <c r="BEP204" s="71"/>
      <c r="BEQ204" s="71"/>
      <c r="BER204" s="71"/>
      <c r="BES204" s="71"/>
      <c r="BET204" s="71"/>
      <c r="BEU204" s="71"/>
      <c r="BEV204" s="71"/>
      <c r="BEW204" s="71"/>
      <c r="BEX204" s="71"/>
      <c r="BEY204" s="71"/>
      <c r="BEZ204" s="71"/>
      <c r="BFA204" s="71"/>
      <c r="BFB204" s="71"/>
      <c r="BFC204" s="71"/>
      <c r="BFD204" s="71"/>
      <c r="BFE204" s="71"/>
      <c r="BFF204" s="71"/>
      <c r="BFG204" s="71"/>
      <c r="BFH204" s="71"/>
      <c r="BFI204" s="71"/>
      <c r="BFJ204" s="71"/>
      <c r="BFK204" s="71"/>
      <c r="BFL204" s="71"/>
      <c r="BFM204" s="71"/>
      <c r="BFN204" s="71"/>
      <c r="BFO204" s="71"/>
      <c r="BFP204" s="71"/>
      <c r="BFQ204" s="71"/>
      <c r="BFR204" s="71"/>
      <c r="BFS204" s="71"/>
      <c r="BFT204" s="71"/>
      <c r="BFU204" s="71"/>
      <c r="BFV204" s="71"/>
      <c r="BFW204" s="71"/>
      <c r="BFX204" s="71"/>
      <c r="BFY204" s="71"/>
      <c r="BFZ204" s="71"/>
      <c r="BGA204" s="71"/>
      <c r="BGB204" s="71"/>
      <c r="BGC204" s="71"/>
      <c r="BGD204" s="71"/>
      <c r="BGE204" s="71"/>
      <c r="BGF204" s="71"/>
      <c r="BGG204" s="71"/>
      <c r="BGH204" s="71"/>
      <c r="BGI204" s="71"/>
      <c r="BGJ204" s="71"/>
      <c r="BGK204" s="71"/>
      <c r="BGL204" s="71"/>
      <c r="BGM204" s="71"/>
      <c r="BGN204" s="71"/>
      <c r="BGO204" s="71"/>
      <c r="BGP204" s="71"/>
      <c r="BGQ204" s="71"/>
      <c r="BGR204" s="71"/>
      <c r="BGS204" s="71"/>
      <c r="BGT204" s="71"/>
      <c r="BGU204" s="71"/>
      <c r="BGV204" s="71"/>
      <c r="BGW204" s="71"/>
      <c r="BGX204" s="71"/>
      <c r="BGY204" s="71"/>
      <c r="BGZ204" s="71"/>
      <c r="BHA204" s="71"/>
      <c r="BHB204" s="71"/>
      <c r="BHC204" s="71"/>
      <c r="BHD204" s="71"/>
      <c r="BHE204" s="71"/>
      <c r="BHF204" s="71"/>
      <c r="BHG204" s="71"/>
      <c r="BHH204" s="71"/>
      <c r="BHI204" s="71"/>
      <c r="BHJ204" s="71"/>
      <c r="BHK204" s="71"/>
      <c r="BHL204" s="71"/>
      <c r="BHM204" s="71"/>
      <c r="BHN204" s="71"/>
      <c r="BHO204" s="71"/>
      <c r="BHP204" s="71"/>
      <c r="BHQ204" s="71"/>
      <c r="BHR204" s="71"/>
      <c r="BHS204" s="71"/>
      <c r="BHT204" s="71"/>
      <c r="BHU204" s="71"/>
      <c r="BHV204" s="71"/>
      <c r="BHW204" s="71"/>
      <c r="BHX204" s="71"/>
      <c r="BHY204" s="71"/>
      <c r="BHZ204" s="71"/>
      <c r="BIA204" s="71"/>
      <c r="BIB204" s="71"/>
      <c r="BIC204" s="71"/>
      <c r="BID204" s="71"/>
      <c r="BIE204" s="71"/>
      <c r="BIF204" s="71"/>
      <c r="BIG204" s="71"/>
      <c r="BIH204" s="71"/>
      <c r="BII204" s="71"/>
      <c r="BIJ204" s="71"/>
      <c r="BIK204" s="71"/>
      <c r="BIL204" s="71"/>
      <c r="BIM204" s="71"/>
      <c r="BIN204" s="71"/>
      <c r="BIO204" s="71"/>
      <c r="BIP204" s="71"/>
      <c r="BIQ204" s="71"/>
      <c r="BIR204" s="71"/>
      <c r="BIS204" s="71"/>
      <c r="BIT204" s="71"/>
      <c r="BIU204" s="71"/>
      <c r="BIV204" s="71"/>
      <c r="BIW204" s="71"/>
      <c r="BIX204" s="71"/>
      <c r="BIY204" s="71"/>
      <c r="BIZ204" s="71"/>
      <c r="BJA204" s="71"/>
      <c r="BJB204" s="71"/>
      <c r="BJC204" s="71"/>
      <c r="BJD204" s="71"/>
      <c r="BJE204" s="71"/>
      <c r="BJF204" s="71"/>
      <c r="BJG204" s="71"/>
      <c r="BJH204" s="71"/>
      <c r="BJI204" s="71"/>
      <c r="BJJ204" s="71"/>
      <c r="BJK204" s="71"/>
      <c r="BJL204" s="71"/>
      <c r="BJM204" s="71"/>
      <c r="BJN204" s="71"/>
      <c r="BJO204" s="71"/>
      <c r="BJP204" s="71"/>
      <c r="BJQ204" s="71"/>
      <c r="BJR204" s="71"/>
      <c r="BJS204" s="71"/>
      <c r="BJT204" s="71"/>
      <c r="BJU204" s="71"/>
      <c r="BJV204" s="71"/>
      <c r="BJW204" s="71"/>
      <c r="BJX204" s="71"/>
      <c r="BJY204" s="71"/>
      <c r="BJZ204" s="71"/>
      <c r="BKA204" s="71"/>
      <c r="BKB204" s="71"/>
      <c r="BKC204" s="71"/>
      <c r="BKD204" s="71"/>
      <c r="BKE204" s="71"/>
      <c r="BKF204" s="71"/>
      <c r="BKG204" s="71"/>
      <c r="BKH204" s="71"/>
      <c r="BKI204" s="71"/>
      <c r="BKJ204" s="71"/>
      <c r="BKK204" s="71"/>
      <c r="BKL204" s="71"/>
      <c r="BKM204" s="71"/>
      <c r="BKN204" s="71"/>
      <c r="BKO204" s="71"/>
      <c r="BKP204" s="71"/>
      <c r="BKQ204" s="71"/>
      <c r="BKR204" s="71"/>
      <c r="BKS204" s="71"/>
      <c r="BKT204" s="71"/>
      <c r="BKU204" s="71"/>
      <c r="BKV204" s="71"/>
      <c r="BKW204" s="71"/>
      <c r="BKX204" s="71"/>
      <c r="BKY204" s="71"/>
      <c r="BKZ204" s="71"/>
      <c r="BLA204" s="71"/>
      <c r="BLB204" s="71"/>
      <c r="BLC204" s="71"/>
      <c r="BLD204" s="71"/>
      <c r="BLE204" s="71"/>
      <c r="BLF204" s="71"/>
      <c r="BLG204" s="71"/>
      <c r="BLH204" s="71"/>
      <c r="BLI204" s="71"/>
      <c r="BLJ204" s="71"/>
      <c r="BLK204" s="71"/>
      <c r="BLL204" s="71"/>
      <c r="BLM204" s="71"/>
      <c r="BLN204" s="71"/>
      <c r="BLO204" s="71"/>
      <c r="BLP204" s="71"/>
      <c r="BLQ204" s="71"/>
      <c r="BLR204" s="71"/>
      <c r="BLS204" s="71"/>
      <c r="BLT204" s="71"/>
      <c r="BLU204" s="71"/>
      <c r="BLV204" s="71"/>
      <c r="BLW204" s="71"/>
      <c r="BLX204" s="71"/>
      <c r="BLY204" s="71"/>
      <c r="BLZ204" s="71"/>
      <c r="BMA204" s="71"/>
      <c r="BMB204" s="71"/>
      <c r="BMC204" s="71"/>
      <c r="BMD204" s="71"/>
      <c r="BME204" s="71"/>
      <c r="BMF204" s="71"/>
      <c r="BMG204" s="71"/>
      <c r="BMH204" s="71"/>
      <c r="BMI204" s="71"/>
      <c r="BMJ204" s="71"/>
      <c r="BMK204" s="71"/>
      <c r="BML204" s="71"/>
      <c r="BMM204" s="71"/>
      <c r="BMN204" s="71"/>
      <c r="BMO204" s="71"/>
      <c r="BMP204" s="71"/>
      <c r="BMQ204" s="71"/>
      <c r="BMR204" s="71"/>
      <c r="BMS204" s="71"/>
      <c r="BMT204" s="71"/>
      <c r="BMU204" s="71"/>
      <c r="BMV204" s="71"/>
      <c r="BMW204" s="71"/>
      <c r="BMX204" s="71"/>
      <c r="BMY204" s="71"/>
      <c r="BMZ204" s="71"/>
      <c r="BNA204" s="71"/>
      <c r="BNB204" s="71"/>
      <c r="BNC204" s="71"/>
      <c r="BND204" s="71"/>
      <c r="BNE204" s="71"/>
      <c r="BNF204" s="71"/>
      <c r="BNG204" s="71"/>
      <c r="BNH204" s="71"/>
      <c r="BNI204" s="71"/>
      <c r="BNJ204" s="71"/>
      <c r="BNK204" s="71"/>
      <c r="BNL204" s="71"/>
      <c r="BNM204" s="71"/>
      <c r="BNN204" s="71"/>
      <c r="BNO204" s="71"/>
      <c r="BNP204" s="71"/>
      <c r="BNQ204" s="71"/>
      <c r="BNR204" s="71"/>
      <c r="BNS204" s="71"/>
      <c r="BNT204" s="71"/>
      <c r="BNU204" s="71"/>
      <c r="BNV204" s="71"/>
      <c r="BNW204" s="71"/>
      <c r="BNX204" s="71"/>
      <c r="BNY204" s="71"/>
      <c r="BNZ204" s="71"/>
      <c r="BOA204" s="71"/>
      <c r="BOB204" s="71"/>
      <c r="BOC204" s="71"/>
      <c r="BOD204" s="71"/>
      <c r="BOE204" s="71"/>
      <c r="BOF204" s="71"/>
      <c r="BOG204" s="71"/>
      <c r="BOH204" s="71"/>
      <c r="BOI204" s="71"/>
      <c r="BOJ204" s="71"/>
      <c r="BOK204" s="71"/>
      <c r="BOL204" s="71"/>
      <c r="BOM204" s="71"/>
      <c r="BON204" s="71"/>
      <c r="BOO204" s="71"/>
      <c r="BOP204" s="71"/>
      <c r="BOQ204" s="71"/>
      <c r="BOR204" s="71"/>
      <c r="BOS204" s="71"/>
      <c r="BOT204" s="71"/>
      <c r="BOU204" s="71"/>
      <c r="BOV204" s="71"/>
      <c r="BOW204" s="71"/>
      <c r="BOX204" s="71"/>
      <c r="BOY204" s="71"/>
      <c r="BOZ204" s="71"/>
      <c r="BPA204" s="71"/>
      <c r="BPB204" s="71"/>
      <c r="BPC204" s="71"/>
      <c r="BPD204" s="71"/>
      <c r="BPE204" s="71"/>
      <c r="BPF204" s="71"/>
      <c r="BPG204" s="71"/>
      <c r="BPH204" s="71"/>
      <c r="BPI204" s="71"/>
      <c r="BPJ204" s="71"/>
      <c r="BPK204" s="71"/>
      <c r="BPL204" s="71"/>
      <c r="BPM204" s="71"/>
      <c r="BPN204" s="71"/>
      <c r="BPO204" s="71"/>
      <c r="BPP204" s="71"/>
      <c r="BPQ204" s="71"/>
      <c r="BPR204" s="71"/>
      <c r="BPS204" s="71"/>
      <c r="BPT204" s="71"/>
      <c r="BPU204" s="71"/>
      <c r="BPV204" s="71"/>
      <c r="BPW204" s="71"/>
      <c r="BPX204" s="71"/>
      <c r="BPY204" s="71"/>
      <c r="BPZ204" s="71"/>
      <c r="BQA204" s="71"/>
      <c r="BQB204" s="71"/>
      <c r="BQC204" s="71"/>
      <c r="BQD204" s="71"/>
      <c r="BQE204" s="71"/>
      <c r="BQF204" s="71"/>
      <c r="BQG204" s="71"/>
      <c r="BQH204" s="71"/>
      <c r="BQI204" s="71"/>
      <c r="BQJ204" s="71"/>
      <c r="BQK204" s="71"/>
      <c r="BQL204" s="71"/>
      <c r="BQM204" s="71"/>
      <c r="BQN204" s="71"/>
      <c r="BQO204" s="71"/>
      <c r="BQP204" s="71"/>
      <c r="BQQ204" s="71"/>
      <c r="BQR204" s="71"/>
      <c r="BQS204" s="71"/>
      <c r="BQT204" s="71"/>
      <c r="BQU204" s="71"/>
      <c r="BQV204" s="71"/>
      <c r="BQW204" s="71"/>
      <c r="BQX204" s="71"/>
      <c r="BQY204" s="71"/>
      <c r="BQZ204" s="71"/>
      <c r="BRA204" s="71"/>
      <c r="BRB204" s="71"/>
      <c r="BRC204" s="71"/>
      <c r="BRD204" s="71"/>
      <c r="BRE204" s="71"/>
      <c r="BRF204" s="71"/>
      <c r="BRG204" s="71"/>
      <c r="BRH204" s="71"/>
      <c r="BRI204" s="71"/>
      <c r="BRJ204" s="71"/>
      <c r="BRK204" s="71"/>
      <c r="BRL204" s="71"/>
      <c r="BRM204" s="71"/>
      <c r="BRN204" s="71"/>
      <c r="BRO204" s="71"/>
      <c r="BRP204" s="71"/>
      <c r="BRQ204" s="71"/>
      <c r="BRR204" s="71"/>
      <c r="BRS204" s="71"/>
      <c r="BRT204" s="71"/>
      <c r="BRU204" s="71"/>
      <c r="BRV204" s="71"/>
      <c r="BRW204" s="71"/>
      <c r="BRX204" s="71"/>
      <c r="BRY204" s="71"/>
      <c r="BRZ204" s="71"/>
      <c r="BSA204" s="71"/>
      <c r="BSB204" s="71"/>
      <c r="BSC204" s="71"/>
      <c r="BSD204" s="71"/>
      <c r="BSE204" s="71"/>
      <c r="BSF204" s="71"/>
      <c r="BSG204" s="71"/>
      <c r="BSH204" s="71"/>
      <c r="BSI204" s="71"/>
      <c r="BSJ204" s="71"/>
      <c r="BSK204" s="71"/>
      <c r="BSL204" s="71"/>
      <c r="BSM204" s="71"/>
      <c r="BSN204" s="71"/>
      <c r="BSO204" s="71"/>
      <c r="BSP204" s="71"/>
      <c r="BSQ204" s="71"/>
      <c r="BSR204" s="71"/>
      <c r="BSS204" s="71"/>
      <c r="BST204" s="71"/>
      <c r="BSU204" s="71"/>
      <c r="BSV204" s="71"/>
      <c r="BSW204" s="71"/>
      <c r="BSX204" s="71"/>
      <c r="BSY204" s="71"/>
      <c r="BSZ204" s="71"/>
      <c r="BTA204" s="71"/>
      <c r="BTB204" s="71"/>
      <c r="BTC204" s="71"/>
      <c r="BTD204" s="71"/>
      <c r="BTE204" s="71"/>
      <c r="BTF204" s="71"/>
      <c r="BTG204" s="71"/>
      <c r="BTH204" s="71"/>
      <c r="BTI204" s="71"/>
      <c r="BTJ204" s="71"/>
      <c r="BTK204" s="71"/>
      <c r="BTL204" s="71"/>
      <c r="BTM204" s="71"/>
      <c r="BTN204" s="71"/>
      <c r="BTO204" s="71"/>
      <c r="BTP204" s="71"/>
      <c r="BTQ204" s="71"/>
      <c r="BTR204" s="71"/>
      <c r="BTS204" s="71"/>
      <c r="BTT204" s="71"/>
      <c r="BTU204" s="71"/>
      <c r="BTV204" s="71"/>
      <c r="BTW204" s="71"/>
      <c r="BTX204" s="71"/>
      <c r="BTY204" s="71"/>
      <c r="BTZ204" s="71"/>
      <c r="BUA204" s="71"/>
      <c r="BUB204" s="71"/>
      <c r="BUC204" s="71"/>
      <c r="BUD204" s="71"/>
      <c r="BUE204" s="71"/>
      <c r="BUF204" s="71"/>
      <c r="BUG204" s="71"/>
      <c r="BUH204" s="71"/>
      <c r="BUI204" s="71"/>
      <c r="BUJ204" s="71"/>
      <c r="BUK204" s="71"/>
      <c r="BUL204" s="71"/>
      <c r="BUM204" s="71"/>
      <c r="BUN204" s="71"/>
      <c r="BUO204" s="71"/>
      <c r="BUP204" s="71"/>
      <c r="BUQ204" s="71"/>
      <c r="BUR204" s="71"/>
      <c r="BUS204" s="71"/>
      <c r="BUT204" s="71"/>
      <c r="BUU204" s="71"/>
      <c r="BUV204" s="71"/>
      <c r="BUW204" s="71"/>
      <c r="BUX204" s="71"/>
      <c r="BUY204" s="71"/>
      <c r="BUZ204" s="71"/>
      <c r="BVA204" s="71"/>
      <c r="BVB204" s="71"/>
      <c r="BVC204" s="71"/>
      <c r="BVD204" s="71"/>
      <c r="BVE204" s="71"/>
      <c r="BVF204" s="71"/>
      <c r="BVG204" s="71"/>
      <c r="BVH204" s="71"/>
      <c r="BVI204" s="71"/>
      <c r="BVJ204" s="71"/>
      <c r="BVK204" s="71"/>
      <c r="BVL204" s="71"/>
      <c r="BVM204" s="71"/>
      <c r="BVN204" s="71"/>
      <c r="BVO204" s="71"/>
      <c r="BVP204" s="71"/>
      <c r="BVQ204" s="71"/>
      <c r="BVR204" s="71"/>
      <c r="BVS204" s="71"/>
      <c r="BVT204" s="71"/>
      <c r="BVU204" s="71"/>
      <c r="BVV204" s="71"/>
      <c r="BVW204" s="71"/>
      <c r="BVX204" s="71"/>
      <c r="BVY204" s="71"/>
      <c r="BVZ204" s="71"/>
      <c r="BWA204" s="71"/>
      <c r="BWB204" s="71"/>
      <c r="BWC204" s="71"/>
      <c r="BWD204" s="71"/>
      <c r="BWE204" s="71"/>
      <c r="BWF204" s="71"/>
      <c r="BWG204" s="71"/>
      <c r="BWH204" s="71"/>
      <c r="BWI204" s="71"/>
      <c r="BWJ204" s="71"/>
      <c r="BWK204" s="71"/>
      <c r="BWL204" s="71"/>
      <c r="BWM204" s="71"/>
      <c r="BWN204" s="71"/>
      <c r="BWO204" s="71"/>
      <c r="BWP204" s="71"/>
      <c r="BWQ204" s="71"/>
      <c r="BWR204" s="71"/>
      <c r="BWS204" s="71"/>
      <c r="BWT204" s="71"/>
      <c r="BWU204" s="71"/>
      <c r="BWV204" s="71"/>
      <c r="BWW204" s="71"/>
      <c r="BWX204" s="71"/>
      <c r="BWY204" s="71"/>
      <c r="BWZ204" s="71"/>
      <c r="BXA204" s="71"/>
      <c r="BXB204" s="71"/>
      <c r="BXC204" s="71"/>
      <c r="BXD204" s="71"/>
      <c r="BXE204" s="71"/>
      <c r="BXF204" s="71"/>
      <c r="BXG204" s="71"/>
      <c r="BXH204" s="71"/>
      <c r="BXI204" s="71"/>
      <c r="BXJ204" s="71"/>
      <c r="BXK204" s="71"/>
      <c r="BXL204" s="71"/>
      <c r="BXM204" s="71"/>
      <c r="BXN204" s="71"/>
      <c r="BXO204" s="71"/>
      <c r="BXP204" s="71"/>
      <c r="BXQ204" s="71"/>
      <c r="BXR204" s="71"/>
      <c r="BXS204" s="71"/>
      <c r="BXT204" s="71"/>
      <c r="BXU204" s="71"/>
      <c r="BXV204" s="71"/>
      <c r="BXW204" s="71"/>
      <c r="BXX204" s="71"/>
      <c r="BXY204" s="71"/>
      <c r="BXZ204" s="71"/>
      <c r="BYA204" s="71"/>
      <c r="BYB204" s="71"/>
      <c r="BYC204" s="71"/>
      <c r="BYD204" s="71"/>
      <c r="BYE204" s="71"/>
      <c r="BYF204" s="71"/>
      <c r="BYG204" s="71"/>
      <c r="BYH204" s="71"/>
      <c r="BYI204" s="71"/>
      <c r="BYJ204" s="71"/>
      <c r="BYK204" s="71"/>
      <c r="BYL204" s="71"/>
      <c r="BYM204" s="71"/>
      <c r="BYN204" s="71"/>
      <c r="BYO204" s="71"/>
      <c r="BYP204" s="71"/>
      <c r="BYQ204" s="71"/>
      <c r="BYR204" s="71"/>
      <c r="BYS204" s="71"/>
      <c r="BYT204" s="71"/>
      <c r="BYU204" s="71"/>
      <c r="BYV204" s="71"/>
      <c r="BYW204" s="71"/>
      <c r="BYX204" s="71"/>
      <c r="BYY204" s="71"/>
      <c r="BYZ204" s="71"/>
      <c r="BZA204" s="71"/>
      <c r="BZB204" s="71"/>
      <c r="BZC204" s="71"/>
      <c r="BZD204" s="71"/>
      <c r="BZE204" s="71"/>
      <c r="BZF204" s="71"/>
      <c r="BZG204" s="71"/>
      <c r="BZH204" s="71"/>
      <c r="BZI204" s="71"/>
      <c r="BZJ204" s="71"/>
      <c r="BZK204" s="71"/>
      <c r="BZL204" s="71"/>
      <c r="BZM204" s="71"/>
      <c r="BZN204" s="71"/>
      <c r="BZO204" s="71"/>
      <c r="BZP204" s="71"/>
      <c r="BZQ204" s="71"/>
      <c r="BZR204" s="71"/>
      <c r="BZS204" s="71"/>
      <c r="BZT204" s="71"/>
      <c r="BZU204" s="71"/>
      <c r="BZV204" s="71"/>
      <c r="BZW204" s="71"/>
      <c r="BZX204" s="71"/>
      <c r="BZY204" s="71"/>
      <c r="BZZ204" s="71"/>
      <c r="CAA204" s="71"/>
      <c r="CAB204" s="71"/>
      <c r="CAC204" s="71"/>
      <c r="CAD204" s="71"/>
      <c r="CAE204" s="71"/>
      <c r="CAF204" s="71"/>
      <c r="CAG204" s="71"/>
      <c r="CAH204" s="71"/>
      <c r="CAI204" s="71"/>
      <c r="CAJ204" s="71"/>
      <c r="CAK204" s="71"/>
      <c r="CAL204" s="71"/>
      <c r="CAM204" s="71"/>
      <c r="CAN204" s="71"/>
      <c r="CAO204" s="71"/>
      <c r="CAP204" s="71"/>
      <c r="CAQ204" s="71"/>
      <c r="CAR204" s="71"/>
      <c r="CAS204" s="71"/>
      <c r="CAT204" s="71"/>
      <c r="CAU204" s="71"/>
      <c r="CAV204" s="71"/>
      <c r="CAW204" s="71"/>
      <c r="CAX204" s="71"/>
      <c r="CAY204" s="71"/>
      <c r="CAZ204" s="71"/>
      <c r="CBA204" s="71"/>
      <c r="CBB204" s="71"/>
      <c r="CBC204" s="71"/>
      <c r="CBD204" s="71"/>
      <c r="CBE204" s="71"/>
      <c r="CBF204" s="71"/>
      <c r="CBG204" s="71"/>
      <c r="CBH204" s="71"/>
      <c r="CBI204" s="71"/>
      <c r="CBJ204" s="71"/>
      <c r="CBK204" s="71"/>
      <c r="CBL204" s="71"/>
      <c r="CBM204" s="71"/>
      <c r="CBN204" s="71"/>
      <c r="CBO204" s="71"/>
      <c r="CBP204" s="71"/>
      <c r="CBQ204" s="71"/>
      <c r="CBR204" s="71"/>
      <c r="CBS204" s="71"/>
      <c r="CBT204" s="71"/>
      <c r="CBU204" s="71"/>
      <c r="CBV204" s="71"/>
      <c r="CBW204" s="71"/>
      <c r="CBX204" s="71"/>
      <c r="CBY204" s="71"/>
      <c r="CBZ204" s="71"/>
      <c r="CCA204" s="71"/>
      <c r="CCB204" s="71"/>
      <c r="CCC204" s="71"/>
      <c r="CCD204" s="71"/>
      <c r="CCE204" s="71"/>
      <c r="CCF204" s="71"/>
      <c r="CCG204" s="71"/>
      <c r="CCH204" s="71"/>
      <c r="CCI204" s="71"/>
      <c r="CCJ204" s="71"/>
      <c r="CCK204" s="71"/>
      <c r="CCL204" s="71"/>
      <c r="CCM204" s="71"/>
      <c r="CCN204" s="71"/>
      <c r="CCO204" s="71"/>
      <c r="CCP204" s="71"/>
      <c r="CCQ204" s="71"/>
      <c r="CCR204" s="71"/>
      <c r="CCS204" s="71"/>
      <c r="CCT204" s="71"/>
      <c r="CCU204" s="71"/>
      <c r="CCV204" s="71"/>
      <c r="CCW204" s="71"/>
      <c r="CCX204" s="71"/>
      <c r="CCY204" s="71"/>
      <c r="CCZ204" s="71"/>
      <c r="CDA204" s="71"/>
      <c r="CDB204" s="71"/>
      <c r="CDC204" s="71"/>
      <c r="CDD204" s="71"/>
      <c r="CDE204" s="71"/>
      <c r="CDF204" s="71"/>
      <c r="CDG204" s="71"/>
      <c r="CDH204" s="71"/>
      <c r="CDI204" s="71"/>
      <c r="CDJ204" s="71"/>
      <c r="CDK204" s="71"/>
      <c r="CDL204" s="71"/>
      <c r="CDM204" s="71"/>
      <c r="CDN204" s="71"/>
      <c r="CDO204" s="71"/>
      <c r="CDP204" s="71"/>
      <c r="CDQ204" s="71"/>
      <c r="CDR204" s="71"/>
      <c r="CDS204" s="71"/>
      <c r="CDT204" s="71"/>
      <c r="CDU204" s="71"/>
      <c r="CDV204" s="71"/>
      <c r="CDW204" s="71"/>
      <c r="CDX204" s="71"/>
      <c r="CDY204" s="71"/>
      <c r="CDZ204" s="71"/>
      <c r="CEA204" s="71"/>
      <c r="CEB204" s="71"/>
      <c r="CEC204" s="71"/>
      <c r="CED204" s="71"/>
      <c r="CEE204" s="71"/>
      <c r="CEF204" s="71"/>
      <c r="CEG204" s="71"/>
      <c r="CEH204" s="71"/>
      <c r="CEI204" s="71"/>
      <c r="CEJ204" s="71"/>
      <c r="CEK204" s="71"/>
      <c r="CEL204" s="71"/>
      <c r="CEM204" s="71"/>
      <c r="CEN204" s="71"/>
      <c r="CEO204" s="71"/>
      <c r="CEP204" s="71"/>
      <c r="CEQ204" s="71"/>
      <c r="CER204" s="71"/>
      <c r="CES204" s="71"/>
      <c r="CET204" s="71"/>
      <c r="CEU204" s="71"/>
      <c r="CEV204" s="71"/>
      <c r="CEW204" s="71"/>
      <c r="CEX204" s="71"/>
      <c r="CEY204" s="71"/>
      <c r="CEZ204" s="71"/>
      <c r="CFA204" s="71"/>
      <c r="CFB204" s="71"/>
      <c r="CFC204" s="71"/>
      <c r="CFD204" s="71"/>
      <c r="CFE204" s="71"/>
      <c r="CFF204" s="71"/>
      <c r="CFG204" s="71"/>
      <c r="CFH204" s="71"/>
      <c r="CFI204" s="71"/>
      <c r="CFJ204" s="71"/>
      <c r="CFK204" s="71"/>
      <c r="CFL204" s="71"/>
      <c r="CFM204" s="71"/>
      <c r="CFN204" s="71"/>
      <c r="CFO204" s="71"/>
      <c r="CFP204" s="71"/>
      <c r="CFQ204" s="71"/>
      <c r="CFR204" s="71"/>
      <c r="CFS204" s="71"/>
      <c r="CFT204" s="71"/>
      <c r="CFU204" s="71"/>
      <c r="CFV204" s="71"/>
      <c r="CFW204" s="71"/>
      <c r="CFX204" s="71"/>
      <c r="CFY204" s="71"/>
      <c r="CFZ204" s="71"/>
      <c r="CGA204" s="71"/>
      <c r="CGB204" s="71"/>
      <c r="CGC204" s="71"/>
      <c r="CGD204" s="71"/>
      <c r="CGE204" s="71"/>
      <c r="CGF204" s="71"/>
      <c r="CGG204" s="71"/>
      <c r="CGH204" s="71"/>
      <c r="CGI204" s="71"/>
      <c r="CGJ204" s="71"/>
      <c r="CGK204" s="71"/>
      <c r="CGL204" s="71"/>
      <c r="CGM204" s="71"/>
      <c r="CGN204" s="71"/>
      <c r="CGO204" s="71"/>
      <c r="CGP204" s="71"/>
      <c r="CGQ204" s="71"/>
      <c r="CGR204" s="71"/>
      <c r="CGS204" s="71"/>
      <c r="CGT204" s="71"/>
      <c r="CGU204" s="71"/>
      <c r="CGV204" s="71"/>
      <c r="CGW204" s="71"/>
      <c r="CGX204" s="71"/>
      <c r="CGY204" s="71"/>
      <c r="CGZ204" s="71"/>
      <c r="CHA204" s="71"/>
      <c r="CHB204" s="71"/>
      <c r="CHC204" s="71"/>
      <c r="CHD204" s="71"/>
      <c r="CHE204" s="71"/>
      <c r="CHF204" s="71"/>
      <c r="CHG204" s="71"/>
      <c r="CHH204" s="71"/>
      <c r="CHI204" s="71"/>
      <c r="CHJ204" s="71"/>
      <c r="CHK204" s="71"/>
      <c r="CHL204" s="71"/>
      <c r="CHM204" s="71"/>
      <c r="CHN204" s="71"/>
      <c r="CHO204" s="71"/>
      <c r="CHP204" s="71"/>
      <c r="CHQ204" s="71"/>
      <c r="CHR204" s="71"/>
      <c r="CHS204" s="71"/>
      <c r="CHT204" s="71"/>
      <c r="CHU204" s="71"/>
      <c r="CHV204" s="71"/>
      <c r="CHW204" s="71"/>
      <c r="CHX204" s="71"/>
      <c r="CHY204" s="71"/>
      <c r="CHZ204" s="71"/>
      <c r="CIA204" s="71"/>
      <c r="CIB204" s="71"/>
      <c r="CIC204" s="71"/>
      <c r="CID204" s="71"/>
      <c r="CIE204" s="71"/>
      <c r="CIF204" s="71"/>
      <c r="CIG204" s="71"/>
      <c r="CIH204" s="71"/>
      <c r="CII204" s="71"/>
      <c r="CIJ204" s="71"/>
      <c r="CIK204" s="71"/>
      <c r="CIL204" s="71"/>
      <c r="CIM204" s="71"/>
      <c r="CIN204" s="71"/>
      <c r="CIO204" s="71"/>
      <c r="CIP204" s="71"/>
      <c r="CIQ204" s="71"/>
      <c r="CIR204" s="71"/>
      <c r="CIS204" s="71"/>
      <c r="CIT204" s="71"/>
      <c r="CIU204" s="71"/>
      <c r="CIV204" s="71"/>
      <c r="CIW204" s="71"/>
      <c r="CIX204" s="71"/>
      <c r="CIY204" s="71"/>
      <c r="CIZ204" s="71"/>
      <c r="CJA204" s="71"/>
      <c r="CJB204" s="71"/>
      <c r="CJC204" s="71"/>
      <c r="CJD204" s="71"/>
      <c r="CJE204" s="71"/>
      <c r="CJF204" s="71"/>
      <c r="CJG204" s="71"/>
      <c r="CJH204" s="71"/>
      <c r="CJI204" s="71"/>
      <c r="CJJ204" s="71"/>
      <c r="CJK204" s="71"/>
      <c r="CJL204" s="71"/>
      <c r="CJM204" s="71"/>
      <c r="CJN204" s="71"/>
      <c r="CJO204" s="71"/>
      <c r="CJP204" s="71"/>
      <c r="CJQ204" s="71"/>
      <c r="CJR204" s="71"/>
      <c r="CJS204" s="71"/>
      <c r="CJT204" s="71"/>
      <c r="CJU204" s="71"/>
      <c r="CJV204" s="71"/>
      <c r="CJW204" s="71"/>
      <c r="CJX204" s="71"/>
      <c r="CJY204" s="71"/>
      <c r="CJZ204" s="71"/>
      <c r="CKA204" s="71"/>
      <c r="CKB204" s="71"/>
      <c r="CKC204" s="71"/>
      <c r="CKD204" s="71"/>
      <c r="CKE204" s="71"/>
      <c r="CKF204" s="71"/>
      <c r="CKG204" s="71"/>
      <c r="CKH204" s="71"/>
      <c r="CKI204" s="71"/>
      <c r="CKJ204" s="71"/>
      <c r="CKK204" s="71"/>
      <c r="CKL204" s="71"/>
      <c r="CKM204" s="71"/>
      <c r="CKN204" s="71"/>
      <c r="CKO204" s="71"/>
      <c r="CKP204" s="71"/>
      <c r="CKQ204" s="71"/>
      <c r="CKR204" s="71"/>
      <c r="CKS204" s="71"/>
      <c r="CKT204" s="71"/>
      <c r="CKU204" s="71"/>
      <c r="CKV204" s="71"/>
      <c r="CKW204" s="71"/>
      <c r="CKX204" s="71"/>
      <c r="CKY204" s="71"/>
      <c r="CKZ204" s="71"/>
      <c r="CLA204" s="71"/>
      <c r="CLB204" s="71"/>
      <c r="CLC204" s="71"/>
      <c r="CLD204" s="71"/>
      <c r="CLE204" s="71"/>
      <c r="CLF204" s="71"/>
      <c r="CLG204" s="71"/>
      <c r="CLH204" s="71"/>
      <c r="CLI204" s="71"/>
      <c r="CLJ204" s="71"/>
      <c r="CLK204" s="71"/>
      <c r="CLL204" s="71"/>
      <c r="CLM204" s="71"/>
      <c r="CLN204" s="71"/>
      <c r="CLO204" s="71"/>
      <c r="CLP204" s="71"/>
      <c r="CLQ204" s="71"/>
      <c r="CLR204" s="71"/>
      <c r="CLS204" s="71"/>
      <c r="CLT204" s="71"/>
      <c r="CLU204" s="71"/>
      <c r="CLV204" s="71"/>
      <c r="CLW204" s="71"/>
      <c r="CLX204" s="71"/>
      <c r="CLY204" s="71"/>
      <c r="CLZ204" s="71"/>
      <c r="CMA204" s="71"/>
      <c r="CMB204" s="71"/>
      <c r="CMC204" s="71"/>
      <c r="CMD204" s="71"/>
      <c r="CME204" s="71"/>
      <c r="CMF204" s="71"/>
      <c r="CMG204" s="71"/>
      <c r="CMH204" s="71"/>
      <c r="CMI204" s="71"/>
      <c r="CMJ204" s="71"/>
      <c r="CMK204" s="71"/>
      <c r="CML204" s="71"/>
      <c r="CMM204" s="71"/>
      <c r="CMN204" s="71"/>
      <c r="CMO204" s="71"/>
      <c r="CMP204" s="71"/>
      <c r="CMQ204" s="71"/>
      <c r="CMR204" s="71"/>
      <c r="CMS204" s="71"/>
      <c r="CMT204" s="71"/>
      <c r="CMU204" s="71"/>
      <c r="CMV204" s="71"/>
      <c r="CMW204" s="71"/>
      <c r="CMX204" s="71"/>
      <c r="CMY204" s="71"/>
      <c r="CMZ204" s="71"/>
      <c r="CNA204" s="71"/>
      <c r="CNB204" s="71"/>
      <c r="CNC204" s="71"/>
      <c r="CND204" s="71"/>
      <c r="CNE204" s="71"/>
      <c r="CNF204" s="71"/>
      <c r="CNG204" s="71"/>
      <c r="CNH204" s="71"/>
      <c r="CNI204" s="71"/>
      <c r="CNJ204" s="71"/>
      <c r="CNK204" s="71"/>
      <c r="CNL204" s="71"/>
      <c r="CNM204" s="71"/>
      <c r="CNN204" s="71"/>
      <c r="CNO204" s="71"/>
      <c r="CNP204" s="71"/>
      <c r="CNQ204" s="71"/>
      <c r="CNR204" s="71"/>
      <c r="CNS204" s="71"/>
      <c r="CNT204" s="71"/>
      <c r="CNU204" s="71"/>
      <c r="CNV204" s="71"/>
      <c r="CNW204" s="71"/>
      <c r="CNX204" s="71"/>
      <c r="CNY204" s="71"/>
      <c r="CNZ204" s="71"/>
      <c r="COA204" s="71"/>
      <c r="COB204" s="71"/>
      <c r="COC204" s="71"/>
      <c r="COD204" s="71"/>
      <c r="COE204" s="71"/>
      <c r="COF204" s="71"/>
      <c r="COG204" s="71"/>
      <c r="COH204" s="71"/>
      <c r="COI204" s="71"/>
      <c r="COJ204" s="71"/>
      <c r="COK204" s="71"/>
      <c r="COL204" s="71"/>
      <c r="COM204" s="71"/>
      <c r="CON204" s="71"/>
      <c r="COO204" s="71"/>
      <c r="COP204" s="71"/>
      <c r="COQ204" s="71"/>
      <c r="COR204" s="71"/>
      <c r="COS204" s="71"/>
      <c r="COT204" s="71"/>
      <c r="COU204" s="71"/>
      <c r="COV204" s="71"/>
      <c r="COW204" s="71"/>
      <c r="COX204" s="71"/>
      <c r="COY204" s="71"/>
      <c r="COZ204" s="71"/>
      <c r="CPA204" s="71"/>
      <c r="CPB204" s="71"/>
      <c r="CPC204" s="71"/>
      <c r="CPD204" s="71"/>
      <c r="CPE204" s="71"/>
      <c r="CPF204" s="71"/>
      <c r="CPG204" s="71"/>
      <c r="CPH204" s="71"/>
      <c r="CPI204" s="71"/>
      <c r="CPJ204" s="71"/>
      <c r="CPK204" s="71"/>
      <c r="CPL204" s="71"/>
      <c r="CPM204" s="71"/>
      <c r="CPN204" s="71"/>
      <c r="CPO204" s="71"/>
      <c r="CPP204" s="71"/>
      <c r="CPQ204" s="71"/>
      <c r="CPR204" s="71"/>
      <c r="CPS204" s="71"/>
      <c r="CPT204" s="71"/>
      <c r="CPU204" s="71"/>
      <c r="CPV204" s="71"/>
      <c r="CPW204" s="71"/>
      <c r="CPX204" s="71"/>
      <c r="CPY204" s="71"/>
      <c r="CPZ204" s="71"/>
      <c r="CQA204" s="71"/>
      <c r="CQB204" s="71"/>
      <c r="CQC204" s="71"/>
      <c r="CQD204" s="71"/>
      <c r="CQE204" s="71"/>
      <c r="CQF204" s="71"/>
      <c r="CQG204" s="71"/>
      <c r="CQH204" s="71"/>
      <c r="CQI204" s="71"/>
      <c r="CQJ204" s="71"/>
      <c r="CQK204" s="71"/>
      <c r="CQL204" s="71"/>
      <c r="CQM204" s="71"/>
      <c r="CQN204" s="71"/>
      <c r="CQO204" s="71"/>
      <c r="CQP204" s="71"/>
      <c r="CQQ204" s="71"/>
      <c r="CQR204" s="71"/>
      <c r="CQS204" s="71"/>
      <c r="CQT204" s="71"/>
      <c r="CQU204" s="71"/>
      <c r="CQV204" s="71"/>
      <c r="CQW204" s="71"/>
      <c r="CQX204" s="71"/>
      <c r="CQY204" s="71"/>
      <c r="CQZ204" s="71"/>
      <c r="CRA204" s="71"/>
      <c r="CRB204" s="71"/>
      <c r="CRC204" s="71"/>
      <c r="CRD204" s="71"/>
      <c r="CRE204" s="71"/>
      <c r="CRF204" s="71"/>
      <c r="CRG204" s="71"/>
      <c r="CRH204" s="71"/>
      <c r="CRI204" s="71"/>
      <c r="CRJ204" s="71"/>
      <c r="CRK204" s="71"/>
      <c r="CRL204" s="71"/>
      <c r="CRM204" s="71"/>
      <c r="CRN204" s="71"/>
      <c r="CRO204" s="71"/>
      <c r="CRP204" s="71"/>
      <c r="CRQ204" s="71"/>
      <c r="CRR204" s="71"/>
      <c r="CRS204" s="71"/>
      <c r="CRT204" s="71"/>
      <c r="CRU204" s="71"/>
      <c r="CRV204" s="71"/>
      <c r="CRW204" s="71"/>
      <c r="CRX204" s="71"/>
      <c r="CRY204" s="71"/>
      <c r="CRZ204" s="71"/>
      <c r="CSA204" s="71"/>
      <c r="CSB204" s="71"/>
      <c r="CSC204" s="71"/>
      <c r="CSD204" s="71"/>
      <c r="CSE204" s="71"/>
      <c r="CSF204" s="71"/>
      <c r="CSG204" s="71"/>
      <c r="CSH204" s="71"/>
      <c r="CSI204" s="71"/>
      <c r="CSJ204" s="71"/>
      <c r="CSK204" s="71"/>
      <c r="CSL204" s="71"/>
      <c r="CSM204" s="71"/>
      <c r="CSN204" s="71"/>
      <c r="CSO204" s="71"/>
      <c r="CSP204" s="71"/>
      <c r="CSQ204" s="71"/>
      <c r="CSR204" s="71"/>
      <c r="CSS204" s="71"/>
      <c r="CST204" s="71"/>
      <c r="CSU204" s="71"/>
      <c r="CSV204" s="71"/>
      <c r="CSW204" s="71"/>
      <c r="CSX204" s="71"/>
      <c r="CSY204" s="71"/>
      <c r="CSZ204" s="71"/>
      <c r="CTA204" s="71"/>
      <c r="CTB204" s="71"/>
      <c r="CTC204" s="71"/>
      <c r="CTD204" s="71"/>
      <c r="CTE204" s="71"/>
      <c r="CTF204" s="71"/>
      <c r="CTG204" s="71"/>
      <c r="CTH204" s="71"/>
      <c r="CTI204" s="71"/>
      <c r="CTJ204" s="71"/>
      <c r="CTK204" s="71"/>
      <c r="CTL204" s="71"/>
      <c r="CTM204" s="71"/>
      <c r="CTN204" s="71"/>
      <c r="CTO204" s="71"/>
      <c r="CTP204" s="71"/>
      <c r="CTQ204" s="71"/>
      <c r="CTR204" s="71"/>
      <c r="CTS204" s="71"/>
      <c r="CTT204" s="71"/>
      <c r="CTU204" s="71"/>
      <c r="CTV204" s="71"/>
      <c r="CTW204" s="71"/>
      <c r="CTX204" s="71"/>
      <c r="CTY204" s="71"/>
      <c r="CTZ204" s="71"/>
      <c r="CUA204" s="71"/>
      <c r="CUB204" s="71"/>
      <c r="CUC204" s="71"/>
      <c r="CUD204" s="71"/>
      <c r="CUE204" s="71"/>
      <c r="CUF204" s="71"/>
      <c r="CUG204" s="71"/>
      <c r="CUH204" s="71"/>
      <c r="CUI204" s="71"/>
      <c r="CUJ204" s="71"/>
      <c r="CUK204" s="71"/>
      <c r="CUL204" s="71"/>
      <c r="CUM204" s="71"/>
      <c r="CUN204" s="71"/>
      <c r="CUO204" s="71"/>
      <c r="CUP204" s="71"/>
      <c r="CUQ204" s="71"/>
      <c r="CUR204" s="71"/>
      <c r="CUS204" s="71"/>
      <c r="CUT204" s="71"/>
      <c r="CUU204" s="71"/>
      <c r="CUV204" s="71"/>
      <c r="CUW204" s="71"/>
      <c r="CUX204" s="71"/>
      <c r="CUY204" s="71"/>
      <c r="CUZ204" s="71"/>
      <c r="CVA204" s="71"/>
      <c r="CVB204" s="71"/>
      <c r="CVC204" s="71"/>
      <c r="CVD204" s="71"/>
      <c r="CVE204" s="71"/>
      <c r="CVF204" s="71"/>
      <c r="CVG204" s="71"/>
      <c r="CVH204" s="71"/>
      <c r="CVI204" s="71"/>
      <c r="CVJ204" s="71"/>
      <c r="CVK204" s="71"/>
      <c r="CVL204" s="71"/>
      <c r="CVM204" s="71"/>
      <c r="CVN204" s="71"/>
      <c r="CVO204" s="71"/>
      <c r="CVP204" s="71"/>
      <c r="CVQ204" s="71"/>
      <c r="CVR204" s="71"/>
      <c r="CVS204" s="71"/>
      <c r="CVT204" s="71"/>
      <c r="CVU204" s="71"/>
      <c r="CVV204" s="71"/>
      <c r="CVW204" s="71"/>
      <c r="CVX204" s="71"/>
      <c r="CVY204" s="71"/>
      <c r="CVZ204" s="71"/>
      <c r="CWA204" s="71"/>
      <c r="CWB204" s="71"/>
      <c r="CWC204" s="71"/>
      <c r="CWD204" s="71"/>
      <c r="CWE204" s="71"/>
      <c r="CWF204" s="71"/>
      <c r="CWG204" s="71"/>
      <c r="CWH204" s="71"/>
      <c r="CWI204" s="71"/>
      <c r="CWJ204" s="71"/>
      <c r="CWK204" s="71"/>
      <c r="CWL204" s="71"/>
      <c r="CWM204" s="71"/>
      <c r="CWN204" s="71"/>
      <c r="CWO204" s="71"/>
      <c r="CWP204" s="71"/>
      <c r="CWQ204" s="71"/>
      <c r="CWR204" s="71"/>
      <c r="CWS204" s="71"/>
      <c r="CWT204" s="71"/>
      <c r="CWU204" s="71"/>
      <c r="CWV204" s="71"/>
      <c r="CWW204" s="71"/>
      <c r="CWX204" s="71"/>
      <c r="CWY204" s="71"/>
      <c r="CWZ204" s="71"/>
      <c r="CXA204" s="71"/>
      <c r="CXB204" s="71"/>
      <c r="CXC204" s="71"/>
      <c r="CXD204" s="71"/>
      <c r="CXE204" s="71"/>
      <c r="CXF204" s="71"/>
      <c r="CXG204" s="71"/>
      <c r="CXH204" s="71"/>
      <c r="CXI204" s="71"/>
      <c r="CXJ204" s="71"/>
      <c r="CXK204" s="71"/>
      <c r="CXL204" s="71"/>
      <c r="CXM204" s="71"/>
      <c r="CXN204" s="71"/>
      <c r="CXO204" s="71"/>
      <c r="CXP204" s="71"/>
      <c r="CXQ204" s="71"/>
      <c r="CXR204" s="71"/>
      <c r="CXS204" s="71"/>
      <c r="CXT204" s="71"/>
      <c r="CXU204" s="71"/>
      <c r="CXV204" s="71"/>
      <c r="CXW204" s="71"/>
      <c r="CXX204" s="71"/>
      <c r="CXY204" s="71"/>
      <c r="CXZ204" s="71"/>
      <c r="CYA204" s="71"/>
      <c r="CYB204" s="71"/>
      <c r="CYC204" s="71"/>
      <c r="CYD204" s="71"/>
      <c r="CYE204" s="71"/>
      <c r="CYF204" s="71"/>
      <c r="CYG204" s="71"/>
      <c r="CYH204" s="71"/>
      <c r="CYI204" s="71"/>
      <c r="CYJ204" s="71"/>
      <c r="CYK204" s="71"/>
      <c r="CYL204" s="71"/>
      <c r="CYM204" s="71"/>
      <c r="CYN204" s="71"/>
      <c r="CYO204" s="71"/>
      <c r="CYP204" s="71"/>
      <c r="CYQ204" s="71"/>
      <c r="CYR204" s="71"/>
      <c r="CYS204" s="71"/>
      <c r="CYT204" s="71"/>
      <c r="CYU204" s="71"/>
      <c r="CYV204" s="71"/>
      <c r="CYW204" s="71"/>
      <c r="CYX204" s="71"/>
      <c r="CYY204" s="71"/>
      <c r="CYZ204" s="71"/>
      <c r="CZA204" s="71"/>
      <c r="CZB204" s="71"/>
      <c r="CZC204" s="71"/>
      <c r="CZD204" s="71"/>
      <c r="CZE204" s="71"/>
      <c r="CZF204" s="71"/>
      <c r="CZG204" s="71"/>
      <c r="CZH204" s="71"/>
      <c r="CZI204" s="71"/>
      <c r="CZJ204" s="71"/>
      <c r="CZK204" s="71"/>
      <c r="CZL204" s="71"/>
      <c r="CZM204" s="71"/>
      <c r="CZN204" s="71"/>
      <c r="CZO204" s="71"/>
      <c r="CZP204" s="71"/>
      <c r="CZQ204" s="71"/>
      <c r="CZR204" s="71"/>
      <c r="CZS204" s="71"/>
      <c r="CZT204" s="71"/>
      <c r="CZU204" s="71"/>
      <c r="CZV204" s="71"/>
      <c r="CZW204" s="71"/>
      <c r="CZX204" s="71"/>
      <c r="CZY204" s="71"/>
      <c r="CZZ204" s="71"/>
      <c r="DAA204" s="71"/>
      <c r="DAB204" s="71"/>
      <c r="DAC204" s="71"/>
      <c r="DAD204" s="71"/>
      <c r="DAE204" s="71"/>
      <c r="DAF204" s="71"/>
      <c r="DAG204" s="71"/>
      <c r="DAH204" s="71"/>
      <c r="DAI204" s="71"/>
      <c r="DAJ204" s="71"/>
      <c r="DAK204" s="71"/>
      <c r="DAL204" s="71"/>
      <c r="DAM204" s="71"/>
      <c r="DAN204" s="71"/>
      <c r="DAO204" s="71"/>
      <c r="DAP204" s="71"/>
      <c r="DAQ204" s="71"/>
      <c r="DAR204" s="71"/>
      <c r="DAS204" s="71"/>
      <c r="DAT204" s="71"/>
      <c r="DAU204" s="71"/>
      <c r="DAV204" s="71"/>
      <c r="DAW204" s="71"/>
      <c r="DAX204" s="71"/>
      <c r="DAY204" s="71"/>
      <c r="DAZ204" s="71"/>
      <c r="DBA204" s="71"/>
      <c r="DBB204" s="71"/>
      <c r="DBC204" s="71"/>
      <c r="DBD204" s="71"/>
      <c r="DBE204" s="71"/>
      <c r="DBF204" s="71"/>
      <c r="DBG204" s="71"/>
      <c r="DBH204" s="71"/>
      <c r="DBI204" s="71"/>
      <c r="DBJ204" s="71"/>
      <c r="DBK204" s="71"/>
      <c r="DBL204" s="71"/>
      <c r="DBM204" s="71"/>
      <c r="DBN204" s="71"/>
      <c r="DBO204" s="71"/>
      <c r="DBP204" s="71"/>
      <c r="DBQ204" s="71"/>
      <c r="DBR204" s="71"/>
      <c r="DBS204" s="71"/>
      <c r="DBT204" s="71"/>
      <c r="DBU204" s="71"/>
      <c r="DBV204" s="71"/>
      <c r="DBW204" s="71"/>
      <c r="DBX204" s="71"/>
      <c r="DBY204" s="71"/>
      <c r="DBZ204" s="71"/>
      <c r="DCA204" s="71"/>
      <c r="DCB204" s="71"/>
      <c r="DCC204" s="71"/>
      <c r="DCD204" s="71"/>
      <c r="DCE204" s="71"/>
      <c r="DCF204" s="71"/>
      <c r="DCG204" s="71"/>
      <c r="DCH204" s="71"/>
      <c r="DCI204" s="71"/>
      <c r="DCJ204" s="71"/>
      <c r="DCK204" s="71"/>
      <c r="DCL204" s="71"/>
      <c r="DCM204" s="71"/>
      <c r="DCN204" s="71"/>
      <c r="DCO204" s="71"/>
      <c r="DCP204" s="71"/>
      <c r="DCQ204" s="71"/>
      <c r="DCR204" s="71"/>
      <c r="DCS204" s="71"/>
      <c r="DCT204" s="71"/>
      <c r="DCU204" s="71"/>
      <c r="DCV204" s="71"/>
      <c r="DCW204" s="71"/>
      <c r="DCX204" s="71"/>
      <c r="DCY204" s="71"/>
      <c r="DCZ204" s="71"/>
      <c r="DDA204" s="71"/>
      <c r="DDB204" s="71"/>
      <c r="DDC204" s="71"/>
      <c r="DDD204" s="71"/>
      <c r="DDE204" s="71"/>
      <c r="DDF204" s="71"/>
      <c r="DDG204" s="71"/>
      <c r="DDH204" s="71"/>
      <c r="DDI204" s="71"/>
      <c r="DDJ204" s="71"/>
      <c r="DDK204" s="71"/>
      <c r="DDL204" s="71"/>
      <c r="DDM204" s="71"/>
      <c r="DDN204" s="71"/>
      <c r="DDO204" s="71"/>
      <c r="DDP204" s="71"/>
      <c r="DDQ204" s="71"/>
      <c r="DDR204" s="71"/>
      <c r="DDS204" s="71"/>
      <c r="DDT204" s="71"/>
      <c r="DDU204" s="71"/>
      <c r="DDV204" s="71"/>
      <c r="DDW204" s="71"/>
      <c r="DDX204" s="71"/>
      <c r="DDY204" s="71"/>
      <c r="DDZ204" s="71"/>
      <c r="DEA204" s="71"/>
      <c r="DEB204" s="71"/>
      <c r="DEC204" s="71"/>
      <c r="DED204" s="71"/>
      <c r="DEE204" s="71"/>
      <c r="DEF204" s="71"/>
      <c r="DEG204" s="71"/>
      <c r="DEH204" s="71"/>
      <c r="DEI204" s="71"/>
      <c r="DEJ204" s="71"/>
      <c r="DEK204" s="71"/>
      <c r="DEL204" s="71"/>
      <c r="DEM204" s="71"/>
      <c r="DEN204" s="71"/>
      <c r="DEO204" s="71"/>
      <c r="DEP204" s="71"/>
      <c r="DEQ204" s="71"/>
      <c r="DER204" s="71"/>
      <c r="DES204" s="71"/>
      <c r="DET204" s="71"/>
      <c r="DEU204" s="71"/>
      <c r="DEV204" s="71"/>
      <c r="DEW204" s="71"/>
      <c r="DEX204" s="71"/>
      <c r="DEY204" s="71"/>
      <c r="DEZ204" s="71"/>
      <c r="DFA204" s="71"/>
      <c r="DFB204" s="71"/>
      <c r="DFC204" s="71"/>
      <c r="DFD204" s="71"/>
      <c r="DFE204" s="71"/>
      <c r="DFF204" s="71"/>
      <c r="DFG204" s="71"/>
      <c r="DFH204" s="71"/>
      <c r="DFI204" s="71"/>
      <c r="DFJ204" s="71"/>
      <c r="DFK204" s="71"/>
      <c r="DFL204" s="71"/>
      <c r="DFM204" s="71"/>
      <c r="DFN204" s="71"/>
      <c r="DFO204" s="71"/>
      <c r="DFP204" s="71"/>
      <c r="DFQ204" s="71"/>
      <c r="DFR204" s="71"/>
      <c r="DFS204" s="71"/>
      <c r="DFT204" s="71"/>
      <c r="DFU204" s="71"/>
      <c r="DFV204" s="71"/>
      <c r="DFW204" s="71"/>
      <c r="DFX204" s="71"/>
      <c r="DFY204" s="71"/>
      <c r="DFZ204" s="71"/>
      <c r="DGA204" s="71"/>
      <c r="DGB204" s="71"/>
      <c r="DGC204" s="71"/>
      <c r="DGD204" s="71"/>
      <c r="DGE204" s="71"/>
      <c r="DGF204" s="71"/>
      <c r="DGG204" s="71"/>
      <c r="DGH204" s="71"/>
      <c r="DGI204" s="71"/>
      <c r="DGJ204" s="71"/>
      <c r="DGK204" s="71"/>
      <c r="DGL204" s="71"/>
      <c r="DGM204" s="71"/>
      <c r="DGN204" s="71"/>
      <c r="DGO204" s="71"/>
      <c r="DGP204" s="71"/>
      <c r="DGQ204" s="71"/>
      <c r="DGR204" s="71"/>
      <c r="DGS204" s="71"/>
      <c r="DGT204" s="71"/>
      <c r="DGU204" s="71"/>
      <c r="DGV204" s="71"/>
      <c r="DGW204" s="71"/>
      <c r="DGX204" s="71"/>
      <c r="DGY204" s="71"/>
      <c r="DGZ204" s="71"/>
      <c r="DHA204" s="71"/>
      <c r="DHB204" s="71"/>
      <c r="DHC204" s="71"/>
      <c r="DHD204" s="71"/>
      <c r="DHE204" s="71"/>
      <c r="DHF204" s="71"/>
      <c r="DHG204" s="71"/>
      <c r="DHH204" s="71"/>
      <c r="DHI204" s="71"/>
      <c r="DHJ204" s="71"/>
      <c r="DHK204" s="71"/>
      <c r="DHL204" s="71"/>
      <c r="DHM204" s="71"/>
      <c r="DHN204" s="71"/>
      <c r="DHO204" s="71"/>
      <c r="DHP204" s="71"/>
      <c r="DHQ204" s="71"/>
      <c r="DHR204" s="71"/>
      <c r="DHS204" s="71"/>
      <c r="DHT204" s="71"/>
      <c r="DHU204" s="71"/>
      <c r="DHV204" s="71"/>
      <c r="DHW204" s="71"/>
      <c r="DHX204" s="71"/>
      <c r="DHY204" s="71"/>
      <c r="DHZ204" s="71"/>
      <c r="DIA204" s="71"/>
      <c r="DIB204" s="71"/>
      <c r="DIC204" s="71"/>
      <c r="DID204" s="71"/>
      <c r="DIE204" s="71"/>
      <c r="DIF204" s="71"/>
      <c r="DIG204" s="71"/>
      <c r="DIH204" s="71"/>
      <c r="DII204" s="71"/>
      <c r="DIJ204" s="71"/>
      <c r="DIK204" s="71"/>
      <c r="DIL204" s="71"/>
      <c r="DIM204" s="71"/>
      <c r="DIN204" s="71"/>
      <c r="DIO204" s="71"/>
      <c r="DIP204" s="71"/>
      <c r="DIQ204" s="71"/>
      <c r="DIR204" s="71"/>
      <c r="DIS204" s="71"/>
      <c r="DIT204" s="71"/>
      <c r="DIU204" s="71"/>
      <c r="DIV204" s="71"/>
      <c r="DIW204" s="71"/>
      <c r="DIX204" s="71"/>
      <c r="DIY204" s="71"/>
      <c r="DIZ204" s="71"/>
      <c r="DJA204" s="71"/>
      <c r="DJB204" s="71"/>
      <c r="DJC204" s="71"/>
      <c r="DJD204" s="71"/>
      <c r="DJE204" s="71"/>
      <c r="DJF204" s="71"/>
      <c r="DJG204" s="71"/>
      <c r="DJH204" s="71"/>
      <c r="DJI204" s="71"/>
      <c r="DJJ204" s="71"/>
      <c r="DJK204" s="71"/>
      <c r="DJL204" s="71"/>
      <c r="DJM204" s="71"/>
      <c r="DJN204" s="71"/>
      <c r="DJO204" s="71"/>
      <c r="DJP204" s="71"/>
      <c r="DJQ204" s="71"/>
      <c r="DJR204" s="71"/>
      <c r="DJS204" s="71"/>
      <c r="DJT204" s="71"/>
      <c r="DJU204" s="71"/>
      <c r="DJV204" s="71"/>
      <c r="DJW204" s="71"/>
      <c r="DJX204" s="71"/>
      <c r="DJY204" s="71"/>
      <c r="DJZ204" s="71"/>
      <c r="DKA204" s="71"/>
      <c r="DKB204" s="71"/>
      <c r="DKC204" s="71"/>
      <c r="DKD204" s="71"/>
      <c r="DKE204" s="71"/>
      <c r="DKF204" s="71"/>
      <c r="DKG204" s="71"/>
      <c r="DKH204" s="71"/>
      <c r="DKI204" s="71"/>
      <c r="DKJ204" s="71"/>
      <c r="DKK204" s="71"/>
      <c r="DKL204" s="71"/>
      <c r="DKM204" s="71"/>
      <c r="DKN204" s="71"/>
      <c r="DKO204" s="71"/>
      <c r="DKP204" s="71"/>
      <c r="DKQ204" s="71"/>
      <c r="DKR204" s="71"/>
      <c r="DKS204" s="71"/>
      <c r="DKT204" s="71"/>
      <c r="DKU204" s="71"/>
      <c r="DKV204" s="71"/>
      <c r="DKW204" s="71"/>
      <c r="DKX204" s="71"/>
      <c r="DKY204" s="71"/>
      <c r="DKZ204" s="71"/>
      <c r="DLA204" s="71"/>
      <c r="DLB204" s="71"/>
      <c r="DLC204" s="71"/>
      <c r="DLD204" s="71"/>
      <c r="DLE204" s="71"/>
      <c r="DLF204" s="71"/>
      <c r="DLG204" s="71"/>
      <c r="DLH204" s="71"/>
      <c r="DLI204" s="71"/>
      <c r="DLJ204" s="71"/>
      <c r="DLK204" s="71"/>
      <c r="DLL204" s="71"/>
      <c r="DLM204" s="71"/>
      <c r="DLN204" s="71"/>
      <c r="DLO204" s="71"/>
      <c r="DLP204" s="71"/>
      <c r="DLQ204" s="71"/>
      <c r="DLR204" s="71"/>
      <c r="DLS204" s="71"/>
      <c r="DLT204" s="71"/>
      <c r="DLU204" s="71"/>
      <c r="DLV204" s="71"/>
      <c r="DLW204" s="71"/>
      <c r="DLX204" s="71"/>
      <c r="DLY204" s="71"/>
      <c r="DLZ204" s="71"/>
      <c r="DMA204" s="71"/>
      <c r="DMB204" s="71"/>
      <c r="DMC204" s="71"/>
      <c r="DMD204" s="71"/>
      <c r="DME204" s="71"/>
      <c r="DMF204" s="71"/>
      <c r="DMG204" s="71"/>
      <c r="DMH204" s="71"/>
      <c r="DMI204" s="71"/>
      <c r="DMJ204" s="71"/>
      <c r="DMK204" s="71"/>
      <c r="DML204" s="71"/>
      <c r="DMM204" s="71"/>
      <c r="DMN204" s="71"/>
      <c r="DMO204" s="71"/>
      <c r="DMP204" s="71"/>
      <c r="DMQ204" s="71"/>
      <c r="DMR204" s="71"/>
      <c r="DMS204" s="71"/>
      <c r="DMT204" s="71"/>
      <c r="DMU204" s="71"/>
      <c r="DMV204" s="71"/>
      <c r="DMW204" s="71"/>
      <c r="DMX204" s="71"/>
      <c r="DMY204" s="71"/>
      <c r="DMZ204" s="71"/>
      <c r="DNA204" s="71"/>
      <c r="DNB204" s="71"/>
      <c r="DNC204" s="71"/>
      <c r="DND204" s="71"/>
      <c r="DNE204" s="71"/>
      <c r="DNF204" s="71"/>
      <c r="DNG204" s="71"/>
      <c r="DNH204" s="71"/>
      <c r="DNI204" s="71"/>
      <c r="DNJ204" s="71"/>
      <c r="DNK204" s="71"/>
      <c r="DNL204" s="71"/>
      <c r="DNM204" s="71"/>
      <c r="DNN204" s="71"/>
      <c r="DNO204" s="71"/>
      <c r="DNP204" s="71"/>
      <c r="DNQ204" s="71"/>
      <c r="DNR204" s="71"/>
      <c r="DNS204" s="71"/>
      <c r="DNT204" s="71"/>
      <c r="DNU204" s="71"/>
      <c r="DNV204" s="71"/>
      <c r="DNW204" s="71"/>
      <c r="DNX204" s="71"/>
      <c r="DNY204" s="71"/>
      <c r="DNZ204" s="71"/>
      <c r="DOA204" s="71"/>
      <c r="DOB204" s="71"/>
      <c r="DOC204" s="71"/>
      <c r="DOD204" s="71"/>
      <c r="DOE204" s="71"/>
      <c r="DOF204" s="71"/>
      <c r="DOG204" s="71"/>
      <c r="DOH204" s="71"/>
      <c r="DOI204" s="71"/>
      <c r="DOJ204" s="71"/>
      <c r="DOK204" s="71"/>
      <c r="DOL204" s="71"/>
      <c r="DOM204" s="71"/>
      <c r="DON204" s="71"/>
      <c r="DOO204" s="71"/>
      <c r="DOP204" s="71"/>
      <c r="DOQ204" s="71"/>
      <c r="DOR204" s="71"/>
      <c r="DOS204" s="71"/>
      <c r="DOT204" s="71"/>
      <c r="DOU204" s="71"/>
      <c r="DOV204" s="71"/>
      <c r="DOW204" s="71"/>
      <c r="DOX204" s="71"/>
      <c r="DOY204" s="71"/>
      <c r="DOZ204" s="71"/>
      <c r="DPA204" s="71"/>
      <c r="DPB204" s="71"/>
      <c r="DPC204" s="71"/>
      <c r="DPD204" s="71"/>
      <c r="DPE204" s="71"/>
      <c r="DPF204" s="71"/>
      <c r="DPG204" s="71"/>
      <c r="DPH204" s="71"/>
      <c r="DPI204" s="71"/>
      <c r="DPJ204" s="71"/>
      <c r="DPK204" s="71"/>
      <c r="DPL204" s="71"/>
      <c r="DPM204" s="71"/>
      <c r="DPN204" s="71"/>
      <c r="DPO204" s="71"/>
      <c r="DPP204" s="71"/>
      <c r="DPQ204" s="71"/>
      <c r="DPR204" s="71"/>
      <c r="DPS204" s="71"/>
      <c r="DPT204" s="71"/>
      <c r="DPU204" s="71"/>
      <c r="DPV204" s="71"/>
      <c r="DPW204" s="71"/>
      <c r="DPX204" s="71"/>
      <c r="DPY204" s="71"/>
      <c r="DPZ204" s="71"/>
      <c r="DQA204" s="71"/>
      <c r="DQB204" s="71"/>
      <c r="DQC204" s="71"/>
      <c r="DQD204" s="71"/>
      <c r="DQE204" s="71"/>
      <c r="DQF204" s="71"/>
      <c r="DQG204" s="71"/>
      <c r="DQH204" s="71"/>
      <c r="DQI204" s="71"/>
      <c r="DQJ204" s="71"/>
      <c r="DQK204" s="71"/>
      <c r="DQL204" s="71"/>
      <c r="DQM204" s="71"/>
      <c r="DQN204" s="71"/>
      <c r="DQO204" s="71"/>
      <c r="DQP204" s="71"/>
      <c r="DQQ204" s="71"/>
      <c r="DQR204" s="71"/>
      <c r="DQS204" s="71"/>
      <c r="DQT204" s="71"/>
      <c r="DQU204" s="71"/>
      <c r="DQV204" s="71"/>
      <c r="DQW204" s="71"/>
      <c r="DQX204" s="71"/>
      <c r="DQY204" s="71"/>
      <c r="DQZ204" s="71"/>
      <c r="DRA204" s="71"/>
      <c r="DRB204" s="71"/>
      <c r="DRC204" s="71"/>
      <c r="DRD204" s="71"/>
      <c r="DRE204" s="71"/>
      <c r="DRF204" s="71"/>
      <c r="DRG204" s="71"/>
      <c r="DRH204" s="71"/>
      <c r="DRI204" s="71"/>
      <c r="DRJ204" s="71"/>
      <c r="DRK204" s="71"/>
      <c r="DRL204" s="71"/>
      <c r="DRM204" s="71"/>
      <c r="DRN204" s="71"/>
      <c r="DRO204" s="71"/>
      <c r="DRP204" s="71"/>
      <c r="DRQ204" s="71"/>
      <c r="DRR204" s="71"/>
      <c r="DRS204" s="71"/>
      <c r="DRT204" s="71"/>
      <c r="DRU204" s="71"/>
      <c r="DRV204" s="71"/>
      <c r="DRW204" s="71"/>
      <c r="DRX204" s="71"/>
      <c r="DRY204" s="71"/>
      <c r="DRZ204" s="71"/>
      <c r="DSA204" s="71"/>
      <c r="DSB204" s="71"/>
      <c r="DSC204" s="71"/>
      <c r="DSD204" s="71"/>
      <c r="DSE204" s="71"/>
      <c r="DSF204" s="71"/>
      <c r="DSG204" s="71"/>
      <c r="DSH204" s="71"/>
      <c r="DSI204" s="71"/>
      <c r="DSJ204" s="71"/>
      <c r="DSK204" s="71"/>
      <c r="DSL204" s="71"/>
      <c r="DSM204" s="71"/>
      <c r="DSN204" s="71"/>
      <c r="DSO204" s="71"/>
      <c r="DSP204" s="71"/>
      <c r="DSQ204" s="71"/>
      <c r="DSR204" s="71"/>
      <c r="DSS204" s="71"/>
      <c r="DST204" s="71"/>
      <c r="DSU204" s="71"/>
      <c r="DSV204" s="71"/>
      <c r="DSW204" s="71"/>
      <c r="DSX204" s="71"/>
      <c r="DSY204" s="71"/>
      <c r="DSZ204" s="71"/>
      <c r="DTA204" s="71"/>
      <c r="DTB204" s="71"/>
      <c r="DTC204" s="71"/>
      <c r="DTD204" s="71"/>
      <c r="DTE204" s="71"/>
      <c r="DTF204" s="71"/>
      <c r="DTG204" s="71"/>
      <c r="DTH204" s="71"/>
      <c r="DTI204" s="71"/>
      <c r="DTJ204" s="71"/>
      <c r="DTK204" s="71"/>
      <c r="DTL204" s="71"/>
      <c r="DTM204" s="71"/>
      <c r="DTN204" s="71"/>
      <c r="DTO204" s="71"/>
      <c r="DTP204" s="71"/>
      <c r="DTQ204" s="71"/>
      <c r="DTR204" s="71"/>
      <c r="DTS204" s="71"/>
      <c r="DTT204" s="71"/>
      <c r="DTU204" s="71"/>
      <c r="DTV204" s="71"/>
      <c r="DTW204" s="71"/>
      <c r="DTX204" s="71"/>
      <c r="DTY204" s="71"/>
      <c r="DTZ204" s="71"/>
      <c r="DUA204" s="71"/>
      <c r="DUB204" s="71"/>
      <c r="DUC204" s="71"/>
      <c r="DUD204" s="71"/>
      <c r="DUE204" s="71"/>
      <c r="DUF204" s="71"/>
      <c r="DUG204" s="71"/>
      <c r="DUH204" s="71"/>
      <c r="DUI204" s="71"/>
      <c r="DUJ204" s="71"/>
      <c r="DUK204" s="71"/>
      <c r="DUL204" s="71"/>
      <c r="DUM204" s="71"/>
      <c r="DUN204" s="71"/>
      <c r="DUO204" s="71"/>
      <c r="DUP204" s="71"/>
      <c r="DUQ204" s="71"/>
      <c r="DUR204" s="71"/>
      <c r="DUS204" s="71"/>
      <c r="DUT204" s="71"/>
      <c r="DUU204" s="71"/>
      <c r="DUV204" s="71"/>
      <c r="DUW204" s="71"/>
      <c r="DUX204" s="71"/>
      <c r="DUY204" s="71"/>
      <c r="DUZ204" s="71"/>
      <c r="DVA204" s="71"/>
      <c r="DVB204" s="71"/>
      <c r="DVC204" s="71"/>
      <c r="DVD204" s="71"/>
      <c r="DVE204" s="71"/>
      <c r="DVF204" s="71"/>
      <c r="DVG204" s="71"/>
      <c r="DVH204" s="71"/>
      <c r="DVI204" s="71"/>
      <c r="DVJ204" s="71"/>
      <c r="DVK204" s="71"/>
      <c r="DVL204" s="71"/>
      <c r="DVM204" s="71"/>
      <c r="DVN204" s="71"/>
      <c r="DVO204" s="71"/>
      <c r="DVP204" s="71"/>
      <c r="DVQ204" s="71"/>
      <c r="DVR204" s="71"/>
      <c r="DVS204" s="71"/>
      <c r="DVT204" s="71"/>
      <c r="DVU204" s="71"/>
      <c r="DVV204" s="71"/>
      <c r="DVW204" s="71"/>
      <c r="DVX204" s="71"/>
      <c r="DVY204" s="71"/>
      <c r="DVZ204" s="71"/>
      <c r="DWA204" s="71"/>
      <c r="DWB204" s="71"/>
      <c r="DWC204" s="71"/>
      <c r="DWD204" s="71"/>
      <c r="DWE204" s="71"/>
      <c r="DWF204" s="71"/>
      <c r="DWG204" s="71"/>
      <c r="DWH204" s="71"/>
      <c r="DWI204" s="71"/>
      <c r="DWJ204" s="71"/>
      <c r="DWK204" s="71"/>
      <c r="DWL204" s="71"/>
      <c r="DWM204" s="71"/>
      <c r="DWN204" s="71"/>
      <c r="DWO204" s="71"/>
      <c r="DWP204" s="71"/>
      <c r="DWQ204" s="71"/>
      <c r="DWR204" s="71"/>
      <c r="DWS204" s="71"/>
      <c r="DWT204" s="71"/>
      <c r="DWU204" s="71"/>
      <c r="DWV204" s="71"/>
      <c r="DWW204" s="71"/>
      <c r="DWX204" s="71"/>
      <c r="DWY204" s="71"/>
      <c r="DWZ204" s="71"/>
      <c r="DXA204" s="71"/>
      <c r="DXB204" s="71"/>
      <c r="DXC204" s="71"/>
      <c r="DXD204" s="71"/>
      <c r="DXE204" s="71"/>
      <c r="DXF204" s="71"/>
      <c r="DXG204" s="71"/>
      <c r="DXH204" s="71"/>
      <c r="DXI204" s="71"/>
      <c r="DXJ204" s="71"/>
      <c r="DXK204" s="71"/>
      <c r="DXL204" s="71"/>
      <c r="DXM204" s="71"/>
      <c r="DXN204" s="71"/>
      <c r="DXO204" s="71"/>
      <c r="DXP204" s="71"/>
      <c r="DXQ204" s="71"/>
      <c r="DXR204" s="71"/>
      <c r="DXS204" s="71"/>
      <c r="DXT204" s="71"/>
      <c r="DXU204" s="71"/>
      <c r="DXV204" s="71"/>
      <c r="DXW204" s="71"/>
      <c r="DXX204" s="71"/>
      <c r="DXY204" s="71"/>
      <c r="DXZ204" s="71"/>
      <c r="DYA204" s="71"/>
      <c r="DYB204" s="71"/>
      <c r="DYC204" s="71"/>
      <c r="DYD204" s="71"/>
      <c r="DYE204" s="71"/>
      <c r="DYF204" s="71"/>
      <c r="DYG204" s="71"/>
      <c r="DYH204" s="71"/>
      <c r="DYI204" s="71"/>
      <c r="DYJ204" s="71"/>
      <c r="DYK204" s="71"/>
      <c r="DYL204" s="71"/>
      <c r="DYM204" s="71"/>
      <c r="DYN204" s="71"/>
      <c r="DYO204" s="71"/>
      <c r="DYP204" s="71"/>
      <c r="DYQ204" s="71"/>
      <c r="DYR204" s="71"/>
      <c r="DYS204" s="71"/>
      <c r="DYT204" s="71"/>
      <c r="DYU204" s="71"/>
      <c r="DYV204" s="71"/>
      <c r="DYW204" s="71"/>
      <c r="DYX204" s="71"/>
      <c r="DYY204" s="71"/>
      <c r="DYZ204" s="71"/>
      <c r="DZA204" s="71"/>
      <c r="DZB204" s="71"/>
      <c r="DZC204" s="71"/>
      <c r="DZD204" s="71"/>
      <c r="DZE204" s="71"/>
      <c r="DZF204" s="71"/>
      <c r="DZG204" s="71"/>
      <c r="DZH204" s="71"/>
      <c r="DZI204" s="71"/>
      <c r="DZJ204" s="71"/>
      <c r="DZK204" s="71"/>
      <c r="DZL204" s="71"/>
      <c r="DZM204" s="71"/>
      <c r="DZN204" s="71"/>
      <c r="DZO204" s="71"/>
      <c r="DZP204" s="71"/>
      <c r="DZQ204" s="71"/>
      <c r="DZR204" s="71"/>
      <c r="DZS204" s="71"/>
      <c r="DZT204" s="71"/>
      <c r="DZU204" s="71"/>
      <c r="DZV204" s="71"/>
      <c r="DZW204" s="71"/>
      <c r="DZX204" s="71"/>
      <c r="DZY204" s="71"/>
      <c r="DZZ204" s="71"/>
      <c r="EAA204" s="71"/>
      <c r="EAB204" s="71"/>
      <c r="EAC204" s="71"/>
      <c r="EAD204" s="71"/>
      <c r="EAE204" s="71"/>
      <c r="EAF204" s="71"/>
      <c r="EAG204" s="71"/>
      <c r="EAH204" s="71"/>
      <c r="EAI204" s="71"/>
      <c r="EAJ204" s="71"/>
      <c r="EAK204" s="71"/>
      <c r="EAL204" s="71"/>
      <c r="EAM204" s="71"/>
      <c r="EAN204" s="71"/>
      <c r="EAO204" s="71"/>
      <c r="EAP204" s="71"/>
      <c r="EAQ204" s="71"/>
      <c r="EAR204" s="71"/>
      <c r="EAS204" s="71"/>
      <c r="EAT204" s="71"/>
      <c r="EAU204" s="71"/>
      <c r="EAV204" s="71"/>
      <c r="EAW204" s="71"/>
      <c r="EAX204" s="71"/>
      <c r="EAY204" s="71"/>
      <c r="EAZ204" s="71"/>
      <c r="EBA204" s="71"/>
      <c r="EBB204" s="71"/>
      <c r="EBC204" s="71"/>
      <c r="EBD204" s="71"/>
      <c r="EBE204" s="71"/>
      <c r="EBF204" s="71"/>
      <c r="EBG204" s="71"/>
      <c r="EBH204" s="71"/>
      <c r="EBI204" s="71"/>
      <c r="EBJ204" s="71"/>
      <c r="EBK204" s="71"/>
      <c r="EBL204" s="71"/>
      <c r="EBM204" s="71"/>
      <c r="EBN204" s="71"/>
      <c r="EBO204" s="71"/>
      <c r="EBP204" s="71"/>
      <c r="EBQ204" s="71"/>
      <c r="EBR204" s="71"/>
      <c r="EBS204" s="71"/>
      <c r="EBT204" s="71"/>
      <c r="EBU204" s="71"/>
      <c r="EBV204" s="71"/>
      <c r="EBW204" s="71"/>
      <c r="EBX204" s="71"/>
      <c r="EBY204" s="71"/>
      <c r="EBZ204" s="71"/>
      <c r="ECA204" s="71"/>
      <c r="ECB204" s="71"/>
      <c r="ECC204" s="71"/>
      <c r="ECD204" s="71"/>
      <c r="ECE204" s="71"/>
      <c r="ECF204" s="71"/>
      <c r="ECG204" s="71"/>
      <c r="ECH204" s="71"/>
      <c r="ECI204" s="71"/>
      <c r="ECJ204" s="71"/>
      <c r="ECK204" s="71"/>
      <c r="ECL204" s="71"/>
      <c r="ECM204" s="71"/>
      <c r="ECN204" s="71"/>
      <c r="ECO204" s="71"/>
      <c r="ECP204" s="71"/>
      <c r="ECQ204" s="71"/>
      <c r="ECR204" s="71"/>
      <c r="ECS204" s="71"/>
      <c r="ECT204" s="71"/>
      <c r="ECU204" s="71"/>
      <c r="ECV204" s="71"/>
      <c r="ECW204" s="71"/>
      <c r="ECX204" s="71"/>
      <c r="ECY204" s="71"/>
      <c r="ECZ204" s="71"/>
      <c r="EDA204" s="71"/>
      <c r="EDB204" s="71"/>
      <c r="EDC204" s="71"/>
      <c r="EDD204" s="71"/>
      <c r="EDE204" s="71"/>
      <c r="EDF204" s="71"/>
      <c r="EDG204" s="71"/>
      <c r="EDH204" s="71"/>
      <c r="EDI204" s="71"/>
      <c r="EDJ204" s="71"/>
      <c r="EDK204" s="71"/>
      <c r="EDL204" s="71"/>
      <c r="EDM204" s="71"/>
      <c r="EDN204" s="71"/>
      <c r="EDO204" s="71"/>
      <c r="EDP204" s="71"/>
      <c r="EDQ204" s="71"/>
      <c r="EDR204" s="71"/>
      <c r="EDS204" s="71"/>
      <c r="EDT204" s="71"/>
      <c r="EDU204" s="71"/>
      <c r="EDV204" s="71"/>
      <c r="EDW204" s="71"/>
      <c r="EDX204" s="71"/>
      <c r="EDY204" s="71"/>
      <c r="EDZ204" s="71"/>
      <c r="EEA204" s="71"/>
      <c r="EEB204" s="71"/>
      <c r="EEC204" s="71"/>
      <c r="EED204" s="71"/>
      <c r="EEE204" s="71"/>
      <c r="EEF204" s="71"/>
      <c r="EEG204" s="71"/>
      <c r="EEH204" s="71"/>
      <c r="EEI204" s="71"/>
      <c r="EEJ204" s="71"/>
      <c r="EEK204" s="71"/>
      <c r="EEL204" s="71"/>
      <c r="EEM204" s="71"/>
      <c r="EEN204" s="71"/>
      <c r="EEO204" s="71"/>
      <c r="EEP204" s="71"/>
      <c r="EEQ204" s="71"/>
      <c r="EER204" s="71"/>
      <c r="EES204" s="71"/>
      <c r="EET204" s="71"/>
      <c r="EEU204" s="71"/>
      <c r="EEV204" s="71"/>
      <c r="EEW204" s="71"/>
      <c r="EEX204" s="71"/>
      <c r="EEY204" s="71"/>
      <c r="EEZ204" s="71"/>
      <c r="EFA204" s="71"/>
      <c r="EFB204" s="71"/>
      <c r="EFC204" s="71"/>
      <c r="EFD204" s="71"/>
      <c r="EFE204" s="71"/>
      <c r="EFF204" s="71"/>
      <c r="EFG204" s="71"/>
      <c r="EFH204" s="71"/>
      <c r="EFI204" s="71"/>
      <c r="EFJ204" s="71"/>
      <c r="EFK204" s="71"/>
      <c r="EFL204" s="71"/>
      <c r="EFM204" s="71"/>
      <c r="EFN204" s="71"/>
      <c r="EFO204" s="71"/>
      <c r="EFP204" s="71"/>
      <c r="EFQ204" s="71"/>
      <c r="EFR204" s="71"/>
      <c r="EFS204" s="71"/>
      <c r="EFT204" s="71"/>
      <c r="EFU204" s="71"/>
      <c r="EFV204" s="71"/>
      <c r="EFW204" s="71"/>
      <c r="EFX204" s="71"/>
      <c r="EFY204" s="71"/>
      <c r="EFZ204" s="71"/>
      <c r="EGA204" s="71"/>
      <c r="EGB204" s="71"/>
      <c r="EGC204" s="71"/>
      <c r="EGD204" s="71"/>
      <c r="EGE204" s="71"/>
      <c r="EGF204" s="71"/>
      <c r="EGG204" s="71"/>
      <c r="EGH204" s="71"/>
      <c r="EGI204" s="71"/>
      <c r="EGJ204" s="71"/>
      <c r="EGK204" s="71"/>
      <c r="EGL204" s="71"/>
      <c r="EGM204" s="71"/>
      <c r="EGN204" s="71"/>
      <c r="EGO204" s="71"/>
      <c r="EGP204" s="71"/>
      <c r="EGQ204" s="71"/>
      <c r="EGR204" s="71"/>
      <c r="EGS204" s="71"/>
      <c r="EGT204" s="71"/>
      <c r="EGU204" s="71"/>
      <c r="EGV204" s="71"/>
      <c r="EGW204" s="71"/>
      <c r="EGX204" s="71"/>
      <c r="EGY204" s="71"/>
      <c r="EGZ204" s="71"/>
      <c r="EHA204" s="71"/>
      <c r="EHB204" s="71"/>
      <c r="EHC204" s="71"/>
      <c r="EHD204" s="71"/>
      <c r="EHE204" s="71"/>
      <c r="EHF204" s="71"/>
      <c r="EHG204" s="71"/>
      <c r="EHH204" s="71"/>
      <c r="EHI204" s="71"/>
      <c r="EHJ204" s="71"/>
      <c r="EHK204" s="71"/>
      <c r="EHL204" s="71"/>
      <c r="EHM204" s="71"/>
      <c r="EHN204" s="71"/>
      <c r="EHO204" s="71"/>
      <c r="EHP204" s="71"/>
      <c r="EHQ204" s="71"/>
      <c r="EHR204" s="71"/>
      <c r="EHS204" s="71"/>
      <c r="EHT204" s="71"/>
      <c r="EHU204" s="71"/>
      <c r="EHV204" s="71"/>
      <c r="EHW204" s="71"/>
      <c r="EHX204" s="71"/>
      <c r="EHY204" s="71"/>
      <c r="EHZ204" s="71"/>
      <c r="EIA204" s="71"/>
      <c r="EIB204" s="71"/>
      <c r="EIC204" s="71"/>
      <c r="EID204" s="71"/>
      <c r="EIE204" s="71"/>
      <c r="EIF204" s="71"/>
      <c r="EIG204" s="71"/>
      <c r="EIH204" s="71"/>
      <c r="EII204" s="71"/>
      <c r="EIJ204" s="71"/>
      <c r="EIK204" s="71"/>
      <c r="EIL204" s="71"/>
      <c r="EIM204" s="71"/>
      <c r="EIN204" s="71"/>
      <c r="EIO204" s="71"/>
      <c r="EIP204" s="71"/>
      <c r="EIQ204" s="71"/>
      <c r="EIR204" s="71"/>
      <c r="EIS204" s="71"/>
      <c r="EIT204" s="71"/>
      <c r="EIU204" s="71"/>
      <c r="EIV204" s="71"/>
      <c r="EIW204" s="71"/>
      <c r="EIX204" s="71"/>
      <c r="EIY204" s="71"/>
      <c r="EIZ204" s="71"/>
      <c r="EJA204" s="71"/>
      <c r="EJB204" s="71"/>
      <c r="EJC204" s="71"/>
      <c r="EJD204" s="71"/>
      <c r="EJE204" s="71"/>
      <c r="EJF204" s="71"/>
      <c r="EJG204" s="71"/>
      <c r="EJH204" s="71"/>
      <c r="EJI204" s="71"/>
      <c r="EJJ204" s="71"/>
      <c r="EJK204" s="71"/>
      <c r="EJL204" s="71"/>
      <c r="EJM204" s="71"/>
      <c r="EJN204" s="71"/>
      <c r="EJO204" s="71"/>
      <c r="EJP204" s="71"/>
      <c r="EJQ204" s="71"/>
      <c r="EJR204" s="71"/>
      <c r="EJS204" s="71"/>
      <c r="EJT204" s="71"/>
      <c r="EJU204" s="71"/>
      <c r="EJV204" s="71"/>
      <c r="EJW204" s="71"/>
      <c r="EJX204" s="71"/>
      <c r="EJY204" s="71"/>
      <c r="EJZ204" s="71"/>
      <c r="EKA204" s="71"/>
      <c r="EKB204" s="71"/>
      <c r="EKC204" s="71"/>
      <c r="EKD204" s="71"/>
      <c r="EKE204" s="71"/>
      <c r="EKF204" s="71"/>
      <c r="EKG204" s="71"/>
      <c r="EKH204" s="71"/>
      <c r="EKI204" s="71"/>
      <c r="EKJ204" s="71"/>
      <c r="EKK204" s="71"/>
      <c r="EKL204" s="71"/>
      <c r="EKM204" s="71"/>
      <c r="EKN204" s="71"/>
      <c r="EKO204" s="71"/>
      <c r="EKP204" s="71"/>
      <c r="EKQ204" s="71"/>
      <c r="EKR204" s="71"/>
      <c r="EKS204" s="71"/>
      <c r="EKT204" s="71"/>
      <c r="EKU204" s="71"/>
      <c r="EKV204" s="71"/>
      <c r="EKW204" s="71"/>
      <c r="EKX204" s="71"/>
      <c r="EKY204" s="71"/>
      <c r="EKZ204" s="71"/>
      <c r="ELA204" s="71"/>
      <c r="ELB204" s="71"/>
      <c r="ELC204" s="71"/>
      <c r="ELD204" s="71"/>
      <c r="ELE204" s="71"/>
      <c r="ELF204" s="71"/>
      <c r="ELG204" s="71"/>
      <c r="ELH204" s="71"/>
      <c r="ELI204" s="71"/>
      <c r="ELJ204" s="71"/>
      <c r="ELK204" s="71"/>
      <c r="ELL204" s="71"/>
      <c r="ELM204" s="71"/>
      <c r="ELN204" s="71"/>
      <c r="ELO204" s="71"/>
      <c r="ELP204" s="71"/>
      <c r="ELQ204" s="71"/>
      <c r="ELR204" s="71"/>
      <c r="ELS204" s="71"/>
      <c r="ELT204" s="71"/>
      <c r="ELU204" s="71"/>
      <c r="ELV204" s="71"/>
      <c r="ELW204" s="71"/>
      <c r="ELX204" s="71"/>
      <c r="ELY204" s="71"/>
      <c r="ELZ204" s="71"/>
      <c r="EMA204" s="71"/>
      <c r="EMB204" s="71"/>
      <c r="EMC204" s="71"/>
      <c r="EMD204" s="71"/>
      <c r="EME204" s="71"/>
      <c r="EMF204" s="71"/>
      <c r="EMG204" s="71"/>
      <c r="EMH204" s="71"/>
      <c r="EMI204" s="71"/>
      <c r="EMJ204" s="71"/>
      <c r="EMK204" s="71"/>
      <c r="EML204" s="71"/>
      <c r="EMM204" s="71"/>
      <c r="EMN204" s="71"/>
      <c r="EMO204" s="71"/>
      <c r="EMP204" s="71"/>
      <c r="EMQ204" s="71"/>
      <c r="EMR204" s="71"/>
      <c r="EMS204" s="71"/>
      <c r="EMT204" s="71"/>
      <c r="EMU204" s="71"/>
      <c r="EMV204" s="71"/>
      <c r="EMW204" s="71"/>
      <c r="EMX204" s="71"/>
      <c r="EMY204" s="71"/>
      <c r="EMZ204" s="71"/>
      <c r="ENA204" s="71"/>
      <c r="ENB204" s="71"/>
      <c r="ENC204" s="71"/>
      <c r="END204" s="71"/>
      <c r="ENE204" s="71"/>
      <c r="ENF204" s="71"/>
      <c r="ENG204" s="71"/>
      <c r="ENH204" s="71"/>
      <c r="ENI204" s="71"/>
      <c r="ENJ204" s="71"/>
      <c r="ENK204" s="71"/>
      <c r="ENL204" s="71"/>
      <c r="ENM204" s="71"/>
      <c r="ENN204" s="71"/>
      <c r="ENO204" s="71"/>
      <c r="ENP204" s="71"/>
      <c r="ENQ204" s="71"/>
      <c r="ENR204" s="71"/>
      <c r="ENS204" s="71"/>
      <c r="ENT204" s="71"/>
      <c r="ENU204" s="71"/>
      <c r="ENV204" s="71"/>
      <c r="ENW204" s="71"/>
      <c r="ENX204" s="71"/>
      <c r="ENY204" s="71"/>
      <c r="ENZ204" s="71"/>
      <c r="EOA204" s="71"/>
      <c r="EOB204" s="71"/>
      <c r="EOC204" s="71"/>
      <c r="EOD204" s="71"/>
      <c r="EOE204" s="71"/>
      <c r="EOF204" s="71"/>
      <c r="EOG204" s="71"/>
      <c r="EOH204" s="71"/>
      <c r="EOI204" s="71"/>
      <c r="EOJ204" s="71"/>
      <c r="EOK204" s="71"/>
      <c r="EOL204" s="71"/>
      <c r="EOM204" s="71"/>
      <c r="EON204" s="71"/>
      <c r="EOO204" s="71"/>
      <c r="EOP204" s="71"/>
      <c r="EOQ204" s="71"/>
      <c r="EOR204" s="71"/>
      <c r="EOS204" s="71"/>
      <c r="EOT204" s="71"/>
      <c r="EOU204" s="71"/>
      <c r="EOV204" s="71"/>
      <c r="EOW204" s="71"/>
      <c r="EOX204" s="71"/>
      <c r="EOY204" s="71"/>
      <c r="EOZ204" s="71"/>
      <c r="EPA204" s="71"/>
      <c r="EPB204" s="71"/>
      <c r="EPC204" s="71"/>
      <c r="EPD204" s="71"/>
      <c r="EPE204" s="71"/>
      <c r="EPF204" s="71"/>
      <c r="EPG204" s="71"/>
      <c r="EPH204" s="71"/>
      <c r="EPI204" s="71"/>
      <c r="EPJ204" s="71"/>
      <c r="EPK204" s="71"/>
      <c r="EPL204" s="71"/>
      <c r="EPM204" s="71"/>
      <c r="EPN204" s="71"/>
      <c r="EPO204" s="71"/>
      <c r="EPP204" s="71"/>
      <c r="EPQ204" s="71"/>
      <c r="EPR204" s="71"/>
      <c r="EPS204" s="71"/>
      <c r="EPT204" s="71"/>
      <c r="EPU204" s="71"/>
      <c r="EPV204" s="71"/>
      <c r="EPW204" s="71"/>
      <c r="EPX204" s="71"/>
      <c r="EPY204" s="71"/>
      <c r="EPZ204" s="71"/>
      <c r="EQA204" s="71"/>
      <c r="EQB204" s="71"/>
      <c r="EQC204" s="71"/>
      <c r="EQD204" s="71"/>
      <c r="EQE204" s="71"/>
      <c r="EQF204" s="71"/>
      <c r="EQG204" s="71"/>
      <c r="EQH204" s="71"/>
      <c r="EQI204" s="71"/>
      <c r="EQJ204" s="71"/>
      <c r="EQK204" s="71"/>
      <c r="EQL204" s="71"/>
      <c r="EQM204" s="71"/>
      <c r="EQN204" s="71"/>
      <c r="EQO204" s="71"/>
      <c r="EQP204" s="71"/>
      <c r="EQQ204" s="71"/>
      <c r="EQR204" s="71"/>
      <c r="EQS204" s="71"/>
      <c r="EQT204" s="71"/>
      <c r="EQU204" s="71"/>
      <c r="EQV204" s="71"/>
      <c r="EQW204" s="71"/>
      <c r="EQX204" s="71"/>
      <c r="EQY204" s="71"/>
      <c r="EQZ204" s="71"/>
      <c r="ERA204" s="71"/>
      <c r="ERB204" s="71"/>
      <c r="ERC204" s="71"/>
      <c r="ERD204" s="71"/>
      <c r="ERE204" s="71"/>
      <c r="ERF204" s="71"/>
      <c r="ERG204" s="71"/>
      <c r="ERH204" s="71"/>
      <c r="ERI204" s="71"/>
      <c r="ERJ204" s="71"/>
      <c r="ERK204" s="71"/>
      <c r="ERL204" s="71"/>
      <c r="ERM204" s="71"/>
      <c r="ERN204" s="71"/>
      <c r="ERO204" s="71"/>
      <c r="ERP204" s="71"/>
      <c r="ERQ204" s="71"/>
      <c r="ERR204" s="71"/>
      <c r="ERS204" s="71"/>
      <c r="ERT204" s="71"/>
      <c r="ERU204" s="71"/>
      <c r="ERV204" s="71"/>
      <c r="ERW204" s="71"/>
      <c r="ERX204" s="71"/>
      <c r="ERY204" s="71"/>
      <c r="ERZ204" s="71"/>
      <c r="ESA204" s="71"/>
      <c r="ESB204" s="71"/>
      <c r="ESC204" s="71"/>
      <c r="ESD204" s="71"/>
      <c r="ESE204" s="71"/>
      <c r="ESF204" s="71"/>
      <c r="ESG204" s="71"/>
      <c r="ESH204" s="71"/>
      <c r="ESI204" s="71"/>
      <c r="ESJ204" s="71"/>
      <c r="ESK204" s="71"/>
      <c r="ESL204" s="71"/>
      <c r="ESM204" s="71"/>
      <c r="ESN204" s="71"/>
      <c r="ESO204" s="71"/>
      <c r="ESP204" s="71"/>
      <c r="ESQ204" s="71"/>
      <c r="ESR204" s="71"/>
      <c r="ESS204" s="71"/>
      <c r="EST204" s="71"/>
      <c r="ESU204" s="71"/>
      <c r="ESV204" s="71"/>
      <c r="ESW204" s="71"/>
      <c r="ESX204" s="71"/>
      <c r="ESY204" s="71"/>
      <c r="ESZ204" s="71"/>
      <c r="ETA204" s="71"/>
      <c r="ETB204" s="71"/>
      <c r="ETC204" s="71"/>
      <c r="ETD204" s="71"/>
      <c r="ETE204" s="71"/>
      <c r="ETF204" s="71"/>
      <c r="ETG204" s="71"/>
      <c r="ETH204" s="71"/>
      <c r="ETI204" s="71"/>
      <c r="ETJ204" s="71"/>
      <c r="ETK204" s="71"/>
      <c r="ETL204" s="71"/>
      <c r="ETM204" s="71"/>
      <c r="ETN204" s="71"/>
      <c r="ETO204" s="71"/>
      <c r="ETP204" s="71"/>
      <c r="ETQ204" s="71"/>
      <c r="ETR204" s="71"/>
      <c r="ETS204" s="71"/>
      <c r="ETT204" s="71"/>
      <c r="ETU204" s="71"/>
      <c r="ETV204" s="71"/>
      <c r="ETW204" s="71"/>
      <c r="ETX204" s="71"/>
      <c r="ETY204" s="71"/>
      <c r="ETZ204" s="71"/>
      <c r="EUA204" s="71"/>
      <c r="EUB204" s="71"/>
      <c r="EUC204" s="71"/>
      <c r="EUD204" s="71"/>
      <c r="EUE204" s="71"/>
      <c r="EUF204" s="71"/>
      <c r="EUG204" s="71"/>
      <c r="EUH204" s="71"/>
      <c r="EUI204" s="71"/>
      <c r="EUJ204" s="71"/>
      <c r="EUK204" s="71"/>
      <c r="EUL204" s="71"/>
      <c r="EUM204" s="71"/>
      <c r="EUN204" s="71"/>
      <c r="EUO204" s="71"/>
      <c r="EUP204" s="71"/>
      <c r="EUQ204" s="71"/>
      <c r="EUR204" s="71"/>
      <c r="EUS204" s="71"/>
      <c r="EUT204" s="71"/>
      <c r="EUU204" s="71"/>
      <c r="EUV204" s="71"/>
      <c r="EUW204" s="71"/>
      <c r="EUX204" s="71"/>
      <c r="EUY204" s="71"/>
      <c r="EUZ204" s="71"/>
      <c r="EVA204" s="71"/>
      <c r="EVB204" s="71"/>
      <c r="EVC204" s="71"/>
      <c r="EVD204" s="71"/>
      <c r="EVE204" s="71"/>
      <c r="EVF204" s="71"/>
      <c r="EVG204" s="71"/>
      <c r="EVH204" s="71"/>
      <c r="EVI204" s="71"/>
      <c r="EVJ204" s="71"/>
      <c r="EVK204" s="71"/>
      <c r="EVL204" s="71"/>
      <c r="EVM204" s="71"/>
      <c r="EVN204" s="71"/>
      <c r="EVO204" s="71"/>
      <c r="EVP204" s="71"/>
      <c r="EVQ204" s="71"/>
      <c r="EVR204" s="71"/>
      <c r="EVS204" s="71"/>
      <c r="EVT204" s="71"/>
      <c r="EVU204" s="71"/>
      <c r="EVV204" s="71"/>
      <c r="EVW204" s="71"/>
      <c r="EVX204" s="71"/>
      <c r="EVY204" s="71"/>
      <c r="EVZ204" s="71"/>
      <c r="EWA204" s="71"/>
      <c r="EWB204" s="71"/>
      <c r="EWC204" s="71"/>
      <c r="EWD204" s="71"/>
      <c r="EWE204" s="71"/>
      <c r="EWF204" s="71"/>
      <c r="EWG204" s="71"/>
      <c r="EWH204" s="71"/>
      <c r="EWI204" s="71"/>
      <c r="EWJ204" s="71"/>
      <c r="EWK204" s="71"/>
      <c r="EWL204" s="71"/>
      <c r="EWM204" s="71"/>
      <c r="EWN204" s="71"/>
      <c r="EWO204" s="71"/>
      <c r="EWP204" s="71"/>
      <c r="EWQ204" s="71"/>
      <c r="EWR204" s="71"/>
      <c r="EWS204" s="71"/>
      <c r="EWT204" s="71"/>
      <c r="EWU204" s="71"/>
      <c r="EWV204" s="71"/>
      <c r="EWW204" s="71"/>
      <c r="EWX204" s="71"/>
      <c r="EWY204" s="71"/>
      <c r="EWZ204" s="71"/>
      <c r="EXA204" s="71"/>
      <c r="EXB204" s="71"/>
      <c r="EXC204" s="71"/>
      <c r="EXD204" s="71"/>
      <c r="EXE204" s="71"/>
      <c r="EXF204" s="71"/>
      <c r="EXG204" s="71"/>
      <c r="EXH204" s="71"/>
      <c r="EXI204" s="71"/>
      <c r="EXJ204" s="71"/>
      <c r="EXK204" s="71"/>
      <c r="EXL204" s="71"/>
      <c r="EXM204" s="71"/>
      <c r="EXN204" s="71"/>
      <c r="EXO204" s="71"/>
      <c r="EXP204" s="71"/>
      <c r="EXQ204" s="71"/>
      <c r="EXR204" s="71"/>
      <c r="EXS204" s="71"/>
      <c r="EXT204" s="71"/>
      <c r="EXU204" s="71"/>
      <c r="EXV204" s="71"/>
      <c r="EXW204" s="71"/>
      <c r="EXX204" s="71"/>
      <c r="EXY204" s="71"/>
      <c r="EXZ204" s="71"/>
      <c r="EYA204" s="71"/>
      <c r="EYB204" s="71"/>
      <c r="EYC204" s="71"/>
      <c r="EYD204" s="71"/>
      <c r="EYE204" s="71"/>
      <c r="EYF204" s="71"/>
      <c r="EYG204" s="71"/>
      <c r="EYH204" s="71"/>
      <c r="EYI204" s="71"/>
      <c r="EYJ204" s="71"/>
      <c r="EYK204" s="71"/>
      <c r="EYL204" s="71"/>
      <c r="EYM204" s="71"/>
      <c r="EYN204" s="71"/>
      <c r="EYO204" s="71"/>
      <c r="EYP204" s="71"/>
      <c r="EYQ204" s="71"/>
      <c r="EYR204" s="71"/>
      <c r="EYS204" s="71"/>
      <c r="EYT204" s="71"/>
      <c r="EYU204" s="71"/>
      <c r="EYV204" s="71"/>
      <c r="EYW204" s="71"/>
      <c r="EYX204" s="71"/>
      <c r="EYY204" s="71"/>
      <c r="EYZ204" s="71"/>
      <c r="EZA204" s="71"/>
      <c r="EZB204" s="71"/>
      <c r="EZC204" s="71"/>
      <c r="EZD204" s="71"/>
      <c r="EZE204" s="71"/>
      <c r="EZF204" s="71"/>
      <c r="EZG204" s="71"/>
      <c r="EZH204" s="71"/>
      <c r="EZI204" s="71"/>
      <c r="EZJ204" s="71"/>
      <c r="EZK204" s="71"/>
      <c r="EZL204" s="71"/>
      <c r="EZM204" s="71"/>
      <c r="EZN204" s="71"/>
      <c r="EZO204" s="71"/>
      <c r="EZP204" s="71"/>
      <c r="EZQ204" s="71"/>
      <c r="EZR204" s="71"/>
      <c r="EZS204" s="71"/>
      <c r="EZT204" s="71"/>
      <c r="EZU204" s="71"/>
      <c r="EZV204" s="71"/>
      <c r="EZW204" s="71"/>
      <c r="EZX204" s="71"/>
      <c r="EZY204" s="71"/>
      <c r="EZZ204" s="71"/>
      <c r="FAA204" s="71"/>
      <c r="FAB204" s="71"/>
      <c r="FAC204" s="71"/>
      <c r="FAD204" s="71"/>
      <c r="FAE204" s="71"/>
      <c r="FAF204" s="71"/>
      <c r="FAG204" s="71"/>
      <c r="FAH204" s="71"/>
      <c r="FAI204" s="71"/>
      <c r="FAJ204" s="71"/>
      <c r="FAK204" s="71"/>
      <c r="FAL204" s="71"/>
      <c r="FAM204" s="71"/>
      <c r="FAN204" s="71"/>
      <c r="FAO204" s="71"/>
      <c r="FAP204" s="71"/>
      <c r="FAQ204" s="71"/>
      <c r="FAR204" s="71"/>
      <c r="FAS204" s="71"/>
      <c r="FAT204" s="71"/>
      <c r="FAU204" s="71"/>
      <c r="FAV204" s="71"/>
      <c r="FAW204" s="71"/>
      <c r="FAX204" s="71"/>
      <c r="FAY204" s="71"/>
      <c r="FAZ204" s="71"/>
      <c r="FBA204" s="71"/>
      <c r="FBB204" s="71"/>
      <c r="FBC204" s="71"/>
      <c r="FBD204" s="71"/>
      <c r="FBE204" s="71"/>
      <c r="FBF204" s="71"/>
      <c r="FBG204" s="71"/>
      <c r="FBH204" s="71"/>
      <c r="FBI204" s="71"/>
      <c r="FBJ204" s="71"/>
      <c r="FBK204" s="71"/>
      <c r="FBL204" s="71"/>
      <c r="FBM204" s="71"/>
      <c r="FBN204" s="71"/>
      <c r="FBO204" s="71"/>
      <c r="FBP204" s="71"/>
      <c r="FBQ204" s="71"/>
      <c r="FBR204" s="71"/>
      <c r="FBS204" s="71"/>
      <c r="FBT204" s="71"/>
      <c r="FBU204" s="71"/>
      <c r="FBV204" s="71"/>
      <c r="FBW204" s="71"/>
      <c r="FBX204" s="71"/>
      <c r="FBY204" s="71"/>
      <c r="FBZ204" s="71"/>
      <c r="FCA204" s="71"/>
      <c r="FCB204" s="71"/>
      <c r="FCC204" s="71"/>
      <c r="FCD204" s="71"/>
      <c r="FCE204" s="71"/>
      <c r="FCF204" s="71"/>
      <c r="FCG204" s="71"/>
      <c r="FCH204" s="71"/>
      <c r="FCI204" s="71"/>
      <c r="FCJ204" s="71"/>
      <c r="FCK204" s="71"/>
      <c r="FCL204" s="71"/>
      <c r="FCM204" s="71"/>
      <c r="FCN204" s="71"/>
      <c r="FCO204" s="71"/>
      <c r="FCP204" s="71"/>
      <c r="FCQ204" s="71"/>
      <c r="FCR204" s="71"/>
      <c r="FCS204" s="71"/>
      <c r="FCT204" s="71"/>
      <c r="FCU204" s="71"/>
      <c r="FCV204" s="71"/>
      <c r="FCW204" s="71"/>
      <c r="FCX204" s="71"/>
      <c r="FCY204" s="71"/>
      <c r="FCZ204" s="71"/>
      <c r="FDA204" s="71"/>
      <c r="FDB204" s="71"/>
      <c r="FDC204" s="71"/>
      <c r="FDD204" s="71"/>
      <c r="FDE204" s="71"/>
      <c r="FDF204" s="71"/>
      <c r="FDG204" s="71"/>
      <c r="FDH204" s="71"/>
      <c r="FDI204" s="71"/>
      <c r="FDJ204" s="71"/>
      <c r="FDK204" s="71"/>
      <c r="FDL204" s="71"/>
      <c r="FDM204" s="71"/>
      <c r="FDN204" s="71"/>
      <c r="FDO204" s="71"/>
      <c r="FDP204" s="71"/>
      <c r="FDQ204" s="71"/>
      <c r="FDR204" s="71"/>
      <c r="FDS204" s="71"/>
      <c r="FDT204" s="71"/>
      <c r="FDU204" s="71"/>
      <c r="FDV204" s="71"/>
      <c r="FDW204" s="71"/>
      <c r="FDX204" s="71"/>
      <c r="FDY204" s="71"/>
      <c r="FDZ204" s="71"/>
      <c r="FEA204" s="71"/>
      <c r="FEB204" s="71"/>
      <c r="FEC204" s="71"/>
      <c r="FED204" s="71"/>
      <c r="FEE204" s="71"/>
      <c r="FEF204" s="71"/>
      <c r="FEG204" s="71"/>
      <c r="FEH204" s="71"/>
      <c r="FEI204" s="71"/>
      <c r="FEJ204" s="71"/>
      <c r="FEK204" s="71"/>
      <c r="FEL204" s="71"/>
      <c r="FEM204" s="71"/>
      <c r="FEN204" s="71"/>
      <c r="FEO204" s="71"/>
      <c r="FEP204" s="71"/>
      <c r="FEQ204" s="71"/>
      <c r="FER204" s="71"/>
      <c r="FES204" s="71"/>
      <c r="FET204" s="71"/>
      <c r="FEU204" s="71"/>
      <c r="FEV204" s="71"/>
      <c r="FEW204" s="71"/>
      <c r="FEX204" s="71"/>
      <c r="FEY204" s="71"/>
      <c r="FEZ204" s="71"/>
      <c r="FFA204" s="71"/>
      <c r="FFB204" s="71"/>
      <c r="FFC204" s="71"/>
      <c r="FFD204" s="71"/>
      <c r="FFE204" s="71"/>
      <c r="FFF204" s="71"/>
      <c r="FFG204" s="71"/>
      <c r="FFH204" s="71"/>
      <c r="FFI204" s="71"/>
      <c r="FFJ204" s="71"/>
      <c r="FFK204" s="71"/>
      <c r="FFL204" s="71"/>
      <c r="FFM204" s="71"/>
      <c r="FFN204" s="71"/>
      <c r="FFO204" s="71"/>
      <c r="FFP204" s="71"/>
      <c r="FFQ204" s="71"/>
      <c r="FFR204" s="71"/>
      <c r="FFS204" s="71"/>
      <c r="FFT204" s="71"/>
      <c r="FFU204" s="71"/>
      <c r="FFV204" s="71"/>
      <c r="FFW204" s="71"/>
      <c r="FFX204" s="71"/>
      <c r="FFY204" s="71"/>
      <c r="FFZ204" s="71"/>
      <c r="FGA204" s="71"/>
      <c r="FGB204" s="71"/>
      <c r="FGC204" s="71"/>
      <c r="FGD204" s="71"/>
      <c r="FGE204" s="71"/>
      <c r="FGF204" s="71"/>
      <c r="FGG204" s="71"/>
      <c r="FGH204" s="71"/>
      <c r="FGI204" s="71"/>
      <c r="FGJ204" s="71"/>
      <c r="FGK204" s="71"/>
      <c r="FGL204" s="71"/>
      <c r="FGM204" s="71"/>
      <c r="FGN204" s="71"/>
      <c r="FGO204" s="71"/>
      <c r="FGP204" s="71"/>
      <c r="FGQ204" s="71"/>
      <c r="FGR204" s="71"/>
      <c r="FGS204" s="71"/>
      <c r="FGT204" s="71"/>
      <c r="FGU204" s="71"/>
      <c r="FGV204" s="71"/>
      <c r="FGW204" s="71"/>
      <c r="FGX204" s="71"/>
      <c r="FGY204" s="71"/>
      <c r="FGZ204" s="71"/>
      <c r="FHA204" s="71"/>
      <c r="FHB204" s="71"/>
      <c r="FHC204" s="71"/>
      <c r="FHD204" s="71"/>
      <c r="FHE204" s="71"/>
      <c r="FHF204" s="71"/>
      <c r="FHG204" s="71"/>
      <c r="FHH204" s="71"/>
      <c r="FHI204" s="71"/>
      <c r="FHJ204" s="71"/>
      <c r="FHK204" s="71"/>
      <c r="FHL204" s="71"/>
      <c r="FHM204" s="71"/>
      <c r="FHN204" s="71"/>
      <c r="FHO204" s="71"/>
      <c r="FHP204" s="71"/>
      <c r="FHQ204" s="71"/>
      <c r="FHR204" s="71"/>
      <c r="FHS204" s="71"/>
      <c r="FHT204" s="71"/>
      <c r="FHU204" s="71"/>
      <c r="FHV204" s="71"/>
      <c r="FHW204" s="71"/>
      <c r="FHX204" s="71"/>
      <c r="FHY204" s="71"/>
      <c r="FHZ204" s="71"/>
      <c r="FIA204" s="71"/>
      <c r="FIB204" s="71"/>
      <c r="FIC204" s="71"/>
      <c r="FID204" s="71"/>
      <c r="FIE204" s="71"/>
      <c r="FIF204" s="71"/>
      <c r="FIG204" s="71"/>
      <c r="FIH204" s="71"/>
      <c r="FII204" s="71"/>
      <c r="FIJ204" s="71"/>
      <c r="FIK204" s="71"/>
      <c r="FIL204" s="71"/>
      <c r="FIM204" s="71"/>
      <c r="FIN204" s="71"/>
      <c r="FIO204" s="71"/>
      <c r="FIP204" s="71"/>
      <c r="FIQ204" s="71"/>
      <c r="FIR204" s="71"/>
      <c r="FIS204" s="71"/>
      <c r="FIT204" s="71"/>
      <c r="FIU204" s="71"/>
      <c r="FIV204" s="71"/>
      <c r="FIW204" s="71"/>
      <c r="FIX204" s="71"/>
      <c r="FIY204" s="71"/>
      <c r="FIZ204" s="71"/>
      <c r="FJA204" s="71"/>
      <c r="FJB204" s="71"/>
      <c r="FJC204" s="71"/>
      <c r="FJD204" s="71"/>
      <c r="FJE204" s="71"/>
      <c r="FJF204" s="71"/>
      <c r="FJG204" s="71"/>
      <c r="FJH204" s="71"/>
      <c r="FJI204" s="71"/>
      <c r="FJJ204" s="71"/>
      <c r="FJK204" s="71"/>
      <c r="FJL204" s="71"/>
      <c r="FJM204" s="71"/>
      <c r="FJN204" s="71"/>
      <c r="FJO204" s="71"/>
      <c r="FJP204" s="71"/>
      <c r="FJQ204" s="71"/>
      <c r="FJR204" s="71"/>
      <c r="FJS204" s="71"/>
      <c r="FJT204" s="71"/>
      <c r="FJU204" s="71"/>
      <c r="FJV204" s="71"/>
      <c r="FJW204" s="71"/>
      <c r="FJX204" s="71"/>
      <c r="FJY204" s="71"/>
      <c r="FJZ204" s="71"/>
      <c r="FKA204" s="71"/>
      <c r="FKB204" s="71"/>
      <c r="FKC204" s="71"/>
      <c r="FKD204" s="71"/>
      <c r="FKE204" s="71"/>
      <c r="FKF204" s="71"/>
      <c r="FKG204" s="71"/>
      <c r="FKH204" s="71"/>
      <c r="FKI204" s="71"/>
      <c r="FKJ204" s="71"/>
      <c r="FKK204" s="71"/>
      <c r="FKL204" s="71"/>
      <c r="FKM204" s="71"/>
      <c r="FKN204" s="71"/>
      <c r="FKO204" s="71"/>
      <c r="FKP204" s="71"/>
      <c r="FKQ204" s="71"/>
      <c r="FKR204" s="71"/>
      <c r="FKS204" s="71"/>
      <c r="FKT204" s="71"/>
      <c r="FKU204" s="71"/>
      <c r="FKV204" s="71"/>
      <c r="FKW204" s="71"/>
      <c r="FKX204" s="71"/>
      <c r="FKY204" s="71"/>
      <c r="FKZ204" s="71"/>
      <c r="FLA204" s="71"/>
      <c r="FLB204" s="71"/>
      <c r="FLC204" s="71"/>
      <c r="FLD204" s="71"/>
      <c r="FLE204" s="71"/>
      <c r="FLF204" s="71"/>
      <c r="FLG204" s="71"/>
      <c r="FLH204" s="71"/>
      <c r="FLI204" s="71"/>
      <c r="FLJ204" s="71"/>
      <c r="FLK204" s="71"/>
      <c r="FLL204" s="71"/>
      <c r="FLM204" s="71"/>
      <c r="FLN204" s="71"/>
      <c r="FLO204" s="71"/>
      <c r="FLP204" s="71"/>
      <c r="FLQ204" s="71"/>
      <c r="FLR204" s="71"/>
      <c r="FLS204" s="71"/>
      <c r="FLT204" s="71"/>
      <c r="FLU204" s="71"/>
      <c r="FLV204" s="71"/>
      <c r="FLW204" s="71"/>
      <c r="FLX204" s="71"/>
      <c r="FLY204" s="71"/>
      <c r="FLZ204" s="71"/>
      <c r="FMA204" s="71"/>
      <c r="FMB204" s="71"/>
      <c r="FMC204" s="71"/>
      <c r="FMD204" s="71"/>
      <c r="FME204" s="71"/>
      <c r="FMF204" s="71"/>
      <c r="FMG204" s="71"/>
      <c r="FMH204" s="71"/>
      <c r="FMI204" s="71"/>
      <c r="FMJ204" s="71"/>
      <c r="FMK204" s="71"/>
      <c r="FML204" s="71"/>
      <c r="FMM204" s="71"/>
      <c r="FMN204" s="71"/>
      <c r="FMO204" s="71"/>
      <c r="FMP204" s="71"/>
      <c r="FMQ204" s="71"/>
      <c r="FMR204" s="71"/>
      <c r="FMS204" s="71"/>
      <c r="FMT204" s="71"/>
      <c r="FMU204" s="71"/>
      <c r="FMV204" s="71"/>
      <c r="FMW204" s="71"/>
      <c r="FMX204" s="71"/>
      <c r="FMY204" s="71"/>
      <c r="FMZ204" s="71"/>
      <c r="FNA204" s="71"/>
      <c r="FNB204" s="71"/>
      <c r="FNC204" s="71"/>
      <c r="FND204" s="71"/>
      <c r="FNE204" s="71"/>
      <c r="FNF204" s="71"/>
      <c r="FNG204" s="71"/>
      <c r="FNH204" s="71"/>
      <c r="FNI204" s="71"/>
      <c r="FNJ204" s="71"/>
      <c r="FNK204" s="71"/>
      <c r="FNL204" s="71"/>
      <c r="FNM204" s="71"/>
      <c r="FNN204" s="71"/>
      <c r="FNO204" s="71"/>
      <c r="FNP204" s="71"/>
      <c r="FNQ204" s="71"/>
      <c r="FNR204" s="71"/>
      <c r="FNS204" s="71"/>
      <c r="FNT204" s="71"/>
      <c r="FNU204" s="71"/>
      <c r="FNV204" s="71"/>
      <c r="FNW204" s="71"/>
      <c r="FNX204" s="71"/>
      <c r="FNY204" s="71"/>
      <c r="FNZ204" s="71"/>
      <c r="FOA204" s="71"/>
      <c r="FOB204" s="71"/>
      <c r="FOC204" s="71"/>
      <c r="FOD204" s="71"/>
      <c r="FOE204" s="71"/>
      <c r="FOF204" s="71"/>
      <c r="FOG204" s="71"/>
      <c r="FOH204" s="71"/>
      <c r="FOI204" s="71"/>
      <c r="FOJ204" s="71"/>
      <c r="FOK204" s="71"/>
      <c r="FOL204" s="71"/>
      <c r="FOM204" s="71"/>
      <c r="FON204" s="71"/>
      <c r="FOO204" s="71"/>
      <c r="FOP204" s="71"/>
      <c r="FOQ204" s="71"/>
      <c r="FOR204" s="71"/>
      <c r="FOS204" s="71"/>
      <c r="FOT204" s="71"/>
      <c r="FOU204" s="71"/>
      <c r="FOV204" s="71"/>
      <c r="FOW204" s="71"/>
      <c r="FOX204" s="71"/>
      <c r="FOY204" s="71"/>
      <c r="FOZ204" s="71"/>
      <c r="FPA204" s="71"/>
      <c r="FPB204" s="71"/>
      <c r="FPC204" s="71"/>
      <c r="FPD204" s="71"/>
      <c r="FPE204" s="71"/>
      <c r="FPF204" s="71"/>
      <c r="FPG204" s="71"/>
      <c r="FPH204" s="71"/>
      <c r="FPI204" s="71"/>
      <c r="FPJ204" s="71"/>
      <c r="FPK204" s="71"/>
      <c r="FPL204" s="71"/>
      <c r="FPM204" s="71"/>
      <c r="FPN204" s="71"/>
      <c r="FPO204" s="71"/>
      <c r="FPP204" s="71"/>
      <c r="FPQ204" s="71"/>
      <c r="FPR204" s="71"/>
      <c r="FPS204" s="71"/>
      <c r="FPT204" s="71"/>
      <c r="FPU204" s="71"/>
      <c r="FPV204" s="71"/>
      <c r="FPW204" s="71"/>
      <c r="FPX204" s="71"/>
      <c r="FPY204" s="71"/>
      <c r="FPZ204" s="71"/>
      <c r="FQA204" s="71"/>
      <c r="FQB204" s="71"/>
      <c r="FQC204" s="71"/>
      <c r="FQD204" s="71"/>
      <c r="FQE204" s="71"/>
      <c r="FQF204" s="71"/>
      <c r="FQG204" s="71"/>
      <c r="FQH204" s="71"/>
      <c r="FQI204" s="71"/>
      <c r="FQJ204" s="71"/>
      <c r="FQK204" s="71"/>
      <c r="FQL204" s="71"/>
      <c r="FQM204" s="71"/>
      <c r="FQN204" s="71"/>
      <c r="FQO204" s="71"/>
      <c r="FQP204" s="71"/>
      <c r="FQQ204" s="71"/>
      <c r="FQR204" s="71"/>
      <c r="FQS204" s="71"/>
      <c r="FQT204" s="71"/>
      <c r="FQU204" s="71"/>
      <c r="FQV204" s="71"/>
      <c r="FQW204" s="71"/>
      <c r="FQX204" s="71"/>
      <c r="FQY204" s="71"/>
      <c r="FQZ204" s="71"/>
      <c r="FRA204" s="71"/>
      <c r="FRB204" s="71"/>
      <c r="FRC204" s="71"/>
      <c r="FRD204" s="71"/>
      <c r="FRE204" s="71"/>
      <c r="FRF204" s="71"/>
      <c r="FRG204" s="71"/>
      <c r="FRH204" s="71"/>
      <c r="FRI204" s="71"/>
      <c r="FRJ204" s="71"/>
      <c r="FRK204" s="71"/>
      <c r="FRL204" s="71"/>
      <c r="FRM204" s="71"/>
      <c r="FRN204" s="71"/>
      <c r="FRO204" s="71"/>
      <c r="FRP204" s="71"/>
      <c r="FRQ204" s="71"/>
      <c r="FRR204" s="71"/>
      <c r="FRS204" s="71"/>
      <c r="FRT204" s="71"/>
      <c r="FRU204" s="71"/>
      <c r="FRV204" s="71"/>
      <c r="FRW204" s="71"/>
      <c r="FRX204" s="71"/>
      <c r="FRY204" s="71"/>
      <c r="FRZ204" s="71"/>
      <c r="FSA204" s="71"/>
      <c r="FSB204" s="71"/>
      <c r="FSC204" s="71"/>
      <c r="FSD204" s="71"/>
      <c r="FSE204" s="71"/>
      <c r="FSF204" s="71"/>
      <c r="FSG204" s="71"/>
      <c r="FSH204" s="71"/>
      <c r="FSI204" s="71"/>
      <c r="FSJ204" s="71"/>
      <c r="FSK204" s="71"/>
      <c r="FSL204" s="71"/>
      <c r="FSM204" s="71"/>
      <c r="FSN204" s="71"/>
      <c r="FSO204" s="71"/>
      <c r="FSP204" s="71"/>
      <c r="FSQ204" s="71"/>
      <c r="FSR204" s="71"/>
      <c r="FSS204" s="71"/>
      <c r="FST204" s="71"/>
      <c r="FSU204" s="71"/>
      <c r="FSV204" s="71"/>
      <c r="FSW204" s="71"/>
      <c r="FSX204" s="71"/>
      <c r="FSY204" s="71"/>
      <c r="FSZ204" s="71"/>
      <c r="FTA204" s="71"/>
      <c r="FTB204" s="71"/>
      <c r="FTC204" s="71"/>
      <c r="FTD204" s="71"/>
      <c r="FTE204" s="71"/>
      <c r="FTF204" s="71"/>
      <c r="FTG204" s="71"/>
      <c r="FTH204" s="71"/>
      <c r="FTI204" s="71"/>
      <c r="FTJ204" s="71"/>
      <c r="FTK204" s="71"/>
      <c r="FTL204" s="71"/>
      <c r="FTM204" s="71"/>
      <c r="FTN204" s="71"/>
      <c r="FTO204" s="71"/>
      <c r="FTP204" s="71"/>
      <c r="FTQ204" s="71"/>
      <c r="FTR204" s="71"/>
      <c r="FTS204" s="71"/>
      <c r="FTT204" s="71"/>
      <c r="FTU204" s="71"/>
      <c r="FTV204" s="71"/>
      <c r="FTW204" s="71"/>
      <c r="FTX204" s="71"/>
      <c r="FTY204" s="71"/>
      <c r="FTZ204" s="71"/>
      <c r="FUA204" s="71"/>
      <c r="FUB204" s="71"/>
      <c r="FUC204" s="71"/>
      <c r="FUD204" s="71"/>
      <c r="FUE204" s="71"/>
      <c r="FUF204" s="71"/>
      <c r="FUG204" s="71"/>
      <c r="FUH204" s="71"/>
      <c r="FUI204" s="71"/>
      <c r="FUJ204" s="71"/>
      <c r="FUK204" s="71"/>
      <c r="FUL204" s="71"/>
      <c r="FUM204" s="71"/>
      <c r="FUN204" s="71"/>
      <c r="FUO204" s="71"/>
      <c r="FUP204" s="71"/>
      <c r="FUQ204" s="71"/>
      <c r="FUR204" s="71"/>
      <c r="FUS204" s="71"/>
      <c r="FUT204" s="71"/>
      <c r="FUU204" s="71"/>
      <c r="FUV204" s="71"/>
      <c r="FUW204" s="71"/>
      <c r="FUX204" s="71"/>
      <c r="FUY204" s="71"/>
      <c r="FUZ204" s="71"/>
      <c r="FVA204" s="71"/>
      <c r="FVB204" s="71"/>
      <c r="FVC204" s="71"/>
      <c r="FVD204" s="71"/>
      <c r="FVE204" s="71"/>
      <c r="FVF204" s="71"/>
      <c r="FVG204" s="71"/>
      <c r="FVH204" s="71"/>
      <c r="FVI204" s="71"/>
      <c r="FVJ204" s="71"/>
      <c r="FVK204" s="71"/>
      <c r="FVL204" s="71"/>
      <c r="FVM204" s="71"/>
      <c r="FVN204" s="71"/>
      <c r="FVO204" s="71"/>
      <c r="FVP204" s="71"/>
      <c r="FVQ204" s="71"/>
      <c r="FVR204" s="71"/>
      <c r="FVS204" s="71"/>
      <c r="FVT204" s="71"/>
      <c r="FVU204" s="71"/>
      <c r="FVV204" s="71"/>
      <c r="FVW204" s="71"/>
      <c r="FVX204" s="71"/>
      <c r="FVY204" s="71"/>
      <c r="FVZ204" s="71"/>
      <c r="FWA204" s="71"/>
      <c r="FWB204" s="71"/>
      <c r="FWC204" s="71"/>
      <c r="FWD204" s="71"/>
      <c r="FWE204" s="71"/>
      <c r="FWF204" s="71"/>
      <c r="FWG204" s="71"/>
      <c r="FWH204" s="71"/>
      <c r="FWI204" s="71"/>
      <c r="FWJ204" s="71"/>
      <c r="FWK204" s="71"/>
      <c r="FWL204" s="71"/>
      <c r="FWM204" s="71"/>
      <c r="FWN204" s="71"/>
      <c r="FWO204" s="71"/>
      <c r="FWP204" s="71"/>
      <c r="FWQ204" s="71"/>
      <c r="FWR204" s="71"/>
      <c r="FWS204" s="71"/>
      <c r="FWT204" s="71"/>
      <c r="FWU204" s="71"/>
      <c r="FWV204" s="71"/>
      <c r="FWW204" s="71"/>
      <c r="FWX204" s="71"/>
      <c r="FWY204" s="71"/>
      <c r="FWZ204" s="71"/>
      <c r="FXA204" s="71"/>
      <c r="FXB204" s="71"/>
      <c r="FXC204" s="71"/>
      <c r="FXD204" s="71"/>
      <c r="FXE204" s="71"/>
      <c r="FXF204" s="71"/>
      <c r="FXG204" s="71"/>
      <c r="FXH204" s="71"/>
      <c r="FXI204" s="71"/>
      <c r="FXJ204" s="71"/>
      <c r="FXK204" s="71"/>
      <c r="FXL204" s="71"/>
      <c r="FXM204" s="71"/>
      <c r="FXN204" s="71"/>
      <c r="FXO204" s="71"/>
      <c r="FXP204" s="71"/>
      <c r="FXQ204" s="71"/>
      <c r="FXR204" s="71"/>
      <c r="FXS204" s="71"/>
      <c r="FXT204" s="71"/>
      <c r="FXU204" s="71"/>
      <c r="FXV204" s="71"/>
      <c r="FXW204" s="71"/>
      <c r="FXX204" s="71"/>
      <c r="FXY204" s="71"/>
      <c r="FXZ204" s="71"/>
      <c r="FYA204" s="71"/>
      <c r="FYB204" s="71"/>
      <c r="FYC204" s="71"/>
      <c r="FYD204" s="71"/>
      <c r="FYE204" s="71"/>
      <c r="FYF204" s="71"/>
      <c r="FYG204" s="71"/>
      <c r="FYH204" s="71"/>
      <c r="FYI204" s="71"/>
      <c r="FYJ204" s="71"/>
      <c r="FYK204" s="71"/>
      <c r="FYL204" s="71"/>
      <c r="FYM204" s="71"/>
      <c r="FYN204" s="71"/>
      <c r="FYO204" s="71"/>
      <c r="FYP204" s="71"/>
      <c r="FYQ204" s="71"/>
      <c r="FYR204" s="71"/>
      <c r="FYS204" s="71"/>
      <c r="FYT204" s="71"/>
      <c r="FYU204" s="71"/>
      <c r="FYV204" s="71"/>
      <c r="FYW204" s="71"/>
      <c r="FYX204" s="71"/>
      <c r="FYY204" s="71"/>
      <c r="FYZ204" s="71"/>
      <c r="FZA204" s="71"/>
      <c r="FZB204" s="71"/>
      <c r="FZC204" s="71"/>
      <c r="FZD204" s="71"/>
      <c r="FZE204" s="71"/>
      <c r="FZF204" s="71"/>
      <c r="FZG204" s="71"/>
      <c r="FZH204" s="71"/>
      <c r="FZI204" s="71"/>
      <c r="FZJ204" s="71"/>
      <c r="FZK204" s="71"/>
      <c r="FZL204" s="71"/>
      <c r="FZM204" s="71"/>
      <c r="FZN204" s="71"/>
      <c r="FZO204" s="71"/>
      <c r="FZP204" s="71"/>
      <c r="FZQ204" s="71"/>
      <c r="FZR204" s="71"/>
      <c r="FZS204" s="71"/>
      <c r="FZT204" s="71"/>
      <c r="FZU204" s="71"/>
      <c r="FZV204" s="71"/>
      <c r="FZW204" s="71"/>
      <c r="FZX204" s="71"/>
      <c r="FZY204" s="71"/>
      <c r="FZZ204" s="71"/>
      <c r="GAA204" s="71"/>
      <c r="GAB204" s="71"/>
      <c r="GAC204" s="71"/>
      <c r="GAD204" s="71"/>
      <c r="GAE204" s="71"/>
      <c r="GAF204" s="71"/>
      <c r="GAG204" s="71"/>
      <c r="GAH204" s="71"/>
      <c r="GAI204" s="71"/>
      <c r="GAJ204" s="71"/>
      <c r="GAK204" s="71"/>
      <c r="GAL204" s="71"/>
      <c r="GAM204" s="71"/>
      <c r="GAN204" s="71"/>
      <c r="GAO204" s="71"/>
      <c r="GAP204" s="71"/>
      <c r="GAQ204" s="71"/>
      <c r="GAR204" s="71"/>
      <c r="GAS204" s="71"/>
      <c r="GAT204" s="71"/>
      <c r="GAU204" s="71"/>
      <c r="GAV204" s="71"/>
      <c r="GAW204" s="71"/>
      <c r="GAX204" s="71"/>
      <c r="GAY204" s="71"/>
      <c r="GAZ204" s="71"/>
      <c r="GBA204" s="71"/>
      <c r="GBB204" s="71"/>
      <c r="GBC204" s="71"/>
      <c r="GBD204" s="71"/>
      <c r="GBE204" s="71"/>
      <c r="GBF204" s="71"/>
      <c r="GBG204" s="71"/>
      <c r="GBH204" s="71"/>
      <c r="GBI204" s="71"/>
      <c r="GBJ204" s="71"/>
      <c r="GBK204" s="71"/>
      <c r="GBL204" s="71"/>
      <c r="GBM204" s="71"/>
      <c r="GBN204" s="71"/>
      <c r="GBO204" s="71"/>
      <c r="GBP204" s="71"/>
      <c r="GBQ204" s="71"/>
      <c r="GBR204" s="71"/>
      <c r="GBS204" s="71"/>
      <c r="GBT204" s="71"/>
      <c r="GBU204" s="71"/>
      <c r="GBV204" s="71"/>
      <c r="GBW204" s="71"/>
      <c r="GBX204" s="71"/>
      <c r="GBY204" s="71"/>
      <c r="GBZ204" s="71"/>
      <c r="GCA204" s="71"/>
      <c r="GCB204" s="71"/>
      <c r="GCC204" s="71"/>
      <c r="GCD204" s="71"/>
      <c r="GCE204" s="71"/>
      <c r="GCF204" s="71"/>
      <c r="GCG204" s="71"/>
      <c r="GCH204" s="71"/>
      <c r="GCI204" s="71"/>
      <c r="GCJ204" s="71"/>
      <c r="GCK204" s="71"/>
      <c r="GCL204" s="71"/>
      <c r="GCM204" s="71"/>
      <c r="GCN204" s="71"/>
      <c r="GCO204" s="71"/>
      <c r="GCP204" s="71"/>
      <c r="GCQ204" s="71"/>
      <c r="GCR204" s="71"/>
      <c r="GCS204" s="71"/>
      <c r="GCT204" s="71"/>
      <c r="GCU204" s="71"/>
      <c r="GCV204" s="71"/>
      <c r="GCW204" s="71"/>
      <c r="GCX204" s="71"/>
      <c r="GCY204" s="71"/>
      <c r="GCZ204" s="71"/>
      <c r="GDA204" s="71"/>
      <c r="GDB204" s="71"/>
      <c r="GDC204" s="71"/>
      <c r="GDD204" s="71"/>
      <c r="GDE204" s="71"/>
      <c r="GDF204" s="71"/>
      <c r="GDG204" s="71"/>
      <c r="GDH204" s="71"/>
      <c r="GDI204" s="71"/>
      <c r="GDJ204" s="71"/>
      <c r="GDK204" s="71"/>
      <c r="GDL204" s="71"/>
      <c r="GDM204" s="71"/>
      <c r="GDN204" s="71"/>
      <c r="GDO204" s="71"/>
      <c r="GDP204" s="71"/>
      <c r="GDQ204" s="71"/>
      <c r="GDR204" s="71"/>
      <c r="GDS204" s="71"/>
      <c r="GDT204" s="71"/>
      <c r="GDU204" s="71"/>
      <c r="GDV204" s="71"/>
      <c r="GDW204" s="71"/>
      <c r="GDX204" s="71"/>
      <c r="GDY204" s="71"/>
      <c r="GDZ204" s="71"/>
      <c r="GEA204" s="71"/>
      <c r="GEB204" s="71"/>
      <c r="GEC204" s="71"/>
      <c r="GED204" s="71"/>
      <c r="GEE204" s="71"/>
      <c r="GEF204" s="71"/>
      <c r="GEG204" s="71"/>
      <c r="GEH204" s="71"/>
      <c r="GEI204" s="71"/>
      <c r="GEJ204" s="71"/>
      <c r="GEK204" s="71"/>
      <c r="GEL204" s="71"/>
      <c r="GEM204" s="71"/>
      <c r="GEN204" s="71"/>
      <c r="GEO204" s="71"/>
      <c r="GEP204" s="71"/>
      <c r="GEQ204" s="71"/>
      <c r="GER204" s="71"/>
      <c r="GES204" s="71"/>
      <c r="GET204" s="71"/>
      <c r="GEU204" s="71"/>
      <c r="GEV204" s="71"/>
      <c r="GEW204" s="71"/>
      <c r="GEX204" s="71"/>
      <c r="GEY204" s="71"/>
      <c r="GEZ204" s="71"/>
      <c r="GFA204" s="71"/>
      <c r="GFB204" s="71"/>
      <c r="GFC204" s="71"/>
      <c r="GFD204" s="71"/>
      <c r="GFE204" s="71"/>
      <c r="GFF204" s="71"/>
      <c r="GFG204" s="71"/>
      <c r="GFH204" s="71"/>
      <c r="GFI204" s="71"/>
      <c r="GFJ204" s="71"/>
      <c r="GFK204" s="71"/>
      <c r="GFL204" s="71"/>
      <c r="GFM204" s="71"/>
      <c r="GFN204" s="71"/>
      <c r="GFO204" s="71"/>
      <c r="GFP204" s="71"/>
      <c r="GFQ204" s="71"/>
      <c r="GFR204" s="71"/>
      <c r="GFS204" s="71"/>
      <c r="GFT204" s="71"/>
      <c r="GFU204" s="71"/>
      <c r="GFV204" s="71"/>
      <c r="GFW204" s="71"/>
      <c r="GFX204" s="71"/>
      <c r="GFY204" s="71"/>
      <c r="GFZ204" s="71"/>
      <c r="GGA204" s="71"/>
      <c r="GGB204" s="71"/>
      <c r="GGC204" s="71"/>
      <c r="GGD204" s="71"/>
      <c r="GGE204" s="71"/>
      <c r="GGF204" s="71"/>
      <c r="GGG204" s="71"/>
      <c r="GGH204" s="71"/>
      <c r="GGI204" s="71"/>
      <c r="GGJ204" s="71"/>
      <c r="GGK204" s="71"/>
      <c r="GGL204" s="71"/>
      <c r="GGM204" s="71"/>
      <c r="GGN204" s="71"/>
      <c r="GGO204" s="71"/>
      <c r="GGP204" s="71"/>
      <c r="GGQ204" s="71"/>
      <c r="GGR204" s="71"/>
      <c r="GGS204" s="71"/>
      <c r="GGT204" s="71"/>
      <c r="GGU204" s="71"/>
      <c r="GGV204" s="71"/>
      <c r="GGW204" s="71"/>
      <c r="GGX204" s="71"/>
      <c r="GGY204" s="71"/>
      <c r="GGZ204" s="71"/>
      <c r="GHA204" s="71"/>
      <c r="GHB204" s="71"/>
      <c r="GHC204" s="71"/>
      <c r="GHD204" s="71"/>
      <c r="GHE204" s="71"/>
      <c r="GHF204" s="71"/>
      <c r="GHG204" s="71"/>
      <c r="GHH204" s="71"/>
      <c r="GHI204" s="71"/>
      <c r="GHJ204" s="71"/>
      <c r="GHK204" s="71"/>
      <c r="GHL204" s="71"/>
      <c r="GHM204" s="71"/>
      <c r="GHN204" s="71"/>
      <c r="GHO204" s="71"/>
      <c r="GHP204" s="71"/>
      <c r="GHQ204" s="71"/>
      <c r="GHR204" s="71"/>
      <c r="GHS204" s="71"/>
      <c r="GHT204" s="71"/>
      <c r="GHU204" s="71"/>
      <c r="GHV204" s="71"/>
      <c r="GHW204" s="71"/>
      <c r="GHX204" s="71"/>
      <c r="GHY204" s="71"/>
      <c r="GHZ204" s="71"/>
      <c r="GIA204" s="71"/>
      <c r="GIB204" s="71"/>
      <c r="GIC204" s="71"/>
      <c r="GID204" s="71"/>
      <c r="GIE204" s="71"/>
      <c r="GIF204" s="71"/>
      <c r="GIG204" s="71"/>
      <c r="GIH204" s="71"/>
      <c r="GII204" s="71"/>
      <c r="GIJ204" s="71"/>
      <c r="GIK204" s="71"/>
      <c r="GIL204" s="71"/>
      <c r="GIM204" s="71"/>
      <c r="GIN204" s="71"/>
      <c r="GIO204" s="71"/>
      <c r="GIP204" s="71"/>
      <c r="GIQ204" s="71"/>
      <c r="GIR204" s="71"/>
      <c r="GIS204" s="71"/>
      <c r="GIT204" s="71"/>
      <c r="GIU204" s="71"/>
      <c r="GIV204" s="71"/>
      <c r="GIW204" s="71"/>
      <c r="GIX204" s="71"/>
      <c r="GIY204" s="71"/>
      <c r="GIZ204" s="71"/>
      <c r="GJA204" s="71"/>
      <c r="GJB204" s="71"/>
      <c r="GJC204" s="71"/>
      <c r="GJD204" s="71"/>
      <c r="GJE204" s="71"/>
      <c r="GJF204" s="71"/>
      <c r="GJG204" s="71"/>
      <c r="GJH204" s="71"/>
      <c r="GJI204" s="71"/>
      <c r="GJJ204" s="71"/>
      <c r="GJK204" s="71"/>
      <c r="GJL204" s="71"/>
      <c r="GJM204" s="71"/>
      <c r="GJN204" s="71"/>
      <c r="GJO204" s="71"/>
      <c r="GJP204" s="71"/>
      <c r="GJQ204" s="71"/>
      <c r="GJR204" s="71"/>
      <c r="GJS204" s="71"/>
      <c r="GJT204" s="71"/>
      <c r="GJU204" s="71"/>
      <c r="GJV204" s="71"/>
      <c r="GJW204" s="71"/>
      <c r="GJX204" s="71"/>
      <c r="GJY204" s="71"/>
      <c r="GJZ204" s="71"/>
      <c r="GKA204" s="71"/>
      <c r="GKB204" s="71"/>
      <c r="GKC204" s="71"/>
      <c r="GKD204" s="71"/>
      <c r="GKE204" s="71"/>
      <c r="GKF204" s="71"/>
      <c r="GKG204" s="71"/>
      <c r="GKH204" s="71"/>
      <c r="GKI204" s="71"/>
      <c r="GKJ204" s="71"/>
      <c r="GKK204" s="71"/>
      <c r="GKL204" s="71"/>
      <c r="GKM204" s="71"/>
      <c r="GKN204" s="71"/>
      <c r="GKO204" s="71"/>
      <c r="GKP204" s="71"/>
      <c r="GKQ204" s="71"/>
      <c r="GKR204" s="71"/>
      <c r="GKS204" s="71"/>
      <c r="GKT204" s="71"/>
      <c r="GKU204" s="71"/>
      <c r="GKV204" s="71"/>
      <c r="GKW204" s="71"/>
      <c r="GKX204" s="71"/>
      <c r="GKY204" s="71"/>
      <c r="GKZ204" s="71"/>
      <c r="GLA204" s="71"/>
      <c r="GLB204" s="71"/>
      <c r="GLC204" s="71"/>
      <c r="GLD204" s="71"/>
      <c r="GLE204" s="71"/>
      <c r="GLF204" s="71"/>
      <c r="GLG204" s="71"/>
      <c r="GLH204" s="71"/>
      <c r="GLI204" s="71"/>
      <c r="GLJ204" s="71"/>
      <c r="GLK204" s="71"/>
      <c r="GLL204" s="71"/>
      <c r="GLM204" s="71"/>
      <c r="GLN204" s="71"/>
      <c r="GLO204" s="71"/>
      <c r="GLP204" s="71"/>
      <c r="GLQ204" s="71"/>
      <c r="GLR204" s="71"/>
      <c r="GLS204" s="71"/>
      <c r="GLT204" s="71"/>
      <c r="GLU204" s="71"/>
      <c r="GLV204" s="71"/>
      <c r="GLW204" s="71"/>
      <c r="GLX204" s="71"/>
      <c r="GLY204" s="71"/>
      <c r="GLZ204" s="71"/>
      <c r="GMA204" s="71"/>
      <c r="GMB204" s="71"/>
      <c r="GMC204" s="71"/>
      <c r="GMD204" s="71"/>
      <c r="GME204" s="71"/>
      <c r="GMF204" s="71"/>
      <c r="GMG204" s="71"/>
      <c r="GMH204" s="71"/>
      <c r="GMI204" s="71"/>
      <c r="GMJ204" s="71"/>
      <c r="GMK204" s="71"/>
      <c r="GML204" s="71"/>
      <c r="GMM204" s="71"/>
      <c r="GMN204" s="71"/>
      <c r="GMO204" s="71"/>
      <c r="GMP204" s="71"/>
      <c r="GMQ204" s="71"/>
      <c r="GMR204" s="71"/>
      <c r="GMS204" s="71"/>
      <c r="GMT204" s="71"/>
      <c r="GMU204" s="71"/>
      <c r="GMV204" s="71"/>
      <c r="GMW204" s="71"/>
      <c r="GMX204" s="71"/>
      <c r="GMY204" s="71"/>
      <c r="GMZ204" s="71"/>
      <c r="GNA204" s="71"/>
      <c r="GNB204" s="71"/>
      <c r="GNC204" s="71"/>
      <c r="GND204" s="71"/>
      <c r="GNE204" s="71"/>
      <c r="GNF204" s="71"/>
      <c r="GNG204" s="71"/>
      <c r="GNH204" s="71"/>
      <c r="GNI204" s="71"/>
      <c r="GNJ204" s="71"/>
      <c r="GNK204" s="71"/>
      <c r="GNL204" s="71"/>
      <c r="GNM204" s="71"/>
      <c r="GNN204" s="71"/>
      <c r="GNO204" s="71"/>
      <c r="GNP204" s="71"/>
      <c r="GNQ204" s="71"/>
      <c r="GNR204" s="71"/>
      <c r="GNS204" s="71"/>
      <c r="GNT204" s="71"/>
      <c r="GNU204" s="71"/>
      <c r="GNV204" s="71"/>
      <c r="GNW204" s="71"/>
      <c r="GNX204" s="71"/>
      <c r="GNY204" s="71"/>
      <c r="GNZ204" s="71"/>
      <c r="GOA204" s="71"/>
      <c r="GOB204" s="71"/>
      <c r="GOC204" s="71"/>
      <c r="GOD204" s="71"/>
      <c r="GOE204" s="71"/>
      <c r="GOF204" s="71"/>
      <c r="GOG204" s="71"/>
      <c r="GOH204" s="71"/>
      <c r="GOI204" s="71"/>
      <c r="GOJ204" s="71"/>
      <c r="GOK204" s="71"/>
      <c r="GOL204" s="71"/>
      <c r="GOM204" s="71"/>
      <c r="GON204" s="71"/>
      <c r="GOO204" s="71"/>
      <c r="GOP204" s="71"/>
      <c r="GOQ204" s="71"/>
      <c r="GOR204" s="71"/>
      <c r="GOS204" s="71"/>
      <c r="GOT204" s="71"/>
      <c r="GOU204" s="71"/>
      <c r="GOV204" s="71"/>
      <c r="GOW204" s="71"/>
      <c r="GOX204" s="71"/>
      <c r="GOY204" s="71"/>
      <c r="GOZ204" s="71"/>
      <c r="GPA204" s="71"/>
      <c r="GPB204" s="71"/>
      <c r="GPC204" s="71"/>
      <c r="GPD204" s="71"/>
      <c r="GPE204" s="71"/>
      <c r="GPF204" s="71"/>
      <c r="GPG204" s="71"/>
      <c r="GPH204" s="71"/>
      <c r="GPI204" s="71"/>
      <c r="GPJ204" s="71"/>
      <c r="GPK204" s="71"/>
      <c r="GPL204" s="71"/>
      <c r="GPM204" s="71"/>
      <c r="GPN204" s="71"/>
      <c r="GPO204" s="71"/>
      <c r="GPP204" s="71"/>
      <c r="GPQ204" s="71"/>
      <c r="GPR204" s="71"/>
      <c r="GPS204" s="71"/>
      <c r="GPT204" s="71"/>
      <c r="GPU204" s="71"/>
      <c r="GPV204" s="71"/>
      <c r="GPW204" s="71"/>
      <c r="GPX204" s="71"/>
      <c r="GPY204" s="71"/>
      <c r="GPZ204" s="71"/>
      <c r="GQA204" s="71"/>
      <c r="GQB204" s="71"/>
      <c r="GQC204" s="71"/>
      <c r="GQD204" s="71"/>
      <c r="GQE204" s="71"/>
      <c r="GQF204" s="71"/>
      <c r="GQG204" s="71"/>
      <c r="GQH204" s="71"/>
      <c r="GQI204" s="71"/>
      <c r="GQJ204" s="71"/>
      <c r="GQK204" s="71"/>
      <c r="GQL204" s="71"/>
      <c r="GQM204" s="71"/>
      <c r="GQN204" s="71"/>
      <c r="GQO204" s="71"/>
      <c r="GQP204" s="71"/>
      <c r="GQQ204" s="71"/>
      <c r="GQR204" s="71"/>
      <c r="GQS204" s="71"/>
      <c r="GQT204" s="71"/>
      <c r="GQU204" s="71"/>
      <c r="GQV204" s="71"/>
      <c r="GQW204" s="71"/>
      <c r="GQX204" s="71"/>
      <c r="GQY204" s="71"/>
      <c r="GQZ204" s="71"/>
      <c r="GRA204" s="71"/>
      <c r="GRB204" s="71"/>
      <c r="GRC204" s="71"/>
      <c r="GRD204" s="71"/>
      <c r="GRE204" s="71"/>
      <c r="GRF204" s="71"/>
      <c r="GRG204" s="71"/>
      <c r="GRH204" s="71"/>
      <c r="GRI204" s="71"/>
      <c r="GRJ204" s="71"/>
      <c r="GRK204" s="71"/>
      <c r="GRL204" s="71"/>
      <c r="GRM204" s="71"/>
      <c r="GRN204" s="71"/>
      <c r="GRO204" s="71"/>
      <c r="GRP204" s="71"/>
      <c r="GRQ204" s="71"/>
      <c r="GRR204" s="71"/>
      <c r="GRS204" s="71"/>
      <c r="GRT204" s="71"/>
      <c r="GRU204" s="71"/>
      <c r="GRV204" s="71"/>
      <c r="GRW204" s="71"/>
      <c r="GRX204" s="71"/>
      <c r="GRY204" s="71"/>
      <c r="GRZ204" s="71"/>
      <c r="GSA204" s="71"/>
      <c r="GSB204" s="71"/>
      <c r="GSC204" s="71"/>
      <c r="GSD204" s="71"/>
      <c r="GSE204" s="71"/>
      <c r="GSF204" s="71"/>
      <c r="GSG204" s="71"/>
      <c r="GSH204" s="71"/>
      <c r="GSI204" s="71"/>
      <c r="GSJ204" s="71"/>
      <c r="GSK204" s="71"/>
      <c r="GSL204" s="71"/>
      <c r="GSM204" s="71"/>
      <c r="GSN204" s="71"/>
      <c r="GSO204" s="71"/>
      <c r="GSP204" s="71"/>
      <c r="GSQ204" s="71"/>
      <c r="GSR204" s="71"/>
      <c r="GSS204" s="71"/>
      <c r="GST204" s="71"/>
      <c r="GSU204" s="71"/>
      <c r="GSV204" s="71"/>
      <c r="GSW204" s="71"/>
      <c r="GSX204" s="71"/>
      <c r="GSY204" s="71"/>
      <c r="GSZ204" s="71"/>
      <c r="GTA204" s="71"/>
      <c r="GTB204" s="71"/>
      <c r="GTC204" s="71"/>
      <c r="GTD204" s="71"/>
      <c r="GTE204" s="71"/>
      <c r="GTF204" s="71"/>
      <c r="GTG204" s="71"/>
      <c r="GTH204" s="71"/>
      <c r="GTI204" s="71"/>
      <c r="GTJ204" s="71"/>
      <c r="GTK204" s="71"/>
      <c r="GTL204" s="71"/>
      <c r="GTM204" s="71"/>
      <c r="GTN204" s="71"/>
      <c r="GTO204" s="71"/>
      <c r="GTP204" s="71"/>
      <c r="GTQ204" s="71"/>
      <c r="GTR204" s="71"/>
      <c r="GTS204" s="71"/>
      <c r="GTT204" s="71"/>
      <c r="GTU204" s="71"/>
      <c r="GTV204" s="71"/>
      <c r="GTW204" s="71"/>
      <c r="GTX204" s="71"/>
      <c r="GTY204" s="71"/>
      <c r="GTZ204" s="71"/>
      <c r="GUA204" s="71"/>
      <c r="GUB204" s="71"/>
      <c r="GUC204" s="71"/>
      <c r="GUD204" s="71"/>
      <c r="GUE204" s="71"/>
      <c r="GUF204" s="71"/>
      <c r="GUG204" s="71"/>
      <c r="GUH204" s="71"/>
      <c r="GUI204" s="71"/>
      <c r="GUJ204" s="71"/>
      <c r="GUK204" s="71"/>
      <c r="GUL204" s="71"/>
      <c r="GUM204" s="71"/>
      <c r="GUN204" s="71"/>
      <c r="GUO204" s="71"/>
      <c r="GUP204" s="71"/>
      <c r="GUQ204" s="71"/>
      <c r="GUR204" s="71"/>
      <c r="GUS204" s="71"/>
      <c r="GUT204" s="71"/>
      <c r="GUU204" s="71"/>
      <c r="GUV204" s="71"/>
      <c r="GUW204" s="71"/>
      <c r="GUX204" s="71"/>
      <c r="GUY204" s="71"/>
      <c r="GUZ204" s="71"/>
      <c r="GVA204" s="71"/>
      <c r="GVB204" s="71"/>
      <c r="GVC204" s="71"/>
      <c r="GVD204" s="71"/>
      <c r="GVE204" s="71"/>
      <c r="GVF204" s="71"/>
      <c r="GVG204" s="71"/>
      <c r="GVH204" s="71"/>
      <c r="GVI204" s="71"/>
      <c r="GVJ204" s="71"/>
      <c r="GVK204" s="71"/>
      <c r="GVL204" s="71"/>
      <c r="GVM204" s="71"/>
      <c r="GVN204" s="71"/>
      <c r="GVO204" s="71"/>
      <c r="GVP204" s="71"/>
      <c r="GVQ204" s="71"/>
      <c r="GVR204" s="71"/>
      <c r="GVS204" s="71"/>
      <c r="GVT204" s="71"/>
      <c r="GVU204" s="71"/>
      <c r="GVV204" s="71"/>
      <c r="GVW204" s="71"/>
      <c r="GVX204" s="71"/>
      <c r="GVY204" s="71"/>
      <c r="GVZ204" s="71"/>
      <c r="GWA204" s="71"/>
      <c r="GWB204" s="71"/>
      <c r="GWC204" s="71"/>
      <c r="GWD204" s="71"/>
      <c r="GWE204" s="71"/>
      <c r="GWF204" s="71"/>
      <c r="GWG204" s="71"/>
      <c r="GWH204" s="71"/>
      <c r="GWI204" s="71"/>
      <c r="GWJ204" s="71"/>
      <c r="GWK204" s="71"/>
      <c r="GWL204" s="71"/>
      <c r="GWM204" s="71"/>
      <c r="GWN204" s="71"/>
      <c r="GWO204" s="71"/>
      <c r="GWP204" s="71"/>
      <c r="GWQ204" s="71"/>
      <c r="GWR204" s="71"/>
      <c r="GWS204" s="71"/>
      <c r="GWT204" s="71"/>
      <c r="GWU204" s="71"/>
      <c r="GWV204" s="71"/>
      <c r="GWW204" s="71"/>
      <c r="GWX204" s="71"/>
      <c r="GWY204" s="71"/>
      <c r="GWZ204" s="71"/>
      <c r="GXA204" s="71"/>
      <c r="GXB204" s="71"/>
      <c r="GXC204" s="71"/>
      <c r="GXD204" s="71"/>
      <c r="GXE204" s="71"/>
      <c r="GXF204" s="71"/>
      <c r="GXG204" s="71"/>
      <c r="GXH204" s="71"/>
      <c r="GXI204" s="71"/>
      <c r="GXJ204" s="71"/>
      <c r="GXK204" s="71"/>
      <c r="GXL204" s="71"/>
      <c r="GXM204" s="71"/>
      <c r="GXN204" s="71"/>
      <c r="GXO204" s="71"/>
      <c r="GXP204" s="71"/>
      <c r="GXQ204" s="71"/>
      <c r="GXR204" s="71"/>
      <c r="GXS204" s="71"/>
      <c r="GXT204" s="71"/>
      <c r="GXU204" s="71"/>
      <c r="GXV204" s="71"/>
      <c r="GXW204" s="71"/>
      <c r="GXX204" s="71"/>
      <c r="GXY204" s="71"/>
      <c r="GXZ204" s="71"/>
      <c r="GYA204" s="71"/>
      <c r="GYB204" s="71"/>
      <c r="GYC204" s="71"/>
      <c r="GYD204" s="71"/>
      <c r="GYE204" s="71"/>
      <c r="GYF204" s="71"/>
      <c r="GYG204" s="71"/>
      <c r="GYH204" s="71"/>
      <c r="GYI204" s="71"/>
      <c r="GYJ204" s="71"/>
      <c r="GYK204" s="71"/>
      <c r="GYL204" s="71"/>
      <c r="GYM204" s="71"/>
      <c r="GYN204" s="71"/>
      <c r="GYO204" s="71"/>
      <c r="GYP204" s="71"/>
      <c r="GYQ204" s="71"/>
      <c r="GYR204" s="71"/>
      <c r="GYS204" s="71"/>
      <c r="GYT204" s="71"/>
      <c r="GYU204" s="71"/>
      <c r="GYV204" s="71"/>
      <c r="GYW204" s="71"/>
      <c r="GYX204" s="71"/>
      <c r="GYY204" s="71"/>
      <c r="GYZ204" s="71"/>
      <c r="GZA204" s="71"/>
      <c r="GZB204" s="71"/>
      <c r="GZC204" s="71"/>
      <c r="GZD204" s="71"/>
      <c r="GZE204" s="71"/>
      <c r="GZF204" s="71"/>
      <c r="GZG204" s="71"/>
      <c r="GZH204" s="71"/>
      <c r="GZI204" s="71"/>
      <c r="GZJ204" s="71"/>
      <c r="GZK204" s="71"/>
      <c r="GZL204" s="71"/>
      <c r="GZM204" s="71"/>
      <c r="GZN204" s="71"/>
      <c r="GZO204" s="71"/>
      <c r="GZP204" s="71"/>
      <c r="GZQ204" s="71"/>
      <c r="GZR204" s="71"/>
      <c r="GZS204" s="71"/>
      <c r="GZT204" s="71"/>
      <c r="GZU204" s="71"/>
      <c r="GZV204" s="71"/>
      <c r="GZW204" s="71"/>
      <c r="GZX204" s="71"/>
      <c r="GZY204" s="71"/>
      <c r="GZZ204" s="71"/>
      <c r="HAA204" s="71"/>
      <c r="HAB204" s="71"/>
      <c r="HAC204" s="71"/>
      <c r="HAD204" s="71"/>
      <c r="HAE204" s="71"/>
      <c r="HAF204" s="71"/>
      <c r="HAG204" s="71"/>
      <c r="HAH204" s="71"/>
      <c r="HAI204" s="71"/>
      <c r="HAJ204" s="71"/>
      <c r="HAK204" s="71"/>
      <c r="HAL204" s="71"/>
      <c r="HAM204" s="71"/>
      <c r="HAN204" s="71"/>
      <c r="HAO204" s="71"/>
      <c r="HAP204" s="71"/>
      <c r="HAQ204" s="71"/>
      <c r="HAR204" s="71"/>
      <c r="HAS204" s="71"/>
      <c r="HAT204" s="71"/>
      <c r="HAU204" s="71"/>
      <c r="HAV204" s="71"/>
      <c r="HAW204" s="71"/>
      <c r="HAX204" s="71"/>
      <c r="HAY204" s="71"/>
      <c r="HAZ204" s="71"/>
      <c r="HBA204" s="71"/>
      <c r="HBB204" s="71"/>
      <c r="HBC204" s="71"/>
      <c r="HBD204" s="71"/>
      <c r="HBE204" s="71"/>
      <c r="HBF204" s="71"/>
      <c r="HBG204" s="71"/>
      <c r="HBH204" s="71"/>
      <c r="HBI204" s="71"/>
      <c r="HBJ204" s="71"/>
      <c r="HBK204" s="71"/>
      <c r="HBL204" s="71"/>
      <c r="HBM204" s="71"/>
      <c r="HBN204" s="71"/>
      <c r="HBO204" s="71"/>
      <c r="HBP204" s="71"/>
      <c r="HBQ204" s="71"/>
      <c r="HBR204" s="71"/>
      <c r="HBS204" s="71"/>
      <c r="HBT204" s="71"/>
      <c r="HBU204" s="71"/>
      <c r="HBV204" s="71"/>
      <c r="HBW204" s="71"/>
      <c r="HBX204" s="71"/>
      <c r="HBY204" s="71"/>
      <c r="HBZ204" s="71"/>
      <c r="HCA204" s="71"/>
      <c r="HCB204" s="71"/>
      <c r="HCC204" s="71"/>
      <c r="HCD204" s="71"/>
      <c r="HCE204" s="71"/>
      <c r="HCF204" s="71"/>
      <c r="HCG204" s="71"/>
      <c r="HCH204" s="71"/>
      <c r="HCI204" s="71"/>
      <c r="HCJ204" s="71"/>
      <c r="HCK204" s="71"/>
      <c r="HCL204" s="71"/>
      <c r="HCM204" s="71"/>
      <c r="HCN204" s="71"/>
      <c r="HCO204" s="71"/>
      <c r="HCP204" s="71"/>
      <c r="HCQ204" s="71"/>
      <c r="HCR204" s="71"/>
      <c r="HCS204" s="71"/>
      <c r="HCT204" s="71"/>
      <c r="HCU204" s="71"/>
      <c r="HCV204" s="71"/>
      <c r="HCW204" s="71"/>
      <c r="HCX204" s="71"/>
      <c r="HCY204" s="71"/>
      <c r="HCZ204" s="71"/>
      <c r="HDA204" s="71"/>
      <c r="HDB204" s="71"/>
      <c r="HDC204" s="71"/>
      <c r="HDD204" s="71"/>
      <c r="HDE204" s="71"/>
      <c r="HDF204" s="71"/>
      <c r="HDG204" s="71"/>
      <c r="HDH204" s="71"/>
      <c r="HDI204" s="71"/>
      <c r="HDJ204" s="71"/>
      <c r="HDK204" s="71"/>
      <c r="HDL204" s="71"/>
      <c r="HDM204" s="71"/>
      <c r="HDN204" s="71"/>
      <c r="HDO204" s="71"/>
      <c r="HDP204" s="71"/>
      <c r="HDQ204" s="71"/>
      <c r="HDR204" s="71"/>
      <c r="HDS204" s="71"/>
      <c r="HDT204" s="71"/>
      <c r="HDU204" s="71"/>
      <c r="HDV204" s="71"/>
      <c r="HDW204" s="71"/>
      <c r="HDX204" s="71"/>
      <c r="HDY204" s="71"/>
      <c r="HDZ204" s="71"/>
      <c r="HEA204" s="71"/>
      <c r="HEB204" s="71"/>
      <c r="HEC204" s="71"/>
      <c r="HED204" s="71"/>
      <c r="HEE204" s="71"/>
      <c r="HEF204" s="71"/>
      <c r="HEG204" s="71"/>
      <c r="HEH204" s="71"/>
      <c r="HEI204" s="71"/>
      <c r="HEJ204" s="71"/>
      <c r="HEK204" s="71"/>
      <c r="HEL204" s="71"/>
      <c r="HEM204" s="71"/>
      <c r="HEN204" s="71"/>
      <c r="HEO204" s="71"/>
      <c r="HEP204" s="71"/>
      <c r="HEQ204" s="71"/>
      <c r="HER204" s="71"/>
      <c r="HES204" s="71"/>
      <c r="HET204" s="71"/>
      <c r="HEU204" s="71"/>
      <c r="HEV204" s="71"/>
      <c r="HEW204" s="71"/>
      <c r="HEX204" s="71"/>
      <c r="HEY204" s="71"/>
      <c r="HEZ204" s="71"/>
      <c r="HFA204" s="71"/>
      <c r="HFB204" s="71"/>
      <c r="HFC204" s="71"/>
      <c r="HFD204" s="71"/>
      <c r="HFE204" s="71"/>
      <c r="HFF204" s="71"/>
      <c r="HFG204" s="71"/>
      <c r="HFH204" s="71"/>
      <c r="HFI204" s="71"/>
      <c r="HFJ204" s="71"/>
      <c r="HFK204" s="71"/>
      <c r="HFL204" s="71"/>
      <c r="HFM204" s="71"/>
      <c r="HFN204" s="71"/>
      <c r="HFO204" s="71"/>
      <c r="HFP204" s="71"/>
      <c r="HFQ204" s="71"/>
      <c r="HFR204" s="71"/>
      <c r="HFS204" s="71"/>
      <c r="HFT204" s="71"/>
      <c r="HFU204" s="71"/>
      <c r="HFV204" s="71"/>
      <c r="HFW204" s="71"/>
      <c r="HFX204" s="71"/>
      <c r="HFY204" s="71"/>
      <c r="HFZ204" s="71"/>
      <c r="HGA204" s="71"/>
      <c r="HGB204" s="71"/>
      <c r="HGC204" s="71"/>
      <c r="HGD204" s="71"/>
      <c r="HGE204" s="71"/>
      <c r="HGF204" s="71"/>
      <c r="HGG204" s="71"/>
      <c r="HGH204" s="71"/>
      <c r="HGI204" s="71"/>
      <c r="HGJ204" s="71"/>
      <c r="HGK204" s="71"/>
      <c r="HGL204" s="71"/>
      <c r="HGM204" s="71"/>
      <c r="HGN204" s="71"/>
      <c r="HGO204" s="71"/>
      <c r="HGP204" s="71"/>
      <c r="HGQ204" s="71"/>
      <c r="HGR204" s="71"/>
      <c r="HGS204" s="71"/>
      <c r="HGT204" s="71"/>
      <c r="HGU204" s="71"/>
      <c r="HGV204" s="71"/>
      <c r="HGW204" s="71"/>
      <c r="HGX204" s="71"/>
      <c r="HGY204" s="71"/>
      <c r="HGZ204" s="71"/>
      <c r="HHA204" s="71"/>
      <c r="HHB204" s="71"/>
      <c r="HHC204" s="71"/>
      <c r="HHD204" s="71"/>
      <c r="HHE204" s="71"/>
      <c r="HHF204" s="71"/>
      <c r="HHG204" s="71"/>
      <c r="HHH204" s="71"/>
      <c r="HHI204" s="71"/>
      <c r="HHJ204" s="71"/>
      <c r="HHK204" s="71"/>
      <c r="HHL204" s="71"/>
      <c r="HHM204" s="71"/>
      <c r="HHN204" s="71"/>
      <c r="HHO204" s="71"/>
      <c r="HHP204" s="71"/>
      <c r="HHQ204" s="71"/>
      <c r="HHR204" s="71"/>
      <c r="HHS204" s="71"/>
      <c r="HHT204" s="71"/>
      <c r="HHU204" s="71"/>
      <c r="HHV204" s="71"/>
      <c r="HHW204" s="71"/>
      <c r="HHX204" s="71"/>
      <c r="HHY204" s="71"/>
      <c r="HHZ204" s="71"/>
      <c r="HIA204" s="71"/>
      <c r="HIB204" s="71"/>
      <c r="HIC204" s="71"/>
      <c r="HID204" s="71"/>
      <c r="HIE204" s="71"/>
      <c r="HIF204" s="71"/>
      <c r="HIG204" s="71"/>
      <c r="HIH204" s="71"/>
      <c r="HII204" s="71"/>
      <c r="HIJ204" s="71"/>
      <c r="HIK204" s="71"/>
      <c r="HIL204" s="71"/>
      <c r="HIM204" s="71"/>
      <c r="HIN204" s="71"/>
      <c r="HIO204" s="71"/>
      <c r="HIP204" s="71"/>
      <c r="HIQ204" s="71"/>
      <c r="HIR204" s="71"/>
      <c r="HIS204" s="71"/>
      <c r="HIT204" s="71"/>
      <c r="HIU204" s="71"/>
      <c r="HIV204" s="71"/>
      <c r="HIW204" s="71"/>
      <c r="HIX204" s="71"/>
      <c r="HIY204" s="71"/>
      <c r="HIZ204" s="71"/>
      <c r="HJA204" s="71"/>
      <c r="HJB204" s="71"/>
      <c r="HJC204" s="71"/>
      <c r="HJD204" s="71"/>
      <c r="HJE204" s="71"/>
      <c r="HJF204" s="71"/>
      <c r="HJG204" s="71"/>
      <c r="HJH204" s="71"/>
      <c r="HJI204" s="71"/>
      <c r="HJJ204" s="71"/>
      <c r="HJK204" s="71"/>
      <c r="HJL204" s="71"/>
      <c r="HJM204" s="71"/>
      <c r="HJN204" s="71"/>
      <c r="HJO204" s="71"/>
      <c r="HJP204" s="71"/>
      <c r="HJQ204" s="71"/>
      <c r="HJR204" s="71"/>
      <c r="HJS204" s="71"/>
      <c r="HJT204" s="71"/>
      <c r="HJU204" s="71"/>
      <c r="HJV204" s="71"/>
      <c r="HJW204" s="71"/>
      <c r="HJX204" s="71"/>
      <c r="HJY204" s="71"/>
      <c r="HJZ204" s="71"/>
      <c r="HKA204" s="71"/>
      <c r="HKB204" s="71"/>
      <c r="HKC204" s="71"/>
      <c r="HKD204" s="71"/>
      <c r="HKE204" s="71"/>
      <c r="HKF204" s="71"/>
      <c r="HKG204" s="71"/>
      <c r="HKH204" s="71"/>
      <c r="HKI204" s="71"/>
      <c r="HKJ204" s="71"/>
      <c r="HKK204" s="71"/>
      <c r="HKL204" s="71"/>
      <c r="HKM204" s="71"/>
      <c r="HKN204" s="71"/>
      <c r="HKO204" s="71"/>
      <c r="HKP204" s="71"/>
      <c r="HKQ204" s="71"/>
      <c r="HKR204" s="71"/>
      <c r="HKS204" s="71"/>
      <c r="HKT204" s="71"/>
      <c r="HKU204" s="71"/>
      <c r="HKV204" s="71"/>
      <c r="HKW204" s="71"/>
      <c r="HKX204" s="71"/>
      <c r="HKY204" s="71"/>
      <c r="HKZ204" s="71"/>
      <c r="HLA204" s="71"/>
      <c r="HLB204" s="71"/>
      <c r="HLC204" s="71"/>
      <c r="HLD204" s="71"/>
      <c r="HLE204" s="71"/>
      <c r="HLF204" s="71"/>
      <c r="HLG204" s="71"/>
      <c r="HLH204" s="71"/>
      <c r="HLI204" s="71"/>
      <c r="HLJ204" s="71"/>
      <c r="HLK204" s="71"/>
      <c r="HLL204" s="71"/>
      <c r="HLM204" s="71"/>
      <c r="HLN204" s="71"/>
      <c r="HLO204" s="71"/>
      <c r="HLP204" s="71"/>
      <c r="HLQ204" s="71"/>
      <c r="HLR204" s="71"/>
      <c r="HLS204" s="71"/>
      <c r="HLT204" s="71"/>
      <c r="HLU204" s="71"/>
      <c r="HLV204" s="71"/>
      <c r="HLW204" s="71"/>
      <c r="HLX204" s="71"/>
      <c r="HLY204" s="71"/>
      <c r="HLZ204" s="71"/>
      <c r="HMA204" s="71"/>
      <c r="HMB204" s="71"/>
      <c r="HMC204" s="71"/>
      <c r="HMD204" s="71"/>
      <c r="HME204" s="71"/>
      <c r="HMF204" s="71"/>
      <c r="HMG204" s="71"/>
      <c r="HMH204" s="71"/>
      <c r="HMI204" s="71"/>
      <c r="HMJ204" s="71"/>
      <c r="HMK204" s="71"/>
      <c r="HML204" s="71"/>
      <c r="HMM204" s="71"/>
      <c r="HMN204" s="71"/>
      <c r="HMO204" s="71"/>
      <c r="HMP204" s="71"/>
      <c r="HMQ204" s="71"/>
      <c r="HMR204" s="71"/>
      <c r="HMS204" s="71"/>
      <c r="HMT204" s="71"/>
      <c r="HMU204" s="71"/>
      <c r="HMV204" s="71"/>
      <c r="HMW204" s="71"/>
      <c r="HMX204" s="71"/>
      <c r="HMY204" s="71"/>
      <c r="HMZ204" s="71"/>
      <c r="HNA204" s="71"/>
      <c r="HNB204" s="71"/>
      <c r="HNC204" s="71"/>
      <c r="HND204" s="71"/>
      <c r="HNE204" s="71"/>
      <c r="HNF204" s="71"/>
      <c r="HNG204" s="71"/>
      <c r="HNH204" s="71"/>
      <c r="HNI204" s="71"/>
      <c r="HNJ204" s="71"/>
      <c r="HNK204" s="71"/>
      <c r="HNL204" s="71"/>
      <c r="HNM204" s="71"/>
      <c r="HNN204" s="71"/>
      <c r="HNO204" s="71"/>
      <c r="HNP204" s="71"/>
      <c r="HNQ204" s="71"/>
      <c r="HNR204" s="71"/>
      <c r="HNS204" s="71"/>
      <c r="HNT204" s="71"/>
      <c r="HNU204" s="71"/>
      <c r="HNV204" s="71"/>
      <c r="HNW204" s="71"/>
      <c r="HNX204" s="71"/>
      <c r="HNY204" s="71"/>
      <c r="HNZ204" s="71"/>
      <c r="HOA204" s="71"/>
      <c r="HOB204" s="71"/>
      <c r="HOC204" s="71"/>
      <c r="HOD204" s="71"/>
      <c r="HOE204" s="71"/>
      <c r="HOF204" s="71"/>
      <c r="HOG204" s="71"/>
      <c r="HOH204" s="71"/>
      <c r="HOI204" s="71"/>
      <c r="HOJ204" s="71"/>
      <c r="HOK204" s="71"/>
      <c r="HOL204" s="71"/>
      <c r="HOM204" s="71"/>
      <c r="HON204" s="71"/>
      <c r="HOO204" s="71"/>
      <c r="HOP204" s="71"/>
      <c r="HOQ204" s="71"/>
      <c r="HOR204" s="71"/>
      <c r="HOS204" s="71"/>
      <c r="HOT204" s="71"/>
      <c r="HOU204" s="71"/>
      <c r="HOV204" s="71"/>
      <c r="HOW204" s="71"/>
      <c r="HOX204" s="71"/>
      <c r="HOY204" s="71"/>
      <c r="HOZ204" s="71"/>
      <c r="HPA204" s="71"/>
      <c r="HPB204" s="71"/>
      <c r="HPC204" s="71"/>
      <c r="HPD204" s="71"/>
      <c r="HPE204" s="71"/>
      <c r="HPF204" s="71"/>
      <c r="HPG204" s="71"/>
      <c r="HPH204" s="71"/>
      <c r="HPI204" s="71"/>
      <c r="HPJ204" s="71"/>
      <c r="HPK204" s="71"/>
      <c r="HPL204" s="71"/>
      <c r="HPM204" s="71"/>
      <c r="HPN204" s="71"/>
      <c r="HPO204" s="71"/>
      <c r="HPP204" s="71"/>
      <c r="HPQ204" s="71"/>
      <c r="HPR204" s="71"/>
      <c r="HPS204" s="71"/>
      <c r="HPT204" s="71"/>
      <c r="HPU204" s="71"/>
      <c r="HPV204" s="71"/>
      <c r="HPW204" s="71"/>
      <c r="HPX204" s="71"/>
      <c r="HPY204" s="71"/>
      <c r="HPZ204" s="71"/>
      <c r="HQA204" s="71"/>
      <c r="HQB204" s="71"/>
      <c r="HQC204" s="71"/>
      <c r="HQD204" s="71"/>
      <c r="HQE204" s="71"/>
      <c r="HQF204" s="71"/>
      <c r="HQG204" s="71"/>
      <c r="HQH204" s="71"/>
      <c r="HQI204" s="71"/>
      <c r="HQJ204" s="71"/>
      <c r="HQK204" s="71"/>
      <c r="HQL204" s="71"/>
      <c r="HQM204" s="71"/>
      <c r="HQN204" s="71"/>
      <c r="HQO204" s="71"/>
      <c r="HQP204" s="71"/>
      <c r="HQQ204" s="71"/>
      <c r="HQR204" s="71"/>
      <c r="HQS204" s="71"/>
      <c r="HQT204" s="71"/>
      <c r="HQU204" s="71"/>
      <c r="HQV204" s="71"/>
      <c r="HQW204" s="71"/>
      <c r="HQX204" s="71"/>
      <c r="HQY204" s="71"/>
      <c r="HQZ204" s="71"/>
      <c r="HRA204" s="71"/>
      <c r="HRB204" s="71"/>
      <c r="HRC204" s="71"/>
      <c r="HRD204" s="71"/>
      <c r="HRE204" s="71"/>
      <c r="HRF204" s="71"/>
      <c r="HRG204" s="71"/>
      <c r="HRH204" s="71"/>
      <c r="HRI204" s="71"/>
      <c r="HRJ204" s="71"/>
      <c r="HRK204" s="71"/>
      <c r="HRL204" s="71"/>
      <c r="HRM204" s="71"/>
      <c r="HRN204" s="71"/>
      <c r="HRO204" s="71"/>
      <c r="HRP204" s="71"/>
      <c r="HRQ204" s="71"/>
      <c r="HRR204" s="71"/>
      <c r="HRS204" s="71"/>
      <c r="HRT204" s="71"/>
      <c r="HRU204" s="71"/>
      <c r="HRV204" s="71"/>
      <c r="HRW204" s="71"/>
      <c r="HRX204" s="71"/>
      <c r="HRY204" s="71"/>
      <c r="HRZ204" s="71"/>
      <c r="HSA204" s="71"/>
      <c r="HSB204" s="71"/>
      <c r="HSC204" s="71"/>
      <c r="HSD204" s="71"/>
      <c r="HSE204" s="71"/>
      <c r="HSF204" s="71"/>
      <c r="HSG204" s="71"/>
      <c r="HSH204" s="71"/>
      <c r="HSI204" s="71"/>
      <c r="HSJ204" s="71"/>
      <c r="HSK204" s="71"/>
      <c r="HSL204" s="71"/>
      <c r="HSM204" s="71"/>
      <c r="HSN204" s="71"/>
      <c r="HSO204" s="71"/>
      <c r="HSP204" s="71"/>
      <c r="HSQ204" s="71"/>
      <c r="HSR204" s="71"/>
      <c r="HSS204" s="71"/>
      <c r="HST204" s="71"/>
      <c r="HSU204" s="71"/>
      <c r="HSV204" s="71"/>
      <c r="HSW204" s="71"/>
      <c r="HSX204" s="71"/>
      <c r="HSY204" s="71"/>
      <c r="HSZ204" s="71"/>
      <c r="HTA204" s="71"/>
      <c r="HTB204" s="71"/>
      <c r="HTC204" s="71"/>
      <c r="HTD204" s="71"/>
      <c r="HTE204" s="71"/>
      <c r="HTF204" s="71"/>
      <c r="HTG204" s="71"/>
      <c r="HTH204" s="71"/>
      <c r="HTI204" s="71"/>
      <c r="HTJ204" s="71"/>
      <c r="HTK204" s="71"/>
      <c r="HTL204" s="71"/>
      <c r="HTM204" s="71"/>
      <c r="HTN204" s="71"/>
      <c r="HTO204" s="71"/>
      <c r="HTP204" s="71"/>
      <c r="HTQ204" s="71"/>
      <c r="HTR204" s="71"/>
      <c r="HTS204" s="71"/>
      <c r="HTT204" s="71"/>
      <c r="HTU204" s="71"/>
      <c r="HTV204" s="71"/>
      <c r="HTW204" s="71"/>
      <c r="HTX204" s="71"/>
      <c r="HTY204" s="71"/>
      <c r="HTZ204" s="71"/>
      <c r="HUA204" s="71"/>
      <c r="HUB204" s="71"/>
      <c r="HUC204" s="71"/>
      <c r="HUD204" s="71"/>
      <c r="HUE204" s="71"/>
      <c r="HUF204" s="71"/>
      <c r="HUG204" s="71"/>
      <c r="HUH204" s="71"/>
      <c r="HUI204" s="71"/>
      <c r="HUJ204" s="71"/>
      <c r="HUK204" s="71"/>
      <c r="HUL204" s="71"/>
      <c r="HUM204" s="71"/>
      <c r="HUN204" s="71"/>
      <c r="HUO204" s="71"/>
      <c r="HUP204" s="71"/>
      <c r="HUQ204" s="71"/>
      <c r="HUR204" s="71"/>
      <c r="HUS204" s="71"/>
      <c r="HUT204" s="71"/>
      <c r="HUU204" s="71"/>
      <c r="HUV204" s="71"/>
      <c r="HUW204" s="71"/>
      <c r="HUX204" s="71"/>
      <c r="HUY204" s="71"/>
      <c r="HUZ204" s="71"/>
      <c r="HVA204" s="71"/>
      <c r="HVB204" s="71"/>
      <c r="HVC204" s="71"/>
      <c r="HVD204" s="71"/>
      <c r="HVE204" s="71"/>
      <c r="HVF204" s="71"/>
      <c r="HVG204" s="71"/>
      <c r="HVH204" s="71"/>
      <c r="HVI204" s="71"/>
      <c r="HVJ204" s="71"/>
      <c r="HVK204" s="71"/>
      <c r="HVL204" s="71"/>
      <c r="HVM204" s="71"/>
      <c r="HVN204" s="71"/>
      <c r="HVO204" s="71"/>
      <c r="HVP204" s="71"/>
      <c r="HVQ204" s="71"/>
      <c r="HVR204" s="71"/>
      <c r="HVS204" s="71"/>
      <c r="HVT204" s="71"/>
      <c r="HVU204" s="71"/>
      <c r="HVV204" s="71"/>
      <c r="HVW204" s="71"/>
      <c r="HVX204" s="71"/>
      <c r="HVY204" s="71"/>
      <c r="HVZ204" s="71"/>
      <c r="HWA204" s="71"/>
      <c r="HWB204" s="71"/>
      <c r="HWC204" s="71"/>
      <c r="HWD204" s="71"/>
      <c r="HWE204" s="71"/>
      <c r="HWF204" s="71"/>
      <c r="HWG204" s="71"/>
      <c r="HWH204" s="71"/>
      <c r="HWI204" s="71"/>
      <c r="HWJ204" s="71"/>
      <c r="HWK204" s="71"/>
      <c r="HWL204" s="71"/>
      <c r="HWM204" s="71"/>
      <c r="HWN204" s="71"/>
      <c r="HWO204" s="71"/>
      <c r="HWP204" s="71"/>
      <c r="HWQ204" s="71"/>
      <c r="HWR204" s="71"/>
      <c r="HWS204" s="71"/>
      <c r="HWT204" s="71"/>
      <c r="HWU204" s="71"/>
      <c r="HWV204" s="71"/>
      <c r="HWW204" s="71"/>
      <c r="HWX204" s="71"/>
      <c r="HWY204" s="71"/>
      <c r="HWZ204" s="71"/>
      <c r="HXA204" s="71"/>
      <c r="HXB204" s="71"/>
      <c r="HXC204" s="71"/>
      <c r="HXD204" s="71"/>
      <c r="HXE204" s="71"/>
      <c r="HXF204" s="71"/>
      <c r="HXG204" s="71"/>
      <c r="HXH204" s="71"/>
      <c r="HXI204" s="71"/>
      <c r="HXJ204" s="71"/>
      <c r="HXK204" s="71"/>
      <c r="HXL204" s="71"/>
      <c r="HXM204" s="71"/>
      <c r="HXN204" s="71"/>
      <c r="HXO204" s="71"/>
      <c r="HXP204" s="71"/>
      <c r="HXQ204" s="71"/>
      <c r="HXR204" s="71"/>
      <c r="HXS204" s="71"/>
      <c r="HXT204" s="71"/>
      <c r="HXU204" s="71"/>
      <c r="HXV204" s="71"/>
      <c r="HXW204" s="71"/>
      <c r="HXX204" s="71"/>
      <c r="HXY204" s="71"/>
      <c r="HXZ204" s="71"/>
      <c r="HYA204" s="71"/>
      <c r="HYB204" s="71"/>
      <c r="HYC204" s="71"/>
      <c r="HYD204" s="71"/>
      <c r="HYE204" s="71"/>
      <c r="HYF204" s="71"/>
      <c r="HYG204" s="71"/>
      <c r="HYH204" s="71"/>
      <c r="HYI204" s="71"/>
      <c r="HYJ204" s="71"/>
      <c r="HYK204" s="71"/>
      <c r="HYL204" s="71"/>
      <c r="HYM204" s="71"/>
      <c r="HYN204" s="71"/>
      <c r="HYO204" s="71"/>
      <c r="HYP204" s="71"/>
      <c r="HYQ204" s="71"/>
      <c r="HYR204" s="71"/>
      <c r="HYS204" s="71"/>
      <c r="HYT204" s="71"/>
      <c r="HYU204" s="71"/>
      <c r="HYV204" s="71"/>
      <c r="HYW204" s="71"/>
      <c r="HYX204" s="71"/>
      <c r="HYY204" s="71"/>
      <c r="HYZ204" s="71"/>
      <c r="HZA204" s="71"/>
      <c r="HZB204" s="71"/>
      <c r="HZC204" s="71"/>
      <c r="HZD204" s="71"/>
      <c r="HZE204" s="71"/>
      <c r="HZF204" s="71"/>
      <c r="HZG204" s="71"/>
      <c r="HZH204" s="71"/>
      <c r="HZI204" s="71"/>
      <c r="HZJ204" s="71"/>
      <c r="HZK204" s="71"/>
      <c r="HZL204" s="71"/>
      <c r="HZM204" s="71"/>
      <c r="HZN204" s="71"/>
      <c r="HZO204" s="71"/>
      <c r="HZP204" s="71"/>
      <c r="HZQ204" s="71"/>
      <c r="HZR204" s="71"/>
      <c r="HZS204" s="71"/>
      <c r="HZT204" s="71"/>
      <c r="HZU204" s="71"/>
      <c r="HZV204" s="71"/>
      <c r="HZW204" s="71"/>
      <c r="HZX204" s="71"/>
      <c r="HZY204" s="71"/>
      <c r="HZZ204" s="71"/>
      <c r="IAA204" s="71"/>
      <c r="IAB204" s="71"/>
      <c r="IAC204" s="71"/>
      <c r="IAD204" s="71"/>
      <c r="IAE204" s="71"/>
      <c r="IAF204" s="71"/>
      <c r="IAG204" s="71"/>
      <c r="IAH204" s="71"/>
      <c r="IAI204" s="71"/>
      <c r="IAJ204" s="71"/>
      <c r="IAK204" s="71"/>
      <c r="IAL204" s="71"/>
      <c r="IAM204" s="71"/>
      <c r="IAN204" s="71"/>
      <c r="IAO204" s="71"/>
      <c r="IAP204" s="71"/>
      <c r="IAQ204" s="71"/>
      <c r="IAR204" s="71"/>
      <c r="IAS204" s="71"/>
      <c r="IAT204" s="71"/>
      <c r="IAU204" s="71"/>
      <c r="IAV204" s="71"/>
      <c r="IAW204" s="71"/>
      <c r="IAX204" s="71"/>
      <c r="IAY204" s="71"/>
      <c r="IAZ204" s="71"/>
      <c r="IBA204" s="71"/>
      <c r="IBB204" s="71"/>
      <c r="IBC204" s="71"/>
      <c r="IBD204" s="71"/>
      <c r="IBE204" s="71"/>
      <c r="IBF204" s="71"/>
      <c r="IBG204" s="71"/>
      <c r="IBH204" s="71"/>
      <c r="IBI204" s="71"/>
      <c r="IBJ204" s="71"/>
      <c r="IBK204" s="71"/>
      <c r="IBL204" s="71"/>
      <c r="IBM204" s="71"/>
      <c r="IBN204" s="71"/>
      <c r="IBO204" s="71"/>
      <c r="IBP204" s="71"/>
      <c r="IBQ204" s="71"/>
      <c r="IBR204" s="71"/>
      <c r="IBS204" s="71"/>
      <c r="IBT204" s="71"/>
      <c r="IBU204" s="71"/>
      <c r="IBV204" s="71"/>
      <c r="IBW204" s="71"/>
      <c r="IBX204" s="71"/>
      <c r="IBY204" s="71"/>
      <c r="IBZ204" s="71"/>
      <c r="ICA204" s="71"/>
      <c r="ICB204" s="71"/>
      <c r="ICC204" s="71"/>
      <c r="ICD204" s="71"/>
      <c r="ICE204" s="71"/>
      <c r="ICF204" s="71"/>
      <c r="ICG204" s="71"/>
      <c r="ICH204" s="71"/>
      <c r="ICI204" s="71"/>
      <c r="ICJ204" s="71"/>
      <c r="ICK204" s="71"/>
      <c r="ICL204" s="71"/>
      <c r="ICM204" s="71"/>
      <c r="ICN204" s="71"/>
      <c r="ICO204" s="71"/>
      <c r="ICP204" s="71"/>
      <c r="ICQ204" s="71"/>
      <c r="ICR204" s="71"/>
      <c r="ICS204" s="71"/>
      <c r="ICT204" s="71"/>
      <c r="ICU204" s="71"/>
      <c r="ICV204" s="71"/>
      <c r="ICW204" s="71"/>
      <c r="ICX204" s="71"/>
      <c r="ICY204" s="71"/>
      <c r="ICZ204" s="71"/>
      <c r="IDA204" s="71"/>
      <c r="IDB204" s="71"/>
      <c r="IDC204" s="71"/>
      <c r="IDD204" s="71"/>
      <c r="IDE204" s="71"/>
      <c r="IDF204" s="71"/>
      <c r="IDG204" s="71"/>
      <c r="IDH204" s="71"/>
      <c r="IDI204" s="71"/>
      <c r="IDJ204" s="71"/>
      <c r="IDK204" s="71"/>
      <c r="IDL204" s="71"/>
      <c r="IDM204" s="71"/>
      <c r="IDN204" s="71"/>
      <c r="IDO204" s="71"/>
      <c r="IDP204" s="71"/>
      <c r="IDQ204" s="71"/>
      <c r="IDR204" s="71"/>
      <c r="IDS204" s="71"/>
      <c r="IDT204" s="71"/>
      <c r="IDU204" s="71"/>
      <c r="IDV204" s="71"/>
      <c r="IDW204" s="71"/>
      <c r="IDX204" s="71"/>
      <c r="IDY204" s="71"/>
      <c r="IDZ204" s="71"/>
      <c r="IEA204" s="71"/>
      <c r="IEB204" s="71"/>
      <c r="IEC204" s="71"/>
      <c r="IED204" s="71"/>
      <c r="IEE204" s="71"/>
      <c r="IEF204" s="71"/>
      <c r="IEG204" s="71"/>
      <c r="IEH204" s="71"/>
      <c r="IEI204" s="71"/>
      <c r="IEJ204" s="71"/>
      <c r="IEK204" s="71"/>
      <c r="IEL204" s="71"/>
      <c r="IEM204" s="71"/>
      <c r="IEN204" s="71"/>
      <c r="IEO204" s="71"/>
      <c r="IEP204" s="71"/>
      <c r="IEQ204" s="71"/>
      <c r="IER204" s="71"/>
      <c r="IES204" s="71"/>
      <c r="IET204" s="71"/>
      <c r="IEU204" s="71"/>
      <c r="IEV204" s="71"/>
      <c r="IEW204" s="71"/>
      <c r="IEX204" s="71"/>
      <c r="IEY204" s="71"/>
      <c r="IEZ204" s="71"/>
      <c r="IFA204" s="71"/>
      <c r="IFB204" s="71"/>
      <c r="IFC204" s="71"/>
      <c r="IFD204" s="71"/>
      <c r="IFE204" s="71"/>
      <c r="IFF204" s="71"/>
      <c r="IFG204" s="71"/>
      <c r="IFH204" s="71"/>
      <c r="IFI204" s="71"/>
      <c r="IFJ204" s="71"/>
      <c r="IFK204" s="71"/>
      <c r="IFL204" s="71"/>
      <c r="IFM204" s="71"/>
      <c r="IFN204" s="71"/>
      <c r="IFO204" s="71"/>
      <c r="IFP204" s="71"/>
      <c r="IFQ204" s="71"/>
      <c r="IFR204" s="71"/>
      <c r="IFS204" s="71"/>
      <c r="IFT204" s="71"/>
      <c r="IFU204" s="71"/>
      <c r="IFV204" s="71"/>
      <c r="IFW204" s="71"/>
      <c r="IFX204" s="71"/>
      <c r="IFY204" s="71"/>
      <c r="IFZ204" s="71"/>
      <c r="IGA204" s="71"/>
      <c r="IGB204" s="71"/>
      <c r="IGC204" s="71"/>
      <c r="IGD204" s="71"/>
      <c r="IGE204" s="71"/>
      <c r="IGF204" s="71"/>
      <c r="IGG204" s="71"/>
      <c r="IGH204" s="71"/>
      <c r="IGI204" s="71"/>
      <c r="IGJ204" s="71"/>
      <c r="IGK204" s="71"/>
      <c r="IGL204" s="71"/>
      <c r="IGM204" s="71"/>
      <c r="IGN204" s="71"/>
      <c r="IGO204" s="71"/>
      <c r="IGP204" s="71"/>
      <c r="IGQ204" s="71"/>
      <c r="IGR204" s="71"/>
      <c r="IGS204" s="71"/>
      <c r="IGT204" s="71"/>
      <c r="IGU204" s="71"/>
      <c r="IGV204" s="71"/>
      <c r="IGW204" s="71"/>
      <c r="IGX204" s="71"/>
      <c r="IGY204" s="71"/>
      <c r="IGZ204" s="71"/>
      <c r="IHA204" s="71"/>
      <c r="IHB204" s="71"/>
      <c r="IHC204" s="71"/>
      <c r="IHD204" s="71"/>
      <c r="IHE204" s="71"/>
      <c r="IHF204" s="71"/>
      <c r="IHG204" s="71"/>
      <c r="IHH204" s="71"/>
      <c r="IHI204" s="71"/>
      <c r="IHJ204" s="71"/>
      <c r="IHK204" s="71"/>
      <c r="IHL204" s="71"/>
      <c r="IHM204" s="71"/>
      <c r="IHN204" s="71"/>
      <c r="IHO204" s="71"/>
      <c r="IHP204" s="71"/>
      <c r="IHQ204" s="71"/>
      <c r="IHR204" s="71"/>
      <c r="IHS204" s="71"/>
      <c r="IHT204" s="71"/>
      <c r="IHU204" s="71"/>
      <c r="IHV204" s="71"/>
      <c r="IHW204" s="71"/>
      <c r="IHX204" s="71"/>
      <c r="IHY204" s="71"/>
      <c r="IHZ204" s="71"/>
      <c r="IIA204" s="71"/>
      <c r="IIB204" s="71"/>
      <c r="IIC204" s="71"/>
      <c r="IID204" s="71"/>
      <c r="IIE204" s="71"/>
      <c r="IIF204" s="71"/>
      <c r="IIG204" s="71"/>
      <c r="IIH204" s="71"/>
      <c r="III204" s="71"/>
      <c r="IIJ204" s="71"/>
      <c r="IIK204" s="71"/>
      <c r="IIL204" s="71"/>
      <c r="IIM204" s="71"/>
      <c r="IIN204" s="71"/>
      <c r="IIO204" s="71"/>
      <c r="IIP204" s="71"/>
      <c r="IIQ204" s="71"/>
      <c r="IIR204" s="71"/>
      <c r="IIS204" s="71"/>
      <c r="IIT204" s="71"/>
      <c r="IIU204" s="71"/>
      <c r="IIV204" s="71"/>
      <c r="IIW204" s="71"/>
      <c r="IIX204" s="71"/>
      <c r="IIY204" s="71"/>
      <c r="IIZ204" s="71"/>
      <c r="IJA204" s="71"/>
      <c r="IJB204" s="71"/>
      <c r="IJC204" s="71"/>
      <c r="IJD204" s="71"/>
      <c r="IJE204" s="71"/>
      <c r="IJF204" s="71"/>
      <c r="IJG204" s="71"/>
      <c r="IJH204" s="71"/>
      <c r="IJI204" s="71"/>
      <c r="IJJ204" s="71"/>
      <c r="IJK204" s="71"/>
      <c r="IJL204" s="71"/>
      <c r="IJM204" s="71"/>
      <c r="IJN204" s="71"/>
      <c r="IJO204" s="71"/>
      <c r="IJP204" s="71"/>
      <c r="IJQ204" s="71"/>
      <c r="IJR204" s="71"/>
      <c r="IJS204" s="71"/>
      <c r="IJT204" s="71"/>
      <c r="IJU204" s="71"/>
      <c r="IJV204" s="71"/>
      <c r="IJW204" s="71"/>
      <c r="IJX204" s="71"/>
      <c r="IJY204" s="71"/>
      <c r="IJZ204" s="71"/>
      <c r="IKA204" s="71"/>
      <c r="IKB204" s="71"/>
      <c r="IKC204" s="71"/>
      <c r="IKD204" s="71"/>
      <c r="IKE204" s="71"/>
      <c r="IKF204" s="71"/>
      <c r="IKG204" s="71"/>
      <c r="IKH204" s="71"/>
      <c r="IKI204" s="71"/>
      <c r="IKJ204" s="71"/>
      <c r="IKK204" s="71"/>
      <c r="IKL204" s="71"/>
      <c r="IKM204" s="71"/>
      <c r="IKN204" s="71"/>
      <c r="IKO204" s="71"/>
      <c r="IKP204" s="71"/>
      <c r="IKQ204" s="71"/>
      <c r="IKR204" s="71"/>
      <c r="IKS204" s="71"/>
      <c r="IKT204" s="71"/>
      <c r="IKU204" s="71"/>
      <c r="IKV204" s="71"/>
      <c r="IKW204" s="71"/>
      <c r="IKX204" s="71"/>
      <c r="IKY204" s="71"/>
      <c r="IKZ204" s="71"/>
      <c r="ILA204" s="71"/>
      <c r="ILB204" s="71"/>
      <c r="ILC204" s="71"/>
      <c r="ILD204" s="71"/>
      <c r="ILE204" s="71"/>
      <c r="ILF204" s="71"/>
      <c r="ILG204" s="71"/>
      <c r="ILH204" s="71"/>
      <c r="ILI204" s="71"/>
      <c r="ILJ204" s="71"/>
      <c r="ILK204" s="71"/>
      <c r="ILL204" s="71"/>
      <c r="ILM204" s="71"/>
      <c r="ILN204" s="71"/>
      <c r="ILO204" s="71"/>
      <c r="ILP204" s="71"/>
      <c r="ILQ204" s="71"/>
      <c r="ILR204" s="71"/>
      <c r="ILS204" s="71"/>
      <c r="ILT204" s="71"/>
      <c r="ILU204" s="71"/>
      <c r="ILV204" s="71"/>
      <c r="ILW204" s="71"/>
      <c r="ILX204" s="71"/>
      <c r="ILY204" s="71"/>
      <c r="ILZ204" s="71"/>
      <c r="IMA204" s="71"/>
      <c r="IMB204" s="71"/>
      <c r="IMC204" s="71"/>
      <c r="IMD204" s="71"/>
      <c r="IME204" s="71"/>
      <c r="IMF204" s="71"/>
      <c r="IMG204" s="71"/>
      <c r="IMH204" s="71"/>
      <c r="IMI204" s="71"/>
      <c r="IMJ204" s="71"/>
      <c r="IMK204" s="71"/>
      <c r="IML204" s="71"/>
      <c r="IMM204" s="71"/>
      <c r="IMN204" s="71"/>
      <c r="IMO204" s="71"/>
      <c r="IMP204" s="71"/>
      <c r="IMQ204" s="71"/>
      <c r="IMR204" s="71"/>
      <c r="IMS204" s="71"/>
      <c r="IMT204" s="71"/>
      <c r="IMU204" s="71"/>
      <c r="IMV204" s="71"/>
      <c r="IMW204" s="71"/>
      <c r="IMX204" s="71"/>
      <c r="IMY204" s="71"/>
      <c r="IMZ204" s="71"/>
      <c r="INA204" s="71"/>
      <c r="INB204" s="71"/>
      <c r="INC204" s="71"/>
      <c r="IND204" s="71"/>
      <c r="INE204" s="71"/>
      <c r="INF204" s="71"/>
      <c r="ING204" s="71"/>
      <c r="INH204" s="71"/>
      <c r="INI204" s="71"/>
      <c r="INJ204" s="71"/>
      <c r="INK204" s="71"/>
      <c r="INL204" s="71"/>
      <c r="INM204" s="71"/>
      <c r="INN204" s="71"/>
      <c r="INO204" s="71"/>
      <c r="INP204" s="71"/>
      <c r="INQ204" s="71"/>
      <c r="INR204" s="71"/>
      <c r="INS204" s="71"/>
      <c r="INT204" s="71"/>
      <c r="INU204" s="71"/>
      <c r="INV204" s="71"/>
      <c r="INW204" s="71"/>
      <c r="INX204" s="71"/>
      <c r="INY204" s="71"/>
      <c r="INZ204" s="71"/>
      <c r="IOA204" s="71"/>
      <c r="IOB204" s="71"/>
      <c r="IOC204" s="71"/>
      <c r="IOD204" s="71"/>
      <c r="IOE204" s="71"/>
      <c r="IOF204" s="71"/>
      <c r="IOG204" s="71"/>
      <c r="IOH204" s="71"/>
      <c r="IOI204" s="71"/>
      <c r="IOJ204" s="71"/>
      <c r="IOK204" s="71"/>
      <c r="IOL204" s="71"/>
      <c r="IOM204" s="71"/>
      <c r="ION204" s="71"/>
      <c r="IOO204" s="71"/>
      <c r="IOP204" s="71"/>
      <c r="IOQ204" s="71"/>
      <c r="IOR204" s="71"/>
      <c r="IOS204" s="71"/>
      <c r="IOT204" s="71"/>
      <c r="IOU204" s="71"/>
      <c r="IOV204" s="71"/>
      <c r="IOW204" s="71"/>
      <c r="IOX204" s="71"/>
      <c r="IOY204" s="71"/>
      <c r="IOZ204" s="71"/>
      <c r="IPA204" s="71"/>
      <c r="IPB204" s="71"/>
      <c r="IPC204" s="71"/>
      <c r="IPD204" s="71"/>
      <c r="IPE204" s="71"/>
      <c r="IPF204" s="71"/>
      <c r="IPG204" s="71"/>
      <c r="IPH204" s="71"/>
      <c r="IPI204" s="71"/>
      <c r="IPJ204" s="71"/>
      <c r="IPK204" s="71"/>
      <c r="IPL204" s="71"/>
      <c r="IPM204" s="71"/>
      <c r="IPN204" s="71"/>
      <c r="IPO204" s="71"/>
      <c r="IPP204" s="71"/>
      <c r="IPQ204" s="71"/>
      <c r="IPR204" s="71"/>
      <c r="IPS204" s="71"/>
      <c r="IPT204" s="71"/>
      <c r="IPU204" s="71"/>
      <c r="IPV204" s="71"/>
      <c r="IPW204" s="71"/>
      <c r="IPX204" s="71"/>
      <c r="IPY204" s="71"/>
      <c r="IPZ204" s="71"/>
      <c r="IQA204" s="71"/>
      <c r="IQB204" s="71"/>
      <c r="IQC204" s="71"/>
      <c r="IQD204" s="71"/>
      <c r="IQE204" s="71"/>
      <c r="IQF204" s="71"/>
      <c r="IQG204" s="71"/>
      <c r="IQH204" s="71"/>
      <c r="IQI204" s="71"/>
      <c r="IQJ204" s="71"/>
      <c r="IQK204" s="71"/>
      <c r="IQL204" s="71"/>
      <c r="IQM204" s="71"/>
      <c r="IQN204" s="71"/>
      <c r="IQO204" s="71"/>
      <c r="IQP204" s="71"/>
      <c r="IQQ204" s="71"/>
      <c r="IQR204" s="71"/>
      <c r="IQS204" s="71"/>
      <c r="IQT204" s="71"/>
      <c r="IQU204" s="71"/>
      <c r="IQV204" s="71"/>
      <c r="IQW204" s="71"/>
      <c r="IQX204" s="71"/>
      <c r="IQY204" s="71"/>
      <c r="IQZ204" s="71"/>
      <c r="IRA204" s="71"/>
      <c r="IRB204" s="71"/>
      <c r="IRC204" s="71"/>
      <c r="IRD204" s="71"/>
      <c r="IRE204" s="71"/>
      <c r="IRF204" s="71"/>
      <c r="IRG204" s="71"/>
      <c r="IRH204" s="71"/>
      <c r="IRI204" s="71"/>
      <c r="IRJ204" s="71"/>
      <c r="IRK204" s="71"/>
      <c r="IRL204" s="71"/>
      <c r="IRM204" s="71"/>
      <c r="IRN204" s="71"/>
      <c r="IRO204" s="71"/>
      <c r="IRP204" s="71"/>
      <c r="IRQ204" s="71"/>
      <c r="IRR204" s="71"/>
      <c r="IRS204" s="71"/>
      <c r="IRT204" s="71"/>
      <c r="IRU204" s="71"/>
      <c r="IRV204" s="71"/>
      <c r="IRW204" s="71"/>
      <c r="IRX204" s="71"/>
      <c r="IRY204" s="71"/>
      <c r="IRZ204" s="71"/>
      <c r="ISA204" s="71"/>
      <c r="ISB204" s="71"/>
      <c r="ISC204" s="71"/>
      <c r="ISD204" s="71"/>
      <c r="ISE204" s="71"/>
      <c r="ISF204" s="71"/>
      <c r="ISG204" s="71"/>
      <c r="ISH204" s="71"/>
      <c r="ISI204" s="71"/>
      <c r="ISJ204" s="71"/>
      <c r="ISK204" s="71"/>
      <c r="ISL204" s="71"/>
      <c r="ISM204" s="71"/>
      <c r="ISN204" s="71"/>
      <c r="ISO204" s="71"/>
      <c r="ISP204" s="71"/>
      <c r="ISQ204" s="71"/>
      <c r="ISR204" s="71"/>
      <c r="ISS204" s="71"/>
      <c r="IST204" s="71"/>
      <c r="ISU204" s="71"/>
      <c r="ISV204" s="71"/>
      <c r="ISW204" s="71"/>
      <c r="ISX204" s="71"/>
      <c r="ISY204" s="71"/>
      <c r="ISZ204" s="71"/>
      <c r="ITA204" s="71"/>
      <c r="ITB204" s="71"/>
      <c r="ITC204" s="71"/>
      <c r="ITD204" s="71"/>
      <c r="ITE204" s="71"/>
      <c r="ITF204" s="71"/>
      <c r="ITG204" s="71"/>
      <c r="ITH204" s="71"/>
      <c r="ITI204" s="71"/>
      <c r="ITJ204" s="71"/>
      <c r="ITK204" s="71"/>
      <c r="ITL204" s="71"/>
      <c r="ITM204" s="71"/>
      <c r="ITN204" s="71"/>
      <c r="ITO204" s="71"/>
      <c r="ITP204" s="71"/>
      <c r="ITQ204" s="71"/>
      <c r="ITR204" s="71"/>
      <c r="ITS204" s="71"/>
      <c r="ITT204" s="71"/>
      <c r="ITU204" s="71"/>
      <c r="ITV204" s="71"/>
      <c r="ITW204" s="71"/>
      <c r="ITX204" s="71"/>
      <c r="ITY204" s="71"/>
      <c r="ITZ204" s="71"/>
      <c r="IUA204" s="71"/>
      <c r="IUB204" s="71"/>
      <c r="IUC204" s="71"/>
      <c r="IUD204" s="71"/>
      <c r="IUE204" s="71"/>
      <c r="IUF204" s="71"/>
      <c r="IUG204" s="71"/>
      <c r="IUH204" s="71"/>
      <c r="IUI204" s="71"/>
      <c r="IUJ204" s="71"/>
      <c r="IUK204" s="71"/>
      <c r="IUL204" s="71"/>
      <c r="IUM204" s="71"/>
      <c r="IUN204" s="71"/>
      <c r="IUO204" s="71"/>
      <c r="IUP204" s="71"/>
      <c r="IUQ204" s="71"/>
      <c r="IUR204" s="71"/>
      <c r="IUS204" s="71"/>
      <c r="IUT204" s="71"/>
      <c r="IUU204" s="71"/>
      <c r="IUV204" s="71"/>
      <c r="IUW204" s="71"/>
      <c r="IUX204" s="71"/>
      <c r="IUY204" s="71"/>
      <c r="IUZ204" s="71"/>
      <c r="IVA204" s="71"/>
      <c r="IVB204" s="71"/>
      <c r="IVC204" s="71"/>
      <c r="IVD204" s="71"/>
      <c r="IVE204" s="71"/>
      <c r="IVF204" s="71"/>
      <c r="IVG204" s="71"/>
      <c r="IVH204" s="71"/>
      <c r="IVI204" s="71"/>
      <c r="IVJ204" s="71"/>
      <c r="IVK204" s="71"/>
      <c r="IVL204" s="71"/>
      <c r="IVM204" s="71"/>
      <c r="IVN204" s="71"/>
      <c r="IVO204" s="71"/>
      <c r="IVP204" s="71"/>
      <c r="IVQ204" s="71"/>
      <c r="IVR204" s="71"/>
      <c r="IVS204" s="71"/>
      <c r="IVT204" s="71"/>
      <c r="IVU204" s="71"/>
      <c r="IVV204" s="71"/>
      <c r="IVW204" s="71"/>
      <c r="IVX204" s="71"/>
      <c r="IVY204" s="71"/>
      <c r="IVZ204" s="71"/>
      <c r="IWA204" s="71"/>
      <c r="IWB204" s="71"/>
      <c r="IWC204" s="71"/>
      <c r="IWD204" s="71"/>
      <c r="IWE204" s="71"/>
      <c r="IWF204" s="71"/>
      <c r="IWG204" s="71"/>
      <c r="IWH204" s="71"/>
      <c r="IWI204" s="71"/>
      <c r="IWJ204" s="71"/>
      <c r="IWK204" s="71"/>
      <c r="IWL204" s="71"/>
      <c r="IWM204" s="71"/>
      <c r="IWN204" s="71"/>
      <c r="IWO204" s="71"/>
      <c r="IWP204" s="71"/>
      <c r="IWQ204" s="71"/>
      <c r="IWR204" s="71"/>
      <c r="IWS204" s="71"/>
      <c r="IWT204" s="71"/>
      <c r="IWU204" s="71"/>
      <c r="IWV204" s="71"/>
      <c r="IWW204" s="71"/>
      <c r="IWX204" s="71"/>
      <c r="IWY204" s="71"/>
      <c r="IWZ204" s="71"/>
      <c r="IXA204" s="71"/>
      <c r="IXB204" s="71"/>
      <c r="IXC204" s="71"/>
      <c r="IXD204" s="71"/>
      <c r="IXE204" s="71"/>
      <c r="IXF204" s="71"/>
      <c r="IXG204" s="71"/>
      <c r="IXH204" s="71"/>
      <c r="IXI204" s="71"/>
      <c r="IXJ204" s="71"/>
      <c r="IXK204" s="71"/>
      <c r="IXL204" s="71"/>
      <c r="IXM204" s="71"/>
      <c r="IXN204" s="71"/>
      <c r="IXO204" s="71"/>
      <c r="IXP204" s="71"/>
      <c r="IXQ204" s="71"/>
      <c r="IXR204" s="71"/>
      <c r="IXS204" s="71"/>
      <c r="IXT204" s="71"/>
      <c r="IXU204" s="71"/>
      <c r="IXV204" s="71"/>
      <c r="IXW204" s="71"/>
      <c r="IXX204" s="71"/>
      <c r="IXY204" s="71"/>
      <c r="IXZ204" s="71"/>
      <c r="IYA204" s="71"/>
      <c r="IYB204" s="71"/>
      <c r="IYC204" s="71"/>
      <c r="IYD204" s="71"/>
      <c r="IYE204" s="71"/>
      <c r="IYF204" s="71"/>
      <c r="IYG204" s="71"/>
      <c r="IYH204" s="71"/>
      <c r="IYI204" s="71"/>
      <c r="IYJ204" s="71"/>
      <c r="IYK204" s="71"/>
      <c r="IYL204" s="71"/>
      <c r="IYM204" s="71"/>
      <c r="IYN204" s="71"/>
      <c r="IYO204" s="71"/>
      <c r="IYP204" s="71"/>
      <c r="IYQ204" s="71"/>
      <c r="IYR204" s="71"/>
      <c r="IYS204" s="71"/>
      <c r="IYT204" s="71"/>
      <c r="IYU204" s="71"/>
      <c r="IYV204" s="71"/>
      <c r="IYW204" s="71"/>
      <c r="IYX204" s="71"/>
      <c r="IYY204" s="71"/>
      <c r="IYZ204" s="71"/>
      <c r="IZA204" s="71"/>
      <c r="IZB204" s="71"/>
      <c r="IZC204" s="71"/>
      <c r="IZD204" s="71"/>
      <c r="IZE204" s="71"/>
      <c r="IZF204" s="71"/>
      <c r="IZG204" s="71"/>
      <c r="IZH204" s="71"/>
      <c r="IZI204" s="71"/>
      <c r="IZJ204" s="71"/>
      <c r="IZK204" s="71"/>
      <c r="IZL204" s="71"/>
      <c r="IZM204" s="71"/>
      <c r="IZN204" s="71"/>
      <c r="IZO204" s="71"/>
      <c r="IZP204" s="71"/>
      <c r="IZQ204" s="71"/>
      <c r="IZR204" s="71"/>
      <c r="IZS204" s="71"/>
      <c r="IZT204" s="71"/>
      <c r="IZU204" s="71"/>
      <c r="IZV204" s="71"/>
      <c r="IZW204" s="71"/>
      <c r="IZX204" s="71"/>
      <c r="IZY204" s="71"/>
      <c r="IZZ204" s="71"/>
      <c r="JAA204" s="71"/>
      <c r="JAB204" s="71"/>
      <c r="JAC204" s="71"/>
      <c r="JAD204" s="71"/>
      <c r="JAE204" s="71"/>
      <c r="JAF204" s="71"/>
      <c r="JAG204" s="71"/>
      <c r="JAH204" s="71"/>
      <c r="JAI204" s="71"/>
      <c r="JAJ204" s="71"/>
      <c r="JAK204" s="71"/>
      <c r="JAL204" s="71"/>
      <c r="JAM204" s="71"/>
      <c r="JAN204" s="71"/>
      <c r="JAO204" s="71"/>
      <c r="JAP204" s="71"/>
      <c r="JAQ204" s="71"/>
      <c r="JAR204" s="71"/>
      <c r="JAS204" s="71"/>
      <c r="JAT204" s="71"/>
      <c r="JAU204" s="71"/>
      <c r="JAV204" s="71"/>
      <c r="JAW204" s="71"/>
      <c r="JAX204" s="71"/>
      <c r="JAY204" s="71"/>
      <c r="JAZ204" s="71"/>
      <c r="JBA204" s="71"/>
      <c r="JBB204" s="71"/>
      <c r="JBC204" s="71"/>
      <c r="JBD204" s="71"/>
      <c r="JBE204" s="71"/>
      <c r="JBF204" s="71"/>
      <c r="JBG204" s="71"/>
      <c r="JBH204" s="71"/>
      <c r="JBI204" s="71"/>
      <c r="JBJ204" s="71"/>
      <c r="JBK204" s="71"/>
      <c r="JBL204" s="71"/>
      <c r="JBM204" s="71"/>
      <c r="JBN204" s="71"/>
      <c r="JBO204" s="71"/>
      <c r="JBP204" s="71"/>
      <c r="JBQ204" s="71"/>
      <c r="JBR204" s="71"/>
      <c r="JBS204" s="71"/>
      <c r="JBT204" s="71"/>
      <c r="JBU204" s="71"/>
      <c r="JBV204" s="71"/>
      <c r="JBW204" s="71"/>
      <c r="JBX204" s="71"/>
      <c r="JBY204" s="71"/>
      <c r="JBZ204" s="71"/>
      <c r="JCA204" s="71"/>
      <c r="JCB204" s="71"/>
      <c r="JCC204" s="71"/>
      <c r="JCD204" s="71"/>
      <c r="JCE204" s="71"/>
      <c r="JCF204" s="71"/>
      <c r="JCG204" s="71"/>
      <c r="JCH204" s="71"/>
      <c r="JCI204" s="71"/>
      <c r="JCJ204" s="71"/>
      <c r="JCK204" s="71"/>
      <c r="JCL204" s="71"/>
      <c r="JCM204" s="71"/>
      <c r="JCN204" s="71"/>
      <c r="JCO204" s="71"/>
      <c r="JCP204" s="71"/>
      <c r="JCQ204" s="71"/>
      <c r="JCR204" s="71"/>
      <c r="JCS204" s="71"/>
      <c r="JCT204" s="71"/>
      <c r="JCU204" s="71"/>
      <c r="JCV204" s="71"/>
      <c r="JCW204" s="71"/>
      <c r="JCX204" s="71"/>
      <c r="JCY204" s="71"/>
      <c r="JCZ204" s="71"/>
      <c r="JDA204" s="71"/>
      <c r="JDB204" s="71"/>
      <c r="JDC204" s="71"/>
      <c r="JDD204" s="71"/>
      <c r="JDE204" s="71"/>
      <c r="JDF204" s="71"/>
      <c r="JDG204" s="71"/>
      <c r="JDH204" s="71"/>
      <c r="JDI204" s="71"/>
      <c r="JDJ204" s="71"/>
      <c r="JDK204" s="71"/>
      <c r="JDL204" s="71"/>
      <c r="JDM204" s="71"/>
      <c r="JDN204" s="71"/>
      <c r="JDO204" s="71"/>
      <c r="JDP204" s="71"/>
      <c r="JDQ204" s="71"/>
      <c r="JDR204" s="71"/>
      <c r="JDS204" s="71"/>
      <c r="JDT204" s="71"/>
      <c r="JDU204" s="71"/>
      <c r="JDV204" s="71"/>
      <c r="JDW204" s="71"/>
      <c r="JDX204" s="71"/>
      <c r="JDY204" s="71"/>
      <c r="JDZ204" s="71"/>
      <c r="JEA204" s="71"/>
      <c r="JEB204" s="71"/>
      <c r="JEC204" s="71"/>
      <c r="JED204" s="71"/>
      <c r="JEE204" s="71"/>
      <c r="JEF204" s="71"/>
      <c r="JEG204" s="71"/>
      <c r="JEH204" s="71"/>
      <c r="JEI204" s="71"/>
      <c r="JEJ204" s="71"/>
      <c r="JEK204" s="71"/>
      <c r="JEL204" s="71"/>
      <c r="JEM204" s="71"/>
      <c r="JEN204" s="71"/>
      <c r="JEO204" s="71"/>
      <c r="JEP204" s="71"/>
      <c r="JEQ204" s="71"/>
      <c r="JER204" s="71"/>
      <c r="JES204" s="71"/>
      <c r="JET204" s="71"/>
      <c r="JEU204" s="71"/>
      <c r="JEV204" s="71"/>
      <c r="JEW204" s="71"/>
      <c r="JEX204" s="71"/>
      <c r="JEY204" s="71"/>
      <c r="JEZ204" s="71"/>
      <c r="JFA204" s="71"/>
      <c r="JFB204" s="71"/>
      <c r="JFC204" s="71"/>
      <c r="JFD204" s="71"/>
      <c r="JFE204" s="71"/>
      <c r="JFF204" s="71"/>
      <c r="JFG204" s="71"/>
      <c r="JFH204" s="71"/>
      <c r="JFI204" s="71"/>
      <c r="JFJ204" s="71"/>
      <c r="JFK204" s="71"/>
      <c r="JFL204" s="71"/>
      <c r="JFM204" s="71"/>
      <c r="JFN204" s="71"/>
      <c r="JFO204" s="71"/>
      <c r="JFP204" s="71"/>
      <c r="JFQ204" s="71"/>
      <c r="JFR204" s="71"/>
      <c r="JFS204" s="71"/>
      <c r="JFT204" s="71"/>
      <c r="JFU204" s="71"/>
      <c r="JFV204" s="71"/>
      <c r="JFW204" s="71"/>
      <c r="JFX204" s="71"/>
      <c r="JFY204" s="71"/>
      <c r="JFZ204" s="71"/>
      <c r="JGA204" s="71"/>
      <c r="JGB204" s="71"/>
      <c r="JGC204" s="71"/>
      <c r="JGD204" s="71"/>
      <c r="JGE204" s="71"/>
      <c r="JGF204" s="71"/>
      <c r="JGG204" s="71"/>
      <c r="JGH204" s="71"/>
      <c r="JGI204" s="71"/>
      <c r="JGJ204" s="71"/>
      <c r="JGK204" s="71"/>
      <c r="JGL204" s="71"/>
      <c r="JGM204" s="71"/>
      <c r="JGN204" s="71"/>
      <c r="JGO204" s="71"/>
      <c r="JGP204" s="71"/>
      <c r="JGQ204" s="71"/>
      <c r="JGR204" s="71"/>
      <c r="JGS204" s="71"/>
      <c r="JGT204" s="71"/>
      <c r="JGU204" s="71"/>
      <c r="JGV204" s="71"/>
      <c r="JGW204" s="71"/>
      <c r="JGX204" s="71"/>
      <c r="JGY204" s="71"/>
      <c r="JGZ204" s="71"/>
      <c r="JHA204" s="71"/>
      <c r="JHB204" s="71"/>
      <c r="JHC204" s="71"/>
      <c r="JHD204" s="71"/>
      <c r="JHE204" s="71"/>
      <c r="JHF204" s="71"/>
      <c r="JHG204" s="71"/>
      <c r="JHH204" s="71"/>
      <c r="JHI204" s="71"/>
      <c r="JHJ204" s="71"/>
      <c r="JHK204" s="71"/>
      <c r="JHL204" s="71"/>
      <c r="JHM204" s="71"/>
      <c r="JHN204" s="71"/>
      <c r="JHO204" s="71"/>
      <c r="JHP204" s="71"/>
      <c r="JHQ204" s="71"/>
      <c r="JHR204" s="71"/>
      <c r="JHS204" s="71"/>
      <c r="JHT204" s="71"/>
      <c r="JHU204" s="71"/>
      <c r="JHV204" s="71"/>
      <c r="JHW204" s="71"/>
      <c r="JHX204" s="71"/>
      <c r="JHY204" s="71"/>
      <c r="JHZ204" s="71"/>
      <c r="JIA204" s="71"/>
      <c r="JIB204" s="71"/>
      <c r="JIC204" s="71"/>
      <c r="JID204" s="71"/>
      <c r="JIE204" s="71"/>
      <c r="JIF204" s="71"/>
      <c r="JIG204" s="71"/>
      <c r="JIH204" s="71"/>
      <c r="JII204" s="71"/>
      <c r="JIJ204" s="71"/>
      <c r="JIK204" s="71"/>
      <c r="JIL204" s="71"/>
      <c r="JIM204" s="71"/>
      <c r="JIN204" s="71"/>
      <c r="JIO204" s="71"/>
      <c r="JIP204" s="71"/>
      <c r="JIQ204" s="71"/>
      <c r="JIR204" s="71"/>
      <c r="JIS204" s="71"/>
      <c r="JIT204" s="71"/>
      <c r="JIU204" s="71"/>
      <c r="JIV204" s="71"/>
      <c r="JIW204" s="71"/>
      <c r="JIX204" s="71"/>
      <c r="JIY204" s="71"/>
      <c r="JIZ204" s="71"/>
      <c r="JJA204" s="71"/>
      <c r="JJB204" s="71"/>
      <c r="JJC204" s="71"/>
      <c r="JJD204" s="71"/>
      <c r="JJE204" s="71"/>
      <c r="JJF204" s="71"/>
      <c r="JJG204" s="71"/>
      <c r="JJH204" s="71"/>
      <c r="JJI204" s="71"/>
      <c r="JJJ204" s="71"/>
      <c r="JJK204" s="71"/>
      <c r="JJL204" s="71"/>
      <c r="JJM204" s="71"/>
      <c r="JJN204" s="71"/>
      <c r="JJO204" s="71"/>
      <c r="JJP204" s="71"/>
      <c r="JJQ204" s="71"/>
      <c r="JJR204" s="71"/>
      <c r="JJS204" s="71"/>
      <c r="JJT204" s="71"/>
      <c r="JJU204" s="71"/>
      <c r="JJV204" s="71"/>
      <c r="JJW204" s="71"/>
      <c r="JJX204" s="71"/>
      <c r="JJY204" s="71"/>
      <c r="JJZ204" s="71"/>
      <c r="JKA204" s="71"/>
      <c r="JKB204" s="71"/>
      <c r="JKC204" s="71"/>
      <c r="JKD204" s="71"/>
      <c r="JKE204" s="71"/>
      <c r="JKF204" s="71"/>
      <c r="JKG204" s="71"/>
      <c r="JKH204" s="71"/>
      <c r="JKI204" s="71"/>
      <c r="JKJ204" s="71"/>
      <c r="JKK204" s="71"/>
      <c r="JKL204" s="71"/>
      <c r="JKM204" s="71"/>
      <c r="JKN204" s="71"/>
      <c r="JKO204" s="71"/>
      <c r="JKP204" s="71"/>
      <c r="JKQ204" s="71"/>
      <c r="JKR204" s="71"/>
      <c r="JKS204" s="71"/>
      <c r="JKT204" s="71"/>
      <c r="JKU204" s="71"/>
      <c r="JKV204" s="71"/>
      <c r="JKW204" s="71"/>
      <c r="JKX204" s="71"/>
      <c r="JKY204" s="71"/>
      <c r="JKZ204" s="71"/>
      <c r="JLA204" s="71"/>
      <c r="JLB204" s="71"/>
      <c r="JLC204" s="71"/>
      <c r="JLD204" s="71"/>
      <c r="JLE204" s="71"/>
      <c r="JLF204" s="71"/>
      <c r="JLG204" s="71"/>
      <c r="JLH204" s="71"/>
      <c r="JLI204" s="71"/>
      <c r="JLJ204" s="71"/>
      <c r="JLK204" s="71"/>
      <c r="JLL204" s="71"/>
      <c r="JLM204" s="71"/>
      <c r="JLN204" s="71"/>
      <c r="JLO204" s="71"/>
      <c r="JLP204" s="71"/>
      <c r="JLQ204" s="71"/>
      <c r="JLR204" s="71"/>
      <c r="JLS204" s="71"/>
      <c r="JLT204" s="71"/>
      <c r="JLU204" s="71"/>
      <c r="JLV204" s="71"/>
      <c r="JLW204" s="71"/>
      <c r="JLX204" s="71"/>
      <c r="JLY204" s="71"/>
      <c r="JLZ204" s="71"/>
      <c r="JMA204" s="71"/>
      <c r="JMB204" s="71"/>
      <c r="JMC204" s="71"/>
      <c r="JMD204" s="71"/>
      <c r="JME204" s="71"/>
      <c r="JMF204" s="71"/>
      <c r="JMG204" s="71"/>
      <c r="JMH204" s="71"/>
      <c r="JMI204" s="71"/>
      <c r="JMJ204" s="71"/>
      <c r="JMK204" s="71"/>
      <c r="JML204" s="71"/>
      <c r="JMM204" s="71"/>
      <c r="JMN204" s="71"/>
      <c r="JMO204" s="71"/>
      <c r="JMP204" s="71"/>
      <c r="JMQ204" s="71"/>
      <c r="JMR204" s="71"/>
      <c r="JMS204" s="71"/>
      <c r="JMT204" s="71"/>
      <c r="JMU204" s="71"/>
      <c r="JMV204" s="71"/>
      <c r="JMW204" s="71"/>
      <c r="JMX204" s="71"/>
      <c r="JMY204" s="71"/>
      <c r="JMZ204" s="71"/>
      <c r="JNA204" s="71"/>
      <c r="JNB204" s="71"/>
      <c r="JNC204" s="71"/>
      <c r="JND204" s="71"/>
      <c r="JNE204" s="71"/>
      <c r="JNF204" s="71"/>
      <c r="JNG204" s="71"/>
      <c r="JNH204" s="71"/>
      <c r="JNI204" s="71"/>
      <c r="JNJ204" s="71"/>
      <c r="JNK204" s="71"/>
      <c r="JNL204" s="71"/>
      <c r="JNM204" s="71"/>
      <c r="JNN204" s="71"/>
      <c r="JNO204" s="71"/>
      <c r="JNP204" s="71"/>
      <c r="JNQ204" s="71"/>
      <c r="JNR204" s="71"/>
      <c r="JNS204" s="71"/>
      <c r="JNT204" s="71"/>
      <c r="JNU204" s="71"/>
      <c r="JNV204" s="71"/>
      <c r="JNW204" s="71"/>
      <c r="JNX204" s="71"/>
      <c r="JNY204" s="71"/>
      <c r="JNZ204" s="71"/>
      <c r="JOA204" s="71"/>
      <c r="JOB204" s="71"/>
      <c r="JOC204" s="71"/>
      <c r="JOD204" s="71"/>
      <c r="JOE204" s="71"/>
      <c r="JOF204" s="71"/>
      <c r="JOG204" s="71"/>
      <c r="JOH204" s="71"/>
      <c r="JOI204" s="71"/>
      <c r="JOJ204" s="71"/>
      <c r="JOK204" s="71"/>
      <c r="JOL204" s="71"/>
      <c r="JOM204" s="71"/>
      <c r="JON204" s="71"/>
      <c r="JOO204" s="71"/>
      <c r="JOP204" s="71"/>
      <c r="JOQ204" s="71"/>
      <c r="JOR204" s="71"/>
      <c r="JOS204" s="71"/>
      <c r="JOT204" s="71"/>
      <c r="JOU204" s="71"/>
      <c r="JOV204" s="71"/>
      <c r="JOW204" s="71"/>
      <c r="JOX204" s="71"/>
      <c r="JOY204" s="71"/>
      <c r="JOZ204" s="71"/>
      <c r="JPA204" s="71"/>
      <c r="JPB204" s="71"/>
      <c r="JPC204" s="71"/>
      <c r="JPD204" s="71"/>
      <c r="JPE204" s="71"/>
      <c r="JPF204" s="71"/>
      <c r="JPG204" s="71"/>
      <c r="JPH204" s="71"/>
      <c r="JPI204" s="71"/>
      <c r="JPJ204" s="71"/>
      <c r="JPK204" s="71"/>
      <c r="JPL204" s="71"/>
      <c r="JPM204" s="71"/>
      <c r="JPN204" s="71"/>
      <c r="JPO204" s="71"/>
      <c r="JPP204" s="71"/>
      <c r="JPQ204" s="71"/>
      <c r="JPR204" s="71"/>
      <c r="JPS204" s="71"/>
      <c r="JPT204" s="71"/>
      <c r="JPU204" s="71"/>
      <c r="JPV204" s="71"/>
      <c r="JPW204" s="71"/>
      <c r="JPX204" s="71"/>
      <c r="JPY204" s="71"/>
      <c r="JPZ204" s="71"/>
      <c r="JQA204" s="71"/>
      <c r="JQB204" s="71"/>
      <c r="JQC204" s="71"/>
      <c r="JQD204" s="71"/>
      <c r="JQE204" s="71"/>
      <c r="JQF204" s="71"/>
      <c r="JQG204" s="71"/>
      <c r="JQH204" s="71"/>
      <c r="JQI204" s="71"/>
      <c r="JQJ204" s="71"/>
      <c r="JQK204" s="71"/>
      <c r="JQL204" s="71"/>
      <c r="JQM204" s="71"/>
      <c r="JQN204" s="71"/>
      <c r="JQO204" s="71"/>
      <c r="JQP204" s="71"/>
      <c r="JQQ204" s="71"/>
      <c r="JQR204" s="71"/>
      <c r="JQS204" s="71"/>
      <c r="JQT204" s="71"/>
      <c r="JQU204" s="71"/>
      <c r="JQV204" s="71"/>
      <c r="JQW204" s="71"/>
      <c r="JQX204" s="71"/>
      <c r="JQY204" s="71"/>
      <c r="JQZ204" s="71"/>
      <c r="JRA204" s="71"/>
      <c r="JRB204" s="71"/>
      <c r="JRC204" s="71"/>
      <c r="JRD204" s="71"/>
      <c r="JRE204" s="71"/>
      <c r="JRF204" s="71"/>
      <c r="JRG204" s="71"/>
      <c r="JRH204" s="71"/>
      <c r="JRI204" s="71"/>
      <c r="JRJ204" s="71"/>
      <c r="JRK204" s="71"/>
      <c r="JRL204" s="71"/>
      <c r="JRM204" s="71"/>
      <c r="JRN204" s="71"/>
      <c r="JRO204" s="71"/>
      <c r="JRP204" s="71"/>
      <c r="JRQ204" s="71"/>
      <c r="JRR204" s="71"/>
      <c r="JRS204" s="71"/>
      <c r="JRT204" s="71"/>
      <c r="JRU204" s="71"/>
      <c r="JRV204" s="71"/>
      <c r="JRW204" s="71"/>
      <c r="JRX204" s="71"/>
      <c r="JRY204" s="71"/>
      <c r="JRZ204" s="71"/>
      <c r="JSA204" s="71"/>
      <c r="JSB204" s="71"/>
      <c r="JSC204" s="71"/>
      <c r="JSD204" s="71"/>
      <c r="JSE204" s="71"/>
      <c r="JSF204" s="71"/>
      <c r="JSG204" s="71"/>
      <c r="JSH204" s="71"/>
      <c r="JSI204" s="71"/>
      <c r="JSJ204" s="71"/>
      <c r="JSK204" s="71"/>
      <c r="JSL204" s="71"/>
      <c r="JSM204" s="71"/>
      <c r="JSN204" s="71"/>
      <c r="JSO204" s="71"/>
      <c r="JSP204" s="71"/>
      <c r="JSQ204" s="71"/>
      <c r="JSR204" s="71"/>
      <c r="JSS204" s="71"/>
      <c r="JST204" s="71"/>
      <c r="JSU204" s="71"/>
      <c r="JSV204" s="71"/>
      <c r="JSW204" s="71"/>
      <c r="JSX204" s="71"/>
      <c r="JSY204" s="71"/>
      <c r="JSZ204" s="71"/>
      <c r="JTA204" s="71"/>
      <c r="JTB204" s="71"/>
      <c r="JTC204" s="71"/>
      <c r="JTD204" s="71"/>
      <c r="JTE204" s="71"/>
      <c r="JTF204" s="71"/>
      <c r="JTG204" s="71"/>
      <c r="JTH204" s="71"/>
      <c r="JTI204" s="71"/>
      <c r="JTJ204" s="71"/>
      <c r="JTK204" s="71"/>
      <c r="JTL204" s="71"/>
      <c r="JTM204" s="71"/>
      <c r="JTN204" s="71"/>
      <c r="JTO204" s="71"/>
      <c r="JTP204" s="71"/>
      <c r="JTQ204" s="71"/>
      <c r="JTR204" s="71"/>
      <c r="JTS204" s="71"/>
      <c r="JTT204" s="71"/>
      <c r="JTU204" s="71"/>
      <c r="JTV204" s="71"/>
      <c r="JTW204" s="71"/>
      <c r="JTX204" s="71"/>
      <c r="JTY204" s="71"/>
      <c r="JTZ204" s="71"/>
      <c r="JUA204" s="71"/>
      <c r="JUB204" s="71"/>
      <c r="JUC204" s="71"/>
      <c r="JUD204" s="71"/>
      <c r="JUE204" s="71"/>
      <c r="JUF204" s="71"/>
      <c r="JUG204" s="71"/>
      <c r="JUH204" s="71"/>
      <c r="JUI204" s="71"/>
      <c r="JUJ204" s="71"/>
      <c r="JUK204" s="71"/>
      <c r="JUL204" s="71"/>
      <c r="JUM204" s="71"/>
      <c r="JUN204" s="71"/>
      <c r="JUO204" s="71"/>
      <c r="JUP204" s="71"/>
      <c r="JUQ204" s="71"/>
      <c r="JUR204" s="71"/>
      <c r="JUS204" s="71"/>
      <c r="JUT204" s="71"/>
      <c r="JUU204" s="71"/>
      <c r="JUV204" s="71"/>
      <c r="JUW204" s="71"/>
      <c r="JUX204" s="71"/>
      <c r="JUY204" s="71"/>
      <c r="JUZ204" s="71"/>
      <c r="JVA204" s="71"/>
      <c r="JVB204" s="71"/>
      <c r="JVC204" s="71"/>
      <c r="JVD204" s="71"/>
      <c r="JVE204" s="71"/>
      <c r="JVF204" s="71"/>
      <c r="JVG204" s="71"/>
      <c r="JVH204" s="71"/>
      <c r="JVI204" s="71"/>
      <c r="JVJ204" s="71"/>
      <c r="JVK204" s="71"/>
      <c r="JVL204" s="71"/>
      <c r="JVM204" s="71"/>
      <c r="JVN204" s="71"/>
      <c r="JVO204" s="71"/>
      <c r="JVP204" s="71"/>
      <c r="JVQ204" s="71"/>
      <c r="JVR204" s="71"/>
      <c r="JVS204" s="71"/>
      <c r="JVT204" s="71"/>
      <c r="JVU204" s="71"/>
      <c r="JVV204" s="71"/>
      <c r="JVW204" s="71"/>
      <c r="JVX204" s="71"/>
      <c r="JVY204" s="71"/>
      <c r="JVZ204" s="71"/>
      <c r="JWA204" s="71"/>
      <c r="JWB204" s="71"/>
      <c r="JWC204" s="71"/>
      <c r="JWD204" s="71"/>
      <c r="JWE204" s="71"/>
      <c r="JWF204" s="71"/>
      <c r="JWG204" s="71"/>
      <c r="JWH204" s="71"/>
      <c r="JWI204" s="71"/>
      <c r="JWJ204" s="71"/>
      <c r="JWK204" s="71"/>
      <c r="JWL204" s="71"/>
      <c r="JWM204" s="71"/>
      <c r="JWN204" s="71"/>
      <c r="JWO204" s="71"/>
      <c r="JWP204" s="71"/>
      <c r="JWQ204" s="71"/>
      <c r="JWR204" s="71"/>
      <c r="JWS204" s="71"/>
      <c r="JWT204" s="71"/>
      <c r="JWU204" s="71"/>
      <c r="JWV204" s="71"/>
      <c r="JWW204" s="71"/>
      <c r="JWX204" s="71"/>
      <c r="JWY204" s="71"/>
      <c r="JWZ204" s="71"/>
      <c r="JXA204" s="71"/>
      <c r="JXB204" s="71"/>
      <c r="JXC204" s="71"/>
      <c r="JXD204" s="71"/>
      <c r="JXE204" s="71"/>
      <c r="JXF204" s="71"/>
      <c r="JXG204" s="71"/>
      <c r="JXH204" s="71"/>
      <c r="JXI204" s="71"/>
      <c r="JXJ204" s="71"/>
      <c r="JXK204" s="71"/>
      <c r="JXL204" s="71"/>
      <c r="JXM204" s="71"/>
      <c r="JXN204" s="71"/>
      <c r="JXO204" s="71"/>
      <c r="JXP204" s="71"/>
      <c r="JXQ204" s="71"/>
      <c r="JXR204" s="71"/>
      <c r="JXS204" s="71"/>
      <c r="JXT204" s="71"/>
      <c r="JXU204" s="71"/>
      <c r="JXV204" s="71"/>
      <c r="JXW204" s="71"/>
      <c r="JXX204" s="71"/>
      <c r="JXY204" s="71"/>
      <c r="JXZ204" s="71"/>
      <c r="JYA204" s="71"/>
      <c r="JYB204" s="71"/>
      <c r="JYC204" s="71"/>
      <c r="JYD204" s="71"/>
      <c r="JYE204" s="71"/>
      <c r="JYF204" s="71"/>
      <c r="JYG204" s="71"/>
      <c r="JYH204" s="71"/>
      <c r="JYI204" s="71"/>
      <c r="JYJ204" s="71"/>
      <c r="JYK204" s="71"/>
      <c r="JYL204" s="71"/>
      <c r="JYM204" s="71"/>
      <c r="JYN204" s="71"/>
      <c r="JYO204" s="71"/>
      <c r="JYP204" s="71"/>
      <c r="JYQ204" s="71"/>
      <c r="JYR204" s="71"/>
      <c r="JYS204" s="71"/>
      <c r="JYT204" s="71"/>
      <c r="JYU204" s="71"/>
      <c r="JYV204" s="71"/>
      <c r="JYW204" s="71"/>
      <c r="JYX204" s="71"/>
      <c r="JYY204" s="71"/>
      <c r="JYZ204" s="71"/>
      <c r="JZA204" s="71"/>
      <c r="JZB204" s="71"/>
      <c r="JZC204" s="71"/>
      <c r="JZD204" s="71"/>
      <c r="JZE204" s="71"/>
      <c r="JZF204" s="71"/>
      <c r="JZG204" s="71"/>
      <c r="JZH204" s="71"/>
      <c r="JZI204" s="71"/>
      <c r="JZJ204" s="71"/>
      <c r="JZK204" s="71"/>
      <c r="JZL204" s="71"/>
      <c r="JZM204" s="71"/>
      <c r="JZN204" s="71"/>
      <c r="JZO204" s="71"/>
      <c r="JZP204" s="71"/>
      <c r="JZQ204" s="71"/>
      <c r="JZR204" s="71"/>
      <c r="JZS204" s="71"/>
      <c r="JZT204" s="71"/>
      <c r="JZU204" s="71"/>
      <c r="JZV204" s="71"/>
      <c r="JZW204" s="71"/>
      <c r="JZX204" s="71"/>
      <c r="JZY204" s="71"/>
      <c r="JZZ204" s="71"/>
      <c r="KAA204" s="71"/>
      <c r="KAB204" s="71"/>
      <c r="KAC204" s="71"/>
      <c r="KAD204" s="71"/>
      <c r="KAE204" s="71"/>
      <c r="KAF204" s="71"/>
      <c r="KAG204" s="71"/>
      <c r="KAH204" s="71"/>
      <c r="KAI204" s="71"/>
      <c r="KAJ204" s="71"/>
      <c r="KAK204" s="71"/>
      <c r="KAL204" s="71"/>
      <c r="KAM204" s="71"/>
      <c r="KAN204" s="71"/>
      <c r="KAO204" s="71"/>
      <c r="KAP204" s="71"/>
      <c r="KAQ204" s="71"/>
      <c r="KAR204" s="71"/>
      <c r="KAS204" s="71"/>
      <c r="KAT204" s="71"/>
      <c r="KAU204" s="71"/>
      <c r="KAV204" s="71"/>
      <c r="KAW204" s="71"/>
      <c r="KAX204" s="71"/>
      <c r="KAY204" s="71"/>
      <c r="KAZ204" s="71"/>
      <c r="KBA204" s="71"/>
      <c r="KBB204" s="71"/>
      <c r="KBC204" s="71"/>
      <c r="KBD204" s="71"/>
      <c r="KBE204" s="71"/>
      <c r="KBF204" s="71"/>
      <c r="KBG204" s="71"/>
      <c r="KBH204" s="71"/>
      <c r="KBI204" s="71"/>
      <c r="KBJ204" s="71"/>
      <c r="KBK204" s="71"/>
      <c r="KBL204" s="71"/>
      <c r="KBM204" s="71"/>
      <c r="KBN204" s="71"/>
      <c r="KBO204" s="71"/>
      <c r="KBP204" s="71"/>
      <c r="KBQ204" s="71"/>
      <c r="KBR204" s="71"/>
      <c r="KBS204" s="71"/>
      <c r="KBT204" s="71"/>
      <c r="KBU204" s="71"/>
      <c r="KBV204" s="71"/>
      <c r="KBW204" s="71"/>
      <c r="KBX204" s="71"/>
      <c r="KBY204" s="71"/>
      <c r="KBZ204" s="71"/>
      <c r="KCA204" s="71"/>
      <c r="KCB204" s="71"/>
      <c r="KCC204" s="71"/>
      <c r="KCD204" s="71"/>
      <c r="KCE204" s="71"/>
      <c r="KCF204" s="71"/>
      <c r="KCG204" s="71"/>
      <c r="KCH204" s="71"/>
      <c r="KCI204" s="71"/>
      <c r="KCJ204" s="71"/>
      <c r="KCK204" s="71"/>
      <c r="KCL204" s="71"/>
      <c r="KCM204" s="71"/>
      <c r="KCN204" s="71"/>
      <c r="KCO204" s="71"/>
      <c r="KCP204" s="71"/>
      <c r="KCQ204" s="71"/>
      <c r="KCR204" s="71"/>
      <c r="KCS204" s="71"/>
      <c r="KCT204" s="71"/>
      <c r="KCU204" s="71"/>
      <c r="KCV204" s="71"/>
      <c r="KCW204" s="71"/>
      <c r="KCX204" s="71"/>
      <c r="KCY204" s="71"/>
      <c r="KCZ204" s="71"/>
      <c r="KDA204" s="71"/>
      <c r="KDB204" s="71"/>
      <c r="KDC204" s="71"/>
      <c r="KDD204" s="71"/>
      <c r="KDE204" s="71"/>
      <c r="KDF204" s="71"/>
      <c r="KDG204" s="71"/>
      <c r="KDH204" s="71"/>
      <c r="KDI204" s="71"/>
      <c r="KDJ204" s="71"/>
      <c r="KDK204" s="71"/>
      <c r="KDL204" s="71"/>
      <c r="KDM204" s="71"/>
      <c r="KDN204" s="71"/>
      <c r="KDO204" s="71"/>
      <c r="KDP204" s="71"/>
      <c r="KDQ204" s="71"/>
      <c r="KDR204" s="71"/>
      <c r="KDS204" s="71"/>
      <c r="KDT204" s="71"/>
      <c r="KDU204" s="71"/>
      <c r="KDV204" s="71"/>
      <c r="KDW204" s="71"/>
      <c r="KDX204" s="71"/>
      <c r="KDY204" s="71"/>
      <c r="KDZ204" s="71"/>
      <c r="KEA204" s="71"/>
      <c r="KEB204" s="71"/>
      <c r="KEC204" s="71"/>
      <c r="KED204" s="71"/>
      <c r="KEE204" s="71"/>
      <c r="KEF204" s="71"/>
      <c r="KEG204" s="71"/>
      <c r="KEH204" s="71"/>
      <c r="KEI204" s="71"/>
      <c r="KEJ204" s="71"/>
      <c r="KEK204" s="71"/>
      <c r="KEL204" s="71"/>
      <c r="KEM204" s="71"/>
      <c r="KEN204" s="71"/>
      <c r="KEO204" s="71"/>
      <c r="KEP204" s="71"/>
      <c r="KEQ204" s="71"/>
      <c r="KER204" s="71"/>
      <c r="KES204" s="71"/>
      <c r="KET204" s="71"/>
      <c r="KEU204" s="71"/>
      <c r="KEV204" s="71"/>
      <c r="KEW204" s="71"/>
      <c r="KEX204" s="71"/>
      <c r="KEY204" s="71"/>
      <c r="KEZ204" s="71"/>
      <c r="KFA204" s="71"/>
      <c r="KFB204" s="71"/>
      <c r="KFC204" s="71"/>
      <c r="KFD204" s="71"/>
      <c r="KFE204" s="71"/>
      <c r="KFF204" s="71"/>
      <c r="KFG204" s="71"/>
      <c r="KFH204" s="71"/>
      <c r="KFI204" s="71"/>
      <c r="KFJ204" s="71"/>
      <c r="KFK204" s="71"/>
      <c r="KFL204" s="71"/>
      <c r="KFM204" s="71"/>
      <c r="KFN204" s="71"/>
      <c r="KFO204" s="71"/>
      <c r="KFP204" s="71"/>
      <c r="KFQ204" s="71"/>
      <c r="KFR204" s="71"/>
      <c r="KFS204" s="71"/>
      <c r="KFT204" s="71"/>
      <c r="KFU204" s="71"/>
      <c r="KFV204" s="71"/>
      <c r="KFW204" s="71"/>
      <c r="KFX204" s="71"/>
      <c r="KFY204" s="71"/>
      <c r="KFZ204" s="71"/>
      <c r="KGA204" s="71"/>
      <c r="KGB204" s="71"/>
      <c r="KGC204" s="71"/>
      <c r="KGD204" s="71"/>
      <c r="KGE204" s="71"/>
      <c r="KGF204" s="71"/>
      <c r="KGG204" s="71"/>
      <c r="KGH204" s="71"/>
      <c r="KGI204" s="71"/>
      <c r="KGJ204" s="71"/>
      <c r="KGK204" s="71"/>
      <c r="KGL204" s="71"/>
      <c r="KGM204" s="71"/>
      <c r="KGN204" s="71"/>
      <c r="KGO204" s="71"/>
      <c r="KGP204" s="71"/>
      <c r="KGQ204" s="71"/>
      <c r="KGR204" s="71"/>
      <c r="KGS204" s="71"/>
      <c r="KGT204" s="71"/>
      <c r="KGU204" s="71"/>
      <c r="KGV204" s="71"/>
      <c r="KGW204" s="71"/>
      <c r="KGX204" s="71"/>
      <c r="KGY204" s="71"/>
      <c r="KGZ204" s="71"/>
      <c r="KHA204" s="71"/>
      <c r="KHB204" s="71"/>
      <c r="KHC204" s="71"/>
      <c r="KHD204" s="71"/>
      <c r="KHE204" s="71"/>
      <c r="KHF204" s="71"/>
      <c r="KHG204" s="71"/>
      <c r="KHH204" s="71"/>
      <c r="KHI204" s="71"/>
      <c r="KHJ204" s="71"/>
      <c r="KHK204" s="71"/>
      <c r="KHL204" s="71"/>
      <c r="KHM204" s="71"/>
      <c r="KHN204" s="71"/>
      <c r="KHO204" s="71"/>
      <c r="KHP204" s="71"/>
      <c r="KHQ204" s="71"/>
      <c r="KHR204" s="71"/>
      <c r="KHS204" s="71"/>
      <c r="KHT204" s="71"/>
      <c r="KHU204" s="71"/>
      <c r="KHV204" s="71"/>
      <c r="KHW204" s="71"/>
      <c r="KHX204" s="71"/>
      <c r="KHY204" s="71"/>
      <c r="KHZ204" s="71"/>
      <c r="KIA204" s="71"/>
      <c r="KIB204" s="71"/>
      <c r="KIC204" s="71"/>
      <c r="KID204" s="71"/>
      <c r="KIE204" s="71"/>
      <c r="KIF204" s="71"/>
      <c r="KIG204" s="71"/>
      <c r="KIH204" s="71"/>
      <c r="KII204" s="71"/>
      <c r="KIJ204" s="71"/>
      <c r="KIK204" s="71"/>
      <c r="KIL204" s="71"/>
      <c r="KIM204" s="71"/>
      <c r="KIN204" s="71"/>
      <c r="KIO204" s="71"/>
      <c r="KIP204" s="71"/>
      <c r="KIQ204" s="71"/>
      <c r="KIR204" s="71"/>
      <c r="KIS204" s="71"/>
      <c r="KIT204" s="71"/>
      <c r="KIU204" s="71"/>
      <c r="KIV204" s="71"/>
      <c r="KIW204" s="71"/>
      <c r="KIX204" s="71"/>
      <c r="KIY204" s="71"/>
      <c r="KIZ204" s="71"/>
      <c r="KJA204" s="71"/>
      <c r="KJB204" s="71"/>
      <c r="KJC204" s="71"/>
      <c r="KJD204" s="71"/>
      <c r="KJE204" s="71"/>
      <c r="KJF204" s="71"/>
      <c r="KJG204" s="71"/>
      <c r="KJH204" s="71"/>
      <c r="KJI204" s="71"/>
      <c r="KJJ204" s="71"/>
      <c r="KJK204" s="71"/>
      <c r="KJL204" s="71"/>
      <c r="KJM204" s="71"/>
      <c r="KJN204" s="71"/>
      <c r="KJO204" s="71"/>
      <c r="KJP204" s="71"/>
      <c r="KJQ204" s="71"/>
      <c r="KJR204" s="71"/>
      <c r="KJS204" s="71"/>
      <c r="KJT204" s="71"/>
      <c r="KJU204" s="71"/>
      <c r="KJV204" s="71"/>
      <c r="KJW204" s="71"/>
      <c r="KJX204" s="71"/>
      <c r="KJY204" s="71"/>
      <c r="KJZ204" s="71"/>
      <c r="KKA204" s="71"/>
      <c r="KKB204" s="71"/>
      <c r="KKC204" s="71"/>
      <c r="KKD204" s="71"/>
      <c r="KKE204" s="71"/>
      <c r="KKF204" s="71"/>
      <c r="KKG204" s="71"/>
      <c r="KKH204" s="71"/>
      <c r="KKI204" s="71"/>
      <c r="KKJ204" s="71"/>
      <c r="KKK204" s="71"/>
      <c r="KKL204" s="71"/>
      <c r="KKM204" s="71"/>
      <c r="KKN204" s="71"/>
      <c r="KKO204" s="71"/>
      <c r="KKP204" s="71"/>
      <c r="KKQ204" s="71"/>
      <c r="KKR204" s="71"/>
      <c r="KKS204" s="71"/>
      <c r="KKT204" s="71"/>
      <c r="KKU204" s="71"/>
      <c r="KKV204" s="71"/>
      <c r="KKW204" s="71"/>
      <c r="KKX204" s="71"/>
      <c r="KKY204" s="71"/>
      <c r="KKZ204" s="71"/>
      <c r="KLA204" s="71"/>
      <c r="KLB204" s="71"/>
      <c r="KLC204" s="71"/>
      <c r="KLD204" s="71"/>
      <c r="KLE204" s="71"/>
      <c r="KLF204" s="71"/>
      <c r="KLG204" s="71"/>
      <c r="KLH204" s="71"/>
      <c r="KLI204" s="71"/>
      <c r="KLJ204" s="71"/>
      <c r="KLK204" s="71"/>
      <c r="KLL204" s="71"/>
      <c r="KLM204" s="71"/>
      <c r="KLN204" s="71"/>
      <c r="KLO204" s="71"/>
      <c r="KLP204" s="71"/>
      <c r="KLQ204" s="71"/>
      <c r="KLR204" s="71"/>
      <c r="KLS204" s="71"/>
      <c r="KLT204" s="71"/>
      <c r="KLU204" s="71"/>
      <c r="KLV204" s="71"/>
      <c r="KLW204" s="71"/>
      <c r="KLX204" s="71"/>
      <c r="KLY204" s="71"/>
      <c r="KLZ204" s="71"/>
      <c r="KMA204" s="71"/>
      <c r="KMB204" s="71"/>
      <c r="KMC204" s="71"/>
      <c r="KMD204" s="71"/>
      <c r="KME204" s="71"/>
      <c r="KMF204" s="71"/>
      <c r="KMG204" s="71"/>
      <c r="KMH204" s="71"/>
      <c r="KMI204" s="71"/>
      <c r="KMJ204" s="71"/>
      <c r="KMK204" s="71"/>
      <c r="KML204" s="71"/>
      <c r="KMM204" s="71"/>
      <c r="KMN204" s="71"/>
      <c r="KMO204" s="71"/>
      <c r="KMP204" s="71"/>
      <c r="KMQ204" s="71"/>
      <c r="KMR204" s="71"/>
      <c r="KMS204" s="71"/>
      <c r="KMT204" s="71"/>
      <c r="KMU204" s="71"/>
      <c r="KMV204" s="71"/>
      <c r="KMW204" s="71"/>
      <c r="KMX204" s="71"/>
      <c r="KMY204" s="71"/>
      <c r="KMZ204" s="71"/>
      <c r="KNA204" s="71"/>
      <c r="KNB204" s="71"/>
      <c r="KNC204" s="71"/>
      <c r="KND204" s="71"/>
      <c r="KNE204" s="71"/>
      <c r="KNF204" s="71"/>
      <c r="KNG204" s="71"/>
      <c r="KNH204" s="71"/>
      <c r="KNI204" s="71"/>
      <c r="KNJ204" s="71"/>
      <c r="KNK204" s="71"/>
      <c r="KNL204" s="71"/>
      <c r="KNM204" s="71"/>
      <c r="KNN204" s="71"/>
      <c r="KNO204" s="71"/>
      <c r="KNP204" s="71"/>
      <c r="KNQ204" s="71"/>
      <c r="KNR204" s="71"/>
      <c r="KNS204" s="71"/>
      <c r="KNT204" s="71"/>
      <c r="KNU204" s="71"/>
      <c r="KNV204" s="71"/>
      <c r="KNW204" s="71"/>
      <c r="KNX204" s="71"/>
      <c r="KNY204" s="71"/>
      <c r="KNZ204" s="71"/>
      <c r="KOA204" s="71"/>
      <c r="KOB204" s="71"/>
      <c r="KOC204" s="71"/>
      <c r="KOD204" s="71"/>
      <c r="KOE204" s="71"/>
      <c r="KOF204" s="71"/>
      <c r="KOG204" s="71"/>
      <c r="KOH204" s="71"/>
      <c r="KOI204" s="71"/>
      <c r="KOJ204" s="71"/>
      <c r="KOK204" s="71"/>
      <c r="KOL204" s="71"/>
      <c r="KOM204" s="71"/>
      <c r="KON204" s="71"/>
      <c r="KOO204" s="71"/>
      <c r="KOP204" s="71"/>
      <c r="KOQ204" s="71"/>
      <c r="KOR204" s="71"/>
      <c r="KOS204" s="71"/>
      <c r="KOT204" s="71"/>
      <c r="KOU204" s="71"/>
      <c r="KOV204" s="71"/>
      <c r="KOW204" s="71"/>
      <c r="KOX204" s="71"/>
      <c r="KOY204" s="71"/>
      <c r="KOZ204" s="71"/>
      <c r="KPA204" s="71"/>
      <c r="KPB204" s="71"/>
      <c r="KPC204" s="71"/>
      <c r="KPD204" s="71"/>
      <c r="KPE204" s="71"/>
      <c r="KPF204" s="71"/>
      <c r="KPG204" s="71"/>
      <c r="KPH204" s="71"/>
      <c r="KPI204" s="71"/>
      <c r="KPJ204" s="71"/>
      <c r="KPK204" s="71"/>
      <c r="KPL204" s="71"/>
      <c r="KPM204" s="71"/>
      <c r="KPN204" s="71"/>
      <c r="KPO204" s="71"/>
      <c r="KPP204" s="71"/>
      <c r="KPQ204" s="71"/>
      <c r="KPR204" s="71"/>
      <c r="KPS204" s="71"/>
      <c r="KPT204" s="71"/>
      <c r="KPU204" s="71"/>
      <c r="KPV204" s="71"/>
      <c r="KPW204" s="71"/>
      <c r="KPX204" s="71"/>
      <c r="KPY204" s="71"/>
      <c r="KPZ204" s="71"/>
      <c r="KQA204" s="71"/>
      <c r="KQB204" s="71"/>
      <c r="KQC204" s="71"/>
      <c r="KQD204" s="71"/>
      <c r="KQE204" s="71"/>
      <c r="KQF204" s="71"/>
      <c r="KQG204" s="71"/>
      <c r="KQH204" s="71"/>
      <c r="KQI204" s="71"/>
      <c r="KQJ204" s="71"/>
      <c r="KQK204" s="71"/>
      <c r="KQL204" s="71"/>
      <c r="KQM204" s="71"/>
      <c r="KQN204" s="71"/>
      <c r="KQO204" s="71"/>
      <c r="KQP204" s="71"/>
      <c r="KQQ204" s="71"/>
      <c r="KQR204" s="71"/>
      <c r="KQS204" s="71"/>
      <c r="KQT204" s="71"/>
      <c r="KQU204" s="71"/>
      <c r="KQV204" s="71"/>
      <c r="KQW204" s="71"/>
      <c r="KQX204" s="71"/>
      <c r="KQY204" s="71"/>
      <c r="KQZ204" s="71"/>
      <c r="KRA204" s="71"/>
      <c r="KRB204" s="71"/>
      <c r="KRC204" s="71"/>
      <c r="KRD204" s="71"/>
      <c r="KRE204" s="71"/>
      <c r="KRF204" s="71"/>
      <c r="KRG204" s="71"/>
      <c r="KRH204" s="71"/>
      <c r="KRI204" s="71"/>
      <c r="KRJ204" s="71"/>
      <c r="KRK204" s="71"/>
      <c r="KRL204" s="71"/>
      <c r="KRM204" s="71"/>
      <c r="KRN204" s="71"/>
      <c r="KRO204" s="71"/>
      <c r="KRP204" s="71"/>
      <c r="KRQ204" s="71"/>
      <c r="KRR204" s="71"/>
      <c r="KRS204" s="71"/>
      <c r="KRT204" s="71"/>
      <c r="KRU204" s="71"/>
      <c r="KRV204" s="71"/>
      <c r="KRW204" s="71"/>
      <c r="KRX204" s="71"/>
      <c r="KRY204" s="71"/>
      <c r="KRZ204" s="71"/>
      <c r="KSA204" s="71"/>
      <c r="KSB204" s="71"/>
      <c r="KSC204" s="71"/>
      <c r="KSD204" s="71"/>
      <c r="KSE204" s="71"/>
      <c r="KSF204" s="71"/>
      <c r="KSG204" s="71"/>
      <c r="KSH204" s="71"/>
      <c r="KSI204" s="71"/>
      <c r="KSJ204" s="71"/>
      <c r="KSK204" s="71"/>
      <c r="KSL204" s="71"/>
      <c r="KSM204" s="71"/>
      <c r="KSN204" s="71"/>
      <c r="KSO204" s="71"/>
      <c r="KSP204" s="71"/>
      <c r="KSQ204" s="71"/>
      <c r="KSR204" s="71"/>
      <c r="KSS204" s="71"/>
      <c r="KST204" s="71"/>
      <c r="KSU204" s="71"/>
      <c r="KSV204" s="71"/>
      <c r="KSW204" s="71"/>
      <c r="KSX204" s="71"/>
      <c r="KSY204" s="71"/>
      <c r="KSZ204" s="71"/>
      <c r="KTA204" s="71"/>
      <c r="KTB204" s="71"/>
      <c r="KTC204" s="71"/>
      <c r="KTD204" s="71"/>
      <c r="KTE204" s="71"/>
      <c r="KTF204" s="71"/>
      <c r="KTG204" s="71"/>
      <c r="KTH204" s="71"/>
      <c r="KTI204" s="71"/>
      <c r="KTJ204" s="71"/>
      <c r="KTK204" s="71"/>
      <c r="KTL204" s="71"/>
      <c r="KTM204" s="71"/>
      <c r="KTN204" s="71"/>
      <c r="KTO204" s="71"/>
      <c r="KTP204" s="71"/>
      <c r="KTQ204" s="71"/>
      <c r="KTR204" s="71"/>
      <c r="KTS204" s="71"/>
      <c r="KTT204" s="71"/>
      <c r="KTU204" s="71"/>
      <c r="KTV204" s="71"/>
      <c r="KTW204" s="71"/>
      <c r="KTX204" s="71"/>
      <c r="KTY204" s="71"/>
      <c r="KTZ204" s="71"/>
      <c r="KUA204" s="71"/>
      <c r="KUB204" s="71"/>
      <c r="KUC204" s="71"/>
      <c r="KUD204" s="71"/>
      <c r="KUE204" s="71"/>
      <c r="KUF204" s="71"/>
      <c r="KUG204" s="71"/>
      <c r="KUH204" s="71"/>
      <c r="KUI204" s="71"/>
      <c r="KUJ204" s="71"/>
      <c r="KUK204" s="71"/>
      <c r="KUL204" s="71"/>
      <c r="KUM204" s="71"/>
      <c r="KUN204" s="71"/>
      <c r="KUO204" s="71"/>
      <c r="KUP204" s="71"/>
      <c r="KUQ204" s="71"/>
      <c r="KUR204" s="71"/>
      <c r="KUS204" s="71"/>
      <c r="KUT204" s="71"/>
      <c r="KUU204" s="71"/>
      <c r="KUV204" s="71"/>
      <c r="KUW204" s="71"/>
      <c r="KUX204" s="71"/>
      <c r="KUY204" s="71"/>
      <c r="KUZ204" s="71"/>
      <c r="KVA204" s="71"/>
      <c r="KVB204" s="71"/>
      <c r="KVC204" s="71"/>
      <c r="KVD204" s="71"/>
      <c r="KVE204" s="71"/>
      <c r="KVF204" s="71"/>
      <c r="KVG204" s="71"/>
      <c r="KVH204" s="71"/>
      <c r="KVI204" s="71"/>
      <c r="KVJ204" s="71"/>
      <c r="KVK204" s="71"/>
      <c r="KVL204" s="71"/>
      <c r="KVM204" s="71"/>
      <c r="KVN204" s="71"/>
      <c r="KVO204" s="71"/>
      <c r="KVP204" s="71"/>
      <c r="KVQ204" s="71"/>
      <c r="KVR204" s="71"/>
      <c r="KVS204" s="71"/>
      <c r="KVT204" s="71"/>
      <c r="KVU204" s="71"/>
      <c r="KVV204" s="71"/>
      <c r="KVW204" s="71"/>
      <c r="KVX204" s="71"/>
      <c r="KVY204" s="71"/>
      <c r="KVZ204" s="71"/>
      <c r="KWA204" s="71"/>
      <c r="KWB204" s="71"/>
      <c r="KWC204" s="71"/>
      <c r="KWD204" s="71"/>
      <c r="KWE204" s="71"/>
      <c r="KWF204" s="71"/>
      <c r="KWG204" s="71"/>
      <c r="KWH204" s="71"/>
      <c r="KWI204" s="71"/>
      <c r="KWJ204" s="71"/>
      <c r="KWK204" s="71"/>
      <c r="KWL204" s="71"/>
      <c r="KWM204" s="71"/>
      <c r="KWN204" s="71"/>
      <c r="KWO204" s="71"/>
      <c r="KWP204" s="71"/>
      <c r="KWQ204" s="71"/>
      <c r="KWR204" s="71"/>
      <c r="KWS204" s="71"/>
      <c r="KWT204" s="71"/>
      <c r="KWU204" s="71"/>
      <c r="KWV204" s="71"/>
      <c r="KWW204" s="71"/>
      <c r="KWX204" s="71"/>
      <c r="KWY204" s="71"/>
      <c r="KWZ204" s="71"/>
      <c r="KXA204" s="71"/>
      <c r="KXB204" s="71"/>
      <c r="KXC204" s="71"/>
      <c r="KXD204" s="71"/>
      <c r="KXE204" s="71"/>
      <c r="KXF204" s="71"/>
      <c r="KXG204" s="71"/>
      <c r="KXH204" s="71"/>
      <c r="KXI204" s="71"/>
      <c r="KXJ204" s="71"/>
      <c r="KXK204" s="71"/>
      <c r="KXL204" s="71"/>
      <c r="KXM204" s="71"/>
      <c r="KXN204" s="71"/>
      <c r="KXO204" s="71"/>
      <c r="KXP204" s="71"/>
      <c r="KXQ204" s="71"/>
      <c r="KXR204" s="71"/>
      <c r="KXS204" s="71"/>
      <c r="KXT204" s="71"/>
      <c r="KXU204" s="71"/>
      <c r="KXV204" s="71"/>
      <c r="KXW204" s="71"/>
      <c r="KXX204" s="71"/>
      <c r="KXY204" s="71"/>
      <c r="KXZ204" s="71"/>
      <c r="KYA204" s="71"/>
      <c r="KYB204" s="71"/>
      <c r="KYC204" s="71"/>
      <c r="KYD204" s="71"/>
      <c r="KYE204" s="71"/>
      <c r="KYF204" s="71"/>
      <c r="KYG204" s="71"/>
      <c r="KYH204" s="71"/>
      <c r="KYI204" s="71"/>
      <c r="KYJ204" s="71"/>
      <c r="KYK204" s="71"/>
      <c r="KYL204" s="71"/>
      <c r="KYM204" s="71"/>
      <c r="KYN204" s="71"/>
      <c r="KYO204" s="71"/>
      <c r="KYP204" s="71"/>
      <c r="KYQ204" s="71"/>
      <c r="KYR204" s="71"/>
      <c r="KYS204" s="71"/>
      <c r="KYT204" s="71"/>
      <c r="KYU204" s="71"/>
      <c r="KYV204" s="71"/>
      <c r="KYW204" s="71"/>
      <c r="KYX204" s="71"/>
      <c r="KYY204" s="71"/>
      <c r="KYZ204" s="71"/>
      <c r="KZA204" s="71"/>
      <c r="KZB204" s="71"/>
      <c r="KZC204" s="71"/>
      <c r="KZD204" s="71"/>
      <c r="KZE204" s="71"/>
      <c r="KZF204" s="71"/>
      <c r="KZG204" s="71"/>
      <c r="KZH204" s="71"/>
      <c r="KZI204" s="71"/>
      <c r="KZJ204" s="71"/>
      <c r="KZK204" s="71"/>
      <c r="KZL204" s="71"/>
      <c r="KZM204" s="71"/>
      <c r="KZN204" s="71"/>
      <c r="KZO204" s="71"/>
      <c r="KZP204" s="71"/>
      <c r="KZQ204" s="71"/>
      <c r="KZR204" s="71"/>
      <c r="KZS204" s="71"/>
      <c r="KZT204" s="71"/>
      <c r="KZU204" s="71"/>
      <c r="KZV204" s="71"/>
      <c r="KZW204" s="71"/>
      <c r="KZX204" s="71"/>
      <c r="KZY204" s="71"/>
      <c r="KZZ204" s="71"/>
      <c r="LAA204" s="71"/>
      <c r="LAB204" s="71"/>
      <c r="LAC204" s="71"/>
      <c r="LAD204" s="71"/>
      <c r="LAE204" s="71"/>
      <c r="LAF204" s="71"/>
      <c r="LAG204" s="71"/>
      <c r="LAH204" s="71"/>
      <c r="LAI204" s="71"/>
      <c r="LAJ204" s="71"/>
      <c r="LAK204" s="71"/>
      <c r="LAL204" s="71"/>
      <c r="LAM204" s="71"/>
      <c r="LAN204" s="71"/>
      <c r="LAO204" s="71"/>
      <c r="LAP204" s="71"/>
      <c r="LAQ204" s="71"/>
      <c r="LAR204" s="71"/>
      <c r="LAS204" s="71"/>
      <c r="LAT204" s="71"/>
      <c r="LAU204" s="71"/>
      <c r="LAV204" s="71"/>
      <c r="LAW204" s="71"/>
      <c r="LAX204" s="71"/>
      <c r="LAY204" s="71"/>
      <c r="LAZ204" s="71"/>
      <c r="LBA204" s="71"/>
      <c r="LBB204" s="71"/>
      <c r="LBC204" s="71"/>
      <c r="LBD204" s="71"/>
      <c r="LBE204" s="71"/>
      <c r="LBF204" s="71"/>
      <c r="LBG204" s="71"/>
      <c r="LBH204" s="71"/>
      <c r="LBI204" s="71"/>
      <c r="LBJ204" s="71"/>
      <c r="LBK204" s="71"/>
      <c r="LBL204" s="71"/>
      <c r="LBM204" s="71"/>
      <c r="LBN204" s="71"/>
      <c r="LBO204" s="71"/>
      <c r="LBP204" s="71"/>
      <c r="LBQ204" s="71"/>
      <c r="LBR204" s="71"/>
      <c r="LBS204" s="71"/>
      <c r="LBT204" s="71"/>
      <c r="LBU204" s="71"/>
      <c r="LBV204" s="71"/>
      <c r="LBW204" s="71"/>
      <c r="LBX204" s="71"/>
      <c r="LBY204" s="71"/>
      <c r="LBZ204" s="71"/>
      <c r="LCA204" s="71"/>
      <c r="LCB204" s="71"/>
      <c r="LCC204" s="71"/>
      <c r="LCD204" s="71"/>
      <c r="LCE204" s="71"/>
      <c r="LCF204" s="71"/>
      <c r="LCG204" s="71"/>
      <c r="LCH204" s="71"/>
      <c r="LCI204" s="71"/>
      <c r="LCJ204" s="71"/>
      <c r="LCK204" s="71"/>
      <c r="LCL204" s="71"/>
      <c r="LCM204" s="71"/>
      <c r="LCN204" s="71"/>
      <c r="LCO204" s="71"/>
      <c r="LCP204" s="71"/>
      <c r="LCQ204" s="71"/>
      <c r="LCR204" s="71"/>
      <c r="LCS204" s="71"/>
      <c r="LCT204" s="71"/>
      <c r="LCU204" s="71"/>
      <c r="LCV204" s="71"/>
      <c r="LCW204" s="71"/>
      <c r="LCX204" s="71"/>
      <c r="LCY204" s="71"/>
      <c r="LCZ204" s="71"/>
      <c r="LDA204" s="71"/>
      <c r="LDB204" s="71"/>
      <c r="LDC204" s="71"/>
      <c r="LDD204" s="71"/>
      <c r="LDE204" s="71"/>
      <c r="LDF204" s="71"/>
      <c r="LDG204" s="71"/>
      <c r="LDH204" s="71"/>
      <c r="LDI204" s="71"/>
      <c r="LDJ204" s="71"/>
      <c r="LDK204" s="71"/>
      <c r="LDL204" s="71"/>
      <c r="LDM204" s="71"/>
      <c r="LDN204" s="71"/>
      <c r="LDO204" s="71"/>
      <c r="LDP204" s="71"/>
      <c r="LDQ204" s="71"/>
      <c r="LDR204" s="71"/>
      <c r="LDS204" s="71"/>
      <c r="LDT204" s="71"/>
      <c r="LDU204" s="71"/>
      <c r="LDV204" s="71"/>
      <c r="LDW204" s="71"/>
      <c r="LDX204" s="71"/>
      <c r="LDY204" s="71"/>
      <c r="LDZ204" s="71"/>
      <c r="LEA204" s="71"/>
      <c r="LEB204" s="71"/>
      <c r="LEC204" s="71"/>
      <c r="LED204" s="71"/>
      <c r="LEE204" s="71"/>
      <c r="LEF204" s="71"/>
      <c r="LEG204" s="71"/>
      <c r="LEH204" s="71"/>
      <c r="LEI204" s="71"/>
      <c r="LEJ204" s="71"/>
      <c r="LEK204" s="71"/>
      <c r="LEL204" s="71"/>
      <c r="LEM204" s="71"/>
      <c r="LEN204" s="71"/>
      <c r="LEO204" s="71"/>
      <c r="LEP204" s="71"/>
      <c r="LEQ204" s="71"/>
      <c r="LER204" s="71"/>
      <c r="LES204" s="71"/>
      <c r="LET204" s="71"/>
      <c r="LEU204" s="71"/>
      <c r="LEV204" s="71"/>
      <c r="LEW204" s="71"/>
      <c r="LEX204" s="71"/>
      <c r="LEY204" s="71"/>
      <c r="LEZ204" s="71"/>
      <c r="LFA204" s="71"/>
      <c r="LFB204" s="71"/>
      <c r="LFC204" s="71"/>
      <c r="LFD204" s="71"/>
      <c r="LFE204" s="71"/>
      <c r="LFF204" s="71"/>
      <c r="LFG204" s="71"/>
      <c r="LFH204" s="71"/>
      <c r="LFI204" s="71"/>
      <c r="LFJ204" s="71"/>
      <c r="LFK204" s="71"/>
      <c r="LFL204" s="71"/>
      <c r="LFM204" s="71"/>
      <c r="LFN204" s="71"/>
      <c r="LFO204" s="71"/>
      <c r="LFP204" s="71"/>
      <c r="LFQ204" s="71"/>
      <c r="LFR204" s="71"/>
      <c r="LFS204" s="71"/>
      <c r="LFT204" s="71"/>
      <c r="LFU204" s="71"/>
      <c r="LFV204" s="71"/>
      <c r="LFW204" s="71"/>
      <c r="LFX204" s="71"/>
      <c r="LFY204" s="71"/>
      <c r="LFZ204" s="71"/>
      <c r="LGA204" s="71"/>
      <c r="LGB204" s="71"/>
      <c r="LGC204" s="71"/>
      <c r="LGD204" s="71"/>
      <c r="LGE204" s="71"/>
      <c r="LGF204" s="71"/>
      <c r="LGG204" s="71"/>
      <c r="LGH204" s="71"/>
      <c r="LGI204" s="71"/>
      <c r="LGJ204" s="71"/>
      <c r="LGK204" s="71"/>
      <c r="LGL204" s="71"/>
      <c r="LGM204" s="71"/>
      <c r="LGN204" s="71"/>
      <c r="LGO204" s="71"/>
      <c r="LGP204" s="71"/>
      <c r="LGQ204" s="71"/>
      <c r="LGR204" s="71"/>
      <c r="LGS204" s="71"/>
      <c r="LGT204" s="71"/>
      <c r="LGU204" s="71"/>
      <c r="LGV204" s="71"/>
      <c r="LGW204" s="71"/>
      <c r="LGX204" s="71"/>
      <c r="LGY204" s="71"/>
      <c r="LGZ204" s="71"/>
      <c r="LHA204" s="71"/>
      <c r="LHB204" s="71"/>
      <c r="LHC204" s="71"/>
      <c r="LHD204" s="71"/>
      <c r="LHE204" s="71"/>
      <c r="LHF204" s="71"/>
      <c r="LHG204" s="71"/>
      <c r="LHH204" s="71"/>
      <c r="LHI204" s="71"/>
      <c r="LHJ204" s="71"/>
      <c r="LHK204" s="71"/>
      <c r="LHL204" s="71"/>
      <c r="LHM204" s="71"/>
      <c r="LHN204" s="71"/>
      <c r="LHO204" s="71"/>
      <c r="LHP204" s="71"/>
      <c r="LHQ204" s="71"/>
      <c r="LHR204" s="71"/>
      <c r="LHS204" s="71"/>
      <c r="LHT204" s="71"/>
      <c r="LHU204" s="71"/>
      <c r="LHV204" s="71"/>
      <c r="LHW204" s="71"/>
      <c r="LHX204" s="71"/>
      <c r="LHY204" s="71"/>
      <c r="LHZ204" s="71"/>
      <c r="LIA204" s="71"/>
      <c r="LIB204" s="71"/>
      <c r="LIC204" s="71"/>
      <c r="LID204" s="71"/>
      <c r="LIE204" s="71"/>
      <c r="LIF204" s="71"/>
      <c r="LIG204" s="71"/>
      <c r="LIH204" s="71"/>
      <c r="LII204" s="71"/>
      <c r="LIJ204" s="71"/>
      <c r="LIK204" s="71"/>
      <c r="LIL204" s="71"/>
      <c r="LIM204" s="71"/>
      <c r="LIN204" s="71"/>
      <c r="LIO204" s="71"/>
      <c r="LIP204" s="71"/>
      <c r="LIQ204" s="71"/>
      <c r="LIR204" s="71"/>
      <c r="LIS204" s="71"/>
      <c r="LIT204" s="71"/>
      <c r="LIU204" s="71"/>
      <c r="LIV204" s="71"/>
      <c r="LIW204" s="71"/>
      <c r="LIX204" s="71"/>
      <c r="LIY204" s="71"/>
      <c r="LIZ204" s="71"/>
      <c r="LJA204" s="71"/>
      <c r="LJB204" s="71"/>
      <c r="LJC204" s="71"/>
      <c r="LJD204" s="71"/>
      <c r="LJE204" s="71"/>
      <c r="LJF204" s="71"/>
      <c r="LJG204" s="71"/>
      <c r="LJH204" s="71"/>
      <c r="LJI204" s="71"/>
      <c r="LJJ204" s="71"/>
      <c r="LJK204" s="71"/>
      <c r="LJL204" s="71"/>
      <c r="LJM204" s="71"/>
      <c r="LJN204" s="71"/>
      <c r="LJO204" s="71"/>
      <c r="LJP204" s="71"/>
      <c r="LJQ204" s="71"/>
      <c r="LJR204" s="71"/>
      <c r="LJS204" s="71"/>
      <c r="LJT204" s="71"/>
      <c r="LJU204" s="71"/>
      <c r="LJV204" s="71"/>
      <c r="LJW204" s="71"/>
      <c r="LJX204" s="71"/>
      <c r="LJY204" s="71"/>
      <c r="LJZ204" s="71"/>
      <c r="LKA204" s="71"/>
      <c r="LKB204" s="71"/>
      <c r="LKC204" s="71"/>
      <c r="LKD204" s="71"/>
      <c r="LKE204" s="71"/>
      <c r="LKF204" s="71"/>
      <c r="LKG204" s="71"/>
      <c r="LKH204" s="71"/>
      <c r="LKI204" s="71"/>
      <c r="LKJ204" s="71"/>
      <c r="LKK204" s="71"/>
      <c r="LKL204" s="71"/>
      <c r="LKM204" s="71"/>
      <c r="LKN204" s="71"/>
      <c r="LKO204" s="71"/>
      <c r="LKP204" s="71"/>
      <c r="LKQ204" s="71"/>
      <c r="LKR204" s="71"/>
      <c r="LKS204" s="71"/>
      <c r="LKT204" s="71"/>
      <c r="LKU204" s="71"/>
      <c r="LKV204" s="71"/>
      <c r="LKW204" s="71"/>
      <c r="LKX204" s="71"/>
      <c r="LKY204" s="71"/>
      <c r="LKZ204" s="71"/>
      <c r="LLA204" s="71"/>
      <c r="LLB204" s="71"/>
      <c r="LLC204" s="71"/>
      <c r="LLD204" s="71"/>
      <c r="LLE204" s="71"/>
      <c r="LLF204" s="71"/>
      <c r="LLG204" s="71"/>
      <c r="LLH204" s="71"/>
      <c r="LLI204" s="71"/>
      <c r="LLJ204" s="71"/>
      <c r="LLK204" s="71"/>
      <c r="LLL204" s="71"/>
      <c r="LLM204" s="71"/>
      <c r="LLN204" s="71"/>
      <c r="LLO204" s="71"/>
      <c r="LLP204" s="71"/>
      <c r="LLQ204" s="71"/>
      <c r="LLR204" s="71"/>
      <c r="LLS204" s="71"/>
      <c r="LLT204" s="71"/>
      <c r="LLU204" s="71"/>
      <c r="LLV204" s="71"/>
      <c r="LLW204" s="71"/>
      <c r="LLX204" s="71"/>
      <c r="LLY204" s="71"/>
      <c r="LLZ204" s="71"/>
      <c r="LMA204" s="71"/>
      <c r="LMB204" s="71"/>
      <c r="LMC204" s="71"/>
      <c r="LMD204" s="71"/>
      <c r="LME204" s="71"/>
      <c r="LMF204" s="71"/>
      <c r="LMG204" s="71"/>
      <c r="LMH204" s="71"/>
      <c r="LMI204" s="71"/>
      <c r="LMJ204" s="71"/>
      <c r="LMK204" s="71"/>
      <c r="LML204" s="71"/>
      <c r="LMM204" s="71"/>
      <c r="LMN204" s="71"/>
      <c r="LMO204" s="71"/>
      <c r="LMP204" s="71"/>
      <c r="LMQ204" s="71"/>
      <c r="LMR204" s="71"/>
      <c r="LMS204" s="71"/>
      <c r="LMT204" s="71"/>
      <c r="LMU204" s="71"/>
      <c r="LMV204" s="71"/>
      <c r="LMW204" s="71"/>
      <c r="LMX204" s="71"/>
      <c r="LMY204" s="71"/>
      <c r="LMZ204" s="71"/>
      <c r="LNA204" s="71"/>
      <c r="LNB204" s="71"/>
      <c r="LNC204" s="71"/>
      <c r="LND204" s="71"/>
      <c r="LNE204" s="71"/>
      <c r="LNF204" s="71"/>
      <c r="LNG204" s="71"/>
      <c r="LNH204" s="71"/>
      <c r="LNI204" s="71"/>
      <c r="LNJ204" s="71"/>
      <c r="LNK204" s="71"/>
      <c r="LNL204" s="71"/>
      <c r="LNM204" s="71"/>
      <c r="LNN204" s="71"/>
      <c r="LNO204" s="71"/>
      <c r="LNP204" s="71"/>
      <c r="LNQ204" s="71"/>
      <c r="LNR204" s="71"/>
      <c r="LNS204" s="71"/>
      <c r="LNT204" s="71"/>
      <c r="LNU204" s="71"/>
      <c r="LNV204" s="71"/>
      <c r="LNW204" s="71"/>
      <c r="LNX204" s="71"/>
      <c r="LNY204" s="71"/>
      <c r="LNZ204" s="71"/>
      <c r="LOA204" s="71"/>
      <c r="LOB204" s="71"/>
      <c r="LOC204" s="71"/>
      <c r="LOD204" s="71"/>
      <c r="LOE204" s="71"/>
      <c r="LOF204" s="71"/>
      <c r="LOG204" s="71"/>
      <c r="LOH204" s="71"/>
      <c r="LOI204" s="71"/>
      <c r="LOJ204" s="71"/>
      <c r="LOK204" s="71"/>
      <c r="LOL204" s="71"/>
      <c r="LOM204" s="71"/>
      <c r="LON204" s="71"/>
      <c r="LOO204" s="71"/>
      <c r="LOP204" s="71"/>
      <c r="LOQ204" s="71"/>
      <c r="LOR204" s="71"/>
      <c r="LOS204" s="71"/>
      <c r="LOT204" s="71"/>
      <c r="LOU204" s="71"/>
      <c r="LOV204" s="71"/>
      <c r="LOW204" s="71"/>
      <c r="LOX204" s="71"/>
      <c r="LOY204" s="71"/>
      <c r="LOZ204" s="71"/>
      <c r="LPA204" s="71"/>
      <c r="LPB204" s="71"/>
      <c r="LPC204" s="71"/>
      <c r="LPD204" s="71"/>
      <c r="LPE204" s="71"/>
      <c r="LPF204" s="71"/>
      <c r="LPG204" s="71"/>
      <c r="LPH204" s="71"/>
      <c r="LPI204" s="71"/>
      <c r="LPJ204" s="71"/>
      <c r="LPK204" s="71"/>
      <c r="LPL204" s="71"/>
      <c r="LPM204" s="71"/>
      <c r="LPN204" s="71"/>
      <c r="LPO204" s="71"/>
      <c r="LPP204" s="71"/>
      <c r="LPQ204" s="71"/>
      <c r="LPR204" s="71"/>
      <c r="LPS204" s="71"/>
      <c r="LPT204" s="71"/>
      <c r="LPU204" s="71"/>
      <c r="LPV204" s="71"/>
      <c r="LPW204" s="71"/>
      <c r="LPX204" s="71"/>
      <c r="LPY204" s="71"/>
      <c r="LPZ204" s="71"/>
      <c r="LQA204" s="71"/>
      <c r="LQB204" s="71"/>
      <c r="LQC204" s="71"/>
      <c r="LQD204" s="71"/>
      <c r="LQE204" s="71"/>
      <c r="LQF204" s="71"/>
      <c r="LQG204" s="71"/>
      <c r="LQH204" s="71"/>
      <c r="LQI204" s="71"/>
      <c r="LQJ204" s="71"/>
      <c r="LQK204" s="71"/>
      <c r="LQL204" s="71"/>
      <c r="LQM204" s="71"/>
      <c r="LQN204" s="71"/>
      <c r="LQO204" s="71"/>
      <c r="LQP204" s="71"/>
      <c r="LQQ204" s="71"/>
      <c r="LQR204" s="71"/>
      <c r="LQS204" s="71"/>
      <c r="LQT204" s="71"/>
      <c r="LQU204" s="71"/>
      <c r="LQV204" s="71"/>
      <c r="LQW204" s="71"/>
      <c r="LQX204" s="71"/>
      <c r="LQY204" s="71"/>
      <c r="LQZ204" s="71"/>
      <c r="LRA204" s="71"/>
      <c r="LRB204" s="71"/>
      <c r="LRC204" s="71"/>
      <c r="LRD204" s="71"/>
      <c r="LRE204" s="71"/>
      <c r="LRF204" s="71"/>
      <c r="LRG204" s="71"/>
      <c r="LRH204" s="71"/>
      <c r="LRI204" s="71"/>
      <c r="LRJ204" s="71"/>
      <c r="LRK204" s="71"/>
      <c r="LRL204" s="71"/>
      <c r="LRM204" s="71"/>
      <c r="LRN204" s="71"/>
      <c r="LRO204" s="71"/>
      <c r="LRP204" s="71"/>
      <c r="LRQ204" s="71"/>
      <c r="LRR204" s="71"/>
      <c r="LRS204" s="71"/>
      <c r="LRT204" s="71"/>
      <c r="LRU204" s="71"/>
      <c r="LRV204" s="71"/>
      <c r="LRW204" s="71"/>
      <c r="LRX204" s="71"/>
      <c r="LRY204" s="71"/>
      <c r="LRZ204" s="71"/>
      <c r="LSA204" s="71"/>
      <c r="LSB204" s="71"/>
      <c r="LSC204" s="71"/>
      <c r="LSD204" s="71"/>
      <c r="LSE204" s="71"/>
      <c r="LSF204" s="71"/>
      <c r="LSG204" s="71"/>
      <c r="LSH204" s="71"/>
      <c r="LSI204" s="71"/>
      <c r="LSJ204" s="71"/>
      <c r="LSK204" s="71"/>
      <c r="LSL204" s="71"/>
      <c r="LSM204" s="71"/>
      <c r="LSN204" s="71"/>
      <c r="LSO204" s="71"/>
      <c r="LSP204" s="71"/>
      <c r="LSQ204" s="71"/>
      <c r="LSR204" s="71"/>
      <c r="LSS204" s="71"/>
      <c r="LST204" s="71"/>
      <c r="LSU204" s="71"/>
      <c r="LSV204" s="71"/>
      <c r="LSW204" s="71"/>
      <c r="LSX204" s="71"/>
      <c r="LSY204" s="71"/>
      <c r="LSZ204" s="71"/>
      <c r="LTA204" s="71"/>
      <c r="LTB204" s="71"/>
      <c r="LTC204" s="71"/>
      <c r="LTD204" s="71"/>
      <c r="LTE204" s="71"/>
      <c r="LTF204" s="71"/>
      <c r="LTG204" s="71"/>
      <c r="LTH204" s="71"/>
      <c r="LTI204" s="71"/>
      <c r="LTJ204" s="71"/>
      <c r="LTK204" s="71"/>
      <c r="LTL204" s="71"/>
      <c r="LTM204" s="71"/>
      <c r="LTN204" s="71"/>
      <c r="LTO204" s="71"/>
      <c r="LTP204" s="71"/>
      <c r="LTQ204" s="71"/>
      <c r="LTR204" s="71"/>
      <c r="LTS204" s="71"/>
      <c r="LTT204" s="71"/>
      <c r="LTU204" s="71"/>
      <c r="LTV204" s="71"/>
      <c r="LTW204" s="71"/>
      <c r="LTX204" s="71"/>
      <c r="LTY204" s="71"/>
      <c r="LTZ204" s="71"/>
      <c r="LUA204" s="71"/>
      <c r="LUB204" s="71"/>
      <c r="LUC204" s="71"/>
      <c r="LUD204" s="71"/>
      <c r="LUE204" s="71"/>
      <c r="LUF204" s="71"/>
      <c r="LUG204" s="71"/>
      <c r="LUH204" s="71"/>
      <c r="LUI204" s="71"/>
      <c r="LUJ204" s="71"/>
      <c r="LUK204" s="71"/>
      <c r="LUL204" s="71"/>
      <c r="LUM204" s="71"/>
      <c r="LUN204" s="71"/>
      <c r="LUO204" s="71"/>
      <c r="LUP204" s="71"/>
      <c r="LUQ204" s="71"/>
      <c r="LUR204" s="71"/>
      <c r="LUS204" s="71"/>
      <c r="LUT204" s="71"/>
      <c r="LUU204" s="71"/>
      <c r="LUV204" s="71"/>
      <c r="LUW204" s="71"/>
      <c r="LUX204" s="71"/>
      <c r="LUY204" s="71"/>
      <c r="LUZ204" s="71"/>
      <c r="LVA204" s="71"/>
      <c r="LVB204" s="71"/>
      <c r="LVC204" s="71"/>
      <c r="LVD204" s="71"/>
      <c r="LVE204" s="71"/>
      <c r="LVF204" s="71"/>
      <c r="LVG204" s="71"/>
      <c r="LVH204" s="71"/>
      <c r="LVI204" s="71"/>
      <c r="LVJ204" s="71"/>
      <c r="LVK204" s="71"/>
      <c r="LVL204" s="71"/>
      <c r="LVM204" s="71"/>
      <c r="LVN204" s="71"/>
      <c r="LVO204" s="71"/>
      <c r="LVP204" s="71"/>
      <c r="LVQ204" s="71"/>
      <c r="LVR204" s="71"/>
      <c r="LVS204" s="71"/>
      <c r="LVT204" s="71"/>
      <c r="LVU204" s="71"/>
      <c r="LVV204" s="71"/>
      <c r="LVW204" s="71"/>
      <c r="LVX204" s="71"/>
      <c r="LVY204" s="71"/>
      <c r="LVZ204" s="71"/>
      <c r="LWA204" s="71"/>
      <c r="LWB204" s="71"/>
      <c r="LWC204" s="71"/>
      <c r="LWD204" s="71"/>
      <c r="LWE204" s="71"/>
      <c r="LWF204" s="71"/>
      <c r="LWG204" s="71"/>
      <c r="LWH204" s="71"/>
      <c r="LWI204" s="71"/>
      <c r="LWJ204" s="71"/>
      <c r="LWK204" s="71"/>
      <c r="LWL204" s="71"/>
      <c r="LWM204" s="71"/>
      <c r="LWN204" s="71"/>
      <c r="LWO204" s="71"/>
      <c r="LWP204" s="71"/>
      <c r="LWQ204" s="71"/>
      <c r="LWR204" s="71"/>
      <c r="LWS204" s="71"/>
      <c r="LWT204" s="71"/>
      <c r="LWU204" s="71"/>
      <c r="LWV204" s="71"/>
      <c r="LWW204" s="71"/>
      <c r="LWX204" s="71"/>
      <c r="LWY204" s="71"/>
      <c r="LWZ204" s="71"/>
      <c r="LXA204" s="71"/>
      <c r="LXB204" s="71"/>
      <c r="LXC204" s="71"/>
      <c r="LXD204" s="71"/>
      <c r="LXE204" s="71"/>
      <c r="LXF204" s="71"/>
      <c r="LXG204" s="71"/>
      <c r="LXH204" s="71"/>
      <c r="LXI204" s="71"/>
      <c r="LXJ204" s="71"/>
      <c r="LXK204" s="71"/>
      <c r="LXL204" s="71"/>
      <c r="LXM204" s="71"/>
      <c r="LXN204" s="71"/>
      <c r="LXO204" s="71"/>
      <c r="LXP204" s="71"/>
      <c r="LXQ204" s="71"/>
      <c r="LXR204" s="71"/>
      <c r="LXS204" s="71"/>
      <c r="LXT204" s="71"/>
      <c r="LXU204" s="71"/>
      <c r="LXV204" s="71"/>
      <c r="LXW204" s="71"/>
      <c r="LXX204" s="71"/>
      <c r="LXY204" s="71"/>
      <c r="LXZ204" s="71"/>
      <c r="LYA204" s="71"/>
      <c r="LYB204" s="71"/>
      <c r="LYC204" s="71"/>
      <c r="LYD204" s="71"/>
      <c r="LYE204" s="71"/>
      <c r="LYF204" s="71"/>
      <c r="LYG204" s="71"/>
      <c r="LYH204" s="71"/>
      <c r="LYI204" s="71"/>
      <c r="LYJ204" s="71"/>
      <c r="LYK204" s="71"/>
      <c r="LYL204" s="71"/>
      <c r="LYM204" s="71"/>
      <c r="LYN204" s="71"/>
      <c r="LYO204" s="71"/>
      <c r="LYP204" s="71"/>
      <c r="LYQ204" s="71"/>
      <c r="LYR204" s="71"/>
      <c r="LYS204" s="71"/>
      <c r="LYT204" s="71"/>
      <c r="LYU204" s="71"/>
      <c r="LYV204" s="71"/>
      <c r="LYW204" s="71"/>
      <c r="LYX204" s="71"/>
      <c r="LYY204" s="71"/>
      <c r="LYZ204" s="71"/>
      <c r="LZA204" s="71"/>
      <c r="LZB204" s="71"/>
      <c r="LZC204" s="71"/>
      <c r="LZD204" s="71"/>
      <c r="LZE204" s="71"/>
      <c r="LZF204" s="71"/>
      <c r="LZG204" s="71"/>
      <c r="LZH204" s="71"/>
      <c r="LZI204" s="71"/>
      <c r="LZJ204" s="71"/>
      <c r="LZK204" s="71"/>
      <c r="LZL204" s="71"/>
      <c r="LZM204" s="71"/>
      <c r="LZN204" s="71"/>
      <c r="LZO204" s="71"/>
      <c r="LZP204" s="71"/>
      <c r="LZQ204" s="71"/>
      <c r="LZR204" s="71"/>
      <c r="LZS204" s="71"/>
      <c r="LZT204" s="71"/>
      <c r="LZU204" s="71"/>
      <c r="LZV204" s="71"/>
      <c r="LZW204" s="71"/>
      <c r="LZX204" s="71"/>
      <c r="LZY204" s="71"/>
      <c r="LZZ204" s="71"/>
      <c r="MAA204" s="71"/>
      <c r="MAB204" s="71"/>
      <c r="MAC204" s="71"/>
      <c r="MAD204" s="71"/>
      <c r="MAE204" s="71"/>
      <c r="MAF204" s="71"/>
      <c r="MAG204" s="71"/>
      <c r="MAH204" s="71"/>
      <c r="MAI204" s="71"/>
      <c r="MAJ204" s="71"/>
      <c r="MAK204" s="71"/>
      <c r="MAL204" s="71"/>
      <c r="MAM204" s="71"/>
      <c r="MAN204" s="71"/>
      <c r="MAO204" s="71"/>
      <c r="MAP204" s="71"/>
      <c r="MAQ204" s="71"/>
      <c r="MAR204" s="71"/>
      <c r="MAS204" s="71"/>
      <c r="MAT204" s="71"/>
      <c r="MAU204" s="71"/>
      <c r="MAV204" s="71"/>
      <c r="MAW204" s="71"/>
      <c r="MAX204" s="71"/>
      <c r="MAY204" s="71"/>
      <c r="MAZ204" s="71"/>
      <c r="MBA204" s="71"/>
      <c r="MBB204" s="71"/>
      <c r="MBC204" s="71"/>
      <c r="MBD204" s="71"/>
      <c r="MBE204" s="71"/>
      <c r="MBF204" s="71"/>
      <c r="MBG204" s="71"/>
      <c r="MBH204" s="71"/>
      <c r="MBI204" s="71"/>
      <c r="MBJ204" s="71"/>
      <c r="MBK204" s="71"/>
      <c r="MBL204" s="71"/>
      <c r="MBM204" s="71"/>
      <c r="MBN204" s="71"/>
      <c r="MBO204" s="71"/>
      <c r="MBP204" s="71"/>
      <c r="MBQ204" s="71"/>
      <c r="MBR204" s="71"/>
      <c r="MBS204" s="71"/>
      <c r="MBT204" s="71"/>
      <c r="MBU204" s="71"/>
      <c r="MBV204" s="71"/>
      <c r="MBW204" s="71"/>
      <c r="MBX204" s="71"/>
      <c r="MBY204" s="71"/>
      <c r="MBZ204" s="71"/>
      <c r="MCA204" s="71"/>
      <c r="MCB204" s="71"/>
      <c r="MCC204" s="71"/>
      <c r="MCD204" s="71"/>
      <c r="MCE204" s="71"/>
      <c r="MCF204" s="71"/>
      <c r="MCG204" s="71"/>
      <c r="MCH204" s="71"/>
      <c r="MCI204" s="71"/>
      <c r="MCJ204" s="71"/>
      <c r="MCK204" s="71"/>
      <c r="MCL204" s="71"/>
      <c r="MCM204" s="71"/>
      <c r="MCN204" s="71"/>
      <c r="MCO204" s="71"/>
      <c r="MCP204" s="71"/>
      <c r="MCQ204" s="71"/>
      <c r="MCR204" s="71"/>
      <c r="MCS204" s="71"/>
      <c r="MCT204" s="71"/>
      <c r="MCU204" s="71"/>
      <c r="MCV204" s="71"/>
      <c r="MCW204" s="71"/>
      <c r="MCX204" s="71"/>
      <c r="MCY204" s="71"/>
      <c r="MCZ204" s="71"/>
      <c r="MDA204" s="71"/>
      <c r="MDB204" s="71"/>
      <c r="MDC204" s="71"/>
      <c r="MDD204" s="71"/>
      <c r="MDE204" s="71"/>
      <c r="MDF204" s="71"/>
      <c r="MDG204" s="71"/>
      <c r="MDH204" s="71"/>
      <c r="MDI204" s="71"/>
      <c r="MDJ204" s="71"/>
      <c r="MDK204" s="71"/>
      <c r="MDL204" s="71"/>
      <c r="MDM204" s="71"/>
      <c r="MDN204" s="71"/>
      <c r="MDO204" s="71"/>
      <c r="MDP204" s="71"/>
      <c r="MDQ204" s="71"/>
      <c r="MDR204" s="71"/>
      <c r="MDS204" s="71"/>
      <c r="MDT204" s="71"/>
      <c r="MDU204" s="71"/>
      <c r="MDV204" s="71"/>
      <c r="MDW204" s="71"/>
      <c r="MDX204" s="71"/>
      <c r="MDY204" s="71"/>
      <c r="MDZ204" s="71"/>
      <c r="MEA204" s="71"/>
      <c r="MEB204" s="71"/>
      <c r="MEC204" s="71"/>
      <c r="MED204" s="71"/>
      <c r="MEE204" s="71"/>
      <c r="MEF204" s="71"/>
      <c r="MEG204" s="71"/>
      <c r="MEH204" s="71"/>
      <c r="MEI204" s="71"/>
      <c r="MEJ204" s="71"/>
      <c r="MEK204" s="71"/>
      <c r="MEL204" s="71"/>
      <c r="MEM204" s="71"/>
      <c r="MEN204" s="71"/>
      <c r="MEO204" s="71"/>
      <c r="MEP204" s="71"/>
      <c r="MEQ204" s="71"/>
      <c r="MER204" s="71"/>
      <c r="MES204" s="71"/>
      <c r="MET204" s="71"/>
      <c r="MEU204" s="71"/>
      <c r="MEV204" s="71"/>
      <c r="MEW204" s="71"/>
      <c r="MEX204" s="71"/>
      <c r="MEY204" s="71"/>
      <c r="MEZ204" s="71"/>
      <c r="MFA204" s="71"/>
      <c r="MFB204" s="71"/>
      <c r="MFC204" s="71"/>
      <c r="MFD204" s="71"/>
      <c r="MFE204" s="71"/>
      <c r="MFF204" s="71"/>
      <c r="MFG204" s="71"/>
      <c r="MFH204" s="71"/>
      <c r="MFI204" s="71"/>
      <c r="MFJ204" s="71"/>
      <c r="MFK204" s="71"/>
      <c r="MFL204" s="71"/>
      <c r="MFM204" s="71"/>
      <c r="MFN204" s="71"/>
      <c r="MFO204" s="71"/>
      <c r="MFP204" s="71"/>
      <c r="MFQ204" s="71"/>
      <c r="MFR204" s="71"/>
      <c r="MFS204" s="71"/>
      <c r="MFT204" s="71"/>
      <c r="MFU204" s="71"/>
      <c r="MFV204" s="71"/>
      <c r="MFW204" s="71"/>
      <c r="MFX204" s="71"/>
      <c r="MFY204" s="71"/>
      <c r="MFZ204" s="71"/>
      <c r="MGA204" s="71"/>
      <c r="MGB204" s="71"/>
      <c r="MGC204" s="71"/>
      <c r="MGD204" s="71"/>
      <c r="MGE204" s="71"/>
      <c r="MGF204" s="71"/>
      <c r="MGG204" s="71"/>
      <c r="MGH204" s="71"/>
      <c r="MGI204" s="71"/>
      <c r="MGJ204" s="71"/>
      <c r="MGK204" s="71"/>
      <c r="MGL204" s="71"/>
      <c r="MGM204" s="71"/>
      <c r="MGN204" s="71"/>
      <c r="MGO204" s="71"/>
      <c r="MGP204" s="71"/>
      <c r="MGQ204" s="71"/>
      <c r="MGR204" s="71"/>
      <c r="MGS204" s="71"/>
      <c r="MGT204" s="71"/>
      <c r="MGU204" s="71"/>
      <c r="MGV204" s="71"/>
      <c r="MGW204" s="71"/>
      <c r="MGX204" s="71"/>
      <c r="MGY204" s="71"/>
      <c r="MGZ204" s="71"/>
      <c r="MHA204" s="71"/>
      <c r="MHB204" s="71"/>
      <c r="MHC204" s="71"/>
      <c r="MHD204" s="71"/>
      <c r="MHE204" s="71"/>
      <c r="MHF204" s="71"/>
      <c r="MHG204" s="71"/>
      <c r="MHH204" s="71"/>
      <c r="MHI204" s="71"/>
      <c r="MHJ204" s="71"/>
      <c r="MHK204" s="71"/>
      <c r="MHL204" s="71"/>
      <c r="MHM204" s="71"/>
      <c r="MHN204" s="71"/>
      <c r="MHO204" s="71"/>
      <c r="MHP204" s="71"/>
      <c r="MHQ204" s="71"/>
      <c r="MHR204" s="71"/>
      <c r="MHS204" s="71"/>
      <c r="MHT204" s="71"/>
      <c r="MHU204" s="71"/>
      <c r="MHV204" s="71"/>
      <c r="MHW204" s="71"/>
      <c r="MHX204" s="71"/>
      <c r="MHY204" s="71"/>
      <c r="MHZ204" s="71"/>
      <c r="MIA204" s="71"/>
      <c r="MIB204" s="71"/>
      <c r="MIC204" s="71"/>
      <c r="MID204" s="71"/>
      <c r="MIE204" s="71"/>
      <c r="MIF204" s="71"/>
      <c r="MIG204" s="71"/>
      <c r="MIH204" s="71"/>
      <c r="MII204" s="71"/>
      <c r="MIJ204" s="71"/>
      <c r="MIK204" s="71"/>
      <c r="MIL204" s="71"/>
      <c r="MIM204" s="71"/>
      <c r="MIN204" s="71"/>
      <c r="MIO204" s="71"/>
      <c r="MIP204" s="71"/>
      <c r="MIQ204" s="71"/>
      <c r="MIR204" s="71"/>
      <c r="MIS204" s="71"/>
      <c r="MIT204" s="71"/>
      <c r="MIU204" s="71"/>
      <c r="MIV204" s="71"/>
      <c r="MIW204" s="71"/>
      <c r="MIX204" s="71"/>
      <c r="MIY204" s="71"/>
      <c r="MIZ204" s="71"/>
      <c r="MJA204" s="71"/>
      <c r="MJB204" s="71"/>
      <c r="MJC204" s="71"/>
      <c r="MJD204" s="71"/>
      <c r="MJE204" s="71"/>
      <c r="MJF204" s="71"/>
      <c r="MJG204" s="71"/>
      <c r="MJH204" s="71"/>
      <c r="MJI204" s="71"/>
      <c r="MJJ204" s="71"/>
      <c r="MJK204" s="71"/>
      <c r="MJL204" s="71"/>
      <c r="MJM204" s="71"/>
      <c r="MJN204" s="71"/>
      <c r="MJO204" s="71"/>
      <c r="MJP204" s="71"/>
      <c r="MJQ204" s="71"/>
      <c r="MJR204" s="71"/>
      <c r="MJS204" s="71"/>
      <c r="MJT204" s="71"/>
      <c r="MJU204" s="71"/>
      <c r="MJV204" s="71"/>
      <c r="MJW204" s="71"/>
      <c r="MJX204" s="71"/>
      <c r="MJY204" s="71"/>
      <c r="MJZ204" s="71"/>
      <c r="MKA204" s="71"/>
      <c r="MKB204" s="71"/>
      <c r="MKC204" s="71"/>
      <c r="MKD204" s="71"/>
      <c r="MKE204" s="71"/>
      <c r="MKF204" s="71"/>
      <c r="MKG204" s="71"/>
      <c r="MKH204" s="71"/>
      <c r="MKI204" s="71"/>
      <c r="MKJ204" s="71"/>
      <c r="MKK204" s="71"/>
      <c r="MKL204" s="71"/>
      <c r="MKM204" s="71"/>
      <c r="MKN204" s="71"/>
      <c r="MKO204" s="71"/>
      <c r="MKP204" s="71"/>
      <c r="MKQ204" s="71"/>
      <c r="MKR204" s="71"/>
      <c r="MKS204" s="71"/>
      <c r="MKT204" s="71"/>
      <c r="MKU204" s="71"/>
      <c r="MKV204" s="71"/>
      <c r="MKW204" s="71"/>
      <c r="MKX204" s="71"/>
      <c r="MKY204" s="71"/>
      <c r="MKZ204" s="71"/>
      <c r="MLA204" s="71"/>
      <c r="MLB204" s="71"/>
      <c r="MLC204" s="71"/>
      <c r="MLD204" s="71"/>
      <c r="MLE204" s="71"/>
      <c r="MLF204" s="71"/>
      <c r="MLG204" s="71"/>
      <c r="MLH204" s="71"/>
      <c r="MLI204" s="71"/>
      <c r="MLJ204" s="71"/>
      <c r="MLK204" s="71"/>
      <c r="MLL204" s="71"/>
      <c r="MLM204" s="71"/>
      <c r="MLN204" s="71"/>
      <c r="MLO204" s="71"/>
      <c r="MLP204" s="71"/>
      <c r="MLQ204" s="71"/>
      <c r="MLR204" s="71"/>
      <c r="MLS204" s="71"/>
      <c r="MLT204" s="71"/>
      <c r="MLU204" s="71"/>
      <c r="MLV204" s="71"/>
      <c r="MLW204" s="71"/>
      <c r="MLX204" s="71"/>
      <c r="MLY204" s="71"/>
      <c r="MLZ204" s="71"/>
      <c r="MMA204" s="71"/>
      <c r="MMB204" s="71"/>
      <c r="MMC204" s="71"/>
      <c r="MMD204" s="71"/>
      <c r="MME204" s="71"/>
      <c r="MMF204" s="71"/>
      <c r="MMG204" s="71"/>
      <c r="MMH204" s="71"/>
      <c r="MMI204" s="71"/>
      <c r="MMJ204" s="71"/>
      <c r="MMK204" s="71"/>
      <c r="MML204" s="71"/>
      <c r="MMM204" s="71"/>
      <c r="MMN204" s="71"/>
      <c r="MMO204" s="71"/>
      <c r="MMP204" s="71"/>
      <c r="MMQ204" s="71"/>
      <c r="MMR204" s="71"/>
      <c r="MMS204" s="71"/>
      <c r="MMT204" s="71"/>
      <c r="MMU204" s="71"/>
      <c r="MMV204" s="71"/>
      <c r="MMW204" s="71"/>
      <c r="MMX204" s="71"/>
      <c r="MMY204" s="71"/>
      <c r="MMZ204" s="71"/>
      <c r="MNA204" s="71"/>
      <c r="MNB204" s="71"/>
      <c r="MNC204" s="71"/>
      <c r="MND204" s="71"/>
      <c r="MNE204" s="71"/>
      <c r="MNF204" s="71"/>
      <c r="MNG204" s="71"/>
      <c r="MNH204" s="71"/>
      <c r="MNI204" s="71"/>
      <c r="MNJ204" s="71"/>
      <c r="MNK204" s="71"/>
      <c r="MNL204" s="71"/>
      <c r="MNM204" s="71"/>
      <c r="MNN204" s="71"/>
      <c r="MNO204" s="71"/>
      <c r="MNP204" s="71"/>
      <c r="MNQ204" s="71"/>
      <c r="MNR204" s="71"/>
      <c r="MNS204" s="71"/>
      <c r="MNT204" s="71"/>
      <c r="MNU204" s="71"/>
      <c r="MNV204" s="71"/>
      <c r="MNW204" s="71"/>
      <c r="MNX204" s="71"/>
      <c r="MNY204" s="71"/>
      <c r="MNZ204" s="71"/>
      <c r="MOA204" s="71"/>
      <c r="MOB204" s="71"/>
      <c r="MOC204" s="71"/>
      <c r="MOD204" s="71"/>
      <c r="MOE204" s="71"/>
      <c r="MOF204" s="71"/>
      <c r="MOG204" s="71"/>
      <c r="MOH204" s="71"/>
      <c r="MOI204" s="71"/>
      <c r="MOJ204" s="71"/>
      <c r="MOK204" s="71"/>
      <c r="MOL204" s="71"/>
      <c r="MOM204" s="71"/>
      <c r="MON204" s="71"/>
      <c r="MOO204" s="71"/>
      <c r="MOP204" s="71"/>
      <c r="MOQ204" s="71"/>
      <c r="MOR204" s="71"/>
      <c r="MOS204" s="71"/>
      <c r="MOT204" s="71"/>
      <c r="MOU204" s="71"/>
      <c r="MOV204" s="71"/>
      <c r="MOW204" s="71"/>
      <c r="MOX204" s="71"/>
      <c r="MOY204" s="71"/>
      <c r="MOZ204" s="71"/>
      <c r="MPA204" s="71"/>
      <c r="MPB204" s="71"/>
      <c r="MPC204" s="71"/>
      <c r="MPD204" s="71"/>
      <c r="MPE204" s="71"/>
      <c r="MPF204" s="71"/>
      <c r="MPG204" s="71"/>
      <c r="MPH204" s="71"/>
      <c r="MPI204" s="71"/>
      <c r="MPJ204" s="71"/>
      <c r="MPK204" s="71"/>
      <c r="MPL204" s="71"/>
      <c r="MPM204" s="71"/>
      <c r="MPN204" s="71"/>
      <c r="MPO204" s="71"/>
      <c r="MPP204" s="71"/>
      <c r="MPQ204" s="71"/>
      <c r="MPR204" s="71"/>
      <c r="MPS204" s="71"/>
      <c r="MPT204" s="71"/>
      <c r="MPU204" s="71"/>
      <c r="MPV204" s="71"/>
      <c r="MPW204" s="71"/>
      <c r="MPX204" s="71"/>
      <c r="MPY204" s="71"/>
      <c r="MPZ204" s="71"/>
      <c r="MQA204" s="71"/>
      <c r="MQB204" s="71"/>
      <c r="MQC204" s="71"/>
      <c r="MQD204" s="71"/>
      <c r="MQE204" s="71"/>
      <c r="MQF204" s="71"/>
      <c r="MQG204" s="71"/>
      <c r="MQH204" s="71"/>
      <c r="MQI204" s="71"/>
      <c r="MQJ204" s="71"/>
      <c r="MQK204" s="71"/>
      <c r="MQL204" s="71"/>
      <c r="MQM204" s="71"/>
      <c r="MQN204" s="71"/>
      <c r="MQO204" s="71"/>
      <c r="MQP204" s="71"/>
      <c r="MQQ204" s="71"/>
      <c r="MQR204" s="71"/>
      <c r="MQS204" s="71"/>
      <c r="MQT204" s="71"/>
      <c r="MQU204" s="71"/>
      <c r="MQV204" s="71"/>
      <c r="MQW204" s="71"/>
      <c r="MQX204" s="71"/>
      <c r="MQY204" s="71"/>
      <c r="MQZ204" s="71"/>
      <c r="MRA204" s="71"/>
      <c r="MRB204" s="71"/>
      <c r="MRC204" s="71"/>
      <c r="MRD204" s="71"/>
      <c r="MRE204" s="71"/>
      <c r="MRF204" s="71"/>
      <c r="MRG204" s="71"/>
      <c r="MRH204" s="71"/>
      <c r="MRI204" s="71"/>
      <c r="MRJ204" s="71"/>
      <c r="MRK204" s="71"/>
      <c r="MRL204" s="71"/>
      <c r="MRM204" s="71"/>
      <c r="MRN204" s="71"/>
      <c r="MRO204" s="71"/>
      <c r="MRP204" s="71"/>
      <c r="MRQ204" s="71"/>
      <c r="MRR204" s="71"/>
      <c r="MRS204" s="71"/>
      <c r="MRT204" s="71"/>
      <c r="MRU204" s="71"/>
      <c r="MRV204" s="71"/>
      <c r="MRW204" s="71"/>
      <c r="MRX204" s="71"/>
      <c r="MRY204" s="71"/>
      <c r="MRZ204" s="71"/>
      <c r="MSA204" s="71"/>
      <c r="MSB204" s="71"/>
      <c r="MSC204" s="71"/>
      <c r="MSD204" s="71"/>
      <c r="MSE204" s="71"/>
      <c r="MSF204" s="71"/>
      <c r="MSG204" s="71"/>
      <c r="MSH204" s="71"/>
      <c r="MSI204" s="71"/>
      <c r="MSJ204" s="71"/>
      <c r="MSK204" s="71"/>
      <c r="MSL204" s="71"/>
      <c r="MSM204" s="71"/>
      <c r="MSN204" s="71"/>
      <c r="MSO204" s="71"/>
      <c r="MSP204" s="71"/>
      <c r="MSQ204" s="71"/>
      <c r="MSR204" s="71"/>
      <c r="MSS204" s="71"/>
      <c r="MST204" s="71"/>
      <c r="MSU204" s="71"/>
      <c r="MSV204" s="71"/>
      <c r="MSW204" s="71"/>
      <c r="MSX204" s="71"/>
      <c r="MSY204" s="71"/>
      <c r="MSZ204" s="71"/>
      <c r="MTA204" s="71"/>
      <c r="MTB204" s="71"/>
      <c r="MTC204" s="71"/>
      <c r="MTD204" s="71"/>
      <c r="MTE204" s="71"/>
      <c r="MTF204" s="71"/>
      <c r="MTG204" s="71"/>
      <c r="MTH204" s="71"/>
      <c r="MTI204" s="71"/>
      <c r="MTJ204" s="71"/>
      <c r="MTK204" s="71"/>
      <c r="MTL204" s="71"/>
      <c r="MTM204" s="71"/>
      <c r="MTN204" s="71"/>
      <c r="MTO204" s="71"/>
      <c r="MTP204" s="71"/>
      <c r="MTQ204" s="71"/>
      <c r="MTR204" s="71"/>
      <c r="MTS204" s="71"/>
      <c r="MTT204" s="71"/>
      <c r="MTU204" s="71"/>
      <c r="MTV204" s="71"/>
      <c r="MTW204" s="71"/>
      <c r="MTX204" s="71"/>
      <c r="MTY204" s="71"/>
      <c r="MTZ204" s="71"/>
      <c r="MUA204" s="71"/>
      <c r="MUB204" s="71"/>
      <c r="MUC204" s="71"/>
      <c r="MUD204" s="71"/>
      <c r="MUE204" s="71"/>
      <c r="MUF204" s="71"/>
      <c r="MUG204" s="71"/>
      <c r="MUH204" s="71"/>
      <c r="MUI204" s="71"/>
      <c r="MUJ204" s="71"/>
      <c r="MUK204" s="71"/>
      <c r="MUL204" s="71"/>
      <c r="MUM204" s="71"/>
      <c r="MUN204" s="71"/>
      <c r="MUO204" s="71"/>
      <c r="MUP204" s="71"/>
      <c r="MUQ204" s="71"/>
      <c r="MUR204" s="71"/>
      <c r="MUS204" s="71"/>
      <c r="MUT204" s="71"/>
      <c r="MUU204" s="71"/>
      <c r="MUV204" s="71"/>
      <c r="MUW204" s="71"/>
      <c r="MUX204" s="71"/>
      <c r="MUY204" s="71"/>
      <c r="MUZ204" s="71"/>
      <c r="MVA204" s="71"/>
      <c r="MVB204" s="71"/>
      <c r="MVC204" s="71"/>
      <c r="MVD204" s="71"/>
      <c r="MVE204" s="71"/>
      <c r="MVF204" s="71"/>
      <c r="MVG204" s="71"/>
      <c r="MVH204" s="71"/>
      <c r="MVI204" s="71"/>
      <c r="MVJ204" s="71"/>
      <c r="MVK204" s="71"/>
      <c r="MVL204" s="71"/>
      <c r="MVM204" s="71"/>
      <c r="MVN204" s="71"/>
      <c r="MVO204" s="71"/>
      <c r="MVP204" s="71"/>
      <c r="MVQ204" s="71"/>
      <c r="MVR204" s="71"/>
      <c r="MVS204" s="71"/>
      <c r="MVT204" s="71"/>
      <c r="MVU204" s="71"/>
      <c r="MVV204" s="71"/>
      <c r="MVW204" s="71"/>
      <c r="MVX204" s="71"/>
      <c r="MVY204" s="71"/>
      <c r="MVZ204" s="71"/>
      <c r="MWA204" s="71"/>
      <c r="MWB204" s="71"/>
      <c r="MWC204" s="71"/>
      <c r="MWD204" s="71"/>
      <c r="MWE204" s="71"/>
      <c r="MWF204" s="71"/>
      <c r="MWG204" s="71"/>
      <c r="MWH204" s="71"/>
      <c r="MWI204" s="71"/>
      <c r="MWJ204" s="71"/>
      <c r="MWK204" s="71"/>
      <c r="MWL204" s="71"/>
      <c r="MWM204" s="71"/>
      <c r="MWN204" s="71"/>
      <c r="MWO204" s="71"/>
      <c r="MWP204" s="71"/>
      <c r="MWQ204" s="71"/>
      <c r="MWR204" s="71"/>
      <c r="MWS204" s="71"/>
      <c r="MWT204" s="71"/>
      <c r="MWU204" s="71"/>
      <c r="MWV204" s="71"/>
      <c r="MWW204" s="71"/>
      <c r="MWX204" s="71"/>
      <c r="MWY204" s="71"/>
      <c r="MWZ204" s="71"/>
      <c r="MXA204" s="71"/>
      <c r="MXB204" s="71"/>
      <c r="MXC204" s="71"/>
      <c r="MXD204" s="71"/>
      <c r="MXE204" s="71"/>
      <c r="MXF204" s="71"/>
      <c r="MXG204" s="71"/>
      <c r="MXH204" s="71"/>
      <c r="MXI204" s="71"/>
      <c r="MXJ204" s="71"/>
      <c r="MXK204" s="71"/>
      <c r="MXL204" s="71"/>
      <c r="MXM204" s="71"/>
      <c r="MXN204" s="71"/>
      <c r="MXO204" s="71"/>
      <c r="MXP204" s="71"/>
      <c r="MXQ204" s="71"/>
      <c r="MXR204" s="71"/>
      <c r="MXS204" s="71"/>
      <c r="MXT204" s="71"/>
      <c r="MXU204" s="71"/>
      <c r="MXV204" s="71"/>
      <c r="MXW204" s="71"/>
      <c r="MXX204" s="71"/>
      <c r="MXY204" s="71"/>
      <c r="MXZ204" s="71"/>
      <c r="MYA204" s="71"/>
      <c r="MYB204" s="71"/>
      <c r="MYC204" s="71"/>
      <c r="MYD204" s="71"/>
      <c r="MYE204" s="71"/>
      <c r="MYF204" s="71"/>
      <c r="MYG204" s="71"/>
      <c r="MYH204" s="71"/>
      <c r="MYI204" s="71"/>
      <c r="MYJ204" s="71"/>
      <c r="MYK204" s="71"/>
      <c r="MYL204" s="71"/>
      <c r="MYM204" s="71"/>
      <c r="MYN204" s="71"/>
      <c r="MYO204" s="71"/>
      <c r="MYP204" s="71"/>
      <c r="MYQ204" s="71"/>
      <c r="MYR204" s="71"/>
      <c r="MYS204" s="71"/>
      <c r="MYT204" s="71"/>
      <c r="MYU204" s="71"/>
      <c r="MYV204" s="71"/>
      <c r="MYW204" s="71"/>
      <c r="MYX204" s="71"/>
      <c r="MYY204" s="71"/>
      <c r="MYZ204" s="71"/>
      <c r="MZA204" s="71"/>
      <c r="MZB204" s="71"/>
      <c r="MZC204" s="71"/>
      <c r="MZD204" s="71"/>
      <c r="MZE204" s="71"/>
      <c r="MZF204" s="71"/>
      <c r="MZG204" s="71"/>
      <c r="MZH204" s="71"/>
      <c r="MZI204" s="71"/>
      <c r="MZJ204" s="71"/>
      <c r="MZK204" s="71"/>
      <c r="MZL204" s="71"/>
      <c r="MZM204" s="71"/>
      <c r="MZN204" s="71"/>
      <c r="MZO204" s="71"/>
      <c r="MZP204" s="71"/>
      <c r="MZQ204" s="71"/>
      <c r="MZR204" s="71"/>
      <c r="MZS204" s="71"/>
      <c r="MZT204" s="71"/>
      <c r="MZU204" s="71"/>
      <c r="MZV204" s="71"/>
      <c r="MZW204" s="71"/>
      <c r="MZX204" s="71"/>
      <c r="MZY204" s="71"/>
      <c r="MZZ204" s="71"/>
      <c r="NAA204" s="71"/>
      <c r="NAB204" s="71"/>
      <c r="NAC204" s="71"/>
      <c r="NAD204" s="71"/>
      <c r="NAE204" s="71"/>
      <c r="NAF204" s="71"/>
      <c r="NAG204" s="71"/>
      <c r="NAH204" s="71"/>
      <c r="NAI204" s="71"/>
      <c r="NAJ204" s="71"/>
      <c r="NAK204" s="71"/>
      <c r="NAL204" s="71"/>
      <c r="NAM204" s="71"/>
      <c r="NAN204" s="71"/>
      <c r="NAO204" s="71"/>
      <c r="NAP204" s="71"/>
      <c r="NAQ204" s="71"/>
      <c r="NAR204" s="71"/>
      <c r="NAS204" s="71"/>
      <c r="NAT204" s="71"/>
      <c r="NAU204" s="71"/>
      <c r="NAV204" s="71"/>
      <c r="NAW204" s="71"/>
      <c r="NAX204" s="71"/>
      <c r="NAY204" s="71"/>
      <c r="NAZ204" s="71"/>
      <c r="NBA204" s="71"/>
      <c r="NBB204" s="71"/>
      <c r="NBC204" s="71"/>
      <c r="NBD204" s="71"/>
      <c r="NBE204" s="71"/>
      <c r="NBF204" s="71"/>
      <c r="NBG204" s="71"/>
      <c r="NBH204" s="71"/>
      <c r="NBI204" s="71"/>
      <c r="NBJ204" s="71"/>
      <c r="NBK204" s="71"/>
      <c r="NBL204" s="71"/>
      <c r="NBM204" s="71"/>
      <c r="NBN204" s="71"/>
      <c r="NBO204" s="71"/>
      <c r="NBP204" s="71"/>
      <c r="NBQ204" s="71"/>
      <c r="NBR204" s="71"/>
      <c r="NBS204" s="71"/>
      <c r="NBT204" s="71"/>
      <c r="NBU204" s="71"/>
      <c r="NBV204" s="71"/>
      <c r="NBW204" s="71"/>
      <c r="NBX204" s="71"/>
      <c r="NBY204" s="71"/>
      <c r="NBZ204" s="71"/>
      <c r="NCA204" s="71"/>
      <c r="NCB204" s="71"/>
      <c r="NCC204" s="71"/>
      <c r="NCD204" s="71"/>
      <c r="NCE204" s="71"/>
      <c r="NCF204" s="71"/>
      <c r="NCG204" s="71"/>
      <c r="NCH204" s="71"/>
      <c r="NCI204" s="71"/>
      <c r="NCJ204" s="71"/>
      <c r="NCK204" s="71"/>
      <c r="NCL204" s="71"/>
      <c r="NCM204" s="71"/>
      <c r="NCN204" s="71"/>
      <c r="NCO204" s="71"/>
      <c r="NCP204" s="71"/>
      <c r="NCQ204" s="71"/>
      <c r="NCR204" s="71"/>
      <c r="NCS204" s="71"/>
      <c r="NCT204" s="71"/>
      <c r="NCU204" s="71"/>
      <c r="NCV204" s="71"/>
      <c r="NCW204" s="71"/>
      <c r="NCX204" s="71"/>
      <c r="NCY204" s="71"/>
      <c r="NCZ204" s="71"/>
      <c r="NDA204" s="71"/>
      <c r="NDB204" s="71"/>
      <c r="NDC204" s="71"/>
      <c r="NDD204" s="71"/>
      <c r="NDE204" s="71"/>
      <c r="NDF204" s="71"/>
      <c r="NDG204" s="71"/>
      <c r="NDH204" s="71"/>
      <c r="NDI204" s="71"/>
      <c r="NDJ204" s="71"/>
      <c r="NDK204" s="71"/>
      <c r="NDL204" s="71"/>
      <c r="NDM204" s="71"/>
      <c r="NDN204" s="71"/>
      <c r="NDO204" s="71"/>
      <c r="NDP204" s="71"/>
      <c r="NDQ204" s="71"/>
      <c r="NDR204" s="71"/>
      <c r="NDS204" s="71"/>
      <c r="NDT204" s="71"/>
      <c r="NDU204" s="71"/>
      <c r="NDV204" s="71"/>
      <c r="NDW204" s="71"/>
      <c r="NDX204" s="71"/>
      <c r="NDY204" s="71"/>
      <c r="NDZ204" s="71"/>
      <c r="NEA204" s="71"/>
      <c r="NEB204" s="71"/>
      <c r="NEC204" s="71"/>
      <c r="NED204" s="71"/>
      <c r="NEE204" s="71"/>
      <c r="NEF204" s="71"/>
      <c r="NEG204" s="71"/>
      <c r="NEH204" s="71"/>
      <c r="NEI204" s="71"/>
      <c r="NEJ204" s="71"/>
      <c r="NEK204" s="71"/>
      <c r="NEL204" s="71"/>
      <c r="NEM204" s="71"/>
      <c r="NEN204" s="71"/>
      <c r="NEO204" s="71"/>
      <c r="NEP204" s="71"/>
      <c r="NEQ204" s="71"/>
      <c r="NER204" s="71"/>
      <c r="NES204" s="71"/>
      <c r="NET204" s="71"/>
      <c r="NEU204" s="71"/>
      <c r="NEV204" s="71"/>
      <c r="NEW204" s="71"/>
      <c r="NEX204" s="71"/>
      <c r="NEY204" s="71"/>
      <c r="NEZ204" s="71"/>
      <c r="NFA204" s="71"/>
      <c r="NFB204" s="71"/>
      <c r="NFC204" s="71"/>
      <c r="NFD204" s="71"/>
      <c r="NFE204" s="71"/>
      <c r="NFF204" s="71"/>
      <c r="NFG204" s="71"/>
      <c r="NFH204" s="71"/>
      <c r="NFI204" s="71"/>
      <c r="NFJ204" s="71"/>
      <c r="NFK204" s="71"/>
      <c r="NFL204" s="71"/>
      <c r="NFM204" s="71"/>
      <c r="NFN204" s="71"/>
      <c r="NFO204" s="71"/>
      <c r="NFP204" s="71"/>
      <c r="NFQ204" s="71"/>
      <c r="NFR204" s="71"/>
      <c r="NFS204" s="71"/>
      <c r="NFT204" s="71"/>
      <c r="NFU204" s="71"/>
      <c r="NFV204" s="71"/>
      <c r="NFW204" s="71"/>
      <c r="NFX204" s="71"/>
      <c r="NFY204" s="71"/>
      <c r="NFZ204" s="71"/>
      <c r="NGA204" s="71"/>
      <c r="NGB204" s="71"/>
      <c r="NGC204" s="71"/>
      <c r="NGD204" s="71"/>
      <c r="NGE204" s="71"/>
      <c r="NGF204" s="71"/>
      <c r="NGG204" s="71"/>
      <c r="NGH204" s="71"/>
      <c r="NGI204" s="71"/>
      <c r="NGJ204" s="71"/>
      <c r="NGK204" s="71"/>
      <c r="NGL204" s="71"/>
      <c r="NGM204" s="71"/>
      <c r="NGN204" s="71"/>
      <c r="NGO204" s="71"/>
      <c r="NGP204" s="71"/>
      <c r="NGQ204" s="71"/>
      <c r="NGR204" s="71"/>
      <c r="NGS204" s="71"/>
      <c r="NGT204" s="71"/>
      <c r="NGU204" s="71"/>
      <c r="NGV204" s="71"/>
      <c r="NGW204" s="71"/>
      <c r="NGX204" s="71"/>
      <c r="NGY204" s="71"/>
      <c r="NGZ204" s="71"/>
      <c r="NHA204" s="71"/>
      <c r="NHB204" s="71"/>
      <c r="NHC204" s="71"/>
      <c r="NHD204" s="71"/>
      <c r="NHE204" s="71"/>
      <c r="NHF204" s="71"/>
      <c r="NHG204" s="71"/>
      <c r="NHH204" s="71"/>
      <c r="NHI204" s="71"/>
      <c r="NHJ204" s="71"/>
      <c r="NHK204" s="71"/>
      <c r="NHL204" s="71"/>
      <c r="NHM204" s="71"/>
      <c r="NHN204" s="71"/>
      <c r="NHO204" s="71"/>
      <c r="NHP204" s="71"/>
      <c r="NHQ204" s="71"/>
      <c r="NHR204" s="71"/>
      <c r="NHS204" s="71"/>
      <c r="NHT204" s="71"/>
      <c r="NHU204" s="71"/>
      <c r="NHV204" s="71"/>
      <c r="NHW204" s="71"/>
      <c r="NHX204" s="71"/>
      <c r="NHY204" s="71"/>
      <c r="NHZ204" s="71"/>
      <c r="NIA204" s="71"/>
      <c r="NIB204" s="71"/>
      <c r="NIC204" s="71"/>
      <c r="NID204" s="71"/>
      <c r="NIE204" s="71"/>
      <c r="NIF204" s="71"/>
      <c r="NIG204" s="71"/>
      <c r="NIH204" s="71"/>
      <c r="NII204" s="71"/>
      <c r="NIJ204" s="71"/>
      <c r="NIK204" s="71"/>
      <c r="NIL204" s="71"/>
      <c r="NIM204" s="71"/>
      <c r="NIN204" s="71"/>
      <c r="NIO204" s="71"/>
      <c r="NIP204" s="71"/>
      <c r="NIQ204" s="71"/>
      <c r="NIR204" s="71"/>
      <c r="NIS204" s="71"/>
      <c r="NIT204" s="71"/>
      <c r="NIU204" s="71"/>
      <c r="NIV204" s="71"/>
      <c r="NIW204" s="71"/>
      <c r="NIX204" s="71"/>
      <c r="NIY204" s="71"/>
      <c r="NIZ204" s="71"/>
      <c r="NJA204" s="71"/>
      <c r="NJB204" s="71"/>
      <c r="NJC204" s="71"/>
      <c r="NJD204" s="71"/>
      <c r="NJE204" s="71"/>
      <c r="NJF204" s="71"/>
      <c r="NJG204" s="71"/>
      <c r="NJH204" s="71"/>
      <c r="NJI204" s="71"/>
      <c r="NJJ204" s="71"/>
      <c r="NJK204" s="71"/>
      <c r="NJL204" s="71"/>
      <c r="NJM204" s="71"/>
      <c r="NJN204" s="71"/>
      <c r="NJO204" s="71"/>
      <c r="NJP204" s="71"/>
      <c r="NJQ204" s="71"/>
      <c r="NJR204" s="71"/>
      <c r="NJS204" s="71"/>
      <c r="NJT204" s="71"/>
      <c r="NJU204" s="71"/>
      <c r="NJV204" s="71"/>
      <c r="NJW204" s="71"/>
      <c r="NJX204" s="71"/>
      <c r="NJY204" s="71"/>
      <c r="NJZ204" s="71"/>
      <c r="NKA204" s="71"/>
      <c r="NKB204" s="71"/>
      <c r="NKC204" s="71"/>
      <c r="NKD204" s="71"/>
      <c r="NKE204" s="71"/>
      <c r="NKF204" s="71"/>
      <c r="NKG204" s="71"/>
      <c r="NKH204" s="71"/>
      <c r="NKI204" s="71"/>
      <c r="NKJ204" s="71"/>
      <c r="NKK204" s="71"/>
      <c r="NKL204" s="71"/>
      <c r="NKM204" s="71"/>
      <c r="NKN204" s="71"/>
      <c r="NKO204" s="71"/>
      <c r="NKP204" s="71"/>
      <c r="NKQ204" s="71"/>
      <c r="NKR204" s="71"/>
      <c r="NKS204" s="71"/>
      <c r="NKT204" s="71"/>
      <c r="NKU204" s="71"/>
      <c r="NKV204" s="71"/>
      <c r="NKW204" s="71"/>
      <c r="NKX204" s="71"/>
      <c r="NKY204" s="71"/>
      <c r="NKZ204" s="71"/>
      <c r="NLA204" s="71"/>
      <c r="NLB204" s="71"/>
      <c r="NLC204" s="71"/>
      <c r="NLD204" s="71"/>
      <c r="NLE204" s="71"/>
      <c r="NLF204" s="71"/>
      <c r="NLG204" s="71"/>
      <c r="NLH204" s="71"/>
      <c r="NLI204" s="71"/>
      <c r="NLJ204" s="71"/>
      <c r="NLK204" s="71"/>
      <c r="NLL204" s="71"/>
      <c r="NLM204" s="71"/>
      <c r="NLN204" s="71"/>
      <c r="NLO204" s="71"/>
      <c r="NLP204" s="71"/>
      <c r="NLQ204" s="71"/>
      <c r="NLR204" s="71"/>
      <c r="NLS204" s="71"/>
      <c r="NLT204" s="71"/>
      <c r="NLU204" s="71"/>
      <c r="NLV204" s="71"/>
      <c r="NLW204" s="71"/>
      <c r="NLX204" s="71"/>
      <c r="NLY204" s="71"/>
      <c r="NLZ204" s="71"/>
      <c r="NMA204" s="71"/>
      <c r="NMB204" s="71"/>
      <c r="NMC204" s="71"/>
      <c r="NMD204" s="71"/>
      <c r="NME204" s="71"/>
      <c r="NMF204" s="71"/>
      <c r="NMG204" s="71"/>
      <c r="NMH204" s="71"/>
      <c r="NMI204" s="71"/>
      <c r="NMJ204" s="71"/>
      <c r="NMK204" s="71"/>
      <c r="NML204" s="71"/>
      <c r="NMM204" s="71"/>
      <c r="NMN204" s="71"/>
      <c r="NMO204" s="71"/>
      <c r="NMP204" s="71"/>
      <c r="NMQ204" s="71"/>
      <c r="NMR204" s="71"/>
      <c r="NMS204" s="71"/>
      <c r="NMT204" s="71"/>
      <c r="NMU204" s="71"/>
      <c r="NMV204" s="71"/>
      <c r="NMW204" s="71"/>
      <c r="NMX204" s="71"/>
      <c r="NMY204" s="71"/>
      <c r="NMZ204" s="71"/>
      <c r="NNA204" s="71"/>
      <c r="NNB204" s="71"/>
      <c r="NNC204" s="71"/>
      <c r="NND204" s="71"/>
      <c r="NNE204" s="71"/>
      <c r="NNF204" s="71"/>
      <c r="NNG204" s="71"/>
      <c r="NNH204" s="71"/>
      <c r="NNI204" s="71"/>
      <c r="NNJ204" s="71"/>
      <c r="NNK204" s="71"/>
      <c r="NNL204" s="71"/>
      <c r="NNM204" s="71"/>
      <c r="NNN204" s="71"/>
      <c r="NNO204" s="71"/>
      <c r="NNP204" s="71"/>
      <c r="NNQ204" s="71"/>
      <c r="NNR204" s="71"/>
      <c r="NNS204" s="71"/>
      <c r="NNT204" s="71"/>
      <c r="NNU204" s="71"/>
      <c r="NNV204" s="71"/>
      <c r="NNW204" s="71"/>
      <c r="NNX204" s="71"/>
      <c r="NNY204" s="71"/>
      <c r="NNZ204" s="71"/>
      <c r="NOA204" s="71"/>
      <c r="NOB204" s="71"/>
      <c r="NOC204" s="71"/>
      <c r="NOD204" s="71"/>
      <c r="NOE204" s="71"/>
      <c r="NOF204" s="71"/>
      <c r="NOG204" s="71"/>
      <c r="NOH204" s="71"/>
      <c r="NOI204" s="71"/>
      <c r="NOJ204" s="71"/>
      <c r="NOK204" s="71"/>
      <c r="NOL204" s="71"/>
      <c r="NOM204" s="71"/>
      <c r="NON204" s="71"/>
      <c r="NOO204" s="71"/>
      <c r="NOP204" s="71"/>
      <c r="NOQ204" s="71"/>
      <c r="NOR204" s="71"/>
      <c r="NOS204" s="71"/>
      <c r="NOT204" s="71"/>
      <c r="NOU204" s="71"/>
      <c r="NOV204" s="71"/>
      <c r="NOW204" s="71"/>
      <c r="NOX204" s="71"/>
      <c r="NOY204" s="71"/>
      <c r="NOZ204" s="71"/>
      <c r="NPA204" s="71"/>
      <c r="NPB204" s="71"/>
      <c r="NPC204" s="71"/>
      <c r="NPD204" s="71"/>
      <c r="NPE204" s="71"/>
      <c r="NPF204" s="71"/>
      <c r="NPG204" s="71"/>
      <c r="NPH204" s="71"/>
      <c r="NPI204" s="71"/>
      <c r="NPJ204" s="71"/>
      <c r="NPK204" s="71"/>
      <c r="NPL204" s="71"/>
      <c r="NPM204" s="71"/>
      <c r="NPN204" s="71"/>
      <c r="NPO204" s="71"/>
      <c r="NPP204" s="71"/>
      <c r="NPQ204" s="71"/>
      <c r="NPR204" s="71"/>
      <c r="NPS204" s="71"/>
      <c r="NPT204" s="71"/>
      <c r="NPU204" s="71"/>
      <c r="NPV204" s="71"/>
      <c r="NPW204" s="71"/>
      <c r="NPX204" s="71"/>
      <c r="NPY204" s="71"/>
      <c r="NPZ204" s="71"/>
      <c r="NQA204" s="71"/>
      <c r="NQB204" s="71"/>
      <c r="NQC204" s="71"/>
      <c r="NQD204" s="71"/>
      <c r="NQE204" s="71"/>
      <c r="NQF204" s="71"/>
      <c r="NQG204" s="71"/>
      <c r="NQH204" s="71"/>
      <c r="NQI204" s="71"/>
      <c r="NQJ204" s="71"/>
      <c r="NQK204" s="71"/>
      <c r="NQL204" s="71"/>
      <c r="NQM204" s="71"/>
      <c r="NQN204" s="71"/>
      <c r="NQO204" s="71"/>
      <c r="NQP204" s="71"/>
      <c r="NQQ204" s="71"/>
      <c r="NQR204" s="71"/>
      <c r="NQS204" s="71"/>
      <c r="NQT204" s="71"/>
      <c r="NQU204" s="71"/>
      <c r="NQV204" s="71"/>
      <c r="NQW204" s="71"/>
      <c r="NQX204" s="71"/>
      <c r="NQY204" s="71"/>
      <c r="NQZ204" s="71"/>
      <c r="NRA204" s="71"/>
      <c r="NRB204" s="71"/>
      <c r="NRC204" s="71"/>
      <c r="NRD204" s="71"/>
      <c r="NRE204" s="71"/>
      <c r="NRF204" s="71"/>
      <c r="NRG204" s="71"/>
      <c r="NRH204" s="71"/>
      <c r="NRI204" s="71"/>
      <c r="NRJ204" s="71"/>
      <c r="NRK204" s="71"/>
      <c r="NRL204" s="71"/>
      <c r="NRM204" s="71"/>
      <c r="NRN204" s="71"/>
      <c r="NRO204" s="71"/>
      <c r="NRP204" s="71"/>
      <c r="NRQ204" s="71"/>
      <c r="NRR204" s="71"/>
      <c r="NRS204" s="71"/>
      <c r="NRT204" s="71"/>
      <c r="NRU204" s="71"/>
      <c r="NRV204" s="71"/>
      <c r="NRW204" s="71"/>
      <c r="NRX204" s="71"/>
      <c r="NRY204" s="71"/>
      <c r="NRZ204" s="71"/>
      <c r="NSA204" s="71"/>
      <c r="NSB204" s="71"/>
      <c r="NSC204" s="71"/>
      <c r="NSD204" s="71"/>
      <c r="NSE204" s="71"/>
      <c r="NSF204" s="71"/>
      <c r="NSG204" s="71"/>
      <c r="NSH204" s="71"/>
      <c r="NSI204" s="71"/>
      <c r="NSJ204" s="71"/>
      <c r="NSK204" s="71"/>
      <c r="NSL204" s="71"/>
      <c r="NSM204" s="71"/>
      <c r="NSN204" s="71"/>
      <c r="NSO204" s="71"/>
      <c r="NSP204" s="71"/>
      <c r="NSQ204" s="71"/>
      <c r="NSR204" s="71"/>
      <c r="NSS204" s="71"/>
      <c r="NST204" s="71"/>
      <c r="NSU204" s="71"/>
      <c r="NSV204" s="71"/>
      <c r="NSW204" s="71"/>
      <c r="NSX204" s="71"/>
      <c r="NSY204" s="71"/>
      <c r="NSZ204" s="71"/>
      <c r="NTA204" s="71"/>
      <c r="NTB204" s="71"/>
      <c r="NTC204" s="71"/>
      <c r="NTD204" s="71"/>
      <c r="NTE204" s="71"/>
      <c r="NTF204" s="71"/>
      <c r="NTG204" s="71"/>
      <c r="NTH204" s="71"/>
      <c r="NTI204" s="71"/>
      <c r="NTJ204" s="71"/>
      <c r="NTK204" s="71"/>
      <c r="NTL204" s="71"/>
      <c r="NTM204" s="71"/>
      <c r="NTN204" s="71"/>
      <c r="NTO204" s="71"/>
      <c r="NTP204" s="71"/>
      <c r="NTQ204" s="71"/>
      <c r="NTR204" s="71"/>
      <c r="NTS204" s="71"/>
      <c r="NTT204" s="71"/>
      <c r="NTU204" s="71"/>
      <c r="NTV204" s="71"/>
      <c r="NTW204" s="71"/>
      <c r="NTX204" s="71"/>
      <c r="NTY204" s="71"/>
      <c r="NTZ204" s="71"/>
      <c r="NUA204" s="71"/>
      <c r="NUB204" s="71"/>
      <c r="NUC204" s="71"/>
      <c r="NUD204" s="71"/>
      <c r="NUE204" s="71"/>
      <c r="NUF204" s="71"/>
      <c r="NUG204" s="71"/>
      <c r="NUH204" s="71"/>
      <c r="NUI204" s="71"/>
      <c r="NUJ204" s="71"/>
      <c r="NUK204" s="71"/>
      <c r="NUL204" s="71"/>
      <c r="NUM204" s="71"/>
      <c r="NUN204" s="71"/>
      <c r="NUO204" s="71"/>
      <c r="NUP204" s="71"/>
      <c r="NUQ204" s="71"/>
      <c r="NUR204" s="71"/>
      <c r="NUS204" s="71"/>
      <c r="NUT204" s="71"/>
      <c r="NUU204" s="71"/>
      <c r="NUV204" s="71"/>
      <c r="NUW204" s="71"/>
      <c r="NUX204" s="71"/>
      <c r="NUY204" s="71"/>
      <c r="NUZ204" s="71"/>
      <c r="NVA204" s="71"/>
      <c r="NVB204" s="71"/>
      <c r="NVC204" s="71"/>
      <c r="NVD204" s="71"/>
      <c r="NVE204" s="71"/>
      <c r="NVF204" s="71"/>
      <c r="NVG204" s="71"/>
      <c r="NVH204" s="71"/>
      <c r="NVI204" s="71"/>
      <c r="NVJ204" s="71"/>
      <c r="NVK204" s="71"/>
      <c r="NVL204" s="71"/>
      <c r="NVM204" s="71"/>
      <c r="NVN204" s="71"/>
      <c r="NVO204" s="71"/>
      <c r="NVP204" s="71"/>
      <c r="NVQ204" s="71"/>
      <c r="NVR204" s="71"/>
      <c r="NVS204" s="71"/>
      <c r="NVT204" s="71"/>
      <c r="NVU204" s="71"/>
      <c r="NVV204" s="71"/>
      <c r="NVW204" s="71"/>
      <c r="NVX204" s="71"/>
      <c r="NVY204" s="71"/>
      <c r="NVZ204" s="71"/>
      <c r="NWA204" s="71"/>
      <c r="NWB204" s="71"/>
      <c r="NWC204" s="71"/>
      <c r="NWD204" s="71"/>
      <c r="NWE204" s="71"/>
      <c r="NWF204" s="71"/>
      <c r="NWG204" s="71"/>
      <c r="NWH204" s="71"/>
      <c r="NWI204" s="71"/>
      <c r="NWJ204" s="71"/>
      <c r="NWK204" s="71"/>
      <c r="NWL204" s="71"/>
      <c r="NWM204" s="71"/>
      <c r="NWN204" s="71"/>
      <c r="NWO204" s="71"/>
      <c r="NWP204" s="71"/>
      <c r="NWQ204" s="71"/>
      <c r="NWR204" s="71"/>
      <c r="NWS204" s="71"/>
      <c r="NWT204" s="71"/>
      <c r="NWU204" s="71"/>
      <c r="NWV204" s="71"/>
      <c r="NWW204" s="71"/>
      <c r="NWX204" s="71"/>
      <c r="NWY204" s="71"/>
      <c r="NWZ204" s="71"/>
      <c r="NXA204" s="71"/>
      <c r="NXB204" s="71"/>
      <c r="NXC204" s="71"/>
      <c r="NXD204" s="71"/>
      <c r="NXE204" s="71"/>
      <c r="NXF204" s="71"/>
      <c r="NXG204" s="71"/>
      <c r="NXH204" s="71"/>
      <c r="NXI204" s="71"/>
      <c r="NXJ204" s="71"/>
      <c r="NXK204" s="71"/>
      <c r="NXL204" s="71"/>
      <c r="NXM204" s="71"/>
      <c r="NXN204" s="71"/>
      <c r="NXO204" s="71"/>
      <c r="NXP204" s="71"/>
      <c r="NXQ204" s="71"/>
      <c r="NXR204" s="71"/>
      <c r="NXS204" s="71"/>
      <c r="NXT204" s="71"/>
      <c r="NXU204" s="71"/>
      <c r="NXV204" s="71"/>
      <c r="NXW204" s="71"/>
      <c r="NXX204" s="71"/>
      <c r="NXY204" s="71"/>
      <c r="NXZ204" s="71"/>
      <c r="NYA204" s="71"/>
      <c r="NYB204" s="71"/>
      <c r="NYC204" s="71"/>
      <c r="NYD204" s="71"/>
      <c r="NYE204" s="71"/>
      <c r="NYF204" s="71"/>
      <c r="NYG204" s="71"/>
      <c r="NYH204" s="71"/>
      <c r="NYI204" s="71"/>
      <c r="NYJ204" s="71"/>
      <c r="NYK204" s="71"/>
      <c r="NYL204" s="71"/>
      <c r="NYM204" s="71"/>
      <c r="NYN204" s="71"/>
      <c r="NYO204" s="71"/>
      <c r="NYP204" s="71"/>
      <c r="NYQ204" s="71"/>
      <c r="NYR204" s="71"/>
      <c r="NYS204" s="71"/>
      <c r="NYT204" s="71"/>
      <c r="NYU204" s="71"/>
      <c r="NYV204" s="71"/>
      <c r="NYW204" s="71"/>
      <c r="NYX204" s="71"/>
      <c r="NYY204" s="71"/>
      <c r="NYZ204" s="71"/>
      <c r="NZA204" s="71"/>
      <c r="NZB204" s="71"/>
      <c r="NZC204" s="71"/>
      <c r="NZD204" s="71"/>
      <c r="NZE204" s="71"/>
      <c r="NZF204" s="71"/>
      <c r="NZG204" s="71"/>
      <c r="NZH204" s="71"/>
      <c r="NZI204" s="71"/>
      <c r="NZJ204" s="71"/>
      <c r="NZK204" s="71"/>
      <c r="NZL204" s="71"/>
      <c r="NZM204" s="71"/>
      <c r="NZN204" s="71"/>
      <c r="NZO204" s="71"/>
      <c r="NZP204" s="71"/>
      <c r="NZQ204" s="71"/>
      <c r="NZR204" s="71"/>
      <c r="NZS204" s="71"/>
      <c r="NZT204" s="71"/>
      <c r="NZU204" s="71"/>
      <c r="NZV204" s="71"/>
      <c r="NZW204" s="71"/>
      <c r="NZX204" s="71"/>
      <c r="NZY204" s="71"/>
      <c r="NZZ204" s="71"/>
      <c r="OAA204" s="71"/>
      <c r="OAB204" s="71"/>
      <c r="OAC204" s="71"/>
      <c r="OAD204" s="71"/>
      <c r="OAE204" s="71"/>
      <c r="OAF204" s="71"/>
      <c r="OAG204" s="71"/>
      <c r="OAH204" s="71"/>
      <c r="OAI204" s="71"/>
      <c r="OAJ204" s="71"/>
      <c r="OAK204" s="71"/>
      <c r="OAL204" s="71"/>
      <c r="OAM204" s="71"/>
      <c r="OAN204" s="71"/>
      <c r="OAO204" s="71"/>
      <c r="OAP204" s="71"/>
      <c r="OAQ204" s="71"/>
      <c r="OAR204" s="71"/>
      <c r="OAS204" s="71"/>
      <c r="OAT204" s="71"/>
      <c r="OAU204" s="71"/>
      <c r="OAV204" s="71"/>
      <c r="OAW204" s="71"/>
      <c r="OAX204" s="71"/>
      <c r="OAY204" s="71"/>
      <c r="OAZ204" s="71"/>
      <c r="OBA204" s="71"/>
      <c r="OBB204" s="71"/>
      <c r="OBC204" s="71"/>
      <c r="OBD204" s="71"/>
      <c r="OBE204" s="71"/>
      <c r="OBF204" s="71"/>
      <c r="OBG204" s="71"/>
      <c r="OBH204" s="71"/>
      <c r="OBI204" s="71"/>
      <c r="OBJ204" s="71"/>
      <c r="OBK204" s="71"/>
      <c r="OBL204" s="71"/>
      <c r="OBM204" s="71"/>
      <c r="OBN204" s="71"/>
      <c r="OBO204" s="71"/>
      <c r="OBP204" s="71"/>
      <c r="OBQ204" s="71"/>
      <c r="OBR204" s="71"/>
      <c r="OBS204" s="71"/>
      <c r="OBT204" s="71"/>
      <c r="OBU204" s="71"/>
      <c r="OBV204" s="71"/>
      <c r="OBW204" s="71"/>
      <c r="OBX204" s="71"/>
      <c r="OBY204" s="71"/>
      <c r="OBZ204" s="71"/>
      <c r="OCA204" s="71"/>
      <c r="OCB204" s="71"/>
      <c r="OCC204" s="71"/>
      <c r="OCD204" s="71"/>
      <c r="OCE204" s="71"/>
      <c r="OCF204" s="71"/>
      <c r="OCG204" s="71"/>
      <c r="OCH204" s="71"/>
      <c r="OCI204" s="71"/>
      <c r="OCJ204" s="71"/>
      <c r="OCK204" s="71"/>
      <c r="OCL204" s="71"/>
      <c r="OCM204" s="71"/>
      <c r="OCN204" s="71"/>
      <c r="OCO204" s="71"/>
      <c r="OCP204" s="71"/>
      <c r="OCQ204" s="71"/>
      <c r="OCR204" s="71"/>
      <c r="OCS204" s="71"/>
      <c r="OCT204" s="71"/>
      <c r="OCU204" s="71"/>
      <c r="OCV204" s="71"/>
      <c r="OCW204" s="71"/>
      <c r="OCX204" s="71"/>
      <c r="OCY204" s="71"/>
      <c r="OCZ204" s="71"/>
      <c r="ODA204" s="71"/>
      <c r="ODB204" s="71"/>
      <c r="ODC204" s="71"/>
      <c r="ODD204" s="71"/>
      <c r="ODE204" s="71"/>
      <c r="ODF204" s="71"/>
      <c r="ODG204" s="71"/>
      <c r="ODH204" s="71"/>
      <c r="ODI204" s="71"/>
      <c r="ODJ204" s="71"/>
      <c r="ODK204" s="71"/>
      <c r="ODL204" s="71"/>
      <c r="ODM204" s="71"/>
      <c r="ODN204" s="71"/>
      <c r="ODO204" s="71"/>
      <c r="ODP204" s="71"/>
      <c r="ODQ204" s="71"/>
      <c r="ODR204" s="71"/>
      <c r="ODS204" s="71"/>
      <c r="ODT204" s="71"/>
      <c r="ODU204" s="71"/>
      <c r="ODV204" s="71"/>
      <c r="ODW204" s="71"/>
      <c r="ODX204" s="71"/>
      <c r="ODY204" s="71"/>
      <c r="ODZ204" s="71"/>
      <c r="OEA204" s="71"/>
      <c r="OEB204" s="71"/>
      <c r="OEC204" s="71"/>
      <c r="OED204" s="71"/>
      <c r="OEE204" s="71"/>
      <c r="OEF204" s="71"/>
      <c r="OEG204" s="71"/>
      <c r="OEH204" s="71"/>
      <c r="OEI204" s="71"/>
      <c r="OEJ204" s="71"/>
      <c r="OEK204" s="71"/>
      <c r="OEL204" s="71"/>
      <c r="OEM204" s="71"/>
      <c r="OEN204" s="71"/>
      <c r="OEO204" s="71"/>
      <c r="OEP204" s="71"/>
      <c r="OEQ204" s="71"/>
      <c r="OER204" s="71"/>
      <c r="OES204" s="71"/>
      <c r="OET204" s="71"/>
      <c r="OEU204" s="71"/>
      <c r="OEV204" s="71"/>
      <c r="OEW204" s="71"/>
      <c r="OEX204" s="71"/>
      <c r="OEY204" s="71"/>
      <c r="OEZ204" s="71"/>
      <c r="OFA204" s="71"/>
      <c r="OFB204" s="71"/>
      <c r="OFC204" s="71"/>
      <c r="OFD204" s="71"/>
      <c r="OFE204" s="71"/>
      <c r="OFF204" s="71"/>
      <c r="OFG204" s="71"/>
      <c r="OFH204" s="71"/>
      <c r="OFI204" s="71"/>
      <c r="OFJ204" s="71"/>
      <c r="OFK204" s="71"/>
      <c r="OFL204" s="71"/>
      <c r="OFM204" s="71"/>
      <c r="OFN204" s="71"/>
      <c r="OFO204" s="71"/>
      <c r="OFP204" s="71"/>
      <c r="OFQ204" s="71"/>
      <c r="OFR204" s="71"/>
      <c r="OFS204" s="71"/>
      <c r="OFT204" s="71"/>
      <c r="OFU204" s="71"/>
      <c r="OFV204" s="71"/>
      <c r="OFW204" s="71"/>
      <c r="OFX204" s="71"/>
      <c r="OFY204" s="71"/>
      <c r="OFZ204" s="71"/>
      <c r="OGA204" s="71"/>
      <c r="OGB204" s="71"/>
      <c r="OGC204" s="71"/>
      <c r="OGD204" s="71"/>
      <c r="OGE204" s="71"/>
      <c r="OGF204" s="71"/>
      <c r="OGG204" s="71"/>
      <c r="OGH204" s="71"/>
      <c r="OGI204" s="71"/>
      <c r="OGJ204" s="71"/>
      <c r="OGK204" s="71"/>
      <c r="OGL204" s="71"/>
      <c r="OGM204" s="71"/>
      <c r="OGN204" s="71"/>
      <c r="OGO204" s="71"/>
      <c r="OGP204" s="71"/>
      <c r="OGQ204" s="71"/>
      <c r="OGR204" s="71"/>
      <c r="OGS204" s="71"/>
      <c r="OGT204" s="71"/>
      <c r="OGU204" s="71"/>
      <c r="OGV204" s="71"/>
      <c r="OGW204" s="71"/>
      <c r="OGX204" s="71"/>
      <c r="OGY204" s="71"/>
      <c r="OGZ204" s="71"/>
      <c r="OHA204" s="71"/>
      <c r="OHB204" s="71"/>
      <c r="OHC204" s="71"/>
      <c r="OHD204" s="71"/>
      <c r="OHE204" s="71"/>
      <c r="OHF204" s="71"/>
      <c r="OHG204" s="71"/>
      <c r="OHH204" s="71"/>
      <c r="OHI204" s="71"/>
      <c r="OHJ204" s="71"/>
      <c r="OHK204" s="71"/>
      <c r="OHL204" s="71"/>
      <c r="OHM204" s="71"/>
      <c r="OHN204" s="71"/>
      <c r="OHO204" s="71"/>
      <c r="OHP204" s="71"/>
      <c r="OHQ204" s="71"/>
      <c r="OHR204" s="71"/>
      <c r="OHS204" s="71"/>
      <c r="OHT204" s="71"/>
      <c r="OHU204" s="71"/>
      <c r="OHV204" s="71"/>
      <c r="OHW204" s="71"/>
      <c r="OHX204" s="71"/>
      <c r="OHY204" s="71"/>
      <c r="OHZ204" s="71"/>
      <c r="OIA204" s="71"/>
      <c r="OIB204" s="71"/>
      <c r="OIC204" s="71"/>
      <c r="OID204" s="71"/>
      <c r="OIE204" s="71"/>
      <c r="OIF204" s="71"/>
      <c r="OIG204" s="71"/>
      <c r="OIH204" s="71"/>
      <c r="OII204" s="71"/>
      <c r="OIJ204" s="71"/>
      <c r="OIK204" s="71"/>
      <c r="OIL204" s="71"/>
      <c r="OIM204" s="71"/>
      <c r="OIN204" s="71"/>
      <c r="OIO204" s="71"/>
      <c r="OIP204" s="71"/>
      <c r="OIQ204" s="71"/>
      <c r="OIR204" s="71"/>
      <c r="OIS204" s="71"/>
      <c r="OIT204" s="71"/>
      <c r="OIU204" s="71"/>
      <c r="OIV204" s="71"/>
      <c r="OIW204" s="71"/>
      <c r="OIX204" s="71"/>
      <c r="OIY204" s="71"/>
      <c r="OIZ204" s="71"/>
      <c r="OJA204" s="71"/>
      <c r="OJB204" s="71"/>
      <c r="OJC204" s="71"/>
      <c r="OJD204" s="71"/>
      <c r="OJE204" s="71"/>
      <c r="OJF204" s="71"/>
      <c r="OJG204" s="71"/>
      <c r="OJH204" s="71"/>
      <c r="OJI204" s="71"/>
      <c r="OJJ204" s="71"/>
      <c r="OJK204" s="71"/>
      <c r="OJL204" s="71"/>
      <c r="OJM204" s="71"/>
      <c r="OJN204" s="71"/>
      <c r="OJO204" s="71"/>
      <c r="OJP204" s="71"/>
      <c r="OJQ204" s="71"/>
      <c r="OJR204" s="71"/>
      <c r="OJS204" s="71"/>
      <c r="OJT204" s="71"/>
      <c r="OJU204" s="71"/>
      <c r="OJV204" s="71"/>
      <c r="OJW204" s="71"/>
      <c r="OJX204" s="71"/>
      <c r="OJY204" s="71"/>
      <c r="OJZ204" s="71"/>
      <c r="OKA204" s="71"/>
      <c r="OKB204" s="71"/>
      <c r="OKC204" s="71"/>
      <c r="OKD204" s="71"/>
      <c r="OKE204" s="71"/>
      <c r="OKF204" s="71"/>
      <c r="OKG204" s="71"/>
      <c r="OKH204" s="71"/>
      <c r="OKI204" s="71"/>
      <c r="OKJ204" s="71"/>
      <c r="OKK204" s="71"/>
      <c r="OKL204" s="71"/>
      <c r="OKM204" s="71"/>
      <c r="OKN204" s="71"/>
      <c r="OKO204" s="71"/>
      <c r="OKP204" s="71"/>
      <c r="OKQ204" s="71"/>
      <c r="OKR204" s="71"/>
      <c r="OKS204" s="71"/>
      <c r="OKT204" s="71"/>
      <c r="OKU204" s="71"/>
      <c r="OKV204" s="71"/>
      <c r="OKW204" s="71"/>
      <c r="OKX204" s="71"/>
      <c r="OKY204" s="71"/>
      <c r="OKZ204" s="71"/>
      <c r="OLA204" s="71"/>
      <c r="OLB204" s="71"/>
      <c r="OLC204" s="71"/>
      <c r="OLD204" s="71"/>
      <c r="OLE204" s="71"/>
      <c r="OLF204" s="71"/>
      <c r="OLG204" s="71"/>
      <c r="OLH204" s="71"/>
      <c r="OLI204" s="71"/>
      <c r="OLJ204" s="71"/>
      <c r="OLK204" s="71"/>
      <c r="OLL204" s="71"/>
      <c r="OLM204" s="71"/>
      <c r="OLN204" s="71"/>
      <c r="OLO204" s="71"/>
      <c r="OLP204" s="71"/>
      <c r="OLQ204" s="71"/>
      <c r="OLR204" s="71"/>
      <c r="OLS204" s="71"/>
      <c r="OLT204" s="71"/>
      <c r="OLU204" s="71"/>
      <c r="OLV204" s="71"/>
      <c r="OLW204" s="71"/>
      <c r="OLX204" s="71"/>
      <c r="OLY204" s="71"/>
      <c r="OLZ204" s="71"/>
      <c r="OMA204" s="71"/>
      <c r="OMB204" s="71"/>
      <c r="OMC204" s="71"/>
      <c r="OMD204" s="71"/>
      <c r="OME204" s="71"/>
      <c r="OMF204" s="71"/>
      <c r="OMG204" s="71"/>
      <c r="OMH204" s="71"/>
      <c r="OMI204" s="71"/>
      <c r="OMJ204" s="71"/>
      <c r="OMK204" s="71"/>
      <c r="OML204" s="71"/>
      <c r="OMM204" s="71"/>
      <c r="OMN204" s="71"/>
      <c r="OMO204" s="71"/>
      <c r="OMP204" s="71"/>
      <c r="OMQ204" s="71"/>
      <c r="OMR204" s="71"/>
      <c r="OMS204" s="71"/>
      <c r="OMT204" s="71"/>
      <c r="OMU204" s="71"/>
      <c r="OMV204" s="71"/>
      <c r="OMW204" s="71"/>
      <c r="OMX204" s="71"/>
      <c r="OMY204" s="71"/>
      <c r="OMZ204" s="71"/>
      <c r="ONA204" s="71"/>
      <c r="ONB204" s="71"/>
      <c r="ONC204" s="71"/>
      <c r="OND204" s="71"/>
      <c r="ONE204" s="71"/>
      <c r="ONF204" s="71"/>
      <c r="ONG204" s="71"/>
      <c r="ONH204" s="71"/>
      <c r="ONI204" s="71"/>
      <c r="ONJ204" s="71"/>
      <c r="ONK204" s="71"/>
      <c r="ONL204" s="71"/>
      <c r="ONM204" s="71"/>
      <c r="ONN204" s="71"/>
      <c r="ONO204" s="71"/>
      <c r="ONP204" s="71"/>
      <c r="ONQ204" s="71"/>
      <c r="ONR204" s="71"/>
      <c r="ONS204" s="71"/>
      <c r="ONT204" s="71"/>
      <c r="ONU204" s="71"/>
      <c r="ONV204" s="71"/>
      <c r="ONW204" s="71"/>
      <c r="ONX204" s="71"/>
      <c r="ONY204" s="71"/>
      <c r="ONZ204" s="71"/>
      <c r="OOA204" s="71"/>
      <c r="OOB204" s="71"/>
      <c r="OOC204" s="71"/>
      <c r="OOD204" s="71"/>
      <c r="OOE204" s="71"/>
      <c r="OOF204" s="71"/>
      <c r="OOG204" s="71"/>
      <c r="OOH204" s="71"/>
      <c r="OOI204" s="71"/>
      <c r="OOJ204" s="71"/>
      <c r="OOK204" s="71"/>
      <c r="OOL204" s="71"/>
      <c r="OOM204" s="71"/>
      <c r="OON204" s="71"/>
      <c r="OOO204" s="71"/>
      <c r="OOP204" s="71"/>
      <c r="OOQ204" s="71"/>
      <c r="OOR204" s="71"/>
      <c r="OOS204" s="71"/>
      <c r="OOT204" s="71"/>
      <c r="OOU204" s="71"/>
      <c r="OOV204" s="71"/>
      <c r="OOW204" s="71"/>
      <c r="OOX204" s="71"/>
      <c r="OOY204" s="71"/>
      <c r="OOZ204" s="71"/>
      <c r="OPA204" s="71"/>
      <c r="OPB204" s="71"/>
      <c r="OPC204" s="71"/>
      <c r="OPD204" s="71"/>
      <c r="OPE204" s="71"/>
      <c r="OPF204" s="71"/>
      <c r="OPG204" s="71"/>
      <c r="OPH204" s="71"/>
      <c r="OPI204" s="71"/>
      <c r="OPJ204" s="71"/>
      <c r="OPK204" s="71"/>
      <c r="OPL204" s="71"/>
      <c r="OPM204" s="71"/>
      <c r="OPN204" s="71"/>
      <c r="OPO204" s="71"/>
      <c r="OPP204" s="71"/>
      <c r="OPQ204" s="71"/>
      <c r="OPR204" s="71"/>
      <c r="OPS204" s="71"/>
      <c r="OPT204" s="71"/>
      <c r="OPU204" s="71"/>
      <c r="OPV204" s="71"/>
      <c r="OPW204" s="71"/>
      <c r="OPX204" s="71"/>
      <c r="OPY204" s="71"/>
      <c r="OPZ204" s="71"/>
      <c r="OQA204" s="71"/>
      <c r="OQB204" s="71"/>
      <c r="OQC204" s="71"/>
      <c r="OQD204" s="71"/>
      <c r="OQE204" s="71"/>
      <c r="OQF204" s="71"/>
      <c r="OQG204" s="71"/>
      <c r="OQH204" s="71"/>
      <c r="OQI204" s="71"/>
      <c r="OQJ204" s="71"/>
      <c r="OQK204" s="71"/>
      <c r="OQL204" s="71"/>
      <c r="OQM204" s="71"/>
      <c r="OQN204" s="71"/>
      <c r="OQO204" s="71"/>
      <c r="OQP204" s="71"/>
      <c r="OQQ204" s="71"/>
      <c r="OQR204" s="71"/>
      <c r="OQS204" s="71"/>
      <c r="OQT204" s="71"/>
      <c r="OQU204" s="71"/>
      <c r="OQV204" s="71"/>
      <c r="OQW204" s="71"/>
      <c r="OQX204" s="71"/>
      <c r="OQY204" s="71"/>
      <c r="OQZ204" s="71"/>
      <c r="ORA204" s="71"/>
      <c r="ORB204" s="71"/>
      <c r="ORC204" s="71"/>
      <c r="ORD204" s="71"/>
      <c r="ORE204" s="71"/>
      <c r="ORF204" s="71"/>
      <c r="ORG204" s="71"/>
      <c r="ORH204" s="71"/>
      <c r="ORI204" s="71"/>
      <c r="ORJ204" s="71"/>
      <c r="ORK204" s="71"/>
      <c r="ORL204" s="71"/>
      <c r="ORM204" s="71"/>
      <c r="ORN204" s="71"/>
      <c r="ORO204" s="71"/>
      <c r="ORP204" s="71"/>
      <c r="ORQ204" s="71"/>
      <c r="ORR204" s="71"/>
      <c r="ORS204" s="71"/>
      <c r="ORT204" s="71"/>
      <c r="ORU204" s="71"/>
      <c r="ORV204" s="71"/>
      <c r="ORW204" s="71"/>
      <c r="ORX204" s="71"/>
      <c r="ORY204" s="71"/>
      <c r="ORZ204" s="71"/>
      <c r="OSA204" s="71"/>
      <c r="OSB204" s="71"/>
      <c r="OSC204" s="71"/>
      <c r="OSD204" s="71"/>
      <c r="OSE204" s="71"/>
      <c r="OSF204" s="71"/>
      <c r="OSG204" s="71"/>
      <c r="OSH204" s="71"/>
      <c r="OSI204" s="71"/>
      <c r="OSJ204" s="71"/>
      <c r="OSK204" s="71"/>
      <c r="OSL204" s="71"/>
      <c r="OSM204" s="71"/>
      <c r="OSN204" s="71"/>
      <c r="OSO204" s="71"/>
      <c r="OSP204" s="71"/>
      <c r="OSQ204" s="71"/>
      <c r="OSR204" s="71"/>
      <c r="OSS204" s="71"/>
      <c r="OST204" s="71"/>
      <c r="OSU204" s="71"/>
      <c r="OSV204" s="71"/>
      <c r="OSW204" s="71"/>
      <c r="OSX204" s="71"/>
      <c r="OSY204" s="71"/>
      <c r="OSZ204" s="71"/>
      <c r="OTA204" s="71"/>
      <c r="OTB204" s="71"/>
      <c r="OTC204" s="71"/>
      <c r="OTD204" s="71"/>
      <c r="OTE204" s="71"/>
      <c r="OTF204" s="71"/>
      <c r="OTG204" s="71"/>
      <c r="OTH204" s="71"/>
      <c r="OTI204" s="71"/>
      <c r="OTJ204" s="71"/>
      <c r="OTK204" s="71"/>
      <c r="OTL204" s="71"/>
      <c r="OTM204" s="71"/>
      <c r="OTN204" s="71"/>
      <c r="OTO204" s="71"/>
      <c r="OTP204" s="71"/>
      <c r="OTQ204" s="71"/>
      <c r="OTR204" s="71"/>
      <c r="OTS204" s="71"/>
      <c r="OTT204" s="71"/>
      <c r="OTU204" s="71"/>
      <c r="OTV204" s="71"/>
      <c r="OTW204" s="71"/>
      <c r="OTX204" s="71"/>
      <c r="OTY204" s="71"/>
      <c r="OTZ204" s="71"/>
      <c r="OUA204" s="71"/>
      <c r="OUB204" s="71"/>
      <c r="OUC204" s="71"/>
      <c r="OUD204" s="71"/>
      <c r="OUE204" s="71"/>
      <c r="OUF204" s="71"/>
      <c r="OUG204" s="71"/>
      <c r="OUH204" s="71"/>
      <c r="OUI204" s="71"/>
      <c r="OUJ204" s="71"/>
      <c r="OUK204" s="71"/>
      <c r="OUL204" s="71"/>
      <c r="OUM204" s="71"/>
      <c r="OUN204" s="71"/>
      <c r="OUO204" s="71"/>
      <c r="OUP204" s="71"/>
      <c r="OUQ204" s="71"/>
      <c r="OUR204" s="71"/>
      <c r="OUS204" s="71"/>
      <c r="OUT204" s="71"/>
      <c r="OUU204" s="71"/>
      <c r="OUV204" s="71"/>
      <c r="OUW204" s="71"/>
      <c r="OUX204" s="71"/>
      <c r="OUY204" s="71"/>
      <c r="OUZ204" s="71"/>
      <c r="OVA204" s="71"/>
      <c r="OVB204" s="71"/>
      <c r="OVC204" s="71"/>
      <c r="OVD204" s="71"/>
      <c r="OVE204" s="71"/>
      <c r="OVF204" s="71"/>
      <c r="OVG204" s="71"/>
      <c r="OVH204" s="71"/>
      <c r="OVI204" s="71"/>
      <c r="OVJ204" s="71"/>
      <c r="OVK204" s="71"/>
      <c r="OVL204" s="71"/>
      <c r="OVM204" s="71"/>
      <c r="OVN204" s="71"/>
      <c r="OVO204" s="71"/>
      <c r="OVP204" s="71"/>
      <c r="OVQ204" s="71"/>
      <c r="OVR204" s="71"/>
      <c r="OVS204" s="71"/>
      <c r="OVT204" s="71"/>
      <c r="OVU204" s="71"/>
      <c r="OVV204" s="71"/>
      <c r="OVW204" s="71"/>
      <c r="OVX204" s="71"/>
      <c r="OVY204" s="71"/>
      <c r="OVZ204" s="71"/>
      <c r="OWA204" s="71"/>
      <c r="OWB204" s="71"/>
      <c r="OWC204" s="71"/>
      <c r="OWD204" s="71"/>
      <c r="OWE204" s="71"/>
      <c r="OWF204" s="71"/>
      <c r="OWG204" s="71"/>
      <c r="OWH204" s="71"/>
      <c r="OWI204" s="71"/>
      <c r="OWJ204" s="71"/>
      <c r="OWK204" s="71"/>
      <c r="OWL204" s="71"/>
      <c r="OWM204" s="71"/>
      <c r="OWN204" s="71"/>
      <c r="OWO204" s="71"/>
      <c r="OWP204" s="71"/>
      <c r="OWQ204" s="71"/>
      <c r="OWR204" s="71"/>
      <c r="OWS204" s="71"/>
      <c r="OWT204" s="71"/>
      <c r="OWU204" s="71"/>
      <c r="OWV204" s="71"/>
      <c r="OWW204" s="71"/>
      <c r="OWX204" s="71"/>
      <c r="OWY204" s="71"/>
      <c r="OWZ204" s="71"/>
      <c r="OXA204" s="71"/>
      <c r="OXB204" s="71"/>
      <c r="OXC204" s="71"/>
      <c r="OXD204" s="71"/>
      <c r="OXE204" s="71"/>
      <c r="OXF204" s="71"/>
      <c r="OXG204" s="71"/>
      <c r="OXH204" s="71"/>
      <c r="OXI204" s="71"/>
      <c r="OXJ204" s="71"/>
      <c r="OXK204" s="71"/>
      <c r="OXL204" s="71"/>
      <c r="OXM204" s="71"/>
      <c r="OXN204" s="71"/>
      <c r="OXO204" s="71"/>
      <c r="OXP204" s="71"/>
      <c r="OXQ204" s="71"/>
      <c r="OXR204" s="71"/>
      <c r="OXS204" s="71"/>
      <c r="OXT204" s="71"/>
      <c r="OXU204" s="71"/>
      <c r="OXV204" s="71"/>
      <c r="OXW204" s="71"/>
      <c r="OXX204" s="71"/>
      <c r="OXY204" s="71"/>
      <c r="OXZ204" s="71"/>
      <c r="OYA204" s="71"/>
      <c r="OYB204" s="71"/>
      <c r="OYC204" s="71"/>
      <c r="OYD204" s="71"/>
      <c r="OYE204" s="71"/>
      <c r="OYF204" s="71"/>
      <c r="OYG204" s="71"/>
      <c r="OYH204" s="71"/>
      <c r="OYI204" s="71"/>
      <c r="OYJ204" s="71"/>
      <c r="OYK204" s="71"/>
      <c r="OYL204" s="71"/>
      <c r="OYM204" s="71"/>
      <c r="OYN204" s="71"/>
      <c r="OYO204" s="71"/>
      <c r="OYP204" s="71"/>
      <c r="OYQ204" s="71"/>
      <c r="OYR204" s="71"/>
      <c r="OYS204" s="71"/>
      <c r="OYT204" s="71"/>
      <c r="OYU204" s="71"/>
      <c r="OYV204" s="71"/>
      <c r="OYW204" s="71"/>
      <c r="OYX204" s="71"/>
      <c r="OYY204" s="71"/>
      <c r="OYZ204" s="71"/>
      <c r="OZA204" s="71"/>
      <c r="OZB204" s="71"/>
      <c r="OZC204" s="71"/>
      <c r="OZD204" s="71"/>
      <c r="OZE204" s="71"/>
      <c r="OZF204" s="71"/>
      <c r="OZG204" s="71"/>
      <c r="OZH204" s="71"/>
      <c r="OZI204" s="71"/>
      <c r="OZJ204" s="71"/>
      <c r="OZK204" s="71"/>
      <c r="OZL204" s="71"/>
      <c r="OZM204" s="71"/>
      <c r="OZN204" s="71"/>
      <c r="OZO204" s="71"/>
      <c r="OZP204" s="71"/>
      <c r="OZQ204" s="71"/>
      <c r="OZR204" s="71"/>
      <c r="OZS204" s="71"/>
      <c r="OZT204" s="71"/>
      <c r="OZU204" s="71"/>
      <c r="OZV204" s="71"/>
      <c r="OZW204" s="71"/>
      <c r="OZX204" s="71"/>
      <c r="OZY204" s="71"/>
      <c r="OZZ204" s="71"/>
      <c r="PAA204" s="71"/>
      <c r="PAB204" s="71"/>
      <c r="PAC204" s="71"/>
      <c r="PAD204" s="71"/>
      <c r="PAE204" s="71"/>
      <c r="PAF204" s="71"/>
      <c r="PAG204" s="71"/>
      <c r="PAH204" s="71"/>
      <c r="PAI204" s="71"/>
      <c r="PAJ204" s="71"/>
      <c r="PAK204" s="71"/>
      <c r="PAL204" s="71"/>
      <c r="PAM204" s="71"/>
      <c r="PAN204" s="71"/>
      <c r="PAO204" s="71"/>
      <c r="PAP204" s="71"/>
      <c r="PAQ204" s="71"/>
      <c r="PAR204" s="71"/>
      <c r="PAS204" s="71"/>
      <c r="PAT204" s="71"/>
      <c r="PAU204" s="71"/>
      <c r="PAV204" s="71"/>
      <c r="PAW204" s="71"/>
      <c r="PAX204" s="71"/>
      <c r="PAY204" s="71"/>
      <c r="PAZ204" s="71"/>
      <c r="PBA204" s="71"/>
      <c r="PBB204" s="71"/>
      <c r="PBC204" s="71"/>
      <c r="PBD204" s="71"/>
      <c r="PBE204" s="71"/>
      <c r="PBF204" s="71"/>
      <c r="PBG204" s="71"/>
      <c r="PBH204" s="71"/>
      <c r="PBI204" s="71"/>
      <c r="PBJ204" s="71"/>
      <c r="PBK204" s="71"/>
      <c r="PBL204" s="71"/>
      <c r="PBM204" s="71"/>
      <c r="PBN204" s="71"/>
      <c r="PBO204" s="71"/>
      <c r="PBP204" s="71"/>
      <c r="PBQ204" s="71"/>
      <c r="PBR204" s="71"/>
      <c r="PBS204" s="71"/>
      <c r="PBT204" s="71"/>
      <c r="PBU204" s="71"/>
      <c r="PBV204" s="71"/>
      <c r="PBW204" s="71"/>
      <c r="PBX204" s="71"/>
      <c r="PBY204" s="71"/>
      <c r="PBZ204" s="71"/>
      <c r="PCA204" s="71"/>
      <c r="PCB204" s="71"/>
      <c r="PCC204" s="71"/>
      <c r="PCD204" s="71"/>
      <c r="PCE204" s="71"/>
      <c r="PCF204" s="71"/>
      <c r="PCG204" s="71"/>
      <c r="PCH204" s="71"/>
      <c r="PCI204" s="71"/>
      <c r="PCJ204" s="71"/>
      <c r="PCK204" s="71"/>
      <c r="PCL204" s="71"/>
      <c r="PCM204" s="71"/>
      <c r="PCN204" s="71"/>
      <c r="PCO204" s="71"/>
      <c r="PCP204" s="71"/>
      <c r="PCQ204" s="71"/>
      <c r="PCR204" s="71"/>
      <c r="PCS204" s="71"/>
      <c r="PCT204" s="71"/>
      <c r="PCU204" s="71"/>
      <c r="PCV204" s="71"/>
      <c r="PCW204" s="71"/>
      <c r="PCX204" s="71"/>
      <c r="PCY204" s="71"/>
      <c r="PCZ204" s="71"/>
      <c r="PDA204" s="71"/>
      <c r="PDB204" s="71"/>
      <c r="PDC204" s="71"/>
      <c r="PDD204" s="71"/>
      <c r="PDE204" s="71"/>
      <c r="PDF204" s="71"/>
      <c r="PDG204" s="71"/>
      <c r="PDH204" s="71"/>
      <c r="PDI204" s="71"/>
      <c r="PDJ204" s="71"/>
      <c r="PDK204" s="71"/>
      <c r="PDL204" s="71"/>
      <c r="PDM204" s="71"/>
      <c r="PDN204" s="71"/>
      <c r="PDO204" s="71"/>
      <c r="PDP204" s="71"/>
      <c r="PDQ204" s="71"/>
      <c r="PDR204" s="71"/>
      <c r="PDS204" s="71"/>
      <c r="PDT204" s="71"/>
      <c r="PDU204" s="71"/>
      <c r="PDV204" s="71"/>
      <c r="PDW204" s="71"/>
      <c r="PDX204" s="71"/>
      <c r="PDY204" s="71"/>
      <c r="PDZ204" s="71"/>
      <c r="PEA204" s="71"/>
      <c r="PEB204" s="71"/>
      <c r="PEC204" s="71"/>
      <c r="PED204" s="71"/>
      <c r="PEE204" s="71"/>
      <c r="PEF204" s="71"/>
      <c r="PEG204" s="71"/>
      <c r="PEH204" s="71"/>
      <c r="PEI204" s="71"/>
      <c r="PEJ204" s="71"/>
      <c r="PEK204" s="71"/>
      <c r="PEL204" s="71"/>
      <c r="PEM204" s="71"/>
      <c r="PEN204" s="71"/>
      <c r="PEO204" s="71"/>
      <c r="PEP204" s="71"/>
      <c r="PEQ204" s="71"/>
      <c r="PER204" s="71"/>
      <c r="PES204" s="71"/>
      <c r="PET204" s="71"/>
      <c r="PEU204" s="71"/>
      <c r="PEV204" s="71"/>
      <c r="PEW204" s="71"/>
      <c r="PEX204" s="71"/>
      <c r="PEY204" s="71"/>
      <c r="PEZ204" s="71"/>
      <c r="PFA204" s="71"/>
      <c r="PFB204" s="71"/>
      <c r="PFC204" s="71"/>
      <c r="PFD204" s="71"/>
      <c r="PFE204" s="71"/>
      <c r="PFF204" s="71"/>
      <c r="PFG204" s="71"/>
      <c r="PFH204" s="71"/>
      <c r="PFI204" s="71"/>
      <c r="PFJ204" s="71"/>
      <c r="PFK204" s="71"/>
      <c r="PFL204" s="71"/>
      <c r="PFM204" s="71"/>
      <c r="PFN204" s="71"/>
      <c r="PFO204" s="71"/>
      <c r="PFP204" s="71"/>
      <c r="PFQ204" s="71"/>
      <c r="PFR204" s="71"/>
      <c r="PFS204" s="71"/>
      <c r="PFT204" s="71"/>
      <c r="PFU204" s="71"/>
      <c r="PFV204" s="71"/>
      <c r="PFW204" s="71"/>
      <c r="PFX204" s="71"/>
      <c r="PFY204" s="71"/>
      <c r="PFZ204" s="71"/>
      <c r="PGA204" s="71"/>
      <c r="PGB204" s="71"/>
      <c r="PGC204" s="71"/>
      <c r="PGD204" s="71"/>
      <c r="PGE204" s="71"/>
      <c r="PGF204" s="71"/>
      <c r="PGG204" s="71"/>
      <c r="PGH204" s="71"/>
      <c r="PGI204" s="71"/>
      <c r="PGJ204" s="71"/>
      <c r="PGK204" s="71"/>
      <c r="PGL204" s="71"/>
      <c r="PGM204" s="71"/>
      <c r="PGN204" s="71"/>
      <c r="PGO204" s="71"/>
      <c r="PGP204" s="71"/>
      <c r="PGQ204" s="71"/>
      <c r="PGR204" s="71"/>
      <c r="PGS204" s="71"/>
      <c r="PGT204" s="71"/>
      <c r="PGU204" s="71"/>
      <c r="PGV204" s="71"/>
      <c r="PGW204" s="71"/>
      <c r="PGX204" s="71"/>
      <c r="PGY204" s="71"/>
      <c r="PGZ204" s="71"/>
      <c r="PHA204" s="71"/>
      <c r="PHB204" s="71"/>
      <c r="PHC204" s="71"/>
      <c r="PHD204" s="71"/>
      <c r="PHE204" s="71"/>
      <c r="PHF204" s="71"/>
      <c r="PHG204" s="71"/>
      <c r="PHH204" s="71"/>
      <c r="PHI204" s="71"/>
      <c r="PHJ204" s="71"/>
      <c r="PHK204" s="71"/>
      <c r="PHL204" s="71"/>
      <c r="PHM204" s="71"/>
      <c r="PHN204" s="71"/>
      <c r="PHO204" s="71"/>
      <c r="PHP204" s="71"/>
      <c r="PHQ204" s="71"/>
      <c r="PHR204" s="71"/>
      <c r="PHS204" s="71"/>
      <c r="PHT204" s="71"/>
      <c r="PHU204" s="71"/>
      <c r="PHV204" s="71"/>
      <c r="PHW204" s="71"/>
      <c r="PHX204" s="71"/>
      <c r="PHY204" s="71"/>
      <c r="PHZ204" s="71"/>
      <c r="PIA204" s="71"/>
      <c r="PIB204" s="71"/>
      <c r="PIC204" s="71"/>
      <c r="PID204" s="71"/>
      <c r="PIE204" s="71"/>
      <c r="PIF204" s="71"/>
      <c r="PIG204" s="71"/>
      <c r="PIH204" s="71"/>
      <c r="PII204" s="71"/>
      <c r="PIJ204" s="71"/>
      <c r="PIK204" s="71"/>
      <c r="PIL204" s="71"/>
      <c r="PIM204" s="71"/>
      <c r="PIN204" s="71"/>
      <c r="PIO204" s="71"/>
      <c r="PIP204" s="71"/>
      <c r="PIQ204" s="71"/>
      <c r="PIR204" s="71"/>
      <c r="PIS204" s="71"/>
      <c r="PIT204" s="71"/>
      <c r="PIU204" s="71"/>
      <c r="PIV204" s="71"/>
      <c r="PIW204" s="71"/>
      <c r="PIX204" s="71"/>
      <c r="PIY204" s="71"/>
      <c r="PIZ204" s="71"/>
      <c r="PJA204" s="71"/>
      <c r="PJB204" s="71"/>
      <c r="PJC204" s="71"/>
      <c r="PJD204" s="71"/>
      <c r="PJE204" s="71"/>
      <c r="PJF204" s="71"/>
      <c r="PJG204" s="71"/>
      <c r="PJH204" s="71"/>
      <c r="PJI204" s="71"/>
      <c r="PJJ204" s="71"/>
      <c r="PJK204" s="71"/>
      <c r="PJL204" s="71"/>
      <c r="PJM204" s="71"/>
      <c r="PJN204" s="71"/>
      <c r="PJO204" s="71"/>
      <c r="PJP204" s="71"/>
      <c r="PJQ204" s="71"/>
      <c r="PJR204" s="71"/>
      <c r="PJS204" s="71"/>
      <c r="PJT204" s="71"/>
      <c r="PJU204" s="71"/>
      <c r="PJV204" s="71"/>
      <c r="PJW204" s="71"/>
      <c r="PJX204" s="71"/>
      <c r="PJY204" s="71"/>
      <c r="PJZ204" s="71"/>
      <c r="PKA204" s="71"/>
      <c r="PKB204" s="71"/>
      <c r="PKC204" s="71"/>
      <c r="PKD204" s="71"/>
      <c r="PKE204" s="71"/>
      <c r="PKF204" s="71"/>
      <c r="PKG204" s="71"/>
      <c r="PKH204" s="71"/>
      <c r="PKI204" s="71"/>
      <c r="PKJ204" s="71"/>
      <c r="PKK204" s="71"/>
      <c r="PKL204" s="71"/>
      <c r="PKM204" s="71"/>
      <c r="PKN204" s="71"/>
      <c r="PKO204" s="71"/>
      <c r="PKP204" s="71"/>
      <c r="PKQ204" s="71"/>
      <c r="PKR204" s="71"/>
      <c r="PKS204" s="71"/>
      <c r="PKT204" s="71"/>
      <c r="PKU204" s="71"/>
      <c r="PKV204" s="71"/>
      <c r="PKW204" s="71"/>
      <c r="PKX204" s="71"/>
      <c r="PKY204" s="71"/>
      <c r="PKZ204" s="71"/>
      <c r="PLA204" s="71"/>
      <c r="PLB204" s="71"/>
      <c r="PLC204" s="71"/>
      <c r="PLD204" s="71"/>
      <c r="PLE204" s="71"/>
      <c r="PLF204" s="71"/>
      <c r="PLG204" s="71"/>
      <c r="PLH204" s="71"/>
      <c r="PLI204" s="71"/>
      <c r="PLJ204" s="71"/>
      <c r="PLK204" s="71"/>
      <c r="PLL204" s="71"/>
      <c r="PLM204" s="71"/>
      <c r="PLN204" s="71"/>
      <c r="PLO204" s="71"/>
      <c r="PLP204" s="71"/>
      <c r="PLQ204" s="71"/>
      <c r="PLR204" s="71"/>
      <c r="PLS204" s="71"/>
      <c r="PLT204" s="71"/>
      <c r="PLU204" s="71"/>
      <c r="PLV204" s="71"/>
      <c r="PLW204" s="71"/>
      <c r="PLX204" s="71"/>
      <c r="PLY204" s="71"/>
      <c r="PLZ204" s="71"/>
      <c r="PMA204" s="71"/>
      <c r="PMB204" s="71"/>
      <c r="PMC204" s="71"/>
      <c r="PMD204" s="71"/>
      <c r="PME204" s="71"/>
      <c r="PMF204" s="71"/>
      <c r="PMG204" s="71"/>
      <c r="PMH204" s="71"/>
      <c r="PMI204" s="71"/>
      <c r="PMJ204" s="71"/>
      <c r="PMK204" s="71"/>
      <c r="PML204" s="71"/>
      <c r="PMM204" s="71"/>
      <c r="PMN204" s="71"/>
      <c r="PMO204" s="71"/>
      <c r="PMP204" s="71"/>
      <c r="PMQ204" s="71"/>
      <c r="PMR204" s="71"/>
      <c r="PMS204" s="71"/>
      <c r="PMT204" s="71"/>
      <c r="PMU204" s="71"/>
      <c r="PMV204" s="71"/>
      <c r="PMW204" s="71"/>
      <c r="PMX204" s="71"/>
      <c r="PMY204" s="71"/>
      <c r="PMZ204" s="71"/>
      <c r="PNA204" s="71"/>
      <c r="PNB204" s="71"/>
      <c r="PNC204" s="71"/>
      <c r="PND204" s="71"/>
      <c r="PNE204" s="71"/>
      <c r="PNF204" s="71"/>
      <c r="PNG204" s="71"/>
      <c r="PNH204" s="71"/>
      <c r="PNI204" s="71"/>
      <c r="PNJ204" s="71"/>
      <c r="PNK204" s="71"/>
      <c r="PNL204" s="71"/>
      <c r="PNM204" s="71"/>
      <c r="PNN204" s="71"/>
      <c r="PNO204" s="71"/>
      <c r="PNP204" s="71"/>
      <c r="PNQ204" s="71"/>
      <c r="PNR204" s="71"/>
      <c r="PNS204" s="71"/>
      <c r="PNT204" s="71"/>
      <c r="PNU204" s="71"/>
      <c r="PNV204" s="71"/>
      <c r="PNW204" s="71"/>
      <c r="PNX204" s="71"/>
      <c r="PNY204" s="71"/>
      <c r="PNZ204" s="71"/>
      <c r="POA204" s="71"/>
      <c r="POB204" s="71"/>
      <c r="POC204" s="71"/>
      <c r="POD204" s="71"/>
      <c r="POE204" s="71"/>
      <c r="POF204" s="71"/>
      <c r="POG204" s="71"/>
      <c r="POH204" s="71"/>
      <c r="POI204" s="71"/>
      <c r="POJ204" s="71"/>
      <c r="POK204" s="71"/>
      <c r="POL204" s="71"/>
      <c r="POM204" s="71"/>
      <c r="PON204" s="71"/>
      <c r="POO204" s="71"/>
      <c r="POP204" s="71"/>
      <c r="POQ204" s="71"/>
      <c r="POR204" s="71"/>
      <c r="POS204" s="71"/>
      <c r="POT204" s="71"/>
      <c r="POU204" s="71"/>
      <c r="POV204" s="71"/>
      <c r="POW204" s="71"/>
      <c r="POX204" s="71"/>
      <c r="POY204" s="71"/>
      <c r="POZ204" s="71"/>
      <c r="PPA204" s="71"/>
      <c r="PPB204" s="71"/>
      <c r="PPC204" s="71"/>
      <c r="PPD204" s="71"/>
      <c r="PPE204" s="71"/>
      <c r="PPF204" s="71"/>
      <c r="PPG204" s="71"/>
      <c r="PPH204" s="71"/>
      <c r="PPI204" s="71"/>
      <c r="PPJ204" s="71"/>
      <c r="PPK204" s="71"/>
      <c r="PPL204" s="71"/>
      <c r="PPM204" s="71"/>
      <c r="PPN204" s="71"/>
      <c r="PPO204" s="71"/>
      <c r="PPP204" s="71"/>
      <c r="PPQ204" s="71"/>
      <c r="PPR204" s="71"/>
      <c r="PPS204" s="71"/>
      <c r="PPT204" s="71"/>
      <c r="PPU204" s="71"/>
      <c r="PPV204" s="71"/>
      <c r="PPW204" s="71"/>
      <c r="PPX204" s="71"/>
      <c r="PPY204" s="71"/>
      <c r="PPZ204" s="71"/>
      <c r="PQA204" s="71"/>
      <c r="PQB204" s="71"/>
      <c r="PQC204" s="71"/>
      <c r="PQD204" s="71"/>
      <c r="PQE204" s="71"/>
      <c r="PQF204" s="71"/>
      <c r="PQG204" s="71"/>
      <c r="PQH204" s="71"/>
      <c r="PQI204" s="71"/>
      <c r="PQJ204" s="71"/>
      <c r="PQK204" s="71"/>
      <c r="PQL204" s="71"/>
      <c r="PQM204" s="71"/>
      <c r="PQN204" s="71"/>
      <c r="PQO204" s="71"/>
      <c r="PQP204" s="71"/>
      <c r="PQQ204" s="71"/>
      <c r="PQR204" s="71"/>
      <c r="PQS204" s="71"/>
      <c r="PQT204" s="71"/>
      <c r="PQU204" s="71"/>
      <c r="PQV204" s="71"/>
      <c r="PQW204" s="71"/>
      <c r="PQX204" s="71"/>
      <c r="PQY204" s="71"/>
      <c r="PQZ204" s="71"/>
      <c r="PRA204" s="71"/>
      <c r="PRB204" s="71"/>
      <c r="PRC204" s="71"/>
      <c r="PRD204" s="71"/>
      <c r="PRE204" s="71"/>
      <c r="PRF204" s="71"/>
      <c r="PRG204" s="71"/>
      <c r="PRH204" s="71"/>
      <c r="PRI204" s="71"/>
      <c r="PRJ204" s="71"/>
      <c r="PRK204" s="71"/>
      <c r="PRL204" s="71"/>
      <c r="PRM204" s="71"/>
      <c r="PRN204" s="71"/>
      <c r="PRO204" s="71"/>
      <c r="PRP204" s="71"/>
      <c r="PRQ204" s="71"/>
      <c r="PRR204" s="71"/>
      <c r="PRS204" s="71"/>
      <c r="PRT204" s="71"/>
      <c r="PRU204" s="71"/>
      <c r="PRV204" s="71"/>
      <c r="PRW204" s="71"/>
      <c r="PRX204" s="71"/>
      <c r="PRY204" s="71"/>
      <c r="PRZ204" s="71"/>
      <c r="PSA204" s="71"/>
      <c r="PSB204" s="71"/>
      <c r="PSC204" s="71"/>
      <c r="PSD204" s="71"/>
      <c r="PSE204" s="71"/>
      <c r="PSF204" s="71"/>
      <c r="PSG204" s="71"/>
      <c r="PSH204" s="71"/>
      <c r="PSI204" s="71"/>
      <c r="PSJ204" s="71"/>
      <c r="PSK204" s="71"/>
      <c r="PSL204" s="71"/>
      <c r="PSM204" s="71"/>
      <c r="PSN204" s="71"/>
      <c r="PSO204" s="71"/>
      <c r="PSP204" s="71"/>
      <c r="PSQ204" s="71"/>
      <c r="PSR204" s="71"/>
      <c r="PSS204" s="71"/>
      <c r="PST204" s="71"/>
      <c r="PSU204" s="71"/>
      <c r="PSV204" s="71"/>
      <c r="PSW204" s="71"/>
      <c r="PSX204" s="71"/>
      <c r="PSY204" s="71"/>
      <c r="PSZ204" s="71"/>
      <c r="PTA204" s="71"/>
      <c r="PTB204" s="71"/>
      <c r="PTC204" s="71"/>
      <c r="PTD204" s="71"/>
      <c r="PTE204" s="71"/>
      <c r="PTF204" s="71"/>
      <c r="PTG204" s="71"/>
      <c r="PTH204" s="71"/>
      <c r="PTI204" s="71"/>
      <c r="PTJ204" s="71"/>
      <c r="PTK204" s="71"/>
      <c r="PTL204" s="71"/>
      <c r="PTM204" s="71"/>
      <c r="PTN204" s="71"/>
      <c r="PTO204" s="71"/>
      <c r="PTP204" s="71"/>
      <c r="PTQ204" s="71"/>
      <c r="PTR204" s="71"/>
      <c r="PTS204" s="71"/>
      <c r="PTT204" s="71"/>
      <c r="PTU204" s="71"/>
      <c r="PTV204" s="71"/>
      <c r="PTW204" s="71"/>
      <c r="PTX204" s="71"/>
      <c r="PTY204" s="71"/>
      <c r="PTZ204" s="71"/>
      <c r="PUA204" s="71"/>
      <c r="PUB204" s="71"/>
      <c r="PUC204" s="71"/>
      <c r="PUD204" s="71"/>
      <c r="PUE204" s="71"/>
      <c r="PUF204" s="71"/>
      <c r="PUG204" s="71"/>
      <c r="PUH204" s="71"/>
      <c r="PUI204" s="71"/>
      <c r="PUJ204" s="71"/>
      <c r="PUK204" s="71"/>
      <c r="PUL204" s="71"/>
      <c r="PUM204" s="71"/>
      <c r="PUN204" s="71"/>
      <c r="PUO204" s="71"/>
      <c r="PUP204" s="71"/>
      <c r="PUQ204" s="71"/>
      <c r="PUR204" s="71"/>
      <c r="PUS204" s="71"/>
      <c r="PUT204" s="71"/>
      <c r="PUU204" s="71"/>
      <c r="PUV204" s="71"/>
      <c r="PUW204" s="71"/>
      <c r="PUX204" s="71"/>
      <c r="PUY204" s="71"/>
      <c r="PUZ204" s="71"/>
      <c r="PVA204" s="71"/>
      <c r="PVB204" s="71"/>
      <c r="PVC204" s="71"/>
      <c r="PVD204" s="71"/>
      <c r="PVE204" s="71"/>
      <c r="PVF204" s="71"/>
      <c r="PVG204" s="71"/>
      <c r="PVH204" s="71"/>
      <c r="PVI204" s="71"/>
      <c r="PVJ204" s="71"/>
      <c r="PVK204" s="71"/>
      <c r="PVL204" s="71"/>
      <c r="PVM204" s="71"/>
      <c r="PVN204" s="71"/>
      <c r="PVO204" s="71"/>
      <c r="PVP204" s="71"/>
      <c r="PVQ204" s="71"/>
      <c r="PVR204" s="71"/>
      <c r="PVS204" s="71"/>
      <c r="PVT204" s="71"/>
      <c r="PVU204" s="71"/>
      <c r="PVV204" s="71"/>
      <c r="PVW204" s="71"/>
      <c r="PVX204" s="71"/>
      <c r="PVY204" s="71"/>
      <c r="PVZ204" s="71"/>
      <c r="PWA204" s="71"/>
      <c r="PWB204" s="71"/>
      <c r="PWC204" s="71"/>
      <c r="PWD204" s="71"/>
      <c r="PWE204" s="71"/>
      <c r="PWF204" s="71"/>
      <c r="PWG204" s="71"/>
      <c r="PWH204" s="71"/>
      <c r="PWI204" s="71"/>
      <c r="PWJ204" s="71"/>
      <c r="PWK204" s="71"/>
      <c r="PWL204" s="71"/>
      <c r="PWM204" s="71"/>
      <c r="PWN204" s="71"/>
      <c r="PWO204" s="71"/>
      <c r="PWP204" s="71"/>
      <c r="PWQ204" s="71"/>
      <c r="PWR204" s="71"/>
      <c r="PWS204" s="71"/>
      <c r="PWT204" s="71"/>
      <c r="PWU204" s="71"/>
      <c r="PWV204" s="71"/>
      <c r="PWW204" s="71"/>
      <c r="PWX204" s="71"/>
      <c r="PWY204" s="71"/>
      <c r="PWZ204" s="71"/>
      <c r="PXA204" s="71"/>
      <c r="PXB204" s="71"/>
      <c r="PXC204" s="71"/>
      <c r="PXD204" s="71"/>
      <c r="PXE204" s="71"/>
      <c r="PXF204" s="71"/>
      <c r="PXG204" s="71"/>
      <c r="PXH204" s="71"/>
      <c r="PXI204" s="71"/>
      <c r="PXJ204" s="71"/>
      <c r="PXK204" s="71"/>
      <c r="PXL204" s="71"/>
      <c r="PXM204" s="71"/>
      <c r="PXN204" s="71"/>
      <c r="PXO204" s="71"/>
      <c r="PXP204" s="71"/>
      <c r="PXQ204" s="71"/>
      <c r="PXR204" s="71"/>
      <c r="PXS204" s="71"/>
      <c r="PXT204" s="71"/>
      <c r="PXU204" s="71"/>
      <c r="PXV204" s="71"/>
      <c r="PXW204" s="71"/>
      <c r="PXX204" s="71"/>
      <c r="PXY204" s="71"/>
      <c r="PXZ204" s="71"/>
      <c r="PYA204" s="71"/>
      <c r="PYB204" s="71"/>
      <c r="PYC204" s="71"/>
      <c r="PYD204" s="71"/>
      <c r="PYE204" s="71"/>
      <c r="PYF204" s="71"/>
      <c r="PYG204" s="71"/>
      <c r="PYH204" s="71"/>
      <c r="PYI204" s="71"/>
      <c r="PYJ204" s="71"/>
      <c r="PYK204" s="71"/>
      <c r="PYL204" s="71"/>
      <c r="PYM204" s="71"/>
      <c r="PYN204" s="71"/>
      <c r="PYO204" s="71"/>
      <c r="PYP204" s="71"/>
      <c r="PYQ204" s="71"/>
      <c r="PYR204" s="71"/>
      <c r="PYS204" s="71"/>
      <c r="PYT204" s="71"/>
      <c r="PYU204" s="71"/>
      <c r="PYV204" s="71"/>
      <c r="PYW204" s="71"/>
      <c r="PYX204" s="71"/>
      <c r="PYY204" s="71"/>
      <c r="PYZ204" s="71"/>
      <c r="PZA204" s="71"/>
      <c r="PZB204" s="71"/>
      <c r="PZC204" s="71"/>
      <c r="PZD204" s="71"/>
      <c r="PZE204" s="71"/>
      <c r="PZF204" s="71"/>
      <c r="PZG204" s="71"/>
      <c r="PZH204" s="71"/>
      <c r="PZI204" s="71"/>
      <c r="PZJ204" s="71"/>
      <c r="PZK204" s="71"/>
      <c r="PZL204" s="71"/>
      <c r="PZM204" s="71"/>
      <c r="PZN204" s="71"/>
      <c r="PZO204" s="71"/>
      <c r="PZP204" s="71"/>
      <c r="PZQ204" s="71"/>
      <c r="PZR204" s="71"/>
      <c r="PZS204" s="71"/>
      <c r="PZT204" s="71"/>
      <c r="PZU204" s="71"/>
      <c r="PZV204" s="71"/>
      <c r="PZW204" s="71"/>
      <c r="PZX204" s="71"/>
      <c r="PZY204" s="71"/>
      <c r="PZZ204" s="71"/>
      <c r="QAA204" s="71"/>
      <c r="QAB204" s="71"/>
      <c r="QAC204" s="71"/>
      <c r="QAD204" s="71"/>
      <c r="QAE204" s="71"/>
      <c r="QAF204" s="71"/>
      <c r="QAG204" s="71"/>
      <c r="QAH204" s="71"/>
      <c r="QAI204" s="71"/>
      <c r="QAJ204" s="71"/>
      <c r="QAK204" s="71"/>
      <c r="QAL204" s="71"/>
      <c r="QAM204" s="71"/>
      <c r="QAN204" s="71"/>
      <c r="QAO204" s="71"/>
      <c r="QAP204" s="71"/>
      <c r="QAQ204" s="71"/>
      <c r="QAR204" s="71"/>
      <c r="QAS204" s="71"/>
      <c r="QAT204" s="71"/>
      <c r="QAU204" s="71"/>
      <c r="QAV204" s="71"/>
      <c r="QAW204" s="71"/>
      <c r="QAX204" s="71"/>
      <c r="QAY204" s="71"/>
      <c r="QAZ204" s="71"/>
      <c r="QBA204" s="71"/>
      <c r="QBB204" s="71"/>
      <c r="QBC204" s="71"/>
      <c r="QBD204" s="71"/>
      <c r="QBE204" s="71"/>
      <c r="QBF204" s="71"/>
      <c r="QBG204" s="71"/>
      <c r="QBH204" s="71"/>
      <c r="QBI204" s="71"/>
      <c r="QBJ204" s="71"/>
      <c r="QBK204" s="71"/>
      <c r="QBL204" s="71"/>
      <c r="QBM204" s="71"/>
      <c r="QBN204" s="71"/>
      <c r="QBO204" s="71"/>
      <c r="QBP204" s="71"/>
      <c r="QBQ204" s="71"/>
      <c r="QBR204" s="71"/>
      <c r="QBS204" s="71"/>
      <c r="QBT204" s="71"/>
      <c r="QBU204" s="71"/>
      <c r="QBV204" s="71"/>
      <c r="QBW204" s="71"/>
      <c r="QBX204" s="71"/>
      <c r="QBY204" s="71"/>
      <c r="QBZ204" s="71"/>
      <c r="QCA204" s="71"/>
      <c r="QCB204" s="71"/>
      <c r="QCC204" s="71"/>
      <c r="QCD204" s="71"/>
      <c r="QCE204" s="71"/>
      <c r="QCF204" s="71"/>
      <c r="QCG204" s="71"/>
      <c r="QCH204" s="71"/>
      <c r="QCI204" s="71"/>
      <c r="QCJ204" s="71"/>
      <c r="QCK204" s="71"/>
      <c r="QCL204" s="71"/>
      <c r="QCM204" s="71"/>
      <c r="QCN204" s="71"/>
      <c r="QCO204" s="71"/>
      <c r="QCP204" s="71"/>
      <c r="QCQ204" s="71"/>
      <c r="QCR204" s="71"/>
      <c r="QCS204" s="71"/>
      <c r="QCT204" s="71"/>
      <c r="QCU204" s="71"/>
      <c r="QCV204" s="71"/>
      <c r="QCW204" s="71"/>
      <c r="QCX204" s="71"/>
      <c r="QCY204" s="71"/>
      <c r="QCZ204" s="71"/>
      <c r="QDA204" s="71"/>
      <c r="QDB204" s="71"/>
      <c r="QDC204" s="71"/>
      <c r="QDD204" s="71"/>
      <c r="QDE204" s="71"/>
      <c r="QDF204" s="71"/>
      <c r="QDG204" s="71"/>
      <c r="QDH204" s="71"/>
      <c r="QDI204" s="71"/>
      <c r="QDJ204" s="71"/>
      <c r="QDK204" s="71"/>
      <c r="QDL204" s="71"/>
      <c r="QDM204" s="71"/>
      <c r="QDN204" s="71"/>
      <c r="QDO204" s="71"/>
      <c r="QDP204" s="71"/>
      <c r="QDQ204" s="71"/>
      <c r="QDR204" s="71"/>
      <c r="QDS204" s="71"/>
      <c r="QDT204" s="71"/>
      <c r="QDU204" s="71"/>
      <c r="QDV204" s="71"/>
      <c r="QDW204" s="71"/>
      <c r="QDX204" s="71"/>
      <c r="QDY204" s="71"/>
      <c r="QDZ204" s="71"/>
      <c r="QEA204" s="71"/>
      <c r="QEB204" s="71"/>
      <c r="QEC204" s="71"/>
      <c r="QED204" s="71"/>
      <c r="QEE204" s="71"/>
      <c r="QEF204" s="71"/>
      <c r="QEG204" s="71"/>
      <c r="QEH204" s="71"/>
      <c r="QEI204" s="71"/>
      <c r="QEJ204" s="71"/>
      <c r="QEK204" s="71"/>
      <c r="QEL204" s="71"/>
      <c r="QEM204" s="71"/>
      <c r="QEN204" s="71"/>
      <c r="QEO204" s="71"/>
      <c r="QEP204" s="71"/>
      <c r="QEQ204" s="71"/>
      <c r="QER204" s="71"/>
      <c r="QES204" s="71"/>
      <c r="QET204" s="71"/>
      <c r="QEU204" s="71"/>
      <c r="QEV204" s="71"/>
      <c r="QEW204" s="71"/>
      <c r="QEX204" s="71"/>
      <c r="QEY204" s="71"/>
      <c r="QEZ204" s="71"/>
      <c r="QFA204" s="71"/>
      <c r="QFB204" s="71"/>
      <c r="QFC204" s="71"/>
      <c r="QFD204" s="71"/>
      <c r="QFE204" s="71"/>
      <c r="QFF204" s="71"/>
      <c r="QFG204" s="71"/>
      <c r="QFH204" s="71"/>
      <c r="QFI204" s="71"/>
      <c r="QFJ204" s="71"/>
      <c r="QFK204" s="71"/>
      <c r="QFL204" s="71"/>
      <c r="QFM204" s="71"/>
      <c r="QFN204" s="71"/>
      <c r="QFO204" s="71"/>
      <c r="QFP204" s="71"/>
      <c r="QFQ204" s="71"/>
      <c r="QFR204" s="71"/>
      <c r="QFS204" s="71"/>
      <c r="QFT204" s="71"/>
      <c r="QFU204" s="71"/>
      <c r="QFV204" s="71"/>
      <c r="QFW204" s="71"/>
      <c r="QFX204" s="71"/>
      <c r="QFY204" s="71"/>
      <c r="QFZ204" s="71"/>
      <c r="QGA204" s="71"/>
      <c r="QGB204" s="71"/>
      <c r="QGC204" s="71"/>
      <c r="QGD204" s="71"/>
      <c r="QGE204" s="71"/>
      <c r="QGF204" s="71"/>
      <c r="QGG204" s="71"/>
      <c r="QGH204" s="71"/>
      <c r="QGI204" s="71"/>
      <c r="QGJ204" s="71"/>
      <c r="QGK204" s="71"/>
      <c r="QGL204" s="71"/>
      <c r="QGM204" s="71"/>
      <c r="QGN204" s="71"/>
      <c r="QGO204" s="71"/>
      <c r="QGP204" s="71"/>
      <c r="QGQ204" s="71"/>
      <c r="QGR204" s="71"/>
      <c r="QGS204" s="71"/>
      <c r="QGT204" s="71"/>
      <c r="QGU204" s="71"/>
      <c r="QGV204" s="71"/>
      <c r="QGW204" s="71"/>
      <c r="QGX204" s="71"/>
      <c r="QGY204" s="71"/>
      <c r="QGZ204" s="71"/>
      <c r="QHA204" s="71"/>
      <c r="QHB204" s="71"/>
      <c r="QHC204" s="71"/>
      <c r="QHD204" s="71"/>
      <c r="QHE204" s="71"/>
      <c r="QHF204" s="71"/>
      <c r="QHG204" s="71"/>
      <c r="QHH204" s="71"/>
      <c r="QHI204" s="71"/>
      <c r="QHJ204" s="71"/>
      <c r="QHK204" s="71"/>
      <c r="QHL204" s="71"/>
      <c r="QHM204" s="71"/>
      <c r="QHN204" s="71"/>
      <c r="QHO204" s="71"/>
      <c r="QHP204" s="71"/>
      <c r="QHQ204" s="71"/>
      <c r="QHR204" s="71"/>
      <c r="QHS204" s="71"/>
      <c r="QHT204" s="71"/>
      <c r="QHU204" s="71"/>
      <c r="QHV204" s="71"/>
      <c r="QHW204" s="71"/>
      <c r="QHX204" s="71"/>
      <c r="QHY204" s="71"/>
      <c r="QHZ204" s="71"/>
      <c r="QIA204" s="71"/>
      <c r="QIB204" s="71"/>
      <c r="QIC204" s="71"/>
      <c r="QID204" s="71"/>
      <c r="QIE204" s="71"/>
      <c r="QIF204" s="71"/>
      <c r="QIG204" s="71"/>
      <c r="QIH204" s="71"/>
      <c r="QII204" s="71"/>
      <c r="QIJ204" s="71"/>
      <c r="QIK204" s="71"/>
      <c r="QIL204" s="71"/>
      <c r="QIM204" s="71"/>
      <c r="QIN204" s="71"/>
      <c r="QIO204" s="71"/>
      <c r="QIP204" s="71"/>
      <c r="QIQ204" s="71"/>
      <c r="QIR204" s="71"/>
      <c r="QIS204" s="71"/>
      <c r="QIT204" s="71"/>
      <c r="QIU204" s="71"/>
      <c r="QIV204" s="71"/>
      <c r="QIW204" s="71"/>
      <c r="QIX204" s="71"/>
      <c r="QIY204" s="71"/>
      <c r="QIZ204" s="71"/>
      <c r="QJA204" s="71"/>
      <c r="QJB204" s="71"/>
      <c r="QJC204" s="71"/>
      <c r="QJD204" s="71"/>
      <c r="QJE204" s="71"/>
      <c r="QJF204" s="71"/>
      <c r="QJG204" s="71"/>
      <c r="QJH204" s="71"/>
      <c r="QJI204" s="71"/>
      <c r="QJJ204" s="71"/>
      <c r="QJK204" s="71"/>
      <c r="QJL204" s="71"/>
      <c r="QJM204" s="71"/>
      <c r="QJN204" s="71"/>
      <c r="QJO204" s="71"/>
      <c r="QJP204" s="71"/>
      <c r="QJQ204" s="71"/>
      <c r="QJR204" s="71"/>
      <c r="QJS204" s="71"/>
      <c r="QJT204" s="71"/>
      <c r="QJU204" s="71"/>
      <c r="QJV204" s="71"/>
      <c r="QJW204" s="71"/>
      <c r="QJX204" s="71"/>
      <c r="QJY204" s="71"/>
      <c r="QJZ204" s="71"/>
      <c r="QKA204" s="71"/>
      <c r="QKB204" s="71"/>
      <c r="QKC204" s="71"/>
      <c r="QKD204" s="71"/>
      <c r="QKE204" s="71"/>
      <c r="QKF204" s="71"/>
      <c r="QKG204" s="71"/>
      <c r="QKH204" s="71"/>
      <c r="QKI204" s="71"/>
      <c r="QKJ204" s="71"/>
      <c r="QKK204" s="71"/>
      <c r="QKL204" s="71"/>
      <c r="QKM204" s="71"/>
      <c r="QKN204" s="71"/>
      <c r="QKO204" s="71"/>
      <c r="QKP204" s="71"/>
      <c r="QKQ204" s="71"/>
      <c r="QKR204" s="71"/>
      <c r="QKS204" s="71"/>
      <c r="QKT204" s="71"/>
      <c r="QKU204" s="71"/>
      <c r="QKV204" s="71"/>
      <c r="QKW204" s="71"/>
      <c r="QKX204" s="71"/>
      <c r="QKY204" s="71"/>
      <c r="QKZ204" s="71"/>
      <c r="QLA204" s="71"/>
      <c r="QLB204" s="71"/>
      <c r="QLC204" s="71"/>
      <c r="QLD204" s="71"/>
      <c r="QLE204" s="71"/>
      <c r="QLF204" s="71"/>
      <c r="QLG204" s="71"/>
      <c r="QLH204" s="71"/>
      <c r="QLI204" s="71"/>
      <c r="QLJ204" s="71"/>
      <c r="QLK204" s="71"/>
      <c r="QLL204" s="71"/>
      <c r="QLM204" s="71"/>
      <c r="QLN204" s="71"/>
      <c r="QLO204" s="71"/>
      <c r="QLP204" s="71"/>
      <c r="QLQ204" s="71"/>
      <c r="QLR204" s="71"/>
      <c r="QLS204" s="71"/>
      <c r="QLT204" s="71"/>
      <c r="QLU204" s="71"/>
      <c r="QLV204" s="71"/>
      <c r="QLW204" s="71"/>
      <c r="QLX204" s="71"/>
      <c r="QLY204" s="71"/>
      <c r="QLZ204" s="71"/>
      <c r="QMA204" s="71"/>
      <c r="QMB204" s="71"/>
      <c r="QMC204" s="71"/>
      <c r="QMD204" s="71"/>
      <c r="QME204" s="71"/>
      <c r="QMF204" s="71"/>
      <c r="QMG204" s="71"/>
      <c r="QMH204" s="71"/>
      <c r="QMI204" s="71"/>
      <c r="QMJ204" s="71"/>
      <c r="QMK204" s="71"/>
      <c r="QML204" s="71"/>
      <c r="QMM204" s="71"/>
      <c r="QMN204" s="71"/>
      <c r="QMO204" s="71"/>
      <c r="QMP204" s="71"/>
      <c r="QMQ204" s="71"/>
      <c r="QMR204" s="71"/>
      <c r="QMS204" s="71"/>
      <c r="QMT204" s="71"/>
      <c r="QMU204" s="71"/>
      <c r="QMV204" s="71"/>
      <c r="QMW204" s="71"/>
      <c r="QMX204" s="71"/>
      <c r="QMY204" s="71"/>
      <c r="QMZ204" s="71"/>
      <c r="QNA204" s="71"/>
      <c r="QNB204" s="71"/>
      <c r="QNC204" s="71"/>
      <c r="QND204" s="71"/>
      <c r="QNE204" s="71"/>
      <c r="QNF204" s="71"/>
      <c r="QNG204" s="71"/>
      <c r="QNH204" s="71"/>
      <c r="QNI204" s="71"/>
      <c r="QNJ204" s="71"/>
      <c r="QNK204" s="71"/>
      <c r="QNL204" s="71"/>
      <c r="QNM204" s="71"/>
      <c r="QNN204" s="71"/>
      <c r="QNO204" s="71"/>
      <c r="QNP204" s="71"/>
      <c r="QNQ204" s="71"/>
      <c r="QNR204" s="71"/>
      <c r="QNS204" s="71"/>
      <c r="QNT204" s="71"/>
      <c r="QNU204" s="71"/>
      <c r="QNV204" s="71"/>
      <c r="QNW204" s="71"/>
      <c r="QNX204" s="71"/>
      <c r="QNY204" s="71"/>
      <c r="QNZ204" s="71"/>
      <c r="QOA204" s="71"/>
      <c r="QOB204" s="71"/>
      <c r="QOC204" s="71"/>
      <c r="QOD204" s="71"/>
      <c r="QOE204" s="71"/>
      <c r="QOF204" s="71"/>
      <c r="QOG204" s="71"/>
      <c r="QOH204" s="71"/>
      <c r="QOI204" s="71"/>
      <c r="QOJ204" s="71"/>
      <c r="QOK204" s="71"/>
      <c r="QOL204" s="71"/>
      <c r="QOM204" s="71"/>
      <c r="QON204" s="71"/>
      <c r="QOO204" s="71"/>
      <c r="QOP204" s="71"/>
      <c r="QOQ204" s="71"/>
      <c r="QOR204" s="71"/>
      <c r="QOS204" s="71"/>
      <c r="QOT204" s="71"/>
      <c r="QOU204" s="71"/>
      <c r="QOV204" s="71"/>
      <c r="QOW204" s="71"/>
      <c r="QOX204" s="71"/>
      <c r="QOY204" s="71"/>
      <c r="QOZ204" s="71"/>
      <c r="QPA204" s="71"/>
      <c r="QPB204" s="71"/>
      <c r="QPC204" s="71"/>
      <c r="QPD204" s="71"/>
      <c r="QPE204" s="71"/>
      <c r="QPF204" s="71"/>
      <c r="QPG204" s="71"/>
      <c r="QPH204" s="71"/>
      <c r="QPI204" s="71"/>
      <c r="QPJ204" s="71"/>
      <c r="QPK204" s="71"/>
      <c r="QPL204" s="71"/>
      <c r="QPM204" s="71"/>
      <c r="QPN204" s="71"/>
      <c r="QPO204" s="71"/>
      <c r="QPP204" s="71"/>
      <c r="QPQ204" s="71"/>
      <c r="QPR204" s="71"/>
      <c r="QPS204" s="71"/>
      <c r="QPT204" s="71"/>
      <c r="QPU204" s="71"/>
      <c r="QPV204" s="71"/>
      <c r="QPW204" s="71"/>
      <c r="QPX204" s="71"/>
      <c r="QPY204" s="71"/>
      <c r="QPZ204" s="71"/>
      <c r="QQA204" s="71"/>
      <c r="QQB204" s="71"/>
      <c r="QQC204" s="71"/>
      <c r="QQD204" s="71"/>
      <c r="QQE204" s="71"/>
      <c r="QQF204" s="71"/>
      <c r="QQG204" s="71"/>
      <c r="QQH204" s="71"/>
      <c r="QQI204" s="71"/>
      <c r="QQJ204" s="71"/>
      <c r="QQK204" s="71"/>
      <c r="QQL204" s="71"/>
      <c r="QQM204" s="71"/>
      <c r="QQN204" s="71"/>
      <c r="QQO204" s="71"/>
      <c r="QQP204" s="71"/>
      <c r="QQQ204" s="71"/>
      <c r="QQR204" s="71"/>
      <c r="QQS204" s="71"/>
      <c r="QQT204" s="71"/>
      <c r="QQU204" s="71"/>
      <c r="QQV204" s="71"/>
      <c r="QQW204" s="71"/>
      <c r="QQX204" s="71"/>
      <c r="QQY204" s="71"/>
      <c r="QQZ204" s="71"/>
      <c r="QRA204" s="71"/>
      <c r="QRB204" s="71"/>
      <c r="QRC204" s="71"/>
      <c r="QRD204" s="71"/>
      <c r="QRE204" s="71"/>
      <c r="QRF204" s="71"/>
      <c r="QRG204" s="71"/>
      <c r="QRH204" s="71"/>
      <c r="QRI204" s="71"/>
      <c r="QRJ204" s="71"/>
      <c r="QRK204" s="71"/>
      <c r="QRL204" s="71"/>
      <c r="QRM204" s="71"/>
      <c r="QRN204" s="71"/>
      <c r="QRO204" s="71"/>
      <c r="QRP204" s="71"/>
      <c r="QRQ204" s="71"/>
      <c r="QRR204" s="71"/>
      <c r="QRS204" s="71"/>
      <c r="QRT204" s="71"/>
      <c r="QRU204" s="71"/>
      <c r="QRV204" s="71"/>
      <c r="QRW204" s="71"/>
      <c r="QRX204" s="71"/>
      <c r="QRY204" s="71"/>
      <c r="QRZ204" s="71"/>
      <c r="QSA204" s="71"/>
      <c r="QSB204" s="71"/>
      <c r="QSC204" s="71"/>
      <c r="QSD204" s="71"/>
      <c r="QSE204" s="71"/>
      <c r="QSF204" s="71"/>
      <c r="QSG204" s="71"/>
      <c r="QSH204" s="71"/>
      <c r="QSI204" s="71"/>
      <c r="QSJ204" s="71"/>
      <c r="QSK204" s="71"/>
      <c r="QSL204" s="71"/>
      <c r="QSM204" s="71"/>
      <c r="QSN204" s="71"/>
      <c r="QSO204" s="71"/>
      <c r="QSP204" s="71"/>
      <c r="QSQ204" s="71"/>
      <c r="QSR204" s="71"/>
      <c r="QSS204" s="71"/>
      <c r="QST204" s="71"/>
      <c r="QSU204" s="71"/>
      <c r="QSV204" s="71"/>
      <c r="QSW204" s="71"/>
      <c r="QSX204" s="71"/>
      <c r="QSY204" s="71"/>
      <c r="QSZ204" s="71"/>
      <c r="QTA204" s="71"/>
      <c r="QTB204" s="71"/>
      <c r="QTC204" s="71"/>
      <c r="QTD204" s="71"/>
      <c r="QTE204" s="71"/>
      <c r="QTF204" s="71"/>
      <c r="QTG204" s="71"/>
      <c r="QTH204" s="71"/>
      <c r="QTI204" s="71"/>
      <c r="QTJ204" s="71"/>
      <c r="QTK204" s="71"/>
      <c r="QTL204" s="71"/>
      <c r="QTM204" s="71"/>
      <c r="QTN204" s="71"/>
      <c r="QTO204" s="71"/>
      <c r="QTP204" s="71"/>
      <c r="QTQ204" s="71"/>
      <c r="QTR204" s="71"/>
      <c r="QTS204" s="71"/>
      <c r="QTT204" s="71"/>
      <c r="QTU204" s="71"/>
      <c r="QTV204" s="71"/>
      <c r="QTW204" s="71"/>
      <c r="QTX204" s="71"/>
      <c r="QTY204" s="71"/>
      <c r="QTZ204" s="71"/>
      <c r="QUA204" s="71"/>
      <c r="QUB204" s="71"/>
      <c r="QUC204" s="71"/>
      <c r="QUD204" s="71"/>
      <c r="QUE204" s="71"/>
      <c r="QUF204" s="71"/>
      <c r="QUG204" s="71"/>
      <c r="QUH204" s="71"/>
      <c r="QUI204" s="71"/>
      <c r="QUJ204" s="71"/>
      <c r="QUK204" s="71"/>
      <c r="QUL204" s="71"/>
      <c r="QUM204" s="71"/>
      <c r="QUN204" s="71"/>
      <c r="QUO204" s="71"/>
      <c r="QUP204" s="71"/>
      <c r="QUQ204" s="71"/>
      <c r="QUR204" s="71"/>
      <c r="QUS204" s="71"/>
      <c r="QUT204" s="71"/>
      <c r="QUU204" s="71"/>
      <c r="QUV204" s="71"/>
      <c r="QUW204" s="71"/>
      <c r="QUX204" s="71"/>
      <c r="QUY204" s="71"/>
      <c r="QUZ204" s="71"/>
      <c r="QVA204" s="71"/>
      <c r="QVB204" s="71"/>
      <c r="QVC204" s="71"/>
      <c r="QVD204" s="71"/>
      <c r="QVE204" s="71"/>
      <c r="QVF204" s="71"/>
      <c r="QVG204" s="71"/>
      <c r="QVH204" s="71"/>
      <c r="QVI204" s="71"/>
      <c r="QVJ204" s="71"/>
      <c r="QVK204" s="71"/>
      <c r="QVL204" s="71"/>
      <c r="QVM204" s="71"/>
      <c r="QVN204" s="71"/>
      <c r="QVO204" s="71"/>
      <c r="QVP204" s="71"/>
      <c r="QVQ204" s="71"/>
      <c r="QVR204" s="71"/>
      <c r="QVS204" s="71"/>
      <c r="QVT204" s="71"/>
      <c r="QVU204" s="71"/>
      <c r="QVV204" s="71"/>
      <c r="QVW204" s="71"/>
      <c r="QVX204" s="71"/>
      <c r="QVY204" s="71"/>
      <c r="QVZ204" s="71"/>
      <c r="QWA204" s="71"/>
      <c r="QWB204" s="71"/>
      <c r="QWC204" s="71"/>
      <c r="QWD204" s="71"/>
      <c r="QWE204" s="71"/>
      <c r="QWF204" s="71"/>
      <c r="QWG204" s="71"/>
      <c r="QWH204" s="71"/>
      <c r="QWI204" s="71"/>
      <c r="QWJ204" s="71"/>
      <c r="QWK204" s="71"/>
      <c r="QWL204" s="71"/>
      <c r="QWM204" s="71"/>
      <c r="QWN204" s="71"/>
      <c r="QWO204" s="71"/>
      <c r="QWP204" s="71"/>
      <c r="QWQ204" s="71"/>
      <c r="QWR204" s="71"/>
      <c r="QWS204" s="71"/>
      <c r="QWT204" s="71"/>
      <c r="QWU204" s="71"/>
      <c r="QWV204" s="71"/>
      <c r="QWW204" s="71"/>
      <c r="QWX204" s="71"/>
      <c r="QWY204" s="71"/>
      <c r="QWZ204" s="71"/>
      <c r="QXA204" s="71"/>
      <c r="QXB204" s="71"/>
      <c r="QXC204" s="71"/>
      <c r="QXD204" s="71"/>
      <c r="QXE204" s="71"/>
      <c r="QXF204" s="71"/>
      <c r="QXG204" s="71"/>
      <c r="QXH204" s="71"/>
      <c r="QXI204" s="71"/>
      <c r="QXJ204" s="71"/>
      <c r="QXK204" s="71"/>
      <c r="QXL204" s="71"/>
      <c r="QXM204" s="71"/>
      <c r="QXN204" s="71"/>
      <c r="QXO204" s="71"/>
      <c r="QXP204" s="71"/>
      <c r="QXQ204" s="71"/>
      <c r="QXR204" s="71"/>
      <c r="QXS204" s="71"/>
      <c r="QXT204" s="71"/>
      <c r="QXU204" s="71"/>
      <c r="QXV204" s="71"/>
      <c r="QXW204" s="71"/>
      <c r="QXX204" s="71"/>
      <c r="QXY204" s="71"/>
      <c r="QXZ204" s="71"/>
      <c r="QYA204" s="71"/>
      <c r="QYB204" s="71"/>
      <c r="QYC204" s="71"/>
      <c r="QYD204" s="71"/>
      <c r="QYE204" s="71"/>
      <c r="QYF204" s="71"/>
      <c r="QYG204" s="71"/>
      <c r="QYH204" s="71"/>
      <c r="QYI204" s="71"/>
      <c r="QYJ204" s="71"/>
      <c r="QYK204" s="71"/>
      <c r="QYL204" s="71"/>
      <c r="QYM204" s="71"/>
      <c r="QYN204" s="71"/>
      <c r="QYO204" s="71"/>
      <c r="QYP204" s="71"/>
      <c r="QYQ204" s="71"/>
      <c r="QYR204" s="71"/>
      <c r="QYS204" s="71"/>
      <c r="QYT204" s="71"/>
      <c r="QYU204" s="71"/>
      <c r="QYV204" s="71"/>
      <c r="QYW204" s="71"/>
      <c r="QYX204" s="71"/>
      <c r="QYY204" s="71"/>
      <c r="QYZ204" s="71"/>
      <c r="QZA204" s="71"/>
      <c r="QZB204" s="71"/>
      <c r="QZC204" s="71"/>
      <c r="QZD204" s="71"/>
      <c r="QZE204" s="71"/>
      <c r="QZF204" s="71"/>
      <c r="QZG204" s="71"/>
      <c r="QZH204" s="71"/>
      <c r="QZI204" s="71"/>
      <c r="QZJ204" s="71"/>
      <c r="QZK204" s="71"/>
      <c r="QZL204" s="71"/>
      <c r="QZM204" s="71"/>
      <c r="QZN204" s="71"/>
      <c r="QZO204" s="71"/>
      <c r="QZP204" s="71"/>
      <c r="QZQ204" s="71"/>
      <c r="QZR204" s="71"/>
      <c r="QZS204" s="71"/>
      <c r="QZT204" s="71"/>
      <c r="QZU204" s="71"/>
      <c r="QZV204" s="71"/>
      <c r="QZW204" s="71"/>
      <c r="QZX204" s="71"/>
      <c r="QZY204" s="71"/>
      <c r="QZZ204" s="71"/>
      <c r="RAA204" s="71"/>
      <c r="RAB204" s="71"/>
      <c r="RAC204" s="71"/>
      <c r="RAD204" s="71"/>
      <c r="RAE204" s="71"/>
      <c r="RAF204" s="71"/>
      <c r="RAG204" s="71"/>
      <c r="RAH204" s="71"/>
      <c r="RAI204" s="71"/>
      <c r="RAJ204" s="71"/>
      <c r="RAK204" s="71"/>
      <c r="RAL204" s="71"/>
      <c r="RAM204" s="71"/>
      <c r="RAN204" s="71"/>
      <c r="RAO204" s="71"/>
      <c r="RAP204" s="71"/>
      <c r="RAQ204" s="71"/>
      <c r="RAR204" s="71"/>
      <c r="RAS204" s="71"/>
      <c r="RAT204" s="71"/>
      <c r="RAU204" s="71"/>
      <c r="RAV204" s="71"/>
      <c r="RAW204" s="71"/>
      <c r="RAX204" s="71"/>
      <c r="RAY204" s="71"/>
      <c r="RAZ204" s="71"/>
      <c r="RBA204" s="71"/>
      <c r="RBB204" s="71"/>
      <c r="RBC204" s="71"/>
      <c r="RBD204" s="71"/>
      <c r="RBE204" s="71"/>
      <c r="RBF204" s="71"/>
      <c r="RBG204" s="71"/>
      <c r="RBH204" s="71"/>
      <c r="RBI204" s="71"/>
      <c r="RBJ204" s="71"/>
      <c r="RBK204" s="71"/>
      <c r="RBL204" s="71"/>
      <c r="RBM204" s="71"/>
      <c r="RBN204" s="71"/>
      <c r="RBO204" s="71"/>
      <c r="RBP204" s="71"/>
      <c r="RBQ204" s="71"/>
      <c r="RBR204" s="71"/>
      <c r="RBS204" s="71"/>
      <c r="RBT204" s="71"/>
      <c r="RBU204" s="71"/>
      <c r="RBV204" s="71"/>
      <c r="RBW204" s="71"/>
      <c r="RBX204" s="71"/>
      <c r="RBY204" s="71"/>
      <c r="RBZ204" s="71"/>
      <c r="RCA204" s="71"/>
      <c r="RCB204" s="71"/>
      <c r="RCC204" s="71"/>
      <c r="RCD204" s="71"/>
      <c r="RCE204" s="71"/>
      <c r="RCF204" s="71"/>
      <c r="RCG204" s="71"/>
      <c r="RCH204" s="71"/>
      <c r="RCI204" s="71"/>
      <c r="RCJ204" s="71"/>
      <c r="RCK204" s="71"/>
      <c r="RCL204" s="71"/>
      <c r="RCM204" s="71"/>
      <c r="RCN204" s="71"/>
      <c r="RCO204" s="71"/>
      <c r="RCP204" s="71"/>
      <c r="RCQ204" s="71"/>
      <c r="RCR204" s="71"/>
      <c r="RCS204" s="71"/>
      <c r="RCT204" s="71"/>
      <c r="RCU204" s="71"/>
      <c r="RCV204" s="71"/>
      <c r="RCW204" s="71"/>
      <c r="RCX204" s="71"/>
      <c r="RCY204" s="71"/>
      <c r="RCZ204" s="71"/>
      <c r="RDA204" s="71"/>
      <c r="RDB204" s="71"/>
      <c r="RDC204" s="71"/>
      <c r="RDD204" s="71"/>
      <c r="RDE204" s="71"/>
      <c r="RDF204" s="71"/>
      <c r="RDG204" s="71"/>
      <c r="RDH204" s="71"/>
      <c r="RDI204" s="71"/>
      <c r="RDJ204" s="71"/>
      <c r="RDK204" s="71"/>
      <c r="RDL204" s="71"/>
      <c r="RDM204" s="71"/>
      <c r="RDN204" s="71"/>
      <c r="RDO204" s="71"/>
      <c r="RDP204" s="71"/>
      <c r="RDQ204" s="71"/>
      <c r="RDR204" s="71"/>
      <c r="RDS204" s="71"/>
      <c r="RDT204" s="71"/>
      <c r="RDU204" s="71"/>
      <c r="RDV204" s="71"/>
      <c r="RDW204" s="71"/>
      <c r="RDX204" s="71"/>
      <c r="RDY204" s="71"/>
      <c r="RDZ204" s="71"/>
      <c r="REA204" s="71"/>
      <c r="REB204" s="71"/>
      <c r="REC204" s="71"/>
      <c r="RED204" s="71"/>
      <c r="REE204" s="71"/>
      <c r="REF204" s="71"/>
      <c r="REG204" s="71"/>
      <c r="REH204" s="71"/>
      <c r="REI204" s="71"/>
      <c r="REJ204" s="71"/>
      <c r="REK204" s="71"/>
      <c r="REL204" s="71"/>
      <c r="REM204" s="71"/>
      <c r="REN204" s="71"/>
      <c r="REO204" s="71"/>
      <c r="REP204" s="71"/>
      <c r="REQ204" s="71"/>
      <c r="RER204" s="71"/>
      <c r="RES204" s="71"/>
      <c r="RET204" s="71"/>
      <c r="REU204" s="71"/>
      <c r="REV204" s="71"/>
      <c r="REW204" s="71"/>
      <c r="REX204" s="71"/>
      <c r="REY204" s="71"/>
      <c r="REZ204" s="71"/>
      <c r="RFA204" s="71"/>
      <c r="RFB204" s="71"/>
      <c r="RFC204" s="71"/>
      <c r="RFD204" s="71"/>
      <c r="RFE204" s="71"/>
      <c r="RFF204" s="71"/>
      <c r="RFG204" s="71"/>
      <c r="RFH204" s="71"/>
      <c r="RFI204" s="71"/>
      <c r="RFJ204" s="71"/>
      <c r="RFK204" s="71"/>
      <c r="RFL204" s="71"/>
      <c r="RFM204" s="71"/>
      <c r="RFN204" s="71"/>
      <c r="RFO204" s="71"/>
      <c r="RFP204" s="71"/>
      <c r="RFQ204" s="71"/>
      <c r="RFR204" s="71"/>
      <c r="RFS204" s="71"/>
      <c r="RFT204" s="71"/>
      <c r="RFU204" s="71"/>
      <c r="RFV204" s="71"/>
      <c r="RFW204" s="71"/>
      <c r="RFX204" s="71"/>
      <c r="RFY204" s="71"/>
      <c r="RFZ204" s="71"/>
      <c r="RGA204" s="71"/>
      <c r="RGB204" s="71"/>
      <c r="RGC204" s="71"/>
      <c r="RGD204" s="71"/>
      <c r="RGE204" s="71"/>
      <c r="RGF204" s="71"/>
      <c r="RGG204" s="71"/>
      <c r="RGH204" s="71"/>
      <c r="RGI204" s="71"/>
      <c r="RGJ204" s="71"/>
      <c r="RGK204" s="71"/>
      <c r="RGL204" s="71"/>
      <c r="RGM204" s="71"/>
      <c r="RGN204" s="71"/>
      <c r="RGO204" s="71"/>
      <c r="RGP204" s="71"/>
      <c r="RGQ204" s="71"/>
      <c r="RGR204" s="71"/>
      <c r="RGS204" s="71"/>
      <c r="RGT204" s="71"/>
      <c r="RGU204" s="71"/>
      <c r="RGV204" s="71"/>
      <c r="RGW204" s="71"/>
      <c r="RGX204" s="71"/>
      <c r="RGY204" s="71"/>
      <c r="RGZ204" s="71"/>
      <c r="RHA204" s="71"/>
      <c r="RHB204" s="71"/>
      <c r="RHC204" s="71"/>
      <c r="RHD204" s="71"/>
      <c r="RHE204" s="71"/>
      <c r="RHF204" s="71"/>
      <c r="RHG204" s="71"/>
      <c r="RHH204" s="71"/>
      <c r="RHI204" s="71"/>
      <c r="RHJ204" s="71"/>
      <c r="RHK204" s="71"/>
      <c r="RHL204" s="71"/>
      <c r="RHM204" s="71"/>
      <c r="RHN204" s="71"/>
      <c r="RHO204" s="71"/>
      <c r="RHP204" s="71"/>
      <c r="RHQ204" s="71"/>
      <c r="RHR204" s="71"/>
      <c r="RHS204" s="71"/>
      <c r="RHT204" s="71"/>
      <c r="RHU204" s="71"/>
      <c r="RHV204" s="71"/>
      <c r="RHW204" s="71"/>
      <c r="RHX204" s="71"/>
      <c r="RHY204" s="71"/>
      <c r="RHZ204" s="71"/>
      <c r="RIA204" s="71"/>
      <c r="RIB204" s="71"/>
      <c r="RIC204" s="71"/>
      <c r="RID204" s="71"/>
      <c r="RIE204" s="71"/>
      <c r="RIF204" s="71"/>
      <c r="RIG204" s="71"/>
      <c r="RIH204" s="71"/>
      <c r="RII204" s="71"/>
      <c r="RIJ204" s="71"/>
      <c r="RIK204" s="71"/>
      <c r="RIL204" s="71"/>
      <c r="RIM204" s="71"/>
      <c r="RIN204" s="71"/>
      <c r="RIO204" s="71"/>
      <c r="RIP204" s="71"/>
      <c r="RIQ204" s="71"/>
      <c r="RIR204" s="71"/>
      <c r="RIS204" s="71"/>
      <c r="RIT204" s="71"/>
      <c r="RIU204" s="71"/>
      <c r="RIV204" s="71"/>
      <c r="RIW204" s="71"/>
      <c r="RIX204" s="71"/>
      <c r="RIY204" s="71"/>
      <c r="RIZ204" s="71"/>
      <c r="RJA204" s="71"/>
      <c r="RJB204" s="71"/>
      <c r="RJC204" s="71"/>
      <c r="RJD204" s="71"/>
      <c r="RJE204" s="71"/>
      <c r="RJF204" s="71"/>
      <c r="RJG204" s="71"/>
      <c r="RJH204" s="71"/>
      <c r="RJI204" s="71"/>
      <c r="RJJ204" s="71"/>
      <c r="RJK204" s="71"/>
      <c r="RJL204" s="71"/>
      <c r="RJM204" s="71"/>
      <c r="RJN204" s="71"/>
      <c r="RJO204" s="71"/>
      <c r="RJP204" s="71"/>
      <c r="RJQ204" s="71"/>
      <c r="RJR204" s="71"/>
      <c r="RJS204" s="71"/>
      <c r="RJT204" s="71"/>
      <c r="RJU204" s="71"/>
      <c r="RJV204" s="71"/>
      <c r="RJW204" s="71"/>
      <c r="RJX204" s="71"/>
      <c r="RJY204" s="71"/>
      <c r="RJZ204" s="71"/>
      <c r="RKA204" s="71"/>
      <c r="RKB204" s="71"/>
      <c r="RKC204" s="71"/>
      <c r="RKD204" s="71"/>
      <c r="RKE204" s="71"/>
      <c r="RKF204" s="71"/>
      <c r="RKG204" s="71"/>
      <c r="RKH204" s="71"/>
      <c r="RKI204" s="71"/>
      <c r="RKJ204" s="71"/>
      <c r="RKK204" s="71"/>
      <c r="RKL204" s="71"/>
      <c r="RKM204" s="71"/>
      <c r="RKN204" s="71"/>
      <c r="RKO204" s="71"/>
      <c r="RKP204" s="71"/>
      <c r="RKQ204" s="71"/>
      <c r="RKR204" s="71"/>
      <c r="RKS204" s="71"/>
      <c r="RKT204" s="71"/>
      <c r="RKU204" s="71"/>
      <c r="RKV204" s="71"/>
      <c r="RKW204" s="71"/>
      <c r="RKX204" s="71"/>
      <c r="RKY204" s="71"/>
      <c r="RKZ204" s="71"/>
      <c r="RLA204" s="71"/>
      <c r="RLB204" s="71"/>
      <c r="RLC204" s="71"/>
      <c r="RLD204" s="71"/>
      <c r="RLE204" s="71"/>
      <c r="RLF204" s="71"/>
      <c r="RLG204" s="71"/>
      <c r="RLH204" s="71"/>
      <c r="RLI204" s="71"/>
      <c r="RLJ204" s="71"/>
      <c r="RLK204" s="71"/>
      <c r="RLL204" s="71"/>
      <c r="RLM204" s="71"/>
      <c r="RLN204" s="71"/>
      <c r="RLO204" s="71"/>
      <c r="RLP204" s="71"/>
      <c r="RLQ204" s="71"/>
      <c r="RLR204" s="71"/>
      <c r="RLS204" s="71"/>
      <c r="RLT204" s="71"/>
      <c r="RLU204" s="71"/>
      <c r="RLV204" s="71"/>
      <c r="RLW204" s="71"/>
      <c r="RLX204" s="71"/>
      <c r="RLY204" s="71"/>
      <c r="RLZ204" s="71"/>
      <c r="RMA204" s="71"/>
      <c r="RMB204" s="71"/>
      <c r="RMC204" s="71"/>
      <c r="RMD204" s="71"/>
      <c r="RME204" s="71"/>
      <c r="RMF204" s="71"/>
      <c r="RMG204" s="71"/>
      <c r="RMH204" s="71"/>
      <c r="RMI204" s="71"/>
      <c r="RMJ204" s="71"/>
      <c r="RMK204" s="71"/>
      <c r="RML204" s="71"/>
      <c r="RMM204" s="71"/>
      <c r="RMN204" s="71"/>
      <c r="RMO204" s="71"/>
      <c r="RMP204" s="71"/>
      <c r="RMQ204" s="71"/>
      <c r="RMR204" s="71"/>
      <c r="RMS204" s="71"/>
      <c r="RMT204" s="71"/>
      <c r="RMU204" s="71"/>
      <c r="RMV204" s="71"/>
      <c r="RMW204" s="71"/>
      <c r="RMX204" s="71"/>
      <c r="RMY204" s="71"/>
      <c r="RMZ204" s="71"/>
      <c r="RNA204" s="71"/>
      <c r="RNB204" s="71"/>
      <c r="RNC204" s="71"/>
      <c r="RND204" s="71"/>
      <c r="RNE204" s="71"/>
      <c r="RNF204" s="71"/>
      <c r="RNG204" s="71"/>
      <c r="RNH204" s="71"/>
      <c r="RNI204" s="71"/>
      <c r="RNJ204" s="71"/>
      <c r="RNK204" s="71"/>
      <c r="RNL204" s="71"/>
      <c r="RNM204" s="71"/>
      <c r="RNN204" s="71"/>
      <c r="RNO204" s="71"/>
      <c r="RNP204" s="71"/>
      <c r="RNQ204" s="71"/>
      <c r="RNR204" s="71"/>
      <c r="RNS204" s="71"/>
      <c r="RNT204" s="71"/>
      <c r="RNU204" s="71"/>
      <c r="RNV204" s="71"/>
      <c r="RNW204" s="71"/>
      <c r="RNX204" s="71"/>
      <c r="RNY204" s="71"/>
      <c r="RNZ204" s="71"/>
      <c r="ROA204" s="71"/>
      <c r="ROB204" s="71"/>
      <c r="ROC204" s="71"/>
      <c r="ROD204" s="71"/>
      <c r="ROE204" s="71"/>
      <c r="ROF204" s="71"/>
      <c r="ROG204" s="71"/>
      <c r="ROH204" s="71"/>
      <c r="ROI204" s="71"/>
      <c r="ROJ204" s="71"/>
      <c r="ROK204" s="71"/>
      <c r="ROL204" s="71"/>
      <c r="ROM204" s="71"/>
      <c r="RON204" s="71"/>
      <c r="ROO204" s="71"/>
      <c r="ROP204" s="71"/>
      <c r="ROQ204" s="71"/>
      <c r="ROR204" s="71"/>
      <c r="ROS204" s="71"/>
      <c r="ROT204" s="71"/>
      <c r="ROU204" s="71"/>
      <c r="ROV204" s="71"/>
      <c r="ROW204" s="71"/>
      <c r="ROX204" s="71"/>
      <c r="ROY204" s="71"/>
      <c r="ROZ204" s="71"/>
      <c r="RPA204" s="71"/>
      <c r="RPB204" s="71"/>
      <c r="RPC204" s="71"/>
      <c r="RPD204" s="71"/>
      <c r="RPE204" s="71"/>
      <c r="RPF204" s="71"/>
      <c r="RPG204" s="71"/>
      <c r="RPH204" s="71"/>
      <c r="RPI204" s="71"/>
      <c r="RPJ204" s="71"/>
      <c r="RPK204" s="71"/>
      <c r="RPL204" s="71"/>
      <c r="RPM204" s="71"/>
      <c r="RPN204" s="71"/>
      <c r="RPO204" s="71"/>
      <c r="RPP204" s="71"/>
      <c r="RPQ204" s="71"/>
      <c r="RPR204" s="71"/>
      <c r="RPS204" s="71"/>
      <c r="RPT204" s="71"/>
      <c r="RPU204" s="71"/>
      <c r="RPV204" s="71"/>
      <c r="RPW204" s="71"/>
      <c r="RPX204" s="71"/>
      <c r="RPY204" s="71"/>
      <c r="RPZ204" s="71"/>
      <c r="RQA204" s="71"/>
      <c r="RQB204" s="71"/>
      <c r="RQC204" s="71"/>
      <c r="RQD204" s="71"/>
      <c r="RQE204" s="71"/>
      <c r="RQF204" s="71"/>
      <c r="RQG204" s="71"/>
      <c r="RQH204" s="71"/>
      <c r="RQI204" s="71"/>
      <c r="RQJ204" s="71"/>
      <c r="RQK204" s="71"/>
      <c r="RQL204" s="71"/>
      <c r="RQM204" s="71"/>
      <c r="RQN204" s="71"/>
      <c r="RQO204" s="71"/>
      <c r="RQP204" s="71"/>
      <c r="RQQ204" s="71"/>
      <c r="RQR204" s="71"/>
      <c r="RQS204" s="71"/>
      <c r="RQT204" s="71"/>
      <c r="RQU204" s="71"/>
      <c r="RQV204" s="71"/>
      <c r="RQW204" s="71"/>
      <c r="RQX204" s="71"/>
      <c r="RQY204" s="71"/>
      <c r="RQZ204" s="71"/>
      <c r="RRA204" s="71"/>
      <c r="RRB204" s="71"/>
      <c r="RRC204" s="71"/>
      <c r="RRD204" s="71"/>
      <c r="RRE204" s="71"/>
      <c r="RRF204" s="71"/>
      <c r="RRG204" s="71"/>
      <c r="RRH204" s="71"/>
      <c r="RRI204" s="71"/>
      <c r="RRJ204" s="71"/>
      <c r="RRK204" s="71"/>
      <c r="RRL204" s="71"/>
      <c r="RRM204" s="71"/>
      <c r="RRN204" s="71"/>
      <c r="RRO204" s="71"/>
      <c r="RRP204" s="71"/>
      <c r="RRQ204" s="71"/>
      <c r="RRR204" s="71"/>
      <c r="RRS204" s="71"/>
      <c r="RRT204" s="71"/>
      <c r="RRU204" s="71"/>
      <c r="RRV204" s="71"/>
      <c r="RRW204" s="71"/>
      <c r="RRX204" s="71"/>
      <c r="RRY204" s="71"/>
      <c r="RRZ204" s="71"/>
      <c r="RSA204" s="71"/>
      <c r="RSB204" s="71"/>
      <c r="RSC204" s="71"/>
      <c r="RSD204" s="71"/>
      <c r="RSE204" s="71"/>
      <c r="RSF204" s="71"/>
      <c r="RSG204" s="71"/>
      <c r="RSH204" s="71"/>
      <c r="RSI204" s="71"/>
      <c r="RSJ204" s="71"/>
      <c r="RSK204" s="71"/>
      <c r="RSL204" s="71"/>
      <c r="RSM204" s="71"/>
      <c r="RSN204" s="71"/>
      <c r="RSO204" s="71"/>
      <c r="RSP204" s="71"/>
      <c r="RSQ204" s="71"/>
      <c r="RSR204" s="71"/>
      <c r="RSS204" s="71"/>
      <c r="RST204" s="71"/>
      <c r="RSU204" s="71"/>
      <c r="RSV204" s="71"/>
      <c r="RSW204" s="71"/>
      <c r="RSX204" s="71"/>
      <c r="RSY204" s="71"/>
      <c r="RSZ204" s="71"/>
      <c r="RTA204" s="71"/>
      <c r="RTB204" s="71"/>
      <c r="RTC204" s="71"/>
      <c r="RTD204" s="71"/>
      <c r="RTE204" s="71"/>
      <c r="RTF204" s="71"/>
      <c r="RTG204" s="71"/>
      <c r="RTH204" s="71"/>
      <c r="RTI204" s="71"/>
      <c r="RTJ204" s="71"/>
      <c r="RTK204" s="71"/>
      <c r="RTL204" s="71"/>
      <c r="RTM204" s="71"/>
      <c r="RTN204" s="71"/>
      <c r="RTO204" s="71"/>
      <c r="RTP204" s="71"/>
      <c r="RTQ204" s="71"/>
      <c r="RTR204" s="71"/>
      <c r="RTS204" s="71"/>
      <c r="RTT204" s="71"/>
      <c r="RTU204" s="71"/>
      <c r="RTV204" s="71"/>
      <c r="RTW204" s="71"/>
      <c r="RTX204" s="71"/>
      <c r="RTY204" s="71"/>
      <c r="RTZ204" s="71"/>
      <c r="RUA204" s="71"/>
      <c r="RUB204" s="71"/>
      <c r="RUC204" s="71"/>
      <c r="RUD204" s="71"/>
      <c r="RUE204" s="71"/>
      <c r="RUF204" s="71"/>
      <c r="RUG204" s="71"/>
      <c r="RUH204" s="71"/>
      <c r="RUI204" s="71"/>
      <c r="RUJ204" s="71"/>
      <c r="RUK204" s="71"/>
      <c r="RUL204" s="71"/>
      <c r="RUM204" s="71"/>
      <c r="RUN204" s="71"/>
      <c r="RUO204" s="71"/>
      <c r="RUP204" s="71"/>
      <c r="RUQ204" s="71"/>
      <c r="RUR204" s="71"/>
      <c r="RUS204" s="71"/>
      <c r="RUT204" s="71"/>
      <c r="RUU204" s="71"/>
      <c r="RUV204" s="71"/>
      <c r="RUW204" s="71"/>
      <c r="RUX204" s="71"/>
      <c r="RUY204" s="71"/>
      <c r="RUZ204" s="71"/>
      <c r="RVA204" s="71"/>
      <c r="RVB204" s="71"/>
      <c r="RVC204" s="71"/>
      <c r="RVD204" s="71"/>
      <c r="RVE204" s="71"/>
      <c r="RVF204" s="71"/>
      <c r="RVG204" s="71"/>
      <c r="RVH204" s="71"/>
      <c r="RVI204" s="71"/>
      <c r="RVJ204" s="71"/>
      <c r="RVK204" s="71"/>
      <c r="RVL204" s="71"/>
      <c r="RVM204" s="71"/>
      <c r="RVN204" s="71"/>
      <c r="RVO204" s="71"/>
      <c r="RVP204" s="71"/>
      <c r="RVQ204" s="71"/>
      <c r="RVR204" s="71"/>
      <c r="RVS204" s="71"/>
      <c r="RVT204" s="71"/>
      <c r="RVU204" s="71"/>
      <c r="RVV204" s="71"/>
      <c r="RVW204" s="71"/>
      <c r="RVX204" s="71"/>
      <c r="RVY204" s="71"/>
      <c r="RVZ204" s="71"/>
      <c r="RWA204" s="71"/>
      <c r="RWB204" s="71"/>
      <c r="RWC204" s="71"/>
      <c r="RWD204" s="71"/>
      <c r="RWE204" s="71"/>
      <c r="RWF204" s="71"/>
      <c r="RWG204" s="71"/>
      <c r="RWH204" s="71"/>
      <c r="RWI204" s="71"/>
      <c r="RWJ204" s="71"/>
      <c r="RWK204" s="71"/>
      <c r="RWL204" s="71"/>
      <c r="RWM204" s="71"/>
      <c r="RWN204" s="71"/>
      <c r="RWO204" s="71"/>
      <c r="RWP204" s="71"/>
      <c r="RWQ204" s="71"/>
      <c r="RWR204" s="71"/>
      <c r="RWS204" s="71"/>
      <c r="RWT204" s="71"/>
      <c r="RWU204" s="71"/>
      <c r="RWV204" s="71"/>
      <c r="RWW204" s="71"/>
      <c r="RWX204" s="71"/>
      <c r="RWY204" s="71"/>
      <c r="RWZ204" s="71"/>
      <c r="RXA204" s="71"/>
      <c r="RXB204" s="71"/>
      <c r="RXC204" s="71"/>
      <c r="RXD204" s="71"/>
      <c r="RXE204" s="71"/>
      <c r="RXF204" s="71"/>
      <c r="RXG204" s="71"/>
      <c r="RXH204" s="71"/>
      <c r="RXI204" s="71"/>
      <c r="RXJ204" s="71"/>
      <c r="RXK204" s="71"/>
      <c r="RXL204" s="71"/>
      <c r="RXM204" s="71"/>
      <c r="RXN204" s="71"/>
      <c r="RXO204" s="71"/>
      <c r="RXP204" s="71"/>
      <c r="RXQ204" s="71"/>
      <c r="RXR204" s="71"/>
      <c r="RXS204" s="71"/>
      <c r="RXT204" s="71"/>
      <c r="RXU204" s="71"/>
      <c r="RXV204" s="71"/>
      <c r="RXW204" s="71"/>
      <c r="RXX204" s="71"/>
      <c r="RXY204" s="71"/>
      <c r="RXZ204" s="71"/>
      <c r="RYA204" s="71"/>
      <c r="RYB204" s="71"/>
      <c r="RYC204" s="71"/>
      <c r="RYD204" s="71"/>
      <c r="RYE204" s="71"/>
      <c r="RYF204" s="71"/>
      <c r="RYG204" s="71"/>
      <c r="RYH204" s="71"/>
      <c r="RYI204" s="71"/>
      <c r="RYJ204" s="71"/>
      <c r="RYK204" s="71"/>
      <c r="RYL204" s="71"/>
      <c r="RYM204" s="71"/>
      <c r="RYN204" s="71"/>
      <c r="RYO204" s="71"/>
      <c r="RYP204" s="71"/>
      <c r="RYQ204" s="71"/>
      <c r="RYR204" s="71"/>
      <c r="RYS204" s="71"/>
      <c r="RYT204" s="71"/>
      <c r="RYU204" s="71"/>
      <c r="RYV204" s="71"/>
      <c r="RYW204" s="71"/>
      <c r="RYX204" s="71"/>
      <c r="RYY204" s="71"/>
      <c r="RYZ204" s="71"/>
      <c r="RZA204" s="71"/>
      <c r="RZB204" s="71"/>
      <c r="RZC204" s="71"/>
      <c r="RZD204" s="71"/>
      <c r="RZE204" s="71"/>
      <c r="RZF204" s="71"/>
      <c r="RZG204" s="71"/>
      <c r="RZH204" s="71"/>
      <c r="RZI204" s="71"/>
      <c r="RZJ204" s="71"/>
      <c r="RZK204" s="71"/>
      <c r="RZL204" s="71"/>
      <c r="RZM204" s="71"/>
      <c r="RZN204" s="71"/>
      <c r="RZO204" s="71"/>
      <c r="RZP204" s="71"/>
      <c r="RZQ204" s="71"/>
      <c r="RZR204" s="71"/>
      <c r="RZS204" s="71"/>
      <c r="RZT204" s="71"/>
      <c r="RZU204" s="71"/>
      <c r="RZV204" s="71"/>
      <c r="RZW204" s="71"/>
      <c r="RZX204" s="71"/>
      <c r="RZY204" s="71"/>
      <c r="RZZ204" s="71"/>
      <c r="SAA204" s="71"/>
      <c r="SAB204" s="71"/>
      <c r="SAC204" s="71"/>
      <c r="SAD204" s="71"/>
      <c r="SAE204" s="71"/>
      <c r="SAF204" s="71"/>
      <c r="SAG204" s="71"/>
      <c r="SAH204" s="71"/>
      <c r="SAI204" s="71"/>
      <c r="SAJ204" s="71"/>
      <c r="SAK204" s="71"/>
      <c r="SAL204" s="71"/>
      <c r="SAM204" s="71"/>
      <c r="SAN204" s="71"/>
      <c r="SAO204" s="71"/>
      <c r="SAP204" s="71"/>
      <c r="SAQ204" s="71"/>
      <c r="SAR204" s="71"/>
      <c r="SAS204" s="71"/>
      <c r="SAT204" s="71"/>
      <c r="SAU204" s="71"/>
      <c r="SAV204" s="71"/>
      <c r="SAW204" s="71"/>
      <c r="SAX204" s="71"/>
      <c r="SAY204" s="71"/>
      <c r="SAZ204" s="71"/>
      <c r="SBA204" s="71"/>
      <c r="SBB204" s="71"/>
      <c r="SBC204" s="71"/>
      <c r="SBD204" s="71"/>
      <c r="SBE204" s="71"/>
      <c r="SBF204" s="71"/>
      <c r="SBG204" s="71"/>
      <c r="SBH204" s="71"/>
      <c r="SBI204" s="71"/>
      <c r="SBJ204" s="71"/>
      <c r="SBK204" s="71"/>
      <c r="SBL204" s="71"/>
      <c r="SBM204" s="71"/>
      <c r="SBN204" s="71"/>
      <c r="SBO204" s="71"/>
      <c r="SBP204" s="71"/>
      <c r="SBQ204" s="71"/>
      <c r="SBR204" s="71"/>
      <c r="SBS204" s="71"/>
      <c r="SBT204" s="71"/>
      <c r="SBU204" s="71"/>
      <c r="SBV204" s="71"/>
      <c r="SBW204" s="71"/>
      <c r="SBX204" s="71"/>
      <c r="SBY204" s="71"/>
      <c r="SBZ204" s="71"/>
      <c r="SCA204" s="71"/>
      <c r="SCB204" s="71"/>
      <c r="SCC204" s="71"/>
      <c r="SCD204" s="71"/>
      <c r="SCE204" s="71"/>
      <c r="SCF204" s="71"/>
      <c r="SCG204" s="71"/>
      <c r="SCH204" s="71"/>
      <c r="SCI204" s="71"/>
      <c r="SCJ204" s="71"/>
      <c r="SCK204" s="71"/>
      <c r="SCL204" s="71"/>
      <c r="SCM204" s="71"/>
      <c r="SCN204" s="71"/>
      <c r="SCO204" s="71"/>
      <c r="SCP204" s="71"/>
      <c r="SCQ204" s="71"/>
      <c r="SCR204" s="71"/>
      <c r="SCS204" s="71"/>
      <c r="SCT204" s="71"/>
      <c r="SCU204" s="71"/>
      <c r="SCV204" s="71"/>
      <c r="SCW204" s="71"/>
      <c r="SCX204" s="71"/>
      <c r="SCY204" s="71"/>
      <c r="SCZ204" s="71"/>
      <c r="SDA204" s="71"/>
      <c r="SDB204" s="71"/>
      <c r="SDC204" s="71"/>
      <c r="SDD204" s="71"/>
      <c r="SDE204" s="71"/>
      <c r="SDF204" s="71"/>
      <c r="SDG204" s="71"/>
      <c r="SDH204" s="71"/>
      <c r="SDI204" s="71"/>
      <c r="SDJ204" s="71"/>
      <c r="SDK204" s="71"/>
      <c r="SDL204" s="71"/>
      <c r="SDM204" s="71"/>
      <c r="SDN204" s="71"/>
      <c r="SDO204" s="71"/>
      <c r="SDP204" s="71"/>
      <c r="SDQ204" s="71"/>
      <c r="SDR204" s="71"/>
      <c r="SDS204" s="71"/>
      <c r="SDT204" s="71"/>
      <c r="SDU204" s="71"/>
      <c r="SDV204" s="71"/>
      <c r="SDW204" s="71"/>
      <c r="SDX204" s="71"/>
      <c r="SDY204" s="71"/>
      <c r="SDZ204" s="71"/>
      <c r="SEA204" s="71"/>
      <c r="SEB204" s="71"/>
      <c r="SEC204" s="71"/>
      <c r="SED204" s="71"/>
      <c r="SEE204" s="71"/>
      <c r="SEF204" s="71"/>
      <c r="SEG204" s="71"/>
      <c r="SEH204" s="71"/>
      <c r="SEI204" s="71"/>
      <c r="SEJ204" s="71"/>
      <c r="SEK204" s="71"/>
      <c r="SEL204" s="71"/>
      <c r="SEM204" s="71"/>
      <c r="SEN204" s="71"/>
      <c r="SEO204" s="71"/>
      <c r="SEP204" s="71"/>
      <c r="SEQ204" s="71"/>
      <c r="SER204" s="71"/>
      <c r="SES204" s="71"/>
      <c r="SET204" s="71"/>
      <c r="SEU204" s="71"/>
      <c r="SEV204" s="71"/>
      <c r="SEW204" s="71"/>
      <c r="SEX204" s="71"/>
      <c r="SEY204" s="71"/>
      <c r="SEZ204" s="71"/>
      <c r="SFA204" s="71"/>
      <c r="SFB204" s="71"/>
      <c r="SFC204" s="71"/>
      <c r="SFD204" s="71"/>
      <c r="SFE204" s="71"/>
      <c r="SFF204" s="71"/>
      <c r="SFG204" s="71"/>
      <c r="SFH204" s="71"/>
      <c r="SFI204" s="71"/>
      <c r="SFJ204" s="71"/>
      <c r="SFK204" s="71"/>
      <c r="SFL204" s="71"/>
      <c r="SFM204" s="71"/>
      <c r="SFN204" s="71"/>
      <c r="SFO204" s="71"/>
      <c r="SFP204" s="71"/>
      <c r="SFQ204" s="71"/>
      <c r="SFR204" s="71"/>
      <c r="SFS204" s="71"/>
      <c r="SFT204" s="71"/>
      <c r="SFU204" s="71"/>
      <c r="SFV204" s="71"/>
      <c r="SFW204" s="71"/>
      <c r="SFX204" s="71"/>
      <c r="SFY204" s="71"/>
      <c r="SFZ204" s="71"/>
      <c r="SGA204" s="71"/>
      <c r="SGB204" s="71"/>
      <c r="SGC204" s="71"/>
      <c r="SGD204" s="71"/>
      <c r="SGE204" s="71"/>
      <c r="SGF204" s="71"/>
      <c r="SGG204" s="71"/>
      <c r="SGH204" s="71"/>
      <c r="SGI204" s="71"/>
      <c r="SGJ204" s="71"/>
      <c r="SGK204" s="71"/>
      <c r="SGL204" s="71"/>
      <c r="SGM204" s="71"/>
      <c r="SGN204" s="71"/>
      <c r="SGO204" s="71"/>
      <c r="SGP204" s="71"/>
      <c r="SGQ204" s="71"/>
      <c r="SGR204" s="71"/>
      <c r="SGS204" s="71"/>
      <c r="SGT204" s="71"/>
      <c r="SGU204" s="71"/>
      <c r="SGV204" s="71"/>
      <c r="SGW204" s="71"/>
      <c r="SGX204" s="71"/>
      <c r="SGY204" s="71"/>
      <c r="SGZ204" s="71"/>
      <c r="SHA204" s="71"/>
      <c r="SHB204" s="71"/>
      <c r="SHC204" s="71"/>
      <c r="SHD204" s="71"/>
      <c r="SHE204" s="71"/>
      <c r="SHF204" s="71"/>
      <c r="SHG204" s="71"/>
      <c r="SHH204" s="71"/>
      <c r="SHI204" s="71"/>
      <c r="SHJ204" s="71"/>
      <c r="SHK204" s="71"/>
      <c r="SHL204" s="71"/>
      <c r="SHM204" s="71"/>
      <c r="SHN204" s="71"/>
      <c r="SHO204" s="71"/>
      <c r="SHP204" s="71"/>
      <c r="SHQ204" s="71"/>
      <c r="SHR204" s="71"/>
      <c r="SHS204" s="71"/>
      <c r="SHT204" s="71"/>
      <c r="SHU204" s="71"/>
      <c r="SHV204" s="71"/>
      <c r="SHW204" s="71"/>
      <c r="SHX204" s="71"/>
      <c r="SHY204" s="71"/>
      <c r="SHZ204" s="71"/>
      <c r="SIA204" s="71"/>
      <c r="SIB204" s="71"/>
      <c r="SIC204" s="71"/>
      <c r="SID204" s="71"/>
      <c r="SIE204" s="71"/>
      <c r="SIF204" s="71"/>
      <c r="SIG204" s="71"/>
      <c r="SIH204" s="71"/>
      <c r="SII204" s="71"/>
      <c r="SIJ204" s="71"/>
      <c r="SIK204" s="71"/>
      <c r="SIL204" s="71"/>
      <c r="SIM204" s="71"/>
      <c r="SIN204" s="71"/>
      <c r="SIO204" s="71"/>
      <c r="SIP204" s="71"/>
      <c r="SIQ204" s="71"/>
      <c r="SIR204" s="71"/>
      <c r="SIS204" s="71"/>
      <c r="SIT204" s="71"/>
      <c r="SIU204" s="71"/>
      <c r="SIV204" s="71"/>
      <c r="SIW204" s="71"/>
      <c r="SIX204" s="71"/>
      <c r="SIY204" s="71"/>
      <c r="SIZ204" s="71"/>
      <c r="SJA204" s="71"/>
      <c r="SJB204" s="71"/>
      <c r="SJC204" s="71"/>
      <c r="SJD204" s="71"/>
      <c r="SJE204" s="71"/>
      <c r="SJF204" s="71"/>
      <c r="SJG204" s="71"/>
      <c r="SJH204" s="71"/>
      <c r="SJI204" s="71"/>
      <c r="SJJ204" s="71"/>
      <c r="SJK204" s="71"/>
      <c r="SJL204" s="71"/>
      <c r="SJM204" s="71"/>
      <c r="SJN204" s="71"/>
      <c r="SJO204" s="71"/>
      <c r="SJP204" s="71"/>
      <c r="SJQ204" s="71"/>
      <c r="SJR204" s="71"/>
      <c r="SJS204" s="71"/>
      <c r="SJT204" s="71"/>
      <c r="SJU204" s="71"/>
      <c r="SJV204" s="71"/>
      <c r="SJW204" s="71"/>
      <c r="SJX204" s="71"/>
      <c r="SJY204" s="71"/>
      <c r="SJZ204" s="71"/>
      <c r="SKA204" s="71"/>
      <c r="SKB204" s="71"/>
      <c r="SKC204" s="71"/>
      <c r="SKD204" s="71"/>
      <c r="SKE204" s="71"/>
      <c r="SKF204" s="71"/>
      <c r="SKG204" s="71"/>
      <c r="SKH204" s="71"/>
      <c r="SKI204" s="71"/>
      <c r="SKJ204" s="71"/>
      <c r="SKK204" s="71"/>
      <c r="SKL204" s="71"/>
      <c r="SKM204" s="71"/>
      <c r="SKN204" s="71"/>
      <c r="SKO204" s="71"/>
      <c r="SKP204" s="71"/>
      <c r="SKQ204" s="71"/>
      <c r="SKR204" s="71"/>
      <c r="SKS204" s="71"/>
      <c r="SKT204" s="71"/>
      <c r="SKU204" s="71"/>
      <c r="SKV204" s="71"/>
      <c r="SKW204" s="71"/>
      <c r="SKX204" s="71"/>
      <c r="SKY204" s="71"/>
      <c r="SKZ204" s="71"/>
      <c r="SLA204" s="71"/>
      <c r="SLB204" s="71"/>
      <c r="SLC204" s="71"/>
      <c r="SLD204" s="71"/>
      <c r="SLE204" s="71"/>
      <c r="SLF204" s="71"/>
      <c r="SLG204" s="71"/>
      <c r="SLH204" s="71"/>
      <c r="SLI204" s="71"/>
      <c r="SLJ204" s="71"/>
      <c r="SLK204" s="71"/>
      <c r="SLL204" s="71"/>
      <c r="SLM204" s="71"/>
      <c r="SLN204" s="71"/>
      <c r="SLO204" s="71"/>
      <c r="SLP204" s="71"/>
      <c r="SLQ204" s="71"/>
      <c r="SLR204" s="71"/>
      <c r="SLS204" s="71"/>
      <c r="SLT204" s="71"/>
      <c r="SLU204" s="71"/>
      <c r="SLV204" s="71"/>
      <c r="SLW204" s="71"/>
      <c r="SLX204" s="71"/>
      <c r="SLY204" s="71"/>
      <c r="SLZ204" s="71"/>
      <c r="SMA204" s="71"/>
      <c r="SMB204" s="71"/>
      <c r="SMC204" s="71"/>
      <c r="SMD204" s="71"/>
      <c r="SME204" s="71"/>
      <c r="SMF204" s="71"/>
      <c r="SMG204" s="71"/>
      <c r="SMH204" s="71"/>
      <c r="SMI204" s="71"/>
      <c r="SMJ204" s="71"/>
      <c r="SMK204" s="71"/>
      <c r="SML204" s="71"/>
      <c r="SMM204" s="71"/>
      <c r="SMN204" s="71"/>
      <c r="SMO204" s="71"/>
      <c r="SMP204" s="71"/>
      <c r="SMQ204" s="71"/>
      <c r="SMR204" s="71"/>
      <c r="SMS204" s="71"/>
      <c r="SMT204" s="71"/>
      <c r="SMU204" s="71"/>
      <c r="SMV204" s="71"/>
      <c r="SMW204" s="71"/>
      <c r="SMX204" s="71"/>
      <c r="SMY204" s="71"/>
      <c r="SMZ204" s="71"/>
      <c r="SNA204" s="71"/>
      <c r="SNB204" s="71"/>
      <c r="SNC204" s="71"/>
      <c r="SND204" s="71"/>
      <c r="SNE204" s="71"/>
      <c r="SNF204" s="71"/>
      <c r="SNG204" s="71"/>
      <c r="SNH204" s="71"/>
      <c r="SNI204" s="71"/>
      <c r="SNJ204" s="71"/>
      <c r="SNK204" s="71"/>
      <c r="SNL204" s="71"/>
      <c r="SNM204" s="71"/>
      <c r="SNN204" s="71"/>
      <c r="SNO204" s="71"/>
      <c r="SNP204" s="71"/>
      <c r="SNQ204" s="71"/>
      <c r="SNR204" s="71"/>
      <c r="SNS204" s="71"/>
      <c r="SNT204" s="71"/>
      <c r="SNU204" s="71"/>
      <c r="SNV204" s="71"/>
      <c r="SNW204" s="71"/>
      <c r="SNX204" s="71"/>
      <c r="SNY204" s="71"/>
      <c r="SNZ204" s="71"/>
      <c r="SOA204" s="71"/>
      <c r="SOB204" s="71"/>
      <c r="SOC204" s="71"/>
      <c r="SOD204" s="71"/>
      <c r="SOE204" s="71"/>
      <c r="SOF204" s="71"/>
      <c r="SOG204" s="71"/>
      <c r="SOH204" s="71"/>
      <c r="SOI204" s="71"/>
      <c r="SOJ204" s="71"/>
      <c r="SOK204" s="71"/>
      <c r="SOL204" s="71"/>
      <c r="SOM204" s="71"/>
      <c r="SON204" s="71"/>
      <c r="SOO204" s="71"/>
      <c r="SOP204" s="71"/>
      <c r="SOQ204" s="71"/>
      <c r="SOR204" s="71"/>
      <c r="SOS204" s="71"/>
      <c r="SOT204" s="71"/>
      <c r="SOU204" s="71"/>
      <c r="SOV204" s="71"/>
      <c r="SOW204" s="71"/>
      <c r="SOX204" s="71"/>
      <c r="SOY204" s="71"/>
      <c r="SOZ204" s="71"/>
      <c r="SPA204" s="71"/>
      <c r="SPB204" s="71"/>
      <c r="SPC204" s="71"/>
      <c r="SPD204" s="71"/>
      <c r="SPE204" s="71"/>
      <c r="SPF204" s="71"/>
      <c r="SPG204" s="71"/>
      <c r="SPH204" s="71"/>
      <c r="SPI204" s="71"/>
      <c r="SPJ204" s="71"/>
      <c r="SPK204" s="71"/>
      <c r="SPL204" s="71"/>
      <c r="SPM204" s="71"/>
      <c r="SPN204" s="71"/>
      <c r="SPO204" s="71"/>
      <c r="SPP204" s="71"/>
      <c r="SPQ204" s="71"/>
      <c r="SPR204" s="71"/>
      <c r="SPS204" s="71"/>
      <c r="SPT204" s="71"/>
      <c r="SPU204" s="71"/>
      <c r="SPV204" s="71"/>
      <c r="SPW204" s="71"/>
      <c r="SPX204" s="71"/>
      <c r="SPY204" s="71"/>
      <c r="SPZ204" s="71"/>
      <c r="SQA204" s="71"/>
      <c r="SQB204" s="71"/>
      <c r="SQC204" s="71"/>
      <c r="SQD204" s="71"/>
      <c r="SQE204" s="71"/>
      <c r="SQF204" s="71"/>
      <c r="SQG204" s="71"/>
      <c r="SQH204" s="71"/>
      <c r="SQI204" s="71"/>
      <c r="SQJ204" s="71"/>
      <c r="SQK204" s="71"/>
      <c r="SQL204" s="71"/>
      <c r="SQM204" s="71"/>
      <c r="SQN204" s="71"/>
      <c r="SQO204" s="71"/>
      <c r="SQP204" s="71"/>
      <c r="SQQ204" s="71"/>
      <c r="SQR204" s="71"/>
      <c r="SQS204" s="71"/>
      <c r="SQT204" s="71"/>
      <c r="SQU204" s="71"/>
      <c r="SQV204" s="71"/>
      <c r="SQW204" s="71"/>
      <c r="SQX204" s="71"/>
      <c r="SQY204" s="71"/>
      <c r="SQZ204" s="71"/>
      <c r="SRA204" s="71"/>
      <c r="SRB204" s="71"/>
      <c r="SRC204" s="71"/>
      <c r="SRD204" s="71"/>
      <c r="SRE204" s="71"/>
      <c r="SRF204" s="71"/>
      <c r="SRG204" s="71"/>
      <c r="SRH204" s="71"/>
      <c r="SRI204" s="71"/>
      <c r="SRJ204" s="71"/>
      <c r="SRK204" s="71"/>
      <c r="SRL204" s="71"/>
      <c r="SRM204" s="71"/>
      <c r="SRN204" s="71"/>
      <c r="SRO204" s="71"/>
      <c r="SRP204" s="71"/>
      <c r="SRQ204" s="71"/>
      <c r="SRR204" s="71"/>
      <c r="SRS204" s="71"/>
      <c r="SRT204" s="71"/>
      <c r="SRU204" s="71"/>
      <c r="SRV204" s="71"/>
      <c r="SRW204" s="71"/>
      <c r="SRX204" s="71"/>
      <c r="SRY204" s="71"/>
      <c r="SRZ204" s="71"/>
      <c r="SSA204" s="71"/>
      <c r="SSB204" s="71"/>
      <c r="SSC204" s="71"/>
      <c r="SSD204" s="71"/>
      <c r="SSE204" s="71"/>
      <c r="SSF204" s="71"/>
      <c r="SSG204" s="71"/>
      <c r="SSH204" s="71"/>
      <c r="SSI204" s="71"/>
      <c r="SSJ204" s="71"/>
      <c r="SSK204" s="71"/>
      <c r="SSL204" s="71"/>
      <c r="SSM204" s="71"/>
      <c r="SSN204" s="71"/>
      <c r="SSO204" s="71"/>
      <c r="SSP204" s="71"/>
      <c r="SSQ204" s="71"/>
      <c r="SSR204" s="71"/>
      <c r="SSS204" s="71"/>
      <c r="SST204" s="71"/>
      <c r="SSU204" s="71"/>
      <c r="SSV204" s="71"/>
      <c r="SSW204" s="71"/>
      <c r="SSX204" s="71"/>
      <c r="SSY204" s="71"/>
      <c r="SSZ204" s="71"/>
      <c r="STA204" s="71"/>
      <c r="STB204" s="71"/>
      <c r="STC204" s="71"/>
      <c r="STD204" s="71"/>
      <c r="STE204" s="71"/>
      <c r="STF204" s="71"/>
      <c r="STG204" s="71"/>
      <c r="STH204" s="71"/>
      <c r="STI204" s="71"/>
      <c r="STJ204" s="71"/>
      <c r="STK204" s="71"/>
      <c r="STL204" s="71"/>
      <c r="STM204" s="71"/>
      <c r="STN204" s="71"/>
      <c r="STO204" s="71"/>
      <c r="STP204" s="71"/>
      <c r="STQ204" s="71"/>
      <c r="STR204" s="71"/>
      <c r="STS204" s="71"/>
      <c r="STT204" s="71"/>
      <c r="STU204" s="71"/>
      <c r="STV204" s="71"/>
      <c r="STW204" s="71"/>
      <c r="STX204" s="71"/>
      <c r="STY204" s="71"/>
      <c r="STZ204" s="71"/>
      <c r="SUA204" s="71"/>
      <c r="SUB204" s="71"/>
      <c r="SUC204" s="71"/>
      <c r="SUD204" s="71"/>
      <c r="SUE204" s="71"/>
      <c r="SUF204" s="71"/>
      <c r="SUG204" s="71"/>
      <c r="SUH204" s="71"/>
      <c r="SUI204" s="71"/>
      <c r="SUJ204" s="71"/>
      <c r="SUK204" s="71"/>
      <c r="SUL204" s="71"/>
      <c r="SUM204" s="71"/>
      <c r="SUN204" s="71"/>
      <c r="SUO204" s="71"/>
      <c r="SUP204" s="71"/>
      <c r="SUQ204" s="71"/>
      <c r="SUR204" s="71"/>
      <c r="SUS204" s="71"/>
      <c r="SUT204" s="71"/>
      <c r="SUU204" s="71"/>
      <c r="SUV204" s="71"/>
      <c r="SUW204" s="71"/>
      <c r="SUX204" s="71"/>
      <c r="SUY204" s="71"/>
      <c r="SUZ204" s="71"/>
      <c r="SVA204" s="71"/>
      <c r="SVB204" s="71"/>
      <c r="SVC204" s="71"/>
      <c r="SVD204" s="71"/>
      <c r="SVE204" s="71"/>
      <c r="SVF204" s="71"/>
      <c r="SVG204" s="71"/>
      <c r="SVH204" s="71"/>
      <c r="SVI204" s="71"/>
      <c r="SVJ204" s="71"/>
      <c r="SVK204" s="71"/>
      <c r="SVL204" s="71"/>
      <c r="SVM204" s="71"/>
      <c r="SVN204" s="71"/>
      <c r="SVO204" s="71"/>
      <c r="SVP204" s="71"/>
      <c r="SVQ204" s="71"/>
      <c r="SVR204" s="71"/>
      <c r="SVS204" s="71"/>
      <c r="SVT204" s="71"/>
      <c r="SVU204" s="71"/>
      <c r="SVV204" s="71"/>
      <c r="SVW204" s="71"/>
      <c r="SVX204" s="71"/>
      <c r="SVY204" s="71"/>
      <c r="SVZ204" s="71"/>
      <c r="SWA204" s="71"/>
      <c r="SWB204" s="71"/>
      <c r="SWC204" s="71"/>
      <c r="SWD204" s="71"/>
      <c r="SWE204" s="71"/>
      <c r="SWF204" s="71"/>
      <c r="SWG204" s="71"/>
      <c r="SWH204" s="71"/>
      <c r="SWI204" s="71"/>
      <c r="SWJ204" s="71"/>
      <c r="SWK204" s="71"/>
      <c r="SWL204" s="71"/>
      <c r="SWM204" s="71"/>
      <c r="SWN204" s="71"/>
      <c r="SWO204" s="71"/>
      <c r="SWP204" s="71"/>
      <c r="SWQ204" s="71"/>
      <c r="SWR204" s="71"/>
      <c r="SWS204" s="71"/>
      <c r="SWT204" s="71"/>
      <c r="SWU204" s="71"/>
      <c r="SWV204" s="71"/>
      <c r="SWW204" s="71"/>
      <c r="SWX204" s="71"/>
      <c r="SWY204" s="71"/>
      <c r="SWZ204" s="71"/>
      <c r="SXA204" s="71"/>
      <c r="SXB204" s="71"/>
      <c r="SXC204" s="71"/>
      <c r="SXD204" s="71"/>
      <c r="SXE204" s="71"/>
      <c r="SXF204" s="71"/>
      <c r="SXG204" s="71"/>
      <c r="SXH204" s="71"/>
      <c r="SXI204" s="71"/>
      <c r="SXJ204" s="71"/>
      <c r="SXK204" s="71"/>
      <c r="SXL204" s="71"/>
      <c r="SXM204" s="71"/>
      <c r="SXN204" s="71"/>
      <c r="SXO204" s="71"/>
      <c r="SXP204" s="71"/>
      <c r="SXQ204" s="71"/>
      <c r="SXR204" s="71"/>
      <c r="SXS204" s="71"/>
      <c r="SXT204" s="71"/>
      <c r="SXU204" s="71"/>
      <c r="SXV204" s="71"/>
      <c r="SXW204" s="71"/>
      <c r="SXX204" s="71"/>
      <c r="SXY204" s="71"/>
      <c r="SXZ204" s="71"/>
      <c r="SYA204" s="71"/>
      <c r="SYB204" s="71"/>
      <c r="SYC204" s="71"/>
      <c r="SYD204" s="71"/>
      <c r="SYE204" s="71"/>
      <c r="SYF204" s="71"/>
      <c r="SYG204" s="71"/>
      <c r="SYH204" s="71"/>
      <c r="SYI204" s="71"/>
      <c r="SYJ204" s="71"/>
      <c r="SYK204" s="71"/>
      <c r="SYL204" s="71"/>
      <c r="SYM204" s="71"/>
      <c r="SYN204" s="71"/>
      <c r="SYO204" s="71"/>
      <c r="SYP204" s="71"/>
      <c r="SYQ204" s="71"/>
      <c r="SYR204" s="71"/>
      <c r="SYS204" s="71"/>
      <c r="SYT204" s="71"/>
      <c r="SYU204" s="71"/>
      <c r="SYV204" s="71"/>
      <c r="SYW204" s="71"/>
      <c r="SYX204" s="71"/>
      <c r="SYY204" s="71"/>
      <c r="SYZ204" s="71"/>
      <c r="SZA204" s="71"/>
      <c r="SZB204" s="71"/>
      <c r="SZC204" s="71"/>
      <c r="SZD204" s="71"/>
      <c r="SZE204" s="71"/>
      <c r="SZF204" s="71"/>
      <c r="SZG204" s="71"/>
      <c r="SZH204" s="71"/>
      <c r="SZI204" s="71"/>
      <c r="SZJ204" s="71"/>
      <c r="SZK204" s="71"/>
      <c r="SZL204" s="71"/>
      <c r="SZM204" s="71"/>
      <c r="SZN204" s="71"/>
      <c r="SZO204" s="71"/>
      <c r="SZP204" s="71"/>
      <c r="SZQ204" s="71"/>
      <c r="SZR204" s="71"/>
      <c r="SZS204" s="71"/>
      <c r="SZT204" s="71"/>
      <c r="SZU204" s="71"/>
      <c r="SZV204" s="71"/>
      <c r="SZW204" s="71"/>
      <c r="SZX204" s="71"/>
      <c r="SZY204" s="71"/>
      <c r="SZZ204" s="71"/>
      <c r="TAA204" s="71"/>
      <c r="TAB204" s="71"/>
      <c r="TAC204" s="71"/>
      <c r="TAD204" s="71"/>
      <c r="TAE204" s="71"/>
      <c r="TAF204" s="71"/>
      <c r="TAG204" s="71"/>
      <c r="TAH204" s="71"/>
      <c r="TAI204" s="71"/>
      <c r="TAJ204" s="71"/>
      <c r="TAK204" s="71"/>
      <c r="TAL204" s="71"/>
      <c r="TAM204" s="71"/>
      <c r="TAN204" s="71"/>
      <c r="TAO204" s="71"/>
      <c r="TAP204" s="71"/>
      <c r="TAQ204" s="71"/>
      <c r="TAR204" s="71"/>
      <c r="TAS204" s="71"/>
      <c r="TAT204" s="71"/>
      <c r="TAU204" s="71"/>
      <c r="TAV204" s="71"/>
      <c r="TAW204" s="71"/>
      <c r="TAX204" s="71"/>
      <c r="TAY204" s="71"/>
      <c r="TAZ204" s="71"/>
      <c r="TBA204" s="71"/>
      <c r="TBB204" s="71"/>
      <c r="TBC204" s="71"/>
      <c r="TBD204" s="71"/>
      <c r="TBE204" s="71"/>
      <c r="TBF204" s="71"/>
      <c r="TBG204" s="71"/>
      <c r="TBH204" s="71"/>
      <c r="TBI204" s="71"/>
      <c r="TBJ204" s="71"/>
      <c r="TBK204" s="71"/>
      <c r="TBL204" s="71"/>
      <c r="TBM204" s="71"/>
      <c r="TBN204" s="71"/>
      <c r="TBO204" s="71"/>
      <c r="TBP204" s="71"/>
      <c r="TBQ204" s="71"/>
      <c r="TBR204" s="71"/>
      <c r="TBS204" s="71"/>
      <c r="TBT204" s="71"/>
      <c r="TBU204" s="71"/>
      <c r="TBV204" s="71"/>
      <c r="TBW204" s="71"/>
      <c r="TBX204" s="71"/>
      <c r="TBY204" s="71"/>
      <c r="TBZ204" s="71"/>
      <c r="TCA204" s="71"/>
      <c r="TCB204" s="71"/>
      <c r="TCC204" s="71"/>
      <c r="TCD204" s="71"/>
      <c r="TCE204" s="71"/>
      <c r="TCF204" s="71"/>
      <c r="TCG204" s="71"/>
      <c r="TCH204" s="71"/>
      <c r="TCI204" s="71"/>
      <c r="TCJ204" s="71"/>
      <c r="TCK204" s="71"/>
      <c r="TCL204" s="71"/>
      <c r="TCM204" s="71"/>
      <c r="TCN204" s="71"/>
      <c r="TCO204" s="71"/>
      <c r="TCP204" s="71"/>
      <c r="TCQ204" s="71"/>
      <c r="TCR204" s="71"/>
      <c r="TCS204" s="71"/>
      <c r="TCT204" s="71"/>
      <c r="TCU204" s="71"/>
      <c r="TCV204" s="71"/>
      <c r="TCW204" s="71"/>
      <c r="TCX204" s="71"/>
      <c r="TCY204" s="71"/>
      <c r="TCZ204" s="71"/>
      <c r="TDA204" s="71"/>
      <c r="TDB204" s="71"/>
      <c r="TDC204" s="71"/>
      <c r="TDD204" s="71"/>
      <c r="TDE204" s="71"/>
      <c r="TDF204" s="71"/>
      <c r="TDG204" s="71"/>
      <c r="TDH204" s="71"/>
      <c r="TDI204" s="71"/>
      <c r="TDJ204" s="71"/>
      <c r="TDK204" s="71"/>
      <c r="TDL204" s="71"/>
      <c r="TDM204" s="71"/>
      <c r="TDN204" s="71"/>
      <c r="TDO204" s="71"/>
      <c r="TDP204" s="71"/>
      <c r="TDQ204" s="71"/>
      <c r="TDR204" s="71"/>
      <c r="TDS204" s="71"/>
      <c r="TDT204" s="71"/>
      <c r="TDU204" s="71"/>
      <c r="TDV204" s="71"/>
      <c r="TDW204" s="71"/>
      <c r="TDX204" s="71"/>
      <c r="TDY204" s="71"/>
      <c r="TDZ204" s="71"/>
      <c r="TEA204" s="71"/>
      <c r="TEB204" s="71"/>
      <c r="TEC204" s="71"/>
      <c r="TED204" s="71"/>
      <c r="TEE204" s="71"/>
      <c r="TEF204" s="71"/>
      <c r="TEG204" s="71"/>
      <c r="TEH204" s="71"/>
      <c r="TEI204" s="71"/>
      <c r="TEJ204" s="71"/>
      <c r="TEK204" s="71"/>
      <c r="TEL204" s="71"/>
      <c r="TEM204" s="71"/>
      <c r="TEN204" s="71"/>
      <c r="TEO204" s="71"/>
      <c r="TEP204" s="71"/>
      <c r="TEQ204" s="71"/>
      <c r="TER204" s="71"/>
      <c r="TES204" s="71"/>
      <c r="TET204" s="71"/>
      <c r="TEU204" s="71"/>
      <c r="TEV204" s="71"/>
      <c r="TEW204" s="71"/>
      <c r="TEX204" s="71"/>
      <c r="TEY204" s="71"/>
      <c r="TEZ204" s="71"/>
      <c r="TFA204" s="71"/>
      <c r="TFB204" s="71"/>
      <c r="TFC204" s="71"/>
      <c r="TFD204" s="71"/>
      <c r="TFE204" s="71"/>
      <c r="TFF204" s="71"/>
      <c r="TFG204" s="71"/>
      <c r="TFH204" s="71"/>
      <c r="TFI204" s="71"/>
      <c r="TFJ204" s="71"/>
      <c r="TFK204" s="71"/>
      <c r="TFL204" s="71"/>
      <c r="TFM204" s="71"/>
      <c r="TFN204" s="71"/>
      <c r="TFO204" s="71"/>
      <c r="TFP204" s="71"/>
      <c r="TFQ204" s="71"/>
      <c r="TFR204" s="71"/>
      <c r="TFS204" s="71"/>
      <c r="TFT204" s="71"/>
      <c r="TFU204" s="71"/>
      <c r="TFV204" s="71"/>
      <c r="TFW204" s="71"/>
      <c r="TFX204" s="71"/>
      <c r="TFY204" s="71"/>
      <c r="TFZ204" s="71"/>
      <c r="TGA204" s="71"/>
      <c r="TGB204" s="71"/>
      <c r="TGC204" s="71"/>
      <c r="TGD204" s="71"/>
      <c r="TGE204" s="71"/>
      <c r="TGF204" s="71"/>
      <c r="TGG204" s="71"/>
      <c r="TGH204" s="71"/>
      <c r="TGI204" s="71"/>
      <c r="TGJ204" s="71"/>
      <c r="TGK204" s="71"/>
      <c r="TGL204" s="71"/>
      <c r="TGM204" s="71"/>
      <c r="TGN204" s="71"/>
      <c r="TGO204" s="71"/>
      <c r="TGP204" s="71"/>
      <c r="TGQ204" s="71"/>
      <c r="TGR204" s="71"/>
      <c r="TGS204" s="71"/>
      <c r="TGT204" s="71"/>
      <c r="TGU204" s="71"/>
      <c r="TGV204" s="71"/>
      <c r="TGW204" s="71"/>
      <c r="TGX204" s="71"/>
      <c r="TGY204" s="71"/>
      <c r="TGZ204" s="71"/>
      <c r="THA204" s="71"/>
      <c r="THB204" s="71"/>
      <c r="THC204" s="71"/>
      <c r="THD204" s="71"/>
      <c r="THE204" s="71"/>
      <c r="THF204" s="71"/>
      <c r="THG204" s="71"/>
      <c r="THH204" s="71"/>
      <c r="THI204" s="71"/>
      <c r="THJ204" s="71"/>
      <c r="THK204" s="71"/>
      <c r="THL204" s="71"/>
      <c r="THM204" s="71"/>
      <c r="THN204" s="71"/>
      <c r="THO204" s="71"/>
      <c r="THP204" s="71"/>
      <c r="THQ204" s="71"/>
      <c r="THR204" s="71"/>
      <c r="THS204" s="71"/>
      <c r="THT204" s="71"/>
      <c r="THU204" s="71"/>
      <c r="THV204" s="71"/>
      <c r="THW204" s="71"/>
      <c r="THX204" s="71"/>
      <c r="THY204" s="71"/>
      <c r="THZ204" s="71"/>
      <c r="TIA204" s="71"/>
      <c r="TIB204" s="71"/>
      <c r="TIC204" s="71"/>
      <c r="TID204" s="71"/>
      <c r="TIE204" s="71"/>
      <c r="TIF204" s="71"/>
      <c r="TIG204" s="71"/>
      <c r="TIH204" s="71"/>
      <c r="TII204" s="71"/>
      <c r="TIJ204" s="71"/>
      <c r="TIK204" s="71"/>
      <c r="TIL204" s="71"/>
      <c r="TIM204" s="71"/>
      <c r="TIN204" s="71"/>
      <c r="TIO204" s="71"/>
      <c r="TIP204" s="71"/>
      <c r="TIQ204" s="71"/>
      <c r="TIR204" s="71"/>
      <c r="TIS204" s="71"/>
      <c r="TIT204" s="71"/>
      <c r="TIU204" s="71"/>
      <c r="TIV204" s="71"/>
      <c r="TIW204" s="71"/>
      <c r="TIX204" s="71"/>
      <c r="TIY204" s="71"/>
      <c r="TIZ204" s="71"/>
      <c r="TJA204" s="71"/>
      <c r="TJB204" s="71"/>
      <c r="TJC204" s="71"/>
      <c r="TJD204" s="71"/>
      <c r="TJE204" s="71"/>
      <c r="TJF204" s="71"/>
      <c r="TJG204" s="71"/>
      <c r="TJH204" s="71"/>
      <c r="TJI204" s="71"/>
      <c r="TJJ204" s="71"/>
      <c r="TJK204" s="71"/>
      <c r="TJL204" s="71"/>
      <c r="TJM204" s="71"/>
      <c r="TJN204" s="71"/>
      <c r="TJO204" s="71"/>
      <c r="TJP204" s="71"/>
      <c r="TJQ204" s="71"/>
      <c r="TJR204" s="71"/>
      <c r="TJS204" s="71"/>
      <c r="TJT204" s="71"/>
      <c r="TJU204" s="71"/>
      <c r="TJV204" s="71"/>
      <c r="TJW204" s="71"/>
      <c r="TJX204" s="71"/>
      <c r="TJY204" s="71"/>
      <c r="TJZ204" s="71"/>
      <c r="TKA204" s="71"/>
      <c r="TKB204" s="71"/>
      <c r="TKC204" s="71"/>
      <c r="TKD204" s="71"/>
      <c r="TKE204" s="71"/>
      <c r="TKF204" s="71"/>
      <c r="TKG204" s="71"/>
      <c r="TKH204" s="71"/>
      <c r="TKI204" s="71"/>
      <c r="TKJ204" s="71"/>
      <c r="TKK204" s="71"/>
      <c r="TKL204" s="71"/>
      <c r="TKM204" s="71"/>
      <c r="TKN204" s="71"/>
      <c r="TKO204" s="71"/>
      <c r="TKP204" s="71"/>
      <c r="TKQ204" s="71"/>
      <c r="TKR204" s="71"/>
      <c r="TKS204" s="71"/>
      <c r="TKT204" s="71"/>
      <c r="TKU204" s="71"/>
      <c r="TKV204" s="71"/>
      <c r="TKW204" s="71"/>
      <c r="TKX204" s="71"/>
      <c r="TKY204" s="71"/>
      <c r="TKZ204" s="71"/>
      <c r="TLA204" s="71"/>
      <c r="TLB204" s="71"/>
      <c r="TLC204" s="71"/>
      <c r="TLD204" s="71"/>
      <c r="TLE204" s="71"/>
      <c r="TLF204" s="71"/>
      <c r="TLG204" s="71"/>
      <c r="TLH204" s="71"/>
      <c r="TLI204" s="71"/>
      <c r="TLJ204" s="71"/>
      <c r="TLK204" s="71"/>
      <c r="TLL204" s="71"/>
      <c r="TLM204" s="71"/>
      <c r="TLN204" s="71"/>
      <c r="TLO204" s="71"/>
      <c r="TLP204" s="71"/>
      <c r="TLQ204" s="71"/>
      <c r="TLR204" s="71"/>
      <c r="TLS204" s="71"/>
      <c r="TLT204" s="71"/>
      <c r="TLU204" s="71"/>
      <c r="TLV204" s="71"/>
      <c r="TLW204" s="71"/>
      <c r="TLX204" s="71"/>
      <c r="TLY204" s="71"/>
      <c r="TLZ204" s="71"/>
      <c r="TMA204" s="71"/>
      <c r="TMB204" s="71"/>
      <c r="TMC204" s="71"/>
      <c r="TMD204" s="71"/>
      <c r="TME204" s="71"/>
      <c r="TMF204" s="71"/>
      <c r="TMG204" s="71"/>
      <c r="TMH204" s="71"/>
      <c r="TMI204" s="71"/>
      <c r="TMJ204" s="71"/>
      <c r="TMK204" s="71"/>
      <c r="TML204" s="71"/>
      <c r="TMM204" s="71"/>
      <c r="TMN204" s="71"/>
      <c r="TMO204" s="71"/>
      <c r="TMP204" s="71"/>
      <c r="TMQ204" s="71"/>
      <c r="TMR204" s="71"/>
      <c r="TMS204" s="71"/>
      <c r="TMT204" s="71"/>
      <c r="TMU204" s="71"/>
      <c r="TMV204" s="71"/>
      <c r="TMW204" s="71"/>
      <c r="TMX204" s="71"/>
      <c r="TMY204" s="71"/>
      <c r="TMZ204" s="71"/>
      <c r="TNA204" s="71"/>
      <c r="TNB204" s="71"/>
      <c r="TNC204" s="71"/>
      <c r="TND204" s="71"/>
      <c r="TNE204" s="71"/>
      <c r="TNF204" s="71"/>
      <c r="TNG204" s="71"/>
      <c r="TNH204" s="71"/>
      <c r="TNI204" s="71"/>
      <c r="TNJ204" s="71"/>
      <c r="TNK204" s="71"/>
      <c r="TNL204" s="71"/>
      <c r="TNM204" s="71"/>
      <c r="TNN204" s="71"/>
      <c r="TNO204" s="71"/>
      <c r="TNP204" s="71"/>
      <c r="TNQ204" s="71"/>
      <c r="TNR204" s="71"/>
      <c r="TNS204" s="71"/>
      <c r="TNT204" s="71"/>
      <c r="TNU204" s="71"/>
      <c r="TNV204" s="71"/>
      <c r="TNW204" s="71"/>
      <c r="TNX204" s="71"/>
      <c r="TNY204" s="71"/>
      <c r="TNZ204" s="71"/>
      <c r="TOA204" s="71"/>
      <c r="TOB204" s="71"/>
      <c r="TOC204" s="71"/>
      <c r="TOD204" s="71"/>
      <c r="TOE204" s="71"/>
      <c r="TOF204" s="71"/>
      <c r="TOG204" s="71"/>
      <c r="TOH204" s="71"/>
      <c r="TOI204" s="71"/>
      <c r="TOJ204" s="71"/>
      <c r="TOK204" s="71"/>
      <c r="TOL204" s="71"/>
      <c r="TOM204" s="71"/>
      <c r="TON204" s="71"/>
      <c r="TOO204" s="71"/>
      <c r="TOP204" s="71"/>
      <c r="TOQ204" s="71"/>
      <c r="TOR204" s="71"/>
      <c r="TOS204" s="71"/>
      <c r="TOT204" s="71"/>
      <c r="TOU204" s="71"/>
      <c r="TOV204" s="71"/>
      <c r="TOW204" s="71"/>
      <c r="TOX204" s="71"/>
      <c r="TOY204" s="71"/>
      <c r="TOZ204" s="71"/>
      <c r="TPA204" s="71"/>
      <c r="TPB204" s="71"/>
      <c r="TPC204" s="71"/>
      <c r="TPD204" s="71"/>
      <c r="TPE204" s="71"/>
      <c r="TPF204" s="71"/>
      <c r="TPG204" s="71"/>
      <c r="TPH204" s="71"/>
      <c r="TPI204" s="71"/>
      <c r="TPJ204" s="71"/>
      <c r="TPK204" s="71"/>
      <c r="TPL204" s="71"/>
      <c r="TPM204" s="71"/>
      <c r="TPN204" s="71"/>
      <c r="TPO204" s="71"/>
      <c r="TPP204" s="71"/>
      <c r="TPQ204" s="71"/>
      <c r="TPR204" s="71"/>
      <c r="TPS204" s="71"/>
      <c r="TPT204" s="71"/>
      <c r="TPU204" s="71"/>
      <c r="TPV204" s="71"/>
      <c r="TPW204" s="71"/>
      <c r="TPX204" s="71"/>
      <c r="TPY204" s="71"/>
      <c r="TPZ204" s="71"/>
      <c r="TQA204" s="71"/>
      <c r="TQB204" s="71"/>
      <c r="TQC204" s="71"/>
      <c r="TQD204" s="71"/>
      <c r="TQE204" s="71"/>
      <c r="TQF204" s="71"/>
      <c r="TQG204" s="71"/>
      <c r="TQH204" s="71"/>
      <c r="TQI204" s="71"/>
      <c r="TQJ204" s="71"/>
      <c r="TQK204" s="71"/>
      <c r="TQL204" s="71"/>
      <c r="TQM204" s="71"/>
      <c r="TQN204" s="71"/>
      <c r="TQO204" s="71"/>
      <c r="TQP204" s="71"/>
      <c r="TQQ204" s="71"/>
      <c r="TQR204" s="71"/>
      <c r="TQS204" s="71"/>
      <c r="TQT204" s="71"/>
      <c r="TQU204" s="71"/>
      <c r="TQV204" s="71"/>
      <c r="TQW204" s="71"/>
      <c r="TQX204" s="71"/>
      <c r="TQY204" s="71"/>
      <c r="TQZ204" s="71"/>
      <c r="TRA204" s="71"/>
      <c r="TRB204" s="71"/>
      <c r="TRC204" s="71"/>
      <c r="TRD204" s="71"/>
      <c r="TRE204" s="71"/>
      <c r="TRF204" s="71"/>
      <c r="TRG204" s="71"/>
      <c r="TRH204" s="71"/>
      <c r="TRI204" s="71"/>
      <c r="TRJ204" s="71"/>
      <c r="TRK204" s="71"/>
      <c r="TRL204" s="71"/>
      <c r="TRM204" s="71"/>
      <c r="TRN204" s="71"/>
      <c r="TRO204" s="71"/>
      <c r="TRP204" s="71"/>
      <c r="TRQ204" s="71"/>
      <c r="TRR204" s="71"/>
      <c r="TRS204" s="71"/>
      <c r="TRT204" s="71"/>
      <c r="TRU204" s="71"/>
      <c r="TRV204" s="71"/>
      <c r="TRW204" s="71"/>
      <c r="TRX204" s="71"/>
      <c r="TRY204" s="71"/>
      <c r="TRZ204" s="71"/>
      <c r="TSA204" s="71"/>
      <c r="TSB204" s="71"/>
      <c r="TSC204" s="71"/>
      <c r="TSD204" s="71"/>
      <c r="TSE204" s="71"/>
      <c r="TSF204" s="71"/>
      <c r="TSG204" s="71"/>
      <c r="TSH204" s="71"/>
      <c r="TSI204" s="71"/>
      <c r="TSJ204" s="71"/>
      <c r="TSK204" s="71"/>
      <c r="TSL204" s="71"/>
      <c r="TSM204" s="71"/>
      <c r="TSN204" s="71"/>
      <c r="TSO204" s="71"/>
      <c r="TSP204" s="71"/>
      <c r="TSQ204" s="71"/>
      <c r="TSR204" s="71"/>
      <c r="TSS204" s="71"/>
      <c r="TST204" s="71"/>
      <c r="TSU204" s="71"/>
      <c r="TSV204" s="71"/>
      <c r="TSW204" s="71"/>
      <c r="TSX204" s="71"/>
      <c r="TSY204" s="71"/>
      <c r="TSZ204" s="71"/>
      <c r="TTA204" s="71"/>
      <c r="TTB204" s="71"/>
      <c r="TTC204" s="71"/>
      <c r="TTD204" s="71"/>
      <c r="TTE204" s="71"/>
      <c r="TTF204" s="71"/>
      <c r="TTG204" s="71"/>
      <c r="TTH204" s="71"/>
      <c r="TTI204" s="71"/>
      <c r="TTJ204" s="71"/>
      <c r="TTK204" s="71"/>
      <c r="TTL204" s="71"/>
      <c r="TTM204" s="71"/>
      <c r="TTN204" s="71"/>
      <c r="TTO204" s="71"/>
      <c r="TTP204" s="71"/>
      <c r="TTQ204" s="71"/>
      <c r="TTR204" s="71"/>
      <c r="TTS204" s="71"/>
      <c r="TTT204" s="71"/>
      <c r="TTU204" s="71"/>
      <c r="TTV204" s="71"/>
      <c r="TTW204" s="71"/>
      <c r="TTX204" s="71"/>
      <c r="TTY204" s="71"/>
      <c r="TTZ204" s="71"/>
      <c r="TUA204" s="71"/>
      <c r="TUB204" s="71"/>
      <c r="TUC204" s="71"/>
      <c r="TUD204" s="71"/>
      <c r="TUE204" s="71"/>
      <c r="TUF204" s="71"/>
      <c r="TUG204" s="71"/>
      <c r="TUH204" s="71"/>
      <c r="TUI204" s="71"/>
      <c r="TUJ204" s="71"/>
      <c r="TUK204" s="71"/>
      <c r="TUL204" s="71"/>
      <c r="TUM204" s="71"/>
      <c r="TUN204" s="71"/>
      <c r="TUO204" s="71"/>
      <c r="TUP204" s="71"/>
      <c r="TUQ204" s="71"/>
      <c r="TUR204" s="71"/>
      <c r="TUS204" s="71"/>
      <c r="TUT204" s="71"/>
      <c r="TUU204" s="71"/>
      <c r="TUV204" s="71"/>
      <c r="TUW204" s="71"/>
      <c r="TUX204" s="71"/>
      <c r="TUY204" s="71"/>
      <c r="TUZ204" s="71"/>
      <c r="TVA204" s="71"/>
      <c r="TVB204" s="71"/>
      <c r="TVC204" s="71"/>
      <c r="TVD204" s="71"/>
      <c r="TVE204" s="71"/>
      <c r="TVF204" s="71"/>
      <c r="TVG204" s="71"/>
      <c r="TVH204" s="71"/>
      <c r="TVI204" s="71"/>
      <c r="TVJ204" s="71"/>
      <c r="TVK204" s="71"/>
      <c r="TVL204" s="71"/>
      <c r="TVM204" s="71"/>
      <c r="TVN204" s="71"/>
      <c r="TVO204" s="71"/>
      <c r="TVP204" s="71"/>
      <c r="TVQ204" s="71"/>
      <c r="TVR204" s="71"/>
      <c r="TVS204" s="71"/>
      <c r="TVT204" s="71"/>
      <c r="TVU204" s="71"/>
      <c r="TVV204" s="71"/>
      <c r="TVW204" s="71"/>
      <c r="TVX204" s="71"/>
      <c r="TVY204" s="71"/>
      <c r="TVZ204" s="71"/>
      <c r="TWA204" s="71"/>
      <c r="TWB204" s="71"/>
      <c r="TWC204" s="71"/>
      <c r="TWD204" s="71"/>
      <c r="TWE204" s="71"/>
      <c r="TWF204" s="71"/>
      <c r="TWG204" s="71"/>
      <c r="TWH204" s="71"/>
      <c r="TWI204" s="71"/>
      <c r="TWJ204" s="71"/>
      <c r="TWK204" s="71"/>
      <c r="TWL204" s="71"/>
      <c r="TWM204" s="71"/>
      <c r="TWN204" s="71"/>
      <c r="TWO204" s="71"/>
      <c r="TWP204" s="71"/>
      <c r="TWQ204" s="71"/>
      <c r="TWR204" s="71"/>
      <c r="TWS204" s="71"/>
      <c r="TWT204" s="71"/>
      <c r="TWU204" s="71"/>
      <c r="TWV204" s="71"/>
      <c r="TWW204" s="71"/>
      <c r="TWX204" s="71"/>
      <c r="TWY204" s="71"/>
      <c r="TWZ204" s="71"/>
      <c r="TXA204" s="71"/>
      <c r="TXB204" s="71"/>
      <c r="TXC204" s="71"/>
      <c r="TXD204" s="71"/>
      <c r="TXE204" s="71"/>
      <c r="TXF204" s="71"/>
      <c r="TXG204" s="71"/>
      <c r="TXH204" s="71"/>
      <c r="TXI204" s="71"/>
      <c r="TXJ204" s="71"/>
      <c r="TXK204" s="71"/>
      <c r="TXL204" s="71"/>
      <c r="TXM204" s="71"/>
      <c r="TXN204" s="71"/>
      <c r="TXO204" s="71"/>
      <c r="TXP204" s="71"/>
      <c r="TXQ204" s="71"/>
      <c r="TXR204" s="71"/>
      <c r="TXS204" s="71"/>
      <c r="TXT204" s="71"/>
      <c r="TXU204" s="71"/>
      <c r="TXV204" s="71"/>
      <c r="TXW204" s="71"/>
      <c r="TXX204" s="71"/>
      <c r="TXY204" s="71"/>
      <c r="TXZ204" s="71"/>
      <c r="TYA204" s="71"/>
      <c r="TYB204" s="71"/>
      <c r="TYC204" s="71"/>
      <c r="TYD204" s="71"/>
      <c r="TYE204" s="71"/>
      <c r="TYF204" s="71"/>
      <c r="TYG204" s="71"/>
      <c r="TYH204" s="71"/>
      <c r="TYI204" s="71"/>
      <c r="TYJ204" s="71"/>
      <c r="TYK204" s="71"/>
      <c r="TYL204" s="71"/>
      <c r="TYM204" s="71"/>
      <c r="TYN204" s="71"/>
      <c r="TYO204" s="71"/>
      <c r="TYP204" s="71"/>
      <c r="TYQ204" s="71"/>
      <c r="TYR204" s="71"/>
      <c r="TYS204" s="71"/>
      <c r="TYT204" s="71"/>
      <c r="TYU204" s="71"/>
      <c r="TYV204" s="71"/>
      <c r="TYW204" s="71"/>
      <c r="TYX204" s="71"/>
      <c r="TYY204" s="71"/>
      <c r="TYZ204" s="71"/>
      <c r="TZA204" s="71"/>
      <c r="TZB204" s="71"/>
      <c r="TZC204" s="71"/>
      <c r="TZD204" s="71"/>
      <c r="TZE204" s="71"/>
      <c r="TZF204" s="71"/>
      <c r="TZG204" s="71"/>
      <c r="TZH204" s="71"/>
      <c r="TZI204" s="71"/>
      <c r="TZJ204" s="71"/>
      <c r="TZK204" s="71"/>
      <c r="TZL204" s="71"/>
      <c r="TZM204" s="71"/>
      <c r="TZN204" s="71"/>
      <c r="TZO204" s="71"/>
      <c r="TZP204" s="71"/>
      <c r="TZQ204" s="71"/>
      <c r="TZR204" s="71"/>
      <c r="TZS204" s="71"/>
      <c r="TZT204" s="71"/>
      <c r="TZU204" s="71"/>
      <c r="TZV204" s="71"/>
      <c r="TZW204" s="71"/>
      <c r="TZX204" s="71"/>
      <c r="TZY204" s="71"/>
      <c r="TZZ204" s="71"/>
      <c r="UAA204" s="71"/>
      <c r="UAB204" s="71"/>
      <c r="UAC204" s="71"/>
      <c r="UAD204" s="71"/>
      <c r="UAE204" s="71"/>
      <c r="UAF204" s="71"/>
      <c r="UAG204" s="71"/>
      <c r="UAH204" s="71"/>
      <c r="UAI204" s="71"/>
      <c r="UAJ204" s="71"/>
      <c r="UAK204" s="71"/>
      <c r="UAL204" s="71"/>
      <c r="UAM204" s="71"/>
      <c r="UAN204" s="71"/>
      <c r="UAO204" s="71"/>
      <c r="UAP204" s="71"/>
      <c r="UAQ204" s="71"/>
      <c r="UAR204" s="71"/>
      <c r="UAS204" s="71"/>
      <c r="UAT204" s="71"/>
      <c r="UAU204" s="71"/>
      <c r="UAV204" s="71"/>
      <c r="UAW204" s="71"/>
      <c r="UAX204" s="71"/>
      <c r="UAY204" s="71"/>
      <c r="UAZ204" s="71"/>
      <c r="UBA204" s="71"/>
      <c r="UBB204" s="71"/>
      <c r="UBC204" s="71"/>
      <c r="UBD204" s="71"/>
      <c r="UBE204" s="71"/>
      <c r="UBF204" s="71"/>
      <c r="UBG204" s="71"/>
      <c r="UBH204" s="71"/>
      <c r="UBI204" s="71"/>
      <c r="UBJ204" s="71"/>
      <c r="UBK204" s="71"/>
      <c r="UBL204" s="71"/>
      <c r="UBM204" s="71"/>
      <c r="UBN204" s="71"/>
      <c r="UBO204" s="71"/>
      <c r="UBP204" s="71"/>
      <c r="UBQ204" s="71"/>
      <c r="UBR204" s="71"/>
      <c r="UBS204" s="71"/>
      <c r="UBT204" s="71"/>
      <c r="UBU204" s="71"/>
      <c r="UBV204" s="71"/>
      <c r="UBW204" s="71"/>
      <c r="UBX204" s="71"/>
      <c r="UBY204" s="71"/>
      <c r="UBZ204" s="71"/>
      <c r="UCA204" s="71"/>
      <c r="UCB204" s="71"/>
      <c r="UCC204" s="71"/>
      <c r="UCD204" s="71"/>
      <c r="UCE204" s="71"/>
      <c r="UCF204" s="71"/>
      <c r="UCG204" s="71"/>
      <c r="UCH204" s="71"/>
      <c r="UCI204" s="71"/>
      <c r="UCJ204" s="71"/>
      <c r="UCK204" s="71"/>
      <c r="UCL204" s="71"/>
      <c r="UCM204" s="71"/>
      <c r="UCN204" s="71"/>
      <c r="UCO204" s="71"/>
      <c r="UCP204" s="71"/>
      <c r="UCQ204" s="71"/>
      <c r="UCR204" s="71"/>
      <c r="UCS204" s="71"/>
      <c r="UCT204" s="71"/>
      <c r="UCU204" s="71"/>
      <c r="UCV204" s="71"/>
      <c r="UCW204" s="71"/>
      <c r="UCX204" s="71"/>
      <c r="UCY204" s="71"/>
      <c r="UCZ204" s="71"/>
      <c r="UDA204" s="71"/>
      <c r="UDB204" s="71"/>
      <c r="UDC204" s="71"/>
      <c r="UDD204" s="71"/>
      <c r="UDE204" s="71"/>
      <c r="UDF204" s="71"/>
      <c r="UDG204" s="71"/>
      <c r="UDH204" s="71"/>
      <c r="UDI204" s="71"/>
      <c r="UDJ204" s="71"/>
      <c r="UDK204" s="71"/>
      <c r="UDL204" s="71"/>
      <c r="UDM204" s="71"/>
      <c r="UDN204" s="71"/>
      <c r="UDO204" s="71"/>
      <c r="UDP204" s="71"/>
      <c r="UDQ204" s="71"/>
      <c r="UDR204" s="71"/>
      <c r="UDS204" s="71"/>
      <c r="UDT204" s="71"/>
      <c r="UDU204" s="71"/>
      <c r="UDV204" s="71"/>
      <c r="UDW204" s="71"/>
      <c r="UDX204" s="71"/>
      <c r="UDY204" s="71"/>
      <c r="UDZ204" s="71"/>
      <c r="UEA204" s="71"/>
      <c r="UEB204" s="71"/>
      <c r="UEC204" s="71"/>
      <c r="UED204" s="71"/>
      <c r="UEE204" s="71"/>
      <c r="UEF204" s="71"/>
      <c r="UEG204" s="71"/>
      <c r="UEH204" s="71"/>
      <c r="UEI204" s="71"/>
      <c r="UEJ204" s="71"/>
      <c r="UEK204" s="71"/>
      <c r="UEL204" s="71"/>
      <c r="UEM204" s="71"/>
      <c r="UEN204" s="71"/>
      <c r="UEO204" s="71"/>
      <c r="UEP204" s="71"/>
      <c r="UEQ204" s="71"/>
      <c r="UER204" s="71"/>
      <c r="UES204" s="71"/>
      <c r="UET204" s="71"/>
      <c r="UEU204" s="71"/>
      <c r="UEV204" s="71"/>
      <c r="UEW204" s="71"/>
      <c r="UEX204" s="71"/>
      <c r="UEY204" s="71"/>
      <c r="UEZ204" s="71"/>
      <c r="UFA204" s="71"/>
      <c r="UFB204" s="71"/>
      <c r="UFC204" s="71"/>
      <c r="UFD204" s="71"/>
      <c r="UFE204" s="71"/>
      <c r="UFF204" s="71"/>
      <c r="UFG204" s="71"/>
      <c r="UFH204" s="71"/>
      <c r="UFI204" s="71"/>
      <c r="UFJ204" s="71"/>
      <c r="UFK204" s="71"/>
      <c r="UFL204" s="71"/>
      <c r="UFM204" s="71"/>
      <c r="UFN204" s="71"/>
      <c r="UFO204" s="71"/>
      <c r="UFP204" s="71"/>
      <c r="UFQ204" s="71"/>
      <c r="UFR204" s="71"/>
      <c r="UFS204" s="71"/>
      <c r="UFT204" s="71"/>
      <c r="UFU204" s="71"/>
      <c r="UFV204" s="71"/>
      <c r="UFW204" s="71"/>
      <c r="UFX204" s="71"/>
      <c r="UFY204" s="71"/>
      <c r="UFZ204" s="71"/>
      <c r="UGA204" s="71"/>
      <c r="UGB204" s="71"/>
      <c r="UGC204" s="71"/>
      <c r="UGD204" s="71"/>
      <c r="UGE204" s="71"/>
      <c r="UGF204" s="71"/>
      <c r="UGG204" s="71"/>
      <c r="UGH204" s="71"/>
      <c r="UGI204" s="71"/>
      <c r="UGJ204" s="71"/>
      <c r="UGK204" s="71"/>
      <c r="UGL204" s="71"/>
      <c r="UGM204" s="71"/>
      <c r="UGN204" s="71"/>
      <c r="UGO204" s="71"/>
      <c r="UGP204" s="71"/>
      <c r="UGQ204" s="71"/>
      <c r="UGR204" s="71"/>
      <c r="UGS204" s="71"/>
      <c r="UGT204" s="71"/>
      <c r="UGU204" s="71"/>
      <c r="UGV204" s="71"/>
      <c r="UGW204" s="71"/>
      <c r="UGX204" s="71"/>
      <c r="UGY204" s="71"/>
      <c r="UGZ204" s="71"/>
      <c r="UHA204" s="71"/>
      <c r="UHB204" s="71"/>
      <c r="UHC204" s="71"/>
      <c r="UHD204" s="71"/>
      <c r="UHE204" s="71"/>
      <c r="UHF204" s="71"/>
      <c r="UHG204" s="71"/>
      <c r="UHH204" s="71"/>
      <c r="UHI204" s="71"/>
      <c r="UHJ204" s="71"/>
      <c r="UHK204" s="71"/>
      <c r="UHL204" s="71"/>
      <c r="UHM204" s="71"/>
      <c r="UHN204" s="71"/>
      <c r="UHO204" s="71"/>
      <c r="UHP204" s="71"/>
      <c r="UHQ204" s="71"/>
      <c r="UHR204" s="71"/>
      <c r="UHS204" s="71"/>
      <c r="UHT204" s="71"/>
      <c r="UHU204" s="71"/>
      <c r="UHV204" s="71"/>
      <c r="UHW204" s="71"/>
      <c r="UHX204" s="71"/>
      <c r="UHY204" s="71"/>
      <c r="UHZ204" s="71"/>
      <c r="UIA204" s="71"/>
      <c r="UIB204" s="71"/>
      <c r="UIC204" s="71"/>
      <c r="UID204" s="71"/>
      <c r="UIE204" s="71"/>
      <c r="UIF204" s="71"/>
      <c r="UIG204" s="71"/>
      <c r="UIH204" s="71"/>
      <c r="UII204" s="71"/>
      <c r="UIJ204" s="71"/>
      <c r="UIK204" s="71"/>
      <c r="UIL204" s="71"/>
      <c r="UIM204" s="71"/>
      <c r="UIN204" s="71"/>
      <c r="UIO204" s="71"/>
      <c r="UIP204" s="71"/>
      <c r="UIQ204" s="71"/>
      <c r="UIR204" s="71"/>
      <c r="UIS204" s="71"/>
      <c r="UIT204" s="71"/>
      <c r="UIU204" s="71"/>
      <c r="UIV204" s="71"/>
      <c r="UIW204" s="71"/>
      <c r="UIX204" s="71"/>
      <c r="UIY204" s="71"/>
      <c r="UIZ204" s="71"/>
      <c r="UJA204" s="71"/>
      <c r="UJB204" s="71"/>
      <c r="UJC204" s="71"/>
      <c r="UJD204" s="71"/>
      <c r="UJE204" s="71"/>
      <c r="UJF204" s="71"/>
      <c r="UJG204" s="71"/>
      <c r="UJH204" s="71"/>
      <c r="UJI204" s="71"/>
      <c r="UJJ204" s="71"/>
      <c r="UJK204" s="71"/>
      <c r="UJL204" s="71"/>
      <c r="UJM204" s="71"/>
      <c r="UJN204" s="71"/>
      <c r="UJO204" s="71"/>
      <c r="UJP204" s="71"/>
      <c r="UJQ204" s="71"/>
      <c r="UJR204" s="71"/>
      <c r="UJS204" s="71"/>
      <c r="UJT204" s="71"/>
      <c r="UJU204" s="71"/>
      <c r="UJV204" s="71"/>
      <c r="UJW204" s="71"/>
      <c r="UJX204" s="71"/>
      <c r="UJY204" s="71"/>
      <c r="UJZ204" s="71"/>
      <c r="UKA204" s="71"/>
      <c r="UKB204" s="71"/>
      <c r="UKC204" s="71"/>
      <c r="UKD204" s="71"/>
      <c r="UKE204" s="71"/>
      <c r="UKF204" s="71"/>
      <c r="UKG204" s="71"/>
      <c r="UKH204" s="71"/>
      <c r="UKI204" s="71"/>
      <c r="UKJ204" s="71"/>
      <c r="UKK204" s="71"/>
      <c r="UKL204" s="71"/>
      <c r="UKM204" s="71"/>
      <c r="UKN204" s="71"/>
      <c r="UKO204" s="71"/>
      <c r="UKP204" s="71"/>
      <c r="UKQ204" s="71"/>
      <c r="UKR204" s="71"/>
      <c r="UKS204" s="71"/>
      <c r="UKT204" s="71"/>
      <c r="UKU204" s="71"/>
      <c r="UKV204" s="71"/>
      <c r="UKW204" s="71"/>
      <c r="UKX204" s="71"/>
      <c r="UKY204" s="71"/>
      <c r="UKZ204" s="71"/>
      <c r="ULA204" s="71"/>
      <c r="ULB204" s="71"/>
      <c r="ULC204" s="71"/>
      <c r="ULD204" s="71"/>
      <c r="ULE204" s="71"/>
      <c r="ULF204" s="71"/>
      <c r="ULG204" s="71"/>
      <c r="ULH204" s="71"/>
      <c r="ULI204" s="71"/>
      <c r="ULJ204" s="71"/>
      <c r="ULK204" s="71"/>
      <c r="ULL204" s="71"/>
      <c r="ULM204" s="71"/>
      <c r="ULN204" s="71"/>
      <c r="ULO204" s="71"/>
      <c r="ULP204" s="71"/>
      <c r="ULQ204" s="71"/>
      <c r="ULR204" s="71"/>
      <c r="ULS204" s="71"/>
      <c r="ULT204" s="71"/>
      <c r="ULU204" s="71"/>
      <c r="ULV204" s="71"/>
      <c r="ULW204" s="71"/>
      <c r="ULX204" s="71"/>
      <c r="ULY204" s="71"/>
      <c r="ULZ204" s="71"/>
      <c r="UMA204" s="71"/>
      <c r="UMB204" s="71"/>
      <c r="UMC204" s="71"/>
      <c r="UMD204" s="71"/>
      <c r="UME204" s="71"/>
      <c r="UMF204" s="71"/>
      <c r="UMG204" s="71"/>
      <c r="UMH204" s="71"/>
      <c r="UMI204" s="71"/>
      <c r="UMJ204" s="71"/>
      <c r="UMK204" s="71"/>
      <c r="UML204" s="71"/>
      <c r="UMM204" s="71"/>
      <c r="UMN204" s="71"/>
      <c r="UMO204" s="71"/>
      <c r="UMP204" s="71"/>
      <c r="UMQ204" s="71"/>
      <c r="UMR204" s="71"/>
      <c r="UMS204" s="71"/>
      <c r="UMT204" s="71"/>
      <c r="UMU204" s="71"/>
      <c r="UMV204" s="71"/>
      <c r="UMW204" s="71"/>
      <c r="UMX204" s="71"/>
      <c r="UMY204" s="71"/>
      <c r="UMZ204" s="71"/>
      <c r="UNA204" s="71"/>
      <c r="UNB204" s="71"/>
      <c r="UNC204" s="71"/>
      <c r="UND204" s="71"/>
      <c r="UNE204" s="71"/>
      <c r="UNF204" s="71"/>
      <c r="UNG204" s="71"/>
      <c r="UNH204" s="71"/>
      <c r="UNI204" s="71"/>
      <c r="UNJ204" s="71"/>
      <c r="UNK204" s="71"/>
      <c r="UNL204" s="71"/>
      <c r="UNM204" s="71"/>
      <c r="UNN204" s="71"/>
      <c r="UNO204" s="71"/>
      <c r="UNP204" s="71"/>
      <c r="UNQ204" s="71"/>
      <c r="UNR204" s="71"/>
      <c r="UNS204" s="71"/>
      <c r="UNT204" s="71"/>
      <c r="UNU204" s="71"/>
      <c r="UNV204" s="71"/>
      <c r="UNW204" s="71"/>
      <c r="UNX204" s="71"/>
      <c r="UNY204" s="71"/>
      <c r="UNZ204" s="71"/>
      <c r="UOA204" s="71"/>
      <c r="UOB204" s="71"/>
      <c r="UOC204" s="71"/>
      <c r="UOD204" s="71"/>
      <c r="UOE204" s="71"/>
      <c r="UOF204" s="71"/>
      <c r="UOG204" s="71"/>
      <c r="UOH204" s="71"/>
      <c r="UOI204" s="71"/>
      <c r="UOJ204" s="71"/>
      <c r="UOK204" s="71"/>
      <c r="UOL204" s="71"/>
      <c r="UOM204" s="71"/>
      <c r="UON204" s="71"/>
      <c r="UOO204" s="71"/>
      <c r="UOP204" s="71"/>
      <c r="UOQ204" s="71"/>
      <c r="UOR204" s="71"/>
      <c r="UOS204" s="71"/>
      <c r="UOT204" s="71"/>
      <c r="UOU204" s="71"/>
      <c r="UOV204" s="71"/>
      <c r="UOW204" s="71"/>
      <c r="UOX204" s="71"/>
      <c r="UOY204" s="71"/>
      <c r="UOZ204" s="71"/>
      <c r="UPA204" s="71"/>
      <c r="UPB204" s="71"/>
      <c r="UPC204" s="71"/>
      <c r="UPD204" s="71"/>
      <c r="UPE204" s="71"/>
      <c r="UPF204" s="71"/>
      <c r="UPG204" s="71"/>
      <c r="UPH204" s="71"/>
      <c r="UPI204" s="71"/>
      <c r="UPJ204" s="71"/>
      <c r="UPK204" s="71"/>
      <c r="UPL204" s="71"/>
      <c r="UPM204" s="71"/>
      <c r="UPN204" s="71"/>
      <c r="UPO204" s="71"/>
      <c r="UPP204" s="71"/>
      <c r="UPQ204" s="71"/>
      <c r="UPR204" s="71"/>
      <c r="UPS204" s="71"/>
      <c r="UPT204" s="71"/>
      <c r="UPU204" s="71"/>
      <c r="UPV204" s="71"/>
      <c r="UPW204" s="71"/>
      <c r="UPX204" s="71"/>
      <c r="UPY204" s="71"/>
      <c r="UPZ204" s="71"/>
      <c r="UQA204" s="71"/>
      <c r="UQB204" s="71"/>
      <c r="UQC204" s="71"/>
      <c r="UQD204" s="71"/>
      <c r="UQE204" s="71"/>
      <c r="UQF204" s="71"/>
      <c r="UQG204" s="71"/>
      <c r="UQH204" s="71"/>
      <c r="UQI204" s="71"/>
      <c r="UQJ204" s="71"/>
      <c r="UQK204" s="71"/>
      <c r="UQL204" s="71"/>
      <c r="UQM204" s="71"/>
      <c r="UQN204" s="71"/>
      <c r="UQO204" s="71"/>
      <c r="UQP204" s="71"/>
      <c r="UQQ204" s="71"/>
      <c r="UQR204" s="71"/>
      <c r="UQS204" s="71"/>
      <c r="UQT204" s="71"/>
      <c r="UQU204" s="71"/>
      <c r="UQV204" s="71"/>
      <c r="UQW204" s="71"/>
      <c r="UQX204" s="71"/>
      <c r="UQY204" s="71"/>
      <c r="UQZ204" s="71"/>
      <c r="URA204" s="71"/>
      <c r="URB204" s="71"/>
      <c r="URC204" s="71"/>
      <c r="URD204" s="71"/>
      <c r="URE204" s="71"/>
      <c r="URF204" s="71"/>
      <c r="URG204" s="71"/>
      <c r="URH204" s="71"/>
      <c r="URI204" s="71"/>
      <c r="URJ204" s="71"/>
      <c r="URK204" s="71"/>
      <c r="URL204" s="71"/>
      <c r="URM204" s="71"/>
      <c r="URN204" s="71"/>
      <c r="URO204" s="71"/>
      <c r="URP204" s="71"/>
      <c r="URQ204" s="71"/>
      <c r="URR204" s="71"/>
      <c r="URS204" s="71"/>
      <c r="URT204" s="71"/>
      <c r="URU204" s="71"/>
      <c r="URV204" s="71"/>
      <c r="URW204" s="71"/>
      <c r="URX204" s="71"/>
      <c r="URY204" s="71"/>
      <c r="URZ204" s="71"/>
      <c r="USA204" s="71"/>
      <c r="USB204" s="71"/>
      <c r="USC204" s="71"/>
      <c r="USD204" s="71"/>
      <c r="USE204" s="71"/>
      <c r="USF204" s="71"/>
      <c r="USG204" s="71"/>
      <c r="USH204" s="71"/>
      <c r="USI204" s="71"/>
      <c r="USJ204" s="71"/>
      <c r="USK204" s="71"/>
      <c r="USL204" s="71"/>
      <c r="USM204" s="71"/>
      <c r="USN204" s="71"/>
      <c r="USO204" s="71"/>
      <c r="USP204" s="71"/>
      <c r="USQ204" s="71"/>
      <c r="USR204" s="71"/>
      <c r="USS204" s="71"/>
      <c r="UST204" s="71"/>
      <c r="USU204" s="71"/>
      <c r="USV204" s="71"/>
      <c r="USW204" s="71"/>
      <c r="USX204" s="71"/>
      <c r="USY204" s="71"/>
      <c r="USZ204" s="71"/>
      <c r="UTA204" s="71"/>
      <c r="UTB204" s="71"/>
      <c r="UTC204" s="71"/>
      <c r="UTD204" s="71"/>
      <c r="UTE204" s="71"/>
      <c r="UTF204" s="71"/>
      <c r="UTG204" s="71"/>
      <c r="UTH204" s="71"/>
      <c r="UTI204" s="71"/>
      <c r="UTJ204" s="71"/>
      <c r="UTK204" s="71"/>
      <c r="UTL204" s="71"/>
      <c r="UTM204" s="71"/>
      <c r="UTN204" s="71"/>
      <c r="UTO204" s="71"/>
      <c r="UTP204" s="71"/>
      <c r="UTQ204" s="71"/>
      <c r="UTR204" s="71"/>
      <c r="UTS204" s="71"/>
      <c r="UTT204" s="71"/>
      <c r="UTU204" s="71"/>
      <c r="UTV204" s="71"/>
      <c r="UTW204" s="71"/>
      <c r="UTX204" s="71"/>
      <c r="UTY204" s="71"/>
      <c r="UTZ204" s="71"/>
      <c r="UUA204" s="71"/>
      <c r="UUB204" s="71"/>
      <c r="UUC204" s="71"/>
      <c r="UUD204" s="71"/>
      <c r="UUE204" s="71"/>
      <c r="UUF204" s="71"/>
      <c r="UUG204" s="71"/>
      <c r="UUH204" s="71"/>
      <c r="UUI204" s="71"/>
      <c r="UUJ204" s="71"/>
      <c r="UUK204" s="71"/>
      <c r="UUL204" s="71"/>
      <c r="UUM204" s="71"/>
      <c r="UUN204" s="71"/>
      <c r="UUO204" s="71"/>
      <c r="UUP204" s="71"/>
      <c r="UUQ204" s="71"/>
      <c r="UUR204" s="71"/>
      <c r="UUS204" s="71"/>
      <c r="UUT204" s="71"/>
      <c r="UUU204" s="71"/>
      <c r="UUV204" s="71"/>
      <c r="UUW204" s="71"/>
      <c r="UUX204" s="71"/>
      <c r="UUY204" s="71"/>
      <c r="UUZ204" s="71"/>
      <c r="UVA204" s="71"/>
      <c r="UVB204" s="71"/>
      <c r="UVC204" s="71"/>
      <c r="UVD204" s="71"/>
      <c r="UVE204" s="71"/>
      <c r="UVF204" s="71"/>
      <c r="UVG204" s="71"/>
      <c r="UVH204" s="71"/>
      <c r="UVI204" s="71"/>
      <c r="UVJ204" s="71"/>
      <c r="UVK204" s="71"/>
      <c r="UVL204" s="71"/>
      <c r="UVM204" s="71"/>
      <c r="UVN204" s="71"/>
      <c r="UVO204" s="71"/>
      <c r="UVP204" s="71"/>
      <c r="UVQ204" s="71"/>
      <c r="UVR204" s="71"/>
      <c r="UVS204" s="71"/>
      <c r="UVT204" s="71"/>
      <c r="UVU204" s="71"/>
      <c r="UVV204" s="71"/>
      <c r="UVW204" s="71"/>
      <c r="UVX204" s="71"/>
      <c r="UVY204" s="71"/>
      <c r="UVZ204" s="71"/>
      <c r="UWA204" s="71"/>
      <c r="UWB204" s="71"/>
      <c r="UWC204" s="71"/>
      <c r="UWD204" s="71"/>
      <c r="UWE204" s="71"/>
      <c r="UWF204" s="71"/>
      <c r="UWG204" s="71"/>
      <c r="UWH204" s="71"/>
      <c r="UWI204" s="71"/>
      <c r="UWJ204" s="71"/>
      <c r="UWK204" s="71"/>
      <c r="UWL204" s="71"/>
      <c r="UWM204" s="71"/>
      <c r="UWN204" s="71"/>
      <c r="UWO204" s="71"/>
      <c r="UWP204" s="71"/>
      <c r="UWQ204" s="71"/>
      <c r="UWR204" s="71"/>
      <c r="UWS204" s="71"/>
      <c r="UWT204" s="71"/>
      <c r="UWU204" s="71"/>
      <c r="UWV204" s="71"/>
      <c r="UWW204" s="71"/>
      <c r="UWX204" s="71"/>
      <c r="UWY204" s="71"/>
      <c r="UWZ204" s="71"/>
      <c r="UXA204" s="71"/>
      <c r="UXB204" s="71"/>
      <c r="UXC204" s="71"/>
      <c r="UXD204" s="71"/>
      <c r="UXE204" s="71"/>
      <c r="UXF204" s="71"/>
      <c r="UXG204" s="71"/>
      <c r="UXH204" s="71"/>
      <c r="UXI204" s="71"/>
      <c r="UXJ204" s="71"/>
      <c r="UXK204" s="71"/>
      <c r="UXL204" s="71"/>
      <c r="UXM204" s="71"/>
      <c r="UXN204" s="71"/>
      <c r="UXO204" s="71"/>
      <c r="UXP204" s="71"/>
      <c r="UXQ204" s="71"/>
      <c r="UXR204" s="71"/>
      <c r="UXS204" s="71"/>
      <c r="UXT204" s="71"/>
      <c r="UXU204" s="71"/>
      <c r="UXV204" s="71"/>
      <c r="UXW204" s="71"/>
      <c r="UXX204" s="71"/>
      <c r="UXY204" s="71"/>
      <c r="UXZ204" s="71"/>
      <c r="UYA204" s="71"/>
      <c r="UYB204" s="71"/>
      <c r="UYC204" s="71"/>
      <c r="UYD204" s="71"/>
      <c r="UYE204" s="71"/>
      <c r="UYF204" s="71"/>
      <c r="UYG204" s="71"/>
      <c r="UYH204" s="71"/>
      <c r="UYI204" s="71"/>
      <c r="UYJ204" s="71"/>
      <c r="UYK204" s="71"/>
      <c r="UYL204" s="71"/>
      <c r="UYM204" s="71"/>
      <c r="UYN204" s="71"/>
      <c r="UYO204" s="71"/>
      <c r="UYP204" s="71"/>
      <c r="UYQ204" s="71"/>
      <c r="UYR204" s="71"/>
      <c r="UYS204" s="71"/>
      <c r="UYT204" s="71"/>
      <c r="UYU204" s="71"/>
      <c r="UYV204" s="71"/>
      <c r="UYW204" s="71"/>
      <c r="UYX204" s="71"/>
      <c r="UYY204" s="71"/>
      <c r="UYZ204" s="71"/>
      <c r="UZA204" s="71"/>
      <c r="UZB204" s="71"/>
      <c r="UZC204" s="71"/>
      <c r="UZD204" s="71"/>
      <c r="UZE204" s="71"/>
      <c r="UZF204" s="71"/>
      <c r="UZG204" s="71"/>
      <c r="UZH204" s="71"/>
      <c r="UZI204" s="71"/>
      <c r="UZJ204" s="71"/>
      <c r="UZK204" s="71"/>
      <c r="UZL204" s="71"/>
      <c r="UZM204" s="71"/>
      <c r="UZN204" s="71"/>
      <c r="UZO204" s="71"/>
      <c r="UZP204" s="71"/>
      <c r="UZQ204" s="71"/>
      <c r="UZR204" s="71"/>
      <c r="UZS204" s="71"/>
      <c r="UZT204" s="71"/>
      <c r="UZU204" s="71"/>
      <c r="UZV204" s="71"/>
      <c r="UZW204" s="71"/>
      <c r="UZX204" s="71"/>
      <c r="UZY204" s="71"/>
      <c r="UZZ204" s="71"/>
      <c r="VAA204" s="71"/>
      <c r="VAB204" s="71"/>
      <c r="VAC204" s="71"/>
      <c r="VAD204" s="71"/>
      <c r="VAE204" s="71"/>
      <c r="VAF204" s="71"/>
      <c r="VAG204" s="71"/>
      <c r="VAH204" s="71"/>
      <c r="VAI204" s="71"/>
      <c r="VAJ204" s="71"/>
      <c r="VAK204" s="71"/>
      <c r="VAL204" s="71"/>
      <c r="VAM204" s="71"/>
      <c r="VAN204" s="71"/>
      <c r="VAO204" s="71"/>
      <c r="VAP204" s="71"/>
      <c r="VAQ204" s="71"/>
      <c r="VAR204" s="71"/>
      <c r="VAS204" s="71"/>
      <c r="VAT204" s="71"/>
      <c r="VAU204" s="71"/>
      <c r="VAV204" s="71"/>
      <c r="VAW204" s="71"/>
      <c r="VAX204" s="71"/>
      <c r="VAY204" s="71"/>
      <c r="VAZ204" s="71"/>
      <c r="VBA204" s="71"/>
      <c r="VBB204" s="71"/>
      <c r="VBC204" s="71"/>
      <c r="VBD204" s="71"/>
      <c r="VBE204" s="71"/>
      <c r="VBF204" s="71"/>
      <c r="VBG204" s="71"/>
      <c r="VBH204" s="71"/>
      <c r="VBI204" s="71"/>
      <c r="VBJ204" s="71"/>
      <c r="VBK204" s="71"/>
      <c r="VBL204" s="71"/>
      <c r="VBM204" s="71"/>
      <c r="VBN204" s="71"/>
      <c r="VBO204" s="71"/>
      <c r="VBP204" s="71"/>
      <c r="VBQ204" s="71"/>
      <c r="VBR204" s="71"/>
      <c r="VBS204" s="71"/>
      <c r="VBT204" s="71"/>
      <c r="VBU204" s="71"/>
      <c r="VBV204" s="71"/>
      <c r="VBW204" s="71"/>
      <c r="VBX204" s="71"/>
      <c r="VBY204" s="71"/>
      <c r="VBZ204" s="71"/>
      <c r="VCA204" s="71"/>
      <c r="VCB204" s="71"/>
      <c r="VCC204" s="71"/>
      <c r="VCD204" s="71"/>
      <c r="VCE204" s="71"/>
      <c r="VCF204" s="71"/>
      <c r="VCG204" s="71"/>
      <c r="VCH204" s="71"/>
      <c r="VCI204" s="71"/>
      <c r="VCJ204" s="71"/>
      <c r="VCK204" s="71"/>
      <c r="VCL204" s="71"/>
      <c r="VCM204" s="71"/>
      <c r="VCN204" s="71"/>
      <c r="VCO204" s="71"/>
      <c r="VCP204" s="71"/>
      <c r="VCQ204" s="71"/>
      <c r="VCR204" s="71"/>
      <c r="VCS204" s="71"/>
      <c r="VCT204" s="71"/>
      <c r="VCU204" s="71"/>
      <c r="VCV204" s="71"/>
      <c r="VCW204" s="71"/>
      <c r="VCX204" s="71"/>
      <c r="VCY204" s="71"/>
      <c r="VCZ204" s="71"/>
      <c r="VDA204" s="71"/>
      <c r="VDB204" s="71"/>
      <c r="VDC204" s="71"/>
      <c r="VDD204" s="71"/>
      <c r="VDE204" s="71"/>
      <c r="VDF204" s="71"/>
      <c r="VDG204" s="71"/>
      <c r="VDH204" s="71"/>
      <c r="VDI204" s="71"/>
      <c r="VDJ204" s="71"/>
      <c r="VDK204" s="71"/>
      <c r="VDL204" s="71"/>
      <c r="VDM204" s="71"/>
      <c r="VDN204" s="71"/>
      <c r="VDO204" s="71"/>
      <c r="VDP204" s="71"/>
      <c r="VDQ204" s="71"/>
      <c r="VDR204" s="71"/>
      <c r="VDS204" s="71"/>
      <c r="VDT204" s="71"/>
      <c r="VDU204" s="71"/>
      <c r="VDV204" s="71"/>
      <c r="VDW204" s="71"/>
      <c r="VDX204" s="71"/>
      <c r="VDY204" s="71"/>
      <c r="VDZ204" s="71"/>
      <c r="VEA204" s="71"/>
      <c r="VEB204" s="71"/>
      <c r="VEC204" s="71"/>
      <c r="VED204" s="71"/>
      <c r="VEE204" s="71"/>
      <c r="VEF204" s="71"/>
      <c r="VEG204" s="71"/>
      <c r="VEH204" s="71"/>
      <c r="VEI204" s="71"/>
      <c r="VEJ204" s="71"/>
      <c r="VEK204" s="71"/>
      <c r="VEL204" s="71"/>
      <c r="VEM204" s="71"/>
      <c r="VEN204" s="71"/>
      <c r="VEO204" s="71"/>
      <c r="VEP204" s="71"/>
      <c r="VEQ204" s="71"/>
      <c r="VER204" s="71"/>
      <c r="VES204" s="71"/>
      <c r="VET204" s="71"/>
      <c r="VEU204" s="71"/>
      <c r="VEV204" s="71"/>
      <c r="VEW204" s="71"/>
      <c r="VEX204" s="71"/>
      <c r="VEY204" s="71"/>
      <c r="VEZ204" s="71"/>
      <c r="VFA204" s="71"/>
      <c r="VFB204" s="71"/>
      <c r="VFC204" s="71"/>
      <c r="VFD204" s="71"/>
      <c r="VFE204" s="71"/>
      <c r="VFF204" s="71"/>
      <c r="VFG204" s="71"/>
      <c r="VFH204" s="71"/>
      <c r="VFI204" s="71"/>
      <c r="VFJ204" s="71"/>
      <c r="VFK204" s="71"/>
      <c r="VFL204" s="71"/>
      <c r="VFM204" s="71"/>
      <c r="VFN204" s="71"/>
      <c r="VFO204" s="71"/>
      <c r="VFP204" s="71"/>
      <c r="VFQ204" s="71"/>
      <c r="VFR204" s="71"/>
      <c r="VFS204" s="71"/>
      <c r="VFT204" s="71"/>
      <c r="VFU204" s="71"/>
      <c r="VFV204" s="71"/>
      <c r="VFW204" s="71"/>
      <c r="VFX204" s="71"/>
      <c r="VFY204" s="71"/>
      <c r="VFZ204" s="71"/>
      <c r="VGA204" s="71"/>
      <c r="VGB204" s="71"/>
      <c r="VGC204" s="71"/>
      <c r="VGD204" s="71"/>
      <c r="VGE204" s="71"/>
      <c r="VGF204" s="71"/>
      <c r="VGG204" s="71"/>
      <c r="VGH204" s="71"/>
      <c r="VGI204" s="71"/>
      <c r="VGJ204" s="71"/>
      <c r="VGK204" s="71"/>
      <c r="VGL204" s="71"/>
      <c r="VGM204" s="71"/>
      <c r="VGN204" s="71"/>
      <c r="VGO204" s="71"/>
      <c r="VGP204" s="71"/>
      <c r="VGQ204" s="71"/>
      <c r="VGR204" s="71"/>
      <c r="VGS204" s="71"/>
      <c r="VGT204" s="71"/>
      <c r="VGU204" s="71"/>
      <c r="VGV204" s="71"/>
      <c r="VGW204" s="71"/>
      <c r="VGX204" s="71"/>
      <c r="VGY204" s="71"/>
      <c r="VGZ204" s="71"/>
      <c r="VHA204" s="71"/>
      <c r="VHB204" s="71"/>
      <c r="VHC204" s="71"/>
      <c r="VHD204" s="71"/>
      <c r="VHE204" s="71"/>
      <c r="VHF204" s="71"/>
      <c r="VHG204" s="71"/>
      <c r="VHH204" s="71"/>
      <c r="VHI204" s="71"/>
      <c r="VHJ204" s="71"/>
      <c r="VHK204" s="71"/>
      <c r="VHL204" s="71"/>
      <c r="VHM204" s="71"/>
      <c r="VHN204" s="71"/>
      <c r="VHO204" s="71"/>
      <c r="VHP204" s="71"/>
      <c r="VHQ204" s="71"/>
      <c r="VHR204" s="71"/>
      <c r="VHS204" s="71"/>
      <c r="VHT204" s="71"/>
      <c r="VHU204" s="71"/>
      <c r="VHV204" s="71"/>
      <c r="VHW204" s="71"/>
      <c r="VHX204" s="71"/>
      <c r="VHY204" s="71"/>
      <c r="VHZ204" s="71"/>
      <c r="VIA204" s="71"/>
      <c r="VIB204" s="71"/>
      <c r="VIC204" s="71"/>
      <c r="VID204" s="71"/>
      <c r="VIE204" s="71"/>
      <c r="VIF204" s="71"/>
      <c r="VIG204" s="71"/>
      <c r="VIH204" s="71"/>
      <c r="VII204" s="71"/>
      <c r="VIJ204" s="71"/>
      <c r="VIK204" s="71"/>
      <c r="VIL204" s="71"/>
      <c r="VIM204" s="71"/>
      <c r="VIN204" s="71"/>
      <c r="VIO204" s="71"/>
      <c r="VIP204" s="71"/>
      <c r="VIQ204" s="71"/>
      <c r="VIR204" s="71"/>
      <c r="VIS204" s="71"/>
      <c r="VIT204" s="71"/>
      <c r="VIU204" s="71"/>
      <c r="VIV204" s="71"/>
      <c r="VIW204" s="71"/>
      <c r="VIX204" s="71"/>
      <c r="VIY204" s="71"/>
      <c r="VIZ204" s="71"/>
      <c r="VJA204" s="71"/>
      <c r="VJB204" s="71"/>
      <c r="VJC204" s="71"/>
      <c r="VJD204" s="71"/>
      <c r="VJE204" s="71"/>
      <c r="VJF204" s="71"/>
      <c r="VJG204" s="71"/>
      <c r="VJH204" s="71"/>
      <c r="VJI204" s="71"/>
      <c r="VJJ204" s="71"/>
      <c r="VJK204" s="71"/>
      <c r="VJL204" s="71"/>
      <c r="VJM204" s="71"/>
      <c r="VJN204" s="71"/>
      <c r="VJO204" s="71"/>
      <c r="VJP204" s="71"/>
      <c r="VJQ204" s="71"/>
      <c r="VJR204" s="71"/>
      <c r="VJS204" s="71"/>
      <c r="VJT204" s="71"/>
      <c r="VJU204" s="71"/>
      <c r="VJV204" s="71"/>
      <c r="VJW204" s="71"/>
      <c r="VJX204" s="71"/>
      <c r="VJY204" s="71"/>
      <c r="VJZ204" s="71"/>
      <c r="VKA204" s="71"/>
      <c r="VKB204" s="71"/>
      <c r="VKC204" s="71"/>
      <c r="VKD204" s="71"/>
      <c r="VKE204" s="71"/>
      <c r="VKF204" s="71"/>
      <c r="VKG204" s="71"/>
      <c r="VKH204" s="71"/>
      <c r="VKI204" s="71"/>
      <c r="VKJ204" s="71"/>
      <c r="VKK204" s="71"/>
      <c r="VKL204" s="71"/>
      <c r="VKM204" s="71"/>
      <c r="VKN204" s="71"/>
      <c r="VKO204" s="71"/>
      <c r="VKP204" s="71"/>
      <c r="VKQ204" s="71"/>
      <c r="VKR204" s="71"/>
      <c r="VKS204" s="71"/>
      <c r="VKT204" s="71"/>
      <c r="VKU204" s="71"/>
      <c r="VKV204" s="71"/>
      <c r="VKW204" s="71"/>
      <c r="VKX204" s="71"/>
      <c r="VKY204" s="71"/>
      <c r="VKZ204" s="71"/>
      <c r="VLA204" s="71"/>
      <c r="VLB204" s="71"/>
      <c r="VLC204" s="71"/>
      <c r="VLD204" s="71"/>
      <c r="VLE204" s="71"/>
      <c r="VLF204" s="71"/>
      <c r="VLG204" s="71"/>
      <c r="VLH204" s="71"/>
      <c r="VLI204" s="71"/>
      <c r="VLJ204" s="71"/>
      <c r="VLK204" s="71"/>
      <c r="VLL204" s="71"/>
      <c r="VLM204" s="71"/>
      <c r="VLN204" s="71"/>
      <c r="VLO204" s="71"/>
      <c r="VLP204" s="71"/>
      <c r="VLQ204" s="71"/>
      <c r="VLR204" s="71"/>
      <c r="VLS204" s="71"/>
      <c r="VLT204" s="71"/>
      <c r="VLU204" s="71"/>
      <c r="VLV204" s="71"/>
      <c r="VLW204" s="71"/>
      <c r="VLX204" s="71"/>
      <c r="VLY204" s="71"/>
      <c r="VLZ204" s="71"/>
      <c r="VMA204" s="71"/>
      <c r="VMB204" s="71"/>
      <c r="VMC204" s="71"/>
      <c r="VMD204" s="71"/>
      <c r="VME204" s="71"/>
      <c r="VMF204" s="71"/>
      <c r="VMG204" s="71"/>
      <c r="VMH204" s="71"/>
      <c r="VMI204" s="71"/>
      <c r="VMJ204" s="71"/>
      <c r="VMK204" s="71"/>
      <c r="VML204" s="71"/>
      <c r="VMM204" s="71"/>
      <c r="VMN204" s="71"/>
      <c r="VMO204" s="71"/>
      <c r="VMP204" s="71"/>
      <c r="VMQ204" s="71"/>
      <c r="VMR204" s="71"/>
      <c r="VMS204" s="71"/>
      <c r="VMT204" s="71"/>
      <c r="VMU204" s="71"/>
      <c r="VMV204" s="71"/>
      <c r="VMW204" s="71"/>
      <c r="VMX204" s="71"/>
      <c r="VMY204" s="71"/>
      <c r="VMZ204" s="71"/>
      <c r="VNA204" s="71"/>
      <c r="VNB204" s="71"/>
      <c r="VNC204" s="71"/>
      <c r="VND204" s="71"/>
      <c r="VNE204" s="71"/>
      <c r="VNF204" s="71"/>
      <c r="VNG204" s="71"/>
      <c r="VNH204" s="71"/>
      <c r="VNI204" s="71"/>
      <c r="VNJ204" s="71"/>
      <c r="VNK204" s="71"/>
      <c r="VNL204" s="71"/>
      <c r="VNM204" s="71"/>
      <c r="VNN204" s="71"/>
      <c r="VNO204" s="71"/>
      <c r="VNP204" s="71"/>
      <c r="VNQ204" s="71"/>
      <c r="VNR204" s="71"/>
      <c r="VNS204" s="71"/>
      <c r="VNT204" s="71"/>
      <c r="VNU204" s="71"/>
      <c r="VNV204" s="71"/>
      <c r="VNW204" s="71"/>
      <c r="VNX204" s="71"/>
      <c r="VNY204" s="71"/>
      <c r="VNZ204" s="71"/>
      <c r="VOA204" s="71"/>
      <c r="VOB204" s="71"/>
      <c r="VOC204" s="71"/>
      <c r="VOD204" s="71"/>
      <c r="VOE204" s="71"/>
      <c r="VOF204" s="71"/>
      <c r="VOG204" s="71"/>
      <c r="VOH204" s="71"/>
      <c r="VOI204" s="71"/>
      <c r="VOJ204" s="71"/>
      <c r="VOK204" s="71"/>
      <c r="VOL204" s="71"/>
      <c r="VOM204" s="71"/>
      <c r="VON204" s="71"/>
      <c r="VOO204" s="71"/>
      <c r="VOP204" s="71"/>
      <c r="VOQ204" s="71"/>
      <c r="VOR204" s="71"/>
      <c r="VOS204" s="71"/>
      <c r="VOT204" s="71"/>
      <c r="VOU204" s="71"/>
      <c r="VOV204" s="71"/>
      <c r="VOW204" s="71"/>
      <c r="VOX204" s="71"/>
      <c r="VOY204" s="71"/>
      <c r="VOZ204" s="71"/>
      <c r="VPA204" s="71"/>
      <c r="VPB204" s="71"/>
      <c r="VPC204" s="71"/>
      <c r="VPD204" s="71"/>
      <c r="VPE204" s="71"/>
      <c r="VPF204" s="71"/>
      <c r="VPG204" s="71"/>
      <c r="VPH204" s="71"/>
      <c r="VPI204" s="71"/>
      <c r="VPJ204" s="71"/>
      <c r="VPK204" s="71"/>
      <c r="VPL204" s="71"/>
      <c r="VPM204" s="71"/>
      <c r="VPN204" s="71"/>
      <c r="VPO204" s="71"/>
      <c r="VPP204" s="71"/>
      <c r="VPQ204" s="71"/>
      <c r="VPR204" s="71"/>
      <c r="VPS204" s="71"/>
      <c r="VPT204" s="71"/>
      <c r="VPU204" s="71"/>
      <c r="VPV204" s="71"/>
      <c r="VPW204" s="71"/>
      <c r="VPX204" s="71"/>
      <c r="VPY204" s="71"/>
      <c r="VPZ204" s="71"/>
      <c r="VQA204" s="71"/>
      <c r="VQB204" s="71"/>
      <c r="VQC204" s="71"/>
      <c r="VQD204" s="71"/>
      <c r="VQE204" s="71"/>
      <c r="VQF204" s="71"/>
      <c r="VQG204" s="71"/>
      <c r="VQH204" s="71"/>
      <c r="VQI204" s="71"/>
      <c r="VQJ204" s="71"/>
      <c r="VQK204" s="71"/>
      <c r="VQL204" s="71"/>
      <c r="VQM204" s="71"/>
      <c r="VQN204" s="71"/>
      <c r="VQO204" s="71"/>
      <c r="VQP204" s="71"/>
      <c r="VQQ204" s="71"/>
      <c r="VQR204" s="71"/>
      <c r="VQS204" s="71"/>
      <c r="VQT204" s="71"/>
      <c r="VQU204" s="71"/>
      <c r="VQV204" s="71"/>
      <c r="VQW204" s="71"/>
      <c r="VQX204" s="71"/>
      <c r="VQY204" s="71"/>
      <c r="VQZ204" s="71"/>
      <c r="VRA204" s="71"/>
      <c r="VRB204" s="71"/>
      <c r="VRC204" s="71"/>
      <c r="VRD204" s="71"/>
      <c r="VRE204" s="71"/>
      <c r="VRF204" s="71"/>
      <c r="VRG204" s="71"/>
      <c r="VRH204" s="71"/>
      <c r="VRI204" s="71"/>
      <c r="VRJ204" s="71"/>
      <c r="VRK204" s="71"/>
      <c r="VRL204" s="71"/>
      <c r="VRM204" s="71"/>
      <c r="VRN204" s="71"/>
      <c r="VRO204" s="71"/>
      <c r="VRP204" s="71"/>
      <c r="VRQ204" s="71"/>
      <c r="VRR204" s="71"/>
      <c r="VRS204" s="71"/>
      <c r="VRT204" s="71"/>
      <c r="VRU204" s="71"/>
      <c r="VRV204" s="71"/>
      <c r="VRW204" s="71"/>
      <c r="VRX204" s="71"/>
      <c r="VRY204" s="71"/>
      <c r="VRZ204" s="71"/>
      <c r="VSA204" s="71"/>
      <c r="VSB204" s="71"/>
      <c r="VSC204" s="71"/>
      <c r="VSD204" s="71"/>
      <c r="VSE204" s="71"/>
      <c r="VSF204" s="71"/>
      <c r="VSG204" s="71"/>
      <c r="VSH204" s="71"/>
      <c r="VSI204" s="71"/>
      <c r="VSJ204" s="71"/>
      <c r="VSK204" s="71"/>
      <c r="VSL204" s="71"/>
      <c r="VSM204" s="71"/>
      <c r="VSN204" s="71"/>
      <c r="VSO204" s="71"/>
      <c r="VSP204" s="71"/>
      <c r="VSQ204" s="71"/>
      <c r="VSR204" s="71"/>
      <c r="VSS204" s="71"/>
      <c r="VST204" s="71"/>
      <c r="VSU204" s="71"/>
      <c r="VSV204" s="71"/>
      <c r="VSW204" s="71"/>
      <c r="VSX204" s="71"/>
      <c r="VSY204" s="71"/>
      <c r="VSZ204" s="71"/>
      <c r="VTA204" s="71"/>
      <c r="VTB204" s="71"/>
      <c r="VTC204" s="71"/>
      <c r="VTD204" s="71"/>
      <c r="VTE204" s="71"/>
      <c r="VTF204" s="71"/>
      <c r="VTG204" s="71"/>
      <c r="VTH204" s="71"/>
      <c r="VTI204" s="71"/>
      <c r="VTJ204" s="71"/>
      <c r="VTK204" s="71"/>
      <c r="VTL204" s="71"/>
      <c r="VTM204" s="71"/>
      <c r="VTN204" s="71"/>
      <c r="VTO204" s="71"/>
      <c r="VTP204" s="71"/>
      <c r="VTQ204" s="71"/>
      <c r="VTR204" s="71"/>
      <c r="VTS204" s="71"/>
      <c r="VTT204" s="71"/>
      <c r="VTU204" s="71"/>
      <c r="VTV204" s="71"/>
      <c r="VTW204" s="71"/>
      <c r="VTX204" s="71"/>
      <c r="VTY204" s="71"/>
      <c r="VTZ204" s="71"/>
      <c r="VUA204" s="71"/>
      <c r="VUB204" s="71"/>
      <c r="VUC204" s="71"/>
      <c r="VUD204" s="71"/>
      <c r="VUE204" s="71"/>
      <c r="VUF204" s="71"/>
      <c r="VUG204" s="71"/>
      <c r="VUH204" s="71"/>
      <c r="VUI204" s="71"/>
      <c r="VUJ204" s="71"/>
      <c r="VUK204" s="71"/>
      <c r="VUL204" s="71"/>
      <c r="VUM204" s="71"/>
      <c r="VUN204" s="71"/>
      <c r="VUO204" s="71"/>
      <c r="VUP204" s="71"/>
      <c r="VUQ204" s="71"/>
      <c r="VUR204" s="71"/>
      <c r="VUS204" s="71"/>
      <c r="VUT204" s="71"/>
      <c r="VUU204" s="71"/>
      <c r="VUV204" s="71"/>
      <c r="VUW204" s="71"/>
      <c r="VUX204" s="71"/>
      <c r="VUY204" s="71"/>
      <c r="VUZ204" s="71"/>
      <c r="VVA204" s="71"/>
      <c r="VVB204" s="71"/>
      <c r="VVC204" s="71"/>
      <c r="VVD204" s="71"/>
      <c r="VVE204" s="71"/>
      <c r="VVF204" s="71"/>
      <c r="VVG204" s="71"/>
      <c r="VVH204" s="71"/>
      <c r="VVI204" s="71"/>
      <c r="VVJ204" s="71"/>
      <c r="VVK204" s="71"/>
      <c r="VVL204" s="71"/>
      <c r="VVM204" s="71"/>
      <c r="VVN204" s="71"/>
      <c r="VVO204" s="71"/>
      <c r="VVP204" s="71"/>
      <c r="VVQ204" s="71"/>
      <c r="VVR204" s="71"/>
      <c r="VVS204" s="71"/>
      <c r="VVT204" s="71"/>
      <c r="VVU204" s="71"/>
      <c r="VVV204" s="71"/>
      <c r="VVW204" s="71"/>
      <c r="VVX204" s="71"/>
      <c r="VVY204" s="71"/>
      <c r="VVZ204" s="71"/>
      <c r="VWA204" s="71"/>
      <c r="VWB204" s="71"/>
      <c r="VWC204" s="71"/>
      <c r="VWD204" s="71"/>
      <c r="VWE204" s="71"/>
      <c r="VWF204" s="71"/>
      <c r="VWG204" s="71"/>
      <c r="VWH204" s="71"/>
      <c r="VWI204" s="71"/>
      <c r="VWJ204" s="71"/>
      <c r="VWK204" s="71"/>
      <c r="VWL204" s="71"/>
      <c r="VWM204" s="71"/>
      <c r="VWN204" s="71"/>
      <c r="VWO204" s="71"/>
      <c r="VWP204" s="71"/>
      <c r="VWQ204" s="71"/>
      <c r="VWR204" s="71"/>
      <c r="VWS204" s="71"/>
      <c r="VWT204" s="71"/>
      <c r="VWU204" s="71"/>
      <c r="VWV204" s="71"/>
      <c r="VWW204" s="71"/>
      <c r="VWX204" s="71"/>
      <c r="VWY204" s="71"/>
      <c r="VWZ204" s="71"/>
      <c r="VXA204" s="71"/>
      <c r="VXB204" s="71"/>
      <c r="VXC204" s="71"/>
      <c r="VXD204" s="71"/>
      <c r="VXE204" s="71"/>
      <c r="VXF204" s="71"/>
      <c r="VXG204" s="71"/>
      <c r="VXH204" s="71"/>
      <c r="VXI204" s="71"/>
      <c r="VXJ204" s="71"/>
      <c r="VXK204" s="71"/>
      <c r="VXL204" s="71"/>
      <c r="VXM204" s="71"/>
      <c r="VXN204" s="71"/>
      <c r="VXO204" s="71"/>
      <c r="VXP204" s="71"/>
      <c r="VXQ204" s="71"/>
      <c r="VXR204" s="71"/>
      <c r="VXS204" s="71"/>
      <c r="VXT204" s="71"/>
      <c r="VXU204" s="71"/>
      <c r="VXV204" s="71"/>
      <c r="VXW204" s="71"/>
      <c r="VXX204" s="71"/>
      <c r="VXY204" s="71"/>
      <c r="VXZ204" s="71"/>
      <c r="VYA204" s="71"/>
      <c r="VYB204" s="71"/>
      <c r="VYC204" s="71"/>
      <c r="VYD204" s="71"/>
      <c r="VYE204" s="71"/>
      <c r="VYF204" s="71"/>
      <c r="VYG204" s="71"/>
      <c r="VYH204" s="71"/>
      <c r="VYI204" s="71"/>
      <c r="VYJ204" s="71"/>
      <c r="VYK204" s="71"/>
      <c r="VYL204" s="71"/>
      <c r="VYM204" s="71"/>
      <c r="VYN204" s="71"/>
      <c r="VYO204" s="71"/>
      <c r="VYP204" s="71"/>
      <c r="VYQ204" s="71"/>
      <c r="VYR204" s="71"/>
      <c r="VYS204" s="71"/>
      <c r="VYT204" s="71"/>
      <c r="VYU204" s="71"/>
      <c r="VYV204" s="71"/>
      <c r="VYW204" s="71"/>
      <c r="VYX204" s="71"/>
      <c r="VYY204" s="71"/>
      <c r="VYZ204" s="71"/>
      <c r="VZA204" s="71"/>
      <c r="VZB204" s="71"/>
      <c r="VZC204" s="71"/>
      <c r="VZD204" s="71"/>
      <c r="VZE204" s="71"/>
      <c r="VZF204" s="71"/>
      <c r="VZG204" s="71"/>
      <c r="VZH204" s="71"/>
      <c r="VZI204" s="71"/>
      <c r="VZJ204" s="71"/>
      <c r="VZK204" s="71"/>
      <c r="VZL204" s="71"/>
      <c r="VZM204" s="71"/>
      <c r="VZN204" s="71"/>
      <c r="VZO204" s="71"/>
      <c r="VZP204" s="71"/>
      <c r="VZQ204" s="71"/>
      <c r="VZR204" s="71"/>
      <c r="VZS204" s="71"/>
      <c r="VZT204" s="71"/>
      <c r="VZU204" s="71"/>
      <c r="VZV204" s="71"/>
      <c r="VZW204" s="71"/>
      <c r="VZX204" s="71"/>
      <c r="VZY204" s="71"/>
      <c r="VZZ204" s="71"/>
      <c r="WAA204" s="71"/>
      <c r="WAB204" s="71"/>
      <c r="WAC204" s="71"/>
      <c r="WAD204" s="71"/>
      <c r="WAE204" s="71"/>
      <c r="WAF204" s="71"/>
      <c r="WAG204" s="71"/>
      <c r="WAH204" s="71"/>
      <c r="WAI204" s="71"/>
      <c r="WAJ204" s="71"/>
      <c r="WAK204" s="71"/>
      <c r="WAL204" s="71"/>
      <c r="WAM204" s="71"/>
      <c r="WAN204" s="71"/>
      <c r="WAO204" s="71"/>
      <c r="WAP204" s="71"/>
      <c r="WAQ204" s="71"/>
      <c r="WAR204" s="71"/>
      <c r="WAS204" s="71"/>
      <c r="WAT204" s="71"/>
      <c r="WAU204" s="71"/>
      <c r="WAV204" s="71"/>
      <c r="WAW204" s="71"/>
      <c r="WAX204" s="71"/>
      <c r="WAY204" s="71"/>
      <c r="WAZ204" s="71"/>
      <c r="WBA204" s="71"/>
      <c r="WBB204" s="71"/>
      <c r="WBC204" s="71"/>
      <c r="WBD204" s="71"/>
      <c r="WBE204" s="71"/>
      <c r="WBF204" s="71"/>
      <c r="WBG204" s="71"/>
      <c r="WBH204" s="71"/>
      <c r="WBI204" s="71"/>
      <c r="WBJ204" s="71"/>
      <c r="WBK204" s="71"/>
      <c r="WBL204" s="71"/>
      <c r="WBM204" s="71"/>
      <c r="WBN204" s="71"/>
      <c r="WBO204" s="71"/>
      <c r="WBP204" s="71"/>
      <c r="WBQ204" s="71"/>
      <c r="WBR204" s="71"/>
      <c r="WBS204" s="71"/>
      <c r="WBT204" s="71"/>
      <c r="WBU204" s="71"/>
      <c r="WBV204" s="71"/>
      <c r="WBW204" s="71"/>
      <c r="WBX204" s="71"/>
      <c r="WBY204" s="71"/>
      <c r="WBZ204" s="71"/>
      <c r="WCA204" s="71"/>
      <c r="WCB204" s="71"/>
      <c r="WCC204" s="71"/>
      <c r="WCD204" s="71"/>
      <c r="WCE204" s="71"/>
      <c r="WCF204" s="71"/>
      <c r="WCG204" s="71"/>
      <c r="WCH204" s="71"/>
      <c r="WCI204" s="71"/>
      <c r="WCJ204" s="71"/>
      <c r="WCK204" s="71"/>
      <c r="WCL204" s="71"/>
      <c r="WCM204" s="71"/>
      <c r="WCN204" s="71"/>
      <c r="WCO204" s="71"/>
      <c r="WCP204" s="71"/>
      <c r="WCQ204" s="71"/>
      <c r="WCR204" s="71"/>
      <c r="WCS204" s="71"/>
      <c r="WCT204" s="71"/>
      <c r="WCU204" s="71"/>
      <c r="WCV204" s="71"/>
      <c r="WCW204" s="71"/>
      <c r="WCX204" s="71"/>
      <c r="WCY204" s="71"/>
      <c r="WCZ204" s="71"/>
      <c r="WDA204" s="71"/>
      <c r="WDB204" s="71"/>
      <c r="WDC204" s="71"/>
      <c r="WDD204" s="71"/>
      <c r="WDE204" s="71"/>
      <c r="WDF204" s="71"/>
      <c r="WDG204" s="71"/>
      <c r="WDH204" s="71"/>
      <c r="WDI204" s="71"/>
      <c r="WDJ204" s="71"/>
      <c r="WDK204" s="71"/>
      <c r="WDL204" s="71"/>
      <c r="WDM204" s="71"/>
      <c r="WDN204" s="71"/>
      <c r="WDO204" s="71"/>
      <c r="WDP204" s="71"/>
      <c r="WDQ204" s="71"/>
      <c r="WDR204" s="71"/>
      <c r="WDS204" s="71"/>
      <c r="WDT204" s="71"/>
      <c r="WDU204" s="71"/>
      <c r="WDV204" s="71"/>
      <c r="WDW204" s="71"/>
      <c r="WDX204" s="71"/>
      <c r="WDY204" s="71"/>
      <c r="WDZ204" s="71"/>
      <c r="WEA204" s="71"/>
      <c r="WEB204" s="71"/>
      <c r="WEC204" s="71"/>
      <c r="WED204" s="71"/>
      <c r="WEE204" s="71"/>
      <c r="WEF204" s="71"/>
      <c r="WEG204" s="71"/>
      <c r="WEH204" s="71"/>
      <c r="WEI204" s="71"/>
      <c r="WEJ204" s="71"/>
      <c r="WEK204" s="71"/>
      <c r="WEL204" s="71"/>
      <c r="WEM204" s="71"/>
      <c r="WEN204" s="71"/>
      <c r="WEO204" s="71"/>
      <c r="WEP204" s="71"/>
      <c r="WEQ204" s="71"/>
      <c r="WER204" s="71"/>
      <c r="WES204" s="71"/>
      <c r="WET204" s="71"/>
      <c r="WEU204" s="71"/>
      <c r="WEV204" s="71"/>
      <c r="WEW204" s="71"/>
      <c r="WEX204" s="71"/>
      <c r="WEY204" s="71"/>
      <c r="WEZ204" s="71"/>
      <c r="WFA204" s="71"/>
      <c r="WFB204" s="71"/>
      <c r="WFC204" s="71"/>
      <c r="WFD204" s="71"/>
      <c r="WFE204" s="71"/>
      <c r="WFF204" s="71"/>
      <c r="WFG204" s="71"/>
      <c r="WFH204" s="71"/>
      <c r="WFI204" s="71"/>
      <c r="WFJ204" s="71"/>
      <c r="WFK204" s="71"/>
      <c r="WFL204" s="71"/>
      <c r="WFM204" s="71"/>
      <c r="WFN204" s="71"/>
      <c r="WFO204" s="71"/>
      <c r="WFP204" s="71"/>
      <c r="WFQ204" s="71"/>
      <c r="WFR204" s="71"/>
      <c r="WFS204" s="71"/>
      <c r="WFT204" s="71"/>
      <c r="WFU204" s="71"/>
      <c r="WFV204" s="71"/>
      <c r="WFW204" s="71"/>
      <c r="WFX204" s="71"/>
      <c r="WFY204" s="71"/>
      <c r="WFZ204" s="71"/>
      <c r="WGA204" s="71"/>
      <c r="WGB204" s="71"/>
      <c r="WGC204" s="71"/>
      <c r="WGD204" s="71"/>
      <c r="WGE204" s="71"/>
      <c r="WGF204" s="71"/>
      <c r="WGG204" s="71"/>
      <c r="WGH204" s="71"/>
      <c r="WGI204" s="71"/>
      <c r="WGJ204" s="71"/>
      <c r="WGK204" s="71"/>
      <c r="WGL204" s="71"/>
      <c r="WGM204" s="71"/>
      <c r="WGN204" s="71"/>
      <c r="WGO204" s="71"/>
      <c r="WGP204" s="71"/>
      <c r="WGQ204" s="71"/>
      <c r="WGR204" s="71"/>
      <c r="WGS204" s="71"/>
      <c r="WGT204" s="71"/>
      <c r="WGU204" s="71"/>
      <c r="WGV204" s="71"/>
      <c r="WGW204" s="71"/>
      <c r="WGX204" s="71"/>
      <c r="WGY204" s="71"/>
      <c r="WGZ204" s="71"/>
      <c r="WHA204" s="71"/>
      <c r="WHB204" s="71"/>
      <c r="WHC204" s="71"/>
      <c r="WHD204" s="71"/>
      <c r="WHE204" s="71"/>
      <c r="WHF204" s="71"/>
      <c r="WHG204" s="71"/>
      <c r="WHH204" s="71"/>
      <c r="WHI204" s="71"/>
      <c r="WHJ204" s="71"/>
      <c r="WHK204" s="71"/>
      <c r="WHL204" s="71"/>
      <c r="WHM204" s="71"/>
      <c r="WHN204" s="71"/>
      <c r="WHO204" s="71"/>
      <c r="WHP204" s="71"/>
      <c r="WHQ204" s="71"/>
      <c r="WHR204" s="71"/>
      <c r="WHS204" s="71"/>
      <c r="WHT204" s="71"/>
      <c r="WHU204" s="71"/>
      <c r="WHV204" s="71"/>
      <c r="WHW204" s="71"/>
      <c r="WHX204" s="71"/>
      <c r="WHY204" s="71"/>
      <c r="WHZ204" s="71"/>
      <c r="WIA204" s="71"/>
      <c r="WIB204" s="71"/>
      <c r="WIC204" s="71"/>
      <c r="WID204" s="71"/>
      <c r="WIE204" s="71"/>
      <c r="WIF204" s="71"/>
      <c r="WIG204" s="71"/>
      <c r="WIH204" s="71"/>
      <c r="WII204" s="71"/>
      <c r="WIJ204" s="71"/>
      <c r="WIK204" s="71"/>
      <c r="WIL204" s="71"/>
      <c r="WIM204" s="71"/>
      <c r="WIN204" s="71"/>
      <c r="WIO204" s="71"/>
      <c r="WIP204" s="71"/>
      <c r="WIQ204" s="71"/>
      <c r="WIR204" s="71"/>
      <c r="WIS204" s="71"/>
      <c r="WIT204" s="71"/>
      <c r="WIU204" s="71"/>
      <c r="WIV204" s="71"/>
      <c r="WIW204" s="71"/>
      <c r="WIX204" s="71"/>
      <c r="WIY204" s="71"/>
      <c r="WIZ204" s="71"/>
      <c r="WJA204" s="71"/>
      <c r="WJB204" s="71"/>
      <c r="WJC204" s="71"/>
      <c r="WJD204" s="71"/>
      <c r="WJE204" s="71"/>
      <c r="WJF204" s="71"/>
      <c r="WJG204" s="71"/>
      <c r="WJH204" s="71"/>
      <c r="WJI204" s="71"/>
      <c r="WJJ204" s="71"/>
      <c r="WJK204" s="71"/>
      <c r="WJL204" s="71"/>
      <c r="WJM204" s="71"/>
      <c r="WJN204" s="71"/>
      <c r="WJO204" s="71"/>
      <c r="WJP204" s="71"/>
      <c r="WJQ204" s="71"/>
      <c r="WJR204" s="71"/>
      <c r="WJS204" s="71"/>
      <c r="WJT204" s="71"/>
      <c r="WJU204" s="71"/>
      <c r="WJV204" s="71"/>
      <c r="WJW204" s="71"/>
      <c r="WJX204" s="71"/>
      <c r="WJY204" s="71"/>
      <c r="WJZ204" s="71"/>
      <c r="WKA204" s="71"/>
      <c r="WKB204" s="71"/>
      <c r="WKC204" s="71"/>
      <c r="WKD204" s="71"/>
      <c r="WKE204" s="71"/>
      <c r="WKF204" s="71"/>
      <c r="WKG204" s="71"/>
      <c r="WKH204" s="71"/>
      <c r="WKI204" s="71"/>
      <c r="WKJ204" s="71"/>
      <c r="WKK204" s="71"/>
      <c r="WKL204" s="71"/>
      <c r="WKM204" s="71"/>
      <c r="WKN204" s="71"/>
      <c r="WKO204" s="71"/>
      <c r="WKP204" s="71"/>
      <c r="WKQ204" s="71"/>
      <c r="WKR204" s="71"/>
      <c r="WKS204" s="71"/>
      <c r="WKT204" s="71"/>
      <c r="WKU204" s="71"/>
      <c r="WKV204" s="71"/>
      <c r="WKW204" s="71"/>
      <c r="WKX204" s="71"/>
      <c r="WKY204" s="71"/>
      <c r="WKZ204" s="71"/>
      <c r="WLA204" s="71"/>
      <c r="WLB204" s="71"/>
      <c r="WLC204" s="71"/>
      <c r="WLD204" s="71"/>
      <c r="WLE204" s="71"/>
      <c r="WLF204" s="71"/>
      <c r="WLG204" s="71"/>
      <c r="WLH204" s="71"/>
      <c r="WLI204" s="71"/>
      <c r="WLJ204" s="71"/>
      <c r="WLK204" s="71"/>
      <c r="WLL204" s="71"/>
      <c r="WLM204" s="71"/>
      <c r="WLN204" s="71"/>
      <c r="WLO204" s="71"/>
      <c r="WLP204" s="71"/>
      <c r="WLQ204" s="71"/>
      <c r="WLR204" s="71"/>
      <c r="WLS204" s="71"/>
      <c r="WLT204" s="71"/>
      <c r="WLU204" s="71"/>
      <c r="WLV204" s="71"/>
      <c r="WLW204" s="71"/>
      <c r="WLX204" s="71"/>
      <c r="WLY204" s="71"/>
      <c r="WLZ204" s="71"/>
      <c r="WMA204" s="71"/>
      <c r="WMB204" s="71"/>
      <c r="WMC204" s="71"/>
      <c r="WMD204" s="71"/>
      <c r="WME204" s="71"/>
      <c r="WMF204" s="71"/>
      <c r="WMG204" s="71"/>
      <c r="WMH204" s="71"/>
      <c r="WMI204" s="71"/>
      <c r="WMJ204" s="71"/>
      <c r="WMK204" s="71"/>
      <c r="WML204" s="71"/>
      <c r="WMM204" s="71"/>
      <c r="WMN204" s="71"/>
      <c r="WMO204" s="71"/>
      <c r="WMP204" s="71"/>
      <c r="WMQ204" s="71"/>
      <c r="WMR204" s="71"/>
      <c r="WMS204" s="71"/>
      <c r="WMT204" s="71"/>
      <c r="WMU204" s="71"/>
      <c r="WMV204" s="71"/>
      <c r="WMW204" s="71"/>
      <c r="WMX204" s="71"/>
      <c r="WMY204" s="71"/>
      <c r="WMZ204" s="71"/>
      <c r="WNA204" s="71"/>
      <c r="WNB204" s="71"/>
      <c r="WNC204" s="71"/>
      <c r="WND204" s="71"/>
      <c r="WNE204" s="71"/>
      <c r="WNF204" s="71"/>
      <c r="WNG204" s="71"/>
      <c r="WNH204" s="71"/>
      <c r="WNI204" s="71"/>
      <c r="WNJ204" s="71"/>
      <c r="WNK204" s="71"/>
      <c r="WNL204" s="71"/>
      <c r="WNM204" s="71"/>
      <c r="WNN204" s="71"/>
      <c r="WNO204" s="71"/>
      <c r="WNP204" s="71"/>
      <c r="WNQ204" s="71"/>
      <c r="WNR204" s="71"/>
      <c r="WNS204" s="71"/>
      <c r="WNT204" s="71"/>
      <c r="WNU204" s="71"/>
      <c r="WNV204" s="71"/>
      <c r="WNW204" s="71"/>
      <c r="WNX204" s="71"/>
      <c r="WNY204" s="71"/>
      <c r="WNZ204" s="71"/>
      <c r="WOA204" s="71"/>
      <c r="WOB204" s="71"/>
      <c r="WOC204" s="71"/>
      <c r="WOD204" s="71"/>
      <c r="WOE204" s="71"/>
      <c r="WOF204" s="71"/>
      <c r="WOG204" s="71"/>
      <c r="WOH204" s="71"/>
      <c r="WOI204" s="71"/>
      <c r="WOJ204" s="71"/>
      <c r="WOK204" s="71"/>
      <c r="WOL204" s="71"/>
      <c r="WOM204" s="71"/>
      <c r="WON204" s="71"/>
      <c r="WOO204" s="71"/>
      <c r="WOP204" s="71"/>
      <c r="WOQ204" s="71"/>
      <c r="WOR204" s="71"/>
      <c r="WOS204" s="71"/>
      <c r="WOT204" s="71"/>
      <c r="WOU204" s="71"/>
      <c r="WOV204" s="71"/>
      <c r="WOW204" s="71"/>
      <c r="WOX204" s="71"/>
      <c r="WOY204" s="71"/>
      <c r="WOZ204" s="71"/>
      <c r="WPA204" s="71"/>
      <c r="WPB204" s="71"/>
      <c r="WPC204" s="71"/>
      <c r="WPD204" s="71"/>
      <c r="WPE204" s="71"/>
      <c r="WPF204" s="71"/>
      <c r="WPG204" s="71"/>
      <c r="WPH204" s="71"/>
      <c r="WPI204" s="71"/>
      <c r="WPJ204" s="71"/>
      <c r="WPK204" s="71"/>
      <c r="WPL204" s="71"/>
      <c r="WPM204" s="71"/>
      <c r="WPN204" s="71"/>
      <c r="WPO204" s="71"/>
      <c r="WPP204" s="71"/>
      <c r="WPQ204" s="71"/>
      <c r="WPR204" s="71"/>
      <c r="WPS204" s="71"/>
      <c r="WPT204" s="71"/>
      <c r="WPU204" s="71"/>
      <c r="WPV204" s="71"/>
      <c r="WPW204" s="71"/>
      <c r="WPX204" s="71"/>
      <c r="WPY204" s="71"/>
      <c r="WPZ204" s="71"/>
      <c r="WQA204" s="71"/>
      <c r="WQB204" s="71"/>
      <c r="WQC204" s="71"/>
      <c r="WQD204" s="71"/>
      <c r="WQE204" s="71"/>
      <c r="WQF204" s="71"/>
      <c r="WQG204" s="71"/>
      <c r="WQH204" s="71"/>
      <c r="WQI204" s="71"/>
      <c r="WQJ204" s="71"/>
      <c r="WQK204" s="71"/>
      <c r="WQL204" s="71"/>
      <c r="WQM204" s="71"/>
      <c r="WQN204" s="71"/>
      <c r="WQO204" s="71"/>
      <c r="WQP204" s="71"/>
      <c r="WQQ204" s="71"/>
      <c r="WQR204" s="71"/>
      <c r="WQS204" s="71"/>
      <c r="WQT204" s="71"/>
      <c r="WQU204" s="71"/>
      <c r="WQV204" s="71"/>
      <c r="WQW204" s="71"/>
      <c r="WQX204" s="71"/>
      <c r="WQY204" s="71"/>
      <c r="WQZ204" s="71"/>
      <c r="WRA204" s="71"/>
      <c r="WRB204" s="71"/>
      <c r="WRC204" s="71"/>
      <c r="WRD204" s="71"/>
      <c r="WRE204" s="71"/>
      <c r="WRF204" s="71"/>
      <c r="WRG204" s="71"/>
      <c r="WRH204" s="71"/>
      <c r="WRI204" s="71"/>
      <c r="WRJ204" s="71"/>
      <c r="WRK204" s="71"/>
      <c r="WRL204" s="71"/>
      <c r="WRM204" s="71"/>
      <c r="WRN204" s="71"/>
      <c r="WRO204" s="71"/>
      <c r="WRP204" s="71"/>
      <c r="WRQ204" s="71"/>
      <c r="WRR204" s="71"/>
      <c r="WRS204" s="71"/>
      <c r="WRT204" s="71"/>
      <c r="WRU204" s="71"/>
      <c r="WRV204" s="71"/>
      <c r="WRW204" s="71"/>
      <c r="WRX204" s="71"/>
      <c r="WRY204" s="71"/>
      <c r="WRZ204" s="71"/>
      <c r="WSA204" s="71"/>
      <c r="WSB204" s="71"/>
      <c r="WSC204" s="71"/>
      <c r="WSD204" s="71"/>
      <c r="WSE204" s="71"/>
      <c r="WSF204" s="71"/>
      <c r="WSG204" s="71"/>
      <c r="WSH204" s="71"/>
      <c r="WSI204" s="71"/>
      <c r="WSJ204" s="71"/>
      <c r="WSK204" s="71"/>
      <c r="WSL204" s="71"/>
      <c r="WSM204" s="71"/>
      <c r="WSN204" s="71"/>
      <c r="WSO204" s="71"/>
      <c r="WSP204" s="71"/>
      <c r="WSQ204" s="71"/>
      <c r="WSR204" s="71"/>
      <c r="WSS204" s="71"/>
      <c r="WST204" s="71"/>
      <c r="WSU204" s="71"/>
      <c r="WSV204" s="71"/>
      <c r="WSW204" s="71"/>
      <c r="WSX204" s="71"/>
      <c r="WSY204" s="71"/>
      <c r="WSZ204" s="71"/>
      <c r="WTA204" s="71"/>
      <c r="WTB204" s="71"/>
      <c r="WTC204" s="71"/>
      <c r="WTD204" s="71"/>
      <c r="WTE204" s="71"/>
      <c r="WTF204" s="71"/>
      <c r="WTG204" s="71"/>
      <c r="WTH204" s="71"/>
      <c r="WTI204" s="71"/>
      <c r="WTJ204" s="71"/>
      <c r="WTK204" s="71"/>
      <c r="WTL204" s="71"/>
      <c r="WTM204" s="71"/>
      <c r="WTN204" s="71"/>
      <c r="WTO204" s="71"/>
      <c r="WTP204" s="71"/>
      <c r="WTQ204" s="71"/>
      <c r="WTR204" s="71"/>
      <c r="WTS204" s="71"/>
      <c r="WTT204" s="71"/>
      <c r="WTU204" s="71"/>
      <c r="WTV204" s="71"/>
      <c r="WTW204" s="71"/>
      <c r="WTX204" s="71"/>
      <c r="WTY204" s="71"/>
      <c r="WTZ204" s="71"/>
      <c r="WUA204" s="71"/>
      <c r="WUB204" s="71"/>
      <c r="WUC204" s="71"/>
      <c r="WUD204" s="71"/>
      <c r="WUE204" s="71"/>
      <c r="WUF204" s="71"/>
      <c r="WUG204" s="71"/>
      <c r="WUH204" s="71"/>
      <c r="WUI204" s="71"/>
      <c r="WUJ204" s="71"/>
      <c r="WUK204" s="71"/>
      <c r="WUL204" s="71"/>
      <c r="WUM204" s="71"/>
      <c r="WUN204" s="71"/>
      <c r="WUO204" s="71"/>
      <c r="WUP204" s="71"/>
      <c r="WUQ204" s="71"/>
      <c r="WUR204" s="71"/>
      <c r="WUS204" s="71"/>
      <c r="WUT204" s="71"/>
      <c r="WUU204" s="71"/>
      <c r="WUV204" s="71"/>
      <c r="WUW204" s="71"/>
      <c r="WUX204" s="71"/>
      <c r="WUY204" s="71"/>
      <c r="WUZ204" s="71"/>
      <c r="WVA204" s="71"/>
      <c r="WVB204" s="71"/>
      <c r="WVC204" s="71"/>
      <c r="WVD204" s="71"/>
      <c r="WVE204" s="71"/>
      <c r="WVF204" s="71"/>
      <c r="WVG204" s="71"/>
      <c r="WVH204" s="71"/>
      <c r="WVI204" s="71"/>
      <c r="WVJ204" s="71"/>
      <c r="WVK204" s="71"/>
      <c r="WVL204" s="71"/>
      <c r="WVM204" s="71"/>
      <c r="WVN204" s="71"/>
      <c r="WVO204" s="71"/>
      <c r="WVP204" s="71"/>
      <c r="WVQ204" s="71"/>
      <c r="WVR204" s="71"/>
      <c r="WVS204" s="71"/>
      <c r="WVT204" s="71"/>
      <c r="WVU204" s="71"/>
      <c r="WVV204" s="71"/>
      <c r="WVW204" s="71"/>
      <c r="WVX204" s="71"/>
      <c r="WVY204" s="71"/>
      <c r="WVZ204" s="71"/>
      <c r="WWA204" s="71"/>
      <c r="WWB204" s="71"/>
      <c r="WWC204" s="71"/>
      <c r="WWD204" s="71"/>
      <c r="WWE204" s="71"/>
      <c r="WWF204" s="71"/>
      <c r="WWG204" s="71"/>
      <c r="WWH204" s="71"/>
      <c r="WWI204" s="71"/>
      <c r="WWJ204" s="71"/>
      <c r="WWK204" s="71"/>
      <c r="WWL204" s="71"/>
      <c r="WWM204" s="71"/>
      <c r="WWN204" s="71"/>
      <c r="WWO204" s="71"/>
      <c r="WWP204" s="71"/>
      <c r="WWQ204" s="71"/>
      <c r="WWR204" s="71"/>
      <c r="WWS204" s="71"/>
      <c r="WWT204" s="71"/>
      <c r="WWU204" s="71"/>
      <c r="WWV204" s="71"/>
      <c r="WWW204" s="71"/>
      <c r="WWX204" s="71"/>
      <c r="WWY204" s="71"/>
      <c r="WWZ204" s="71"/>
      <c r="WXA204" s="71"/>
      <c r="WXB204" s="71"/>
      <c r="WXC204" s="71"/>
      <c r="WXD204" s="71"/>
      <c r="WXE204" s="71"/>
      <c r="WXF204" s="71"/>
      <c r="WXG204" s="71"/>
      <c r="WXH204" s="71"/>
      <c r="WXI204" s="71"/>
      <c r="WXJ204" s="71"/>
      <c r="WXK204" s="71"/>
      <c r="WXL204" s="71"/>
      <c r="WXM204" s="71"/>
      <c r="WXN204" s="71"/>
      <c r="WXO204" s="71"/>
      <c r="WXP204" s="71"/>
      <c r="WXQ204" s="71"/>
      <c r="WXR204" s="71"/>
      <c r="WXS204" s="71"/>
      <c r="WXT204" s="71"/>
      <c r="WXU204" s="71"/>
      <c r="WXV204" s="71"/>
      <c r="WXW204" s="71"/>
      <c r="WXX204" s="71"/>
      <c r="WXY204" s="71"/>
      <c r="WXZ204" s="71"/>
      <c r="WYA204" s="71"/>
      <c r="WYB204" s="71"/>
      <c r="WYC204" s="71"/>
      <c r="WYD204" s="71"/>
      <c r="WYE204" s="71"/>
      <c r="WYF204" s="71"/>
      <c r="WYG204" s="71"/>
      <c r="WYH204" s="71"/>
      <c r="WYI204" s="71"/>
      <c r="WYJ204" s="71"/>
      <c r="WYK204" s="71"/>
      <c r="WYL204" s="71"/>
      <c r="WYM204" s="71"/>
      <c r="WYN204" s="71"/>
      <c r="WYO204" s="71"/>
      <c r="WYP204" s="71"/>
      <c r="WYQ204" s="71"/>
      <c r="WYR204" s="71"/>
      <c r="WYS204" s="71"/>
      <c r="WYT204" s="71"/>
      <c r="WYU204" s="71"/>
      <c r="WYV204" s="71"/>
      <c r="WYW204" s="71"/>
      <c r="WYX204" s="71"/>
      <c r="WYY204" s="71"/>
      <c r="WYZ204" s="71"/>
      <c r="WZA204" s="71"/>
      <c r="WZB204" s="71"/>
      <c r="WZC204" s="71"/>
      <c r="WZD204" s="71"/>
      <c r="WZE204" s="71"/>
      <c r="WZF204" s="71"/>
      <c r="WZG204" s="71"/>
      <c r="WZH204" s="71"/>
      <c r="WZI204" s="71"/>
      <c r="WZJ204" s="71"/>
      <c r="WZK204" s="71"/>
      <c r="WZL204" s="71"/>
      <c r="WZM204" s="71"/>
      <c r="WZN204" s="71"/>
      <c r="WZO204" s="71"/>
      <c r="WZP204" s="71"/>
      <c r="WZQ204" s="71"/>
      <c r="WZR204" s="71"/>
      <c r="WZS204" s="71"/>
      <c r="WZT204" s="71"/>
      <c r="WZU204" s="71"/>
      <c r="WZV204" s="71"/>
      <c r="WZW204" s="71"/>
      <c r="WZX204" s="71"/>
      <c r="WZY204" s="71"/>
      <c r="WZZ204" s="71"/>
      <c r="XAA204" s="71"/>
      <c r="XAB204" s="71"/>
      <c r="XAC204" s="71"/>
      <c r="XAD204" s="71"/>
      <c r="XAE204" s="71"/>
      <c r="XAF204" s="71"/>
      <c r="XAG204" s="71"/>
      <c r="XAH204" s="71"/>
      <c r="XAI204" s="71"/>
      <c r="XAJ204" s="71"/>
      <c r="XAK204" s="71"/>
      <c r="XAL204" s="71"/>
      <c r="XAM204" s="71"/>
      <c r="XAN204" s="71"/>
      <c r="XAO204" s="71"/>
      <c r="XAP204" s="71"/>
      <c r="XAQ204" s="71"/>
      <c r="XAR204" s="71"/>
      <c r="XAS204" s="71"/>
      <c r="XAT204" s="71"/>
      <c r="XAU204" s="71"/>
      <c r="XAV204" s="71"/>
      <c r="XAW204" s="71"/>
      <c r="XAX204" s="71"/>
      <c r="XAY204" s="71"/>
      <c r="XAZ204" s="71"/>
      <c r="XBA204" s="71"/>
      <c r="XBB204" s="71"/>
      <c r="XBC204" s="71"/>
      <c r="XBD204" s="71"/>
      <c r="XBE204" s="71"/>
      <c r="XBF204" s="71"/>
      <c r="XBG204" s="71"/>
      <c r="XBH204" s="71"/>
      <c r="XBI204" s="71"/>
      <c r="XBJ204" s="71"/>
      <c r="XBK204" s="71"/>
      <c r="XBL204" s="71"/>
      <c r="XBM204" s="71"/>
      <c r="XBN204" s="71"/>
      <c r="XBO204" s="71"/>
      <c r="XBP204" s="71"/>
      <c r="XBQ204" s="71"/>
      <c r="XBR204" s="71"/>
      <c r="XBS204" s="71"/>
      <c r="XBT204" s="71"/>
      <c r="XBU204" s="71"/>
      <c r="XBV204" s="71"/>
      <c r="XBW204" s="71"/>
      <c r="XBX204" s="71"/>
      <c r="XBY204" s="71"/>
      <c r="XBZ204" s="71"/>
      <c r="XCA204" s="71"/>
      <c r="XCB204" s="71"/>
      <c r="XCC204" s="71"/>
      <c r="XCD204" s="71"/>
      <c r="XCE204" s="71"/>
      <c r="XCF204" s="71"/>
      <c r="XCG204" s="71"/>
      <c r="XCH204" s="71"/>
      <c r="XCI204" s="71"/>
      <c r="XCJ204" s="71"/>
      <c r="XCK204" s="71"/>
      <c r="XCL204" s="71"/>
      <c r="XCM204" s="71"/>
      <c r="XCN204" s="71"/>
      <c r="XCO204" s="71"/>
      <c r="XCP204" s="71"/>
      <c r="XCQ204" s="71"/>
      <c r="XCR204" s="71"/>
      <c r="XCS204" s="71"/>
      <c r="XCT204" s="71"/>
      <c r="XCU204" s="71"/>
      <c r="XCV204" s="71"/>
      <c r="XCW204" s="71"/>
      <c r="XCX204" s="71"/>
      <c r="XCY204" s="71"/>
      <c r="XCZ204" s="71"/>
      <c r="XDA204" s="71"/>
      <c r="XDB204" s="71"/>
      <c r="XDC204" s="71"/>
      <c r="XDD204" s="71"/>
      <c r="XDE204" s="71"/>
      <c r="XDF204" s="71"/>
      <c r="XDG204" s="71"/>
      <c r="XDH204" s="71"/>
      <c r="XDI204" s="71"/>
      <c r="XDJ204" s="71"/>
      <c r="XDK204" s="71"/>
      <c r="XDL204" s="71"/>
      <c r="XDM204" s="71"/>
      <c r="XDN204" s="71"/>
      <c r="XDO204" s="71"/>
      <c r="XDP204" s="71"/>
      <c r="XDQ204" s="71"/>
      <c r="XDR204" s="71"/>
      <c r="XDS204" s="71"/>
      <c r="XDT204" s="71"/>
      <c r="XDU204" s="71"/>
      <c r="XDV204" s="71"/>
      <c r="XDW204" s="71"/>
      <c r="XDX204" s="71"/>
      <c r="XDY204" s="71"/>
      <c r="XDZ204" s="71"/>
      <c r="XEA204" s="71"/>
      <c r="XEB204" s="71"/>
      <c r="XEC204" s="71"/>
      <c r="XED204" s="71"/>
      <c r="XEE204" s="71"/>
      <c r="XEF204" s="71"/>
      <c r="XEG204" s="71"/>
      <c r="XEH204" s="71"/>
      <c r="XEI204" s="71"/>
      <c r="XEJ204" s="71"/>
      <c r="XEK204" s="71"/>
      <c r="XEL204" s="71"/>
      <c r="XEM204" s="71"/>
      <c r="XEN204" s="71"/>
      <c r="XEO204" s="71"/>
      <c r="XEP204" s="71"/>
      <c r="XEQ204" s="71"/>
      <c r="XER204" s="71"/>
    </row>
    <row r="205" spans="1:16372" s="75" customFormat="1" ht="18" outlineLevel="1" x14ac:dyDescent="0.2">
      <c r="A205" s="84"/>
      <c r="B205" s="68" t="s">
        <v>39</v>
      </c>
      <c r="C205" s="68">
        <f>IF(Lastenheft[[#This Row],[Ebene]]="Ü1",1,IF(Lastenheft[[#This Row],[Ebene]]="Ü2",2,IF(Lastenheft[[#This Row],[Ebene]]="Ü3",3,IF(Lastenheft[[#This Row],[Ebene]]="Ü4",4,IF(Lastenheft[[#This Row],[Ebene]]="T",5)))))</f>
        <v>5</v>
      </c>
      <c r="D205" s="68">
        <f t="shared" si="12"/>
        <v>2</v>
      </c>
      <c r="E205" s="68">
        <f t="shared" si="13"/>
        <v>8</v>
      </c>
      <c r="F205" s="68">
        <f t="shared" si="14"/>
        <v>2</v>
      </c>
      <c r="G205" s="68">
        <f t="shared" si="15"/>
        <v>0</v>
      </c>
      <c r="H205" s="68">
        <f>IF($C205=1,0,IF($C205=2,0,IF($C205=3,0,IF($C205=4,0,IF(AND($C205=5,NOT(Lastenheft[[#This Row],[Kriterium (M=Muss; I=Information)]]="nicht aktiv")),INDEX(H:H,ROW(H205)-1)+1,INDEX(H:H,ROW(H205)-1))))))</f>
        <v>1</v>
      </c>
      <c r="I205" s="69" t="str">
        <f>IF(NOT(Lastenheft[[#This Row],[Kriterium (M=Muss; I=Information)]]="nicht aktiv"),_xlfn.TEXTJOIN(".",FALSE,Lastenheft[[#This Row],[Spalte4]:[Spalte22]]),"")</f>
        <v>2.8.2.0.1</v>
      </c>
      <c r="J205" s="19" t="str">
        <f>IF(NOT(Lastenheft[[#This Row],[Kriterium (M=Muss; I=Information)]]="nicht aktiv"),IF(C205=1,CONCATENATE(D205),IF(C205=2,CONCATENATE(D205,".",E205),IF(C205=3,CONCATENATE(D205,".",E205,".",F205),IF(C205=4,CONCATENATE(D205,".",E205,".",F205,".",G205),IF(C205=5,""))))),"")</f>
        <v/>
      </c>
      <c r="K205" s="28" t="s">
        <v>254</v>
      </c>
      <c r="L205" s="72"/>
      <c r="M205" s="76" t="s">
        <v>1</v>
      </c>
      <c r="N205" s="73"/>
      <c r="O205" s="73"/>
      <c r="P205" s="74"/>
    </row>
    <row r="206" spans="1:16372" s="75" customFormat="1" ht="28.5" outlineLevel="1" x14ac:dyDescent="0.2">
      <c r="A206" s="84"/>
      <c r="B206" s="68" t="s">
        <v>39</v>
      </c>
      <c r="C206" s="68">
        <f>IF(Lastenheft[[#This Row],[Ebene]]="Ü1",1,IF(Lastenheft[[#This Row],[Ebene]]="Ü2",2,IF(Lastenheft[[#This Row],[Ebene]]="Ü3",3,IF(Lastenheft[[#This Row],[Ebene]]="Ü4",4,IF(Lastenheft[[#This Row],[Ebene]]="T",5)))))</f>
        <v>5</v>
      </c>
      <c r="D206" s="68">
        <f t="shared" si="12"/>
        <v>2</v>
      </c>
      <c r="E206" s="68">
        <f t="shared" si="13"/>
        <v>8</v>
      </c>
      <c r="F206" s="68">
        <f t="shared" si="14"/>
        <v>2</v>
      </c>
      <c r="G206" s="68">
        <f t="shared" si="15"/>
        <v>0</v>
      </c>
      <c r="H206" s="68">
        <f>IF($C206=1,0,IF($C206=2,0,IF($C206=3,0,IF($C206=4,0,IF(AND($C206=5,NOT(Lastenheft[[#This Row],[Kriterium (M=Muss; I=Information)]]="nicht aktiv")),INDEX(H:H,ROW(H206)-1)+1,INDEX(H:H,ROW(H206)-1))))))</f>
        <v>2</v>
      </c>
      <c r="I206" s="69" t="str">
        <f>IF(NOT(Lastenheft[[#This Row],[Kriterium (M=Muss; I=Information)]]="nicht aktiv"),_xlfn.TEXTJOIN(".",FALSE,Lastenheft[[#This Row],[Spalte4]:[Spalte22]]),"")</f>
        <v>2.8.2.0.2</v>
      </c>
      <c r="J206" s="19" t="str">
        <f>IF(NOT(Lastenheft[[#This Row],[Kriterium (M=Muss; I=Information)]]="nicht aktiv"),IF(C206=1,CONCATENATE(D206),IF(C206=2,CONCATENATE(D206,".",E206),IF(C206=3,CONCATENATE(D206,".",E206,".",F206),IF(C206=4,CONCATENATE(D206,".",E206,".",F206,".",G206),IF(C206=5,""))))),"")</f>
        <v/>
      </c>
      <c r="K206" s="28" t="s">
        <v>455</v>
      </c>
      <c r="L206" s="72"/>
      <c r="M206" s="76" t="s">
        <v>1</v>
      </c>
      <c r="N206" s="73"/>
      <c r="O206" s="73"/>
      <c r="P206" s="74"/>
    </row>
    <row r="207" spans="1:16372" s="75" customFormat="1" ht="18" outlineLevel="1" x14ac:dyDescent="0.2">
      <c r="A207" s="55"/>
      <c r="B207" s="68" t="s">
        <v>39</v>
      </c>
      <c r="C207" s="68">
        <f>IF(Lastenheft[[#This Row],[Ebene]]="Ü1",1,IF(Lastenheft[[#This Row],[Ebene]]="Ü2",2,IF(Lastenheft[[#This Row],[Ebene]]="Ü3",3,IF(Lastenheft[[#This Row],[Ebene]]="Ü4",4,IF(Lastenheft[[#This Row],[Ebene]]="T",5)))))</f>
        <v>5</v>
      </c>
      <c r="D207" s="68">
        <f t="shared" si="12"/>
        <v>2</v>
      </c>
      <c r="E207" s="68">
        <f t="shared" si="13"/>
        <v>8</v>
      </c>
      <c r="F207" s="68">
        <f t="shared" si="14"/>
        <v>2</v>
      </c>
      <c r="G207" s="68">
        <f t="shared" si="15"/>
        <v>0</v>
      </c>
      <c r="H207" s="68">
        <f>IF($C207=1,0,IF($C207=2,0,IF($C207=3,0,IF($C207=4,0,IF(AND($C207=5,NOT(Lastenheft[[#This Row],[Kriterium (M=Muss; I=Information)]]="nicht aktiv")),INDEX(H:H,ROW(H207)-1)+1,INDEX(H:H,ROW(H207)-1))))))</f>
        <v>3</v>
      </c>
      <c r="I207" s="69" t="str">
        <f>IF(NOT(Lastenheft[[#This Row],[Kriterium (M=Muss; I=Information)]]="nicht aktiv"),_xlfn.TEXTJOIN(".",FALSE,Lastenheft[[#This Row],[Spalte4]:[Spalte22]]),"")</f>
        <v>2.8.2.0.3</v>
      </c>
      <c r="J207" s="19" t="str">
        <f>IF(NOT(Lastenheft[[#This Row],[Kriterium (M=Muss; I=Information)]]="nicht aktiv"),IF(C207=1,CONCATENATE(D207),IF(C207=2,CONCATENATE(D207,".",E207),IF(C207=3,CONCATENATE(D207,".",E207,".",F207),IF(C207=4,CONCATENATE(D207,".",E207,".",F207,".",G207),IF(C207=5,""))))),"")</f>
        <v/>
      </c>
      <c r="K207" s="28" t="s">
        <v>438</v>
      </c>
      <c r="L207" s="72"/>
      <c r="M207" s="70" t="s">
        <v>1</v>
      </c>
      <c r="N207" s="73"/>
      <c r="O207" s="73"/>
      <c r="P207" s="74"/>
    </row>
    <row r="208" spans="1:16372" s="75" customFormat="1" ht="28.5" outlineLevel="1" x14ac:dyDescent="0.2">
      <c r="A208" s="55"/>
      <c r="B208" s="68" t="s">
        <v>39</v>
      </c>
      <c r="C208" s="68">
        <f>IF(Lastenheft[[#This Row],[Ebene]]="Ü1",1,IF(Lastenheft[[#This Row],[Ebene]]="Ü2",2,IF(Lastenheft[[#This Row],[Ebene]]="Ü3",3,IF(Lastenheft[[#This Row],[Ebene]]="Ü4",4,IF(Lastenheft[[#This Row],[Ebene]]="T",5)))))</f>
        <v>5</v>
      </c>
      <c r="D208" s="68">
        <f t="shared" si="12"/>
        <v>2</v>
      </c>
      <c r="E208" s="68">
        <f t="shared" si="13"/>
        <v>8</v>
      </c>
      <c r="F208" s="68">
        <f t="shared" si="14"/>
        <v>2</v>
      </c>
      <c r="G208" s="68">
        <f t="shared" si="15"/>
        <v>0</v>
      </c>
      <c r="H208" s="68">
        <f>IF($C208=1,0,IF($C208=2,0,IF($C208=3,0,IF($C208=4,0,IF(AND($C208=5,NOT(Lastenheft[[#This Row],[Kriterium (M=Muss; I=Information)]]="nicht aktiv")),INDEX(H:H,ROW(H208)-1)+1,INDEX(H:H,ROW(H208)-1))))))</f>
        <v>4</v>
      </c>
      <c r="I208" s="69" t="str">
        <f>IF(NOT(Lastenheft[[#This Row],[Kriterium (M=Muss; I=Information)]]="nicht aktiv"),_xlfn.TEXTJOIN(".",FALSE,Lastenheft[[#This Row],[Spalte4]:[Spalte22]]),"")</f>
        <v>2.8.2.0.4</v>
      </c>
      <c r="J208" s="19" t="str">
        <f>IF(NOT(Lastenheft[[#This Row],[Kriterium (M=Muss; I=Information)]]="nicht aktiv"),IF(C208=1,CONCATENATE(D208),IF(C208=2,CONCATENATE(D208,".",E208),IF(C208=3,CONCATENATE(D208,".",E208,".",F208),IF(C208=4,CONCATENATE(D208,".",E208,".",F208,".",G208),IF(C208=5,""))))),"")</f>
        <v/>
      </c>
      <c r="K208" s="28" t="s">
        <v>450</v>
      </c>
      <c r="L208" s="72"/>
      <c r="M208" s="70" t="s">
        <v>1</v>
      </c>
      <c r="N208" s="73"/>
      <c r="O208" s="73"/>
      <c r="P208" s="74"/>
    </row>
    <row r="209" spans="1:16372" s="75" customFormat="1" ht="28.5" hidden="1" outlineLevel="1" x14ac:dyDescent="0.2">
      <c r="A209" s="55"/>
      <c r="B209" s="68" t="s">
        <v>39</v>
      </c>
      <c r="C209" s="68">
        <f>IF(Lastenheft[[#This Row],[Ebene]]="Ü1",1,IF(Lastenheft[[#This Row],[Ebene]]="Ü2",2,IF(Lastenheft[[#This Row],[Ebene]]="Ü3",3,IF(Lastenheft[[#This Row],[Ebene]]="Ü4",4,IF(Lastenheft[[#This Row],[Ebene]]="T",5)))))</f>
        <v>5</v>
      </c>
      <c r="D209" s="68">
        <f t="shared" si="12"/>
        <v>2</v>
      </c>
      <c r="E209" s="68">
        <f t="shared" si="13"/>
        <v>8</v>
      </c>
      <c r="F209" s="68">
        <f t="shared" si="14"/>
        <v>2</v>
      </c>
      <c r="G209" s="68">
        <f t="shared" si="15"/>
        <v>0</v>
      </c>
      <c r="H209" s="68">
        <f>IF($C209=1,0,IF($C209=2,0,IF($C209=3,0,IF($C209=4,0,IF(AND($C209=5,NOT(Lastenheft[[#This Row],[Kriterium (M=Muss; I=Information)]]="nicht aktiv")),INDEX(H:H,ROW(H209)-1)+1,INDEX(H:H,ROW(H209)-1))))))</f>
        <v>4</v>
      </c>
      <c r="I209" s="69" t="str">
        <f>IF(NOT(Lastenheft[[#This Row],[Kriterium (M=Muss; I=Information)]]="nicht aktiv"),_xlfn.TEXTJOIN(".",FALSE,Lastenheft[[#This Row],[Spalte4]:[Spalte22]]),"")</f>
        <v/>
      </c>
      <c r="J209" s="19" t="str">
        <f>IF(NOT(Lastenheft[[#This Row],[Kriterium (M=Muss; I=Information)]]="nicht aktiv"),IF(C209=1,CONCATENATE(D209),IF(C209=2,CONCATENATE(D209,".",E209),IF(C209=3,CONCATENATE(D209,".",E209,".",F209),IF(C209=4,CONCATENATE(D209,".",E209,".",F209,".",G209),IF(C209=5,""))))),"")</f>
        <v/>
      </c>
      <c r="K209" s="28" t="s">
        <v>255</v>
      </c>
      <c r="L209" s="72"/>
      <c r="M209" s="70" t="s">
        <v>27</v>
      </c>
      <c r="N209" s="73"/>
      <c r="O209" s="73"/>
      <c r="P209" s="74"/>
    </row>
    <row r="210" spans="1:16372" s="75" customFormat="1" ht="18" outlineLevel="1" x14ac:dyDescent="0.2">
      <c r="A210" s="55"/>
      <c r="B210" s="68" t="s">
        <v>39</v>
      </c>
      <c r="C210" s="68">
        <f>IF(Lastenheft[[#This Row],[Ebene]]="Ü1",1,IF(Lastenheft[[#This Row],[Ebene]]="Ü2",2,IF(Lastenheft[[#This Row],[Ebene]]="Ü3",3,IF(Lastenheft[[#This Row],[Ebene]]="Ü4",4,IF(Lastenheft[[#This Row],[Ebene]]="T",5)))))</f>
        <v>5</v>
      </c>
      <c r="D210" s="68">
        <f t="shared" si="12"/>
        <v>2</v>
      </c>
      <c r="E210" s="68">
        <f t="shared" si="13"/>
        <v>8</v>
      </c>
      <c r="F210" s="68">
        <f t="shared" si="14"/>
        <v>2</v>
      </c>
      <c r="G210" s="68">
        <f t="shared" si="15"/>
        <v>0</v>
      </c>
      <c r="H210" s="68">
        <f>IF($C210=1,0,IF($C210=2,0,IF($C210=3,0,IF($C210=4,0,IF(AND($C210=5,NOT(Lastenheft[[#This Row],[Kriterium (M=Muss; I=Information)]]="nicht aktiv")),INDEX(H:H,ROW(H210)-1)+1,INDEX(H:H,ROW(H210)-1))))))</f>
        <v>5</v>
      </c>
      <c r="I210" s="69" t="str">
        <f>IF(NOT(Lastenheft[[#This Row],[Kriterium (M=Muss; I=Information)]]="nicht aktiv"),_xlfn.TEXTJOIN(".",FALSE,Lastenheft[[#This Row],[Spalte4]:[Spalte22]]),"")</f>
        <v>2.8.2.0.5</v>
      </c>
      <c r="J210" s="19" t="str">
        <f>IF(NOT(Lastenheft[[#This Row],[Kriterium (M=Muss; I=Information)]]="nicht aktiv"),IF(C210=1,CONCATENATE(D210),IF(C210=2,CONCATENATE(D210,".",E210),IF(C210=3,CONCATENATE(D210,".",E210,".",F210),IF(C210=4,CONCATENATE(D210,".",E210,".",F210,".",G210),IF(C210=5,""))))),"")</f>
        <v/>
      </c>
      <c r="K210" s="28" t="s">
        <v>272</v>
      </c>
      <c r="L210" s="72"/>
      <c r="M210" s="76" t="s">
        <v>1</v>
      </c>
      <c r="N210" s="73"/>
      <c r="O210" s="73"/>
      <c r="P210" s="74"/>
    </row>
    <row r="211" spans="1:16372" s="75" customFormat="1" ht="18" outlineLevel="1" x14ac:dyDescent="0.2">
      <c r="A211" s="55"/>
      <c r="B211" s="68" t="s">
        <v>40</v>
      </c>
      <c r="C211" s="68">
        <f>IF(Lastenheft[[#This Row],[Ebene]]="Ü1",1,IF(Lastenheft[[#This Row],[Ebene]]="Ü2",2,IF(Lastenheft[[#This Row],[Ebene]]="Ü3",3,IF(Lastenheft[[#This Row],[Ebene]]="Ü4",4,IF(Lastenheft[[#This Row],[Ebene]]="T",5)))))</f>
        <v>3</v>
      </c>
      <c r="D211" s="68">
        <f t="shared" si="12"/>
        <v>2</v>
      </c>
      <c r="E211" s="68">
        <f t="shared" si="13"/>
        <v>8</v>
      </c>
      <c r="F211" s="68">
        <f t="shared" si="14"/>
        <v>3</v>
      </c>
      <c r="G211" s="68">
        <f t="shared" si="15"/>
        <v>0</v>
      </c>
      <c r="H211" s="68">
        <f>IF($C211=1,0,IF($C211=2,0,IF($C211=3,0,IF($C211=4,0,IF(AND($C211=5,NOT(Lastenheft[[#This Row],[Kriterium (M=Muss; I=Information)]]="nicht aktiv")),INDEX(H:H,ROW(H211)-1)+1,INDEX(H:H,ROW(H211)-1))))))</f>
        <v>0</v>
      </c>
      <c r="I211" s="69" t="str">
        <f>IF(NOT(Lastenheft[[#This Row],[Kriterium (M=Muss; I=Information)]]="nicht aktiv"),_xlfn.TEXTJOIN(".",FALSE,Lastenheft[[#This Row],[Spalte4]:[Spalte22]]),"")</f>
        <v>2.8.3.0.0</v>
      </c>
      <c r="J211" s="129" t="str">
        <f>IF(NOT(Lastenheft[[#This Row],[Kriterium (M=Muss; I=Information)]]="nicht aktiv"),IF(C211=1,CONCATENATE(D211),IF(C211=2,CONCATENATE(D211,".",E211),IF(C211=3,CONCATENATE(D211,".",E211,".",F211),IF(C211=4,CONCATENATE(D211,".",E211,".",F211,".",G211),IF(C211=5,""))))),"")</f>
        <v>2.8.3</v>
      </c>
      <c r="K211" s="130" t="s">
        <v>215</v>
      </c>
      <c r="L211" s="121"/>
      <c r="M211" s="122" t="s">
        <v>373</v>
      </c>
      <c r="N211" s="130"/>
      <c r="O211" s="130"/>
      <c r="P211" s="130"/>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71"/>
      <c r="BQ211" s="71"/>
      <c r="BR211" s="71"/>
      <c r="BS211" s="71"/>
      <c r="BT211" s="71"/>
      <c r="BU211" s="71"/>
      <c r="BV211" s="71"/>
      <c r="BW211" s="71"/>
      <c r="BX211" s="71"/>
      <c r="BY211" s="71"/>
      <c r="BZ211" s="71"/>
      <c r="CA211" s="71"/>
      <c r="CB211" s="71"/>
      <c r="CC211" s="71"/>
      <c r="CD211" s="71"/>
      <c r="CE211" s="71"/>
      <c r="CF211" s="71"/>
      <c r="CG211" s="71"/>
      <c r="CH211" s="71"/>
      <c r="CI211" s="71"/>
      <c r="CJ211" s="71"/>
      <c r="CK211" s="71"/>
      <c r="CL211" s="71"/>
      <c r="CM211" s="71"/>
      <c r="CN211" s="71"/>
      <c r="CO211" s="71"/>
      <c r="CP211" s="71"/>
      <c r="CQ211" s="71"/>
      <c r="CR211" s="71"/>
      <c r="CS211" s="71"/>
      <c r="CT211" s="71"/>
      <c r="CU211" s="71"/>
      <c r="CV211" s="71"/>
      <c r="CW211" s="71"/>
      <c r="CX211" s="71"/>
      <c r="CY211" s="71"/>
      <c r="CZ211" s="71"/>
      <c r="DA211" s="71"/>
      <c r="DB211" s="71"/>
      <c r="DC211" s="71"/>
      <c r="DD211" s="71"/>
      <c r="DE211" s="71"/>
      <c r="DF211" s="71"/>
      <c r="DG211" s="71"/>
      <c r="DH211" s="71"/>
      <c r="DI211" s="71"/>
      <c r="DJ211" s="71"/>
      <c r="DK211" s="71"/>
      <c r="DL211" s="71"/>
      <c r="DM211" s="71"/>
      <c r="DN211" s="71"/>
      <c r="DO211" s="71"/>
      <c r="DP211" s="71"/>
      <c r="DQ211" s="71"/>
      <c r="DR211" s="71"/>
      <c r="DS211" s="71"/>
      <c r="DT211" s="71"/>
      <c r="DU211" s="71"/>
      <c r="DV211" s="71"/>
      <c r="DW211" s="71"/>
      <c r="DX211" s="71"/>
      <c r="DY211" s="71"/>
      <c r="DZ211" s="71"/>
      <c r="EA211" s="71"/>
      <c r="EB211" s="71"/>
      <c r="EC211" s="71"/>
      <c r="ED211" s="71"/>
      <c r="EE211" s="71"/>
      <c r="EF211" s="71"/>
      <c r="EG211" s="71"/>
      <c r="EH211" s="71"/>
      <c r="EI211" s="71"/>
      <c r="EJ211" s="71"/>
      <c r="EK211" s="71"/>
      <c r="EL211" s="71"/>
      <c r="EM211" s="71"/>
      <c r="EN211" s="71"/>
      <c r="EO211" s="71"/>
      <c r="EP211" s="71"/>
      <c r="EQ211" s="71"/>
      <c r="ER211" s="71"/>
      <c r="ES211" s="71"/>
      <c r="ET211" s="71"/>
      <c r="EU211" s="71"/>
      <c r="EV211" s="71"/>
      <c r="EW211" s="71"/>
      <c r="EX211" s="71"/>
      <c r="EY211" s="71"/>
      <c r="EZ211" s="71"/>
      <c r="FA211" s="71"/>
      <c r="FB211" s="71"/>
      <c r="FC211" s="71"/>
      <c r="FD211" s="71"/>
      <c r="FE211" s="71"/>
      <c r="FF211" s="71"/>
      <c r="FG211" s="71"/>
      <c r="FH211" s="71"/>
      <c r="FI211" s="71"/>
      <c r="FJ211" s="71"/>
      <c r="FK211" s="71"/>
      <c r="FL211" s="71"/>
      <c r="FM211" s="71"/>
      <c r="FN211" s="71"/>
      <c r="FO211" s="71"/>
      <c r="FP211" s="71"/>
      <c r="FQ211" s="71"/>
      <c r="FR211" s="71"/>
      <c r="FS211" s="71"/>
      <c r="FT211" s="71"/>
      <c r="FU211" s="71"/>
      <c r="FV211" s="71"/>
      <c r="FW211" s="71"/>
      <c r="FX211" s="71"/>
      <c r="FY211" s="71"/>
      <c r="FZ211" s="71"/>
      <c r="GA211" s="71"/>
      <c r="GB211" s="71"/>
      <c r="GC211" s="71"/>
      <c r="GD211" s="71"/>
      <c r="GE211" s="71"/>
      <c r="GF211" s="71"/>
      <c r="GG211" s="71"/>
      <c r="GH211" s="71"/>
      <c r="GI211" s="71"/>
      <c r="GJ211" s="71"/>
      <c r="GK211" s="71"/>
      <c r="GL211" s="71"/>
      <c r="GM211" s="71"/>
      <c r="GN211" s="71"/>
      <c r="GO211" s="71"/>
      <c r="GP211" s="71"/>
      <c r="GQ211" s="71"/>
      <c r="GR211" s="71"/>
      <c r="GS211" s="71"/>
      <c r="GT211" s="71"/>
      <c r="GU211" s="71"/>
      <c r="GV211" s="71"/>
      <c r="GW211" s="71"/>
      <c r="GX211" s="71"/>
      <c r="GY211" s="71"/>
      <c r="GZ211" s="71"/>
      <c r="HA211" s="71"/>
      <c r="HB211" s="71"/>
      <c r="HC211" s="71"/>
      <c r="HD211" s="71"/>
      <c r="HE211" s="71"/>
      <c r="HF211" s="71"/>
      <c r="HG211" s="71"/>
      <c r="HH211" s="71"/>
      <c r="HI211" s="71"/>
      <c r="HJ211" s="71"/>
      <c r="HK211" s="71"/>
      <c r="HL211" s="71"/>
      <c r="HM211" s="71"/>
      <c r="HN211" s="71"/>
      <c r="HO211" s="71"/>
      <c r="HP211" s="71"/>
      <c r="HQ211" s="71"/>
      <c r="HR211" s="71"/>
      <c r="HS211" s="71"/>
      <c r="HT211" s="71"/>
      <c r="HU211" s="71"/>
      <c r="HV211" s="71"/>
      <c r="HW211" s="71"/>
      <c r="HX211" s="71"/>
      <c r="HY211" s="71"/>
      <c r="HZ211" s="71"/>
      <c r="IA211" s="71"/>
      <c r="IB211" s="71"/>
      <c r="IC211" s="71"/>
      <c r="ID211" s="71"/>
      <c r="IE211" s="71"/>
      <c r="IF211" s="71"/>
      <c r="IG211" s="71"/>
      <c r="IH211" s="71"/>
      <c r="II211" s="71"/>
      <c r="IJ211" s="71"/>
      <c r="IK211" s="71"/>
      <c r="IL211" s="71"/>
      <c r="IM211" s="71"/>
      <c r="IN211" s="71"/>
      <c r="IO211" s="71"/>
      <c r="IP211" s="71"/>
      <c r="IQ211" s="71"/>
      <c r="IR211" s="71"/>
      <c r="IS211" s="71"/>
      <c r="IT211" s="71"/>
      <c r="IU211" s="71"/>
      <c r="IV211" s="71"/>
      <c r="IW211" s="71"/>
      <c r="IX211" s="71"/>
      <c r="IY211" s="71"/>
      <c r="IZ211" s="71"/>
      <c r="JA211" s="71"/>
      <c r="JB211" s="71"/>
      <c r="JC211" s="71"/>
      <c r="JD211" s="71"/>
      <c r="JE211" s="71"/>
      <c r="JF211" s="71"/>
      <c r="JG211" s="71"/>
      <c r="JH211" s="71"/>
      <c r="JI211" s="71"/>
      <c r="JJ211" s="71"/>
      <c r="JK211" s="71"/>
      <c r="JL211" s="71"/>
      <c r="JM211" s="71"/>
      <c r="JN211" s="71"/>
      <c r="JO211" s="71"/>
      <c r="JP211" s="71"/>
      <c r="JQ211" s="71"/>
      <c r="JR211" s="71"/>
      <c r="JS211" s="71"/>
      <c r="JT211" s="71"/>
      <c r="JU211" s="71"/>
      <c r="JV211" s="71"/>
      <c r="JW211" s="71"/>
      <c r="JX211" s="71"/>
      <c r="JY211" s="71"/>
      <c r="JZ211" s="71"/>
      <c r="KA211" s="71"/>
      <c r="KB211" s="71"/>
      <c r="KC211" s="71"/>
      <c r="KD211" s="71"/>
      <c r="KE211" s="71"/>
      <c r="KF211" s="71"/>
      <c r="KG211" s="71"/>
      <c r="KH211" s="71"/>
      <c r="KI211" s="71"/>
      <c r="KJ211" s="71"/>
      <c r="KK211" s="71"/>
      <c r="KL211" s="71"/>
      <c r="KM211" s="71"/>
      <c r="KN211" s="71"/>
      <c r="KO211" s="71"/>
      <c r="KP211" s="71"/>
      <c r="KQ211" s="71"/>
      <c r="KR211" s="71"/>
      <c r="KS211" s="71"/>
      <c r="KT211" s="71"/>
      <c r="KU211" s="71"/>
      <c r="KV211" s="71"/>
      <c r="KW211" s="71"/>
      <c r="KX211" s="71"/>
      <c r="KY211" s="71"/>
      <c r="KZ211" s="71"/>
      <c r="LA211" s="71"/>
      <c r="LB211" s="71"/>
      <c r="LC211" s="71"/>
      <c r="LD211" s="71"/>
      <c r="LE211" s="71"/>
      <c r="LF211" s="71"/>
      <c r="LG211" s="71"/>
      <c r="LH211" s="71"/>
      <c r="LI211" s="71"/>
      <c r="LJ211" s="71"/>
      <c r="LK211" s="71"/>
      <c r="LL211" s="71"/>
      <c r="LM211" s="71"/>
      <c r="LN211" s="71"/>
      <c r="LO211" s="71"/>
      <c r="LP211" s="71"/>
      <c r="LQ211" s="71"/>
      <c r="LR211" s="71"/>
      <c r="LS211" s="71"/>
      <c r="LT211" s="71"/>
      <c r="LU211" s="71"/>
      <c r="LV211" s="71"/>
      <c r="LW211" s="71"/>
      <c r="LX211" s="71"/>
      <c r="LY211" s="71"/>
      <c r="LZ211" s="71"/>
      <c r="MA211" s="71"/>
      <c r="MB211" s="71"/>
      <c r="MC211" s="71"/>
      <c r="MD211" s="71"/>
      <c r="ME211" s="71"/>
      <c r="MF211" s="71"/>
      <c r="MG211" s="71"/>
      <c r="MH211" s="71"/>
      <c r="MI211" s="71"/>
      <c r="MJ211" s="71"/>
      <c r="MK211" s="71"/>
      <c r="ML211" s="71"/>
      <c r="MM211" s="71"/>
      <c r="MN211" s="71"/>
      <c r="MO211" s="71"/>
      <c r="MP211" s="71"/>
      <c r="MQ211" s="71"/>
      <c r="MR211" s="71"/>
      <c r="MS211" s="71"/>
      <c r="MT211" s="71"/>
      <c r="MU211" s="71"/>
      <c r="MV211" s="71"/>
      <c r="MW211" s="71"/>
      <c r="MX211" s="71"/>
      <c r="MY211" s="71"/>
      <c r="MZ211" s="71"/>
      <c r="NA211" s="71"/>
      <c r="NB211" s="71"/>
      <c r="NC211" s="71"/>
      <c r="ND211" s="71"/>
      <c r="NE211" s="71"/>
      <c r="NF211" s="71"/>
      <c r="NG211" s="71"/>
      <c r="NH211" s="71"/>
      <c r="NI211" s="71"/>
      <c r="NJ211" s="71"/>
      <c r="NK211" s="71"/>
      <c r="NL211" s="71"/>
      <c r="NM211" s="71"/>
      <c r="NN211" s="71"/>
      <c r="NO211" s="71"/>
      <c r="NP211" s="71"/>
      <c r="NQ211" s="71"/>
      <c r="NR211" s="71"/>
      <c r="NS211" s="71"/>
      <c r="NT211" s="71"/>
      <c r="NU211" s="71"/>
      <c r="NV211" s="71"/>
      <c r="NW211" s="71"/>
      <c r="NX211" s="71"/>
      <c r="NY211" s="71"/>
      <c r="NZ211" s="71"/>
      <c r="OA211" s="71"/>
      <c r="OB211" s="71"/>
      <c r="OC211" s="71"/>
      <c r="OD211" s="71"/>
      <c r="OE211" s="71"/>
      <c r="OF211" s="71"/>
      <c r="OG211" s="71"/>
      <c r="OH211" s="71"/>
      <c r="OI211" s="71"/>
      <c r="OJ211" s="71"/>
      <c r="OK211" s="71"/>
      <c r="OL211" s="71"/>
      <c r="OM211" s="71"/>
      <c r="ON211" s="71"/>
      <c r="OO211" s="71"/>
      <c r="OP211" s="71"/>
      <c r="OQ211" s="71"/>
      <c r="OR211" s="71"/>
      <c r="OS211" s="71"/>
      <c r="OT211" s="71"/>
      <c r="OU211" s="71"/>
      <c r="OV211" s="71"/>
      <c r="OW211" s="71"/>
      <c r="OX211" s="71"/>
      <c r="OY211" s="71"/>
      <c r="OZ211" s="71"/>
      <c r="PA211" s="71"/>
      <c r="PB211" s="71"/>
      <c r="PC211" s="71"/>
      <c r="PD211" s="71"/>
      <c r="PE211" s="71"/>
      <c r="PF211" s="71"/>
      <c r="PG211" s="71"/>
      <c r="PH211" s="71"/>
      <c r="PI211" s="71"/>
      <c r="PJ211" s="71"/>
      <c r="PK211" s="71"/>
      <c r="PL211" s="71"/>
      <c r="PM211" s="71"/>
      <c r="PN211" s="71"/>
      <c r="PO211" s="71"/>
      <c r="PP211" s="71"/>
      <c r="PQ211" s="71"/>
      <c r="PR211" s="71"/>
      <c r="PS211" s="71"/>
      <c r="PT211" s="71"/>
      <c r="PU211" s="71"/>
      <c r="PV211" s="71"/>
      <c r="PW211" s="71"/>
      <c r="PX211" s="71"/>
      <c r="PY211" s="71"/>
      <c r="PZ211" s="71"/>
      <c r="QA211" s="71"/>
      <c r="QB211" s="71"/>
      <c r="QC211" s="71"/>
      <c r="QD211" s="71"/>
      <c r="QE211" s="71"/>
      <c r="QF211" s="71"/>
      <c r="QG211" s="71"/>
      <c r="QH211" s="71"/>
      <c r="QI211" s="71"/>
      <c r="QJ211" s="71"/>
      <c r="QK211" s="71"/>
      <c r="QL211" s="71"/>
      <c r="QM211" s="71"/>
      <c r="QN211" s="71"/>
      <c r="QO211" s="71"/>
      <c r="QP211" s="71"/>
      <c r="QQ211" s="71"/>
      <c r="QR211" s="71"/>
      <c r="QS211" s="71"/>
      <c r="QT211" s="71"/>
      <c r="QU211" s="71"/>
      <c r="QV211" s="71"/>
      <c r="QW211" s="71"/>
      <c r="QX211" s="71"/>
      <c r="QY211" s="71"/>
      <c r="QZ211" s="71"/>
      <c r="RA211" s="71"/>
      <c r="RB211" s="71"/>
      <c r="RC211" s="71"/>
      <c r="RD211" s="71"/>
      <c r="RE211" s="71"/>
      <c r="RF211" s="71"/>
      <c r="RG211" s="71"/>
      <c r="RH211" s="71"/>
      <c r="RI211" s="71"/>
      <c r="RJ211" s="71"/>
      <c r="RK211" s="71"/>
      <c r="RL211" s="71"/>
      <c r="RM211" s="71"/>
      <c r="RN211" s="71"/>
      <c r="RO211" s="71"/>
      <c r="RP211" s="71"/>
      <c r="RQ211" s="71"/>
      <c r="RR211" s="71"/>
      <c r="RS211" s="71"/>
      <c r="RT211" s="71"/>
      <c r="RU211" s="71"/>
      <c r="RV211" s="71"/>
      <c r="RW211" s="71"/>
      <c r="RX211" s="71"/>
      <c r="RY211" s="71"/>
      <c r="RZ211" s="71"/>
      <c r="SA211" s="71"/>
      <c r="SB211" s="71"/>
      <c r="SC211" s="71"/>
      <c r="SD211" s="71"/>
      <c r="SE211" s="71"/>
      <c r="SF211" s="71"/>
      <c r="SG211" s="71"/>
      <c r="SH211" s="71"/>
      <c r="SI211" s="71"/>
      <c r="SJ211" s="71"/>
      <c r="SK211" s="71"/>
      <c r="SL211" s="71"/>
      <c r="SM211" s="71"/>
      <c r="SN211" s="71"/>
      <c r="SO211" s="71"/>
      <c r="SP211" s="71"/>
      <c r="SQ211" s="71"/>
      <c r="SR211" s="71"/>
      <c r="SS211" s="71"/>
      <c r="ST211" s="71"/>
      <c r="SU211" s="71"/>
      <c r="SV211" s="71"/>
      <c r="SW211" s="71"/>
      <c r="SX211" s="71"/>
      <c r="SY211" s="71"/>
      <c r="SZ211" s="71"/>
      <c r="TA211" s="71"/>
      <c r="TB211" s="71"/>
      <c r="TC211" s="71"/>
      <c r="TD211" s="71"/>
      <c r="TE211" s="71"/>
      <c r="TF211" s="71"/>
      <c r="TG211" s="71"/>
      <c r="TH211" s="71"/>
      <c r="TI211" s="71"/>
      <c r="TJ211" s="71"/>
      <c r="TK211" s="71"/>
      <c r="TL211" s="71"/>
      <c r="TM211" s="71"/>
      <c r="TN211" s="71"/>
      <c r="TO211" s="71"/>
      <c r="TP211" s="71"/>
      <c r="TQ211" s="71"/>
      <c r="TR211" s="71"/>
      <c r="TS211" s="71"/>
      <c r="TT211" s="71"/>
      <c r="TU211" s="71"/>
      <c r="TV211" s="71"/>
      <c r="TW211" s="71"/>
      <c r="TX211" s="71"/>
      <c r="TY211" s="71"/>
      <c r="TZ211" s="71"/>
      <c r="UA211" s="71"/>
      <c r="UB211" s="71"/>
      <c r="UC211" s="71"/>
      <c r="UD211" s="71"/>
      <c r="UE211" s="71"/>
      <c r="UF211" s="71"/>
      <c r="UG211" s="71"/>
      <c r="UH211" s="71"/>
      <c r="UI211" s="71"/>
      <c r="UJ211" s="71"/>
      <c r="UK211" s="71"/>
      <c r="UL211" s="71"/>
      <c r="UM211" s="71"/>
      <c r="UN211" s="71"/>
      <c r="UO211" s="71"/>
      <c r="UP211" s="71"/>
      <c r="UQ211" s="71"/>
      <c r="UR211" s="71"/>
      <c r="US211" s="71"/>
      <c r="UT211" s="71"/>
      <c r="UU211" s="71"/>
      <c r="UV211" s="71"/>
      <c r="UW211" s="71"/>
      <c r="UX211" s="71"/>
      <c r="UY211" s="71"/>
      <c r="UZ211" s="71"/>
      <c r="VA211" s="71"/>
      <c r="VB211" s="71"/>
      <c r="VC211" s="71"/>
      <c r="VD211" s="71"/>
      <c r="VE211" s="71"/>
      <c r="VF211" s="71"/>
      <c r="VG211" s="71"/>
      <c r="VH211" s="71"/>
      <c r="VI211" s="71"/>
      <c r="VJ211" s="71"/>
      <c r="VK211" s="71"/>
      <c r="VL211" s="71"/>
      <c r="VM211" s="71"/>
      <c r="VN211" s="71"/>
      <c r="VO211" s="71"/>
      <c r="VP211" s="71"/>
      <c r="VQ211" s="71"/>
      <c r="VR211" s="71"/>
      <c r="VS211" s="71"/>
      <c r="VT211" s="71"/>
      <c r="VU211" s="71"/>
      <c r="VV211" s="71"/>
      <c r="VW211" s="71"/>
      <c r="VX211" s="71"/>
      <c r="VY211" s="71"/>
      <c r="VZ211" s="71"/>
      <c r="WA211" s="71"/>
      <c r="WB211" s="71"/>
      <c r="WC211" s="71"/>
      <c r="WD211" s="71"/>
      <c r="WE211" s="71"/>
      <c r="WF211" s="71"/>
      <c r="WG211" s="71"/>
      <c r="WH211" s="71"/>
      <c r="WI211" s="71"/>
      <c r="WJ211" s="71"/>
      <c r="WK211" s="71"/>
      <c r="WL211" s="71"/>
      <c r="WM211" s="71"/>
      <c r="WN211" s="71"/>
      <c r="WO211" s="71"/>
      <c r="WP211" s="71"/>
      <c r="WQ211" s="71"/>
      <c r="WR211" s="71"/>
      <c r="WS211" s="71"/>
      <c r="WT211" s="71"/>
      <c r="WU211" s="71"/>
      <c r="WV211" s="71"/>
      <c r="WW211" s="71"/>
      <c r="WX211" s="71"/>
      <c r="WY211" s="71"/>
      <c r="WZ211" s="71"/>
      <c r="XA211" s="71"/>
      <c r="XB211" s="71"/>
      <c r="XC211" s="71"/>
      <c r="XD211" s="71"/>
      <c r="XE211" s="71"/>
      <c r="XF211" s="71"/>
      <c r="XG211" s="71"/>
      <c r="XH211" s="71"/>
      <c r="XI211" s="71"/>
      <c r="XJ211" s="71"/>
      <c r="XK211" s="71"/>
      <c r="XL211" s="71"/>
      <c r="XM211" s="71"/>
      <c r="XN211" s="71"/>
      <c r="XO211" s="71"/>
      <c r="XP211" s="71"/>
      <c r="XQ211" s="71"/>
      <c r="XR211" s="71"/>
      <c r="XS211" s="71"/>
      <c r="XT211" s="71"/>
      <c r="XU211" s="71"/>
      <c r="XV211" s="71"/>
      <c r="XW211" s="71"/>
      <c r="XX211" s="71"/>
      <c r="XY211" s="71"/>
      <c r="XZ211" s="71"/>
      <c r="YA211" s="71"/>
      <c r="YB211" s="71"/>
      <c r="YC211" s="71"/>
      <c r="YD211" s="71"/>
      <c r="YE211" s="71"/>
      <c r="YF211" s="71"/>
      <c r="YG211" s="71"/>
      <c r="YH211" s="71"/>
      <c r="YI211" s="71"/>
      <c r="YJ211" s="71"/>
      <c r="YK211" s="71"/>
      <c r="YL211" s="71"/>
      <c r="YM211" s="71"/>
      <c r="YN211" s="71"/>
      <c r="YO211" s="71"/>
      <c r="YP211" s="71"/>
      <c r="YQ211" s="71"/>
      <c r="YR211" s="71"/>
      <c r="YS211" s="71"/>
      <c r="YT211" s="71"/>
      <c r="YU211" s="71"/>
      <c r="YV211" s="71"/>
      <c r="YW211" s="71"/>
      <c r="YX211" s="71"/>
      <c r="YY211" s="71"/>
      <c r="YZ211" s="71"/>
      <c r="ZA211" s="71"/>
      <c r="ZB211" s="71"/>
      <c r="ZC211" s="71"/>
      <c r="ZD211" s="71"/>
      <c r="ZE211" s="71"/>
      <c r="ZF211" s="71"/>
      <c r="ZG211" s="71"/>
      <c r="ZH211" s="71"/>
      <c r="ZI211" s="71"/>
      <c r="ZJ211" s="71"/>
      <c r="ZK211" s="71"/>
      <c r="ZL211" s="71"/>
      <c r="ZM211" s="71"/>
      <c r="ZN211" s="71"/>
      <c r="ZO211" s="71"/>
      <c r="ZP211" s="71"/>
      <c r="ZQ211" s="71"/>
      <c r="ZR211" s="71"/>
      <c r="ZS211" s="71"/>
      <c r="ZT211" s="71"/>
      <c r="ZU211" s="71"/>
      <c r="ZV211" s="71"/>
      <c r="ZW211" s="71"/>
      <c r="ZX211" s="71"/>
      <c r="ZY211" s="71"/>
      <c r="ZZ211" s="71"/>
      <c r="AAA211" s="71"/>
      <c r="AAB211" s="71"/>
      <c r="AAC211" s="71"/>
      <c r="AAD211" s="71"/>
      <c r="AAE211" s="71"/>
      <c r="AAF211" s="71"/>
      <c r="AAG211" s="71"/>
      <c r="AAH211" s="71"/>
      <c r="AAI211" s="71"/>
      <c r="AAJ211" s="71"/>
      <c r="AAK211" s="71"/>
      <c r="AAL211" s="71"/>
      <c r="AAM211" s="71"/>
      <c r="AAN211" s="71"/>
      <c r="AAO211" s="71"/>
      <c r="AAP211" s="71"/>
      <c r="AAQ211" s="71"/>
      <c r="AAR211" s="71"/>
      <c r="AAS211" s="71"/>
      <c r="AAT211" s="71"/>
      <c r="AAU211" s="71"/>
      <c r="AAV211" s="71"/>
      <c r="AAW211" s="71"/>
      <c r="AAX211" s="71"/>
      <c r="AAY211" s="71"/>
      <c r="AAZ211" s="71"/>
      <c r="ABA211" s="71"/>
      <c r="ABB211" s="71"/>
      <c r="ABC211" s="71"/>
      <c r="ABD211" s="71"/>
      <c r="ABE211" s="71"/>
      <c r="ABF211" s="71"/>
      <c r="ABG211" s="71"/>
      <c r="ABH211" s="71"/>
      <c r="ABI211" s="71"/>
      <c r="ABJ211" s="71"/>
      <c r="ABK211" s="71"/>
      <c r="ABL211" s="71"/>
      <c r="ABM211" s="71"/>
      <c r="ABN211" s="71"/>
      <c r="ABO211" s="71"/>
      <c r="ABP211" s="71"/>
      <c r="ABQ211" s="71"/>
      <c r="ABR211" s="71"/>
      <c r="ABS211" s="71"/>
      <c r="ABT211" s="71"/>
      <c r="ABU211" s="71"/>
      <c r="ABV211" s="71"/>
      <c r="ABW211" s="71"/>
      <c r="ABX211" s="71"/>
      <c r="ABY211" s="71"/>
      <c r="ABZ211" s="71"/>
      <c r="ACA211" s="71"/>
      <c r="ACB211" s="71"/>
      <c r="ACC211" s="71"/>
      <c r="ACD211" s="71"/>
      <c r="ACE211" s="71"/>
      <c r="ACF211" s="71"/>
      <c r="ACG211" s="71"/>
      <c r="ACH211" s="71"/>
      <c r="ACI211" s="71"/>
      <c r="ACJ211" s="71"/>
      <c r="ACK211" s="71"/>
      <c r="ACL211" s="71"/>
      <c r="ACM211" s="71"/>
      <c r="ACN211" s="71"/>
      <c r="ACO211" s="71"/>
      <c r="ACP211" s="71"/>
      <c r="ACQ211" s="71"/>
      <c r="ACR211" s="71"/>
      <c r="ACS211" s="71"/>
      <c r="ACT211" s="71"/>
      <c r="ACU211" s="71"/>
      <c r="ACV211" s="71"/>
      <c r="ACW211" s="71"/>
      <c r="ACX211" s="71"/>
      <c r="ACY211" s="71"/>
      <c r="ACZ211" s="71"/>
      <c r="ADA211" s="71"/>
      <c r="ADB211" s="71"/>
      <c r="ADC211" s="71"/>
      <c r="ADD211" s="71"/>
      <c r="ADE211" s="71"/>
      <c r="ADF211" s="71"/>
      <c r="ADG211" s="71"/>
      <c r="ADH211" s="71"/>
      <c r="ADI211" s="71"/>
      <c r="ADJ211" s="71"/>
      <c r="ADK211" s="71"/>
      <c r="ADL211" s="71"/>
      <c r="ADM211" s="71"/>
      <c r="ADN211" s="71"/>
      <c r="ADO211" s="71"/>
      <c r="ADP211" s="71"/>
      <c r="ADQ211" s="71"/>
      <c r="ADR211" s="71"/>
      <c r="ADS211" s="71"/>
      <c r="ADT211" s="71"/>
      <c r="ADU211" s="71"/>
      <c r="ADV211" s="71"/>
      <c r="ADW211" s="71"/>
      <c r="ADX211" s="71"/>
      <c r="ADY211" s="71"/>
      <c r="ADZ211" s="71"/>
      <c r="AEA211" s="71"/>
      <c r="AEB211" s="71"/>
      <c r="AEC211" s="71"/>
      <c r="AED211" s="71"/>
      <c r="AEE211" s="71"/>
      <c r="AEF211" s="71"/>
      <c r="AEG211" s="71"/>
      <c r="AEH211" s="71"/>
      <c r="AEI211" s="71"/>
      <c r="AEJ211" s="71"/>
      <c r="AEK211" s="71"/>
      <c r="AEL211" s="71"/>
      <c r="AEM211" s="71"/>
      <c r="AEN211" s="71"/>
      <c r="AEO211" s="71"/>
      <c r="AEP211" s="71"/>
      <c r="AEQ211" s="71"/>
      <c r="AER211" s="71"/>
      <c r="AES211" s="71"/>
      <c r="AET211" s="71"/>
      <c r="AEU211" s="71"/>
      <c r="AEV211" s="71"/>
      <c r="AEW211" s="71"/>
      <c r="AEX211" s="71"/>
      <c r="AEY211" s="71"/>
      <c r="AEZ211" s="71"/>
      <c r="AFA211" s="71"/>
      <c r="AFB211" s="71"/>
      <c r="AFC211" s="71"/>
      <c r="AFD211" s="71"/>
      <c r="AFE211" s="71"/>
      <c r="AFF211" s="71"/>
      <c r="AFG211" s="71"/>
      <c r="AFH211" s="71"/>
      <c r="AFI211" s="71"/>
      <c r="AFJ211" s="71"/>
      <c r="AFK211" s="71"/>
      <c r="AFL211" s="71"/>
      <c r="AFM211" s="71"/>
      <c r="AFN211" s="71"/>
      <c r="AFO211" s="71"/>
      <c r="AFP211" s="71"/>
      <c r="AFQ211" s="71"/>
      <c r="AFR211" s="71"/>
      <c r="AFS211" s="71"/>
      <c r="AFT211" s="71"/>
      <c r="AFU211" s="71"/>
      <c r="AFV211" s="71"/>
      <c r="AFW211" s="71"/>
      <c r="AFX211" s="71"/>
      <c r="AFY211" s="71"/>
      <c r="AFZ211" s="71"/>
      <c r="AGA211" s="71"/>
      <c r="AGB211" s="71"/>
      <c r="AGC211" s="71"/>
      <c r="AGD211" s="71"/>
      <c r="AGE211" s="71"/>
      <c r="AGF211" s="71"/>
      <c r="AGG211" s="71"/>
      <c r="AGH211" s="71"/>
      <c r="AGI211" s="71"/>
      <c r="AGJ211" s="71"/>
      <c r="AGK211" s="71"/>
      <c r="AGL211" s="71"/>
      <c r="AGM211" s="71"/>
      <c r="AGN211" s="71"/>
      <c r="AGO211" s="71"/>
      <c r="AGP211" s="71"/>
      <c r="AGQ211" s="71"/>
      <c r="AGR211" s="71"/>
      <c r="AGS211" s="71"/>
      <c r="AGT211" s="71"/>
      <c r="AGU211" s="71"/>
      <c r="AGV211" s="71"/>
      <c r="AGW211" s="71"/>
      <c r="AGX211" s="71"/>
      <c r="AGY211" s="71"/>
      <c r="AGZ211" s="71"/>
      <c r="AHA211" s="71"/>
      <c r="AHB211" s="71"/>
      <c r="AHC211" s="71"/>
      <c r="AHD211" s="71"/>
      <c r="AHE211" s="71"/>
      <c r="AHF211" s="71"/>
      <c r="AHG211" s="71"/>
      <c r="AHH211" s="71"/>
      <c r="AHI211" s="71"/>
      <c r="AHJ211" s="71"/>
      <c r="AHK211" s="71"/>
      <c r="AHL211" s="71"/>
      <c r="AHM211" s="71"/>
      <c r="AHN211" s="71"/>
      <c r="AHO211" s="71"/>
      <c r="AHP211" s="71"/>
      <c r="AHQ211" s="71"/>
      <c r="AHR211" s="71"/>
      <c r="AHS211" s="71"/>
      <c r="AHT211" s="71"/>
      <c r="AHU211" s="71"/>
      <c r="AHV211" s="71"/>
      <c r="AHW211" s="71"/>
      <c r="AHX211" s="71"/>
      <c r="AHY211" s="71"/>
      <c r="AHZ211" s="71"/>
      <c r="AIA211" s="71"/>
      <c r="AIB211" s="71"/>
      <c r="AIC211" s="71"/>
      <c r="AID211" s="71"/>
      <c r="AIE211" s="71"/>
      <c r="AIF211" s="71"/>
      <c r="AIG211" s="71"/>
      <c r="AIH211" s="71"/>
      <c r="AII211" s="71"/>
      <c r="AIJ211" s="71"/>
      <c r="AIK211" s="71"/>
      <c r="AIL211" s="71"/>
      <c r="AIM211" s="71"/>
      <c r="AIN211" s="71"/>
      <c r="AIO211" s="71"/>
      <c r="AIP211" s="71"/>
      <c r="AIQ211" s="71"/>
      <c r="AIR211" s="71"/>
      <c r="AIS211" s="71"/>
      <c r="AIT211" s="71"/>
      <c r="AIU211" s="71"/>
      <c r="AIV211" s="71"/>
      <c r="AIW211" s="71"/>
      <c r="AIX211" s="71"/>
      <c r="AIY211" s="71"/>
      <c r="AIZ211" s="71"/>
      <c r="AJA211" s="71"/>
      <c r="AJB211" s="71"/>
      <c r="AJC211" s="71"/>
      <c r="AJD211" s="71"/>
      <c r="AJE211" s="71"/>
      <c r="AJF211" s="71"/>
      <c r="AJG211" s="71"/>
      <c r="AJH211" s="71"/>
      <c r="AJI211" s="71"/>
      <c r="AJJ211" s="71"/>
      <c r="AJK211" s="71"/>
      <c r="AJL211" s="71"/>
      <c r="AJM211" s="71"/>
      <c r="AJN211" s="71"/>
      <c r="AJO211" s="71"/>
      <c r="AJP211" s="71"/>
      <c r="AJQ211" s="71"/>
      <c r="AJR211" s="71"/>
      <c r="AJS211" s="71"/>
      <c r="AJT211" s="71"/>
      <c r="AJU211" s="71"/>
      <c r="AJV211" s="71"/>
      <c r="AJW211" s="71"/>
      <c r="AJX211" s="71"/>
      <c r="AJY211" s="71"/>
      <c r="AJZ211" s="71"/>
      <c r="AKA211" s="71"/>
      <c r="AKB211" s="71"/>
      <c r="AKC211" s="71"/>
      <c r="AKD211" s="71"/>
      <c r="AKE211" s="71"/>
      <c r="AKF211" s="71"/>
      <c r="AKG211" s="71"/>
      <c r="AKH211" s="71"/>
      <c r="AKI211" s="71"/>
      <c r="AKJ211" s="71"/>
      <c r="AKK211" s="71"/>
      <c r="AKL211" s="71"/>
      <c r="AKM211" s="71"/>
      <c r="AKN211" s="71"/>
      <c r="AKO211" s="71"/>
      <c r="AKP211" s="71"/>
      <c r="AKQ211" s="71"/>
      <c r="AKR211" s="71"/>
      <c r="AKS211" s="71"/>
      <c r="AKT211" s="71"/>
      <c r="AKU211" s="71"/>
      <c r="AKV211" s="71"/>
      <c r="AKW211" s="71"/>
      <c r="AKX211" s="71"/>
      <c r="AKY211" s="71"/>
      <c r="AKZ211" s="71"/>
      <c r="ALA211" s="71"/>
      <c r="ALB211" s="71"/>
      <c r="ALC211" s="71"/>
      <c r="ALD211" s="71"/>
      <c r="ALE211" s="71"/>
      <c r="ALF211" s="71"/>
      <c r="ALG211" s="71"/>
      <c r="ALH211" s="71"/>
      <c r="ALI211" s="71"/>
      <c r="ALJ211" s="71"/>
      <c r="ALK211" s="71"/>
      <c r="ALL211" s="71"/>
      <c r="ALM211" s="71"/>
      <c r="ALN211" s="71"/>
      <c r="ALO211" s="71"/>
      <c r="ALP211" s="71"/>
      <c r="ALQ211" s="71"/>
      <c r="ALR211" s="71"/>
      <c r="ALS211" s="71"/>
      <c r="ALT211" s="71"/>
      <c r="ALU211" s="71"/>
      <c r="ALV211" s="71"/>
      <c r="ALW211" s="71"/>
      <c r="ALX211" s="71"/>
      <c r="ALY211" s="71"/>
      <c r="ALZ211" s="71"/>
      <c r="AMA211" s="71"/>
      <c r="AMB211" s="71"/>
      <c r="AMC211" s="71"/>
      <c r="AMD211" s="71"/>
      <c r="AME211" s="71"/>
      <c r="AMF211" s="71"/>
      <c r="AMG211" s="71"/>
      <c r="AMH211" s="71"/>
      <c r="AMI211" s="71"/>
      <c r="AMJ211" s="71"/>
      <c r="AMK211" s="71"/>
      <c r="AML211" s="71"/>
      <c r="AMM211" s="71"/>
      <c r="AMN211" s="71"/>
      <c r="AMO211" s="71"/>
      <c r="AMP211" s="71"/>
      <c r="AMQ211" s="71"/>
      <c r="AMR211" s="71"/>
      <c r="AMS211" s="71"/>
      <c r="AMT211" s="71"/>
      <c r="AMU211" s="71"/>
      <c r="AMV211" s="71"/>
      <c r="AMW211" s="71"/>
      <c r="AMX211" s="71"/>
      <c r="AMY211" s="71"/>
      <c r="AMZ211" s="71"/>
      <c r="ANA211" s="71"/>
      <c r="ANB211" s="71"/>
      <c r="ANC211" s="71"/>
      <c r="AND211" s="71"/>
      <c r="ANE211" s="71"/>
      <c r="ANF211" s="71"/>
      <c r="ANG211" s="71"/>
      <c r="ANH211" s="71"/>
      <c r="ANI211" s="71"/>
      <c r="ANJ211" s="71"/>
      <c r="ANK211" s="71"/>
      <c r="ANL211" s="71"/>
      <c r="ANM211" s="71"/>
      <c r="ANN211" s="71"/>
      <c r="ANO211" s="71"/>
      <c r="ANP211" s="71"/>
      <c r="ANQ211" s="71"/>
      <c r="ANR211" s="71"/>
      <c r="ANS211" s="71"/>
      <c r="ANT211" s="71"/>
      <c r="ANU211" s="71"/>
      <c r="ANV211" s="71"/>
      <c r="ANW211" s="71"/>
      <c r="ANX211" s="71"/>
      <c r="ANY211" s="71"/>
      <c r="ANZ211" s="71"/>
      <c r="AOA211" s="71"/>
      <c r="AOB211" s="71"/>
      <c r="AOC211" s="71"/>
      <c r="AOD211" s="71"/>
      <c r="AOE211" s="71"/>
      <c r="AOF211" s="71"/>
      <c r="AOG211" s="71"/>
      <c r="AOH211" s="71"/>
      <c r="AOI211" s="71"/>
      <c r="AOJ211" s="71"/>
      <c r="AOK211" s="71"/>
      <c r="AOL211" s="71"/>
      <c r="AOM211" s="71"/>
      <c r="AON211" s="71"/>
      <c r="AOO211" s="71"/>
      <c r="AOP211" s="71"/>
      <c r="AOQ211" s="71"/>
      <c r="AOR211" s="71"/>
      <c r="AOS211" s="71"/>
      <c r="AOT211" s="71"/>
      <c r="AOU211" s="71"/>
      <c r="AOV211" s="71"/>
      <c r="AOW211" s="71"/>
      <c r="AOX211" s="71"/>
      <c r="AOY211" s="71"/>
      <c r="AOZ211" s="71"/>
      <c r="APA211" s="71"/>
      <c r="APB211" s="71"/>
      <c r="APC211" s="71"/>
      <c r="APD211" s="71"/>
      <c r="APE211" s="71"/>
      <c r="APF211" s="71"/>
      <c r="APG211" s="71"/>
      <c r="APH211" s="71"/>
      <c r="API211" s="71"/>
      <c r="APJ211" s="71"/>
      <c r="APK211" s="71"/>
      <c r="APL211" s="71"/>
      <c r="APM211" s="71"/>
      <c r="APN211" s="71"/>
      <c r="APO211" s="71"/>
      <c r="APP211" s="71"/>
      <c r="APQ211" s="71"/>
      <c r="APR211" s="71"/>
      <c r="APS211" s="71"/>
      <c r="APT211" s="71"/>
      <c r="APU211" s="71"/>
      <c r="APV211" s="71"/>
      <c r="APW211" s="71"/>
      <c r="APX211" s="71"/>
      <c r="APY211" s="71"/>
      <c r="APZ211" s="71"/>
      <c r="AQA211" s="71"/>
      <c r="AQB211" s="71"/>
      <c r="AQC211" s="71"/>
      <c r="AQD211" s="71"/>
      <c r="AQE211" s="71"/>
      <c r="AQF211" s="71"/>
      <c r="AQG211" s="71"/>
      <c r="AQH211" s="71"/>
      <c r="AQI211" s="71"/>
      <c r="AQJ211" s="71"/>
      <c r="AQK211" s="71"/>
      <c r="AQL211" s="71"/>
      <c r="AQM211" s="71"/>
      <c r="AQN211" s="71"/>
      <c r="AQO211" s="71"/>
      <c r="AQP211" s="71"/>
      <c r="AQQ211" s="71"/>
      <c r="AQR211" s="71"/>
      <c r="AQS211" s="71"/>
      <c r="AQT211" s="71"/>
      <c r="AQU211" s="71"/>
      <c r="AQV211" s="71"/>
      <c r="AQW211" s="71"/>
      <c r="AQX211" s="71"/>
      <c r="AQY211" s="71"/>
      <c r="AQZ211" s="71"/>
      <c r="ARA211" s="71"/>
      <c r="ARB211" s="71"/>
      <c r="ARC211" s="71"/>
      <c r="ARD211" s="71"/>
      <c r="ARE211" s="71"/>
      <c r="ARF211" s="71"/>
      <c r="ARG211" s="71"/>
      <c r="ARH211" s="71"/>
      <c r="ARI211" s="71"/>
      <c r="ARJ211" s="71"/>
      <c r="ARK211" s="71"/>
      <c r="ARL211" s="71"/>
      <c r="ARM211" s="71"/>
      <c r="ARN211" s="71"/>
      <c r="ARO211" s="71"/>
      <c r="ARP211" s="71"/>
      <c r="ARQ211" s="71"/>
      <c r="ARR211" s="71"/>
      <c r="ARS211" s="71"/>
      <c r="ART211" s="71"/>
      <c r="ARU211" s="71"/>
      <c r="ARV211" s="71"/>
      <c r="ARW211" s="71"/>
      <c r="ARX211" s="71"/>
      <c r="ARY211" s="71"/>
      <c r="ARZ211" s="71"/>
      <c r="ASA211" s="71"/>
      <c r="ASB211" s="71"/>
      <c r="ASC211" s="71"/>
      <c r="ASD211" s="71"/>
      <c r="ASE211" s="71"/>
      <c r="ASF211" s="71"/>
      <c r="ASG211" s="71"/>
      <c r="ASH211" s="71"/>
      <c r="ASI211" s="71"/>
      <c r="ASJ211" s="71"/>
      <c r="ASK211" s="71"/>
      <c r="ASL211" s="71"/>
      <c r="ASM211" s="71"/>
      <c r="ASN211" s="71"/>
      <c r="ASO211" s="71"/>
      <c r="ASP211" s="71"/>
      <c r="ASQ211" s="71"/>
      <c r="ASR211" s="71"/>
      <c r="ASS211" s="71"/>
      <c r="AST211" s="71"/>
      <c r="ASU211" s="71"/>
      <c r="ASV211" s="71"/>
      <c r="ASW211" s="71"/>
      <c r="ASX211" s="71"/>
      <c r="ASY211" s="71"/>
      <c r="ASZ211" s="71"/>
      <c r="ATA211" s="71"/>
      <c r="ATB211" s="71"/>
      <c r="ATC211" s="71"/>
      <c r="ATD211" s="71"/>
      <c r="ATE211" s="71"/>
      <c r="ATF211" s="71"/>
      <c r="ATG211" s="71"/>
      <c r="ATH211" s="71"/>
      <c r="ATI211" s="71"/>
      <c r="ATJ211" s="71"/>
      <c r="ATK211" s="71"/>
      <c r="ATL211" s="71"/>
      <c r="ATM211" s="71"/>
      <c r="ATN211" s="71"/>
      <c r="ATO211" s="71"/>
      <c r="ATP211" s="71"/>
      <c r="ATQ211" s="71"/>
      <c r="ATR211" s="71"/>
      <c r="ATS211" s="71"/>
      <c r="ATT211" s="71"/>
      <c r="ATU211" s="71"/>
      <c r="ATV211" s="71"/>
      <c r="ATW211" s="71"/>
      <c r="ATX211" s="71"/>
      <c r="ATY211" s="71"/>
      <c r="ATZ211" s="71"/>
      <c r="AUA211" s="71"/>
      <c r="AUB211" s="71"/>
      <c r="AUC211" s="71"/>
      <c r="AUD211" s="71"/>
      <c r="AUE211" s="71"/>
      <c r="AUF211" s="71"/>
      <c r="AUG211" s="71"/>
      <c r="AUH211" s="71"/>
      <c r="AUI211" s="71"/>
      <c r="AUJ211" s="71"/>
      <c r="AUK211" s="71"/>
      <c r="AUL211" s="71"/>
      <c r="AUM211" s="71"/>
      <c r="AUN211" s="71"/>
      <c r="AUO211" s="71"/>
      <c r="AUP211" s="71"/>
      <c r="AUQ211" s="71"/>
      <c r="AUR211" s="71"/>
      <c r="AUS211" s="71"/>
      <c r="AUT211" s="71"/>
      <c r="AUU211" s="71"/>
      <c r="AUV211" s="71"/>
      <c r="AUW211" s="71"/>
      <c r="AUX211" s="71"/>
      <c r="AUY211" s="71"/>
      <c r="AUZ211" s="71"/>
      <c r="AVA211" s="71"/>
      <c r="AVB211" s="71"/>
      <c r="AVC211" s="71"/>
      <c r="AVD211" s="71"/>
      <c r="AVE211" s="71"/>
      <c r="AVF211" s="71"/>
      <c r="AVG211" s="71"/>
      <c r="AVH211" s="71"/>
      <c r="AVI211" s="71"/>
      <c r="AVJ211" s="71"/>
      <c r="AVK211" s="71"/>
      <c r="AVL211" s="71"/>
      <c r="AVM211" s="71"/>
      <c r="AVN211" s="71"/>
      <c r="AVO211" s="71"/>
      <c r="AVP211" s="71"/>
      <c r="AVQ211" s="71"/>
      <c r="AVR211" s="71"/>
      <c r="AVS211" s="71"/>
      <c r="AVT211" s="71"/>
      <c r="AVU211" s="71"/>
      <c r="AVV211" s="71"/>
      <c r="AVW211" s="71"/>
      <c r="AVX211" s="71"/>
      <c r="AVY211" s="71"/>
      <c r="AVZ211" s="71"/>
      <c r="AWA211" s="71"/>
      <c r="AWB211" s="71"/>
      <c r="AWC211" s="71"/>
      <c r="AWD211" s="71"/>
      <c r="AWE211" s="71"/>
      <c r="AWF211" s="71"/>
      <c r="AWG211" s="71"/>
      <c r="AWH211" s="71"/>
      <c r="AWI211" s="71"/>
      <c r="AWJ211" s="71"/>
      <c r="AWK211" s="71"/>
      <c r="AWL211" s="71"/>
      <c r="AWM211" s="71"/>
      <c r="AWN211" s="71"/>
      <c r="AWO211" s="71"/>
      <c r="AWP211" s="71"/>
      <c r="AWQ211" s="71"/>
      <c r="AWR211" s="71"/>
      <c r="AWS211" s="71"/>
      <c r="AWT211" s="71"/>
      <c r="AWU211" s="71"/>
      <c r="AWV211" s="71"/>
      <c r="AWW211" s="71"/>
      <c r="AWX211" s="71"/>
      <c r="AWY211" s="71"/>
      <c r="AWZ211" s="71"/>
      <c r="AXA211" s="71"/>
      <c r="AXB211" s="71"/>
      <c r="AXC211" s="71"/>
      <c r="AXD211" s="71"/>
      <c r="AXE211" s="71"/>
      <c r="AXF211" s="71"/>
      <c r="AXG211" s="71"/>
      <c r="AXH211" s="71"/>
      <c r="AXI211" s="71"/>
      <c r="AXJ211" s="71"/>
      <c r="AXK211" s="71"/>
      <c r="AXL211" s="71"/>
      <c r="AXM211" s="71"/>
      <c r="AXN211" s="71"/>
      <c r="AXO211" s="71"/>
      <c r="AXP211" s="71"/>
      <c r="AXQ211" s="71"/>
      <c r="AXR211" s="71"/>
      <c r="AXS211" s="71"/>
      <c r="AXT211" s="71"/>
      <c r="AXU211" s="71"/>
      <c r="AXV211" s="71"/>
      <c r="AXW211" s="71"/>
      <c r="AXX211" s="71"/>
      <c r="AXY211" s="71"/>
      <c r="AXZ211" s="71"/>
      <c r="AYA211" s="71"/>
      <c r="AYB211" s="71"/>
      <c r="AYC211" s="71"/>
      <c r="AYD211" s="71"/>
      <c r="AYE211" s="71"/>
      <c r="AYF211" s="71"/>
      <c r="AYG211" s="71"/>
      <c r="AYH211" s="71"/>
      <c r="AYI211" s="71"/>
      <c r="AYJ211" s="71"/>
      <c r="AYK211" s="71"/>
      <c r="AYL211" s="71"/>
      <c r="AYM211" s="71"/>
      <c r="AYN211" s="71"/>
      <c r="AYO211" s="71"/>
      <c r="AYP211" s="71"/>
      <c r="AYQ211" s="71"/>
      <c r="AYR211" s="71"/>
      <c r="AYS211" s="71"/>
      <c r="AYT211" s="71"/>
      <c r="AYU211" s="71"/>
      <c r="AYV211" s="71"/>
      <c r="AYW211" s="71"/>
      <c r="AYX211" s="71"/>
      <c r="AYY211" s="71"/>
      <c r="AYZ211" s="71"/>
      <c r="AZA211" s="71"/>
      <c r="AZB211" s="71"/>
      <c r="AZC211" s="71"/>
      <c r="AZD211" s="71"/>
      <c r="AZE211" s="71"/>
      <c r="AZF211" s="71"/>
      <c r="AZG211" s="71"/>
      <c r="AZH211" s="71"/>
      <c r="AZI211" s="71"/>
      <c r="AZJ211" s="71"/>
      <c r="AZK211" s="71"/>
      <c r="AZL211" s="71"/>
      <c r="AZM211" s="71"/>
      <c r="AZN211" s="71"/>
      <c r="AZO211" s="71"/>
      <c r="AZP211" s="71"/>
      <c r="AZQ211" s="71"/>
      <c r="AZR211" s="71"/>
      <c r="AZS211" s="71"/>
      <c r="AZT211" s="71"/>
      <c r="AZU211" s="71"/>
      <c r="AZV211" s="71"/>
      <c r="AZW211" s="71"/>
      <c r="AZX211" s="71"/>
      <c r="AZY211" s="71"/>
      <c r="AZZ211" s="71"/>
      <c r="BAA211" s="71"/>
      <c r="BAB211" s="71"/>
      <c r="BAC211" s="71"/>
      <c r="BAD211" s="71"/>
      <c r="BAE211" s="71"/>
      <c r="BAF211" s="71"/>
      <c r="BAG211" s="71"/>
      <c r="BAH211" s="71"/>
      <c r="BAI211" s="71"/>
      <c r="BAJ211" s="71"/>
      <c r="BAK211" s="71"/>
      <c r="BAL211" s="71"/>
      <c r="BAM211" s="71"/>
      <c r="BAN211" s="71"/>
      <c r="BAO211" s="71"/>
      <c r="BAP211" s="71"/>
      <c r="BAQ211" s="71"/>
      <c r="BAR211" s="71"/>
      <c r="BAS211" s="71"/>
      <c r="BAT211" s="71"/>
      <c r="BAU211" s="71"/>
      <c r="BAV211" s="71"/>
      <c r="BAW211" s="71"/>
      <c r="BAX211" s="71"/>
      <c r="BAY211" s="71"/>
      <c r="BAZ211" s="71"/>
      <c r="BBA211" s="71"/>
      <c r="BBB211" s="71"/>
      <c r="BBC211" s="71"/>
      <c r="BBD211" s="71"/>
      <c r="BBE211" s="71"/>
      <c r="BBF211" s="71"/>
      <c r="BBG211" s="71"/>
      <c r="BBH211" s="71"/>
      <c r="BBI211" s="71"/>
      <c r="BBJ211" s="71"/>
      <c r="BBK211" s="71"/>
      <c r="BBL211" s="71"/>
      <c r="BBM211" s="71"/>
      <c r="BBN211" s="71"/>
      <c r="BBO211" s="71"/>
      <c r="BBP211" s="71"/>
      <c r="BBQ211" s="71"/>
      <c r="BBR211" s="71"/>
      <c r="BBS211" s="71"/>
      <c r="BBT211" s="71"/>
      <c r="BBU211" s="71"/>
      <c r="BBV211" s="71"/>
      <c r="BBW211" s="71"/>
      <c r="BBX211" s="71"/>
      <c r="BBY211" s="71"/>
      <c r="BBZ211" s="71"/>
      <c r="BCA211" s="71"/>
      <c r="BCB211" s="71"/>
      <c r="BCC211" s="71"/>
      <c r="BCD211" s="71"/>
      <c r="BCE211" s="71"/>
      <c r="BCF211" s="71"/>
      <c r="BCG211" s="71"/>
      <c r="BCH211" s="71"/>
      <c r="BCI211" s="71"/>
      <c r="BCJ211" s="71"/>
      <c r="BCK211" s="71"/>
      <c r="BCL211" s="71"/>
      <c r="BCM211" s="71"/>
      <c r="BCN211" s="71"/>
      <c r="BCO211" s="71"/>
      <c r="BCP211" s="71"/>
      <c r="BCQ211" s="71"/>
      <c r="BCR211" s="71"/>
      <c r="BCS211" s="71"/>
      <c r="BCT211" s="71"/>
      <c r="BCU211" s="71"/>
      <c r="BCV211" s="71"/>
      <c r="BCW211" s="71"/>
      <c r="BCX211" s="71"/>
      <c r="BCY211" s="71"/>
      <c r="BCZ211" s="71"/>
      <c r="BDA211" s="71"/>
      <c r="BDB211" s="71"/>
      <c r="BDC211" s="71"/>
      <c r="BDD211" s="71"/>
      <c r="BDE211" s="71"/>
      <c r="BDF211" s="71"/>
      <c r="BDG211" s="71"/>
      <c r="BDH211" s="71"/>
      <c r="BDI211" s="71"/>
      <c r="BDJ211" s="71"/>
      <c r="BDK211" s="71"/>
      <c r="BDL211" s="71"/>
      <c r="BDM211" s="71"/>
      <c r="BDN211" s="71"/>
      <c r="BDO211" s="71"/>
      <c r="BDP211" s="71"/>
      <c r="BDQ211" s="71"/>
      <c r="BDR211" s="71"/>
      <c r="BDS211" s="71"/>
      <c r="BDT211" s="71"/>
      <c r="BDU211" s="71"/>
      <c r="BDV211" s="71"/>
      <c r="BDW211" s="71"/>
      <c r="BDX211" s="71"/>
      <c r="BDY211" s="71"/>
      <c r="BDZ211" s="71"/>
      <c r="BEA211" s="71"/>
      <c r="BEB211" s="71"/>
      <c r="BEC211" s="71"/>
      <c r="BED211" s="71"/>
      <c r="BEE211" s="71"/>
      <c r="BEF211" s="71"/>
      <c r="BEG211" s="71"/>
      <c r="BEH211" s="71"/>
      <c r="BEI211" s="71"/>
      <c r="BEJ211" s="71"/>
      <c r="BEK211" s="71"/>
      <c r="BEL211" s="71"/>
      <c r="BEM211" s="71"/>
      <c r="BEN211" s="71"/>
      <c r="BEO211" s="71"/>
      <c r="BEP211" s="71"/>
      <c r="BEQ211" s="71"/>
      <c r="BER211" s="71"/>
      <c r="BES211" s="71"/>
      <c r="BET211" s="71"/>
      <c r="BEU211" s="71"/>
      <c r="BEV211" s="71"/>
      <c r="BEW211" s="71"/>
      <c r="BEX211" s="71"/>
      <c r="BEY211" s="71"/>
      <c r="BEZ211" s="71"/>
      <c r="BFA211" s="71"/>
      <c r="BFB211" s="71"/>
      <c r="BFC211" s="71"/>
      <c r="BFD211" s="71"/>
      <c r="BFE211" s="71"/>
      <c r="BFF211" s="71"/>
      <c r="BFG211" s="71"/>
      <c r="BFH211" s="71"/>
      <c r="BFI211" s="71"/>
      <c r="BFJ211" s="71"/>
      <c r="BFK211" s="71"/>
      <c r="BFL211" s="71"/>
      <c r="BFM211" s="71"/>
      <c r="BFN211" s="71"/>
      <c r="BFO211" s="71"/>
      <c r="BFP211" s="71"/>
      <c r="BFQ211" s="71"/>
      <c r="BFR211" s="71"/>
      <c r="BFS211" s="71"/>
      <c r="BFT211" s="71"/>
      <c r="BFU211" s="71"/>
      <c r="BFV211" s="71"/>
      <c r="BFW211" s="71"/>
      <c r="BFX211" s="71"/>
      <c r="BFY211" s="71"/>
      <c r="BFZ211" s="71"/>
      <c r="BGA211" s="71"/>
      <c r="BGB211" s="71"/>
      <c r="BGC211" s="71"/>
      <c r="BGD211" s="71"/>
      <c r="BGE211" s="71"/>
      <c r="BGF211" s="71"/>
      <c r="BGG211" s="71"/>
      <c r="BGH211" s="71"/>
      <c r="BGI211" s="71"/>
      <c r="BGJ211" s="71"/>
      <c r="BGK211" s="71"/>
      <c r="BGL211" s="71"/>
      <c r="BGM211" s="71"/>
      <c r="BGN211" s="71"/>
      <c r="BGO211" s="71"/>
      <c r="BGP211" s="71"/>
      <c r="BGQ211" s="71"/>
      <c r="BGR211" s="71"/>
      <c r="BGS211" s="71"/>
      <c r="BGT211" s="71"/>
      <c r="BGU211" s="71"/>
      <c r="BGV211" s="71"/>
      <c r="BGW211" s="71"/>
      <c r="BGX211" s="71"/>
      <c r="BGY211" s="71"/>
      <c r="BGZ211" s="71"/>
      <c r="BHA211" s="71"/>
      <c r="BHB211" s="71"/>
      <c r="BHC211" s="71"/>
      <c r="BHD211" s="71"/>
      <c r="BHE211" s="71"/>
      <c r="BHF211" s="71"/>
      <c r="BHG211" s="71"/>
      <c r="BHH211" s="71"/>
      <c r="BHI211" s="71"/>
      <c r="BHJ211" s="71"/>
      <c r="BHK211" s="71"/>
      <c r="BHL211" s="71"/>
      <c r="BHM211" s="71"/>
      <c r="BHN211" s="71"/>
      <c r="BHO211" s="71"/>
      <c r="BHP211" s="71"/>
      <c r="BHQ211" s="71"/>
      <c r="BHR211" s="71"/>
      <c r="BHS211" s="71"/>
      <c r="BHT211" s="71"/>
      <c r="BHU211" s="71"/>
      <c r="BHV211" s="71"/>
      <c r="BHW211" s="71"/>
      <c r="BHX211" s="71"/>
      <c r="BHY211" s="71"/>
      <c r="BHZ211" s="71"/>
      <c r="BIA211" s="71"/>
      <c r="BIB211" s="71"/>
      <c r="BIC211" s="71"/>
      <c r="BID211" s="71"/>
      <c r="BIE211" s="71"/>
      <c r="BIF211" s="71"/>
      <c r="BIG211" s="71"/>
      <c r="BIH211" s="71"/>
      <c r="BII211" s="71"/>
      <c r="BIJ211" s="71"/>
      <c r="BIK211" s="71"/>
      <c r="BIL211" s="71"/>
      <c r="BIM211" s="71"/>
      <c r="BIN211" s="71"/>
      <c r="BIO211" s="71"/>
      <c r="BIP211" s="71"/>
      <c r="BIQ211" s="71"/>
      <c r="BIR211" s="71"/>
      <c r="BIS211" s="71"/>
      <c r="BIT211" s="71"/>
      <c r="BIU211" s="71"/>
      <c r="BIV211" s="71"/>
      <c r="BIW211" s="71"/>
      <c r="BIX211" s="71"/>
      <c r="BIY211" s="71"/>
      <c r="BIZ211" s="71"/>
      <c r="BJA211" s="71"/>
      <c r="BJB211" s="71"/>
      <c r="BJC211" s="71"/>
      <c r="BJD211" s="71"/>
      <c r="BJE211" s="71"/>
      <c r="BJF211" s="71"/>
      <c r="BJG211" s="71"/>
      <c r="BJH211" s="71"/>
      <c r="BJI211" s="71"/>
      <c r="BJJ211" s="71"/>
      <c r="BJK211" s="71"/>
      <c r="BJL211" s="71"/>
      <c r="BJM211" s="71"/>
      <c r="BJN211" s="71"/>
      <c r="BJO211" s="71"/>
      <c r="BJP211" s="71"/>
      <c r="BJQ211" s="71"/>
      <c r="BJR211" s="71"/>
      <c r="BJS211" s="71"/>
      <c r="BJT211" s="71"/>
      <c r="BJU211" s="71"/>
      <c r="BJV211" s="71"/>
      <c r="BJW211" s="71"/>
      <c r="BJX211" s="71"/>
      <c r="BJY211" s="71"/>
      <c r="BJZ211" s="71"/>
      <c r="BKA211" s="71"/>
      <c r="BKB211" s="71"/>
      <c r="BKC211" s="71"/>
      <c r="BKD211" s="71"/>
      <c r="BKE211" s="71"/>
      <c r="BKF211" s="71"/>
      <c r="BKG211" s="71"/>
      <c r="BKH211" s="71"/>
      <c r="BKI211" s="71"/>
      <c r="BKJ211" s="71"/>
      <c r="BKK211" s="71"/>
      <c r="BKL211" s="71"/>
      <c r="BKM211" s="71"/>
      <c r="BKN211" s="71"/>
      <c r="BKO211" s="71"/>
      <c r="BKP211" s="71"/>
      <c r="BKQ211" s="71"/>
      <c r="BKR211" s="71"/>
      <c r="BKS211" s="71"/>
      <c r="BKT211" s="71"/>
      <c r="BKU211" s="71"/>
      <c r="BKV211" s="71"/>
      <c r="BKW211" s="71"/>
      <c r="BKX211" s="71"/>
      <c r="BKY211" s="71"/>
      <c r="BKZ211" s="71"/>
      <c r="BLA211" s="71"/>
      <c r="BLB211" s="71"/>
      <c r="BLC211" s="71"/>
      <c r="BLD211" s="71"/>
      <c r="BLE211" s="71"/>
      <c r="BLF211" s="71"/>
      <c r="BLG211" s="71"/>
      <c r="BLH211" s="71"/>
      <c r="BLI211" s="71"/>
      <c r="BLJ211" s="71"/>
      <c r="BLK211" s="71"/>
      <c r="BLL211" s="71"/>
      <c r="BLM211" s="71"/>
      <c r="BLN211" s="71"/>
      <c r="BLO211" s="71"/>
      <c r="BLP211" s="71"/>
      <c r="BLQ211" s="71"/>
      <c r="BLR211" s="71"/>
      <c r="BLS211" s="71"/>
      <c r="BLT211" s="71"/>
      <c r="BLU211" s="71"/>
      <c r="BLV211" s="71"/>
      <c r="BLW211" s="71"/>
      <c r="BLX211" s="71"/>
      <c r="BLY211" s="71"/>
      <c r="BLZ211" s="71"/>
      <c r="BMA211" s="71"/>
      <c r="BMB211" s="71"/>
      <c r="BMC211" s="71"/>
      <c r="BMD211" s="71"/>
      <c r="BME211" s="71"/>
      <c r="BMF211" s="71"/>
      <c r="BMG211" s="71"/>
      <c r="BMH211" s="71"/>
      <c r="BMI211" s="71"/>
      <c r="BMJ211" s="71"/>
      <c r="BMK211" s="71"/>
      <c r="BML211" s="71"/>
      <c r="BMM211" s="71"/>
      <c r="BMN211" s="71"/>
      <c r="BMO211" s="71"/>
      <c r="BMP211" s="71"/>
      <c r="BMQ211" s="71"/>
      <c r="BMR211" s="71"/>
      <c r="BMS211" s="71"/>
      <c r="BMT211" s="71"/>
      <c r="BMU211" s="71"/>
      <c r="BMV211" s="71"/>
      <c r="BMW211" s="71"/>
      <c r="BMX211" s="71"/>
      <c r="BMY211" s="71"/>
      <c r="BMZ211" s="71"/>
      <c r="BNA211" s="71"/>
      <c r="BNB211" s="71"/>
      <c r="BNC211" s="71"/>
      <c r="BND211" s="71"/>
      <c r="BNE211" s="71"/>
      <c r="BNF211" s="71"/>
      <c r="BNG211" s="71"/>
      <c r="BNH211" s="71"/>
      <c r="BNI211" s="71"/>
      <c r="BNJ211" s="71"/>
      <c r="BNK211" s="71"/>
      <c r="BNL211" s="71"/>
      <c r="BNM211" s="71"/>
      <c r="BNN211" s="71"/>
      <c r="BNO211" s="71"/>
      <c r="BNP211" s="71"/>
      <c r="BNQ211" s="71"/>
      <c r="BNR211" s="71"/>
      <c r="BNS211" s="71"/>
      <c r="BNT211" s="71"/>
      <c r="BNU211" s="71"/>
      <c r="BNV211" s="71"/>
      <c r="BNW211" s="71"/>
      <c r="BNX211" s="71"/>
      <c r="BNY211" s="71"/>
      <c r="BNZ211" s="71"/>
      <c r="BOA211" s="71"/>
      <c r="BOB211" s="71"/>
      <c r="BOC211" s="71"/>
      <c r="BOD211" s="71"/>
      <c r="BOE211" s="71"/>
      <c r="BOF211" s="71"/>
      <c r="BOG211" s="71"/>
      <c r="BOH211" s="71"/>
      <c r="BOI211" s="71"/>
      <c r="BOJ211" s="71"/>
      <c r="BOK211" s="71"/>
      <c r="BOL211" s="71"/>
      <c r="BOM211" s="71"/>
      <c r="BON211" s="71"/>
      <c r="BOO211" s="71"/>
      <c r="BOP211" s="71"/>
      <c r="BOQ211" s="71"/>
      <c r="BOR211" s="71"/>
      <c r="BOS211" s="71"/>
      <c r="BOT211" s="71"/>
      <c r="BOU211" s="71"/>
      <c r="BOV211" s="71"/>
      <c r="BOW211" s="71"/>
      <c r="BOX211" s="71"/>
      <c r="BOY211" s="71"/>
      <c r="BOZ211" s="71"/>
      <c r="BPA211" s="71"/>
      <c r="BPB211" s="71"/>
      <c r="BPC211" s="71"/>
      <c r="BPD211" s="71"/>
      <c r="BPE211" s="71"/>
      <c r="BPF211" s="71"/>
      <c r="BPG211" s="71"/>
      <c r="BPH211" s="71"/>
      <c r="BPI211" s="71"/>
      <c r="BPJ211" s="71"/>
      <c r="BPK211" s="71"/>
      <c r="BPL211" s="71"/>
      <c r="BPM211" s="71"/>
      <c r="BPN211" s="71"/>
      <c r="BPO211" s="71"/>
      <c r="BPP211" s="71"/>
      <c r="BPQ211" s="71"/>
      <c r="BPR211" s="71"/>
      <c r="BPS211" s="71"/>
      <c r="BPT211" s="71"/>
      <c r="BPU211" s="71"/>
      <c r="BPV211" s="71"/>
      <c r="BPW211" s="71"/>
      <c r="BPX211" s="71"/>
      <c r="BPY211" s="71"/>
      <c r="BPZ211" s="71"/>
      <c r="BQA211" s="71"/>
      <c r="BQB211" s="71"/>
      <c r="BQC211" s="71"/>
      <c r="BQD211" s="71"/>
      <c r="BQE211" s="71"/>
      <c r="BQF211" s="71"/>
      <c r="BQG211" s="71"/>
      <c r="BQH211" s="71"/>
      <c r="BQI211" s="71"/>
      <c r="BQJ211" s="71"/>
      <c r="BQK211" s="71"/>
      <c r="BQL211" s="71"/>
      <c r="BQM211" s="71"/>
      <c r="BQN211" s="71"/>
      <c r="BQO211" s="71"/>
      <c r="BQP211" s="71"/>
      <c r="BQQ211" s="71"/>
      <c r="BQR211" s="71"/>
      <c r="BQS211" s="71"/>
      <c r="BQT211" s="71"/>
      <c r="BQU211" s="71"/>
      <c r="BQV211" s="71"/>
      <c r="BQW211" s="71"/>
      <c r="BQX211" s="71"/>
      <c r="BQY211" s="71"/>
      <c r="BQZ211" s="71"/>
      <c r="BRA211" s="71"/>
      <c r="BRB211" s="71"/>
      <c r="BRC211" s="71"/>
      <c r="BRD211" s="71"/>
      <c r="BRE211" s="71"/>
      <c r="BRF211" s="71"/>
      <c r="BRG211" s="71"/>
      <c r="BRH211" s="71"/>
      <c r="BRI211" s="71"/>
      <c r="BRJ211" s="71"/>
      <c r="BRK211" s="71"/>
      <c r="BRL211" s="71"/>
      <c r="BRM211" s="71"/>
      <c r="BRN211" s="71"/>
      <c r="BRO211" s="71"/>
      <c r="BRP211" s="71"/>
      <c r="BRQ211" s="71"/>
      <c r="BRR211" s="71"/>
      <c r="BRS211" s="71"/>
      <c r="BRT211" s="71"/>
      <c r="BRU211" s="71"/>
      <c r="BRV211" s="71"/>
      <c r="BRW211" s="71"/>
      <c r="BRX211" s="71"/>
      <c r="BRY211" s="71"/>
      <c r="BRZ211" s="71"/>
      <c r="BSA211" s="71"/>
      <c r="BSB211" s="71"/>
      <c r="BSC211" s="71"/>
      <c r="BSD211" s="71"/>
      <c r="BSE211" s="71"/>
      <c r="BSF211" s="71"/>
      <c r="BSG211" s="71"/>
      <c r="BSH211" s="71"/>
      <c r="BSI211" s="71"/>
      <c r="BSJ211" s="71"/>
      <c r="BSK211" s="71"/>
      <c r="BSL211" s="71"/>
      <c r="BSM211" s="71"/>
      <c r="BSN211" s="71"/>
      <c r="BSO211" s="71"/>
      <c r="BSP211" s="71"/>
      <c r="BSQ211" s="71"/>
      <c r="BSR211" s="71"/>
      <c r="BSS211" s="71"/>
      <c r="BST211" s="71"/>
      <c r="BSU211" s="71"/>
      <c r="BSV211" s="71"/>
      <c r="BSW211" s="71"/>
      <c r="BSX211" s="71"/>
      <c r="BSY211" s="71"/>
      <c r="BSZ211" s="71"/>
      <c r="BTA211" s="71"/>
      <c r="BTB211" s="71"/>
      <c r="BTC211" s="71"/>
      <c r="BTD211" s="71"/>
      <c r="BTE211" s="71"/>
      <c r="BTF211" s="71"/>
      <c r="BTG211" s="71"/>
      <c r="BTH211" s="71"/>
      <c r="BTI211" s="71"/>
      <c r="BTJ211" s="71"/>
      <c r="BTK211" s="71"/>
      <c r="BTL211" s="71"/>
      <c r="BTM211" s="71"/>
      <c r="BTN211" s="71"/>
      <c r="BTO211" s="71"/>
      <c r="BTP211" s="71"/>
      <c r="BTQ211" s="71"/>
      <c r="BTR211" s="71"/>
      <c r="BTS211" s="71"/>
      <c r="BTT211" s="71"/>
      <c r="BTU211" s="71"/>
      <c r="BTV211" s="71"/>
      <c r="BTW211" s="71"/>
      <c r="BTX211" s="71"/>
      <c r="BTY211" s="71"/>
      <c r="BTZ211" s="71"/>
      <c r="BUA211" s="71"/>
      <c r="BUB211" s="71"/>
      <c r="BUC211" s="71"/>
      <c r="BUD211" s="71"/>
      <c r="BUE211" s="71"/>
      <c r="BUF211" s="71"/>
      <c r="BUG211" s="71"/>
      <c r="BUH211" s="71"/>
      <c r="BUI211" s="71"/>
      <c r="BUJ211" s="71"/>
      <c r="BUK211" s="71"/>
      <c r="BUL211" s="71"/>
      <c r="BUM211" s="71"/>
      <c r="BUN211" s="71"/>
      <c r="BUO211" s="71"/>
      <c r="BUP211" s="71"/>
      <c r="BUQ211" s="71"/>
      <c r="BUR211" s="71"/>
      <c r="BUS211" s="71"/>
      <c r="BUT211" s="71"/>
      <c r="BUU211" s="71"/>
      <c r="BUV211" s="71"/>
      <c r="BUW211" s="71"/>
      <c r="BUX211" s="71"/>
      <c r="BUY211" s="71"/>
      <c r="BUZ211" s="71"/>
      <c r="BVA211" s="71"/>
      <c r="BVB211" s="71"/>
      <c r="BVC211" s="71"/>
      <c r="BVD211" s="71"/>
      <c r="BVE211" s="71"/>
      <c r="BVF211" s="71"/>
      <c r="BVG211" s="71"/>
      <c r="BVH211" s="71"/>
      <c r="BVI211" s="71"/>
      <c r="BVJ211" s="71"/>
      <c r="BVK211" s="71"/>
      <c r="BVL211" s="71"/>
      <c r="BVM211" s="71"/>
      <c r="BVN211" s="71"/>
      <c r="BVO211" s="71"/>
      <c r="BVP211" s="71"/>
      <c r="BVQ211" s="71"/>
      <c r="BVR211" s="71"/>
      <c r="BVS211" s="71"/>
      <c r="BVT211" s="71"/>
      <c r="BVU211" s="71"/>
      <c r="BVV211" s="71"/>
      <c r="BVW211" s="71"/>
      <c r="BVX211" s="71"/>
      <c r="BVY211" s="71"/>
      <c r="BVZ211" s="71"/>
      <c r="BWA211" s="71"/>
      <c r="BWB211" s="71"/>
      <c r="BWC211" s="71"/>
      <c r="BWD211" s="71"/>
      <c r="BWE211" s="71"/>
      <c r="BWF211" s="71"/>
      <c r="BWG211" s="71"/>
      <c r="BWH211" s="71"/>
      <c r="BWI211" s="71"/>
      <c r="BWJ211" s="71"/>
      <c r="BWK211" s="71"/>
      <c r="BWL211" s="71"/>
      <c r="BWM211" s="71"/>
      <c r="BWN211" s="71"/>
      <c r="BWO211" s="71"/>
      <c r="BWP211" s="71"/>
      <c r="BWQ211" s="71"/>
      <c r="BWR211" s="71"/>
      <c r="BWS211" s="71"/>
      <c r="BWT211" s="71"/>
      <c r="BWU211" s="71"/>
      <c r="BWV211" s="71"/>
      <c r="BWW211" s="71"/>
      <c r="BWX211" s="71"/>
      <c r="BWY211" s="71"/>
      <c r="BWZ211" s="71"/>
      <c r="BXA211" s="71"/>
      <c r="BXB211" s="71"/>
      <c r="BXC211" s="71"/>
      <c r="BXD211" s="71"/>
      <c r="BXE211" s="71"/>
      <c r="BXF211" s="71"/>
      <c r="BXG211" s="71"/>
      <c r="BXH211" s="71"/>
      <c r="BXI211" s="71"/>
      <c r="BXJ211" s="71"/>
      <c r="BXK211" s="71"/>
      <c r="BXL211" s="71"/>
      <c r="BXM211" s="71"/>
      <c r="BXN211" s="71"/>
      <c r="BXO211" s="71"/>
      <c r="BXP211" s="71"/>
      <c r="BXQ211" s="71"/>
      <c r="BXR211" s="71"/>
      <c r="BXS211" s="71"/>
      <c r="BXT211" s="71"/>
      <c r="BXU211" s="71"/>
      <c r="BXV211" s="71"/>
      <c r="BXW211" s="71"/>
      <c r="BXX211" s="71"/>
      <c r="BXY211" s="71"/>
      <c r="BXZ211" s="71"/>
      <c r="BYA211" s="71"/>
      <c r="BYB211" s="71"/>
      <c r="BYC211" s="71"/>
      <c r="BYD211" s="71"/>
      <c r="BYE211" s="71"/>
      <c r="BYF211" s="71"/>
      <c r="BYG211" s="71"/>
      <c r="BYH211" s="71"/>
      <c r="BYI211" s="71"/>
      <c r="BYJ211" s="71"/>
      <c r="BYK211" s="71"/>
      <c r="BYL211" s="71"/>
      <c r="BYM211" s="71"/>
      <c r="BYN211" s="71"/>
      <c r="BYO211" s="71"/>
      <c r="BYP211" s="71"/>
      <c r="BYQ211" s="71"/>
      <c r="BYR211" s="71"/>
      <c r="BYS211" s="71"/>
      <c r="BYT211" s="71"/>
      <c r="BYU211" s="71"/>
      <c r="BYV211" s="71"/>
      <c r="BYW211" s="71"/>
      <c r="BYX211" s="71"/>
      <c r="BYY211" s="71"/>
      <c r="BYZ211" s="71"/>
      <c r="BZA211" s="71"/>
      <c r="BZB211" s="71"/>
      <c r="BZC211" s="71"/>
      <c r="BZD211" s="71"/>
      <c r="BZE211" s="71"/>
      <c r="BZF211" s="71"/>
      <c r="BZG211" s="71"/>
      <c r="BZH211" s="71"/>
      <c r="BZI211" s="71"/>
      <c r="BZJ211" s="71"/>
      <c r="BZK211" s="71"/>
      <c r="BZL211" s="71"/>
      <c r="BZM211" s="71"/>
      <c r="BZN211" s="71"/>
      <c r="BZO211" s="71"/>
      <c r="BZP211" s="71"/>
      <c r="BZQ211" s="71"/>
      <c r="BZR211" s="71"/>
      <c r="BZS211" s="71"/>
      <c r="BZT211" s="71"/>
      <c r="BZU211" s="71"/>
      <c r="BZV211" s="71"/>
      <c r="BZW211" s="71"/>
      <c r="BZX211" s="71"/>
      <c r="BZY211" s="71"/>
      <c r="BZZ211" s="71"/>
      <c r="CAA211" s="71"/>
      <c r="CAB211" s="71"/>
      <c r="CAC211" s="71"/>
      <c r="CAD211" s="71"/>
      <c r="CAE211" s="71"/>
      <c r="CAF211" s="71"/>
      <c r="CAG211" s="71"/>
      <c r="CAH211" s="71"/>
      <c r="CAI211" s="71"/>
      <c r="CAJ211" s="71"/>
      <c r="CAK211" s="71"/>
      <c r="CAL211" s="71"/>
      <c r="CAM211" s="71"/>
      <c r="CAN211" s="71"/>
      <c r="CAO211" s="71"/>
      <c r="CAP211" s="71"/>
      <c r="CAQ211" s="71"/>
      <c r="CAR211" s="71"/>
      <c r="CAS211" s="71"/>
      <c r="CAT211" s="71"/>
      <c r="CAU211" s="71"/>
      <c r="CAV211" s="71"/>
      <c r="CAW211" s="71"/>
      <c r="CAX211" s="71"/>
      <c r="CAY211" s="71"/>
      <c r="CAZ211" s="71"/>
      <c r="CBA211" s="71"/>
      <c r="CBB211" s="71"/>
      <c r="CBC211" s="71"/>
      <c r="CBD211" s="71"/>
      <c r="CBE211" s="71"/>
      <c r="CBF211" s="71"/>
      <c r="CBG211" s="71"/>
      <c r="CBH211" s="71"/>
      <c r="CBI211" s="71"/>
      <c r="CBJ211" s="71"/>
      <c r="CBK211" s="71"/>
      <c r="CBL211" s="71"/>
      <c r="CBM211" s="71"/>
      <c r="CBN211" s="71"/>
      <c r="CBO211" s="71"/>
      <c r="CBP211" s="71"/>
      <c r="CBQ211" s="71"/>
      <c r="CBR211" s="71"/>
      <c r="CBS211" s="71"/>
      <c r="CBT211" s="71"/>
      <c r="CBU211" s="71"/>
      <c r="CBV211" s="71"/>
      <c r="CBW211" s="71"/>
      <c r="CBX211" s="71"/>
      <c r="CBY211" s="71"/>
      <c r="CBZ211" s="71"/>
      <c r="CCA211" s="71"/>
      <c r="CCB211" s="71"/>
      <c r="CCC211" s="71"/>
      <c r="CCD211" s="71"/>
      <c r="CCE211" s="71"/>
      <c r="CCF211" s="71"/>
      <c r="CCG211" s="71"/>
      <c r="CCH211" s="71"/>
      <c r="CCI211" s="71"/>
      <c r="CCJ211" s="71"/>
      <c r="CCK211" s="71"/>
      <c r="CCL211" s="71"/>
      <c r="CCM211" s="71"/>
      <c r="CCN211" s="71"/>
      <c r="CCO211" s="71"/>
      <c r="CCP211" s="71"/>
      <c r="CCQ211" s="71"/>
      <c r="CCR211" s="71"/>
      <c r="CCS211" s="71"/>
      <c r="CCT211" s="71"/>
      <c r="CCU211" s="71"/>
      <c r="CCV211" s="71"/>
      <c r="CCW211" s="71"/>
      <c r="CCX211" s="71"/>
      <c r="CCY211" s="71"/>
      <c r="CCZ211" s="71"/>
      <c r="CDA211" s="71"/>
      <c r="CDB211" s="71"/>
      <c r="CDC211" s="71"/>
      <c r="CDD211" s="71"/>
      <c r="CDE211" s="71"/>
      <c r="CDF211" s="71"/>
      <c r="CDG211" s="71"/>
      <c r="CDH211" s="71"/>
      <c r="CDI211" s="71"/>
      <c r="CDJ211" s="71"/>
      <c r="CDK211" s="71"/>
      <c r="CDL211" s="71"/>
      <c r="CDM211" s="71"/>
      <c r="CDN211" s="71"/>
      <c r="CDO211" s="71"/>
      <c r="CDP211" s="71"/>
      <c r="CDQ211" s="71"/>
      <c r="CDR211" s="71"/>
      <c r="CDS211" s="71"/>
      <c r="CDT211" s="71"/>
      <c r="CDU211" s="71"/>
      <c r="CDV211" s="71"/>
      <c r="CDW211" s="71"/>
      <c r="CDX211" s="71"/>
      <c r="CDY211" s="71"/>
      <c r="CDZ211" s="71"/>
      <c r="CEA211" s="71"/>
      <c r="CEB211" s="71"/>
      <c r="CEC211" s="71"/>
      <c r="CED211" s="71"/>
      <c r="CEE211" s="71"/>
      <c r="CEF211" s="71"/>
      <c r="CEG211" s="71"/>
      <c r="CEH211" s="71"/>
      <c r="CEI211" s="71"/>
      <c r="CEJ211" s="71"/>
      <c r="CEK211" s="71"/>
      <c r="CEL211" s="71"/>
      <c r="CEM211" s="71"/>
      <c r="CEN211" s="71"/>
      <c r="CEO211" s="71"/>
      <c r="CEP211" s="71"/>
      <c r="CEQ211" s="71"/>
      <c r="CER211" s="71"/>
      <c r="CES211" s="71"/>
      <c r="CET211" s="71"/>
      <c r="CEU211" s="71"/>
      <c r="CEV211" s="71"/>
      <c r="CEW211" s="71"/>
      <c r="CEX211" s="71"/>
      <c r="CEY211" s="71"/>
      <c r="CEZ211" s="71"/>
      <c r="CFA211" s="71"/>
      <c r="CFB211" s="71"/>
      <c r="CFC211" s="71"/>
      <c r="CFD211" s="71"/>
      <c r="CFE211" s="71"/>
      <c r="CFF211" s="71"/>
      <c r="CFG211" s="71"/>
      <c r="CFH211" s="71"/>
      <c r="CFI211" s="71"/>
      <c r="CFJ211" s="71"/>
      <c r="CFK211" s="71"/>
      <c r="CFL211" s="71"/>
      <c r="CFM211" s="71"/>
      <c r="CFN211" s="71"/>
      <c r="CFO211" s="71"/>
      <c r="CFP211" s="71"/>
      <c r="CFQ211" s="71"/>
      <c r="CFR211" s="71"/>
      <c r="CFS211" s="71"/>
      <c r="CFT211" s="71"/>
      <c r="CFU211" s="71"/>
      <c r="CFV211" s="71"/>
      <c r="CFW211" s="71"/>
      <c r="CFX211" s="71"/>
      <c r="CFY211" s="71"/>
      <c r="CFZ211" s="71"/>
      <c r="CGA211" s="71"/>
      <c r="CGB211" s="71"/>
      <c r="CGC211" s="71"/>
      <c r="CGD211" s="71"/>
      <c r="CGE211" s="71"/>
      <c r="CGF211" s="71"/>
      <c r="CGG211" s="71"/>
      <c r="CGH211" s="71"/>
      <c r="CGI211" s="71"/>
      <c r="CGJ211" s="71"/>
      <c r="CGK211" s="71"/>
      <c r="CGL211" s="71"/>
      <c r="CGM211" s="71"/>
      <c r="CGN211" s="71"/>
      <c r="CGO211" s="71"/>
      <c r="CGP211" s="71"/>
      <c r="CGQ211" s="71"/>
      <c r="CGR211" s="71"/>
      <c r="CGS211" s="71"/>
      <c r="CGT211" s="71"/>
      <c r="CGU211" s="71"/>
      <c r="CGV211" s="71"/>
      <c r="CGW211" s="71"/>
      <c r="CGX211" s="71"/>
      <c r="CGY211" s="71"/>
      <c r="CGZ211" s="71"/>
      <c r="CHA211" s="71"/>
      <c r="CHB211" s="71"/>
      <c r="CHC211" s="71"/>
      <c r="CHD211" s="71"/>
      <c r="CHE211" s="71"/>
      <c r="CHF211" s="71"/>
      <c r="CHG211" s="71"/>
      <c r="CHH211" s="71"/>
      <c r="CHI211" s="71"/>
      <c r="CHJ211" s="71"/>
      <c r="CHK211" s="71"/>
      <c r="CHL211" s="71"/>
      <c r="CHM211" s="71"/>
      <c r="CHN211" s="71"/>
      <c r="CHO211" s="71"/>
      <c r="CHP211" s="71"/>
      <c r="CHQ211" s="71"/>
      <c r="CHR211" s="71"/>
      <c r="CHS211" s="71"/>
      <c r="CHT211" s="71"/>
      <c r="CHU211" s="71"/>
      <c r="CHV211" s="71"/>
      <c r="CHW211" s="71"/>
      <c r="CHX211" s="71"/>
      <c r="CHY211" s="71"/>
      <c r="CHZ211" s="71"/>
      <c r="CIA211" s="71"/>
      <c r="CIB211" s="71"/>
      <c r="CIC211" s="71"/>
      <c r="CID211" s="71"/>
      <c r="CIE211" s="71"/>
      <c r="CIF211" s="71"/>
      <c r="CIG211" s="71"/>
      <c r="CIH211" s="71"/>
      <c r="CII211" s="71"/>
      <c r="CIJ211" s="71"/>
      <c r="CIK211" s="71"/>
      <c r="CIL211" s="71"/>
      <c r="CIM211" s="71"/>
      <c r="CIN211" s="71"/>
      <c r="CIO211" s="71"/>
      <c r="CIP211" s="71"/>
      <c r="CIQ211" s="71"/>
      <c r="CIR211" s="71"/>
      <c r="CIS211" s="71"/>
      <c r="CIT211" s="71"/>
      <c r="CIU211" s="71"/>
      <c r="CIV211" s="71"/>
      <c r="CIW211" s="71"/>
      <c r="CIX211" s="71"/>
      <c r="CIY211" s="71"/>
      <c r="CIZ211" s="71"/>
      <c r="CJA211" s="71"/>
      <c r="CJB211" s="71"/>
      <c r="CJC211" s="71"/>
      <c r="CJD211" s="71"/>
      <c r="CJE211" s="71"/>
      <c r="CJF211" s="71"/>
      <c r="CJG211" s="71"/>
      <c r="CJH211" s="71"/>
      <c r="CJI211" s="71"/>
      <c r="CJJ211" s="71"/>
      <c r="CJK211" s="71"/>
      <c r="CJL211" s="71"/>
      <c r="CJM211" s="71"/>
      <c r="CJN211" s="71"/>
      <c r="CJO211" s="71"/>
      <c r="CJP211" s="71"/>
      <c r="CJQ211" s="71"/>
      <c r="CJR211" s="71"/>
      <c r="CJS211" s="71"/>
      <c r="CJT211" s="71"/>
      <c r="CJU211" s="71"/>
      <c r="CJV211" s="71"/>
      <c r="CJW211" s="71"/>
      <c r="CJX211" s="71"/>
      <c r="CJY211" s="71"/>
      <c r="CJZ211" s="71"/>
      <c r="CKA211" s="71"/>
      <c r="CKB211" s="71"/>
      <c r="CKC211" s="71"/>
      <c r="CKD211" s="71"/>
      <c r="CKE211" s="71"/>
      <c r="CKF211" s="71"/>
      <c r="CKG211" s="71"/>
      <c r="CKH211" s="71"/>
      <c r="CKI211" s="71"/>
      <c r="CKJ211" s="71"/>
      <c r="CKK211" s="71"/>
      <c r="CKL211" s="71"/>
      <c r="CKM211" s="71"/>
      <c r="CKN211" s="71"/>
      <c r="CKO211" s="71"/>
      <c r="CKP211" s="71"/>
      <c r="CKQ211" s="71"/>
      <c r="CKR211" s="71"/>
      <c r="CKS211" s="71"/>
      <c r="CKT211" s="71"/>
      <c r="CKU211" s="71"/>
      <c r="CKV211" s="71"/>
      <c r="CKW211" s="71"/>
      <c r="CKX211" s="71"/>
      <c r="CKY211" s="71"/>
      <c r="CKZ211" s="71"/>
      <c r="CLA211" s="71"/>
      <c r="CLB211" s="71"/>
      <c r="CLC211" s="71"/>
      <c r="CLD211" s="71"/>
      <c r="CLE211" s="71"/>
      <c r="CLF211" s="71"/>
      <c r="CLG211" s="71"/>
      <c r="CLH211" s="71"/>
      <c r="CLI211" s="71"/>
      <c r="CLJ211" s="71"/>
      <c r="CLK211" s="71"/>
      <c r="CLL211" s="71"/>
      <c r="CLM211" s="71"/>
      <c r="CLN211" s="71"/>
      <c r="CLO211" s="71"/>
      <c r="CLP211" s="71"/>
      <c r="CLQ211" s="71"/>
      <c r="CLR211" s="71"/>
      <c r="CLS211" s="71"/>
      <c r="CLT211" s="71"/>
      <c r="CLU211" s="71"/>
      <c r="CLV211" s="71"/>
      <c r="CLW211" s="71"/>
      <c r="CLX211" s="71"/>
      <c r="CLY211" s="71"/>
      <c r="CLZ211" s="71"/>
      <c r="CMA211" s="71"/>
      <c r="CMB211" s="71"/>
      <c r="CMC211" s="71"/>
      <c r="CMD211" s="71"/>
      <c r="CME211" s="71"/>
      <c r="CMF211" s="71"/>
      <c r="CMG211" s="71"/>
      <c r="CMH211" s="71"/>
      <c r="CMI211" s="71"/>
      <c r="CMJ211" s="71"/>
      <c r="CMK211" s="71"/>
      <c r="CML211" s="71"/>
      <c r="CMM211" s="71"/>
      <c r="CMN211" s="71"/>
      <c r="CMO211" s="71"/>
      <c r="CMP211" s="71"/>
      <c r="CMQ211" s="71"/>
      <c r="CMR211" s="71"/>
      <c r="CMS211" s="71"/>
      <c r="CMT211" s="71"/>
      <c r="CMU211" s="71"/>
      <c r="CMV211" s="71"/>
      <c r="CMW211" s="71"/>
      <c r="CMX211" s="71"/>
      <c r="CMY211" s="71"/>
      <c r="CMZ211" s="71"/>
      <c r="CNA211" s="71"/>
      <c r="CNB211" s="71"/>
      <c r="CNC211" s="71"/>
      <c r="CND211" s="71"/>
      <c r="CNE211" s="71"/>
      <c r="CNF211" s="71"/>
      <c r="CNG211" s="71"/>
      <c r="CNH211" s="71"/>
      <c r="CNI211" s="71"/>
      <c r="CNJ211" s="71"/>
      <c r="CNK211" s="71"/>
      <c r="CNL211" s="71"/>
      <c r="CNM211" s="71"/>
      <c r="CNN211" s="71"/>
      <c r="CNO211" s="71"/>
      <c r="CNP211" s="71"/>
      <c r="CNQ211" s="71"/>
      <c r="CNR211" s="71"/>
      <c r="CNS211" s="71"/>
      <c r="CNT211" s="71"/>
      <c r="CNU211" s="71"/>
      <c r="CNV211" s="71"/>
      <c r="CNW211" s="71"/>
      <c r="CNX211" s="71"/>
      <c r="CNY211" s="71"/>
      <c r="CNZ211" s="71"/>
      <c r="COA211" s="71"/>
      <c r="COB211" s="71"/>
      <c r="COC211" s="71"/>
      <c r="COD211" s="71"/>
      <c r="COE211" s="71"/>
      <c r="COF211" s="71"/>
      <c r="COG211" s="71"/>
      <c r="COH211" s="71"/>
      <c r="COI211" s="71"/>
      <c r="COJ211" s="71"/>
      <c r="COK211" s="71"/>
      <c r="COL211" s="71"/>
      <c r="COM211" s="71"/>
      <c r="CON211" s="71"/>
      <c r="COO211" s="71"/>
      <c r="COP211" s="71"/>
      <c r="COQ211" s="71"/>
      <c r="COR211" s="71"/>
      <c r="COS211" s="71"/>
      <c r="COT211" s="71"/>
      <c r="COU211" s="71"/>
      <c r="COV211" s="71"/>
      <c r="COW211" s="71"/>
      <c r="COX211" s="71"/>
      <c r="COY211" s="71"/>
      <c r="COZ211" s="71"/>
      <c r="CPA211" s="71"/>
      <c r="CPB211" s="71"/>
      <c r="CPC211" s="71"/>
      <c r="CPD211" s="71"/>
      <c r="CPE211" s="71"/>
      <c r="CPF211" s="71"/>
      <c r="CPG211" s="71"/>
      <c r="CPH211" s="71"/>
      <c r="CPI211" s="71"/>
      <c r="CPJ211" s="71"/>
      <c r="CPK211" s="71"/>
      <c r="CPL211" s="71"/>
      <c r="CPM211" s="71"/>
      <c r="CPN211" s="71"/>
      <c r="CPO211" s="71"/>
      <c r="CPP211" s="71"/>
      <c r="CPQ211" s="71"/>
      <c r="CPR211" s="71"/>
      <c r="CPS211" s="71"/>
      <c r="CPT211" s="71"/>
      <c r="CPU211" s="71"/>
      <c r="CPV211" s="71"/>
      <c r="CPW211" s="71"/>
      <c r="CPX211" s="71"/>
      <c r="CPY211" s="71"/>
      <c r="CPZ211" s="71"/>
      <c r="CQA211" s="71"/>
      <c r="CQB211" s="71"/>
      <c r="CQC211" s="71"/>
      <c r="CQD211" s="71"/>
      <c r="CQE211" s="71"/>
      <c r="CQF211" s="71"/>
      <c r="CQG211" s="71"/>
      <c r="CQH211" s="71"/>
      <c r="CQI211" s="71"/>
      <c r="CQJ211" s="71"/>
      <c r="CQK211" s="71"/>
      <c r="CQL211" s="71"/>
      <c r="CQM211" s="71"/>
      <c r="CQN211" s="71"/>
      <c r="CQO211" s="71"/>
      <c r="CQP211" s="71"/>
      <c r="CQQ211" s="71"/>
      <c r="CQR211" s="71"/>
      <c r="CQS211" s="71"/>
      <c r="CQT211" s="71"/>
      <c r="CQU211" s="71"/>
      <c r="CQV211" s="71"/>
      <c r="CQW211" s="71"/>
      <c r="CQX211" s="71"/>
      <c r="CQY211" s="71"/>
      <c r="CQZ211" s="71"/>
      <c r="CRA211" s="71"/>
      <c r="CRB211" s="71"/>
      <c r="CRC211" s="71"/>
      <c r="CRD211" s="71"/>
      <c r="CRE211" s="71"/>
      <c r="CRF211" s="71"/>
      <c r="CRG211" s="71"/>
      <c r="CRH211" s="71"/>
      <c r="CRI211" s="71"/>
      <c r="CRJ211" s="71"/>
      <c r="CRK211" s="71"/>
      <c r="CRL211" s="71"/>
      <c r="CRM211" s="71"/>
      <c r="CRN211" s="71"/>
      <c r="CRO211" s="71"/>
      <c r="CRP211" s="71"/>
      <c r="CRQ211" s="71"/>
      <c r="CRR211" s="71"/>
      <c r="CRS211" s="71"/>
      <c r="CRT211" s="71"/>
      <c r="CRU211" s="71"/>
      <c r="CRV211" s="71"/>
      <c r="CRW211" s="71"/>
      <c r="CRX211" s="71"/>
      <c r="CRY211" s="71"/>
      <c r="CRZ211" s="71"/>
      <c r="CSA211" s="71"/>
      <c r="CSB211" s="71"/>
      <c r="CSC211" s="71"/>
      <c r="CSD211" s="71"/>
      <c r="CSE211" s="71"/>
      <c r="CSF211" s="71"/>
      <c r="CSG211" s="71"/>
      <c r="CSH211" s="71"/>
      <c r="CSI211" s="71"/>
      <c r="CSJ211" s="71"/>
      <c r="CSK211" s="71"/>
      <c r="CSL211" s="71"/>
      <c r="CSM211" s="71"/>
      <c r="CSN211" s="71"/>
      <c r="CSO211" s="71"/>
      <c r="CSP211" s="71"/>
      <c r="CSQ211" s="71"/>
      <c r="CSR211" s="71"/>
      <c r="CSS211" s="71"/>
      <c r="CST211" s="71"/>
      <c r="CSU211" s="71"/>
      <c r="CSV211" s="71"/>
      <c r="CSW211" s="71"/>
      <c r="CSX211" s="71"/>
      <c r="CSY211" s="71"/>
      <c r="CSZ211" s="71"/>
      <c r="CTA211" s="71"/>
      <c r="CTB211" s="71"/>
      <c r="CTC211" s="71"/>
      <c r="CTD211" s="71"/>
      <c r="CTE211" s="71"/>
      <c r="CTF211" s="71"/>
      <c r="CTG211" s="71"/>
      <c r="CTH211" s="71"/>
      <c r="CTI211" s="71"/>
      <c r="CTJ211" s="71"/>
      <c r="CTK211" s="71"/>
      <c r="CTL211" s="71"/>
      <c r="CTM211" s="71"/>
      <c r="CTN211" s="71"/>
      <c r="CTO211" s="71"/>
      <c r="CTP211" s="71"/>
      <c r="CTQ211" s="71"/>
      <c r="CTR211" s="71"/>
      <c r="CTS211" s="71"/>
      <c r="CTT211" s="71"/>
      <c r="CTU211" s="71"/>
      <c r="CTV211" s="71"/>
      <c r="CTW211" s="71"/>
      <c r="CTX211" s="71"/>
      <c r="CTY211" s="71"/>
      <c r="CTZ211" s="71"/>
      <c r="CUA211" s="71"/>
      <c r="CUB211" s="71"/>
      <c r="CUC211" s="71"/>
      <c r="CUD211" s="71"/>
      <c r="CUE211" s="71"/>
      <c r="CUF211" s="71"/>
      <c r="CUG211" s="71"/>
      <c r="CUH211" s="71"/>
      <c r="CUI211" s="71"/>
      <c r="CUJ211" s="71"/>
      <c r="CUK211" s="71"/>
      <c r="CUL211" s="71"/>
      <c r="CUM211" s="71"/>
      <c r="CUN211" s="71"/>
      <c r="CUO211" s="71"/>
      <c r="CUP211" s="71"/>
      <c r="CUQ211" s="71"/>
      <c r="CUR211" s="71"/>
      <c r="CUS211" s="71"/>
      <c r="CUT211" s="71"/>
      <c r="CUU211" s="71"/>
      <c r="CUV211" s="71"/>
      <c r="CUW211" s="71"/>
      <c r="CUX211" s="71"/>
      <c r="CUY211" s="71"/>
      <c r="CUZ211" s="71"/>
      <c r="CVA211" s="71"/>
      <c r="CVB211" s="71"/>
      <c r="CVC211" s="71"/>
      <c r="CVD211" s="71"/>
      <c r="CVE211" s="71"/>
      <c r="CVF211" s="71"/>
      <c r="CVG211" s="71"/>
      <c r="CVH211" s="71"/>
      <c r="CVI211" s="71"/>
      <c r="CVJ211" s="71"/>
      <c r="CVK211" s="71"/>
      <c r="CVL211" s="71"/>
      <c r="CVM211" s="71"/>
      <c r="CVN211" s="71"/>
      <c r="CVO211" s="71"/>
      <c r="CVP211" s="71"/>
      <c r="CVQ211" s="71"/>
      <c r="CVR211" s="71"/>
      <c r="CVS211" s="71"/>
      <c r="CVT211" s="71"/>
      <c r="CVU211" s="71"/>
      <c r="CVV211" s="71"/>
      <c r="CVW211" s="71"/>
      <c r="CVX211" s="71"/>
      <c r="CVY211" s="71"/>
      <c r="CVZ211" s="71"/>
      <c r="CWA211" s="71"/>
      <c r="CWB211" s="71"/>
      <c r="CWC211" s="71"/>
      <c r="CWD211" s="71"/>
      <c r="CWE211" s="71"/>
      <c r="CWF211" s="71"/>
      <c r="CWG211" s="71"/>
      <c r="CWH211" s="71"/>
      <c r="CWI211" s="71"/>
      <c r="CWJ211" s="71"/>
      <c r="CWK211" s="71"/>
      <c r="CWL211" s="71"/>
      <c r="CWM211" s="71"/>
      <c r="CWN211" s="71"/>
      <c r="CWO211" s="71"/>
      <c r="CWP211" s="71"/>
      <c r="CWQ211" s="71"/>
      <c r="CWR211" s="71"/>
      <c r="CWS211" s="71"/>
      <c r="CWT211" s="71"/>
      <c r="CWU211" s="71"/>
      <c r="CWV211" s="71"/>
      <c r="CWW211" s="71"/>
      <c r="CWX211" s="71"/>
      <c r="CWY211" s="71"/>
      <c r="CWZ211" s="71"/>
      <c r="CXA211" s="71"/>
      <c r="CXB211" s="71"/>
      <c r="CXC211" s="71"/>
      <c r="CXD211" s="71"/>
      <c r="CXE211" s="71"/>
      <c r="CXF211" s="71"/>
      <c r="CXG211" s="71"/>
      <c r="CXH211" s="71"/>
      <c r="CXI211" s="71"/>
      <c r="CXJ211" s="71"/>
      <c r="CXK211" s="71"/>
      <c r="CXL211" s="71"/>
      <c r="CXM211" s="71"/>
      <c r="CXN211" s="71"/>
      <c r="CXO211" s="71"/>
      <c r="CXP211" s="71"/>
      <c r="CXQ211" s="71"/>
      <c r="CXR211" s="71"/>
      <c r="CXS211" s="71"/>
      <c r="CXT211" s="71"/>
      <c r="CXU211" s="71"/>
      <c r="CXV211" s="71"/>
      <c r="CXW211" s="71"/>
      <c r="CXX211" s="71"/>
      <c r="CXY211" s="71"/>
      <c r="CXZ211" s="71"/>
      <c r="CYA211" s="71"/>
      <c r="CYB211" s="71"/>
      <c r="CYC211" s="71"/>
      <c r="CYD211" s="71"/>
      <c r="CYE211" s="71"/>
      <c r="CYF211" s="71"/>
      <c r="CYG211" s="71"/>
      <c r="CYH211" s="71"/>
      <c r="CYI211" s="71"/>
      <c r="CYJ211" s="71"/>
      <c r="CYK211" s="71"/>
      <c r="CYL211" s="71"/>
      <c r="CYM211" s="71"/>
      <c r="CYN211" s="71"/>
      <c r="CYO211" s="71"/>
      <c r="CYP211" s="71"/>
      <c r="CYQ211" s="71"/>
      <c r="CYR211" s="71"/>
      <c r="CYS211" s="71"/>
      <c r="CYT211" s="71"/>
      <c r="CYU211" s="71"/>
      <c r="CYV211" s="71"/>
      <c r="CYW211" s="71"/>
      <c r="CYX211" s="71"/>
      <c r="CYY211" s="71"/>
      <c r="CYZ211" s="71"/>
      <c r="CZA211" s="71"/>
      <c r="CZB211" s="71"/>
      <c r="CZC211" s="71"/>
      <c r="CZD211" s="71"/>
      <c r="CZE211" s="71"/>
      <c r="CZF211" s="71"/>
      <c r="CZG211" s="71"/>
      <c r="CZH211" s="71"/>
      <c r="CZI211" s="71"/>
      <c r="CZJ211" s="71"/>
      <c r="CZK211" s="71"/>
      <c r="CZL211" s="71"/>
      <c r="CZM211" s="71"/>
      <c r="CZN211" s="71"/>
      <c r="CZO211" s="71"/>
      <c r="CZP211" s="71"/>
      <c r="CZQ211" s="71"/>
      <c r="CZR211" s="71"/>
      <c r="CZS211" s="71"/>
      <c r="CZT211" s="71"/>
      <c r="CZU211" s="71"/>
      <c r="CZV211" s="71"/>
      <c r="CZW211" s="71"/>
      <c r="CZX211" s="71"/>
      <c r="CZY211" s="71"/>
      <c r="CZZ211" s="71"/>
      <c r="DAA211" s="71"/>
      <c r="DAB211" s="71"/>
      <c r="DAC211" s="71"/>
      <c r="DAD211" s="71"/>
      <c r="DAE211" s="71"/>
      <c r="DAF211" s="71"/>
      <c r="DAG211" s="71"/>
      <c r="DAH211" s="71"/>
      <c r="DAI211" s="71"/>
      <c r="DAJ211" s="71"/>
      <c r="DAK211" s="71"/>
      <c r="DAL211" s="71"/>
      <c r="DAM211" s="71"/>
      <c r="DAN211" s="71"/>
      <c r="DAO211" s="71"/>
      <c r="DAP211" s="71"/>
      <c r="DAQ211" s="71"/>
      <c r="DAR211" s="71"/>
      <c r="DAS211" s="71"/>
      <c r="DAT211" s="71"/>
      <c r="DAU211" s="71"/>
      <c r="DAV211" s="71"/>
      <c r="DAW211" s="71"/>
      <c r="DAX211" s="71"/>
      <c r="DAY211" s="71"/>
      <c r="DAZ211" s="71"/>
      <c r="DBA211" s="71"/>
      <c r="DBB211" s="71"/>
      <c r="DBC211" s="71"/>
      <c r="DBD211" s="71"/>
      <c r="DBE211" s="71"/>
      <c r="DBF211" s="71"/>
      <c r="DBG211" s="71"/>
      <c r="DBH211" s="71"/>
      <c r="DBI211" s="71"/>
      <c r="DBJ211" s="71"/>
      <c r="DBK211" s="71"/>
      <c r="DBL211" s="71"/>
      <c r="DBM211" s="71"/>
      <c r="DBN211" s="71"/>
      <c r="DBO211" s="71"/>
      <c r="DBP211" s="71"/>
      <c r="DBQ211" s="71"/>
      <c r="DBR211" s="71"/>
      <c r="DBS211" s="71"/>
      <c r="DBT211" s="71"/>
      <c r="DBU211" s="71"/>
      <c r="DBV211" s="71"/>
      <c r="DBW211" s="71"/>
      <c r="DBX211" s="71"/>
      <c r="DBY211" s="71"/>
      <c r="DBZ211" s="71"/>
      <c r="DCA211" s="71"/>
      <c r="DCB211" s="71"/>
      <c r="DCC211" s="71"/>
      <c r="DCD211" s="71"/>
      <c r="DCE211" s="71"/>
      <c r="DCF211" s="71"/>
      <c r="DCG211" s="71"/>
      <c r="DCH211" s="71"/>
      <c r="DCI211" s="71"/>
      <c r="DCJ211" s="71"/>
      <c r="DCK211" s="71"/>
      <c r="DCL211" s="71"/>
      <c r="DCM211" s="71"/>
      <c r="DCN211" s="71"/>
      <c r="DCO211" s="71"/>
      <c r="DCP211" s="71"/>
      <c r="DCQ211" s="71"/>
      <c r="DCR211" s="71"/>
      <c r="DCS211" s="71"/>
      <c r="DCT211" s="71"/>
      <c r="DCU211" s="71"/>
      <c r="DCV211" s="71"/>
      <c r="DCW211" s="71"/>
      <c r="DCX211" s="71"/>
      <c r="DCY211" s="71"/>
      <c r="DCZ211" s="71"/>
      <c r="DDA211" s="71"/>
      <c r="DDB211" s="71"/>
      <c r="DDC211" s="71"/>
      <c r="DDD211" s="71"/>
      <c r="DDE211" s="71"/>
      <c r="DDF211" s="71"/>
      <c r="DDG211" s="71"/>
      <c r="DDH211" s="71"/>
      <c r="DDI211" s="71"/>
      <c r="DDJ211" s="71"/>
      <c r="DDK211" s="71"/>
      <c r="DDL211" s="71"/>
      <c r="DDM211" s="71"/>
      <c r="DDN211" s="71"/>
      <c r="DDO211" s="71"/>
      <c r="DDP211" s="71"/>
      <c r="DDQ211" s="71"/>
      <c r="DDR211" s="71"/>
      <c r="DDS211" s="71"/>
      <c r="DDT211" s="71"/>
      <c r="DDU211" s="71"/>
      <c r="DDV211" s="71"/>
      <c r="DDW211" s="71"/>
      <c r="DDX211" s="71"/>
      <c r="DDY211" s="71"/>
      <c r="DDZ211" s="71"/>
      <c r="DEA211" s="71"/>
      <c r="DEB211" s="71"/>
      <c r="DEC211" s="71"/>
      <c r="DED211" s="71"/>
      <c r="DEE211" s="71"/>
      <c r="DEF211" s="71"/>
      <c r="DEG211" s="71"/>
      <c r="DEH211" s="71"/>
      <c r="DEI211" s="71"/>
      <c r="DEJ211" s="71"/>
      <c r="DEK211" s="71"/>
      <c r="DEL211" s="71"/>
      <c r="DEM211" s="71"/>
      <c r="DEN211" s="71"/>
      <c r="DEO211" s="71"/>
      <c r="DEP211" s="71"/>
      <c r="DEQ211" s="71"/>
      <c r="DER211" s="71"/>
      <c r="DES211" s="71"/>
      <c r="DET211" s="71"/>
      <c r="DEU211" s="71"/>
      <c r="DEV211" s="71"/>
      <c r="DEW211" s="71"/>
      <c r="DEX211" s="71"/>
      <c r="DEY211" s="71"/>
      <c r="DEZ211" s="71"/>
      <c r="DFA211" s="71"/>
      <c r="DFB211" s="71"/>
      <c r="DFC211" s="71"/>
      <c r="DFD211" s="71"/>
      <c r="DFE211" s="71"/>
      <c r="DFF211" s="71"/>
      <c r="DFG211" s="71"/>
      <c r="DFH211" s="71"/>
      <c r="DFI211" s="71"/>
      <c r="DFJ211" s="71"/>
      <c r="DFK211" s="71"/>
      <c r="DFL211" s="71"/>
      <c r="DFM211" s="71"/>
      <c r="DFN211" s="71"/>
      <c r="DFO211" s="71"/>
      <c r="DFP211" s="71"/>
      <c r="DFQ211" s="71"/>
      <c r="DFR211" s="71"/>
      <c r="DFS211" s="71"/>
      <c r="DFT211" s="71"/>
      <c r="DFU211" s="71"/>
      <c r="DFV211" s="71"/>
      <c r="DFW211" s="71"/>
      <c r="DFX211" s="71"/>
      <c r="DFY211" s="71"/>
      <c r="DFZ211" s="71"/>
      <c r="DGA211" s="71"/>
      <c r="DGB211" s="71"/>
      <c r="DGC211" s="71"/>
      <c r="DGD211" s="71"/>
      <c r="DGE211" s="71"/>
      <c r="DGF211" s="71"/>
      <c r="DGG211" s="71"/>
      <c r="DGH211" s="71"/>
      <c r="DGI211" s="71"/>
      <c r="DGJ211" s="71"/>
      <c r="DGK211" s="71"/>
      <c r="DGL211" s="71"/>
      <c r="DGM211" s="71"/>
      <c r="DGN211" s="71"/>
      <c r="DGO211" s="71"/>
      <c r="DGP211" s="71"/>
      <c r="DGQ211" s="71"/>
      <c r="DGR211" s="71"/>
      <c r="DGS211" s="71"/>
      <c r="DGT211" s="71"/>
      <c r="DGU211" s="71"/>
      <c r="DGV211" s="71"/>
      <c r="DGW211" s="71"/>
      <c r="DGX211" s="71"/>
      <c r="DGY211" s="71"/>
      <c r="DGZ211" s="71"/>
      <c r="DHA211" s="71"/>
      <c r="DHB211" s="71"/>
      <c r="DHC211" s="71"/>
      <c r="DHD211" s="71"/>
      <c r="DHE211" s="71"/>
      <c r="DHF211" s="71"/>
      <c r="DHG211" s="71"/>
      <c r="DHH211" s="71"/>
      <c r="DHI211" s="71"/>
      <c r="DHJ211" s="71"/>
      <c r="DHK211" s="71"/>
      <c r="DHL211" s="71"/>
      <c r="DHM211" s="71"/>
      <c r="DHN211" s="71"/>
      <c r="DHO211" s="71"/>
      <c r="DHP211" s="71"/>
      <c r="DHQ211" s="71"/>
      <c r="DHR211" s="71"/>
      <c r="DHS211" s="71"/>
      <c r="DHT211" s="71"/>
      <c r="DHU211" s="71"/>
      <c r="DHV211" s="71"/>
      <c r="DHW211" s="71"/>
      <c r="DHX211" s="71"/>
      <c r="DHY211" s="71"/>
      <c r="DHZ211" s="71"/>
      <c r="DIA211" s="71"/>
      <c r="DIB211" s="71"/>
      <c r="DIC211" s="71"/>
      <c r="DID211" s="71"/>
      <c r="DIE211" s="71"/>
      <c r="DIF211" s="71"/>
      <c r="DIG211" s="71"/>
      <c r="DIH211" s="71"/>
      <c r="DII211" s="71"/>
      <c r="DIJ211" s="71"/>
      <c r="DIK211" s="71"/>
      <c r="DIL211" s="71"/>
      <c r="DIM211" s="71"/>
      <c r="DIN211" s="71"/>
      <c r="DIO211" s="71"/>
      <c r="DIP211" s="71"/>
      <c r="DIQ211" s="71"/>
      <c r="DIR211" s="71"/>
      <c r="DIS211" s="71"/>
      <c r="DIT211" s="71"/>
      <c r="DIU211" s="71"/>
      <c r="DIV211" s="71"/>
      <c r="DIW211" s="71"/>
      <c r="DIX211" s="71"/>
      <c r="DIY211" s="71"/>
      <c r="DIZ211" s="71"/>
      <c r="DJA211" s="71"/>
      <c r="DJB211" s="71"/>
      <c r="DJC211" s="71"/>
      <c r="DJD211" s="71"/>
      <c r="DJE211" s="71"/>
      <c r="DJF211" s="71"/>
      <c r="DJG211" s="71"/>
      <c r="DJH211" s="71"/>
      <c r="DJI211" s="71"/>
      <c r="DJJ211" s="71"/>
      <c r="DJK211" s="71"/>
      <c r="DJL211" s="71"/>
      <c r="DJM211" s="71"/>
      <c r="DJN211" s="71"/>
      <c r="DJO211" s="71"/>
      <c r="DJP211" s="71"/>
      <c r="DJQ211" s="71"/>
      <c r="DJR211" s="71"/>
      <c r="DJS211" s="71"/>
      <c r="DJT211" s="71"/>
      <c r="DJU211" s="71"/>
      <c r="DJV211" s="71"/>
      <c r="DJW211" s="71"/>
      <c r="DJX211" s="71"/>
      <c r="DJY211" s="71"/>
      <c r="DJZ211" s="71"/>
      <c r="DKA211" s="71"/>
      <c r="DKB211" s="71"/>
      <c r="DKC211" s="71"/>
      <c r="DKD211" s="71"/>
      <c r="DKE211" s="71"/>
      <c r="DKF211" s="71"/>
      <c r="DKG211" s="71"/>
      <c r="DKH211" s="71"/>
      <c r="DKI211" s="71"/>
      <c r="DKJ211" s="71"/>
      <c r="DKK211" s="71"/>
      <c r="DKL211" s="71"/>
      <c r="DKM211" s="71"/>
      <c r="DKN211" s="71"/>
      <c r="DKO211" s="71"/>
      <c r="DKP211" s="71"/>
      <c r="DKQ211" s="71"/>
      <c r="DKR211" s="71"/>
      <c r="DKS211" s="71"/>
      <c r="DKT211" s="71"/>
      <c r="DKU211" s="71"/>
      <c r="DKV211" s="71"/>
      <c r="DKW211" s="71"/>
      <c r="DKX211" s="71"/>
      <c r="DKY211" s="71"/>
      <c r="DKZ211" s="71"/>
      <c r="DLA211" s="71"/>
      <c r="DLB211" s="71"/>
      <c r="DLC211" s="71"/>
      <c r="DLD211" s="71"/>
      <c r="DLE211" s="71"/>
      <c r="DLF211" s="71"/>
      <c r="DLG211" s="71"/>
      <c r="DLH211" s="71"/>
      <c r="DLI211" s="71"/>
      <c r="DLJ211" s="71"/>
      <c r="DLK211" s="71"/>
      <c r="DLL211" s="71"/>
      <c r="DLM211" s="71"/>
      <c r="DLN211" s="71"/>
      <c r="DLO211" s="71"/>
      <c r="DLP211" s="71"/>
      <c r="DLQ211" s="71"/>
      <c r="DLR211" s="71"/>
      <c r="DLS211" s="71"/>
      <c r="DLT211" s="71"/>
      <c r="DLU211" s="71"/>
      <c r="DLV211" s="71"/>
      <c r="DLW211" s="71"/>
      <c r="DLX211" s="71"/>
      <c r="DLY211" s="71"/>
      <c r="DLZ211" s="71"/>
      <c r="DMA211" s="71"/>
      <c r="DMB211" s="71"/>
      <c r="DMC211" s="71"/>
      <c r="DMD211" s="71"/>
      <c r="DME211" s="71"/>
      <c r="DMF211" s="71"/>
      <c r="DMG211" s="71"/>
      <c r="DMH211" s="71"/>
      <c r="DMI211" s="71"/>
      <c r="DMJ211" s="71"/>
      <c r="DMK211" s="71"/>
      <c r="DML211" s="71"/>
      <c r="DMM211" s="71"/>
      <c r="DMN211" s="71"/>
      <c r="DMO211" s="71"/>
      <c r="DMP211" s="71"/>
      <c r="DMQ211" s="71"/>
      <c r="DMR211" s="71"/>
      <c r="DMS211" s="71"/>
      <c r="DMT211" s="71"/>
      <c r="DMU211" s="71"/>
      <c r="DMV211" s="71"/>
      <c r="DMW211" s="71"/>
      <c r="DMX211" s="71"/>
      <c r="DMY211" s="71"/>
      <c r="DMZ211" s="71"/>
      <c r="DNA211" s="71"/>
      <c r="DNB211" s="71"/>
      <c r="DNC211" s="71"/>
      <c r="DND211" s="71"/>
      <c r="DNE211" s="71"/>
      <c r="DNF211" s="71"/>
      <c r="DNG211" s="71"/>
      <c r="DNH211" s="71"/>
      <c r="DNI211" s="71"/>
      <c r="DNJ211" s="71"/>
      <c r="DNK211" s="71"/>
      <c r="DNL211" s="71"/>
      <c r="DNM211" s="71"/>
      <c r="DNN211" s="71"/>
      <c r="DNO211" s="71"/>
      <c r="DNP211" s="71"/>
      <c r="DNQ211" s="71"/>
      <c r="DNR211" s="71"/>
      <c r="DNS211" s="71"/>
      <c r="DNT211" s="71"/>
      <c r="DNU211" s="71"/>
      <c r="DNV211" s="71"/>
      <c r="DNW211" s="71"/>
      <c r="DNX211" s="71"/>
      <c r="DNY211" s="71"/>
      <c r="DNZ211" s="71"/>
      <c r="DOA211" s="71"/>
      <c r="DOB211" s="71"/>
      <c r="DOC211" s="71"/>
      <c r="DOD211" s="71"/>
      <c r="DOE211" s="71"/>
      <c r="DOF211" s="71"/>
      <c r="DOG211" s="71"/>
      <c r="DOH211" s="71"/>
      <c r="DOI211" s="71"/>
      <c r="DOJ211" s="71"/>
      <c r="DOK211" s="71"/>
      <c r="DOL211" s="71"/>
      <c r="DOM211" s="71"/>
      <c r="DON211" s="71"/>
      <c r="DOO211" s="71"/>
      <c r="DOP211" s="71"/>
      <c r="DOQ211" s="71"/>
      <c r="DOR211" s="71"/>
      <c r="DOS211" s="71"/>
      <c r="DOT211" s="71"/>
      <c r="DOU211" s="71"/>
      <c r="DOV211" s="71"/>
      <c r="DOW211" s="71"/>
      <c r="DOX211" s="71"/>
      <c r="DOY211" s="71"/>
      <c r="DOZ211" s="71"/>
      <c r="DPA211" s="71"/>
      <c r="DPB211" s="71"/>
      <c r="DPC211" s="71"/>
      <c r="DPD211" s="71"/>
      <c r="DPE211" s="71"/>
      <c r="DPF211" s="71"/>
      <c r="DPG211" s="71"/>
      <c r="DPH211" s="71"/>
      <c r="DPI211" s="71"/>
      <c r="DPJ211" s="71"/>
      <c r="DPK211" s="71"/>
      <c r="DPL211" s="71"/>
      <c r="DPM211" s="71"/>
      <c r="DPN211" s="71"/>
      <c r="DPO211" s="71"/>
      <c r="DPP211" s="71"/>
      <c r="DPQ211" s="71"/>
      <c r="DPR211" s="71"/>
      <c r="DPS211" s="71"/>
      <c r="DPT211" s="71"/>
      <c r="DPU211" s="71"/>
      <c r="DPV211" s="71"/>
      <c r="DPW211" s="71"/>
      <c r="DPX211" s="71"/>
      <c r="DPY211" s="71"/>
      <c r="DPZ211" s="71"/>
      <c r="DQA211" s="71"/>
      <c r="DQB211" s="71"/>
      <c r="DQC211" s="71"/>
      <c r="DQD211" s="71"/>
      <c r="DQE211" s="71"/>
      <c r="DQF211" s="71"/>
      <c r="DQG211" s="71"/>
      <c r="DQH211" s="71"/>
      <c r="DQI211" s="71"/>
      <c r="DQJ211" s="71"/>
      <c r="DQK211" s="71"/>
      <c r="DQL211" s="71"/>
      <c r="DQM211" s="71"/>
      <c r="DQN211" s="71"/>
      <c r="DQO211" s="71"/>
      <c r="DQP211" s="71"/>
      <c r="DQQ211" s="71"/>
      <c r="DQR211" s="71"/>
      <c r="DQS211" s="71"/>
      <c r="DQT211" s="71"/>
      <c r="DQU211" s="71"/>
      <c r="DQV211" s="71"/>
      <c r="DQW211" s="71"/>
      <c r="DQX211" s="71"/>
      <c r="DQY211" s="71"/>
      <c r="DQZ211" s="71"/>
      <c r="DRA211" s="71"/>
      <c r="DRB211" s="71"/>
      <c r="DRC211" s="71"/>
      <c r="DRD211" s="71"/>
      <c r="DRE211" s="71"/>
      <c r="DRF211" s="71"/>
      <c r="DRG211" s="71"/>
      <c r="DRH211" s="71"/>
      <c r="DRI211" s="71"/>
      <c r="DRJ211" s="71"/>
      <c r="DRK211" s="71"/>
      <c r="DRL211" s="71"/>
      <c r="DRM211" s="71"/>
      <c r="DRN211" s="71"/>
      <c r="DRO211" s="71"/>
      <c r="DRP211" s="71"/>
      <c r="DRQ211" s="71"/>
      <c r="DRR211" s="71"/>
      <c r="DRS211" s="71"/>
      <c r="DRT211" s="71"/>
      <c r="DRU211" s="71"/>
      <c r="DRV211" s="71"/>
      <c r="DRW211" s="71"/>
      <c r="DRX211" s="71"/>
      <c r="DRY211" s="71"/>
      <c r="DRZ211" s="71"/>
      <c r="DSA211" s="71"/>
      <c r="DSB211" s="71"/>
      <c r="DSC211" s="71"/>
      <c r="DSD211" s="71"/>
      <c r="DSE211" s="71"/>
      <c r="DSF211" s="71"/>
      <c r="DSG211" s="71"/>
      <c r="DSH211" s="71"/>
      <c r="DSI211" s="71"/>
      <c r="DSJ211" s="71"/>
      <c r="DSK211" s="71"/>
      <c r="DSL211" s="71"/>
      <c r="DSM211" s="71"/>
      <c r="DSN211" s="71"/>
      <c r="DSO211" s="71"/>
      <c r="DSP211" s="71"/>
      <c r="DSQ211" s="71"/>
      <c r="DSR211" s="71"/>
      <c r="DSS211" s="71"/>
      <c r="DST211" s="71"/>
      <c r="DSU211" s="71"/>
      <c r="DSV211" s="71"/>
      <c r="DSW211" s="71"/>
      <c r="DSX211" s="71"/>
      <c r="DSY211" s="71"/>
      <c r="DSZ211" s="71"/>
      <c r="DTA211" s="71"/>
      <c r="DTB211" s="71"/>
      <c r="DTC211" s="71"/>
      <c r="DTD211" s="71"/>
      <c r="DTE211" s="71"/>
      <c r="DTF211" s="71"/>
      <c r="DTG211" s="71"/>
      <c r="DTH211" s="71"/>
      <c r="DTI211" s="71"/>
      <c r="DTJ211" s="71"/>
      <c r="DTK211" s="71"/>
      <c r="DTL211" s="71"/>
      <c r="DTM211" s="71"/>
      <c r="DTN211" s="71"/>
      <c r="DTO211" s="71"/>
      <c r="DTP211" s="71"/>
      <c r="DTQ211" s="71"/>
      <c r="DTR211" s="71"/>
      <c r="DTS211" s="71"/>
      <c r="DTT211" s="71"/>
      <c r="DTU211" s="71"/>
      <c r="DTV211" s="71"/>
      <c r="DTW211" s="71"/>
      <c r="DTX211" s="71"/>
      <c r="DTY211" s="71"/>
      <c r="DTZ211" s="71"/>
      <c r="DUA211" s="71"/>
      <c r="DUB211" s="71"/>
      <c r="DUC211" s="71"/>
      <c r="DUD211" s="71"/>
      <c r="DUE211" s="71"/>
      <c r="DUF211" s="71"/>
      <c r="DUG211" s="71"/>
      <c r="DUH211" s="71"/>
      <c r="DUI211" s="71"/>
      <c r="DUJ211" s="71"/>
      <c r="DUK211" s="71"/>
      <c r="DUL211" s="71"/>
      <c r="DUM211" s="71"/>
      <c r="DUN211" s="71"/>
      <c r="DUO211" s="71"/>
      <c r="DUP211" s="71"/>
      <c r="DUQ211" s="71"/>
      <c r="DUR211" s="71"/>
      <c r="DUS211" s="71"/>
      <c r="DUT211" s="71"/>
      <c r="DUU211" s="71"/>
      <c r="DUV211" s="71"/>
      <c r="DUW211" s="71"/>
      <c r="DUX211" s="71"/>
      <c r="DUY211" s="71"/>
      <c r="DUZ211" s="71"/>
      <c r="DVA211" s="71"/>
      <c r="DVB211" s="71"/>
      <c r="DVC211" s="71"/>
      <c r="DVD211" s="71"/>
      <c r="DVE211" s="71"/>
      <c r="DVF211" s="71"/>
      <c r="DVG211" s="71"/>
      <c r="DVH211" s="71"/>
      <c r="DVI211" s="71"/>
      <c r="DVJ211" s="71"/>
      <c r="DVK211" s="71"/>
      <c r="DVL211" s="71"/>
      <c r="DVM211" s="71"/>
      <c r="DVN211" s="71"/>
      <c r="DVO211" s="71"/>
      <c r="DVP211" s="71"/>
      <c r="DVQ211" s="71"/>
      <c r="DVR211" s="71"/>
      <c r="DVS211" s="71"/>
      <c r="DVT211" s="71"/>
      <c r="DVU211" s="71"/>
      <c r="DVV211" s="71"/>
      <c r="DVW211" s="71"/>
      <c r="DVX211" s="71"/>
      <c r="DVY211" s="71"/>
      <c r="DVZ211" s="71"/>
      <c r="DWA211" s="71"/>
      <c r="DWB211" s="71"/>
      <c r="DWC211" s="71"/>
      <c r="DWD211" s="71"/>
      <c r="DWE211" s="71"/>
      <c r="DWF211" s="71"/>
      <c r="DWG211" s="71"/>
      <c r="DWH211" s="71"/>
      <c r="DWI211" s="71"/>
      <c r="DWJ211" s="71"/>
      <c r="DWK211" s="71"/>
      <c r="DWL211" s="71"/>
      <c r="DWM211" s="71"/>
      <c r="DWN211" s="71"/>
      <c r="DWO211" s="71"/>
      <c r="DWP211" s="71"/>
      <c r="DWQ211" s="71"/>
      <c r="DWR211" s="71"/>
      <c r="DWS211" s="71"/>
      <c r="DWT211" s="71"/>
      <c r="DWU211" s="71"/>
      <c r="DWV211" s="71"/>
      <c r="DWW211" s="71"/>
      <c r="DWX211" s="71"/>
      <c r="DWY211" s="71"/>
      <c r="DWZ211" s="71"/>
      <c r="DXA211" s="71"/>
      <c r="DXB211" s="71"/>
      <c r="DXC211" s="71"/>
      <c r="DXD211" s="71"/>
      <c r="DXE211" s="71"/>
      <c r="DXF211" s="71"/>
      <c r="DXG211" s="71"/>
      <c r="DXH211" s="71"/>
      <c r="DXI211" s="71"/>
      <c r="DXJ211" s="71"/>
      <c r="DXK211" s="71"/>
      <c r="DXL211" s="71"/>
      <c r="DXM211" s="71"/>
      <c r="DXN211" s="71"/>
      <c r="DXO211" s="71"/>
      <c r="DXP211" s="71"/>
      <c r="DXQ211" s="71"/>
      <c r="DXR211" s="71"/>
      <c r="DXS211" s="71"/>
      <c r="DXT211" s="71"/>
      <c r="DXU211" s="71"/>
      <c r="DXV211" s="71"/>
      <c r="DXW211" s="71"/>
      <c r="DXX211" s="71"/>
      <c r="DXY211" s="71"/>
      <c r="DXZ211" s="71"/>
      <c r="DYA211" s="71"/>
      <c r="DYB211" s="71"/>
      <c r="DYC211" s="71"/>
      <c r="DYD211" s="71"/>
      <c r="DYE211" s="71"/>
      <c r="DYF211" s="71"/>
      <c r="DYG211" s="71"/>
      <c r="DYH211" s="71"/>
      <c r="DYI211" s="71"/>
      <c r="DYJ211" s="71"/>
      <c r="DYK211" s="71"/>
      <c r="DYL211" s="71"/>
      <c r="DYM211" s="71"/>
      <c r="DYN211" s="71"/>
      <c r="DYO211" s="71"/>
      <c r="DYP211" s="71"/>
      <c r="DYQ211" s="71"/>
      <c r="DYR211" s="71"/>
      <c r="DYS211" s="71"/>
      <c r="DYT211" s="71"/>
      <c r="DYU211" s="71"/>
      <c r="DYV211" s="71"/>
      <c r="DYW211" s="71"/>
      <c r="DYX211" s="71"/>
      <c r="DYY211" s="71"/>
      <c r="DYZ211" s="71"/>
      <c r="DZA211" s="71"/>
      <c r="DZB211" s="71"/>
      <c r="DZC211" s="71"/>
      <c r="DZD211" s="71"/>
      <c r="DZE211" s="71"/>
      <c r="DZF211" s="71"/>
      <c r="DZG211" s="71"/>
      <c r="DZH211" s="71"/>
      <c r="DZI211" s="71"/>
      <c r="DZJ211" s="71"/>
      <c r="DZK211" s="71"/>
      <c r="DZL211" s="71"/>
      <c r="DZM211" s="71"/>
      <c r="DZN211" s="71"/>
      <c r="DZO211" s="71"/>
      <c r="DZP211" s="71"/>
      <c r="DZQ211" s="71"/>
      <c r="DZR211" s="71"/>
      <c r="DZS211" s="71"/>
      <c r="DZT211" s="71"/>
      <c r="DZU211" s="71"/>
      <c r="DZV211" s="71"/>
      <c r="DZW211" s="71"/>
      <c r="DZX211" s="71"/>
      <c r="DZY211" s="71"/>
      <c r="DZZ211" s="71"/>
      <c r="EAA211" s="71"/>
      <c r="EAB211" s="71"/>
      <c r="EAC211" s="71"/>
      <c r="EAD211" s="71"/>
      <c r="EAE211" s="71"/>
      <c r="EAF211" s="71"/>
      <c r="EAG211" s="71"/>
      <c r="EAH211" s="71"/>
      <c r="EAI211" s="71"/>
      <c r="EAJ211" s="71"/>
      <c r="EAK211" s="71"/>
      <c r="EAL211" s="71"/>
      <c r="EAM211" s="71"/>
      <c r="EAN211" s="71"/>
      <c r="EAO211" s="71"/>
      <c r="EAP211" s="71"/>
      <c r="EAQ211" s="71"/>
      <c r="EAR211" s="71"/>
      <c r="EAS211" s="71"/>
      <c r="EAT211" s="71"/>
      <c r="EAU211" s="71"/>
      <c r="EAV211" s="71"/>
      <c r="EAW211" s="71"/>
      <c r="EAX211" s="71"/>
      <c r="EAY211" s="71"/>
      <c r="EAZ211" s="71"/>
      <c r="EBA211" s="71"/>
      <c r="EBB211" s="71"/>
      <c r="EBC211" s="71"/>
      <c r="EBD211" s="71"/>
      <c r="EBE211" s="71"/>
      <c r="EBF211" s="71"/>
      <c r="EBG211" s="71"/>
      <c r="EBH211" s="71"/>
      <c r="EBI211" s="71"/>
      <c r="EBJ211" s="71"/>
      <c r="EBK211" s="71"/>
      <c r="EBL211" s="71"/>
      <c r="EBM211" s="71"/>
      <c r="EBN211" s="71"/>
      <c r="EBO211" s="71"/>
      <c r="EBP211" s="71"/>
      <c r="EBQ211" s="71"/>
      <c r="EBR211" s="71"/>
      <c r="EBS211" s="71"/>
      <c r="EBT211" s="71"/>
      <c r="EBU211" s="71"/>
      <c r="EBV211" s="71"/>
      <c r="EBW211" s="71"/>
      <c r="EBX211" s="71"/>
      <c r="EBY211" s="71"/>
      <c r="EBZ211" s="71"/>
      <c r="ECA211" s="71"/>
      <c r="ECB211" s="71"/>
      <c r="ECC211" s="71"/>
      <c r="ECD211" s="71"/>
      <c r="ECE211" s="71"/>
      <c r="ECF211" s="71"/>
      <c r="ECG211" s="71"/>
      <c r="ECH211" s="71"/>
      <c r="ECI211" s="71"/>
      <c r="ECJ211" s="71"/>
      <c r="ECK211" s="71"/>
      <c r="ECL211" s="71"/>
      <c r="ECM211" s="71"/>
      <c r="ECN211" s="71"/>
      <c r="ECO211" s="71"/>
      <c r="ECP211" s="71"/>
      <c r="ECQ211" s="71"/>
      <c r="ECR211" s="71"/>
      <c r="ECS211" s="71"/>
      <c r="ECT211" s="71"/>
      <c r="ECU211" s="71"/>
      <c r="ECV211" s="71"/>
      <c r="ECW211" s="71"/>
      <c r="ECX211" s="71"/>
      <c r="ECY211" s="71"/>
      <c r="ECZ211" s="71"/>
      <c r="EDA211" s="71"/>
      <c r="EDB211" s="71"/>
      <c r="EDC211" s="71"/>
      <c r="EDD211" s="71"/>
      <c r="EDE211" s="71"/>
      <c r="EDF211" s="71"/>
      <c r="EDG211" s="71"/>
      <c r="EDH211" s="71"/>
      <c r="EDI211" s="71"/>
      <c r="EDJ211" s="71"/>
      <c r="EDK211" s="71"/>
      <c r="EDL211" s="71"/>
      <c r="EDM211" s="71"/>
      <c r="EDN211" s="71"/>
      <c r="EDO211" s="71"/>
      <c r="EDP211" s="71"/>
      <c r="EDQ211" s="71"/>
      <c r="EDR211" s="71"/>
      <c r="EDS211" s="71"/>
      <c r="EDT211" s="71"/>
      <c r="EDU211" s="71"/>
      <c r="EDV211" s="71"/>
      <c r="EDW211" s="71"/>
      <c r="EDX211" s="71"/>
      <c r="EDY211" s="71"/>
      <c r="EDZ211" s="71"/>
      <c r="EEA211" s="71"/>
      <c r="EEB211" s="71"/>
      <c r="EEC211" s="71"/>
      <c r="EED211" s="71"/>
      <c r="EEE211" s="71"/>
      <c r="EEF211" s="71"/>
      <c r="EEG211" s="71"/>
      <c r="EEH211" s="71"/>
      <c r="EEI211" s="71"/>
      <c r="EEJ211" s="71"/>
      <c r="EEK211" s="71"/>
      <c r="EEL211" s="71"/>
      <c r="EEM211" s="71"/>
      <c r="EEN211" s="71"/>
      <c r="EEO211" s="71"/>
      <c r="EEP211" s="71"/>
      <c r="EEQ211" s="71"/>
      <c r="EER211" s="71"/>
      <c r="EES211" s="71"/>
      <c r="EET211" s="71"/>
      <c r="EEU211" s="71"/>
      <c r="EEV211" s="71"/>
      <c r="EEW211" s="71"/>
      <c r="EEX211" s="71"/>
      <c r="EEY211" s="71"/>
      <c r="EEZ211" s="71"/>
      <c r="EFA211" s="71"/>
      <c r="EFB211" s="71"/>
      <c r="EFC211" s="71"/>
      <c r="EFD211" s="71"/>
      <c r="EFE211" s="71"/>
      <c r="EFF211" s="71"/>
      <c r="EFG211" s="71"/>
      <c r="EFH211" s="71"/>
      <c r="EFI211" s="71"/>
      <c r="EFJ211" s="71"/>
      <c r="EFK211" s="71"/>
      <c r="EFL211" s="71"/>
      <c r="EFM211" s="71"/>
      <c r="EFN211" s="71"/>
      <c r="EFO211" s="71"/>
      <c r="EFP211" s="71"/>
      <c r="EFQ211" s="71"/>
      <c r="EFR211" s="71"/>
      <c r="EFS211" s="71"/>
      <c r="EFT211" s="71"/>
      <c r="EFU211" s="71"/>
      <c r="EFV211" s="71"/>
      <c r="EFW211" s="71"/>
      <c r="EFX211" s="71"/>
      <c r="EFY211" s="71"/>
      <c r="EFZ211" s="71"/>
      <c r="EGA211" s="71"/>
      <c r="EGB211" s="71"/>
      <c r="EGC211" s="71"/>
      <c r="EGD211" s="71"/>
      <c r="EGE211" s="71"/>
      <c r="EGF211" s="71"/>
      <c r="EGG211" s="71"/>
      <c r="EGH211" s="71"/>
      <c r="EGI211" s="71"/>
      <c r="EGJ211" s="71"/>
      <c r="EGK211" s="71"/>
      <c r="EGL211" s="71"/>
      <c r="EGM211" s="71"/>
      <c r="EGN211" s="71"/>
      <c r="EGO211" s="71"/>
      <c r="EGP211" s="71"/>
      <c r="EGQ211" s="71"/>
      <c r="EGR211" s="71"/>
      <c r="EGS211" s="71"/>
      <c r="EGT211" s="71"/>
      <c r="EGU211" s="71"/>
      <c r="EGV211" s="71"/>
      <c r="EGW211" s="71"/>
      <c r="EGX211" s="71"/>
      <c r="EGY211" s="71"/>
      <c r="EGZ211" s="71"/>
      <c r="EHA211" s="71"/>
      <c r="EHB211" s="71"/>
      <c r="EHC211" s="71"/>
      <c r="EHD211" s="71"/>
      <c r="EHE211" s="71"/>
      <c r="EHF211" s="71"/>
      <c r="EHG211" s="71"/>
      <c r="EHH211" s="71"/>
      <c r="EHI211" s="71"/>
      <c r="EHJ211" s="71"/>
      <c r="EHK211" s="71"/>
      <c r="EHL211" s="71"/>
      <c r="EHM211" s="71"/>
      <c r="EHN211" s="71"/>
      <c r="EHO211" s="71"/>
      <c r="EHP211" s="71"/>
      <c r="EHQ211" s="71"/>
      <c r="EHR211" s="71"/>
      <c r="EHS211" s="71"/>
      <c r="EHT211" s="71"/>
      <c r="EHU211" s="71"/>
      <c r="EHV211" s="71"/>
      <c r="EHW211" s="71"/>
      <c r="EHX211" s="71"/>
      <c r="EHY211" s="71"/>
      <c r="EHZ211" s="71"/>
      <c r="EIA211" s="71"/>
      <c r="EIB211" s="71"/>
      <c r="EIC211" s="71"/>
      <c r="EID211" s="71"/>
      <c r="EIE211" s="71"/>
      <c r="EIF211" s="71"/>
      <c r="EIG211" s="71"/>
      <c r="EIH211" s="71"/>
      <c r="EII211" s="71"/>
      <c r="EIJ211" s="71"/>
      <c r="EIK211" s="71"/>
      <c r="EIL211" s="71"/>
      <c r="EIM211" s="71"/>
      <c r="EIN211" s="71"/>
      <c r="EIO211" s="71"/>
      <c r="EIP211" s="71"/>
      <c r="EIQ211" s="71"/>
      <c r="EIR211" s="71"/>
      <c r="EIS211" s="71"/>
      <c r="EIT211" s="71"/>
      <c r="EIU211" s="71"/>
      <c r="EIV211" s="71"/>
      <c r="EIW211" s="71"/>
      <c r="EIX211" s="71"/>
      <c r="EIY211" s="71"/>
      <c r="EIZ211" s="71"/>
      <c r="EJA211" s="71"/>
      <c r="EJB211" s="71"/>
      <c r="EJC211" s="71"/>
      <c r="EJD211" s="71"/>
      <c r="EJE211" s="71"/>
      <c r="EJF211" s="71"/>
      <c r="EJG211" s="71"/>
      <c r="EJH211" s="71"/>
      <c r="EJI211" s="71"/>
      <c r="EJJ211" s="71"/>
      <c r="EJK211" s="71"/>
      <c r="EJL211" s="71"/>
      <c r="EJM211" s="71"/>
      <c r="EJN211" s="71"/>
      <c r="EJO211" s="71"/>
      <c r="EJP211" s="71"/>
      <c r="EJQ211" s="71"/>
      <c r="EJR211" s="71"/>
      <c r="EJS211" s="71"/>
      <c r="EJT211" s="71"/>
      <c r="EJU211" s="71"/>
      <c r="EJV211" s="71"/>
      <c r="EJW211" s="71"/>
      <c r="EJX211" s="71"/>
      <c r="EJY211" s="71"/>
      <c r="EJZ211" s="71"/>
      <c r="EKA211" s="71"/>
      <c r="EKB211" s="71"/>
      <c r="EKC211" s="71"/>
      <c r="EKD211" s="71"/>
      <c r="EKE211" s="71"/>
      <c r="EKF211" s="71"/>
      <c r="EKG211" s="71"/>
      <c r="EKH211" s="71"/>
      <c r="EKI211" s="71"/>
      <c r="EKJ211" s="71"/>
      <c r="EKK211" s="71"/>
      <c r="EKL211" s="71"/>
      <c r="EKM211" s="71"/>
      <c r="EKN211" s="71"/>
      <c r="EKO211" s="71"/>
      <c r="EKP211" s="71"/>
      <c r="EKQ211" s="71"/>
      <c r="EKR211" s="71"/>
      <c r="EKS211" s="71"/>
      <c r="EKT211" s="71"/>
      <c r="EKU211" s="71"/>
      <c r="EKV211" s="71"/>
      <c r="EKW211" s="71"/>
      <c r="EKX211" s="71"/>
      <c r="EKY211" s="71"/>
      <c r="EKZ211" s="71"/>
      <c r="ELA211" s="71"/>
      <c r="ELB211" s="71"/>
      <c r="ELC211" s="71"/>
      <c r="ELD211" s="71"/>
      <c r="ELE211" s="71"/>
      <c r="ELF211" s="71"/>
      <c r="ELG211" s="71"/>
      <c r="ELH211" s="71"/>
      <c r="ELI211" s="71"/>
      <c r="ELJ211" s="71"/>
      <c r="ELK211" s="71"/>
      <c r="ELL211" s="71"/>
      <c r="ELM211" s="71"/>
      <c r="ELN211" s="71"/>
      <c r="ELO211" s="71"/>
      <c r="ELP211" s="71"/>
      <c r="ELQ211" s="71"/>
      <c r="ELR211" s="71"/>
      <c r="ELS211" s="71"/>
      <c r="ELT211" s="71"/>
      <c r="ELU211" s="71"/>
      <c r="ELV211" s="71"/>
      <c r="ELW211" s="71"/>
      <c r="ELX211" s="71"/>
      <c r="ELY211" s="71"/>
      <c r="ELZ211" s="71"/>
      <c r="EMA211" s="71"/>
      <c r="EMB211" s="71"/>
      <c r="EMC211" s="71"/>
      <c r="EMD211" s="71"/>
      <c r="EME211" s="71"/>
      <c r="EMF211" s="71"/>
      <c r="EMG211" s="71"/>
      <c r="EMH211" s="71"/>
      <c r="EMI211" s="71"/>
      <c r="EMJ211" s="71"/>
      <c r="EMK211" s="71"/>
      <c r="EML211" s="71"/>
      <c r="EMM211" s="71"/>
      <c r="EMN211" s="71"/>
      <c r="EMO211" s="71"/>
      <c r="EMP211" s="71"/>
      <c r="EMQ211" s="71"/>
      <c r="EMR211" s="71"/>
      <c r="EMS211" s="71"/>
      <c r="EMT211" s="71"/>
      <c r="EMU211" s="71"/>
      <c r="EMV211" s="71"/>
      <c r="EMW211" s="71"/>
      <c r="EMX211" s="71"/>
      <c r="EMY211" s="71"/>
      <c r="EMZ211" s="71"/>
      <c r="ENA211" s="71"/>
      <c r="ENB211" s="71"/>
      <c r="ENC211" s="71"/>
      <c r="END211" s="71"/>
      <c r="ENE211" s="71"/>
      <c r="ENF211" s="71"/>
      <c r="ENG211" s="71"/>
      <c r="ENH211" s="71"/>
      <c r="ENI211" s="71"/>
      <c r="ENJ211" s="71"/>
      <c r="ENK211" s="71"/>
      <c r="ENL211" s="71"/>
      <c r="ENM211" s="71"/>
      <c r="ENN211" s="71"/>
      <c r="ENO211" s="71"/>
      <c r="ENP211" s="71"/>
      <c r="ENQ211" s="71"/>
      <c r="ENR211" s="71"/>
      <c r="ENS211" s="71"/>
      <c r="ENT211" s="71"/>
      <c r="ENU211" s="71"/>
      <c r="ENV211" s="71"/>
      <c r="ENW211" s="71"/>
      <c r="ENX211" s="71"/>
      <c r="ENY211" s="71"/>
      <c r="ENZ211" s="71"/>
      <c r="EOA211" s="71"/>
      <c r="EOB211" s="71"/>
      <c r="EOC211" s="71"/>
      <c r="EOD211" s="71"/>
      <c r="EOE211" s="71"/>
      <c r="EOF211" s="71"/>
      <c r="EOG211" s="71"/>
      <c r="EOH211" s="71"/>
      <c r="EOI211" s="71"/>
      <c r="EOJ211" s="71"/>
      <c r="EOK211" s="71"/>
      <c r="EOL211" s="71"/>
      <c r="EOM211" s="71"/>
      <c r="EON211" s="71"/>
      <c r="EOO211" s="71"/>
      <c r="EOP211" s="71"/>
      <c r="EOQ211" s="71"/>
      <c r="EOR211" s="71"/>
      <c r="EOS211" s="71"/>
      <c r="EOT211" s="71"/>
      <c r="EOU211" s="71"/>
      <c r="EOV211" s="71"/>
      <c r="EOW211" s="71"/>
      <c r="EOX211" s="71"/>
      <c r="EOY211" s="71"/>
      <c r="EOZ211" s="71"/>
      <c r="EPA211" s="71"/>
      <c r="EPB211" s="71"/>
      <c r="EPC211" s="71"/>
      <c r="EPD211" s="71"/>
      <c r="EPE211" s="71"/>
      <c r="EPF211" s="71"/>
      <c r="EPG211" s="71"/>
      <c r="EPH211" s="71"/>
      <c r="EPI211" s="71"/>
      <c r="EPJ211" s="71"/>
      <c r="EPK211" s="71"/>
      <c r="EPL211" s="71"/>
      <c r="EPM211" s="71"/>
      <c r="EPN211" s="71"/>
      <c r="EPO211" s="71"/>
      <c r="EPP211" s="71"/>
      <c r="EPQ211" s="71"/>
      <c r="EPR211" s="71"/>
      <c r="EPS211" s="71"/>
      <c r="EPT211" s="71"/>
      <c r="EPU211" s="71"/>
      <c r="EPV211" s="71"/>
      <c r="EPW211" s="71"/>
      <c r="EPX211" s="71"/>
      <c r="EPY211" s="71"/>
      <c r="EPZ211" s="71"/>
      <c r="EQA211" s="71"/>
      <c r="EQB211" s="71"/>
      <c r="EQC211" s="71"/>
      <c r="EQD211" s="71"/>
      <c r="EQE211" s="71"/>
      <c r="EQF211" s="71"/>
      <c r="EQG211" s="71"/>
      <c r="EQH211" s="71"/>
      <c r="EQI211" s="71"/>
      <c r="EQJ211" s="71"/>
      <c r="EQK211" s="71"/>
      <c r="EQL211" s="71"/>
      <c r="EQM211" s="71"/>
      <c r="EQN211" s="71"/>
      <c r="EQO211" s="71"/>
      <c r="EQP211" s="71"/>
      <c r="EQQ211" s="71"/>
      <c r="EQR211" s="71"/>
      <c r="EQS211" s="71"/>
      <c r="EQT211" s="71"/>
      <c r="EQU211" s="71"/>
      <c r="EQV211" s="71"/>
      <c r="EQW211" s="71"/>
      <c r="EQX211" s="71"/>
      <c r="EQY211" s="71"/>
      <c r="EQZ211" s="71"/>
      <c r="ERA211" s="71"/>
      <c r="ERB211" s="71"/>
      <c r="ERC211" s="71"/>
      <c r="ERD211" s="71"/>
      <c r="ERE211" s="71"/>
      <c r="ERF211" s="71"/>
      <c r="ERG211" s="71"/>
      <c r="ERH211" s="71"/>
      <c r="ERI211" s="71"/>
      <c r="ERJ211" s="71"/>
      <c r="ERK211" s="71"/>
      <c r="ERL211" s="71"/>
      <c r="ERM211" s="71"/>
      <c r="ERN211" s="71"/>
      <c r="ERO211" s="71"/>
      <c r="ERP211" s="71"/>
      <c r="ERQ211" s="71"/>
      <c r="ERR211" s="71"/>
      <c r="ERS211" s="71"/>
      <c r="ERT211" s="71"/>
      <c r="ERU211" s="71"/>
      <c r="ERV211" s="71"/>
      <c r="ERW211" s="71"/>
      <c r="ERX211" s="71"/>
      <c r="ERY211" s="71"/>
      <c r="ERZ211" s="71"/>
      <c r="ESA211" s="71"/>
      <c r="ESB211" s="71"/>
      <c r="ESC211" s="71"/>
      <c r="ESD211" s="71"/>
      <c r="ESE211" s="71"/>
      <c r="ESF211" s="71"/>
      <c r="ESG211" s="71"/>
      <c r="ESH211" s="71"/>
      <c r="ESI211" s="71"/>
      <c r="ESJ211" s="71"/>
      <c r="ESK211" s="71"/>
      <c r="ESL211" s="71"/>
      <c r="ESM211" s="71"/>
      <c r="ESN211" s="71"/>
      <c r="ESO211" s="71"/>
      <c r="ESP211" s="71"/>
      <c r="ESQ211" s="71"/>
      <c r="ESR211" s="71"/>
      <c r="ESS211" s="71"/>
      <c r="EST211" s="71"/>
      <c r="ESU211" s="71"/>
      <c r="ESV211" s="71"/>
      <c r="ESW211" s="71"/>
      <c r="ESX211" s="71"/>
      <c r="ESY211" s="71"/>
      <c r="ESZ211" s="71"/>
      <c r="ETA211" s="71"/>
      <c r="ETB211" s="71"/>
      <c r="ETC211" s="71"/>
      <c r="ETD211" s="71"/>
      <c r="ETE211" s="71"/>
      <c r="ETF211" s="71"/>
      <c r="ETG211" s="71"/>
      <c r="ETH211" s="71"/>
      <c r="ETI211" s="71"/>
      <c r="ETJ211" s="71"/>
      <c r="ETK211" s="71"/>
      <c r="ETL211" s="71"/>
      <c r="ETM211" s="71"/>
      <c r="ETN211" s="71"/>
      <c r="ETO211" s="71"/>
      <c r="ETP211" s="71"/>
      <c r="ETQ211" s="71"/>
      <c r="ETR211" s="71"/>
      <c r="ETS211" s="71"/>
      <c r="ETT211" s="71"/>
      <c r="ETU211" s="71"/>
      <c r="ETV211" s="71"/>
      <c r="ETW211" s="71"/>
      <c r="ETX211" s="71"/>
      <c r="ETY211" s="71"/>
      <c r="ETZ211" s="71"/>
      <c r="EUA211" s="71"/>
      <c r="EUB211" s="71"/>
      <c r="EUC211" s="71"/>
      <c r="EUD211" s="71"/>
      <c r="EUE211" s="71"/>
      <c r="EUF211" s="71"/>
      <c r="EUG211" s="71"/>
      <c r="EUH211" s="71"/>
      <c r="EUI211" s="71"/>
      <c r="EUJ211" s="71"/>
      <c r="EUK211" s="71"/>
      <c r="EUL211" s="71"/>
      <c r="EUM211" s="71"/>
      <c r="EUN211" s="71"/>
      <c r="EUO211" s="71"/>
      <c r="EUP211" s="71"/>
      <c r="EUQ211" s="71"/>
      <c r="EUR211" s="71"/>
      <c r="EUS211" s="71"/>
      <c r="EUT211" s="71"/>
      <c r="EUU211" s="71"/>
      <c r="EUV211" s="71"/>
      <c r="EUW211" s="71"/>
      <c r="EUX211" s="71"/>
      <c r="EUY211" s="71"/>
      <c r="EUZ211" s="71"/>
      <c r="EVA211" s="71"/>
      <c r="EVB211" s="71"/>
      <c r="EVC211" s="71"/>
      <c r="EVD211" s="71"/>
      <c r="EVE211" s="71"/>
      <c r="EVF211" s="71"/>
      <c r="EVG211" s="71"/>
      <c r="EVH211" s="71"/>
      <c r="EVI211" s="71"/>
      <c r="EVJ211" s="71"/>
      <c r="EVK211" s="71"/>
      <c r="EVL211" s="71"/>
      <c r="EVM211" s="71"/>
      <c r="EVN211" s="71"/>
      <c r="EVO211" s="71"/>
      <c r="EVP211" s="71"/>
      <c r="EVQ211" s="71"/>
      <c r="EVR211" s="71"/>
      <c r="EVS211" s="71"/>
      <c r="EVT211" s="71"/>
      <c r="EVU211" s="71"/>
      <c r="EVV211" s="71"/>
      <c r="EVW211" s="71"/>
      <c r="EVX211" s="71"/>
      <c r="EVY211" s="71"/>
      <c r="EVZ211" s="71"/>
      <c r="EWA211" s="71"/>
      <c r="EWB211" s="71"/>
      <c r="EWC211" s="71"/>
      <c r="EWD211" s="71"/>
      <c r="EWE211" s="71"/>
      <c r="EWF211" s="71"/>
      <c r="EWG211" s="71"/>
      <c r="EWH211" s="71"/>
      <c r="EWI211" s="71"/>
      <c r="EWJ211" s="71"/>
      <c r="EWK211" s="71"/>
      <c r="EWL211" s="71"/>
      <c r="EWM211" s="71"/>
      <c r="EWN211" s="71"/>
      <c r="EWO211" s="71"/>
      <c r="EWP211" s="71"/>
      <c r="EWQ211" s="71"/>
      <c r="EWR211" s="71"/>
      <c r="EWS211" s="71"/>
      <c r="EWT211" s="71"/>
      <c r="EWU211" s="71"/>
      <c r="EWV211" s="71"/>
      <c r="EWW211" s="71"/>
      <c r="EWX211" s="71"/>
      <c r="EWY211" s="71"/>
      <c r="EWZ211" s="71"/>
      <c r="EXA211" s="71"/>
      <c r="EXB211" s="71"/>
      <c r="EXC211" s="71"/>
      <c r="EXD211" s="71"/>
      <c r="EXE211" s="71"/>
      <c r="EXF211" s="71"/>
      <c r="EXG211" s="71"/>
      <c r="EXH211" s="71"/>
      <c r="EXI211" s="71"/>
      <c r="EXJ211" s="71"/>
      <c r="EXK211" s="71"/>
      <c r="EXL211" s="71"/>
      <c r="EXM211" s="71"/>
      <c r="EXN211" s="71"/>
      <c r="EXO211" s="71"/>
      <c r="EXP211" s="71"/>
      <c r="EXQ211" s="71"/>
      <c r="EXR211" s="71"/>
      <c r="EXS211" s="71"/>
      <c r="EXT211" s="71"/>
      <c r="EXU211" s="71"/>
      <c r="EXV211" s="71"/>
      <c r="EXW211" s="71"/>
      <c r="EXX211" s="71"/>
      <c r="EXY211" s="71"/>
      <c r="EXZ211" s="71"/>
      <c r="EYA211" s="71"/>
      <c r="EYB211" s="71"/>
      <c r="EYC211" s="71"/>
      <c r="EYD211" s="71"/>
      <c r="EYE211" s="71"/>
      <c r="EYF211" s="71"/>
      <c r="EYG211" s="71"/>
      <c r="EYH211" s="71"/>
      <c r="EYI211" s="71"/>
      <c r="EYJ211" s="71"/>
      <c r="EYK211" s="71"/>
      <c r="EYL211" s="71"/>
      <c r="EYM211" s="71"/>
      <c r="EYN211" s="71"/>
      <c r="EYO211" s="71"/>
      <c r="EYP211" s="71"/>
      <c r="EYQ211" s="71"/>
      <c r="EYR211" s="71"/>
      <c r="EYS211" s="71"/>
      <c r="EYT211" s="71"/>
      <c r="EYU211" s="71"/>
      <c r="EYV211" s="71"/>
      <c r="EYW211" s="71"/>
      <c r="EYX211" s="71"/>
      <c r="EYY211" s="71"/>
      <c r="EYZ211" s="71"/>
      <c r="EZA211" s="71"/>
      <c r="EZB211" s="71"/>
      <c r="EZC211" s="71"/>
      <c r="EZD211" s="71"/>
      <c r="EZE211" s="71"/>
      <c r="EZF211" s="71"/>
      <c r="EZG211" s="71"/>
      <c r="EZH211" s="71"/>
      <c r="EZI211" s="71"/>
      <c r="EZJ211" s="71"/>
      <c r="EZK211" s="71"/>
      <c r="EZL211" s="71"/>
      <c r="EZM211" s="71"/>
      <c r="EZN211" s="71"/>
      <c r="EZO211" s="71"/>
      <c r="EZP211" s="71"/>
      <c r="EZQ211" s="71"/>
      <c r="EZR211" s="71"/>
      <c r="EZS211" s="71"/>
      <c r="EZT211" s="71"/>
      <c r="EZU211" s="71"/>
      <c r="EZV211" s="71"/>
      <c r="EZW211" s="71"/>
      <c r="EZX211" s="71"/>
      <c r="EZY211" s="71"/>
      <c r="EZZ211" s="71"/>
      <c r="FAA211" s="71"/>
      <c r="FAB211" s="71"/>
      <c r="FAC211" s="71"/>
      <c r="FAD211" s="71"/>
      <c r="FAE211" s="71"/>
      <c r="FAF211" s="71"/>
      <c r="FAG211" s="71"/>
      <c r="FAH211" s="71"/>
      <c r="FAI211" s="71"/>
      <c r="FAJ211" s="71"/>
      <c r="FAK211" s="71"/>
      <c r="FAL211" s="71"/>
      <c r="FAM211" s="71"/>
      <c r="FAN211" s="71"/>
      <c r="FAO211" s="71"/>
      <c r="FAP211" s="71"/>
      <c r="FAQ211" s="71"/>
      <c r="FAR211" s="71"/>
      <c r="FAS211" s="71"/>
      <c r="FAT211" s="71"/>
      <c r="FAU211" s="71"/>
      <c r="FAV211" s="71"/>
      <c r="FAW211" s="71"/>
      <c r="FAX211" s="71"/>
      <c r="FAY211" s="71"/>
      <c r="FAZ211" s="71"/>
      <c r="FBA211" s="71"/>
      <c r="FBB211" s="71"/>
      <c r="FBC211" s="71"/>
      <c r="FBD211" s="71"/>
      <c r="FBE211" s="71"/>
      <c r="FBF211" s="71"/>
      <c r="FBG211" s="71"/>
      <c r="FBH211" s="71"/>
      <c r="FBI211" s="71"/>
      <c r="FBJ211" s="71"/>
      <c r="FBK211" s="71"/>
      <c r="FBL211" s="71"/>
      <c r="FBM211" s="71"/>
      <c r="FBN211" s="71"/>
      <c r="FBO211" s="71"/>
      <c r="FBP211" s="71"/>
      <c r="FBQ211" s="71"/>
      <c r="FBR211" s="71"/>
      <c r="FBS211" s="71"/>
      <c r="FBT211" s="71"/>
      <c r="FBU211" s="71"/>
      <c r="FBV211" s="71"/>
      <c r="FBW211" s="71"/>
      <c r="FBX211" s="71"/>
      <c r="FBY211" s="71"/>
      <c r="FBZ211" s="71"/>
      <c r="FCA211" s="71"/>
      <c r="FCB211" s="71"/>
      <c r="FCC211" s="71"/>
      <c r="FCD211" s="71"/>
      <c r="FCE211" s="71"/>
      <c r="FCF211" s="71"/>
      <c r="FCG211" s="71"/>
      <c r="FCH211" s="71"/>
      <c r="FCI211" s="71"/>
      <c r="FCJ211" s="71"/>
      <c r="FCK211" s="71"/>
      <c r="FCL211" s="71"/>
      <c r="FCM211" s="71"/>
      <c r="FCN211" s="71"/>
      <c r="FCO211" s="71"/>
      <c r="FCP211" s="71"/>
      <c r="FCQ211" s="71"/>
      <c r="FCR211" s="71"/>
      <c r="FCS211" s="71"/>
      <c r="FCT211" s="71"/>
      <c r="FCU211" s="71"/>
      <c r="FCV211" s="71"/>
      <c r="FCW211" s="71"/>
      <c r="FCX211" s="71"/>
      <c r="FCY211" s="71"/>
      <c r="FCZ211" s="71"/>
      <c r="FDA211" s="71"/>
      <c r="FDB211" s="71"/>
      <c r="FDC211" s="71"/>
      <c r="FDD211" s="71"/>
      <c r="FDE211" s="71"/>
      <c r="FDF211" s="71"/>
      <c r="FDG211" s="71"/>
      <c r="FDH211" s="71"/>
      <c r="FDI211" s="71"/>
      <c r="FDJ211" s="71"/>
      <c r="FDK211" s="71"/>
      <c r="FDL211" s="71"/>
      <c r="FDM211" s="71"/>
      <c r="FDN211" s="71"/>
      <c r="FDO211" s="71"/>
      <c r="FDP211" s="71"/>
      <c r="FDQ211" s="71"/>
      <c r="FDR211" s="71"/>
      <c r="FDS211" s="71"/>
      <c r="FDT211" s="71"/>
      <c r="FDU211" s="71"/>
      <c r="FDV211" s="71"/>
      <c r="FDW211" s="71"/>
      <c r="FDX211" s="71"/>
      <c r="FDY211" s="71"/>
      <c r="FDZ211" s="71"/>
      <c r="FEA211" s="71"/>
      <c r="FEB211" s="71"/>
      <c r="FEC211" s="71"/>
      <c r="FED211" s="71"/>
      <c r="FEE211" s="71"/>
      <c r="FEF211" s="71"/>
      <c r="FEG211" s="71"/>
      <c r="FEH211" s="71"/>
      <c r="FEI211" s="71"/>
      <c r="FEJ211" s="71"/>
      <c r="FEK211" s="71"/>
      <c r="FEL211" s="71"/>
      <c r="FEM211" s="71"/>
      <c r="FEN211" s="71"/>
      <c r="FEO211" s="71"/>
      <c r="FEP211" s="71"/>
      <c r="FEQ211" s="71"/>
      <c r="FER211" s="71"/>
      <c r="FES211" s="71"/>
      <c r="FET211" s="71"/>
      <c r="FEU211" s="71"/>
      <c r="FEV211" s="71"/>
      <c r="FEW211" s="71"/>
      <c r="FEX211" s="71"/>
      <c r="FEY211" s="71"/>
      <c r="FEZ211" s="71"/>
      <c r="FFA211" s="71"/>
      <c r="FFB211" s="71"/>
      <c r="FFC211" s="71"/>
      <c r="FFD211" s="71"/>
      <c r="FFE211" s="71"/>
      <c r="FFF211" s="71"/>
      <c r="FFG211" s="71"/>
      <c r="FFH211" s="71"/>
      <c r="FFI211" s="71"/>
      <c r="FFJ211" s="71"/>
      <c r="FFK211" s="71"/>
      <c r="FFL211" s="71"/>
      <c r="FFM211" s="71"/>
      <c r="FFN211" s="71"/>
      <c r="FFO211" s="71"/>
      <c r="FFP211" s="71"/>
      <c r="FFQ211" s="71"/>
      <c r="FFR211" s="71"/>
      <c r="FFS211" s="71"/>
      <c r="FFT211" s="71"/>
      <c r="FFU211" s="71"/>
      <c r="FFV211" s="71"/>
      <c r="FFW211" s="71"/>
      <c r="FFX211" s="71"/>
      <c r="FFY211" s="71"/>
      <c r="FFZ211" s="71"/>
      <c r="FGA211" s="71"/>
      <c r="FGB211" s="71"/>
      <c r="FGC211" s="71"/>
      <c r="FGD211" s="71"/>
      <c r="FGE211" s="71"/>
      <c r="FGF211" s="71"/>
      <c r="FGG211" s="71"/>
      <c r="FGH211" s="71"/>
      <c r="FGI211" s="71"/>
      <c r="FGJ211" s="71"/>
      <c r="FGK211" s="71"/>
      <c r="FGL211" s="71"/>
      <c r="FGM211" s="71"/>
      <c r="FGN211" s="71"/>
      <c r="FGO211" s="71"/>
      <c r="FGP211" s="71"/>
      <c r="FGQ211" s="71"/>
      <c r="FGR211" s="71"/>
      <c r="FGS211" s="71"/>
      <c r="FGT211" s="71"/>
      <c r="FGU211" s="71"/>
      <c r="FGV211" s="71"/>
      <c r="FGW211" s="71"/>
      <c r="FGX211" s="71"/>
      <c r="FGY211" s="71"/>
      <c r="FGZ211" s="71"/>
      <c r="FHA211" s="71"/>
      <c r="FHB211" s="71"/>
      <c r="FHC211" s="71"/>
      <c r="FHD211" s="71"/>
      <c r="FHE211" s="71"/>
      <c r="FHF211" s="71"/>
      <c r="FHG211" s="71"/>
      <c r="FHH211" s="71"/>
      <c r="FHI211" s="71"/>
      <c r="FHJ211" s="71"/>
      <c r="FHK211" s="71"/>
      <c r="FHL211" s="71"/>
      <c r="FHM211" s="71"/>
      <c r="FHN211" s="71"/>
      <c r="FHO211" s="71"/>
      <c r="FHP211" s="71"/>
      <c r="FHQ211" s="71"/>
      <c r="FHR211" s="71"/>
      <c r="FHS211" s="71"/>
      <c r="FHT211" s="71"/>
      <c r="FHU211" s="71"/>
      <c r="FHV211" s="71"/>
      <c r="FHW211" s="71"/>
      <c r="FHX211" s="71"/>
      <c r="FHY211" s="71"/>
      <c r="FHZ211" s="71"/>
      <c r="FIA211" s="71"/>
      <c r="FIB211" s="71"/>
      <c r="FIC211" s="71"/>
      <c r="FID211" s="71"/>
      <c r="FIE211" s="71"/>
      <c r="FIF211" s="71"/>
      <c r="FIG211" s="71"/>
      <c r="FIH211" s="71"/>
      <c r="FII211" s="71"/>
      <c r="FIJ211" s="71"/>
      <c r="FIK211" s="71"/>
      <c r="FIL211" s="71"/>
      <c r="FIM211" s="71"/>
      <c r="FIN211" s="71"/>
      <c r="FIO211" s="71"/>
      <c r="FIP211" s="71"/>
      <c r="FIQ211" s="71"/>
      <c r="FIR211" s="71"/>
      <c r="FIS211" s="71"/>
      <c r="FIT211" s="71"/>
      <c r="FIU211" s="71"/>
      <c r="FIV211" s="71"/>
      <c r="FIW211" s="71"/>
      <c r="FIX211" s="71"/>
      <c r="FIY211" s="71"/>
      <c r="FIZ211" s="71"/>
      <c r="FJA211" s="71"/>
      <c r="FJB211" s="71"/>
      <c r="FJC211" s="71"/>
      <c r="FJD211" s="71"/>
      <c r="FJE211" s="71"/>
      <c r="FJF211" s="71"/>
      <c r="FJG211" s="71"/>
      <c r="FJH211" s="71"/>
      <c r="FJI211" s="71"/>
      <c r="FJJ211" s="71"/>
      <c r="FJK211" s="71"/>
      <c r="FJL211" s="71"/>
      <c r="FJM211" s="71"/>
      <c r="FJN211" s="71"/>
      <c r="FJO211" s="71"/>
      <c r="FJP211" s="71"/>
      <c r="FJQ211" s="71"/>
      <c r="FJR211" s="71"/>
      <c r="FJS211" s="71"/>
      <c r="FJT211" s="71"/>
      <c r="FJU211" s="71"/>
      <c r="FJV211" s="71"/>
      <c r="FJW211" s="71"/>
      <c r="FJX211" s="71"/>
      <c r="FJY211" s="71"/>
      <c r="FJZ211" s="71"/>
      <c r="FKA211" s="71"/>
      <c r="FKB211" s="71"/>
      <c r="FKC211" s="71"/>
      <c r="FKD211" s="71"/>
      <c r="FKE211" s="71"/>
      <c r="FKF211" s="71"/>
      <c r="FKG211" s="71"/>
      <c r="FKH211" s="71"/>
      <c r="FKI211" s="71"/>
      <c r="FKJ211" s="71"/>
      <c r="FKK211" s="71"/>
      <c r="FKL211" s="71"/>
      <c r="FKM211" s="71"/>
      <c r="FKN211" s="71"/>
      <c r="FKO211" s="71"/>
      <c r="FKP211" s="71"/>
      <c r="FKQ211" s="71"/>
      <c r="FKR211" s="71"/>
      <c r="FKS211" s="71"/>
      <c r="FKT211" s="71"/>
      <c r="FKU211" s="71"/>
      <c r="FKV211" s="71"/>
      <c r="FKW211" s="71"/>
      <c r="FKX211" s="71"/>
      <c r="FKY211" s="71"/>
      <c r="FKZ211" s="71"/>
      <c r="FLA211" s="71"/>
      <c r="FLB211" s="71"/>
      <c r="FLC211" s="71"/>
      <c r="FLD211" s="71"/>
      <c r="FLE211" s="71"/>
      <c r="FLF211" s="71"/>
      <c r="FLG211" s="71"/>
      <c r="FLH211" s="71"/>
      <c r="FLI211" s="71"/>
      <c r="FLJ211" s="71"/>
      <c r="FLK211" s="71"/>
      <c r="FLL211" s="71"/>
      <c r="FLM211" s="71"/>
      <c r="FLN211" s="71"/>
      <c r="FLO211" s="71"/>
      <c r="FLP211" s="71"/>
      <c r="FLQ211" s="71"/>
      <c r="FLR211" s="71"/>
      <c r="FLS211" s="71"/>
      <c r="FLT211" s="71"/>
      <c r="FLU211" s="71"/>
      <c r="FLV211" s="71"/>
      <c r="FLW211" s="71"/>
      <c r="FLX211" s="71"/>
      <c r="FLY211" s="71"/>
      <c r="FLZ211" s="71"/>
      <c r="FMA211" s="71"/>
      <c r="FMB211" s="71"/>
      <c r="FMC211" s="71"/>
      <c r="FMD211" s="71"/>
      <c r="FME211" s="71"/>
      <c r="FMF211" s="71"/>
      <c r="FMG211" s="71"/>
      <c r="FMH211" s="71"/>
      <c r="FMI211" s="71"/>
      <c r="FMJ211" s="71"/>
      <c r="FMK211" s="71"/>
      <c r="FML211" s="71"/>
      <c r="FMM211" s="71"/>
      <c r="FMN211" s="71"/>
      <c r="FMO211" s="71"/>
      <c r="FMP211" s="71"/>
      <c r="FMQ211" s="71"/>
      <c r="FMR211" s="71"/>
      <c r="FMS211" s="71"/>
      <c r="FMT211" s="71"/>
      <c r="FMU211" s="71"/>
      <c r="FMV211" s="71"/>
      <c r="FMW211" s="71"/>
      <c r="FMX211" s="71"/>
      <c r="FMY211" s="71"/>
      <c r="FMZ211" s="71"/>
      <c r="FNA211" s="71"/>
      <c r="FNB211" s="71"/>
      <c r="FNC211" s="71"/>
      <c r="FND211" s="71"/>
      <c r="FNE211" s="71"/>
      <c r="FNF211" s="71"/>
      <c r="FNG211" s="71"/>
      <c r="FNH211" s="71"/>
      <c r="FNI211" s="71"/>
      <c r="FNJ211" s="71"/>
      <c r="FNK211" s="71"/>
      <c r="FNL211" s="71"/>
      <c r="FNM211" s="71"/>
      <c r="FNN211" s="71"/>
      <c r="FNO211" s="71"/>
      <c r="FNP211" s="71"/>
      <c r="FNQ211" s="71"/>
      <c r="FNR211" s="71"/>
      <c r="FNS211" s="71"/>
      <c r="FNT211" s="71"/>
      <c r="FNU211" s="71"/>
      <c r="FNV211" s="71"/>
      <c r="FNW211" s="71"/>
      <c r="FNX211" s="71"/>
      <c r="FNY211" s="71"/>
      <c r="FNZ211" s="71"/>
      <c r="FOA211" s="71"/>
      <c r="FOB211" s="71"/>
      <c r="FOC211" s="71"/>
      <c r="FOD211" s="71"/>
      <c r="FOE211" s="71"/>
      <c r="FOF211" s="71"/>
      <c r="FOG211" s="71"/>
      <c r="FOH211" s="71"/>
      <c r="FOI211" s="71"/>
      <c r="FOJ211" s="71"/>
      <c r="FOK211" s="71"/>
      <c r="FOL211" s="71"/>
      <c r="FOM211" s="71"/>
      <c r="FON211" s="71"/>
      <c r="FOO211" s="71"/>
      <c r="FOP211" s="71"/>
      <c r="FOQ211" s="71"/>
      <c r="FOR211" s="71"/>
      <c r="FOS211" s="71"/>
      <c r="FOT211" s="71"/>
      <c r="FOU211" s="71"/>
      <c r="FOV211" s="71"/>
      <c r="FOW211" s="71"/>
      <c r="FOX211" s="71"/>
      <c r="FOY211" s="71"/>
      <c r="FOZ211" s="71"/>
      <c r="FPA211" s="71"/>
      <c r="FPB211" s="71"/>
      <c r="FPC211" s="71"/>
      <c r="FPD211" s="71"/>
      <c r="FPE211" s="71"/>
      <c r="FPF211" s="71"/>
      <c r="FPG211" s="71"/>
      <c r="FPH211" s="71"/>
      <c r="FPI211" s="71"/>
      <c r="FPJ211" s="71"/>
      <c r="FPK211" s="71"/>
      <c r="FPL211" s="71"/>
      <c r="FPM211" s="71"/>
      <c r="FPN211" s="71"/>
      <c r="FPO211" s="71"/>
      <c r="FPP211" s="71"/>
      <c r="FPQ211" s="71"/>
      <c r="FPR211" s="71"/>
      <c r="FPS211" s="71"/>
      <c r="FPT211" s="71"/>
      <c r="FPU211" s="71"/>
      <c r="FPV211" s="71"/>
      <c r="FPW211" s="71"/>
      <c r="FPX211" s="71"/>
      <c r="FPY211" s="71"/>
      <c r="FPZ211" s="71"/>
      <c r="FQA211" s="71"/>
      <c r="FQB211" s="71"/>
      <c r="FQC211" s="71"/>
      <c r="FQD211" s="71"/>
      <c r="FQE211" s="71"/>
      <c r="FQF211" s="71"/>
      <c r="FQG211" s="71"/>
      <c r="FQH211" s="71"/>
      <c r="FQI211" s="71"/>
      <c r="FQJ211" s="71"/>
      <c r="FQK211" s="71"/>
      <c r="FQL211" s="71"/>
      <c r="FQM211" s="71"/>
      <c r="FQN211" s="71"/>
      <c r="FQO211" s="71"/>
      <c r="FQP211" s="71"/>
      <c r="FQQ211" s="71"/>
      <c r="FQR211" s="71"/>
      <c r="FQS211" s="71"/>
      <c r="FQT211" s="71"/>
      <c r="FQU211" s="71"/>
      <c r="FQV211" s="71"/>
      <c r="FQW211" s="71"/>
      <c r="FQX211" s="71"/>
      <c r="FQY211" s="71"/>
      <c r="FQZ211" s="71"/>
      <c r="FRA211" s="71"/>
      <c r="FRB211" s="71"/>
      <c r="FRC211" s="71"/>
      <c r="FRD211" s="71"/>
      <c r="FRE211" s="71"/>
      <c r="FRF211" s="71"/>
      <c r="FRG211" s="71"/>
      <c r="FRH211" s="71"/>
      <c r="FRI211" s="71"/>
      <c r="FRJ211" s="71"/>
      <c r="FRK211" s="71"/>
      <c r="FRL211" s="71"/>
      <c r="FRM211" s="71"/>
      <c r="FRN211" s="71"/>
      <c r="FRO211" s="71"/>
      <c r="FRP211" s="71"/>
      <c r="FRQ211" s="71"/>
      <c r="FRR211" s="71"/>
      <c r="FRS211" s="71"/>
      <c r="FRT211" s="71"/>
      <c r="FRU211" s="71"/>
      <c r="FRV211" s="71"/>
      <c r="FRW211" s="71"/>
      <c r="FRX211" s="71"/>
      <c r="FRY211" s="71"/>
      <c r="FRZ211" s="71"/>
      <c r="FSA211" s="71"/>
      <c r="FSB211" s="71"/>
      <c r="FSC211" s="71"/>
      <c r="FSD211" s="71"/>
      <c r="FSE211" s="71"/>
      <c r="FSF211" s="71"/>
      <c r="FSG211" s="71"/>
      <c r="FSH211" s="71"/>
      <c r="FSI211" s="71"/>
      <c r="FSJ211" s="71"/>
      <c r="FSK211" s="71"/>
      <c r="FSL211" s="71"/>
      <c r="FSM211" s="71"/>
      <c r="FSN211" s="71"/>
      <c r="FSO211" s="71"/>
      <c r="FSP211" s="71"/>
      <c r="FSQ211" s="71"/>
      <c r="FSR211" s="71"/>
      <c r="FSS211" s="71"/>
      <c r="FST211" s="71"/>
      <c r="FSU211" s="71"/>
      <c r="FSV211" s="71"/>
      <c r="FSW211" s="71"/>
      <c r="FSX211" s="71"/>
      <c r="FSY211" s="71"/>
      <c r="FSZ211" s="71"/>
      <c r="FTA211" s="71"/>
      <c r="FTB211" s="71"/>
      <c r="FTC211" s="71"/>
      <c r="FTD211" s="71"/>
      <c r="FTE211" s="71"/>
      <c r="FTF211" s="71"/>
      <c r="FTG211" s="71"/>
      <c r="FTH211" s="71"/>
      <c r="FTI211" s="71"/>
      <c r="FTJ211" s="71"/>
      <c r="FTK211" s="71"/>
      <c r="FTL211" s="71"/>
      <c r="FTM211" s="71"/>
      <c r="FTN211" s="71"/>
      <c r="FTO211" s="71"/>
      <c r="FTP211" s="71"/>
      <c r="FTQ211" s="71"/>
      <c r="FTR211" s="71"/>
      <c r="FTS211" s="71"/>
      <c r="FTT211" s="71"/>
      <c r="FTU211" s="71"/>
      <c r="FTV211" s="71"/>
      <c r="FTW211" s="71"/>
      <c r="FTX211" s="71"/>
      <c r="FTY211" s="71"/>
      <c r="FTZ211" s="71"/>
      <c r="FUA211" s="71"/>
      <c r="FUB211" s="71"/>
      <c r="FUC211" s="71"/>
      <c r="FUD211" s="71"/>
      <c r="FUE211" s="71"/>
      <c r="FUF211" s="71"/>
      <c r="FUG211" s="71"/>
      <c r="FUH211" s="71"/>
      <c r="FUI211" s="71"/>
      <c r="FUJ211" s="71"/>
      <c r="FUK211" s="71"/>
      <c r="FUL211" s="71"/>
      <c r="FUM211" s="71"/>
      <c r="FUN211" s="71"/>
      <c r="FUO211" s="71"/>
      <c r="FUP211" s="71"/>
      <c r="FUQ211" s="71"/>
      <c r="FUR211" s="71"/>
      <c r="FUS211" s="71"/>
      <c r="FUT211" s="71"/>
      <c r="FUU211" s="71"/>
      <c r="FUV211" s="71"/>
      <c r="FUW211" s="71"/>
      <c r="FUX211" s="71"/>
      <c r="FUY211" s="71"/>
      <c r="FUZ211" s="71"/>
      <c r="FVA211" s="71"/>
      <c r="FVB211" s="71"/>
      <c r="FVC211" s="71"/>
      <c r="FVD211" s="71"/>
      <c r="FVE211" s="71"/>
      <c r="FVF211" s="71"/>
      <c r="FVG211" s="71"/>
      <c r="FVH211" s="71"/>
      <c r="FVI211" s="71"/>
      <c r="FVJ211" s="71"/>
      <c r="FVK211" s="71"/>
      <c r="FVL211" s="71"/>
      <c r="FVM211" s="71"/>
      <c r="FVN211" s="71"/>
      <c r="FVO211" s="71"/>
      <c r="FVP211" s="71"/>
      <c r="FVQ211" s="71"/>
      <c r="FVR211" s="71"/>
      <c r="FVS211" s="71"/>
      <c r="FVT211" s="71"/>
      <c r="FVU211" s="71"/>
      <c r="FVV211" s="71"/>
      <c r="FVW211" s="71"/>
      <c r="FVX211" s="71"/>
      <c r="FVY211" s="71"/>
      <c r="FVZ211" s="71"/>
      <c r="FWA211" s="71"/>
      <c r="FWB211" s="71"/>
      <c r="FWC211" s="71"/>
      <c r="FWD211" s="71"/>
      <c r="FWE211" s="71"/>
      <c r="FWF211" s="71"/>
      <c r="FWG211" s="71"/>
      <c r="FWH211" s="71"/>
      <c r="FWI211" s="71"/>
      <c r="FWJ211" s="71"/>
      <c r="FWK211" s="71"/>
      <c r="FWL211" s="71"/>
      <c r="FWM211" s="71"/>
      <c r="FWN211" s="71"/>
      <c r="FWO211" s="71"/>
      <c r="FWP211" s="71"/>
      <c r="FWQ211" s="71"/>
      <c r="FWR211" s="71"/>
      <c r="FWS211" s="71"/>
      <c r="FWT211" s="71"/>
      <c r="FWU211" s="71"/>
      <c r="FWV211" s="71"/>
      <c r="FWW211" s="71"/>
      <c r="FWX211" s="71"/>
      <c r="FWY211" s="71"/>
      <c r="FWZ211" s="71"/>
      <c r="FXA211" s="71"/>
      <c r="FXB211" s="71"/>
      <c r="FXC211" s="71"/>
      <c r="FXD211" s="71"/>
      <c r="FXE211" s="71"/>
      <c r="FXF211" s="71"/>
      <c r="FXG211" s="71"/>
      <c r="FXH211" s="71"/>
      <c r="FXI211" s="71"/>
      <c r="FXJ211" s="71"/>
      <c r="FXK211" s="71"/>
      <c r="FXL211" s="71"/>
      <c r="FXM211" s="71"/>
      <c r="FXN211" s="71"/>
      <c r="FXO211" s="71"/>
      <c r="FXP211" s="71"/>
      <c r="FXQ211" s="71"/>
      <c r="FXR211" s="71"/>
      <c r="FXS211" s="71"/>
      <c r="FXT211" s="71"/>
      <c r="FXU211" s="71"/>
      <c r="FXV211" s="71"/>
      <c r="FXW211" s="71"/>
      <c r="FXX211" s="71"/>
      <c r="FXY211" s="71"/>
      <c r="FXZ211" s="71"/>
      <c r="FYA211" s="71"/>
      <c r="FYB211" s="71"/>
      <c r="FYC211" s="71"/>
      <c r="FYD211" s="71"/>
      <c r="FYE211" s="71"/>
      <c r="FYF211" s="71"/>
      <c r="FYG211" s="71"/>
      <c r="FYH211" s="71"/>
      <c r="FYI211" s="71"/>
      <c r="FYJ211" s="71"/>
      <c r="FYK211" s="71"/>
      <c r="FYL211" s="71"/>
      <c r="FYM211" s="71"/>
      <c r="FYN211" s="71"/>
      <c r="FYO211" s="71"/>
      <c r="FYP211" s="71"/>
      <c r="FYQ211" s="71"/>
      <c r="FYR211" s="71"/>
      <c r="FYS211" s="71"/>
      <c r="FYT211" s="71"/>
      <c r="FYU211" s="71"/>
      <c r="FYV211" s="71"/>
      <c r="FYW211" s="71"/>
      <c r="FYX211" s="71"/>
      <c r="FYY211" s="71"/>
      <c r="FYZ211" s="71"/>
      <c r="FZA211" s="71"/>
      <c r="FZB211" s="71"/>
      <c r="FZC211" s="71"/>
      <c r="FZD211" s="71"/>
      <c r="FZE211" s="71"/>
      <c r="FZF211" s="71"/>
      <c r="FZG211" s="71"/>
      <c r="FZH211" s="71"/>
      <c r="FZI211" s="71"/>
      <c r="FZJ211" s="71"/>
      <c r="FZK211" s="71"/>
      <c r="FZL211" s="71"/>
      <c r="FZM211" s="71"/>
      <c r="FZN211" s="71"/>
      <c r="FZO211" s="71"/>
      <c r="FZP211" s="71"/>
      <c r="FZQ211" s="71"/>
      <c r="FZR211" s="71"/>
      <c r="FZS211" s="71"/>
      <c r="FZT211" s="71"/>
      <c r="FZU211" s="71"/>
      <c r="FZV211" s="71"/>
      <c r="FZW211" s="71"/>
      <c r="FZX211" s="71"/>
      <c r="FZY211" s="71"/>
      <c r="FZZ211" s="71"/>
      <c r="GAA211" s="71"/>
      <c r="GAB211" s="71"/>
      <c r="GAC211" s="71"/>
      <c r="GAD211" s="71"/>
      <c r="GAE211" s="71"/>
      <c r="GAF211" s="71"/>
      <c r="GAG211" s="71"/>
      <c r="GAH211" s="71"/>
      <c r="GAI211" s="71"/>
      <c r="GAJ211" s="71"/>
      <c r="GAK211" s="71"/>
      <c r="GAL211" s="71"/>
      <c r="GAM211" s="71"/>
      <c r="GAN211" s="71"/>
      <c r="GAO211" s="71"/>
      <c r="GAP211" s="71"/>
      <c r="GAQ211" s="71"/>
      <c r="GAR211" s="71"/>
      <c r="GAS211" s="71"/>
      <c r="GAT211" s="71"/>
      <c r="GAU211" s="71"/>
      <c r="GAV211" s="71"/>
      <c r="GAW211" s="71"/>
      <c r="GAX211" s="71"/>
      <c r="GAY211" s="71"/>
      <c r="GAZ211" s="71"/>
      <c r="GBA211" s="71"/>
      <c r="GBB211" s="71"/>
      <c r="GBC211" s="71"/>
      <c r="GBD211" s="71"/>
      <c r="GBE211" s="71"/>
      <c r="GBF211" s="71"/>
      <c r="GBG211" s="71"/>
      <c r="GBH211" s="71"/>
      <c r="GBI211" s="71"/>
      <c r="GBJ211" s="71"/>
      <c r="GBK211" s="71"/>
      <c r="GBL211" s="71"/>
      <c r="GBM211" s="71"/>
      <c r="GBN211" s="71"/>
      <c r="GBO211" s="71"/>
      <c r="GBP211" s="71"/>
      <c r="GBQ211" s="71"/>
      <c r="GBR211" s="71"/>
      <c r="GBS211" s="71"/>
      <c r="GBT211" s="71"/>
      <c r="GBU211" s="71"/>
      <c r="GBV211" s="71"/>
      <c r="GBW211" s="71"/>
      <c r="GBX211" s="71"/>
      <c r="GBY211" s="71"/>
      <c r="GBZ211" s="71"/>
      <c r="GCA211" s="71"/>
      <c r="GCB211" s="71"/>
      <c r="GCC211" s="71"/>
      <c r="GCD211" s="71"/>
      <c r="GCE211" s="71"/>
      <c r="GCF211" s="71"/>
      <c r="GCG211" s="71"/>
      <c r="GCH211" s="71"/>
      <c r="GCI211" s="71"/>
      <c r="GCJ211" s="71"/>
      <c r="GCK211" s="71"/>
      <c r="GCL211" s="71"/>
      <c r="GCM211" s="71"/>
      <c r="GCN211" s="71"/>
      <c r="GCO211" s="71"/>
      <c r="GCP211" s="71"/>
      <c r="GCQ211" s="71"/>
      <c r="GCR211" s="71"/>
      <c r="GCS211" s="71"/>
      <c r="GCT211" s="71"/>
      <c r="GCU211" s="71"/>
      <c r="GCV211" s="71"/>
      <c r="GCW211" s="71"/>
      <c r="GCX211" s="71"/>
      <c r="GCY211" s="71"/>
      <c r="GCZ211" s="71"/>
      <c r="GDA211" s="71"/>
      <c r="GDB211" s="71"/>
      <c r="GDC211" s="71"/>
      <c r="GDD211" s="71"/>
      <c r="GDE211" s="71"/>
      <c r="GDF211" s="71"/>
      <c r="GDG211" s="71"/>
      <c r="GDH211" s="71"/>
      <c r="GDI211" s="71"/>
      <c r="GDJ211" s="71"/>
      <c r="GDK211" s="71"/>
      <c r="GDL211" s="71"/>
      <c r="GDM211" s="71"/>
      <c r="GDN211" s="71"/>
      <c r="GDO211" s="71"/>
      <c r="GDP211" s="71"/>
      <c r="GDQ211" s="71"/>
      <c r="GDR211" s="71"/>
      <c r="GDS211" s="71"/>
      <c r="GDT211" s="71"/>
      <c r="GDU211" s="71"/>
      <c r="GDV211" s="71"/>
      <c r="GDW211" s="71"/>
      <c r="GDX211" s="71"/>
      <c r="GDY211" s="71"/>
      <c r="GDZ211" s="71"/>
      <c r="GEA211" s="71"/>
      <c r="GEB211" s="71"/>
      <c r="GEC211" s="71"/>
      <c r="GED211" s="71"/>
      <c r="GEE211" s="71"/>
      <c r="GEF211" s="71"/>
      <c r="GEG211" s="71"/>
      <c r="GEH211" s="71"/>
      <c r="GEI211" s="71"/>
      <c r="GEJ211" s="71"/>
      <c r="GEK211" s="71"/>
      <c r="GEL211" s="71"/>
      <c r="GEM211" s="71"/>
      <c r="GEN211" s="71"/>
      <c r="GEO211" s="71"/>
      <c r="GEP211" s="71"/>
      <c r="GEQ211" s="71"/>
      <c r="GER211" s="71"/>
      <c r="GES211" s="71"/>
      <c r="GET211" s="71"/>
      <c r="GEU211" s="71"/>
      <c r="GEV211" s="71"/>
      <c r="GEW211" s="71"/>
      <c r="GEX211" s="71"/>
      <c r="GEY211" s="71"/>
      <c r="GEZ211" s="71"/>
      <c r="GFA211" s="71"/>
      <c r="GFB211" s="71"/>
      <c r="GFC211" s="71"/>
      <c r="GFD211" s="71"/>
      <c r="GFE211" s="71"/>
      <c r="GFF211" s="71"/>
      <c r="GFG211" s="71"/>
      <c r="GFH211" s="71"/>
      <c r="GFI211" s="71"/>
      <c r="GFJ211" s="71"/>
      <c r="GFK211" s="71"/>
      <c r="GFL211" s="71"/>
      <c r="GFM211" s="71"/>
      <c r="GFN211" s="71"/>
      <c r="GFO211" s="71"/>
      <c r="GFP211" s="71"/>
      <c r="GFQ211" s="71"/>
      <c r="GFR211" s="71"/>
      <c r="GFS211" s="71"/>
      <c r="GFT211" s="71"/>
      <c r="GFU211" s="71"/>
      <c r="GFV211" s="71"/>
      <c r="GFW211" s="71"/>
      <c r="GFX211" s="71"/>
      <c r="GFY211" s="71"/>
      <c r="GFZ211" s="71"/>
      <c r="GGA211" s="71"/>
      <c r="GGB211" s="71"/>
      <c r="GGC211" s="71"/>
      <c r="GGD211" s="71"/>
      <c r="GGE211" s="71"/>
      <c r="GGF211" s="71"/>
      <c r="GGG211" s="71"/>
      <c r="GGH211" s="71"/>
      <c r="GGI211" s="71"/>
      <c r="GGJ211" s="71"/>
      <c r="GGK211" s="71"/>
      <c r="GGL211" s="71"/>
      <c r="GGM211" s="71"/>
      <c r="GGN211" s="71"/>
      <c r="GGO211" s="71"/>
      <c r="GGP211" s="71"/>
      <c r="GGQ211" s="71"/>
      <c r="GGR211" s="71"/>
      <c r="GGS211" s="71"/>
      <c r="GGT211" s="71"/>
      <c r="GGU211" s="71"/>
      <c r="GGV211" s="71"/>
      <c r="GGW211" s="71"/>
      <c r="GGX211" s="71"/>
      <c r="GGY211" s="71"/>
      <c r="GGZ211" s="71"/>
      <c r="GHA211" s="71"/>
      <c r="GHB211" s="71"/>
      <c r="GHC211" s="71"/>
      <c r="GHD211" s="71"/>
      <c r="GHE211" s="71"/>
      <c r="GHF211" s="71"/>
      <c r="GHG211" s="71"/>
      <c r="GHH211" s="71"/>
      <c r="GHI211" s="71"/>
      <c r="GHJ211" s="71"/>
      <c r="GHK211" s="71"/>
      <c r="GHL211" s="71"/>
      <c r="GHM211" s="71"/>
      <c r="GHN211" s="71"/>
      <c r="GHO211" s="71"/>
      <c r="GHP211" s="71"/>
      <c r="GHQ211" s="71"/>
      <c r="GHR211" s="71"/>
      <c r="GHS211" s="71"/>
      <c r="GHT211" s="71"/>
      <c r="GHU211" s="71"/>
      <c r="GHV211" s="71"/>
      <c r="GHW211" s="71"/>
      <c r="GHX211" s="71"/>
      <c r="GHY211" s="71"/>
      <c r="GHZ211" s="71"/>
      <c r="GIA211" s="71"/>
      <c r="GIB211" s="71"/>
      <c r="GIC211" s="71"/>
      <c r="GID211" s="71"/>
      <c r="GIE211" s="71"/>
      <c r="GIF211" s="71"/>
      <c r="GIG211" s="71"/>
      <c r="GIH211" s="71"/>
      <c r="GII211" s="71"/>
      <c r="GIJ211" s="71"/>
      <c r="GIK211" s="71"/>
      <c r="GIL211" s="71"/>
      <c r="GIM211" s="71"/>
      <c r="GIN211" s="71"/>
      <c r="GIO211" s="71"/>
      <c r="GIP211" s="71"/>
      <c r="GIQ211" s="71"/>
      <c r="GIR211" s="71"/>
      <c r="GIS211" s="71"/>
      <c r="GIT211" s="71"/>
      <c r="GIU211" s="71"/>
      <c r="GIV211" s="71"/>
      <c r="GIW211" s="71"/>
      <c r="GIX211" s="71"/>
      <c r="GIY211" s="71"/>
      <c r="GIZ211" s="71"/>
      <c r="GJA211" s="71"/>
      <c r="GJB211" s="71"/>
      <c r="GJC211" s="71"/>
      <c r="GJD211" s="71"/>
      <c r="GJE211" s="71"/>
      <c r="GJF211" s="71"/>
      <c r="GJG211" s="71"/>
      <c r="GJH211" s="71"/>
      <c r="GJI211" s="71"/>
      <c r="GJJ211" s="71"/>
      <c r="GJK211" s="71"/>
      <c r="GJL211" s="71"/>
      <c r="GJM211" s="71"/>
      <c r="GJN211" s="71"/>
      <c r="GJO211" s="71"/>
      <c r="GJP211" s="71"/>
      <c r="GJQ211" s="71"/>
      <c r="GJR211" s="71"/>
      <c r="GJS211" s="71"/>
      <c r="GJT211" s="71"/>
      <c r="GJU211" s="71"/>
      <c r="GJV211" s="71"/>
      <c r="GJW211" s="71"/>
      <c r="GJX211" s="71"/>
      <c r="GJY211" s="71"/>
      <c r="GJZ211" s="71"/>
      <c r="GKA211" s="71"/>
      <c r="GKB211" s="71"/>
      <c r="GKC211" s="71"/>
      <c r="GKD211" s="71"/>
      <c r="GKE211" s="71"/>
      <c r="GKF211" s="71"/>
      <c r="GKG211" s="71"/>
      <c r="GKH211" s="71"/>
      <c r="GKI211" s="71"/>
      <c r="GKJ211" s="71"/>
      <c r="GKK211" s="71"/>
      <c r="GKL211" s="71"/>
      <c r="GKM211" s="71"/>
      <c r="GKN211" s="71"/>
      <c r="GKO211" s="71"/>
      <c r="GKP211" s="71"/>
      <c r="GKQ211" s="71"/>
      <c r="GKR211" s="71"/>
      <c r="GKS211" s="71"/>
      <c r="GKT211" s="71"/>
      <c r="GKU211" s="71"/>
      <c r="GKV211" s="71"/>
      <c r="GKW211" s="71"/>
      <c r="GKX211" s="71"/>
      <c r="GKY211" s="71"/>
      <c r="GKZ211" s="71"/>
      <c r="GLA211" s="71"/>
      <c r="GLB211" s="71"/>
      <c r="GLC211" s="71"/>
      <c r="GLD211" s="71"/>
      <c r="GLE211" s="71"/>
      <c r="GLF211" s="71"/>
      <c r="GLG211" s="71"/>
      <c r="GLH211" s="71"/>
      <c r="GLI211" s="71"/>
      <c r="GLJ211" s="71"/>
      <c r="GLK211" s="71"/>
      <c r="GLL211" s="71"/>
      <c r="GLM211" s="71"/>
      <c r="GLN211" s="71"/>
      <c r="GLO211" s="71"/>
      <c r="GLP211" s="71"/>
      <c r="GLQ211" s="71"/>
      <c r="GLR211" s="71"/>
      <c r="GLS211" s="71"/>
      <c r="GLT211" s="71"/>
      <c r="GLU211" s="71"/>
      <c r="GLV211" s="71"/>
      <c r="GLW211" s="71"/>
      <c r="GLX211" s="71"/>
      <c r="GLY211" s="71"/>
      <c r="GLZ211" s="71"/>
      <c r="GMA211" s="71"/>
      <c r="GMB211" s="71"/>
      <c r="GMC211" s="71"/>
      <c r="GMD211" s="71"/>
      <c r="GME211" s="71"/>
      <c r="GMF211" s="71"/>
      <c r="GMG211" s="71"/>
      <c r="GMH211" s="71"/>
      <c r="GMI211" s="71"/>
      <c r="GMJ211" s="71"/>
      <c r="GMK211" s="71"/>
      <c r="GML211" s="71"/>
      <c r="GMM211" s="71"/>
      <c r="GMN211" s="71"/>
      <c r="GMO211" s="71"/>
      <c r="GMP211" s="71"/>
      <c r="GMQ211" s="71"/>
      <c r="GMR211" s="71"/>
      <c r="GMS211" s="71"/>
      <c r="GMT211" s="71"/>
      <c r="GMU211" s="71"/>
      <c r="GMV211" s="71"/>
      <c r="GMW211" s="71"/>
      <c r="GMX211" s="71"/>
      <c r="GMY211" s="71"/>
      <c r="GMZ211" s="71"/>
      <c r="GNA211" s="71"/>
      <c r="GNB211" s="71"/>
      <c r="GNC211" s="71"/>
      <c r="GND211" s="71"/>
      <c r="GNE211" s="71"/>
      <c r="GNF211" s="71"/>
      <c r="GNG211" s="71"/>
      <c r="GNH211" s="71"/>
      <c r="GNI211" s="71"/>
      <c r="GNJ211" s="71"/>
      <c r="GNK211" s="71"/>
      <c r="GNL211" s="71"/>
      <c r="GNM211" s="71"/>
      <c r="GNN211" s="71"/>
      <c r="GNO211" s="71"/>
      <c r="GNP211" s="71"/>
      <c r="GNQ211" s="71"/>
      <c r="GNR211" s="71"/>
      <c r="GNS211" s="71"/>
      <c r="GNT211" s="71"/>
      <c r="GNU211" s="71"/>
      <c r="GNV211" s="71"/>
      <c r="GNW211" s="71"/>
      <c r="GNX211" s="71"/>
      <c r="GNY211" s="71"/>
      <c r="GNZ211" s="71"/>
      <c r="GOA211" s="71"/>
      <c r="GOB211" s="71"/>
      <c r="GOC211" s="71"/>
      <c r="GOD211" s="71"/>
      <c r="GOE211" s="71"/>
      <c r="GOF211" s="71"/>
      <c r="GOG211" s="71"/>
      <c r="GOH211" s="71"/>
      <c r="GOI211" s="71"/>
      <c r="GOJ211" s="71"/>
      <c r="GOK211" s="71"/>
      <c r="GOL211" s="71"/>
      <c r="GOM211" s="71"/>
      <c r="GON211" s="71"/>
      <c r="GOO211" s="71"/>
      <c r="GOP211" s="71"/>
      <c r="GOQ211" s="71"/>
      <c r="GOR211" s="71"/>
      <c r="GOS211" s="71"/>
      <c r="GOT211" s="71"/>
      <c r="GOU211" s="71"/>
      <c r="GOV211" s="71"/>
      <c r="GOW211" s="71"/>
      <c r="GOX211" s="71"/>
      <c r="GOY211" s="71"/>
      <c r="GOZ211" s="71"/>
      <c r="GPA211" s="71"/>
      <c r="GPB211" s="71"/>
      <c r="GPC211" s="71"/>
      <c r="GPD211" s="71"/>
      <c r="GPE211" s="71"/>
      <c r="GPF211" s="71"/>
      <c r="GPG211" s="71"/>
      <c r="GPH211" s="71"/>
      <c r="GPI211" s="71"/>
      <c r="GPJ211" s="71"/>
      <c r="GPK211" s="71"/>
      <c r="GPL211" s="71"/>
      <c r="GPM211" s="71"/>
      <c r="GPN211" s="71"/>
      <c r="GPO211" s="71"/>
      <c r="GPP211" s="71"/>
      <c r="GPQ211" s="71"/>
      <c r="GPR211" s="71"/>
      <c r="GPS211" s="71"/>
      <c r="GPT211" s="71"/>
      <c r="GPU211" s="71"/>
      <c r="GPV211" s="71"/>
      <c r="GPW211" s="71"/>
      <c r="GPX211" s="71"/>
      <c r="GPY211" s="71"/>
      <c r="GPZ211" s="71"/>
      <c r="GQA211" s="71"/>
      <c r="GQB211" s="71"/>
      <c r="GQC211" s="71"/>
      <c r="GQD211" s="71"/>
      <c r="GQE211" s="71"/>
      <c r="GQF211" s="71"/>
      <c r="GQG211" s="71"/>
      <c r="GQH211" s="71"/>
      <c r="GQI211" s="71"/>
      <c r="GQJ211" s="71"/>
      <c r="GQK211" s="71"/>
      <c r="GQL211" s="71"/>
      <c r="GQM211" s="71"/>
      <c r="GQN211" s="71"/>
      <c r="GQO211" s="71"/>
      <c r="GQP211" s="71"/>
      <c r="GQQ211" s="71"/>
      <c r="GQR211" s="71"/>
      <c r="GQS211" s="71"/>
      <c r="GQT211" s="71"/>
      <c r="GQU211" s="71"/>
      <c r="GQV211" s="71"/>
      <c r="GQW211" s="71"/>
      <c r="GQX211" s="71"/>
      <c r="GQY211" s="71"/>
      <c r="GQZ211" s="71"/>
      <c r="GRA211" s="71"/>
      <c r="GRB211" s="71"/>
      <c r="GRC211" s="71"/>
      <c r="GRD211" s="71"/>
      <c r="GRE211" s="71"/>
      <c r="GRF211" s="71"/>
      <c r="GRG211" s="71"/>
      <c r="GRH211" s="71"/>
      <c r="GRI211" s="71"/>
      <c r="GRJ211" s="71"/>
      <c r="GRK211" s="71"/>
      <c r="GRL211" s="71"/>
      <c r="GRM211" s="71"/>
      <c r="GRN211" s="71"/>
      <c r="GRO211" s="71"/>
      <c r="GRP211" s="71"/>
      <c r="GRQ211" s="71"/>
      <c r="GRR211" s="71"/>
      <c r="GRS211" s="71"/>
      <c r="GRT211" s="71"/>
      <c r="GRU211" s="71"/>
      <c r="GRV211" s="71"/>
      <c r="GRW211" s="71"/>
      <c r="GRX211" s="71"/>
      <c r="GRY211" s="71"/>
      <c r="GRZ211" s="71"/>
      <c r="GSA211" s="71"/>
      <c r="GSB211" s="71"/>
      <c r="GSC211" s="71"/>
      <c r="GSD211" s="71"/>
      <c r="GSE211" s="71"/>
      <c r="GSF211" s="71"/>
      <c r="GSG211" s="71"/>
      <c r="GSH211" s="71"/>
      <c r="GSI211" s="71"/>
      <c r="GSJ211" s="71"/>
      <c r="GSK211" s="71"/>
      <c r="GSL211" s="71"/>
      <c r="GSM211" s="71"/>
      <c r="GSN211" s="71"/>
      <c r="GSO211" s="71"/>
      <c r="GSP211" s="71"/>
      <c r="GSQ211" s="71"/>
      <c r="GSR211" s="71"/>
      <c r="GSS211" s="71"/>
      <c r="GST211" s="71"/>
      <c r="GSU211" s="71"/>
      <c r="GSV211" s="71"/>
      <c r="GSW211" s="71"/>
      <c r="GSX211" s="71"/>
      <c r="GSY211" s="71"/>
      <c r="GSZ211" s="71"/>
      <c r="GTA211" s="71"/>
      <c r="GTB211" s="71"/>
      <c r="GTC211" s="71"/>
      <c r="GTD211" s="71"/>
      <c r="GTE211" s="71"/>
      <c r="GTF211" s="71"/>
      <c r="GTG211" s="71"/>
      <c r="GTH211" s="71"/>
      <c r="GTI211" s="71"/>
      <c r="GTJ211" s="71"/>
      <c r="GTK211" s="71"/>
      <c r="GTL211" s="71"/>
      <c r="GTM211" s="71"/>
      <c r="GTN211" s="71"/>
      <c r="GTO211" s="71"/>
      <c r="GTP211" s="71"/>
      <c r="GTQ211" s="71"/>
      <c r="GTR211" s="71"/>
      <c r="GTS211" s="71"/>
      <c r="GTT211" s="71"/>
      <c r="GTU211" s="71"/>
      <c r="GTV211" s="71"/>
      <c r="GTW211" s="71"/>
      <c r="GTX211" s="71"/>
      <c r="GTY211" s="71"/>
      <c r="GTZ211" s="71"/>
      <c r="GUA211" s="71"/>
      <c r="GUB211" s="71"/>
      <c r="GUC211" s="71"/>
      <c r="GUD211" s="71"/>
      <c r="GUE211" s="71"/>
      <c r="GUF211" s="71"/>
      <c r="GUG211" s="71"/>
      <c r="GUH211" s="71"/>
      <c r="GUI211" s="71"/>
      <c r="GUJ211" s="71"/>
      <c r="GUK211" s="71"/>
      <c r="GUL211" s="71"/>
      <c r="GUM211" s="71"/>
      <c r="GUN211" s="71"/>
      <c r="GUO211" s="71"/>
      <c r="GUP211" s="71"/>
      <c r="GUQ211" s="71"/>
      <c r="GUR211" s="71"/>
      <c r="GUS211" s="71"/>
      <c r="GUT211" s="71"/>
      <c r="GUU211" s="71"/>
      <c r="GUV211" s="71"/>
      <c r="GUW211" s="71"/>
      <c r="GUX211" s="71"/>
      <c r="GUY211" s="71"/>
      <c r="GUZ211" s="71"/>
      <c r="GVA211" s="71"/>
      <c r="GVB211" s="71"/>
      <c r="GVC211" s="71"/>
      <c r="GVD211" s="71"/>
      <c r="GVE211" s="71"/>
      <c r="GVF211" s="71"/>
      <c r="GVG211" s="71"/>
      <c r="GVH211" s="71"/>
      <c r="GVI211" s="71"/>
      <c r="GVJ211" s="71"/>
      <c r="GVK211" s="71"/>
      <c r="GVL211" s="71"/>
      <c r="GVM211" s="71"/>
      <c r="GVN211" s="71"/>
      <c r="GVO211" s="71"/>
      <c r="GVP211" s="71"/>
      <c r="GVQ211" s="71"/>
      <c r="GVR211" s="71"/>
      <c r="GVS211" s="71"/>
      <c r="GVT211" s="71"/>
      <c r="GVU211" s="71"/>
      <c r="GVV211" s="71"/>
      <c r="GVW211" s="71"/>
      <c r="GVX211" s="71"/>
      <c r="GVY211" s="71"/>
      <c r="GVZ211" s="71"/>
      <c r="GWA211" s="71"/>
      <c r="GWB211" s="71"/>
      <c r="GWC211" s="71"/>
      <c r="GWD211" s="71"/>
      <c r="GWE211" s="71"/>
      <c r="GWF211" s="71"/>
      <c r="GWG211" s="71"/>
      <c r="GWH211" s="71"/>
      <c r="GWI211" s="71"/>
      <c r="GWJ211" s="71"/>
      <c r="GWK211" s="71"/>
      <c r="GWL211" s="71"/>
      <c r="GWM211" s="71"/>
      <c r="GWN211" s="71"/>
      <c r="GWO211" s="71"/>
      <c r="GWP211" s="71"/>
      <c r="GWQ211" s="71"/>
      <c r="GWR211" s="71"/>
      <c r="GWS211" s="71"/>
      <c r="GWT211" s="71"/>
      <c r="GWU211" s="71"/>
      <c r="GWV211" s="71"/>
      <c r="GWW211" s="71"/>
      <c r="GWX211" s="71"/>
      <c r="GWY211" s="71"/>
      <c r="GWZ211" s="71"/>
      <c r="GXA211" s="71"/>
      <c r="GXB211" s="71"/>
      <c r="GXC211" s="71"/>
      <c r="GXD211" s="71"/>
      <c r="GXE211" s="71"/>
      <c r="GXF211" s="71"/>
      <c r="GXG211" s="71"/>
      <c r="GXH211" s="71"/>
      <c r="GXI211" s="71"/>
      <c r="GXJ211" s="71"/>
      <c r="GXK211" s="71"/>
      <c r="GXL211" s="71"/>
      <c r="GXM211" s="71"/>
      <c r="GXN211" s="71"/>
      <c r="GXO211" s="71"/>
      <c r="GXP211" s="71"/>
      <c r="GXQ211" s="71"/>
      <c r="GXR211" s="71"/>
      <c r="GXS211" s="71"/>
      <c r="GXT211" s="71"/>
      <c r="GXU211" s="71"/>
      <c r="GXV211" s="71"/>
      <c r="GXW211" s="71"/>
      <c r="GXX211" s="71"/>
      <c r="GXY211" s="71"/>
      <c r="GXZ211" s="71"/>
      <c r="GYA211" s="71"/>
      <c r="GYB211" s="71"/>
      <c r="GYC211" s="71"/>
      <c r="GYD211" s="71"/>
      <c r="GYE211" s="71"/>
      <c r="GYF211" s="71"/>
      <c r="GYG211" s="71"/>
      <c r="GYH211" s="71"/>
      <c r="GYI211" s="71"/>
      <c r="GYJ211" s="71"/>
      <c r="GYK211" s="71"/>
      <c r="GYL211" s="71"/>
      <c r="GYM211" s="71"/>
      <c r="GYN211" s="71"/>
      <c r="GYO211" s="71"/>
      <c r="GYP211" s="71"/>
      <c r="GYQ211" s="71"/>
      <c r="GYR211" s="71"/>
      <c r="GYS211" s="71"/>
      <c r="GYT211" s="71"/>
      <c r="GYU211" s="71"/>
      <c r="GYV211" s="71"/>
      <c r="GYW211" s="71"/>
      <c r="GYX211" s="71"/>
      <c r="GYY211" s="71"/>
      <c r="GYZ211" s="71"/>
      <c r="GZA211" s="71"/>
      <c r="GZB211" s="71"/>
      <c r="GZC211" s="71"/>
      <c r="GZD211" s="71"/>
      <c r="GZE211" s="71"/>
      <c r="GZF211" s="71"/>
      <c r="GZG211" s="71"/>
      <c r="GZH211" s="71"/>
      <c r="GZI211" s="71"/>
      <c r="GZJ211" s="71"/>
      <c r="GZK211" s="71"/>
      <c r="GZL211" s="71"/>
      <c r="GZM211" s="71"/>
      <c r="GZN211" s="71"/>
      <c r="GZO211" s="71"/>
      <c r="GZP211" s="71"/>
      <c r="GZQ211" s="71"/>
      <c r="GZR211" s="71"/>
      <c r="GZS211" s="71"/>
      <c r="GZT211" s="71"/>
      <c r="GZU211" s="71"/>
      <c r="GZV211" s="71"/>
      <c r="GZW211" s="71"/>
      <c r="GZX211" s="71"/>
      <c r="GZY211" s="71"/>
      <c r="GZZ211" s="71"/>
      <c r="HAA211" s="71"/>
      <c r="HAB211" s="71"/>
      <c r="HAC211" s="71"/>
      <c r="HAD211" s="71"/>
      <c r="HAE211" s="71"/>
      <c r="HAF211" s="71"/>
      <c r="HAG211" s="71"/>
      <c r="HAH211" s="71"/>
      <c r="HAI211" s="71"/>
      <c r="HAJ211" s="71"/>
      <c r="HAK211" s="71"/>
      <c r="HAL211" s="71"/>
      <c r="HAM211" s="71"/>
      <c r="HAN211" s="71"/>
      <c r="HAO211" s="71"/>
      <c r="HAP211" s="71"/>
      <c r="HAQ211" s="71"/>
      <c r="HAR211" s="71"/>
      <c r="HAS211" s="71"/>
      <c r="HAT211" s="71"/>
      <c r="HAU211" s="71"/>
      <c r="HAV211" s="71"/>
      <c r="HAW211" s="71"/>
      <c r="HAX211" s="71"/>
      <c r="HAY211" s="71"/>
      <c r="HAZ211" s="71"/>
      <c r="HBA211" s="71"/>
      <c r="HBB211" s="71"/>
      <c r="HBC211" s="71"/>
      <c r="HBD211" s="71"/>
      <c r="HBE211" s="71"/>
      <c r="HBF211" s="71"/>
      <c r="HBG211" s="71"/>
      <c r="HBH211" s="71"/>
      <c r="HBI211" s="71"/>
      <c r="HBJ211" s="71"/>
      <c r="HBK211" s="71"/>
      <c r="HBL211" s="71"/>
      <c r="HBM211" s="71"/>
      <c r="HBN211" s="71"/>
      <c r="HBO211" s="71"/>
      <c r="HBP211" s="71"/>
      <c r="HBQ211" s="71"/>
      <c r="HBR211" s="71"/>
      <c r="HBS211" s="71"/>
      <c r="HBT211" s="71"/>
      <c r="HBU211" s="71"/>
      <c r="HBV211" s="71"/>
      <c r="HBW211" s="71"/>
      <c r="HBX211" s="71"/>
      <c r="HBY211" s="71"/>
      <c r="HBZ211" s="71"/>
      <c r="HCA211" s="71"/>
      <c r="HCB211" s="71"/>
      <c r="HCC211" s="71"/>
      <c r="HCD211" s="71"/>
      <c r="HCE211" s="71"/>
      <c r="HCF211" s="71"/>
      <c r="HCG211" s="71"/>
      <c r="HCH211" s="71"/>
      <c r="HCI211" s="71"/>
      <c r="HCJ211" s="71"/>
      <c r="HCK211" s="71"/>
      <c r="HCL211" s="71"/>
      <c r="HCM211" s="71"/>
      <c r="HCN211" s="71"/>
      <c r="HCO211" s="71"/>
      <c r="HCP211" s="71"/>
      <c r="HCQ211" s="71"/>
      <c r="HCR211" s="71"/>
      <c r="HCS211" s="71"/>
      <c r="HCT211" s="71"/>
      <c r="HCU211" s="71"/>
      <c r="HCV211" s="71"/>
      <c r="HCW211" s="71"/>
      <c r="HCX211" s="71"/>
      <c r="HCY211" s="71"/>
      <c r="HCZ211" s="71"/>
      <c r="HDA211" s="71"/>
      <c r="HDB211" s="71"/>
      <c r="HDC211" s="71"/>
      <c r="HDD211" s="71"/>
      <c r="HDE211" s="71"/>
      <c r="HDF211" s="71"/>
      <c r="HDG211" s="71"/>
      <c r="HDH211" s="71"/>
      <c r="HDI211" s="71"/>
      <c r="HDJ211" s="71"/>
      <c r="HDK211" s="71"/>
      <c r="HDL211" s="71"/>
      <c r="HDM211" s="71"/>
      <c r="HDN211" s="71"/>
      <c r="HDO211" s="71"/>
      <c r="HDP211" s="71"/>
      <c r="HDQ211" s="71"/>
      <c r="HDR211" s="71"/>
      <c r="HDS211" s="71"/>
      <c r="HDT211" s="71"/>
      <c r="HDU211" s="71"/>
      <c r="HDV211" s="71"/>
      <c r="HDW211" s="71"/>
      <c r="HDX211" s="71"/>
      <c r="HDY211" s="71"/>
      <c r="HDZ211" s="71"/>
      <c r="HEA211" s="71"/>
      <c r="HEB211" s="71"/>
      <c r="HEC211" s="71"/>
      <c r="HED211" s="71"/>
      <c r="HEE211" s="71"/>
      <c r="HEF211" s="71"/>
      <c r="HEG211" s="71"/>
      <c r="HEH211" s="71"/>
      <c r="HEI211" s="71"/>
      <c r="HEJ211" s="71"/>
      <c r="HEK211" s="71"/>
      <c r="HEL211" s="71"/>
      <c r="HEM211" s="71"/>
      <c r="HEN211" s="71"/>
      <c r="HEO211" s="71"/>
      <c r="HEP211" s="71"/>
      <c r="HEQ211" s="71"/>
      <c r="HER211" s="71"/>
      <c r="HES211" s="71"/>
      <c r="HET211" s="71"/>
      <c r="HEU211" s="71"/>
      <c r="HEV211" s="71"/>
      <c r="HEW211" s="71"/>
      <c r="HEX211" s="71"/>
      <c r="HEY211" s="71"/>
      <c r="HEZ211" s="71"/>
      <c r="HFA211" s="71"/>
      <c r="HFB211" s="71"/>
      <c r="HFC211" s="71"/>
      <c r="HFD211" s="71"/>
      <c r="HFE211" s="71"/>
      <c r="HFF211" s="71"/>
      <c r="HFG211" s="71"/>
      <c r="HFH211" s="71"/>
      <c r="HFI211" s="71"/>
      <c r="HFJ211" s="71"/>
      <c r="HFK211" s="71"/>
      <c r="HFL211" s="71"/>
      <c r="HFM211" s="71"/>
      <c r="HFN211" s="71"/>
      <c r="HFO211" s="71"/>
      <c r="HFP211" s="71"/>
      <c r="HFQ211" s="71"/>
      <c r="HFR211" s="71"/>
      <c r="HFS211" s="71"/>
      <c r="HFT211" s="71"/>
      <c r="HFU211" s="71"/>
      <c r="HFV211" s="71"/>
      <c r="HFW211" s="71"/>
      <c r="HFX211" s="71"/>
      <c r="HFY211" s="71"/>
      <c r="HFZ211" s="71"/>
      <c r="HGA211" s="71"/>
      <c r="HGB211" s="71"/>
      <c r="HGC211" s="71"/>
      <c r="HGD211" s="71"/>
      <c r="HGE211" s="71"/>
      <c r="HGF211" s="71"/>
      <c r="HGG211" s="71"/>
      <c r="HGH211" s="71"/>
      <c r="HGI211" s="71"/>
      <c r="HGJ211" s="71"/>
      <c r="HGK211" s="71"/>
      <c r="HGL211" s="71"/>
      <c r="HGM211" s="71"/>
      <c r="HGN211" s="71"/>
      <c r="HGO211" s="71"/>
      <c r="HGP211" s="71"/>
      <c r="HGQ211" s="71"/>
      <c r="HGR211" s="71"/>
      <c r="HGS211" s="71"/>
      <c r="HGT211" s="71"/>
      <c r="HGU211" s="71"/>
      <c r="HGV211" s="71"/>
      <c r="HGW211" s="71"/>
      <c r="HGX211" s="71"/>
      <c r="HGY211" s="71"/>
      <c r="HGZ211" s="71"/>
      <c r="HHA211" s="71"/>
      <c r="HHB211" s="71"/>
      <c r="HHC211" s="71"/>
      <c r="HHD211" s="71"/>
      <c r="HHE211" s="71"/>
      <c r="HHF211" s="71"/>
      <c r="HHG211" s="71"/>
      <c r="HHH211" s="71"/>
      <c r="HHI211" s="71"/>
      <c r="HHJ211" s="71"/>
      <c r="HHK211" s="71"/>
      <c r="HHL211" s="71"/>
      <c r="HHM211" s="71"/>
      <c r="HHN211" s="71"/>
      <c r="HHO211" s="71"/>
      <c r="HHP211" s="71"/>
      <c r="HHQ211" s="71"/>
      <c r="HHR211" s="71"/>
      <c r="HHS211" s="71"/>
      <c r="HHT211" s="71"/>
      <c r="HHU211" s="71"/>
      <c r="HHV211" s="71"/>
      <c r="HHW211" s="71"/>
      <c r="HHX211" s="71"/>
      <c r="HHY211" s="71"/>
      <c r="HHZ211" s="71"/>
      <c r="HIA211" s="71"/>
      <c r="HIB211" s="71"/>
      <c r="HIC211" s="71"/>
      <c r="HID211" s="71"/>
      <c r="HIE211" s="71"/>
      <c r="HIF211" s="71"/>
      <c r="HIG211" s="71"/>
      <c r="HIH211" s="71"/>
      <c r="HII211" s="71"/>
      <c r="HIJ211" s="71"/>
      <c r="HIK211" s="71"/>
      <c r="HIL211" s="71"/>
      <c r="HIM211" s="71"/>
      <c r="HIN211" s="71"/>
      <c r="HIO211" s="71"/>
      <c r="HIP211" s="71"/>
      <c r="HIQ211" s="71"/>
      <c r="HIR211" s="71"/>
      <c r="HIS211" s="71"/>
      <c r="HIT211" s="71"/>
      <c r="HIU211" s="71"/>
      <c r="HIV211" s="71"/>
      <c r="HIW211" s="71"/>
      <c r="HIX211" s="71"/>
      <c r="HIY211" s="71"/>
      <c r="HIZ211" s="71"/>
      <c r="HJA211" s="71"/>
      <c r="HJB211" s="71"/>
      <c r="HJC211" s="71"/>
      <c r="HJD211" s="71"/>
      <c r="HJE211" s="71"/>
      <c r="HJF211" s="71"/>
      <c r="HJG211" s="71"/>
      <c r="HJH211" s="71"/>
      <c r="HJI211" s="71"/>
      <c r="HJJ211" s="71"/>
      <c r="HJK211" s="71"/>
      <c r="HJL211" s="71"/>
      <c r="HJM211" s="71"/>
      <c r="HJN211" s="71"/>
      <c r="HJO211" s="71"/>
      <c r="HJP211" s="71"/>
      <c r="HJQ211" s="71"/>
      <c r="HJR211" s="71"/>
      <c r="HJS211" s="71"/>
      <c r="HJT211" s="71"/>
      <c r="HJU211" s="71"/>
      <c r="HJV211" s="71"/>
      <c r="HJW211" s="71"/>
      <c r="HJX211" s="71"/>
      <c r="HJY211" s="71"/>
      <c r="HJZ211" s="71"/>
      <c r="HKA211" s="71"/>
      <c r="HKB211" s="71"/>
      <c r="HKC211" s="71"/>
      <c r="HKD211" s="71"/>
      <c r="HKE211" s="71"/>
      <c r="HKF211" s="71"/>
      <c r="HKG211" s="71"/>
      <c r="HKH211" s="71"/>
      <c r="HKI211" s="71"/>
      <c r="HKJ211" s="71"/>
      <c r="HKK211" s="71"/>
      <c r="HKL211" s="71"/>
      <c r="HKM211" s="71"/>
      <c r="HKN211" s="71"/>
      <c r="HKO211" s="71"/>
      <c r="HKP211" s="71"/>
      <c r="HKQ211" s="71"/>
      <c r="HKR211" s="71"/>
      <c r="HKS211" s="71"/>
      <c r="HKT211" s="71"/>
      <c r="HKU211" s="71"/>
      <c r="HKV211" s="71"/>
      <c r="HKW211" s="71"/>
      <c r="HKX211" s="71"/>
      <c r="HKY211" s="71"/>
      <c r="HKZ211" s="71"/>
      <c r="HLA211" s="71"/>
      <c r="HLB211" s="71"/>
      <c r="HLC211" s="71"/>
      <c r="HLD211" s="71"/>
      <c r="HLE211" s="71"/>
      <c r="HLF211" s="71"/>
      <c r="HLG211" s="71"/>
      <c r="HLH211" s="71"/>
      <c r="HLI211" s="71"/>
      <c r="HLJ211" s="71"/>
      <c r="HLK211" s="71"/>
      <c r="HLL211" s="71"/>
      <c r="HLM211" s="71"/>
      <c r="HLN211" s="71"/>
      <c r="HLO211" s="71"/>
      <c r="HLP211" s="71"/>
      <c r="HLQ211" s="71"/>
      <c r="HLR211" s="71"/>
      <c r="HLS211" s="71"/>
      <c r="HLT211" s="71"/>
      <c r="HLU211" s="71"/>
      <c r="HLV211" s="71"/>
      <c r="HLW211" s="71"/>
      <c r="HLX211" s="71"/>
      <c r="HLY211" s="71"/>
      <c r="HLZ211" s="71"/>
      <c r="HMA211" s="71"/>
      <c r="HMB211" s="71"/>
      <c r="HMC211" s="71"/>
      <c r="HMD211" s="71"/>
      <c r="HME211" s="71"/>
      <c r="HMF211" s="71"/>
      <c r="HMG211" s="71"/>
      <c r="HMH211" s="71"/>
      <c r="HMI211" s="71"/>
      <c r="HMJ211" s="71"/>
      <c r="HMK211" s="71"/>
      <c r="HML211" s="71"/>
      <c r="HMM211" s="71"/>
      <c r="HMN211" s="71"/>
      <c r="HMO211" s="71"/>
      <c r="HMP211" s="71"/>
      <c r="HMQ211" s="71"/>
      <c r="HMR211" s="71"/>
      <c r="HMS211" s="71"/>
      <c r="HMT211" s="71"/>
      <c r="HMU211" s="71"/>
      <c r="HMV211" s="71"/>
      <c r="HMW211" s="71"/>
      <c r="HMX211" s="71"/>
      <c r="HMY211" s="71"/>
      <c r="HMZ211" s="71"/>
      <c r="HNA211" s="71"/>
      <c r="HNB211" s="71"/>
      <c r="HNC211" s="71"/>
      <c r="HND211" s="71"/>
      <c r="HNE211" s="71"/>
      <c r="HNF211" s="71"/>
      <c r="HNG211" s="71"/>
      <c r="HNH211" s="71"/>
      <c r="HNI211" s="71"/>
      <c r="HNJ211" s="71"/>
      <c r="HNK211" s="71"/>
      <c r="HNL211" s="71"/>
      <c r="HNM211" s="71"/>
      <c r="HNN211" s="71"/>
      <c r="HNO211" s="71"/>
      <c r="HNP211" s="71"/>
      <c r="HNQ211" s="71"/>
      <c r="HNR211" s="71"/>
      <c r="HNS211" s="71"/>
      <c r="HNT211" s="71"/>
      <c r="HNU211" s="71"/>
      <c r="HNV211" s="71"/>
      <c r="HNW211" s="71"/>
      <c r="HNX211" s="71"/>
      <c r="HNY211" s="71"/>
      <c r="HNZ211" s="71"/>
      <c r="HOA211" s="71"/>
      <c r="HOB211" s="71"/>
      <c r="HOC211" s="71"/>
      <c r="HOD211" s="71"/>
      <c r="HOE211" s="71"/>
      <c r="HOF211" s="71"/>
      <c r="HOG211" s="71"/>
      <c r="HOH211" s="71"/>
      <c r="HOI211" s="71"/>
      <c r="HOJ211" s="71"/>
      <c r="HOK211" s="71"/>
      <c r="HOL211" s="71"/>
      <c r="HOM211" s="71"/>
      <c r="HON211" s="71"/>
      <c r="HOO211" s="71"/>
      <c r="HOP211" s="71"/>
      <c r="HOQ211" s="71"/>
      <c r="HOR211" s="71"/>
      <c r="HOS211" s="71"/>
      <c r="HOT211" s="71"/>
      <c r="HOU211" s="71"/>
      <c r="HOV211" s="71"/>
      <c r="HOW211" s="71"/>
      <c r="HOX211" s="71"/>
      <c r="HOY211" s="71"/>
      <c r="HOZ211" s="71"/>
      <c r="HPA211" s="71"/>
      <c r="HPB211" s="71"/>
      <c r="HPC211" s="71"/>
      <c r="HPD211" s="71"/>
      <c r="HPE211" s="71"/>
      <c r="HPF211" s="71"/>
      <c r="HPG211" s="71"/>
      <c r="HPH211" s="71"/>
      <c r="HPI211" s="71"/>
      <c r="HPJ211" s="71"/>
      <c r="HPK211" s="71"/>
      <c r="HPL211" s="71"/>
      <c r="HPM211" s="71"/>
      <c r="HPN211" s="71"/>
      <c r="HPO211" s="71"/>
      <c r="HPP211" s="71"/>
      <c r="HPQ211" s="71"/>
      <c r="HPR211" s="71"/>
      <c r="HPS211" s="71"/>
      <c r="HPT211" s="71"/>
      <c r="HPU211" s="71"/>
      <c r="HPV211" s="71"/>
      <c r="HPW211" s="71"/>
      <c r="HPX211" s="71"/>
      <c r="HPY211" s="71"/>
      <c r="HPZ211" s="71"/>
      <c r="HQA211" s="71"/>
      <c r="HQB211" s="71"/>
      <c r="HQC211" s="71"/>
      <c r="HQD211" s="71"/>
      <c r="HQE211" s="71"/>
      <c r="HQF211" s="71"/>
      <c r="HQG211" s="71"/>
      <c r="HQH211" s="71"/>
      <c r="HQI211" s="71"/>
      <c r="HQJ211" s="71"/>
      <c r="HQK211" s="71"/>
      <c r="HQL211" s="71"/>
      <c r="HQM211" s="71"/>
      <c r="HQN211" s="71"/>
      <c r="HQO211" s="71"/>
      <c r="HQP211" s="71"/>
      <c r="HQQ211" s="71"/>
      <c r="HQR211" s="71"/>
      <c r="HQS211" s="71"/>
      <c r="HQT211" s="71"/>
      <c r="HQU211" s="71"/>
      <c r="HQV211" s="71"/>
      <c r="HQW211" s="71"/>
      <c r="HQX211" s="71"/>
      <c r="HQY211" s="71"/>
      <c r="HQZ211" s="71"/>
      <c r="HRA211" s="71"/>
      <c r="HRB211" s="71"/>
      <c r="HRC211" s="71"/>
      <c r="HRD211" s="71"/>
      <c r="HRE211" s="71"/>
      <c r="HRF211" s="71"/>
      <c r="HRG211" s="71"/>
      <c r="HRH211" s="71"/>
      <c r="HRI211" s="71"/>
      <c r="HRJ211" s="71"/>
      <c r="HRK211" s="71"/>
      <c r="HRL211" s="71"/>
      <c r="HRM211" s="71"/>
      <c r="HRN211" s="71"/>
      <c r="HRO211" s="71"/>
      <c r="HRP211" s="71"/>
      <c r="HRQ211" s="71"/>
      <c r="HRR211" s="71"/>
      <c r="HRS211" s="71"/>
      <c r="HRT211" s="71"/>
      <c r="HRU211" s="71"/>
      <c r="HRV211" s="71"/>
      <c r="HRW211" s="71"/>
      <c r="HRX211" s="71"/>
      <c r="HRY211" s="71"/>
      <c r="HRZ211" s="71"/>
      <c r="HSA211" s="71"/>
      <c r="HSB211" s="71"/>
      <c r="HSC211" s="71"/>
      <c r="HSD211" s="71"/>
      <c r="HSE211" s="71"/>
      <c r="HSF211" s="71"/>
      <c r="HSG211" s="71"/>
      <c r="HSH211" s="71"/>
      <c r="HSI211" s="71"/>
      <c r="HSJ211" s="71"/>
      <c r="HSK211" s="71"/>
      <c r="HSL211" s="71"/>
      <c r="HSM211" s="71"/>
      <c r="HSN211" s="71"/>
      <c r="HSO211" s="71"/>
      <c r="HSP211" s="71"/>
      <c r="HSQ211" s="71"/>
      <c r="HSR211" s="71"/>
      <c r="HSS211" s="71"/>
      <c r="HST211" s="71"/>
      <c r="HSU211" s="71"/>
      <c r="HSV211" s="71"/>
      <c r="HSW211" s="71"/>
      <c r="HSX211" s="71"/>
      <c r="HSY211" s="71"/>
      <c r="HSZ211" s="71"/>
      <c r="HTA211" s="71"/>
      <c r="HTB211" s="71"/>
      <c r="HTC211" s="71"/>
      <c r="HTD211" s="71"/>
      <c r="HTE211" s="71"/>
      <c r="HTF211" s="71"/>
      <c r="HTG211" s="71"/>
      <c r="HTH211" s="71"/>
      <c r="HTI211" s="71"/>
      <c r="HTJ211" s="71"/>
      <c r="HTK211" s="71"/>
      <c r="HTL211" s="71"/>
      <c r="HTM211" s="71"/>
      <c r="HTN211" s="71"/>
      <c r="HTO211" s="71"/>
      <c r="HTP211" s="71"/>
      <c r="HTQ211" s="71"/>
      <c r="HTR211" s="71"/>
      <c r="HTS211" s="71"/>
      <c r="HTT211" s="71"/>
      <c r="HTU211" s="71"/>
      <c r="HTV211" s="71"/>
      <c r="HTW211" s="71"/>
      <c r="HTX211" s="71"/>
      <c r="HTY211" s="71"/>
      <c r="HTZ211" s="71"/>
      <c r="HUA211" s="71"/>
      <c r="HUB211" s="71"/>
      <c r="HUC211" s="71"/>
      <c r="HUD211" s="71"/>
      <c r="HUE211" s="71"/>
      <c r="HUF211" s="71"/>
      <c r="HUG211" s="71"/>
      <c r="HUH211" s="71"/>
      <c r="HUI211" s="71"/>
      <c r="HUJ211" s="71"/>
      <c r="HUK211" s="71"/>
      <c r="HUL211" s="71"/>
      <c r="HUM211" s="71"/>
      <c r="HUN211" s="71"/>
      <c r="HUO211" s="71"/>
      <c r="HUP211" s="71"/>
      <c r="HUQ211" s="71"/>
      <c r="HUR211" s="71"/>
      <c r="HUS211" s="71"/>
      <c r="HUT211" s="71"/>
      <c r="HUU211" s="71"/>
      <c r="HUV211" s="71"/>
      <c r="HUW211" s="71"/>
      <c r="HUX211" s="71"/>
      <c r="HUY211" s="71"/>
      <c r="HUZ211" s="71"/>
      <c r="HVA211" s="71"/>
      <c r="HVB211" s="71"/>
      <c r="HVC211" s="71"/>
      <c r="HVD211" s="71"/>
      <c r="HVE211" s="71"/>
      <c r="HVF211" s="71"/>
      <c r="HVG211" s="71"/>
      <c r="HVH211" s="71"/>
      <c r="HVI211" s="71"/>
      <c r="HVJ211" s="71"/>
      <c r="HVK211" s="71"/>
      <c r="HVL211" s="71"/>
      <c r="HVM211" s="71"/>
      <c r="HVN211" s="71"/>
      <c r="HVO211" s="71"/>
      <c r="HVP211" s="71"/>
      <c r="HVQ211" s="71"/>
      <c r="HVR211" s="71"/>
      <c r="HVS211" s="71"/>
      <c r="HVT211" s="71"/>
      <c r="HVU211" s="71"/>
      <c r="HVV211" s="71"/>
      <c r="HVW211" s="71"/>
      <c r="HVX211" s="71"/>
      <c r="HVY211" s="71"/>
      <c r="HVZ211" s="71"/>
      <c r="HWA211" s="71"/>
      <c r="HWB211" s="71"/>
      <c r="HWC211" s="71"/>
      <c r="HWD211" s="71"/>
      <c r="HWE211" s="71"/>
      <c r="HWF211" s="71"/>
      <c r="HWG211" s="71"/>
      <c r="HWH211" s="71"/>
      <c r="HWI211" s="71"/>
      <c r="HWJ211" s="71"/>
      <c r="HWK211" s="71"/>
      <c r="HWL211" s="71"/>
      <c r="HWM211" s="71"/>
      <c r="HWN211" s="71"/>
      <c r="HWO211" s="71"/>
      <c r="HWP211" s="71"/>
      <c r="HWQ211" s="71"/>
      <c r="HWR211" s="71"/>
      <c r="HWS211" s="71"/>
      <c r="HWT211" s="71"/>
      <c r="HWU211" s="71"/>
      <c r="HWV211" s="71"/>
      <c r="HWW211" s="71"/>
      <c r="HWX211" s="71"/>
      <c r="HWY211" s="71"/>
      <c r="HWZ211" s="71"/>
      <c r="HXA211" s="71"/>
      <c r="HXB211" s="71"/>
      <c r="HXC211" s="71"/>
      <c r="HXD211" s="71"/>
      <c r="HXE211" s="71"/>
      <c r="HXF211" s="71"/>
      <c r="HXG211" s="71"/>
      <c r="HXH211" s="71"/>
      <c r="HXI211" s="71"/>
      <c r="HXJ211" s="71"/>
      <c r="HXK211" s="71"/>
      <c r="HXL211" s="71"/>
      <c r="HXM211" s="71"/>
      <c r="HXN211" s="71"/>
      <c r="HXO211" s="71"/>
      <c r="HXP211" s="71"/>
      <c r="HXQ211" s="71"/>
      <c r="HXR211" s="71"/>
      <c r="HXS211" s="71"/>
      <c r="HXT211" s="71"/>
      <c r="HXU211" s="71"/>
      <c r="HXV211" s="71"/>
      <c r="HXW211" s="71"/>
      <c r="HXX211" s="71"/>
      <c r="HXY211" s="71"/>
      <c r="HXZ211" s="71"/>
      <c r="HYA211" s="71"/>
      <c r="HYB211" s="71"/>
      <c r="HYC211" s="71"/>
      <c r="HYD211" s="71"/>
      <c r="HYE211" s="71"/>
      <c r="HYF211" s="71"/>
      <c r="HYG211" s="71"/>
      <c r="HYH211" s="71"/>
      <c r="HYI211" s="71"/>
      <c r="HYJ211" s="71"/>
      <c r="HYK211" s="71"/>
      <c r="HYL211" s="71"/>
      <c r="HYM211" s="71"/>
      <c r="HYN211" s="71"/>
      <c r="HYO211" s="71"/>
      <c r="HYP211" s="71"/>
      <c r="HYQ211" s="71"/>
      <c r="HYR211" s="71"/>
      <c r="HYS211" s="71"/>
      <c r="HYT211" s="71"/>
      <c r="HYU211" s="71"/>
      <c r="HYV211" s="71"/>
      <c r="HYW211" s="71"/>
      <c r="HYX211" s="71"/>
      <c r="HYY211" s="71"/>
      <c r="HYZ211" s="71"/>
      <c r="HZA211" s="71"/>
      <c r="HZB211" s="71"/>
      <c r="HZC211" s="71"/>
      <c r="HZD211" s="71"/>
      <c r="HZE211" s="71"/>
      <c r="HZF211" s="71"/>
      <c r="HZG211" s="71"/>
      <c r="HZH211" s="71"/>
      <c r="HZI211" s="71"/>
      <c r="HZJ211" s="71"/>
      <c r="HZK211" s="71"/>
      <c r="HZL211" s="71"/>
      <c r="HZM211" s="71"/>
      <c r="HZN211" s="71"/>
      <c r="HZO211" s="71"/>
      <c r="HZP211" s="71"/>
      <c r="HZQ211" s="71"/>
      <c r="HZR211" s="71"/>
      <c r="HZS211" s="71"/>
      <c r="HZT211" s="71"/>
      <c r="HZU211" s="71"/>
      <c r="HZV211" s="71"/>
      <c r="HZW211" s="71"/>
      <c r="HZX211" s="71"/>
      <c r="HZY211" s="71"/>
      <c r="HZZ211" s="71"/>
      <c r="IAA211" s="71"/>
      <c r="IAB211" s="71"/>
      <c r="IAC211" s="71"/>
      <c r="IAD211" s="71"/>
      <c r="IAE211" s="71"/>
      <c r="IAF211" s="71"/>
      <c r="IAG211" s="71"/>
      <c r="IAH211" s="71"/>
      <c r="IAI211" s="71"/>
      <c r="IAJ211" s="71"/>
      <c r="IAK211" s="71"/>
      <c r="IAL211" s="71"/>
      <c r="IAM211" s="71"/>
      <c r="IAN211" s="71"/>
      <c r="IAO211" s="71"/>
      <c r="IAP211" s="71"/>
      <c r="IAQ211" s="71"/>
      <c r="IAR211" s="71"/>
      <c r="IAS211" s="71"/>
      <c r="IAT211" s="71"/>
      <c r="IAU211" s="71"/>
      <c r="IAV211" s="71"/>
      <c r="IAW211" s="71"/>
      <c r="IAX211" s="71"/>
      <c r="IAY211" s="71"/>
      <c r="IAZ211" s="71"/>
      <c r="IBA211" s="71"/>
      <c r="IBB211" s="71"/>
      <c r="IBC211" s="71"/>
      <c r="IBD211" s="71"/>
      <c r="IBE211" s="71"/>
      <c r="IBF211" s="71"/>
      <c r="IBG211" s="71"/>
      <c r="IBH211" s="71"/>
      <c r="IBI211" s="71"/>
      <c r="IBJ211" s="71"/>
      <c r="IBK211" s="71"/>
      <c r="IBL211" s="71"/>
      <c r="IBM211" s="71"/>
      <c r="IBN211" s="71"/>
      <c r="IBO211" s="71"/>
      <c r="IBP211" s="71"/>
      <c r="IBQ211" s="71"/>
      <c r="IBR211" s="71"/>
      <c r="IBS211" s="71"/>
      <c r="IBT211" s="71"/>
      <c r="IBU211" s="71"/>
      <c r="IBV211" s="71"/>
      <c r="IBW211" s="71"/>
      <c r="IBX211" s="71"/>
      <c r="IBY211" s="71"/>
      <c r="IBZ211" s="71"/>
      <c r="ICA211" s="71"/>
      <c r="ICB211" s="71"/>
      <c r="ICC211" s="71"/>
      <c r="ICD211" s="71"/>
      <c r="ICE211" s="71"/>
      <c r="ICF211" s="71"/>
      <c r="ICG211" s="71"/>
      <c r="ICH211" s="71"/>
      <c r="ICI211" s="71"/>
      <c r="ICJ211" s="71"/>
      <c r="ICK211" s="71"/>
      <c r="ICL211" s="71"/>
      <c r="ICM211" s="71"/>
      <c r="ICN211" s="71"/>
      <c r="ICO211" s="71"/>
      <c r="ICP211" s="71"/>
      <c r="ICQ211" s="71"/>
      <c r="ICR211" s="71"/>
      <c r="ICS211" s="71"/>
      <c r="ICT211" s="71"/>
      <c r="ICU211" s="71"/>
      <c r="ICV211" s="71"/>
      <c r="ICW211" s="71"/>
      <c r="ICX211" s="71"/>
      <c r="ICY211" s="71"/>
      <c r="ICZ211" s="71"/>
      <c r="IDA211" s="71"/>
      <c r="IDB211" s="71"/>
      <c r="IDC211" s="71"/>
      <c r="IDD211" s="71"/>
      <c r="IDE211" s="71"/>
      <c r="IDF211" s="71"/>
      <c r="IDG211" s="71"/>
      <c r="IDH211" s="71"/>
      <c r="IDI211" s="71"/>
      <c r="IDJ211" s="71"/>
      <c r="IDK211" s="71"/>
      <c r="IDL211" s="71"/>
      <c r="IDM211" s="71"/>
      <c r="IDN211" s="71"/>
      <c r="IDO211" s="71"/>
      <c r="IDP211" s="71"/>
      <c r="IDQ211" s="71"/>
      <c r="IDR211" s="71"/>
      <c r="IDS211" s="71"/>
      <c r="IDT211" s="71"/>
      <c r="IDU211" s="71"/>
      <c r="IDV211" s="71"/>
      <c r="IDW211" s="71"/>
      <c r="IDX211" s="71"/>
      <c r="IDY211" s="71"/>
      <c r="IDZ211" s="71"/>
      <c r="IEA211" s="71"/>
      <c r="IEB211" s="71"/>
      <c r="IEC211" s="71"/>
      <c r="IED211" s="71"/>
      <c r="IEE211" s="71"/>
      <c r="IEF211" s="71"/>
      <c r="IEG211" s="71"/>
      <c r="IEH211" s="71"/>
      <c r="IEI211" s="71"/>
      <c r="IEJ211" s="71"/>
      <c r="IEK211" s="71"/>
      <c r="IEL211" s="71"/>
      <c r="IEM211" s="71"/>
      <c r="IEN211" s="71"/>
      <c r="IEO211" s="71"/>
      <c r="IEP211" s="71"/>
      <c r="IEQ211" s="71"/>
      <c r="IER211" s="71"/>
      <c r="IES211" s="71"/>
      <c r="IET211" s="71"/>
      <c r="IEU211" s="71"/>
      <c r="IEV211" s="71"/>
      <c r="IEW211" s="71"/>
      <c r="IEX211" s="71"/>
      <c r="IEY211" s="71"/>
      <c r="IEZ211" s="71"/>
      <c r="IFA211" s="71"/>
      <c r="IFB211" s="71"/>
      <c r="IFC211" s="71"/>
      <c r="IFD211" s="71"/>
      <c r="IFE211" s="71"/>
      <c r="IFF211" s="71"/>
      <c r="IFG211" s="71"/>
      <c r="IFH211" s="71"/>
      <c r="IFI211" s="71"/>
      <c r="IFJ211" s="71"/>
      <c r="IFK211" s="71"/>
      <c r="IFL211" s="71"/>
      <c r="IFM211" s="71"/>
      <c r="IFN211" s="71"/>
      <c r="IFO211" s="71"/>
      <c r="IFP211" s="71"/>
      <c r="IFQ211" s="71"/>
      <c r="IFR211" s="71"/>
      <c r="IFS211" s="71"/>
      <c r="IFT211" s="71"/>
      <c r="IFU211" s="71"/>
      <c r="IFV211" s="71"/>
      <c r="IFW211" s="71"/>
      <c r="IFX211" s="71"/>
      <c r="IFY211" s="71"/>
      <c r="IFZ211" s="71"/>
      <c r="IGA211" s="71"/>
      <c r="IGB211" s="71"/>
      <c r="IGC211" s="71"/>
      <c r="IGD211" s="71"/>
      <c r="IGE211" s="71"/>
      <c r="IGF211" s="71"/>
      <c r="IGG211" s="71"/>
      <c r="IGH211" s="71"/>
      <c r="IGI211" s="71"/>
      <c r="IGJ211" s="71"/>
      <c r="IGK211" s="71"/>
      <c r="IGL211" s="71"/>
      <c r="IGM211" s="71"/>
      <c r="IGN211" s="71"/>
      <c r="IGO211" s="71"/>
      <c r="IGP211" s="71"/>
      <c r="IGQ211" s="71"/>
      <c r="IGR211" s="71"/>
      <c r="IGS211" s="71"/>
      <c r="IGT211" s="71"/>
      <c r="IGU211" s="71"/>
      <c r="IGV211" s="71"/>
      <c r="IGW211" s="71"/>
      <c r="IGX211" s="71"/>
      <c r="IGY211" s="71"/>
      <c r="IGZ211" s="71"/>
      <c r="IHA211" s="71"/>
      <c r="IHB211" s="71"/>
      <c r="IHC211" s="71"/>
      <c r="IHD211" s="71"/>
      <c r="IHE211" s="71"/>
      <c r="IHF211" s="71"/>
      <c r="IHG211" s="71"/>
      <c r="IHH211" s="71"/>
      <c r="IHI211" s="71"/>
      <c r="IHJ211" s="71"/>
      <c r="IHK211" s="71"/>
      <c r="IHL211" s="71"/>
      <c r="IHM211" s="71"/>
      <c r="IHN211" s="71"/>
      <c r="IHO211" s="71"/>
      <c r="IHP211" s="71"/>
      <c r="IHQ211" s="71"/>
      <c r="IHR211" s="71"/>
      <c r="IHS211" s="71"/>
      <c r="IHT211" s="71"/>
      <c r="IHU211" s="71"/>
      <c r="IHV211" s="71"/>
      <c r="IHW211" s="71"/>
      <c r="IHX211" s="71"/>
      <c r="IHY211" s="71"/>
      <c r="IHZ211" s="71"/>
      <c r="IIA211" s="71"/>
      <c r="IIB211" s="71"/>
      <c r="IIC211" s="71"/>
      <c r="IID211" s="71"/>
      <c r="IIE211" s="71"/>
      <c r="IIF211" s="71"/>
      <c r="IIG211" s="71"/>
      <c r="IIH211" s="71"/>
      <c r="III211" s="71"/>
      <c r="IIJ211" s="71"/>
      <c r="IIK211" s="71"/>
      <c r="IIL211" s="71"/>
      <c r="IIM211" s="71"/>
      <c r="IIN211" s="71"/>
      <c r="IIO211" s="71"/>
      <c r="IIP211" s="71"/>
      <c r="IIQ211" s="71"/>
      <c r="IIR211" s="71"/>
      <c r="IIS211" s="71"/>
      <c r="IIT211" s="71"/>
      <c r="IIU211" s="71"/>
      <c r="IIV211" s="71"/>
      <c r="IIW211" s="71"/>
      <c r="IIX211" s="71"/>
      <c r="IIY211" s="71"/>
      <c r="IIZ211" s="71"/>
      <c r="IJA211" s="71"/>
      <c r="IJB211" s="71"/>
      <c r="IJC211" s="71"/>
      <c r="IJD211" s="71"/>
      <c r="IJE211" s="71"/>
      <c r="IJF211" s="71"/>
      <c r="IJG211" s="71"/>
      <c r="IJH211" s="71"/>
      <c r="IJI211" s="71"/>
      <c r="IJJ211" s="71"/>
      <c r="IJK211" s="71"/>
      <c r="IJL211" s="71"/>
      <c r="IJM211" s="71"/>
      <c r="IJN211" s="71"/>
      <c r="IJO211" s="71"/>
      <c r="IJP211" s="71"/>
      <c r="IJQ211" s="71"/>
      <c r="IJR211" s="71"/>
      <c r="IJS211" s="71"/>
      <c r="IJT211" s="71"/>
      <c r="IJU211" s="71"/>
      <c r="IJV211" s="71"/>
      <c r="IJW211" s="71"/>
      <c r="IJX211" s="71"/>
      <c r="IJY211" s="71"/>
      <c r="IJZ211" s="71"/>
      <c r="IKA211" s="71"/>
      <c r="IKB211" s="71"/>
      <c r="IKC211" s="71"/>
      <c r="IKD211" s="71"/>
      <c r="IKE211" s="71"/>
      <c r="IKF211" s="71"/>
      <c r="IKG211" s="71"/>
      <c r="IKH211" s="71"/>
      <c r="IKI211" s="71"/>
      <c r="IKJ211" s="71"/>
      <c r="IKK211" s="71"/>
      <c r="IKL211" s="71"/>
      <c r="IKM211" s="71"/>
      <c r="IKN211" s="71"/>
      <c r="IKO211" s="71"/>
      <c r="IKP211" s="71"/>
      <c r="IKQ211" s="71"/>
      <c r="IKR211" s="71"/>
      <c r="IKS211" s="71"/>
      <c r="IKT211" s="71"/>
      <c r="IKU211" s="71"/>
      <c r="IKV211" s="71"/>
      <c r="IKW211" s="71"/>
      <c r="IKX211" s="71"/>
      <c r="IKY211" s="71"/>
      <c r="IKZ211" s="71"/>
      <c r="ILA211" s="71"/>
      <c r="ILB211" s="71"/>
      <c r="ILC211" s="71"/>
      <c r="ILD211" s="71"/>
      <c r="ILE211" s="71"/>
      <c r="ILF211" s="71"/>
      <c r="ILG211" s="71"/>
      <c r="ILH211" s="71"/>
      <c r="ILI211" s="71"/>
      <c r="ILJ211" s="71"/>
      <c r="ILK211" s="71"/>
      <c r="ILL211" s="71"/>
      <c r="ILM211" s="71"/>
      <c r="ILN211" s="71"/>
      <c r="ILO211" s="71"/>
      <c r="ILP211" s="71"/>
      <c r="ILQ211" s="71"/>
      <c r="ILR211" s="71"/>
      <c r="ILS211" s="71"/>
      <c r="ILT211" s="71"/>
      <c r="ILU211" s="71"/>
      <c r="ILV211" s="71"/>
      <c r="ILW211" s="71"/>
      <c r="ILX211" s="71"/>
      <c r="ILY211" s="71"/>
      <c r="ILZ211" s="71"/>
      <c r="IMA211" s="71"/>
      <c r="IMB211" s="71"/>
      <c r="IMC211" s="71"/>
      <c r="IMD211" s="71"/>
      <c r="IME211" s="71"/>
      <c r="IMF211" s="71"/>
      <c r="IMG211" s="71"/>
      <c r="IMH211" s="71"/>
      <c r="IMI211" s="71"/>
      <c r="IMJ211" s="71"/>
      <c r="IMK211" s="71"/>
      <c r="IML211" s="71"/>
      <c r="IMM211" s="71"/>
      <c r="IMN211" s="71"/>
      <c r="IMO211" s="71"/>
      <c r="IMP211" s="71"/>
      <c r="IMQ211" s="71"/>
      <c r="IMR211" s="71"/>
      <c r="IMS211" s="71"/>
      <c r="IMT211" s="71"/>
      <c r="IMU211" s="71"/>
      <c r="IMV211" s="71"/>
      <c r="IMW211" s="71"/>
      <c r="IMX211" s="71"/>
      <c r="IMY211" s="71"/>
      <c r="IMZ211" s="71"/>
      <c r="INA211" s="71"/>
      <c r="INB211" s="71"/>
      <c r="INC211" s="71"/>
      <c r="IND211" s="71"/>
      <c r="INE211" s="71"/>
      <c r="INF211" s="71"/>
      <c r="ING211" s="71"/>
      <c r="INH211" s="71"/>
      <c r="INI211" s="71"/>
      <c r="INJ211" s="71"/>
      <c r="INK211" s="71"/>
      <c r="INL211" s="71"/>
      <c r="INM211" s="71"/>
      <c r="INN211" s="71"/>
      <c r="INO211" s="71"/>
      <c r="INP211" s="71"/>
      <c r="INQ211" s="71"/>
      <c r="INR211" s="71"/>
      <c r="INS211" s="71"/>
      <c r="INT211" s="71"/>
      <c r="INU211" s="71"/>
      <c r="INV211" s="71"/>
      <c r="INW211" s="71"/>
      <c r="INX211" s="71"/>
      <c r="INY211" s="71"/>
      <c r="INZ211" s="71"/>
      <c r="IOA211" s="71"/>
      <c r="IOB211" s="71"/>
      <c r="IOC211" s="71"/>
      <c r="IOD211" s="71"/>
      <c r="IOE211" s="71"/>
      <c r="IOF211" s="71"/>
      <c r="IOG211" s="71"/>
      <c r="IOH211" s="71"/>
      <c r="IOI211" s="71"/>
      <c r="IOJ211" s="71"/>
      <c r="IOK211" s="71"/>
      <c r="IOL211" s="71"/>
      <c r="IOM211" s="71"/>
      <c r="ION211" s="71"/>
      <c r="IOO211" s="71"/>
      <c r="IOP211" s="71"/>
      <c r="IOQ211" s="71"/>
      <c r="IOR211" s="71"/>
      <c r="IOS211" s="71"/>
      <c r="IOT211" s="71"/>
      <c r="IOU211" s="71"/>
      <c r="IOV211" s="71"/>
      <c r="IOW211" s="71"/>
      <c r="IOX211" s="71"/>
      <c r="IOY211" s="71"/>
      <c r="IOZ211" s="71"/>
      <c r="IPA211" s="71"/>
      <c r="IPB211" s="71"/>
      <c r="IPC211" s="71"/>
      <c r="IPD211" s="71"/>
      <c r="IPE211" s="71"/>
      <c r="IPF211" s="71"/>
      <c r="IPG211" s="71"/>
      <c r="IPH211" s="71"/>
      <c r="IPI211" s="71"/>
      <c r="IPJ211" s="71"/>
      <c r="IPK211" s="71"/>
      <c r="IPL211" s="71"/>
      <c r="IPM211" s="71"/>
      <c r="IPN211" s="71"/>
      <c r="IPO211" s="71"/>
      <c r="IPP211" s="71"/>
      <c r="IPQ211" s="71"/>
      <c r="IPR211" s="71"/>
      <c r="IPS211" s="71"/>
      <c r="IPT211" s="71"/>
      <c r="IPU211" s="71"/>
      <c r="IPV211" s="71"/>
      <c r="IPW211" s="71"/>
      <c r="IPX211" s="71"/>
      <c r="IPY211" s="71"/>
      <c r="IPZ211" s="71"/>
      <c r="IQA211" s="71"/>
      <c r="IQB211" s="71"/>
      <c r="IQC211" s="71"/>
      <c r="IQD211" s="71"/>
      <c r="IQE211" s="71"/>
      <c r="IQF211" s="71"/>
      <c r="IQG211" s="71"/>
      <c r="IQH211" s="71"/>
      <c r="IQI211" s="71"/>
      <c r="IQJ211" s="71"/>
      <c r="IQK211" s="71"/>
      <c r="IQL211" s="71"/>
      <c r="IQM211" s="71"/>
      <c r="IQN211" s="71"/>
      <c r="IQO211" s="71"/>
      <c r="IQP211" s="71"/>
      <c r="IQQ211" s="71"/>
      <c r="IQR211" s="71"/>
      <c r="IQS211" s="71"/>
      <c r="IQT211" s="71"/>
      <c r="IQU211" s="71"/>
      <c r="IQV211" s="71"/>
      <c r="IQW211" s="71"/>
      <c r="IQX211" s="71"/>
      <c r="IQY211" s="71"/>
      <c r="IQZ211" s="71"/>
      <c r="IRA211" s="71"/>
      <c r="IRB211" s="71"/>
      <c r="IRC211" s="71"/>
      <c r="IRD211" s="71"/>
      <c r="IRE211" s="71"/>
      <c r="IRF211" s="71"/>
      <c r="IRG211" s="71"/>
      <c r="IRH211" s="71"/>
      <c r="IRI211" s="71"/>
      <c r="IRJ211" s="71"/>
      <c r="IRK211" s="71"/>
      <c r="IRL211" s="71"/>
      <c r="IRM211" s="71"/>
      <c r="IRN211" s="71"/>
      <c r="IRO211" s="71"/>
      <c r="IRP211" s="71"/>
      <c r="IRQ211" s="71"/>
      <c r="IRR211" s="71"/>
      <c r="IRS211" s="71"/>
      <c r="IRT211" s="71"/>
      <c r="IRU211" s="71"/>
      <c r="IRV211" s="71"/>
      <c r="IRW211" s="71"/>
      <c r="IRX211" s="71"/>
      <c r="IRY211" s="71"/>
      <c r="IRZ211" s="71"/>
      <c r="ISA211" s="71"/>
      <c r="ISB211" s="71"/>
      <c r="ISC211" s="71"/>
      <c r="ISD211" s="71"/>
      <c r="ISE211" s="71"/>
      <c r="ISF211" s="71"/>
      <c r="ISG211" s="71"/>
      <c r="ISH211" s="71"/>
      <c r="ISI211" s="71"/>
      <c r="ISJ211" s="71"/>
      <c r="ISK211" s="71"/>
      <c r="ISL211" s="71"/>
      <c r="ISM211" s="71"/>
      <c r="ISN211" s="71"/>
      <c r="ISO211" s="71"/>
      <c r="ISP211" s="71"/>
      <c r="ISQ211" s="71"/>
      <c r="ISR211" s="71"/>
      <c r="ISS211" s="71"/>
      <c r="IST211" s="71"/>
      <c r="ISU211" s="71"/>
      <c r="ISV211" s="71"/>
      <c r="ISW211" s="71"/>
      <c r="ISX211" s="71"/>
      <c r="ISY211" s="71"/>
      <c r="ISZ211" s="71"/>
      <c r="ITA211" s="71"/>
      <c r="ITB211" s="71"/>
      <c r="ITC211" s="71"/>
      <c r="ITD211" s="71"/>
      <c r="ITE211" s="71"/>
      <c r="ITF211" s="71"/>
      <c r="ITG211" s="71"/>
      <c r="ITH211" s="71"/>
      <c r="ITI211" s="71"/>
      <c r="ITJ211" s="71"/>
      <c r="ITK211" s="71"/>
      <c r="ITL211" s="71"/>
      <c r="ITM211" s="71"/>
      <c r="ITN211" s="71"/>
      <c r="ITO211" s="71"/>
      <c r="ITP211" s="71"/>
      <c r="ITQ211" s="71"/>
      <c r="ITR211" s="71"/>
      <c r="ITS211" s="71"/>
      <c r="ITT211" s="71"/>
      <c r="ITU211" s="71"/>
      <c r="ITV211" s="71"/>
      <c r="ITW211" s="71"/>
      <c r="ITX211" s="71"/>
      <c r="ITY211" s="71"/>
      <c r="ITZ211" s="71"/>
      <c r="IUA211" s="71"/>
      <c r="IUB211" s="71"/>
      <c r="IUC211" s="71"/>
      <c r="IUD211" s="71"/>
      <c r="IUE211" s="71"/>
      <c r="IUF211" s="71"/>
      <c r="IUG211" s="71"/>
      <c r="IUH211" s="71"/>
      <c r="IUI211" s="71"/>
      <c r="IUJ211" s="71"/>
      <c r="IUK211" s="71"/>
      <c r="IUL211" s="71"/>
      <c r="IUM211" s="71"/>
      <c r="IUN211" s="71"/>
      <c r="IUO211" s="71"/>
      <c r="IUP211" s="71"/>
      <c r="IUQ211" s="71"/>
      <c r="IUR211" s="71"/>
      <c r="IUS211" s="71"/>
      <c r="IUT211" s="71"/>
      <c r="IUU211" s="71"/>
      <c r="IUV211" s="71"/>
      <c r="IUW211" s="71"/>
      <c r="IUX211" s="71"/>
      <c r="IUY211" s="71"/>
      <c r="IUZ211" s="71"/>
      <c r="IVA211" s="71"/>
      <c r="IVB211" s="71"/>
      <c r="IVC211" s="71"/>
      <c r="IVD211" s="71"/>
      <c r="IVE211" s="71"/>
      <c r="IVF211" s="71"/>
      <c r="IVG211" s="71"/>
      <c r="IVH211" s="71"/>
      <c r="IVI211" s="71"/>
      <c r="IVJ211" s="71"/>
      <c r="IVK211" s="71"/>
      <c r="IVL211" s="71"/>
      <c r="IVM211" s="71"/>
      <c r="IVN211" s="71"/>
      <c r="IVO211" s="71"/>
      <c r="IVP211" s="71"/>
      <c r="IVQ211" s="71"/>
      <c r="IVR211" s="71"/>
      <c r="IVS211" s="71"/>
      <c r="IVT211" s="71"/>
      <c r="IVU211" s="71"/>
      <c r="IVV211" s="71"/>
      <c r="IVW211" s="71"/>
      <c r="IVX211" s="71"/>
      <c r="IVY211" s="71"/>
      <c r="IVZ211" s="71"/>
      <c r="IWA211" s="71"/>
      <c r="IWB211" s="71"/>
      <c r="IWC211" s="71"/>
      <c r="IWD211" s="71"/>
      <c r="IWE211" s="71"/>
      <c r="IWF211" s="71"/>
      <c r="IWG211" s="71"/>
      <c r="IWH211" s="71"/>
      <c r="IWI211" s="71"/>
      <c r="IWJ211" s="71"/>
      <c r="IWK211" s="71"/>
      <c r="IWL211" s="71"/>
      <c r="IWM211" s="71"/>
      <c r="IWN211" s="71"/>
      <c r="IWO211" s="71"/>
      <c r="IWP211" s="71"/>
      <c r="IWQ211" s="71"/>
      <c r="IWR211" s="71"/>
      <c r="IWS211" s="71"/>
      <c r="IWT211" s="71"/>
      <c r="IWU211" s="71"/>
      <c r="IWV211" s="71"/>
      <c r="IWW211" s="71"/>
      <c r="IWX211" s="71"/>
      <c r="IWY211" s="71"/>
      <c r="IWZ211" s="71"/>
      <c r="IXA211" s="71"/>
      <c r="IXB211" s="71"/>
      <c r="IXC211" s="71"/>
      <c r="IXD211" s="71"/>
      <c r="IXE211" s="71"/>
      <c r="IXF211" s="71"/>
      <c r="IXG211" s="71"/>
      <c r="IXH211" s="71"/>
      <c r="IXI211" s="71"/>
      <c r="IXJ211" s="71"/>
      <c r="IXK211" s="71"/>
      <c r="IXL211" s="71"/>
      <c r="IXM211" s="71"/>
      <c r="IXN211" s="71"/>
      <c r="IXO211" s="71"/>
      <c r="IXP211" s="71"/>
      <c r="IXQ211" s="71"/>
      <c r="IXR211" s="71"/>
      <c r="IXS211" s="71"/>
      <c r="IXT211" s="71"/>
      <c r="IXU211" s="71"/>
      <c r="IXV211" s="71"/>
      <c r="IXW211" s="71"/>
      <c r="IXX211" s="71"/>
      <c r="IXY211" s="71"/>
      <c r="IXZ211" s="71"/>
      <c r="IYA211" s="71"/>
      <c r="IYB211" s="71"/>
      <c r="IYC211" s="71"/>
      <c r="IYD211" s="71"/>
      <c r="IYE211" s="71"/>
      <c r="IYF211" s="71"/>
      <c r="IYG211" s="71"/>
      <c r="IYH211" s="71"/>
      <c r="IYI211" s="71"/>
      <c r="IYJ211" s="71"/>
      <c r="IYK211" s="71"/>
      <c r="IYL211" s="71"/>
      <c r="IYM211" s="71"/>
      <c r="IYN211" s="71"/>
      <c r="IYO211" s="71"/>
      <c r="IYP211" s="71"/>
      <c r="IYQ211" s="71"/>
      <c r="IYR211" s="71"/>
      <c r="IYS211" s="71"/>
      <c r="IYT211" s="71"/>
      <c r="IYU211" s="71"/>
      <c r="IYV211" s="71"/>
      <c r="IYW211" s="71"/>
      <c r="IYX211" s="71"/>
      <c r="IYY211" s="71"/>
      <c r="IYZ211" s="71"/>
      <c r="IZA211" s="71"/>
      <c r="IZB211" s="71"/>
      <c r="IZC211" s="71"/>
      <c r="IZD211" s="71"/>
      <c r="IZE211" s="71"/>
      <c r="IZF211" s="71"/>
      <c r="IZG211" s="71"/>
      <c r="IZH211" s="71"/>
      <c r="IZI211" s="71"/>
      <c r="IZJ211" s="71"/>
      <c r="IZK211" s="71"/>
      <c r="IZL211" s="71"/>
      <c r="IZM211" s="71"/>
      <c r="IZN211" s="71"/>
      <c r="IZO211" s="71"/>
      <c r="IZP211" s="71"/>
      <c r="IZQ211" s="71"/>
      <c r="IZR211" s="71"/>
      <c r="IZS211" s="71"/>
      <c r="IZT211" s="71"/>
      <c r="IZU211" s="71"/>
      <c r="IZV211" s="71"/>
      <c r="IZW211" s="71"/>
      <c r="IZX211" s="71"/>
      <c r="IZY211" s="71"/>
      <c r="IZZ211" s="71"/>
      <c r="JAA211" s="71"/>
      <c r="JAB211" s="71"/>
      <c r="JAC211" s="71"/>
      <c r="JAD211" s="71"/>
      <c r="JAE211" s="71"/>
      <c r="JAF211" s="71"/>
      <c r="JAG211" s="71"/>
      <c r="JAH211" s="71"/>
      <c r="JAI211" s="71"/>
      <c r="JAJ211" s="71"/>
      <c r="JAK211" s="71"/>
      <c r="JAL211" s="71"/>
      <c r="JAM211" s="71"/>
      <c r="JAN211" s="71"/>
      <c r="JAO211" s="71"/>
      <c r="JAP211" s="71"/>
      <c r="JAQ211" s="71"/>
      <c r="JAR211" s="71"/>
      <c r="JAS211" s="71"/>
      <c r="JAT211" s="71"/>
      <c r="JAU211" s="71"/>
      <c r="JAV211" s="71"/>
      <c r="JAW211" s="71"/>
      <c r="JAX211" s="71"/>
      <c r="JAY211" s="71"/>
      <c r="JAZ211" s="71"/>
      <c r="JBA211" s="71"/>
      <c r="JBB211" s="71"/>
      <c r="JBC211" s="71"/>
      <c r="JBD211" s="71"/>
      <c r="JBE211" s="71"/>
      <c r="JBF211" s="71"/>
      <c r="JBG211" s="71"/>
      <c r="JBH211" s="71"/>
      <c r="JBI211" s="71"/>
      <c r="JBJ211" s="71"/>
      <c r="JBK211" s="71"/>
      <c r="JBL211" s="71"/>
      <c r="JBM211" s="71"/>
      <c r="JBN211" s="71"/>
      <c r="JBO211" s="71"/>
      <c r="JBP211" s="71"/>
      <c r="JBQ211" s="71"/>
      <c r="JBR211" s="71"/>
      <c r="JBS211" s="71"/>
      <c r="JBT211" s="71"/>
      <c r="JBU211" s="71"/>
      <c r="JBV211" s="71"/>
      <c r="JBW211" s="71"/>
      <c r="JBX211" s="71"/>
      <c r="JBY211" s="71"/>
      <c r="JBZ211" s="71"/>
      <c r="JCA211" s="71"/>
      <c r="JCB211" s="71"/>
      <c r="JCC211" s="71"/>
      <c r="JCD211" s="71"/>
      <c r="JCE211" s="71"/>
      <c r="JCF211" s="71"/>
      <c r="JCG211" s="71"/>
      <c r="JCH211" s="71"/>
      <c r="JCI211" s="71"/>
      <c r="JCJ211" s="71"/>
      <c r="JCK211" s="71"/>
      <c r="JCL211" s="71"/>
      <c r="JCM211" s="71"/>
      <c r="JCN211" s="71"/>
      <c r="JCO211" s="71"/>
      <c r="JCP211" s="71"/>
      <c r="JCQ211" s="71"/>
      <c r="JCR211" s="71"/>
      <c r="JCS211" s="71"/>
      <c r="JCT211" s="71"/>
      <c r="JCU211" s="71"/>
      <c r="JCV211" s="71"/>
      <c r="JCW211" s="71"/>
      <c r="JCX211" s="71"/>
      <c r="JCY211" s="71"/>
      <c r="JCZ211" s="71"/>
      <c r="JDA211" s="71"/>
      <c r="JDB211" s="71"/>
      <c r="JDC211" s="71"/>
      <c r="JDD211" s="71"/>
      <c r="JDE211" s="71"/>
      <c r="JDF211" s="71"/>
      <c r="JDG211" s="71"/>
      <c r="JDH211" s="71"/>
      <c r="JDI211" s="71"/>
      <c r="JDJ211" s="71"/>
      <c r="JDK211" s="71"/>
      <c r="JDL211" s="71"/>
      <c r="JDM211" s="71"/>
      <c r="JDN211" s="71"/>
      <c r="JDO211" s="71"/>
      <c r="JDP211" s="71"/>
      <c r="JDQ211" s="71"/>
      <c r="JDR211" s="71"/>
      <c r="JDS211" s="71"/>
      <c r="JDT211" s="71"/>
      <c r="JDU211" s="71"/>
      <c r="JDV211" s="71"/>
      <c r="JDW211" s="71"/>
      <c r="JDX211" s="71"/>
      <c r="JDY211" s="71"/>
      <c r="JDZ211" s="71"/>
      <c r="JEA211" s="71"/>
      <c r="JEB211" s="71"/>
      <c r="JEC211" s="71"/>
      <c r="JED211" s="71"/>
      <c r="JEE211" s="71"/>
      <c r="JEF211" s="71"/>
      <c r="JEG211" s="71"/>
      <c r="JEH211" s="71"/>
      <c r="JEI211" s="71"/>
      <c r="JEJ211" s="71"/>
      <c r="JEK211" s="71"/>
      <c r="JEL211" s="71"/>
      <c r="JEM211" s="71"/>
      <c r="JEN211" s="71"/>
      <c r="JEO211" s="71"/>
      <c r="JEP211" s="71"/>
      <c r="JEQ211" s="71"/>
      <c r="JER211" s="71"/>
      <c r="JES211" s="71"/>
      <c r="JET211" s="71"/>
      <c r="JEU211" s="71"/>
      <c r="JEV211" s="71"/>
      <c r="JEW211" s="71"/>
      <c r="JEX211" s="71"/>
      <c r="JEY211" s="71"/>
      <c r="JEZ211" s="71"/>
      <c r="JFA211" s="71"/>
      <c r="JFB211" s="71"/>
      <c r="JFC211" s="71"/>
      <c r="JFD211" s="71"/>
      <c r="JFE211" s="71"/>
      <c r="JFF211" s="71"/>
      <c r="JFG211" s="71"/>
      <c r="JFH211" s="71"/>
      <c r="JFI211" s="71"/>
      <c r="JFJ211" s="71"/>
      <c r="JFK211" s="71"/>
      <c r="JFL211" s="71"/>
      <c r="JFM211" s="71"/>
      <c r="JFN211" s="71"/>
      <c r="JFO211" s="71"/>
      <c r="JFP211" s="71"/>
      <c r="JFQ211" s="71"/>
      <c r="JFR211" s="71"/>
      <c r="JFS211" s="71"/>
      <c r="JFT211" s="71"/>
      <c r="JFU211" s="71"/>
      <c r="JFV211" s="71"/>
      <c r="JFW211" s="71"/>
      <c r="JFX211" s="71"/>
      <c r="JFY211" s="71"/>
      <c r="JFZ211" s="71"/>
      <c r="JGA211" s="71"/>
      <c r="JGB211" s="71"/>
      <c r="JGC211" s="71"/>
      <c r="JGD211" s="71"/>
      <c r="JGE211" s="71"/>
      <c r="JGF211" s="71"/>
      <c r="JGG211" s="71"/>
      <c r="JGH211" s="71"/>
      <c r="JGI211" s="71"/>
      <c r="JGJ211" s="71"/>
      <c r="JGK211" s="71"/>
      <c r="JGL211" s="71"/>
      <c r="JGM211" s="71"/>
      <c r="JGN211" s="71"/>
      <c r="JGO211" s="71"/>
      <c r="JGP211" s="71"/>
      <c r="JGQ211" s="71"/>
      <c r="JGR211" s="71"/>
      <c r="JGS211" s="71"/>
      <c r="JGT211" s="71"/>
      <c r="JGU211" s="71"/>
      <c r="JGV211" s="71"/>
      <c r="JGW211" s="71"/>
      <c r="JGX211" s="71"/>
      <c r="JGY211" s="71"/>
      <c r="JGZ211" s="71"/>
      <c r="JHA211" s="71"/>
      <c r="JHB211" s="71"/>
      <c r="JHC211" s="71"/>
      <c r="JHD211" s="71"/>
      <c r="JHE211" s="71"/>
      <c r="JHF211" s="71"/>
      <c r="JHG211" s="71"/>
      <c r="JHH211" s="71"/>
      <c r="JHI211" s="71"/>
      <c r="JHJ211" s="71"/>
      <c r="JHK211" s="71"/>
      <c r="JHL211" s="71"/>
      <c r="JHM211" s="71"/>
      <c r="JHN211" s="71"/>
      <c r="JHO211" s="71"/>
      <c r="JHP211" s="71"/>
      <c r="JHQ211" s="71"/>
      <c r="JHR211" s="71"/>
      <c r="JHS211" s="71"/>
      <c r="JHT211" s="71"/>
      <c r="JHU211" s="71"/>
      <c r="JHV211" s="71"/>
      <c r="JHW211" s="71"/>
      <c r="JHX211" s="71"/>
      <c r="JHY211" s="71"/>
      <c r="JHZ211" s="71"/>
      <c r="JIA211" s="71"/>
      <c r="JIB211" s="71"/>
      <c r="JIC211" s="71"/>
      <c r="JID211" s="71"/>
      <c r="JIE211" s="71"/>
      <c r="JIF211" s="71"/>
      <c r="JIG211" s="71"/>
      <c r="JIH211" s="71"/>
      <c r="JII211" s="71"/>
      <c r="JIJ211" s="71"/>
      <c r="JIK211" s="71"/>
      <c r="JIL211" s="71"/>
      <c r="JIM211" s="71"/>
      <c r="JIN211" s="71"/>
      <c r="JIO211" s="71"/>
      <c r="JIP211" s="71"/>
      <c r="JIQ211" s="71"/>
      <c r="JIR211" s="71"/>
      <c r="JIS211" s="71"/>
      <c r="JIT211" s="71"/>
      <c r="JIU211" s="71"/>
      <c r="JIV211" s="71"/>
      <c r="JIW211" s="71"/>
      <c r="JIX211" s="71"/>
      <c r="JIY211" s="71"/>
      <c r="JIZ211" s="71"/>
      <c r="JJA211" s="71"/>
      <c r="JJB211" s="71"/>
      <c r="JJC211" s="71"/>
      <c r="JJD211" s="71"/>
      <c r="JJE211" s="71"/>
      <c r="JJF211" s="71"/>
      <c r="JJG211" s="71"/>
      <c r="JJH211" s="71"/>
      <c r="JJI211" s="71"/>
      <c r="JJJ211" s="71"/>
      <c r="JJK211" s="71"/>
      <c r="JJL211" s="71"/>
      <c r="JJM211" s="71"/>
      <c r="JJN211" s="71"/>
      <c r="JJO211" s="71"/>
      <c r="JJP211" s="71"/>
      <c r="JJQ211" s="71"/>
      <c r="JJR211" s="71"/>
      <c r="JJS211" s="71"/>
      <c r="JJT211" s="71"/>
      <c r="JJU211" s="71"/>
      <c r="JJV211" s="71"/>
      <c r="JJW211" s="71"/>
      <c r="JJX211" s="71"/>
      <c r="JJY211" s="71"/>
      <c r="JJZ211" s="71"/>
      <c r="JKA211" s="71"/>
      <c r="JKB211" s="71"/>
      <c r="JKC211" s="71"/>
      <c r="JKD211" s="71"/>
      <c r="JKE211" s="71"/>
      <c r="JKF211" s="71"/>
      <c r="JKG211" s="71"/>
      <c r="JKH211" s="71"/>
      <c r="JKI211" s="71"/>
      <c r="JKJ211" s="71"/>
      <c r="JKK211" s="71"/>
      <c r="JKL211" s="71"/>
      <c r="JKM211" s="71"/>
      <c r="JKN211" s="71"/>
      <c r="JKO211" s="71"/>
      <c r="JKP211" s="71"/>
      <c r="JKQ211" s="71"/>
      <c r="JKR211" s="71"/>
      <c r="JKS211" s="71"/>
      <c r="JKT211" s="71"/>
      <c r="JKU211" s="71"/>
      <c r="JKV211" s="71"/>
      <c r="JKW211" s="71"/>
      <c r="JKX211" s="71"/>
      <c r="JKY211" s="71"/>
      <c r="JKZ211" s="71"/>
      <c r="JLA211" s="71"/>
      <c r="JLB211" s="71"/>
      <c r="JLC211" s="71"/>
      <c r="JLD211" s="71"/>
      <c r="JLE211" s="71"/>
      <c r="JLF211" s="71"/>
      <c r="JLG211" s="71"/>
      <c r="JLH211" s="71"/>
      <c r="JLI211" s="71"/>
      <c r="JLJ211" s="71"/>
      <c r="JLK211" s="71"/>
      <c r="JLL211" s="71"/>
      <c r="JLM211" s="71"/>
      <c r="JLN211" s="71"/>
      <c r="JLO211" s="71"/>
      <c r="JLP211" s="71"/>
      <c r="JLQ211" s="71"/>
      <c r="JLR211" s="71"/>
      <c r="JLS211" s="71"/>
      <c r="JLT211" s="71"/>
      <c r="JLU211" s="71"/>
      <c r="JLV211" s="71"/>
      <c r="JLW211" s="71"/>
      <c r="JLX211" s="71"/>
      <c r="JLY211" s="71"/>
      <c r="JLZ211" s="71"/>
      <c r="JMA211" s="71"/>
      <c r="JMB211" s="71"/>
      <c r="JMC211" s="71"/>
      <c r="JMD211" s="71"/>
      <c r="JME211" s="71"/>
      <c r="JMF211" s="71"/>
      <c r="JMG211" s="71"/>
      <c r="JMH211" s="71"/>
      <c r="JMI211" s="71"/>
      <c r="JMJ211" s="71"/>
      <c r="JMK211" s="71"/>
      <c r="JML211" s="71"/>
      <c r="JMM211" s="71"/>
      <c r="JMN211" s="71"/>
      <c r="JMO211" s="71"/>
      <c r="JMP211" s="71"/>
      <c r="JMQ211" s="71"/>
      <c r="JMR211" s="71"/>
      <c r="JMS211" s="71"/>
      <c r="JMT211" s="71"/>
      <c r="JMU211" s="71"/>
      <c r="JMV211" s="71"/>
      <c r="JMW211" s="71"/>
      <c r="JMX211" s="71"/>
      <c r="JMY211" s="71"/>
      <c r="JMZ211" s="71"/>
      <c r="JNA211" s="71"/>
      <c r="JNB211" s="71"/>
      <c r="JNC211" s="71"/>
      <c r="JND211" s="71"/>
      <c r="JNE211" s="71"/>
      <c r="JNF211" s="71"/>
      <c r="JNG211" s="71"/>
      <c r="JNH211" s="71"/>
      <c r="JNI211" s="71"/>
      <c r="JNJ211" s="71"/>
      <c r="JNK211" s="71"/>
      <c r="JNL211" s="71"/>
      <c r="JNM211" s="71"/>
      <c r="JNN211" s="71"/>
      <c r="JNO211" s="71"/>
      <c r="JNP211" s="71"/>
      <c r="JNQ211" s="71"/>
      <c r="JNR211" s="71"/>
      <c r="JNS211" s="71"/>
      <c r="JNT211" s="71"/>
      <c r="JNU211" s="71"/>
      <c r="JNV211" s="71"/>
      <c r="JNW211" s="71"/>
      <c r="JNX211" s="71"/>
      <c r="JNY211" s="71"/>
      <c r="JNZ211" s="71"/>
      <c r="JOA211" s="71"/>
      <c r="JOB211" s="71"/>
      <c r="JOC211" s="71"/>
      <c r="JOD211" s="71"/>
      <c r="JOE211" s="71"/>
      <c r="JOF211" s="71"/>
      <c r="JOG211" s="71"/>
      <c r="JOH211" s="71"/>
      <c r="JOI211" s="71"/>
      <c r="JOJ211" s="71"/>
      <c r="JOK211" s="71"/>
      <c r="JOL211" s="71"/>
      <c r="JOM211" s="71"/>
      <c r="JON211" s="71"/>
      <c r="JOO211" s="71"/>
      <c r="JOP211" s="71"/>
      <c r="JOQ211" s="71"/>
      <c r="JOR211" s="71"/>
      <c r="JOS211" s="71"/>
      <c r="JOT211" s="71"/>
      <c r="JOU211" s="71"/>
      <c r="JOV211" s="71"/>
      <c r="JOW211" s="71"/>
      <c r="JOX211" s="71"/>
      <c r="JOY211" s="71"/>
      <c r="JOZ211" s="71"/>
      <c r="JPA211" s="71"/>
      <c r="JPB211" s="71"/>
      <c r="JPC211" s="71"/>
      <c r="JPD211" s="71"/>
      <c r="JPE211" s="71"/>
      <c r="JPF211" s="71"/>
      <c r="JPG211" s="71"/>
      <c r="JPH211" s="71"/>
      <c r="JPI211" s="71"/>
      <c r="JPJ211" s="71"/>
      <c r="JPK211" s="71"/>
      <c r="JPL211" s="71"/>
      <c r="JPM211" s="71"/>
      <c r="JPN211" s="71"/>
      <c r="JPO211" s="71"/>
      <c r="JPP211" s="71"/>
      <c r="JPQ211" s="71"/>
      <c r="JPR211" s="71"/>
      <c r="JPS211" s="71"/>
      <c r="JPT211" s="71"/>
      <c r="JPU211" s="71"/>
      <c r="JPV211" s="71"/>
      <c r="JPW211" s="71"/>
      <c r="JPX211" s="71"/>
      <c r="JPY211" s="71"/>
      <c r="JPZ211" s="71"/>
      <c r="JQA211" s="71"/>
      <c r="JQB211" s="71"/>
      <c r="JQC211" s="71"/>
      <c r="JQD211" s="71"/>
      <c r="JQE211" s="71"/>
      <c r="JQF211" s="71"/>
      <c r="JQG211" s="71"/>
      <c r="JQH211" s="71"/>
      <c r="JQI211" s="71"/>
      <c r="JQJ211" s="71"/>
      <c r="JQK211" s="71"/>
      <c r="JQL211" s="71"/>
      <c r="JQM211" s="71"/>
      <c r="JQN211" s="71"/>
      <c r="JQO211" s="71"/>
      <c r="JQP211" s="71"/>
      <c r="JQQ211" s="71"/>
      <c r="JQR211" s="71"/>
      <c r="JQS211" s="71"/>
      <c r="JQT211" s="71"/>
      <c r="JQU211" s="71"/>
      <c r="JQV211" s="71"/>
      <c r="JQW211" s="71"/>
      <c r="JQX211" s="71"/>
      <c r="JQY211" s="71"/>
      <c r="JQZ211" s="71"/>
      <c r="JRA211" s="71"/>
      <c r="JRB211" s="71"/>
      <c r="JRC211" s="71"/>
      <c r="JRD211" s="71"/>
      <c r="JRE211" s="71"/>
      <c r="JRF211" s="71"/>
      <c r="JRG211" s="71"/>
      <c r="JRH211" s="71"/>
      <c r="JRI211" s="71"/>
      <c r="JRJ211" s="71"/>
      <c r="JRK211" s="71"/>
      <c r="JRL211" s="71"/>
      <c r="JRM211" s="71"/>
      <c r="JRN211" s="71"/>
      <c r="JRO211" s="71"/>
      <c r="JRP211" s="71"/>
      <c r="JRQ211" s="71"/>
      <c r="JRR211" s="71"/>
      <c r="JRS211" s="71"/>
      <c r="JRT211" s="71"/>
      <c r="JRU211" s="71"/>
      <c r="JRV211" s="71"/>
      <c r="JRW211" s="71"/>
      <c r="JRX211" s="71"/>
      <c r="JRY211" s="71"/>
      <c r="JRZ211" s="71"/>
      <c r="JSA211" s="71"/>
      <c r="JSB211" s="71"/>
      <c r="JSC211" s="71"/>
      <c r="JSD211" s="71"/>
      <c r="JSE211" s="71"/>
      <c r="JSF211" s="71"/>
      <c r="JSG211" s="71"/>
      <c r="JSH211" s="71"/>
      <c r="JSI211" s="71"/>
      <c r="JSJ211" s="71"/>
      <c r="JSK211" s="71"/>
      <c r="JSL211" s="71"/>
      <c r="JSM211" s="71"/>
      <c r="JSN211" s="71"/>
      <c r="JSO211" s="71"/>
      <c r="JSP211" s="71"/>
      <c r="JSQ211" s="71"/>
      <c r="JSR211" s="71"/>
      <c r="JSS211" s="71"/>
      <c r="JST211" s="71"/>
      <c r="JSU211" s="71"/>
      <c r="JSV211" s="71"/>
      <c r="JSW211" s="71"/>
      <c r="JSX211" s="71"/>
      <c r="JSY211" s="71"/>
      <c r="JSZ211" s="71"/>
      <c r="JTA211" s="71"/>
      <c r="JTB211" s="71"/>
      <c r="JTC211" s="71"/>
      <c r="JTD211" s="71"/>
      <c r="JTE211" s="71"/>
      <c r="JTF211" s="71"/>
      <c r="JTG211" s="71"/>
      <c r="JTH211" s="71"/>
      <c r="JTI211" s="71"/>
      <c r="JTJ211" s="71"/>
      <c r="JTK211" s="71"/>
      <c r="JTL211" s="71"/>
      <c r="JTM211" s="71"/>
      <c r="JTN211" s="71"/>
      <c r="JTO211" s="71"/>
      <c r="JTP211" s="71"/>
      <c r="JTQ211" s="71"/>
      <c r="JTR211" s="71"/>
      <c r="JTS211" s="71"/>
      <c r="JTT211" s="71"/>
      <c r="JTU211" s="71"/>
      <c r="JTV211" s="71"/>
      <c r="JTW211" s="71"/>
      <c r="JTX211" s="71"/>
      <c r="JTY211" s="71"/>
      <c r="JTZ211" s="71"/>
      <c r="JUA211" s="71"/>
      <c r="JUB211" s="71"/>
      <c r="JUC211" s="71"/>
      <c r="JUD211" s="71"/>
      <c r="JUE211" s="71"/>
      <c r="JUF211" s="71"/>
      <c r="JUG211" s="71"/>
      <c r="JUH211" s="71"/>
      <c r="JUI211" s="71"/>
      <c r="JUJ211" s="71"/>
      <c r="JUK211" s="71"/>
      <c r="JUL211" s="71"/>
      <c r="JUM211" s="71"/>
      <c r="JUN211" s="71"/>
      <c r="JUO211" s="71"/>
      <c r="JUP211" s="71"/>
      <c r="JUQ211" s="71"/>
      <c r="JUR211" s="71"/>
      <c r="JUS211" s="71"/>
      <c r="JUT211" s="71"/>
      <c r="JUU211" s="71"/>
      <c r="JUV211" s="71"/>
      <c r="JUW211" s="71"/>
      <c r="JUX211" s="71"/>
      <c r="JUY211" s="71"/>
      <c r="JUZ211" s="71"/>
      <c r="JVA211" s="71"/>
      <c r="JVB211" s="71"/>
      <c r="JVC211" s="71"/>
      <c r="JVD211" s="71"/>
      <c r="JVE211" s="71"/>
      <c r="JVF211" s="71"/>
      <c r="JVG211" s="71"/>
      <c r="JVH211" s="71"/>
      <c r="JVI211" s="71"/>
      <c r="JVJ211" s="71"/>
      <c r="JVK211" s="71"/>
      <c r="JVL211" s="71"/>
      <c r="JVM211" s="71"/>
      <c r="JVN211" s="71"/>
      <c r="JVO211" s="71"/>
      <c r="JVP211" s="71"/>
      <c r="JVQ211" s="71"/>
      <c r="JVR211" s="71"/>
      <c r="JVS211" s="71"/>
      <c r="JVT211" s="71"/>
      <c r="JVU211" s="71"/>
      <c r="JVV211" s="71"/>
      <c r="JVW211" s="71"/>
      <c r="JVX211" s="71"/>
      <c r="JVY211" s="71"/>
      <c r="JVZ211" s="71"/>
      <c r="JWA211" s="71"/>
      <c r="JWB211" s="71"/>
      <c r="JWC211" s="71"/>
      <c r="JWD211" s="71"/>
      <c r="JWE211" s="71"/>
      <c r="JWF211" s="71"/>
      <c r="JWG211" s="71"/>
      <c r="JWH211" s="71"/>
      <c r="JWI211" s="71"/>
      <c r="JWJ211" s="71"/>
      <c r="JWK211" s="71"/>
      <c r="JWL211" s="71"/>
      <c r="JWM211" s="71"/>
      <c r="JWN211" s="71"/>
      <c r="JWO211" s="71"/>
      <c r="JWP211" s="71"/>
      <c r="JWQ211" s="71"/>
      <c r="JWR211" s="71"/>
      <c r="JWS211" s="71"/>
      <c r="JWT211" s="71"/>
      <c r="JWU211" s="71"/>
      <c r="JWV211" s="71"/>
      <c r="JWW211" s="71"/>
      <c r="JWX211" s="71"/>
      <c r="JWY211" s="71"/>
      <c r="JWZ211" s="71"/>
      <c r="JXA211" s="71"/>
      <c r="JXB211" s="71"/>
      <c r="JXC211" s="71"/>
      <c r="JXD211" s="71"/>
      <c r="JXE211" s="71"/>
      <c r="JXF211" s="71"/>
      <c r="JXG211" s="71"/>
      <c r="JXH211" s="71"/>
      <c r="JXI211" s="71"/>
      <c r="JXJ211" s="71"/>
      <c r="JXK211" s="71"/>
      <c r="JXL211" s="71"/>
      <c r="JXM211" s="71"/>
      <c r="JXN211" s="71"/>
      <c r="JXO211" s="71"/>
      <c r="JXP211" s="71"/>
      <c r="JXQ211" s="71"/>
      <c r="JXR211" s="71"/>
      <c r="JXS211" s="71"/>
      <c r="JXT211" s="71"/>
      <c r="JXU211" s="71"/>
      <c r="JXV211" s="71"/>
      <c r="JXW211" s="71"/>
      <c r="JXX211" s="71"/>
      <c r="JXY211" s="71"/>
      <c r="JXZ211" s="71"/>
      <c r="JYA211" s="71"/>
      <c r="JYB211" s="71"/>
      <c r="JYC211" s="71"/>
      <c r="JYD211" s="71"/>
      <c r="JYE211" s="71"/>
      <c r="JYF211" s="71"/>
      <c r="JYG211" s="71"/>
      <c r="JYH211" s="71"/>
      <c r="JYI211" s="71"/>
      <c r="JYJ211" s="71"/>
      <c r="JYK211" s="71"/>
      <c r="JYL211" s="71"/>
      <c r="JYM211" s="71"/>
      <c r="JYN211" s="71"/>
      <c r="JYO211" s="71"/>
      <c r="JYP211" s="71"/>
      <c r="JYQ211" s="71"/>
      <c r="JYR211" s="71"/>
      <c r="JYS211" s="71"/>
      <c r="JYT211" s="71"/>
      <c r="JYU211" s="71"/>
      <c r="JYV211" s="71"/>
      <c r="JYW211" s="71"/>
      <c r="JYX211" s="71"/>
      <c r="JYY211" s="71"/>
      <c r="JYZ211" s="71"/>
      <c r="JZA211" s="71"/>
      <c r="JZB211" s="71"/>
      <c r="JZC211" s="71"/>
      <c r="JZD211" s="71"/>
      <c r="JZE211" s="71"/>
      <c r="JZF211" s="71"/>
      <c r="JZG211" s="71"/>
      <c r="JZH211" s="71"/>
      <c r="JZI211" s="71"/>
      <c r="JZJ211" s="71"/>
      <c r="JZK211" s="71"/>
      <c r="JZL211" s="71"/>
      <c r="JZM211" s="71"/>
      <c r="JZN211" s="71"/>
      <c r="JZO211" s="71"/>
      <c r="JZP211" s="71"/>
      <c r="JZQ211" s="71"/>
      <c r="JZR211" s="71"/>
      <c r="JZS211" s="71"/>
      <c r="JZT211" s="71"/>
      <c r="JZU211" s="71"/>
      <c r="JZV211" s="71"/>
      <c r="JZW211" s="71"/>
      <c r="JZX211" s="71"/>
      <c r="JZY211" s="71"/>
      <c r="JZZ211" s="71"/>
      <c r="KAA211" s="71"/>
      <c r="KAB211" s="71"/>
      <c r="KAC211" s="71"/>
      <c r="KAD211" s="71"/>
      <c r="KAE211" s="71"/>
      <c r="KAF211" s="71"/>
      <c r="KAG211" s="71"/>
      <c r="KAH211" s="71"/>
      <c r="KAI211" s="71"/>
      <c r="KAJ211" s="71"/>
      <c r="KAK211" s="71"/>
      <c r="KAL211" s="71"/>
      <c r="KAM211" s="71"/>
      <c r="KAN211" s="71"/>
      <c r="KAO211" s="71"/>
      <c r="KAP211" s="71"/>
      <c r="KAQ211" s="71"/>
      <c r="KAR211" s="71"/>
      <c r="KAS211" s="71"/>
      <c r="KAT211" s="71"/>
      <c r="KAU211" s="71"/>
      <c r="KAV211" s="71"/>
      <c r="KAW211" s="71"/>
      <c r="KAX211" s="71"/>
      <c r="KAY211" s="71"/>
      <c r="KAZ211" s="71"/>
      <c r="KBA211" s="71"/>
      <c r="KBB211" s="71"/>
      <c r="KBC211" s="71"/>
      <c r="KBD211" s="71"/>
      <c r="KBE211" s="71"/>
      <c r="KBF211" s="71"/>
      <c r="KBG211" s="71"/>
      <c r="KBH211" s="71"/>
      <c r="KBI211" s="71"/>
      <c r="KBJ211" s="71"/>
      <c r="KBK211" s="71"/>
      <c r="KBL211" s="71"/>
      <c r="KBM211" s="71"/>
      <c r="KBN211" s="71"/>
      <c r="KBO211" s="71"/>
      <c r="KBP211" s="71"/>
      <c r="KBQ211" s="71"/>
      <c r="KBR211" s="71"/>
      <c r="KBS211" s="71"/>
      <c r="KBT211" s="71"/>
      <c r="KBU211" s="71"/>
      <c r="KBV211" s="71"/>
      <c r="KBW211" s="71"/>
      <c r="KBX211" s="71"/>
      <c r="KBY211" s="71"/>
      <c r="KBZ211" s="71"/>
      <c r="KCA211" s="71"/>
      <c r="KCB211" s="71"/>
      <c r="KCC211" s="71"/>
      <c r="KCD211" s="71"/>
      <c r="KCE211" s="71"/>
      <c r="KCF211" s="71"/>
      <c r="KCG211" s="71"/>
      <c r="KCH211" s="71"/>
      <c r="KCI211" s="71"/>
      <c r="KCJ211" s="71"/>
      <c r="KCK211" s="71"/>
      <c r="KCL211" s="71"/>
      <c r="KCM211" s="71"/>
      <c r="KCN211" s="71"/>
      <c r="KCO211" s="71"/>
      <c r="KCP211" s="71"/>
      <c r="KCQ211" s="71"/>
      <c r="KCR211" s="71"/>
      <c r="KCS211" s="71"/>
      <c r="KCT211" s="71"/>
      <c r="KCU211" s="71"/>
      <c r="KCV211" s="71"/>
      <c r="KCW211" s="71"/>
      <c r="KCX211" s="71"/>
      <c r="KCY211" s="71"/>
      <c r="KCZ211" s="71"/>
      <c r="KDA211" s="71"/>
      <c r="KDB211" s="71"/>
      <c r="KDC211" s="71"/>
      <c r="KDD211" s="71"/>
      <c r="KDE211" s="71"/>
      <c r="KDF211" s="71"/>
      <c r="KDG211" s="71"/>
      <c r="KDH211" s="71"/>
      <c r="KDI211" s="71"/>
      <c r="KDJ211" s="71"/>
      <c r="KDK211" s="71"/>
      <c r="KDL211" s="71"/>
      <c r="KDM211" s="71"/>
      <c r="KDN211" s="71"/>
      <c r="KDO211" s="71"/>
      <c r="KDP211" s="71"/>
      <c r="KDQ211" s="71"/>
      <c r="KDR211" s="71"/>
      <c r="KDS211" s="71"/>
      <c r="KDT211" s="71"/>
      <c r="KDU211" s="71"/>
      <c r="KDV211" s="71"/>
      <c r="KDW211" s="71"/>
      <c r="KDX211" s="71"/>
      <c r="KDY211" s="71"/>
      <c r="KDZ211" s="71"/>
      <c r="KEA211" s="71"/>
      <c r="KEB211" s="71"/>
      <c r="KEC211" s="71"/>
      <c r="KED211" s="71"/>
      <c r="KEE211" s="71"/>
      <c r="KEF211" s="71"/>
      <c r="KEG211" s="71"/>
      <c r="KEH211" s="71"/>
      <c r="KEI211" s="71"/>
      <c r="KEJ211" s="71"/>
      <c r="KEK211" s="71"/>
      <c r="KEL211" s="71"/>
      <c r="KEM211" s="71"/>
      <c r="KEN211" s="71"/>
      <c r="KEO211" s="71"/>
      <c r="KEP211" s="71"/>
      <c r="KEQ211" s="71"/>
      <c r="KER211" s="71"/>
      <c r="KES211" s="71"/>
      <c r="KET211" s="71"/>
      <c r="KEU211" s="71"/>
      <c r="KEV211" s="71"/>
      <c r="KEW211" s="71"/>
      <c r="KEX211" s="71"/>
      <c r="KEY211" s="71"/>
      <c r="KEZ211" s="71"/>
      <c r="KFA211" s="71"/>
      <c r="KFB211" s="71"/>
      <c r="KFC211" s="71"/>
      <c r="KFD211" s="71"/>
      <c r="KFE211" s="71"/>
      <c r="KFF211" s="71"/>
      <c r="KFG211" s="71"/>
      <c r="KFH211" s="71"/>
      <c r="KFI211" s="71"/>
      <c r="KFJ211" s="71"/>
      <c r="KFK211" s="71"/>
      <c r="KFL211" s="71"/>
      <c r="KFM211" s="71"/>
      <c r="KFN211" s="71"/>
      <c r="KFO211" s="71"/>
      <c r="KFP211" s="71"/>
      <c r="KFQ211" s="71"/>
      <c r="KFR211" s="71"/>
      <c r="KFS211" s="71"/>
      <c r="KFT211" s="71"/>
      <c r="KFU211" s="71"/>
      <c r="KFV211" s="71"/>
      <c r="KFW211" s="71"/>
      <c r="KFX211" s="71"/>
      <c r="KFY211" s="71"/>
      <c r="KFZ211" s="71"/>
      <c r="KGA211" s="71"/>
      <c r="KGB211" s="71"/>
      <c r="KGC211" s="71"/>
      <c r="KGD211" s="71"/>
      <c r="KGE211" s="71"/>
      <c r="KGF211" s="71"/>
      <c r="KGG211" s="71"/>
      <c r="KGH211" s="71"/>
      <c r="KGI211" s="71"/>
      <c r="KGJ211" s="71"/>
      <c r="KGK211" s="71"/>
      <c r="KGL211" s="71"/>
      <c r="KGM211" s="71"/>
      <c r="KGN211" s="71"/>
      <c r="KGO211" s="71"/>
      <c r="KGP211" s="71"/>
      <c r="KGQ211" s="71"/>
      <c r="KGR211" s="71"/>
      <c r="KGS211" s="71"/>
      <c r="KGT211" s="71"/>
      <c r="KGU211" s="71"/>
      <c r="KGV211" s="71"/>
      <c r="KGW211" s="71"/>
      <c r="KGX211" s="71"/>
      <c r="KGY211" s="71"/>
      <c r="KGZ211" s="71"/>
      <c r="KHA211" s="71"/>
      <c r="KHB211" s="71"/>
      <c r="KHC211" s="71"/>
      <c r="KHD211" s="71"/>
      <c r="KHE211" s="71"/>
      <c r="KHF211" s="71"/>
      <c r="KHG211" s="71"/>
      <c r="KHH211" s="71"/>
      <c r="KHI211" s="71"/>
      <c r="KHJ211" s="71"/>
      <c r="KHK211" s="71"/>
      <c r="KHL211" s="71"/>
      <c r="KHM211" s="71"/>
      <c r="KHN211" s="71"/>
      <c r="KHO211" s="71"/>
      <c r="KHP211" s="71"/>
      <c r="KHQ211" s="71"/>
      <c r="KHR211" s="71"/>
      <c r="KHS211" s="71"/>
      <c r="KHT211" s="71"/>
      <c r="KHU211" s="71"/>
      <c r="KHV211" s="71"/>
      <c r="KHW211" s="71"/>
      <c r="KHX211" s="71"/>
      <c r="KHY211" s="71"/>
      <c r="KHZ211" s="71"/>
      <c r="KIA211" s="71"/>
      <c r="KIB211" s="71"/>
      <c r="KIC211" s="71"/>
      <c r="KID211" s="71"/>
      <c r="KIE211" s="71"/>
      <c r="KIF211" s="71"/>
      <c r="KIG211" s="71"/>
      <c r="KIH211" s="71"/>
      <c r="KII211" s="71"/>
      <c r="KIJ211" s="71"/>
      <c r="KIK211" s="71"/>
      <c r="KIL211" s="71"/>
      <c r="KIM211" s="71"/>
      <c r="KIN211" s="71"/>
      <c r="KIO211" s="71"/>
      <c r="KIP211" s="71"/>
      <c r="KIQ211" s="71"/>
      <c r="KIR211" s="71"/>
      <c r="KIS211" s="71"/>
      <c r="KIT211" s="71"/>
      <c r="KIU211" s="71"/>
      <c r="KIV211" s="71"/>
      <c r="KIW211" s="71"/>
      <c r="KIX211" s="71"/>
      <c r="KIY211" s="71"/>
      <c r="KIZ211" s="71"/>
      <c r="KJA211" s="71"/>
      <c r="KJB211" s="71"/>
      <c r="KJC211" s="71"/>
      <c r="KJD211" s="71"/>
      <c r="KJE211" s="71"/>
      <c r="KJF211" s="71"/>
      <c r="KJG211" s="71"/>
      <c r="KJH211" s="71"/>
      <c r="KJI211" s="71"/>
      <c r="KJJ211" s="71"/>
      <c r="KJK211" s="71"/>
      <c r="KJL211" s="71"/>
      <c r="KJM211" s="71"/>
      <c r="KJN211" s="71"/>
      <c r="KJO211" s="71"/>
      <c r="KJP211" s="71"/>
      <c r="KJQ211" s="71"/>
      <c r="KJR211" s="71"/>
      <c r="KJS211" s="71"/>
      <c r="KJT211" s="71"/>
      <c r="KJU211" s="71"/>
      <c r="KJV211" s="71"/>
      <c r="KJW211" s="71"/>
      <c r="KJX211" s="71"/>
      <c r="KJY211" s="71"/>
      <c r="KJZ211" s="71"/>
      <c r="KKA211" s="71"/>
      <c r="KKB211" s="71"/>
      <c r="KKC211" s="71"/>
      <c r="KKD211" s="71"/>
      <c r="KKE211" s="71"/>
      <c r="KKF211" s="71"/>
      <c r="KKG211" s="71"/>
      <c r="KKH211" s="71"/>
      <c r="KKI211" s="71"/>
      <c r="KKJ211" s="71"/>
      <c r="KKK211" s="71"/>
      <c r="KKL211" s="71"/>
      <c r="KKM211" s="71"/>
      <c r="KKN211" s="71"/>
      <c r="KKO211" s="71"/>
      <c r="KKP211" s="71"/>
      <c r="KKQ211" s="71"/>
      <c r="KKR211" s="71"/>
      <c r="KKS211" s="71"/>
      <c r="KKT211" s="71"/>
      <c r="KKU211" s="71"/>
      <c r="KKV211" s="71"/>
      <c r="KKW211" s="71"/>
      <c r="KKX211" s="71"/>
      <c r="KKY211" s="71"/>
      <c r="KKZ211" s="71"/>
      <c r="KLA211" s="71"/>
      <c r="KLB211" s="71"/>
      <c r="KLC211" s="71"/>
      <c r="KLD211" s="71"/>
      <c r="KLE211" s="71"/>
      <c r="KLF211" s="71"/>
      <c r="KLG211" s="71"/>
      <c r="KLH211" s="71"/>
      <c r="KLI211" s="71"/>
      <c r="KLJ211" s="71"/>
      <c r="KLK211" s="71"/>
      <c r="KLL211" s="71"/>
      <c r="KLM211" s="71"/>
      <c r="KLN211" s="71"/>
      <c r="KLO211" s="71"/>
      <c r="KLP211" s="71"/>
      <c r="KLQ211" s="71"/>
      <c r="KLR211" s="71"/>
      <c r="KLS211" s="71"/>
      <c r="KLT211" s="71"/>
      <c r="KLU211" s="71"/>
      <c r="KLV211" s="71"/>
      <c r="KLW211" s="71"/>
      <c r="KLX211" s="71"/>
      <c r="KLY211" s="71"/>
      <c r="KLZ211" s="71"/>
      <c r="KMA211" s="71"/>
      <c r="KMB211" s="71"/>
      <c r="KMC211" s="71"/>
      <c r="KMD211" s="71"/>
      <c r="KME211" s="71"/>
      <c r="KMF211" s="71"/>
      <c r="KMG211" s="71"/>
      <c r="KMH211" s="71"/>
      <c r="KMI211" s="71"/>
      <c r="KMJ211" s="71"/>
      <c r="KMK211" s="71"/>
      <c r="KML211" s="71"/>
      <c r="KMM211" s="71"/>
      <c r="KMN211" s="71"/>
      <c r="KMO211" s="71"/>
      <c r="KMP211" s="71"/>
      <c r="KMQ211" s="71"/>
      <c r="KMR211" s="71"/>
      <c r="KMS211" s="71"/>
      <c r="KMT211" s="71"/>
      <c r="KMU211" s="71"/>
      <c r="KMV211" s="71"/>
      <c r="KMW211" s="71"/>
      <c r="KMX211" s="71"/>
      <c r="KMY211" s="71"/>
      <c r="KMZ211" s="71"/>
      <c r="KNA211" s="71"/>
      <c r="KNB211" s="71"/>
      <c r="KNC211" s="71"/>
      <c r="KND211" s="71"/>
      <c r="KNE211" s="71"/>
      <c r="KNF211" s="71"/>
      <c r="KNG211" s="71"/>
      <c r="KNH211" s="71"/>
      <c r="KNI211" s="71"/>
      <c r="KNJ211" s="71"/>
      <c r="KNK211" s="71"/>
      <c r="KNL211" s="71"/>
      <c r="KNM211" s="71"/>
      <c r="KNN211" s="71"/>
      <c r="KNO211" s="71"/>
      <c r="KNP211" s="71"/>
      <c r="KNQ211" s="71"/>
      <c r="KNR211" s="71"/>
      <c r="KNS211" s="71"/>
      <c r="KNT211" s="71"/>
      <c r="KNU211" s="71"/>
      <c r="KNV211" s="71"/>
      <c r="KNW211" s="71"/>
      <c r="KNX211" s="71"/>
      <c r="KNY211" s="71"/>
      <c r="KNZ211" s="71"/>
      <c r="KOA211" s="71"/>
      <c r="KOB211" s="71"/>
      <c r="KOC211" s="71"/>
      <c r="KOD211" s="71"/>
      <c r="KOE211" s="71"/>
      <c r="KOF211" s="71"/>
      <c r="KOG211" s="71"/>
      <c r="KOH211" s="71"/>
      <c r="KOI211" s="71"/>
      <c r="KOJ211" s="71"/>
      <c r="KOK211" s="71"/>
      <c r="KOL211" s="71"/>
      <c r="KOM211" s="71"/>
      <c r="KON211" s="71"/>
      <c r="KOO211" s="71"/>
      <c r="KOP211" s="71"/>
      <c r="KOQ211" s="71"/>
      <c r="KOR211" s="71"/>
      <c r="KOS211" s="71"/>
      <c r="KOT211" s="71"/>
      <c r="KOU211" s="71"/>
      <c r="KOV211" s="71"/>
      <c r="KOW211" s="71"/>
      <c r="KOX211" s="71"/>
      <c r="KOY211" s="71"/>
      <c r="KOZ211" s="71"/>
      <c r="KPA211" s="71"/>
      <c r="KPB211" s="71"/>
      <c r="KPC211" s="71"/>
      <c r="KPD211" s="71"/>
      <c r="KPE211" s="71"/>
      <c r="KPF211" s="71"/>
      <c r="KPG211" s="71"/>
      <c r="KPH211" s="71"/>
      <c r="KPI211" s="71"/>
      <c r="KPJ211" s="71"/>
      <c r="KPK211" s="71"/>
      <c r="KPL211" s="71"/>
      <c r="KPM211" s="71"/>
      <c r="KPN211" s="71"/>
      <c r="KPO211" s="71"/>
      <c r="KPP211" s="71"/>
      <c r="KPQ211" s="71"/>
      <c r="KPR211" s="71"/>
      <c r="KPS211" s="71"/>
      <c r="KPT211" s="71"/>
      <c r="KPU211" s="71"/>
      <c r="KPV211" s="71"/>
      <c r="KPW211" s="71"/>
      <c r="KPX211" s="71"/>
      <c r="KPY211" s="71"/>
      <c r="KPZ211" s="71"/>
      <c r="KQA211" s="71"/>
      <c r="KQB211" s="71"/>
      <c r="KQC211" s="71"/>
      <c r="KQD211" s="71"/>
      <c r="KQE211" s="71"/>
      <c r="KQF211" s="71"/>
      <c r="KQG211" s="71"/>
      <c r="KQH211" s="71"/>
      <c r="KQI211" s="71"/>
      <c r="KQJ211" s="71"/>
      <c r="KQK211" s="71"/>
      <c r="KQL211" s="71"/>
      <c r="KQM211" s="71"/>
      <c r="KQN211" s="71"/>
      <c r="KQO211" s="71"/>
      <c r="KQP211" s="71"/>
      <c r="KQQ211" s="71"/>
      <c r="KQR211" s="71"/>
      <c r="KQS211" s="71"/>
      <c r="KQT211" s="71"/>
      <c r="KQU211" s="71"/>
      <c r="KQV211" s="71"/>
      <c r="KQW211" s="71"/>
      <c r="KQX211" s="71"/>
      <c r="KQY211" s="71"/>
      <c r="KQZ211" s="71"/>
      <c r="KRA211" s="71"/>
      <c r="KRB211" s="71"/>
      <c r="KRC211" s="71"/>
      <c r="KRD211" s="71"/>
      <c r="KRE211" s="71"/>
      <c r="KRF211" s="71"/>
      <c r="KRG211" s="71"/>
      <c r="KRH211" s="71"/>
      <c r="KRI211" s="71"/>
      <c r="KRJ211" s="71"/>
      <c r="KRK211" s="71"/>
      <c r="KRL211" s="71"/>
      <c r="KRM211" s="71"/>
      <c r="KRN211" s="71"/>
      <c r="KRO211" s="71"/>
      <c r="KRP211" s="71"/>
      <c r="KRQ211" s="71"/>
      <c r="KRR211" s="71"/>
      <c r="KRS211" s="71"/>
      <c r="KRT211" s="71"/>
      <c r="KRU211" s="71"/>
      <c r="KRV211" s="71"/>
      <c r="KRW211" s="71"/>
      <c r="KRX211" s="71"/>
      <c r="KRY211" s="71"/>
      <c r="KRZ211" s="71"/>
      <c r="KSA211" s="71"/>
      <c r="KSB211" s="71"/>
      <c r="KSC211" s="71"/>
      <c r="KSD211" s="71"/>
      <c r="KSE211" s="71"/>
      <c r="KSF211" s="71"/>
      <c r="KSG211" s="71"/>
      <c r="KSH211" s="71"/>
      <c r="KSI211" s="71"/>
      <c r="KSJ211" s="71"/>
      <c r="KSK211" s="71"/>
      <c r="KSL211" s="71"/>
      <c r="KSM211" s="71"/>
      <c r="KSN211" s="71"/>
      <c r="KSO211" s="71"/>
      <c r="KSP211" s="71"/>
      <c r="KSQ211" s="71"/>
      <c r="KSR211" s="71"/>
      <c r="KSS211" s="71"/>
      <c r="KST211" s="71"/>
      <c r="KSU211" s="71"/>
      <c r="KSV211" s="71"/>
      <c r="KSW211" s="71"/>
      <c r="KSX211" s="71"/>
      <c r="KSY211" s="71"/>
      <c r="KSZ211" s="71"/>
      <c r="KTA211" s="71"/>
      <c r="KTB211" s="71"/>
      <c r="KTC211" s="71"/>
      <c r="KTD211" s="71"/>
      <c r="KTE211" s="71"/>
      <c r="KTF211" s="71"/>
      <c r="KTG211" s="71"/>
      <c r="KTH211" s="71"/>
      <c r="KTI211" s="71"/>
      <c r="KTJ211" s="71"/>
      <c r="KTK211" s="71"/>
      <c r="KTL211" s="71"/>
      <c r="KTM211" s="71"/>
      <c r="KTN211" s="71"/>
      <c r="KTO211" s="71"/>
      <c r="KTP211" s="71"/>
      <c r="KTQ211" s="71"/>
      <c r="KTR211" s="71"/>
      <c r="KTS211" s="71"/>
      <c r="KTT211" s="71"/>
      <c r="KTU211" s="71"/>
      <c r="KTV211" s="71"/>
      <c r="KTW211" s="71"/>
      <c r="KTX211" s="71"/>
      <c r="KTY211" s="71"/>
      <c r="KTZ211" s="71"/>
      <c r="KUA211" s="71"/>
      <c r="KUB211" s="71"/>
      <c r="KUC211" s="71"/>
      <c r="KUD211" s="71"/>
      <c r="KUE211" s="71"/>
      <c r="KUF211" s="71"/>
      <c r="KUG211" s="71"/>
      <c r="KUH211" s="71"/>
      <c r="KUI211" s="71"/>
      <c r="KUJ211" s="71"/>
      <c r="KUK211" s="71"/>
      <c r="KUL211" s="71"/>
      <c r="KUM211" s="71"/>
      <c r="KUN211" s="71"/>
      <c r="KUO211" s="71"/>
      <c r="KUP211" s="71"/>
      <c r="KUQ211" s="71"/>
      <c r="KUR211" s="71"/>
      <c r="KUS211" s="71"/>
      <c r="KUT211" s="71"/>
      <c r="KUU211" s="71"/>
      <c r="KUV211" s="71"/>
      <c r="KUW211" s="71"/>
      <c r="KUX211" s="71"/>
      <c r="KUY211" s="71"/>
      <c r="KUZ211" s="71"/>
      <c r="KVA211" s="71"/>
      <c r="KVB211" s="71"/>
      <c r="KVC211" s="71"/>
      <c r="KVD211" s="71"/>
      <c r="KVE211" s="71"/>
      <c r="KVF211" s="71"/>
      <c r="KVG211" s="71"/>
      <c r="KVH211" s="71"/>
      <c r="KVI211" s="71"/>
      <c r="KVJ211" s="71"/>
      <c r="KVK211" s="71"/>
      <c r="KVL211" s="71"/>
      <c r="KVM211" s="71"/>
      <c r="KVN211" s="71"/>
      <c r="KVO211" s="71"/>
      <c r="KVP211" s="71"/>
      <c r="KVQ211" s="71"/>
      <c r="KVR211" s="71"/>
      <c r="KVS211" s="71"/>
      <c r="KVT211" s="71"/>
      <c r="KVU211" s="71"/>
      <c r="KVV211" s="71"/>
      <c r="KVW211" s="71"/>
      <c r="KVX211" s="71"/>
      <c r="KVY211" s="71"/>
      <c r="KVZ211" s="71"/>
      <c r="KWA211" s="71"/>
      <c r="KWB211" s="71"/>
      <c r="KWC211" s="71"/>
      <c r="KWD211" s="71"/>
      <c r="KWE211" s="71"/>
      <c r="KWF211" s="71"/>
      <c r="KWG211" s="71"/>
      <c r="KWH211" s="71"/>
      <c r="KWI211" s="71"/>
      <c r="KWJ211" s="71"/>
      <c r="KWK211" s="71"/>
      <c r="KWL211" s="71"/>
      <c r="KWM211" s="71"/>
      <c r="KWN211" s="71"/>
      <c r="KWO211" s="71"/>
      <c r="KWP211" s="71"/>
      <c r="KWQ211" s="71"/>
      <c r="KWR211" s="71"/>
      <c r="KWS211" s="71"/>
      <c r="KWT211" s="71"/>
      <c r="KWU211" s="71"/>
      <c r="KWV211" s="71"/>
      <c r="KWW211" s="71"/>
      <c r="KWX211" s="71"/>
      <c r="KWY211" s="71"/>
      <c r="KWZ211" s="71"/>
      <c r="KXA211" s="71"/>
      <c r="KXB211" s="71"/>
      <c r="KXC211" s="71"/>
      <c r="KXD211" s="71"/>
      <c r="KXE211" s="71"/>
      <c r="KXF211" s="71"/>
      <c r="KXG211" s="71"/>
      <c r="KXH211" s="71"/>
      <c r="KXI211" s="71"/>
      <c r="KXJ211" s="71"/>
      <c r="KXK211" s="71"/>
      <c r="KXL211" s="71"/>
      <c r="KXM211" s="71"/>
      <c r="KXN211" s="71"/>
      <c r="KXO211" s="71"/>
      <c r="KXP211" s="71"/>
      <c r="KXQ211" s="71"/>
      <c r="KXR211" s="71"/>
      <c r="KXS211" s="71"/>
      <c r="KXT211" s="71"/>
      <c r="KXU211" s="71"/>
      <c r="KXV211" s="71"/>
      <c r="KXW211" s="71"/>
      <c r="KXX211" s="71"/>
      <c r="KXY211" s="71"/>
      <c r="KXZ211" s="71"/>
      <c r="KYA211" s="71"/>
      <c r="KYB211" s="71"/>
      <c r="KYC211" s="71"/>
      <c r="KYD211" s="71"/>
      <c r="KYE211" s="71"/>
      <c r="KYF211" s="71"/>
      <c r="KYG211" s="71"/>
      <c r="KYH211" s="71"/>
      <c r="KYI211" s="71"/>
      <c r="KYJ211" s="71"/>
      <c r="KYK211" s="71"/>
      <c r="KYL211" s="71"/>
      <c r="KYM211" s="71"/>
      <c r="KYN211" s="71"/>
      <c r="KYO211" s="71"/>
      <c r="KYP211" s="71"/>
      <c r="KYQ211" s="71"/>
      <c r="KYR211" s="71"/>
      <c r="KYS211" s="71"/>
      <c r="KYT211" s="71"/>
      <c r="KYU211" s="71"/>
      <c r="KYV211" s="71"/>
      <c r="KYW211" s="71"/>
      <c r="KYX211" s="71"/>
      <c r="KYY211" s="71"/>
      <c r="KYZ211" s="71"/>
      <c r="KZA211" s="71"/>
      <c r="KZB211" s="71"/>
      <c r="KZC211" s="71"/>
      <c r="KZD211" s="71"/>
      <c r="KZE211" s="71"/>
      <c r="KZF211" s="71"/>
      <c r="KZG211" s="71"/>
      <c r="KZH211" s="71"/>
      <c r="KZI211" s="71"/>
      <c r="KZJ211" s="71"/>
      <c r="KZK211" s="71"/>
      <c r="KZL211" s="71"/>
      <c r="KZM211" s="71"/>
      <c r="KZN211" s="71"/>
      <c r="KZO211" s="71"/>
      <c r="KZP211" s="71"/>
      <c r="KZQ211" s="71"/>
      <c r="KZR211" s="71"/>
      <c r="KZS211" s="71"/>
      <c r="KZT211" s="71"/>
      <c r="KZU211" s="71"/>
      <c r="KZV211" s="71"/>
      <c r="KZW211" s="71"/>
      <c r="KZX211" s="71"/>
      <c r="KZY211" s="71"/>
      <c r="KZZ211" s="71"/>
      <c r="LAA211" s="71"/>
      <c r="LAB211" s="71"/>
      <c r="LAC211" s="71"/>
      <c r="LAD211" s="71"/>
      <c r="LAE211" s="71"/>
      <c r="LAF211" s="71"/>
      <c r="LAG211" s="71"/>
      <c r="LAH211" s="71"/>
      <c r="LAI211" s="71"/>
      <c r="LAJ211" s="71"/>
      <c r="LAK211" s="71"/>
      <c r="LAL211" s="71"/>
      <c r="LAM211" s="71"/>
      <c r="LAN211" s="71"/>
      <c r="LAO211" s="71"/>
      <c r="LAP211" s="71"/>
      <c r="LAQ211" s="71"/>
      <c r="LAR211" s="71"/>
      <c r="LAS211" s="71"/>
      <c r="LAT211" s="71"/>
      <c r="LAU211" s="71"/>
      <c r="LAV211" s="71"/>
      <c r="LAW211" s="71"/>
      <c r="LAX211" s="71"/>
      <c r="LAY211" s="71"/>
      <c r="LAZ211" s="71"/>
      <c r="LBA211" s="71"/>
      <c r="LBB211" s="71"/>
      <c r="LBC211" s="71"/>
      <c r="LBD211" s="71"/>
      <c r="LBE211" s="71"/>
      <c r="LBF211" s="71"/>
      <c r="LBG211" s="71"/>
      <c r="LBH211" s="71"/>
      <c r="LBI211" s="71"/>
      <c r="LBJ211" s="71"/>
      <c r="LBK211" s="71"/>
      <c r="LBL211" s="71"/>
      <c r="LBM211" s="71"/>
      <c r="LBN211" s="71"/>
      <c r="LBO211" s="71"/>
      <c r="LBP211" s="71"/>
      <c r="LBQ211" s="71"/>
      <c r="LBR211" s="71"/>
      <c r="LBS211" s="71"/>
      <c r="LBT211" s="71"/>
      <c r="LBU211" s="71"/>
      <c r="LBV211" s="71"/>
      <c r="LBW211" s="71"/>
      <c r="LBX211" s="71"/>
      <c r="LBY211" s="71"/>
      <c r="LBZ211" s="71"/>
      <c r="LCA211" s="71"/>
      <c r="LCB211" s="71"/>
      <c r="LCC211" s="71"/>
      <c r="LCD211" s="71"/>
      <c r="LCE211" s="71"/>
      <c r="LCF211" s="71"/>
      <c r="LCG211" s="71"/>
      <c r="LCH211" s="71"/>
      <c r="LCI211" s="71"/>
      <c r="LCJ211" s="71"/>
      <c r="LCK211" s="71"/>
      <c r="LCL211" s="71"/>
      <c r="LCM211" s="71"/>
      <c r="LCN211" s="71"/>
      <c r="LCO211" s="71"/>
      <c r="LCP211" s="71"/>
      <c r="LCQ211" s="71"/>
      <c r="LCR211" s="71"/>
      <c r="LCS211" s="71"/>
      <c r="LCT211" s="71"/>
      <c r="LCU211" s="71"/>
      <c r="LCV211" s="71"/>
      <c r="LCW211" s="71"/>
      <c r="LCX211" s="71"/>
      <c r="LCY211" s="71"/>
      <c r="LCZ211" s="71"/>
      <c r="LDA211" s="71"/>
      <c r="LDB211" s="71"/>
      <c r="LDC211" s="71"/>
      <c r="LDD211" s="71"/>
      <c r="LDE211" s="71"/>
      <c r="LDF211" s="71"/>
      <c r="LDG211" s="71"/>
      <c r="LDH211" s="71"/>
      <c r="LDI211" s="71"/>
      <c r="LDJ211" s="71"/>
      <c r="LDK211" s="71"/>
      <c r="LDL211" s="71"/>
      <c r="LDM211" s="71"/>
      <c r="LDN211" s="71"/>
      <c r="LDO211" s="71"/>
      <c r="LDP211" s="71"/>
      <c r="LDQ211" s="71"/>
      <c r="LDR211" s="71"/>
      <c r="LDS211" s="71"/>
      <c r="LDT211" s="71"/>
      <c r="LDU211" s="71"/>
      <c r="LDV211" s="71"/>
      <c r="LDW211" s="71"/>
      <c r="LDX211" s="71"/>
      <c r="LDY211" s="71"/>
      <c r="LDZ211" s="71"/>
      <c r="LEA211" s="71"/>
      <c r="LEB211" s="71"/>
      <c r="LEC211" s="71"/>
      <c r="LED211" s="71"/>
      <c r="LEE211" s="71"/>
      <c r="LEF211" s="71"/>
      <c r="LEG211" s="71"/>
      <c r="LEH211" s="71"/>
      <c r="LEI211" s="71"/>
      <c r="LEJ211" s="71"/>
      <c r="LEK211" s="71"/>
      <c r="LEL211" s="71"/>
      <c r="LEM211" s="71"/>
      <c r="LEN211" s="71"/>
      <c r="LEO211" s="71"/>
      <c r="LEP211" s="71"/>
      <c r="LEQ211" s="71"/>
      <c r="LER211" s="71"/>
      <c r="LES211" s="71"/>
      <c r="LET211" s="71"/>
      <c r="LEU211" s="71"/>
      <c r="LEV211" s="71"/>
      <c r="LEW211" s="71"/>
      <c r="LEX211" s="71"/>
      <c r="LEY211" s="71"/>
      <c r="LEZ211" s="71"/>
      <c r="LFA211" s="71"/>
      <c r="LFB211" s="71"/>
      <c r="LFC211" s="71"/>
      <c r="LFD211" s="71"/>
      <c r="LFE211" s="71"/>
      <c r="LFF211" s="71"/>
      <c r="LFG211" s="71"/>
      <c r="LFH211" s="71"/>
      <c r="LFI211" s="71"/>
      <c r="LFJ211" s="71"/>
      <c r="LFK211" s="71"/>
      <c r="LFL211" s="71"/>
      <c r="LFM211" s="71"/>
      <c r="LFN211" s="71"/>
      <c r="LFO211" s="71"/>
      <c r="LFP211" s="71"/>
      <c r="LFQ211" s="71"/>
      <c r="LFR211" s="71"/>
      <c r="LFS211" s="71"/>
      <c r="LFT211" s="71"/>
      <c r="LFU211" s="71"/>
      <c r="LFV211" s="71"/>
      <c r="LFW211" s="71"/>
      <c r="LFX211" s="71"/>
      <c r="LFY211" s="71"/>
      <c r="LFZ211" s="71"/>
      <c r="LGA211" s="71"/>
      <c r="LGB211" s="71"/>
      <c r="LGC211" s="71"/>
      <c r="LGD211" s="71"/>
      <c r="LGE211" s="71"/>
      <c r="LGF211" s="71"/>
      <c r="LGG211" s="71"/>
      <c r="LGH211" s="71"/>
      <c r="LGI211" s="71"/>
      <c r="LGJ211" s="71"/>
      <c r="LGK211" s="71"/>
      <c r="LGL211" s="71"/>
      <c r="LGM211" s="71"/>
      <c r="LGN211" s="71"/>
      <c r="LGO211" s="71"/>
      <c r="LGP211" s="71"/>
      <c r="LGQ211" s="71"/>
      <c r="LGR211" s="71"/>
      <c r="LGS211" s="71"/>
      <c r="LGT211" s="71"/>
      <c r="LGU211" s="71"/>
      <c r="LGV211" s="71"/>
      <c r="LGW211" s="71"/>
      <c r="LGX211" s="71"/>
      <c r="LGY211" s="71"/>
      <c r="LGZ211" s="71"/>
      <c r="LHA211" s="71"/>
      <c r="LHB211" s="71"/>
      <c r="LHC211" s="71"/>
      <c r="LHD211" s="71"/>
      <c r="LHE211" s="71"/>
      <c r="LHF211" s="71"/>
      <c r="LHG211" s="71"/>
      <c r="LHH211" s="71"/>
      <c r="LHI211" s="71"/>
      <c r="LHJ211" s="71"/>
      <c r="LHK211" s="71"/>
      <c r="LHL211" s="71"/>
      <c r="LHM211" s="71"/>
      <c r="LHN211" s="71"/>
      <c r="LHO211" s="71"/>
      <c r="LHP211" s="71"/>
      <c r="LHQ211" s="71"/>
      <c r="LHR211" s="71"/>
      <c r="LHS211" s="71"/>
      <c r="LHT211" s="71"/>
      <c r="LHU211" s="71"/>
      <c r="LHV211" s="71"/>
      <c r="LHW211" s="71"/>
      <c r="LHX211" s="71"/>
      <c r="LHY211" s="71"/>
      <c r="LHZ211" s="71"/>
      <c r="LIA211" s="71"/>
      <c r="LIB211" s="71"/>
      <c r="LIC211" s="71"/>
      <c r="LID211" s="71"/>
      <c r="LIE211" s="71"/>
      <c r="LIF211" s="71"/>
      <c r="LIG211" s="71"/>
      <c r="LIH211" s="71"/>
      <c r="LII211" s="71"/>
      <c r="LIJ211" s="71"/>
      <c r="LIK211" s="71"/>
      <c r="LIL211" s="71"/>
      <c r="LIM211" s="71"/>
      <c r="LIN211" s="71"/>
      <c r="LIO211" s="71"/>
      <c r="LIP211" s="71"/>
      <c r="LIQ211" s="71"/>
      <c r="LIR211" s="71"/>
      <c r="LIS211" s="71"/>
      <c r="LIT211" s="71"/>
      <c r="LIU211" s="71"/>
      <c r="LIV211" s="71"/>
      <c r="LIW211" s="71"/>
      <c r="LIX211" s="71"/>
      <c r="LIY211" s="71"/>
      <c r="LIZ211" s="71"/>
      <c r="LJA211" s="71"/>
      <c r="LJB211" s="71"/>
      <c r="LJC211" s="71"/>
      <c r="LJD211" s="71"/>
      <c r="LJE211" s="71"/>
      <c r="LJF211" s="71"/>
      <c r="LJG211" s="71"/>
      <c r="LJH211" s="71"/>
      <c r="LJI211" s="71"/>
      <c r="LJJ211" s="71"/>
      <c r="LJK211" s="71"/>
      <c r="LJL211" s="71"/>
      <c r="LJM211" s="71"/>
      <c r="LJN211" s="71"/>
      <c r="LJO211" s="71"/>
      <c r="LJP211" s="71"/>
      <c r="LJQ211" s="71"/>
      <c r="LJR211" s="71"/>
      <c r="LJS211" s="71"/>
      <c r="LJT211" s="71"/>
      <c r="LJU211" s="71"/>
      <c r="LJV211" s="71"/>
      <c r="LJW211" s="71"/>
      <c r="LJX211" s="71"/>
      <c r="LJY211" s="71"/>
      <c r="LJZ211" s="71"/>
      <c r="LKA211" s="71"/>
      <c r="LKB211" s="71"/>
      <c r="LKC211" s="71"/>
      <c r="LKD211" s="71"/>
      <c r="LKE211" s="71"/>
      <c r="LKF211" s="71"/>
      <c r="LKG211" s="71"/>
      <c r="LKH211" s="71"/>
      <c r="LKI211" s="71"/>
      <c r="LKJ211" s="71"/>
      <c r="LKK211" s="71"/>
      <c r="LKL211" s="71"/>
      <c r="LKM211" s="71"/>
      <c r="LKN211" s="71"/>
      <c r="LKO211" s="71"/>
      <c r="LKP211" s="71"/>
      <c r="LKQ211" s="71"/>
      <c r="LKR211" s="71"/>
      <c r="LKS211" s="71"/>
      <c r="LKT211" s="71"/>
      <c r="LKU211" s="71"/>
      <c r="LKV211" s="71"/>
      <c r="LKW211" s="71"/>
      <c r="LKX211" s="71"/>
      <c r="LKY211" s="71"/>
      <c r="LKZ211" s="71"/>
      <c r="LLA211" s="71"/>
      <c r="LLB211" s="71"/>
      <c r="LLC211" s="71"/>
      <c r="LLD211" s="71"/>
      <c r="LLE211" s="71"/>
      <c r="LLF211" s="71"/>
      <c r="LLG211" s="71"/>
      <c r="LLH211" s="71"/>
      <c r="LLI211" s="71"/>
      <c r="LLJ211" s="71"/>
      <c r="LLK211" s="71"/>
      <c r="LLL211" s="71"/>
      <c r="LLM211" s="71"/>
      <c r="LLN211" s="71"/>
      <c r="LLO211" s="71"/>
      <c r="LLP211" s="71"/>
      <c r="LLQ211" s="71"/>
      <c r="LLR211" s="71"/>
      <c r="LLS211" s="71"/>
      <c r="LLT211" s="71"/>
      <c r="LLU211" s="71"/>
      <c r="LLV211" s="71"/>
      <c r="LLW211" s="71"/>
      <c r="LLX211" s="71"/>
      <c r="LLY211" s="71"/>
      <c r="LLZ211" s="71"/>
      <c r="LMA211" s="71"/>
      <c r="LMB211" s="71"/>
      <c r="LMC211" s="71"/>
      <c r="LMD211" s="71"/>
      <c r="LME211" s="71"/>
      <c r="LMF211" s="71"/>
      <c r="LMG211" s="71"/>
      <c r="LMH211" s="71"/>
      <c r="LMI211" s="71"/>
      <c r="LMJ211" s="71"/>
      <c r="LMK211" s="71"/>
      <c r="LML211" s="71"/>
      <c r="LMM211" s="71"/>
      <c r="LMN211" s="71"/>
      <c r="LMO211" s="71"/>
      <c r="LMP211" s="71"/>
      <c r="LMQ211" s="71"/>
      <c r="LMR211" s="71"/>
      <c r="LMS211" s="71"/>
      <c r="LMT211" s="71"/>
      <c r="LMU211" s="71"/>
      <c r="LMV211" s="71"/>
      <c r="LMW211" s="71"/>
      <c r="LMX211" s="71"/>
      <c r="LMY211" s="71"/>
      <c r="LMZ211" s="71"/>
      <c r="LNA211" s="71"/>
      <c r="LNB211" s="71"/>
      <c r="LNC211" s="71"/>
      <c r="LND211" s="71"/>
      <c r="LNE211" s="71"/>
      <c r="LNF211" s="71"/>
      <c r="LNG211" s="71"/>
      <c r="LNH211" s="71"/>
      <c r="LNI211" s="71"/>
      <c r="LNJ211" s="71"/>
      <c r="LNK211" s="71"/>
      <c r="LNL211" s="71"/>
      <c r="LNM211" s="71"/>
      <c r="LNN211" s="71"/>
      <c r="LNO211" s="71"/>
      <c r="LNP211" s="71"/>
      <c r="LNQ211" s="71"/>
      <c r="LNR211" s="71"/>
      <c r="LNS211" s="71"/>
      <c r="LNT211" s="71"/>
      <c r="LNU211" s="71"/>
      <c r="LNV211" s="71"/>
      <c r="LNW211" s="71"/>
      <c r="LNX211" s="71"/>
      <c r="LNY211" s="71"/>
      <c r="LNZ211" s="71"/>
      <c r="LOA211" s="71"/>
      <c r="LOB211" s="71"/>
      <c r="LOC211" s="71"/>
      <c r="LOD211" s="71"/>
      <c r="LOE211" s="71"/>
      <c r="LOF211" s="71"/>
      <c r="LOG211" s="71"/>
      <c r="LOH211" s="71"/>
      <c r="LOI211" s="71"/>
      <c r="LOJ211" s="71"/>
      <c r="LOK211" s="71"/>
      <c r="LOL211" s="71"/>
      <c r="LOM211" s="71"/>
      <c r="LON211" s="71"/>
      <c r="LOO211" s="71"/>
      <c r="LOP211" s="71"/>
      <c r="LOQ211" s="71"/>
      <c r="LOR211" s="71"/>
      <c r="LOS211" s="71"/>
      <c r="LOT211" s="71"/>
      <c r="LOU211" s="71"/>
      <c r="LOV211" s="71"/>
      <c r="LOW211" s="71"/>
      <c r="LOX211" s="71"/>
      <c r="LOY211" s="71"/>
      <c r="LOZ211" s="71"/>
      <c r="LPA211" s="71"/>
      <c r="LPB211" s="71"/>
      <c r="LPC211" s="71"/>
      <c r="LPD211" s="71"/>
      <c r="LPE211" s="71"/>
      <c r="LPF211" s="71"/>
      <c r="LPG211" s="71"/>
      <c r="LPH211" s="71"/>
      <c r="LPI211" s="71"/>
      <c r="LPJ211" s="71"/>
      <c r="LPK211" s="71"/>
      <c r="LPL211" s="71"/>
      <c r="LPM211" s="71"/>
      <c r="LPN211" s="71"/>
      <c r="LPO211" s="71"/>
      <c r="LPP211" s="71"/>
      <c r="LPQ211" s="71"/>
      <c r="LPR211" s="71"/>
      <c r="LPS211" s="71"/>
      <c r="LPT211" s="71"/>
      <c r="LPU211" s="71"/>
      <c r="LPV211" s="71"/>
      <c r="LPW211" s="71"/>
      <c r="LPX211" s="71"/>
      <c r="LPY211" s="71"/>
      <c r="LPZ211" s="71"/>
      <c r="LQA211" s="71"/>
      <c r="LQB211" s="71"/>
      <c r="LQC211" s="71"/>
      <c r="LQD211" s="71"/>
      <c r="LQE211" s="71"/>
      <c r="LQF211" s="71"/>
      <c r="LQG211" s="71"/>
      <c r="LQH211" s="71"/>
      <c r="LQI211" s="71"/>
      <c r="LQJ211" s="71"/>
      <c r="LQK211" s="71"/>
      <c r="LQL211" s="71"/>
      <c r="LQM211" s="71"/>
      <c r="LQN211" s="71"/>
      <c r="LQO211" s="71"/>
      <c r="LQP211" s="71"/>
      <c r="LQQ211" s="71"/>
      <c r="LQR211" s="71"/>
      <c r="LQS211" s="71"/>
      <c r="LQT211" s="71"/>
      <c r="LQU211" s="71"/>
      <c r="LQV211" s="71"/>
      <c r="LQW211" s="71"/>
      <c r="LQX211" s="71"/>
      <c r="LQY211" s="71"/>
      <c r="LQZ211" s="71"/>
      <c r="LRA211" s="71"/>
      <c r="LRB211" s="71"/>
      <c r="LRC211" s="71"/>
      <c r="LRD211" s="71"/>
      <c r="LRE211" s="71"/>
      <c r="LRF211" s="71"/>
      <c r="LRG211" s="71"/>
      <c r="LRH211" s="71"/>
      <c r="LRI211" s="71"/>
      <c r="LRJ211" s="71"/>
      <c r="LRK211" s="71"/>
      <c r="LRL211" s="71"/>
      <c r="LRM211" s="71"/>
      <c r="LRN211" s="71"/>
      <c r="LRO211" s="71"/>
      <c r="LRP211" s="71"/>
      <c r="LRQ211" s="71"/>
      <c r="LRR211" s="71"/>
      <c r="LRS211" s="71"/>
      <c r="LRT211" s="71"/>
      <c r="LRU211" s="71"/>
      <c r="LRV211" s="71"/>
      <c r="LRW211" s="71"/>
      <c r="LRX211" s="71"/>
      <c r="LRY211" s="71"/>
      <c r="LRZ211" s="71"/>
      <c r="LSA211" s="71"/>
      <c r="LSB211" s="71"/>
      <c r="LSC211" s="71"/>
      <c r="LSD211" s="71"/>
      <c r="LSE211" s="71"/>
      <c r="LSF211" s="71"/>
      <c r="LSG211" s="71"/>
      <c r="LSH211" s="71"/>
      <c r="LSI211" s="71"/>
      <c r="LSJ211" s="71"/>
      <c r="LSK211" s="71"/>
      <c r="LSL211" s="71"/>
      <c r="LSM211" s="71"/>
      <c r="LSN211" s="71"/>
      <c r="LSO211" s="71"/>
      <c r="LSP211" s="71"/>
      <c r="LSQ211" s="71"/>
      <c r="LSR211" s="71"/>
      <c r="LSS211" s="71"/>
      <c r="LST211" s="71"/>
      <c r="LSU211" s="71"/>
      <c r="LSV211" s="71"/>
      <c r="LSW211" s="71"/>
      <c r="LSX211" s="71"/>
      <c r="LSY211" s="71"/>
      <c r="LSZ211" s="71"/>
      <c r="LTA211" s="71"/>
      <c r="LTB211" s="71"/>
      <c r="LTC211" s="71"/>
      <c r="LTD211" s="71"/>
      <c r="LTE211" s="71"/>
      <c r="LTF211" s="71"/>
      <c r="LTG211" s="71"/>
      <c r="LTH211" s="71"/>
      <c r="LTI211" s="71"/>
      <c r="LTJ211" s="71"/>
      <c r="LTK211" s="71"/>
      <c r="LTL211" s="71"/>
      <c r="LTM211" s="71"/>
      <c r="LTN211" s="71"/>
      <c r="LTO211" s="71"/>
      <c r="LTP211" s="71"/>
      <c r="LTQ211" s="71"/>
      <c r="LTR211" s="71"/>
      <c r="LTS211" s="71"/>
      <c r="LTT211" s="71"/>
      <c r="LTU211" s="71"/>
      <c r="LTV211" s="71"/>
      <c r="LTW211" s="71"/>
      <c r="LTX211" s="71"/>
      <c r="LTY211" s="71"/>
      <c r="LTZ211" s="71"/>
      <c r="LUA211" s="71"/>
      <c r="LUB211" s="71"/>
      <c r="LUC211" s="71"/>
      <c r="LUD211" s="71"/>
      <c r="LUE211" s="71"/>
      <c r="LUF211" s="71"/>
      <c r="LUG211" s="71"/>
      <c r="LUH211" s="71"/>
      <c r="LUI211" s="71"/>
      <c r="LUJ211" s="71"/>
      <c r="LUK211" s="71"/>
      <c r="LUL211" s="71"/>
      <c r="LUM211" s="71"/>
      <c r="LUN211" s="71"/>
      <c r="LUO211" s="71"/>
      <c r="LUP211" s="71"/>
      <c r="LUQ211" s="71"/>
      <c r="LUR211" s="71"/>
      <c r="LUS211" s="71"/>
      <c r="LUT211" s="71"/>
      <c r="LUU211" s="71"/>
      <c r="LUV211" s="71"/>
      <c r="LUW211" s="71"/>
      <c r="LUX211" s="71"/>
      <c r="LUY211" s="71"/>
      <c r="LUZ211" s="71"/>
      <c r="LVA211" s="71"/>
      <c r="LVB211" s="71"/>
      <c r="LVC211" s="71"/>
      <c r="LVD211" s="71"/>
      <c r="LVE211" s="71"/>
      <c r="LVF211" s="71"/>
      <c r="LVG211" s="71"/>
      <c r="LVH211" s="71"/>
      <c r="LVI211" s="71"/>
      <c r="LVJ211" s="71"/>
      <c r="LVK211" s="71"/>
      <c r="LVL211" s="71"/>
      <c r="LVM211" s="71"/>
      <c r="LVN211" s="71"/>
      <c r="LVO211" s="71"/>
      <c r="LVP211" s="71"/>
      <c r="LVQ211" s="71"/>
      <c r="LVR211" s="71"/>
      <c r="LVS211" s="71"/>
      <c r="LVT211" s="71"/>
      <c r="LVU211" s="71"/>
      <c r="LVV211" s="71"/>
      <c r="LVW211" s="71"/>
      <c r="LVX211" s="71"/>
      <c r="LVY211" s="71"/>
      <c r="LVZ211" s="71"/>
      <c r="LWA211" s="71"/>
      <c r="LWB211" s="71"/>
      <c r="LWC211" s="71"/>
      <c r="LWD211" s="71"/>
      <c r="LWE211" s="71"/>
      <c r="LWF211" s="71"/>
      <c r="LWG211" s="71"/>
      <c r="LWH211" s="71"/>
      <c r="LWI211" s="71"/>
      <c r="LWJ211" s="71"/>
      <c r="LWK211" s="71"/>
      <c r="LWL211" s="71"/>
      <c r="LWM211" s="71"/>
      <c r="LWN211" s="71"/>
      <c r="LWO211" s="71"/>
      <c r="LWP211" s="71"/>
      <c r="LWQ211" s="71"/>
      <c r="LWR211" s="71"/>
      <c r="LWS211" s="71"/>
      <c r="LWT211" s="71"/>
      <c r="LWU211" s="71"/>
      <c r="LWV211" s="71"/>
      <c r="LWW211" s="71"/>
      <c r="LWX211" s="71"/>
      <c r="LWY211" s="71"/>
      <c r="LWZ211" s="71"/>
      <c r="LXA211" s="71"/>
      <c r="LXB211" s="71"/>
      <c r="LXC211" s="71"/>
      <c r="LXD211" s="71"/>
      <c r="LXE211" s="71"/>
      <c r="LXF211" s="71"/>
      <c r="LXG211" s="71"/>
      <c r="LXH211" s="71"/>
      <c r="LXI211" s="71"/>
      <c r="LXJ211" s="71"/>
      <c r="LXK211" s="71"/>
      <c r="LXL211" s="71"/>
      <c r="LXM211" s="71"/>
      <c r="LXN211" s="71"/>
      <c r="LXO211" s="71"/>
      <c r="LXP211" s="71"/>
      <c r="LXQ211" s="71"/>
      <c r="LXR211" s="71"/>
      <c r="LXS211" s="71"/>
      <c r="LXT211" s="71"/>
      <c r="LXU211" s="71"/>
      <c r="LXV211" s="71"/>
      <c r="LXW211" s="71"/>
      <c r="LXX211" s="71"/>
      <c r="LXY211" s="71"/>
      <c r="LXZ211" s="71"/>
      <c r="LYA211" s="71"/>
      <c r="LYB211" s="71"/>
      <c r="LYC211" s="71"/>
      <c r="LYD211" s="71"/>
      <c r="LYE211" s="71"/>
      <c r="LYF211" s="71"/>
      <c r="LYG211" s="71"/>
      <c r="LYH211" s="71"/>
      <c r="LYI211" s="71"/>
      <c r="LYJ211" s="71"/>
      <c r="LYK211" s="71"/>
      <c r="LYL211" s="71"/>
      <c r="LYM211" s="71"/>
      <c r="LYN211" s="71"/>
      <c r="LYO211" s="71"/>
      <c r="LYP211" s="71"/>
      <c r="LYQ211" s="71"/>
      <c r="LYR211" s="71"/>
      <c r="LYS211" s="71"/>
      <c r="LYT211" s="71"/>
      <c r="LYU211" s="71"/>
      <c r="LYV211" s="71"/>
      <c r="LYW211" s="71"/>
      <c r="LYX211" s="71"/>
      <c r="LYY211" s="71"/>
      <c r="LYZ211" s="71"/>
      <c r="LZA211" s="71"/>
      <c r="LZB211" s="71"/>
      <c r="LZC211" s="71"/>
      <c r="LZD211" s="71"/>
      <c r="LZE211" s="71"/>
      <c r="LZF211" s="71"/>
      <c r="LZG211" s="71"/>
      <c r="LZH211" s="71"/>
      <c r="LZI211" s="71"/>
      <c r="LZJ211" s="71"/>
      <c r="LZK211" s="71"/>
      <c r="LZL211" s="71"/>
      <c r="LZM211" s="71"/>
      <c r="LZN211" s="71"/>
      <c r="LZO211" s="71"/>
      <c r="LZP211" s="71"/>
      <c r="LZQ211" s="71"/>
      <c r="LZR211" s="71"/>
      <c r="LZS211" s="71"/>
      <c r="LZT211" s="71"/>
      <c r="LZU211" s="71"/>
      <c r="LZV211" s="71"/>
      <c r="LZW211" s="71"/>
      <c r="LZX211" s="71"/>
      <c r="LZY211" s="71"/>
      <c r="LZZ211" s="71"/>
      <c r="MAA211" s="71"/>
      <c r="MAB211" s="71"/>
      <c r="MAC211" s="71"/>
      <c r="MAD211" s="71"/>
      <c r="MAE211" s="71"/>
      <c r="MAF211" s="71"/>
      <c r="MAG211" s="71"/>
      <c r="MAH211" s="71"/>
      <c r="MAI211" s="71"/>
      <c r="MAJ211" s="71"/>
      <c r="MAK211" s="71"/>
      <c r="MAL211" s="71"/>
      <c r="MAM211" s="71"/>
      <c r="MAN211" s="71"/>
      <c r="MAO211" s="71"/>
      <c r="MAP211" s="71"/>
      <c r="MAQ211" s="71"/>
      <c r="MAR211" s="71"/>
      <c r="MAS211" s="71"/>
      <c r="MAT211" s="71"/>
      <c r="MAU211" s="71"/>
      <c r="MAV211" s="71"/>
      <c r="MAW211" s="71"/>
      <c r="MAX211" s="71"/>
      <c r="MAY211" s="71"/>
      <c r="MAZ211" s="71"/>
      <c r="MBA211" s="71"/>
      <c r="MBB211" s="71"/>
      <c r="MBC211" s="71"/>
      <c r="MBD211" s="71"/>
      <c r="MBE211" s="71"/>
      <c r="MBF211" s="71"/>
      <c r="MBG211" s="71"/>
      <c r="MBH211" s="71"/>
      <c r="MBI211" s="71"/>
      <c r="MBJ211" s="71"/>
      <c r="MBK211" s="71"/>
      <c r="MBL211" s="71"/>
      <c r="MBM211" s="71"/>
      <c r="MBN211" s="71"/>
      <c r="MBO211" s="71"/>
      <c r="MBP211" s="71"/>
      <c r="MBQ211" s="71"/>
      <c r="MBR211" s="71"/>
      <c r="MBS211" s="71"/>
      <c r="MBT211" s="71"/>
      <c r="MBU211" s="71"/>
      <c r="MBV211" s="71"/>
      <c r="MBW211" s="71"/>
      <c r="MBX211" s="71"/>
      <c r="MBY211" s="71"/>
      <c r="MBZ211" s="71"/>
      <c r="MCA211" s="71"/>
      <c r="MCB211" s="71"/>
      <c r="MCC211" s="71"/>
      <c r="MCD211" s="71"/>
      <c r="MCE211" s="71"/>
      <c r="MCF211" s="71"/>
      <c r="MCG211" s="71"/>
      <c r="MCH211" s="71"/>
      <c r="MCI211" s="71"/>
      <c r="MCJ211" s="71"/>
      <c r="MCK211" s="71"/>
      <c r="MCL211" s="71"/>
      <c r="MCM211" s="71"/>
      <c r="MCN211" s="71"/>
      <c r="MCO211" s="71"/>
      <c r="MCP211" s="71"/>
      <c r="MCQ211" s="71"/>
      <c r="MCR211" s="71"/>
      <c r="MCS211" s="71"/>
      <c r="MCT211" s="71"/>
      <c r="MCU211" s="71"/>
      <c r="MCV211" s="71"/>
      <c r="MCW211" s="71"/>
      <c r="MCX211" s="71"/>
      <c r="MCY211" s="71"/>
      <c r="MCZ211" s="71"/>
      <c r="MDA211" s="71"/>
      <c r="MDB211" s="71"/>
      <c r="MDC211" s="71"/>
      <c r="MDD211" s="71"/>
      <c r="MDE211" s="71"/>
      <c r="MDF211" s="71"/>
      <c r="MDG211" s="71"/>
      <c r="MDH211" s="71"/>
      <c r="MDI211" s="71"/>
      <c r="MDJ211" s="71"/>
      <c r="MDK211" s="71"/>
      <c r="MDL211" s="71"/>
      <c r="MDM211" s="71"/>
      <c r="MDN211" s="71"/>
      <c r="MDO211" s="71"/>
      <c r="MDP211" s="71"/>
      <c r="MDQ211" s="71"/>
      <c r="MDR211" s="71"/>
      <c r="MDS211" s="71"/>
      <c r="MDT211" s="71"/>
      <c r="MDU211" s="71"/>
      <c r="MDV211" s="71"/>
      <c r="MDW211" s="71"/>
      <c r="MDX211" s="71"/>
      <c r="MDY211" s="71"/>
      <c r="MDZ211" s="71"/>
      <c r="MEA211" s="71"/>
      <c r="MEB211" s="71"/>
      <c r="MEC211" s="71"/>
      <c r="MED211" s="71"/>
      <c r="MEE211" s="71"/>
      <c r="MEF211" s="71"/>
      <c r="MEG211" s="71"/>
      <c r="MEH211" s="71"/>
      <c r="MEI211" s="71"/>
      <c r="MEJ211" s="71"/>
      <c r="MEK211" s="71"/>
      <c r="MEL211" s="71"/>
      <c r="MEM211" s="71"/>
      <c r="MEN211" s="71"/>
      <c r="MEO211" s="71"/>
      <c r="MEP211" s="71"/>
      <c r="MEQ211" s="71"/>
      <c r="MER211" s="71"/>
      <c r="MES211" s="71"/>
      <c r="MET211" s="71"/>
      <c r="MEU211" s="71"/>
      <c r="MEV211" s="71"/>
      <c r="MEW211" s="71"/>
      <c r="MEX211" s="71"/>
      <c r="MEY211" s="71"/>
      <c r="MEZ211" s="71"/>
      <c r="MFA211" s="71"/>
      <c r="MFB211" s="71"/>
      <c r="MFC211" s="71"/>
      <c r="MFD211" s="71"/>
      <c r="MFE211" s="71"/>
      <c r="MFF211" s="71"/>
      <c r="MFG211" s="71"/>
      <c r="MFH211" s="71"/>
      <c r="MFI211" s="71"/>
      <c r="MFJ211" s="71"/>
      <c r="MFK211" s="71"/>
      <c r="MFL211" s="71"/>
      <c r="MFM211" s="71"/>
      <c r="MFN211" s="71"/>
      <c r="MFO211" s="71"/>
      <c r="MFP211" s="71"/>
      <c r="MFQ211" s="71"/>
      <c r="MFR211" s="71"/>
      <c r="MFS211" s="71"/>
      <c r="MFT211" s="71"/>
      <c r="MFU211" s="71"/>
      <c r="MFV211" s="71"/>
      <c r="MFW211" s="71"/>
      <c r="MFX211" s="71"/>
      <c r="MFY211" s="71"/>
      <c r="MFZ211" s="71"/>
      <c r="MGA211" s="71"/>
      <c r="MGB211" s="71"/>
      <c r="MGC211" s="71"/>
      <c r="MGD211" s="71"/>
      <c r="MGE211" s="71"/>
      <c r="MGF211" s="71"/>
      <c r="MGG211" s="71"/>
      <c r="MGH211" s="71"/>
      <c r="MGI211" s="71"/>
      <c r="MGJ211" s="71"/>
      <c r="MGK211" s="71"/>
      <c r="MGL211" s="71"/>
      <c r="MGM211" s="71"/>
      <c r="MGN211" s="71"/>
      <c r="MGO211" s="71"/>
      <c r="MGP211" s="71"/>
      <c r="MGQ211" s="71"/>
      <c r="MGR211" s="71"/>
      <c r="MGS211" s="71"/>
      <c r="MGT211" s="71"/>
      <c r="MGU211" s="71"/>
      <c r="MGV211" s="71"/>
      <c r="MGW211" s="71"/>
      <c r="MGX211" s="71"/>
      <c r="MGY211" s="71"/>
      <c r="MGZ211" s="71"/>
      <c r="MHA211" s="71"/>
      <c r="MHB211" s="71"/>
      <c r="MHC211" s="71"/>
      <c r="MHD211" s="71"/>
      <c r="MHE211" s="71"/>
      <c r="MHF211" s="71"/>
      <c r="MHG211" s="71"/>
      <c r="MHH211" s="71"/>
      <c r="MHI211" s="71"/>
      <c r="MHJ211" s="71"/>
      <c r="MHK211" s="71"/>
      <c r="MHL211" s="71"/>
      <c r="MHM211" s="71"/>
      <c r="MHN211" s="71"/>
      <c r="MHO211" s="71"/>
      <c r="MHP211" s="71"/>
      <c r="MHQ211" s="71"/>
      <c r="MHR211" s="71"/>
      <c r="MHS211" s="71"/>
      <c r="MHT211" s="71"/>
      <c r="MHU211" s="71"/>
      <c r="MHV211" s="71"/>
      <c r="MHW211" s="71"/>
      <c r="MHX211" s="71"/>
      <c r="MHY211" s="71"/>
      <c r="MHZ211" s="71"/>
      <c r="MIA211" s="71"/>
      <c r="MIB211" s="71"/>
      <c r="MIC211" s="71"/>
      <c r="MID211" s="71"/>
      <c r="MIE211" s="71"/>
      <c r="MIF211" s="71"/>
      <c r="MIG211" s="71"/>
      <c r="MIH211" s="71"/>
      <c r="MII211" s="71"/>
      <c r="MIJ211" s="71"/>
      <c r="MIK211" s="71"/>
      <c r="MIL211" s="71"/>
      <c r="MIM211" s="71"/>
      <c r="MIN211" s="71"/>
      <c r="MIO211" s="71"/>
      <c r="MIP211" s="71"/>
      <c r="MIQ211" s="71"/>
      <c r="MIR211" s="71"/>
      <c r="MIS211" s="71"/>
      <c r="MIT211" s="71"/>
      <c r="MIU211" s="71"/>
      <c r="MIV211" s="71"/>
      <c r="MIW211" s="71"/>
      <c r="MIX211" s="71"/>
      <c r="MIY211" s="71"/>
      <c r="MIZ211" s="71"/>
      <c r="MJA211" s="71"/>
      <c r="MJB211" s="71"/>
      <c r="MJC211" s="71"/>
      <c r="MJD211" s="71"/>
      <c r="MJE211" s="71"/>
      <c r="MJF211" s="71"/>
      <c r="MJG211" s="71"/>
      <c r="MJH211" s="71"/>
      <c r="MJI211" s="71"/>
      <c r="MJJ211" s="71"/>
      <c r="MJK211" s="71"/>
      <c r="MJL211" s="71"/>
      <c r="MJM211" s="71"/>
      <c r="MJN211" s="71"/>
      <c r="MJO211" s="71"/>
      <c r="MJP211" s="71"/>
      <c r="MJQ211" s="71"/>
      <c r="MJR211" s="71"/>
      <c r="MJS211" s="71"/>
      <c r="MJT211" s="71"/>
      <c r="MJU211" s="71"/>
      <c r="MJV211" s="71"/>
      <c r="MJW211" s="71"/>
      <c r="MJX211" s="71"/>
      <c r="MJY211" s="71"/>
      <c r="MJZ211" s="71"/>
      <c r="MKA211" s="71"/>
      <c r="MKB211" s="71"/>
      <c r="MKC211" s="71"/>
      <c r="MKD211" s="71"/>
      <c r="MKE211" s="71"/>
      <c r="MKF211" s="71"/>
      <c r="MKG211" s="71"/>
      <c r="MKH211" s="71"/>
      <c r="MKI211" s="71"/>
      <c r="MKJ211" s="71"/>
      <c r="MKK211" s="71"/>
      <c r="MKL211" s="71"/>
      <c r="MKM211" s="71"/>
      <c r="MKN211" s="71"/>
      <c r="MKO211" s="71"/>
      <c r="MKP211" s="71"/>
      <c r="MKQ211" s="71"/>
      <c r="MKR211" s="71"/>
      <c r="MKS211" s="71"/>
      <c r="MKT211" s="71"/>
      <c r="MKU211" s="71"/>
      <c r="MKV211" s="71"/>
      <c r="MKW211" s="71"/>
      <c r="MKX211" s="71"/>
      <c r="MKY211" s="71"/>
      <c r="MKZ211" s="71"/>
      <c r="MLA211" s="71"/>
      <c r="MLB211" s="71"/>
      <c r="MLC211" s="71"/>
      <c r="MLD211" s="71"/>
      <c r="MLE211" s="71"/>
      <c r="MLF211" s="71"/>
      <c r="MLG211" s="71"/>
      <c r="MLH211" s="71"/>
      <c r="MLI211" s="71"/>
      <c r="MLJ211" s="71"/>
      <c r="MLK211" s="71"/>
      <c r="MLL211" s="71"/>
      <c r="MLM211" s="71"/>
      <c r="MLN211" s="71"/>
      <c r="MLO211" s="71"/>
      <c r="MLP211" s="71"/>
      <c r="MLQ211" s="71"/>
      <c r="MLR211" s="71"/>
      <c r="MLS211" s="71"/>
      <c r="MLT211" s="71"/>
      <c r="MLU211" s="71"/>
      <c r="MLV211" s="71"/>
      <c r="MLW211" s="71"/>
      <c r="MLX211" s="71"/>
      <c r="MLY211" s="71"/>
      <c r="MLZ211" s="71"/>
      <c r="MMA211" s="71"/>
      <c r="MMB211" s="71"/>
      <c r="MMC211" s="71"/>
      <c r="MMD211" s="71"/>
      <c r="MME211" s="71"/>
      <c r="MMF211" s="71"/>
      <c r="MMG211" s="71"/>
      <c r="MMH211" s="71"/>
      <c r="MMI211" s="71"/>
      <c r="MMJ211" s="71"/>
      <c r="MMK211" s="71"/>
      <c r="MML211" s="71"/>
      <c r="MMM211" s="71"/>
      <c r="MMN211" s="71"/>
      <c r="MMO211" s="71"/>
      <c r="MMP211" s="71"/>
      <c r="MMQ211" s="71"/>
      <c r="MMR211" s="71"/>
      <c r="MMS211" s="71"/>
      <c r="MMT211" s="71"/>
      <c r="MMU211" s="71"/>
      <c r="MMV211" s="71"/>
      <c r="MMW211" s="71"/>
      <c r="MMX211" s="71"/>
      <c r="MMY211" s="71"/>
      <c r="MMZ211" s="71"/>
      <c r="MNA211" s="71"/>
      <c r="MNB211" s="71"/>
      <c r="MNC211" s="71"/>
      <c r="MND211" s="71"/>
      <c r="MNE211" s="71"/>
      <c r="MNF211" s="71"/>
      <c r="MNG211" s="71"/>
      <c r="MNH211" s="71"/>
      <c r="MNI211" s="71"/>
      <c r="MNJ211" s="71"/>
      <c r="MNK211" s="71"/>
      <c r="MNL211" s="71"/>
      <c r="MNM211" s="71"/>
      <c r="MNN211" s="71"/>
      <c r="MNO211" s="71"/>
      <c r="MNP211" s="71"/>
      <c r="MNQ211" s="71"/>
      <c r="MNR211" s="71"/>
      <c r="MNS211" s="71"/>
      <c r="MNT211" s="71"/>
      <c r="MNU211" s="71"/>
      <c r="MNV211" s="71"/>
      <c r="MNW211" s="71"/>
      <c r="MNX211" s="71"/>
      <c r="MNY211" s="71"/>
      <c r="MNZ211" s="71"/>
      <c r="MOA211" s="71"/>
      <c r="MOB211" s="71"/>
      <c r="MOC211" s="71"/>
      <c r="MOD211" s="71"/>
      <c r="MOE211" s="71"/>
      <c r="MOF211" s="71"/>
      <c r="MOG211" s="71"/>
      <c r="MOH211" s="71"/>
      <c r="MOI211" s="71"/>
      <c r="MOJ211" s="71"/>
      <c r="MOK211" s="71"/>
      <c r="MOL211" s="71"/>
      <c r="MOM211" s="71"/>
      <c r="MON211" s="71"/>
      <c r="MOO211" s="71"/>
      <c r="MOP211" s="71"/>
      <c r="MOQ211" s="71"/>
      <c r="MOR211" s="71"/>
      <c r="MOS211" s="71"/>
      <c r="MOT211" s="71"/>
      <c r="MOU211" s="71"/>
      <c r="MOV211" s="71"/>
      <c r="MOW211" s="71"/>
      <c r="MOX211" s="71"/>
      <c r="MOY211" s="71"/>
      <c r="MOZ211" s="71"/>
      <c r="MPA211" s="71"/>
      <c r="MPB211" s="71"/>
      <c r="MPC211" s="71"/>
      <c r="MPD211" s="71"/>
      <c r="MPE211" s="71"/>
      <c r="MPF211" s="71"/>
      <c r="MPG211" s="71"/>
      <c r="MPH211" s="71"/>
      <c r="MPI211" s="71"/>
      <c r="MPJ211" s="71"/>
      <c r="MPK211" s="71"/>
      <c r="MPL211" s="71"/>
      <c r="MPM211" s="71"/>
      <c r="MPN211" s="71"/>
      <c r="MPO211" s="71"/>
      <c r="MPP211" s="71"/>
      <c r="MPQ211" s="71"/>
      <c r="MPR211" s="71"/>
      <c r="MPS211" s="71"/>
      <c r="MPT211" s="71"/>
      <c r="MPU211" s="71"/>
      <c r="MPV211" s="71"/>
      <c r="MPW211" s="71"/>
      <c r="MPX211" s="71"/>
      <c r="MPY211" s="71"/>
      <c r="MPZ211" s="71"/>
      <c r="MQA211" s="71"/>
      <c r="MQB211" s="71"/>
      <c r="MQC211" s="71"/>
      <c r="MQD211" s="71"/>
      <c r="MQE211" s="71"/>
      <c r="MQF211" s="71"/>
      <c r="MQG211" s="71"/>
      <c r="MQH211" s="71"/>
      <c r="MQI211" s="71"/>
      <c r="MQJ211" s="71"/>
      <c r="MQK211" s="71"/>
      <c r="MQL211" s="71"/>
      <c r="MQM211" s="71"/>
      <c r="MQN211" s="71"/>
      <c r="MQO211" s="71"/>
      <c r="MQP211" s="71"/>
      <c r="MQQ211" s="71"/>
      <c r="MQR211" s="71"/>
      <c r="MQS211" s="71"/>
      <c r="MQT211" s="71"/>
      <c r="MQU211" s="71"/>
      <c r="MQV211" s="71"/>
      <c r="MQW211" s="71"/>
      <c r="MQX211" s="71"/>
      <c r="MQY211" s="71"/>
      <c r="MQZ211" s="71"/>
      <c r="MRA211" s="71"/>
      <c r="MRB211" s="71"/>
      <c r="MRC211" s="71"/>
      <c r="MRD211" s="71"/>
      <c r="MRE211" s="71"/>
      <c r="MRF211" s="71"/>
      <c r="MRG211" s="71"/>
      <c r="MRH211" s="71"/>
      <c r="MRI211" s="71"/>
      <c r="MRJ211" s="71"/>
      <c r="MRK211" s="71"/>
      <c r="MRL211" s="71"/>
      <c r="MRM211" s="71"/>
      <c r="MRN211" s="71"/>
      <c r="MRO211" s="71"/>
      <c r="MRP211" s="71"/>
      <c r="MRQ211" s="71"/>
      <c r="MRR211" s="71"/>
      <c r="MRS211" s="71"/>
      <c r="MRT211" s="71"/>
      <c r="MRU211" s="71"/>
      <c r="MRV211" s="71"/>
      <c r="MRW211" s="71"/>
      <c r="MRX211" s="71"/>
      <c r="MRY211" s="71"/>
      <c r="MRZ211" s="71"/>
      <c r="MSA211" s="71"/>
      <c r="MSB211" s="71"/>
      <c r="MSC211" s="71"/>
      <c r="MSD211" s="71"/>
      <c r="MSE211" s="71"/>
      <c r="MSF211" s="71"/>
      <c r="MSG211" s="71"/>
      <c r="MSH211" s="71"/>
      <c r="MSI211" s="71"/>
      <c r="MSJ211" s="71"/>
      <c r="MSK211" s="71"/>
      <c r="MSL211" s="71"/>
      <c r="MSM211" s="71"/>
      <c r="MSN211" s="71"/>
      <c r="MSO211" s="71"/>
      <c r="MSP211" s="71"/>
      <c r="MSQ211" s="71"/>
      <c r="MSR211" s="71"/>
      <c r="MSS211" s="71"/>
      <c r="MST211" s="71"/>
      <c r="MSU211" s="71"/>
      <c r="MSV211" s="71"/>
      <c r="MSW211" s="71"/>
      <c r="MSX211" s="71"/>
      <c r="MSY211" s="71"/>
      <c r="MSZ211" s="71"/>
      <c r="MTA211" s="71"/>
      <c r="MTB211" s="71"/>
      <c r="MTC211" s="71"/>
      <c r="MTD211" s="71"/>
      <c r="MTE211" s="71"/>
      <c r="MTF211" s="71"/>
      <c r="MTG211" s="71"/>
      <c r="MTH211" s="71"/>
      <c r="MTI211" s="71"/>
      <c r="MTJ211" s="71"/>
      <c r="MTK211" s="71"/>
      <c r="MTL211" s="71"/>
      <c r="MTM211" s="71"/>
      <c r="MTN211" s="71"/>
      <c r="MTO211" s="71"/>
      <c r="MTP211" s="71"/>
      <c r="MTQ211" s="71"/>
      <c r="MTR211" s="71"/>
      <c r="MTS211" s="71"/>
      <c r="MTT211" s="71"/>
      <c r="MTU211" s="71"/>
      <c r="MTV211" s="71"/>
      <c r="MTW211" s="71"/>
      <c r="MTX211" s="71"/>
      <c r="MTY211" s="71"/>
      <c r="MTZ211" s="71"/>
      <c r="MUA211" s="71"/>
      <c r="MUB211" s="71"/>
      <c r="MUC211" s="71"/>
      <c r="MUD211" s="71"/>
      <c r="MUE211" s="71"/>
      <c r="MUF211" s="71"/>
      <c r="MUG211" s="71"/>
      <c r="MUH211" s="71"/>
      <c r="MUI211" s="71"/>
      <c r="MUJ211" s="71"/>
      <c r="MUK211" s="71"/>
      <c r="MUL211" s="71"/>
      <c r="MUM211" s="71"/>
      <c r="MUN211" s="71"/>
      <c r="MUO211" s="71"/>
      <c r="MUP211" s="71"/>
      <c r="MUQ211" s="71"/>
      <c r="MUR211" s="71"/>
      <c r="MUS211" s="71"/>
      <c r="MUT211" s="71"/>
      <c r="MUU211" s="71"/>
      <c r="MUV211" s="71"/>
      <c r="MUW211" s="71"/>
      <c r="MUX211" s="71"/>
      <c r="MUY211" s="71"/>
      <c r="MUZ211" s="71"/>
      <c r="MVA211" s="71"/>
      <c r="MVB211" s="71"/>
      <c r="MVC211" s="71"/>
      <c r="MVD211" s="71"/>
      <c r="MVE211" s="71"/>
      <c r="MVF211" s="71"/>
      <c r="MVG211" s="71"/>
      <c r="MVH211" s="71"/>
      <c r="MVI211" s="71"/>
      <c r="MVJ211" s="71"/>
      <c r="MVK211" s="71"/>
      <c r="MVL211" s="71"/>
      <c r="MVM211" s="71"/>
      <c r="MVN211" s="71"/>
      <c r="MVO211" s="71"/>
      <c r="MVP211" s="71"/>
      <c r="MVQ211" s="71"/>
      <c r="MVR211" s="71"/>
      <c r="MVS211" s="71"/>
      <c r="MVT211" s="71"/>
      <c r="MVU211" s="71"/>
      <c r="MVV211" s="71"/>
      <c r="MVW211" s="71"/>
      <c r="MVX211" s="71"/>
      <c r="MVY211" s="71"/>
      <c r="MVZ211" s="71"/>
      <c r="MWA211" s="71"/>
      <c r="MWB211" s="71"/>
      <c r="MWC211" s="71"/>
      <c r="MWD211" s="71"/>
      <c r="MWE211" s="71"/>
      <c r="MWF211" s="71"/>
      <c r="MWG211" s="71"/>
      <c r="MWH211" s="71"/>
      <c r="MWI211" s="71"/>
      <c r="MWJ211" s="71"/>
      <c r="MWK211" s="71"/>
      <c r="MWL211" s="71"/>
      <c r="MWM211" s="71"/>
      <c r="MWN211" s="71"/>
      <c r="MWO211" s="71"/>
      <c r="MWP211" s="71"/>
      <c r="MWQ211" s="71"/>
      <c r="MWR211" s="71"/>
      <c r="MWS211" s="71"/>
      <c r="MWT211" s="71"/>
      <c r="MWU211" s="71"/>
      <c r="MWV211" s="71"/>
      <c r="MWW211" s="71"/>
      <c r="MWX211" s="71"/>
      <c r="MWY211" s="71"/>
      <c r="MWZ211" s="71"/>
      <c r="MXA211" s="71"/>
      <c r="MXB211" s="71"/>
      <c r="MXC211" s="71"/>
      <c r="MXD211" s="71"/>
      <c r="MXE211" s="71"/>
      <c r="MXF211" s="71"/>
      <c r="MXG211" s="71"/>
      <c r="MXH211" s="71"/>
      <c r="MXI211" s="71"/>
      <c r="MXJ211" s="71"/>
      <c r="MXK211" s="71"/>
      <c r="MXL211" s="71"/>
      <c r="MXM211" s="71"/>
      <c r="MXN211" s="71"/>
      <c r="MXO211" s="71"/>
      <c r="MXP211" s="71"/>
      <c r="MXQ211" s="71"/>
      <c r="MXR211" s="71"/>
      <c r="MXS211" s="71"/>
      <c r="MXT211" s="71"/>
      <c r="MXU211" s="71"/>
      <c r="MXV211" s="71"/>
      <c r="MXW211" s="71"/>
      <c r="MXX211" s="71"/>
      <c r="MXY211" s="71"/>
      <c r="MXZ211" s="71"/>
      <c r="MYA211" s="71"/>
      <c r="MYB211" s="71"/>
      <c r="MYC211" s="71"/>
      <c r="MYD211" s="71"/>
      <c r="MYE211" s="71"/>
      <c r="MYF211" s="71"/>
      <c r="MYG211" s="71"/>
      <c r="MYH211" s="71"/>
      <c r="MYI211" s="71"/>
      <c r="MYJ211" s="71"/>
      <c r="MYK211" s="71"/>
      <c r="MYL211" s="71"/>
      <c r="MYM211" s="71"/>
      <c r="MYN211" s="71"/>
      <c r="MYO211" s="71"/>
      <c r="MYP211" s="71"/>
      <c r="MYQ211" s="71"/>
      <c r="MYR211" s="71"/>
      <c r="MYS211" s="71"/>
      <c r="MYT211" s="71"/>
      <c r="MYU211" s="71"/>
      <c r="MYV211" s="71"/>
      <c r="MYW211" s="71"/>
      <c r="MYX211" s="71"/>
      <c r="MYY211" s="71"/>
      <c r="MYZ211" s="71"/>
      <c r="MZA211" s="71"/>
      <c r="MZB211" s="71"/>
      <c r="MZC211" s="71"/>
      <c r="MZD211" s="71"/>
      <c r="MZE211" s="71"/>
      <c r="MZF211" s="71"/>
      <c r="MZG211" s="71"/>
      <c r="MZH211" s="71"/>
      <c r="MZI211" s="71"/>
      <c r="MZJ211" s="71"/>
      <c r="MZK211" s="71"/>
      <c r="MZL211" s="71"/>
      <c r="MZM211" s="71"/>
      <c r="MZN211" s="71"/>
      <c r="MZO211" s="71"/>
      <c r="MZP211" s="71"/>
      <c r="MZQ211" s="71"/>
      <c r="MZR211" s="71"/>
      <c r="MZS211" s="71"/>
      <c r="MZT211" s="71"/>
      <c r="MZU211" s="71"/>
      <c r="MZV211" s="71"/>
      <c r="MZW211" s="71"/>
      <c r="MZX211" s="71"/>
      <c r="MZY211" s="71"/>
      <c r="MZZ211" s="71"/>
      <c r="NAA211" s="71"/>
      <c r="NAB211" s="71"/>
      <c r="NAC211" s="71"/>
      <c r="NAD211" s="71"/>
      <c r="NAE211" s="71"/>
      <c r="NAF211" s="71"/>
      <c r="NAG211" s="71"/>
      <c r="NAH211" s="71"/>
      <c r="NAI211" s="71"/>
      <c r="NAJ211" s="71"/>
      <c r="NAK211" s="71"/>
      <c r="NAL211" s="71"/>
      <c r="NAM211" s="71"/>
      <c r="NAN211" s="71"/>
      <c r="NAO211" s="71"/>
      <c r="NAP211" s="71"/>
      <c r="NAQ211" s="71"/>
      <c r="NAR211" s="71"/>
      <c r="NAS211" s="71"/>
      <c r="NAT211" s="71"/>
      <c r="NAU211" s="71"/>
      <c r="NAV211" s="71"/>
      <c r="NAW211" s="71"/>
      <c r="NAX211" s="71"/>
      <c r="NAY211" s="71"/>
      <c r="NAZ211" s="71"/>
      <c r="NBA211" s="71"/>
      <c r="NBB211" s="71"/>
      <c r="NBC211" s="71"/>
      <c r="NBD211" s="71"/>
      <c r="NBE211" s="71"/>
      <c r="NBF211" s="71"/>
      <c r="NBG211" s="71"/>
      <c r="NBH211" s="71"/>
      <c r="NBI211" s="71"/>
      <c r="NBJ211" s="71"/>
      <c r="NBK211" s="71"/>
      <c r="NBL211" s="71"/>
      <c r="NBM211" s="71"/>
      <c r="NBN211" s="71"/>
      <c r="NBO211" s="71"/>
      <c r="NBP211" s="71"/>
      <c r="NBQ211" s="71"/>
      <c r="NBR211" s="71"/>
      <c r="NBS211" s="71"/>
      <c r="NBT211" s="71"/>
      <c r="NBU211" s="71"/>
      <c r="NBV211" s="71"/>
      <c r="NBW211" s="71"/>
      <c r="NBX211" s="71"/>
      <c r="NBY211" s="71"/>
      <c r="NBZ211" s="71"/>
      <c r="NCA211" s="71"/>
      <c r="NCB211" s="71"/>
      <c r="NCC211" s="71"/>
      <c r="NCD211" s="71"/>
      <c r="NCE211" s="71"/>
      <c r="NCF211" s="71"/>
      <c r="NCG211" s="71"/>
      <c r="NCH211" s="71"/>
      <c r="NCI211" s="71"/>
      <c r="NCJ211" s="71"/>
      <c r="NCK211" s="71"/>
      <c r="NCL211" s="71"/>
      <c r="NCM211" s="71"/>
      <c r="NCN211" s="71"/>
      <c r="NCO211" s="71"/>
      <c r="NCP211" s="71"/>
      <c r="NCQ211" s="71"/>
      <c r="NCR211" s="71"/>
      <c r="NCS211" s="71"/>
      <c r="NCT211" s="71"/>
      <c r="NCU211" s="71"/>
      <c r="NCV211" s="71"/>
      <c r="NCW211" s="71"/>
      <c r="NCX211" s="71"/>
      <c r="NCY211" s="71"/>
      <c r="NCZ211" s="71"/>
      <c r="NDA211" s="71"/>
      <c r="NDB211" s="71"/>
      <c r="NDC211" s="71"/>
      <c r="NDD211" s="71"/>
      <c r="NDE211" s="71"/>
      <c r="NDF211" s="71"/>
      <c r="NDG211" s="71"/>
      <c r="NDH211" s="71"/>
      <c r="NDI211" s="71"/>
      <c r="NDJ211" s="71"/>
      <c r="NDK211" s="71"/>
      <c r="NDL211" s="71"/>
      <c r="NDM211" s="71"/>
      <c r="NDN211" s="71"/>
      <c r="NDO211" s="71"/>
      <c r="NDP211" s="71"/>
      <c r="NDQ211" s="71"/>
      <c r="NDR211" s="71"/>
      <c r="NDS211" s="71"/>
      <c r="NDT211" s="71"/>
      <c r="NDU211" s="71"/>
      <c r="NDV211" s="71"/>
      <c r="NDW211" s="71"/>
      <c r="NDX211" s="71"/>
      <c r="NDY211" s="71"/>
      <c r="NDZ211" s="71"/>
      <c r="NEA211" s="71"/>
      <c r="NEB211" s="71"/>
      <c r="NEC211" s="71"/>
      <c r="NED211" s="71"/>
      <c r="NEE211" s="71"/>
      <c r="NEF211" s="71"/>
      <c r="NEG211" s="71"/>
      <c r="NEH211" s="71"/>
      <c r="NEI211" s="71"/>
      <c r="NEJ211" s="71"/>
      <c r="NEK211" s="71"/>
      <c r="NEL211" s="71"/>
      <c r="NEM211" s="71"/>
      <c r="NEN211" s="71"/>
      <c r="NEO211" s="71"/>
      <c r="NEP211" s="71"/>
      <c r="NEQ211" s="71"/>
      <c r="NER211" s="71"/>
      <c r="NES211" s="71"/>
      <c r="NET211" s="71"/>
      <c r="NEU211" s="71"/>
      <c r="NEV211" s="71"/>
      <c r="NEW211" s="71"/>
      <c r="NEX211" s="71"/>
      <c r="NEY211" s="71"/>
      <c r="NEZ211" s="71"/>
      <c r="NFA211" s="71"/>
      <c r="NFB211" s="71"/>
      <c r="NFC211" s="71"/>
      <c r="NFD211" s="71"/>
      <c r="NFE211" s="71"/>
      <c r="NFF211" s="71"/>
      <c r="NFG211" s="71"/>
      <c r="NFH211" s="71"/>
      <c r="NFI211" s="71"/>
      <c r="NFJ211" s="71"/>
      <c r="NFK211" s="71"/>
      <c r="NFL211" s="71"/>
      <c r="NFM211" s="71"/>
      <c r="NFN211" s="71"/>
      <c r="NFO211" s="71"/>
      <c r="NFP211" s="71"/>
      <c r="NFQ211" s="71"/>
      <c r="NFR211" s="71"/>
      <c r="NFS211" s="71"/>
      <c r="NFT211" s="71"/>
      <c r="NFU211" s="71"/>
      <c r="NFV211" s="71"/>
      <c r="NFW211" s="71"/>
      <c r="NFX211" s="71"/>
      <c r="NFY211" s="71"/>
      <c r="NFZ211" s="71"/>
      <c r="NGA211" s="71"/>
      <c r="NGB211" s="71"/>
      <c r="NGC211" s="71"/>
      <c r="NGD211" s="71"/>
      <c r="NGE211" s="71"/>
      <c r="NGF211" s="71"/>
      <c r="NGG211" s="71"/>
      <c r="NGH211" s="71"/>
      <c r="NGI211" s="71"/>
      <c r="NGJ211" s="71"/>
      <c r="NGK211" s="71"/>
      <c r="NGL211" s="71"/>
      <c r="NGM211" s="71"/>
      <c r="NGN211" s="71"/>
      <c r="NGO211" s="71"/>
      <c r="NGP211" s="71"/>
      <c r="NGQ211" s="71"/>
      <c r="NGR211" s="71"/>
      <c r="NGS211" s="71"/>
      <c r="NGT211" s="71"/>
      <c r="NGU211" s="71"/>
      <c r="NGV211" s="71"/>
      <c r="NGW211" s="71"/>
      <c r="NGX211" s="71"/>
      <c r="NGY211" s="71"/>
      <c r="NGZ211" s="71"/>
      <c r="NHA211" s="71"/>
      <c r="NHB211" s="71"/>
      <c r="NHC211" s="71"/>
      <c r="NHD211" s="71"/>
      <c r="NHE211" s="71"/>
      <c r="NHF211" s="71"/>
      <c r="NHG211" s="71"/>
      <c r="NHH211" s="71"/>
      <c r="NHI211" s="71"/>
      <c r="NHJ211" s="71"/>
      <c r="NHK211" s="71"/>
      <c r="NHL211" s="71"/>
      <c r="NHM211" s="71"/>
      <c r="NHN211" s="71"/>
      <c r="NHO211" s="71"/>
      <c r="NHP211" s="71"/>
      <c r="NHQ211" s="71"/>
      <c r="NHR211" s="71"/>
      <c r="NHS211" s="71"/>
      <c r="NHT211" s="71"/>
      <c r="NHU211" s="71"/>
      <c r="NHV211" s="71"/>
      <c r="NHW211" s="71"/>
      <c r="NHX211" s="71"/>
      <c r="NHY211" s="71"/>
      <c r="NHZ211" s="71"/>
      <c r="NIA211" s="71"/>
      <c r="NIB211" s="71"/>
      <c r="NIC211" s="71"/>
      <c r="NID211" s="71"/>
      <c r="NIE211" s="71"/>
      <c r="NIF211" s="71"/>
      <c r="NIG211" s="71"/>
      <c r="NIH211" s="71"/>
      <c r="NII211" s="71"/>
      <c r="NIJ211" s="71"/>
      <c r="NIK211" s="71"/>
      <c r="NIL211" s="71"/>
      <c r="NIM211" s="71"/>
      <c r="NIN211" s="71"/>
      <c r="NIO211" s="71"/>
      <c r="NIP211" s="71"/>
      <c r="NIQ211" s="71"/>
      <c r="NIR211" s="71"/>
      <c r="NIS211" s="71"/>
      <c r="NIT211" s="71"/>
      <c r="NIU211" s="71"/>
      <c r="NIV211" s="71"/>
      <c r="NIW211" s="71"/>
      <c r="NIX211" s="71"/>
      <c r="NIY211" s="71"/>
      <c r="NIZ211" s="71"/>
      <c r="NJA211" s="71"/>
      <c r="NJB211" s="71"/>
      <c r="NJC211" s="71"/>
      <c r="NJD211" s="71"/>
      <c r="NJE211" s="71"/>
      <c r="NJF211" s="71"/>
      <c r="NJG211" s="71"/>
      <c r="NJH211" s="71"/>
      <c r="NJI211" s="71"/>
      <c r="NJJ211" s="71"/>
      <c r="NJK211" s="71"/>
      <c r="NJL211" s="71"/>
      <c r="NJM211" s="71"/>
      <c r="NJN211" s="71"/>
      <c r="NJO211" s="71"/>
      <c r="NJP211" s="71"/>
      <c r="NJQ211" s="71"/>
      <c r="NJR211" s="71"/>
      <c r="NJS211" s="71"/>
      <c r="NJT211" s="71"/>
      <c r="NJU211" s="71"/>
      <c r="NJV211" s="71"/>
      <c r="NJW211" s="71"/>
      <c r="NJX211" s="71"/>
      <c r="NJY211" s="71"/>
      <c r="NJZ211" s="71"/>
      <c r="NKA211" s="71"/>
      <c r="NKB211" s="71"/>
      <c r="NKC211" s="71"/>
      <c r="NKD211" s="71"/>
      <c r="NKE211" s="71"/>
      <c r="NKF211" s="71"/>
      <c r="NKG211" s="71"/>
      <c r="NKH211" s="71"/>
      <c r="NKI211" s="71"/>
      <c r="NKJ211" s="71"/>
      <c r="NKK211" s="71"/>
      <c r="NKL211" s="71"/>
      <c r="NKM211" s="71"/>
      <c r="NKN211" s="71"/>
      <c r="NKO211" s="71"/>
      <c r="NKP211" s="71"/>
      <c r="NKQ211" s="71"/>
      <c r="NKR211" s="71"/>
      <c r="NKS211" s="71"/>
      <c r="NKT211" s="71"/>
      <c r="NKU211" s="71"/>
      <c r="NKV211" s="71"/>
      <c r="NKW211" s="71"/>
      <c r="NKX211" s="71"/>
      <c r="NKY211" s="71"/>
      <c r="NKZ211" s="71"/>
      <c r="NLA211" s="71"/>
      <c r="NLB211" s="71"/>
      <c r="NLC211" s="71"/>
      <c r="NLD211" s="71"/>
      <c r="NLE211" s="71"/>
      <c r="NLF211" s="71"/>
      <c r="NLG211" s="71"/>
      <c r="NLH211" s="71"/>
      <c r="NLI211" s="71"/>
      <c r="NLJ211" s="71"/>
      <c r="NLK211" s="71"/>
      <c r="NLL211" s="71"/>
      <c r="NLM211" s="71"/>
      <c r="NLN211" s="71"/>
      <c r="NLO211" s="71"/>
      <c r="NLP211" s="71"/>
      <c r="NLQ211" s="71"/>
      <c r="NLR211" s="71"/>
      <c r="NLS211" s="71"/>
      <c r="NLT211" s="71"/>
      <c r="NLU211" s="71"/>
      <c r="NLV211" s="71"/>
      <c r="NLW211" s="71"/>
      <c r="NLX211" s="71"/>
      <c r="NLY211" s="71"/>
      <c r="NLZ211" s="71"/>
      <c r="NMA211" s="71"/>
      <c r="NMB211" s="71"/>
      <c r="NMC211" s="71"/>
      <c r="NMD211" s="71"/>
      <c r="NME211" s="71"/>
      <c r="NMF211" s="71"/>
      <c r="NMG211" s="71"/>
      <c r="NMH211" s="71"/>
      <c r="NMI211" s="71"/>
      <c r="NMJ211" s="71"/>
      <c r="NMK211" s="71"/>
      <c r="NML211" s="71"/>
      <c r="NMM211" s="71"/>
      <c r="NMN211" s="71"/>
      <c r="NMO211" s="71"/>
      <c r="NMP211" s="71"/>
      <c r="NMQ211" s="71"/>
      <c r="NMR211" s="71"/>
      <c r="NMS211" s="71"/>
      <c r="NMT211" s="71"/>
      <c r="NMU211" s="71"/>
      <c r="NMV211" s="71"/>
      <c r="NMW211" s="71"/>
      <c r="NMX211" s="71"/>
      <c r="NMY211" s="71"/>
      <c r="NMZ211" s="71"/>
      <c r="NNA211" s="71"/>
      <c r="NNB211" s="71"/>
      <c r="NNC211" s="71"/>
      <c r="NND211" s="71"/>
      <c r="NNE211" s="71"/>
      <c r="NNF211" s="71"/>
      <c r="NNG211" s="71"/>
      <c r="NNH211" s="71"/>
      <c r="NNI211" s="71"/>
      <c r="NNJ211" s="71"/>
      <c r="NNK211" s="71"/>
      <c r="NNL211" s="71"/>
      <c r="NNM211" s="71"/>
      <c r="NNN211" s="71"/>
      <c r="NNO211" s="71"/>
      <c r="NNP211" s="71"/>
      <c r="NNQ211" s="71"/>
      <c r="NNR211" s="71"/>
      <c r="NNS211" s="71"/>
      <c r="NNT211" s="71"/>
      <c r="NNU211" s="71"/>
      <c r="NNV211" s="71"/>
      <c r="NNW211" s="71"/>
      <c r="NNX211" s="71"/>
      <c r="NNY211" s="71"/>
      <c r="NNZ211" s="71"/>
      <c r="NOA211" s="71"/>
      <c r="NOB211" s="71"/>
      <c r="NOC211" s="71"/>
      <c r="NOD211" s="71"/>
      <c r="NOE211" s="71"/>
      <c r="NOF211" s="71"/>
      <c r="NOG211" s="71"/>
      <c r="NOH211" s="71"/>
      <c r="NOI211" s="71"/>
      <c r="NOJ211" s="71"/>
      <c r="NOK211" s="71"/>
      <c r="NOL211" s="71"/>
      <c r="NOM211" s="71"/>
      <c r="NON211" s="71"/>
      <c r="NOO211" s="71"/>
      <c r="NOP211" s="71"/>
      <c r="NOQ211" s="71"/>
      <c r="NOR211" s="71"/>
      <c r="NOS211" s="71"/>
      <c r="NOT211" s="71"/>
      <c r="NOU211" s="71"/>
      <c r="NOV211" s="71"/>
      <c r="NOW211" s="71"/>
      <c r="NOX211" s="71"/>
      <c r="NOY211" s="71"/>
      <c r="NOZ211" s="71"/>
      <c r="NPA211" s="71"/>
      <c r="NPB211" s="71"/>
      <c r="NPC211" s="71"/>
      <c r="NPD211" s="71"/>
      <c r="NPE211" s="71"/>
      <c r="NPF211" s="71"/>
      <c r="NPG211" s="71"/>
      <c r="NPH211" s="71"/>
      <c r="NPI211" s="71"/>
      <c r="NPJ211" s="71"/>
      <c r="NPK211" s="71"/>
      <c r="NPL211" s="71"/>
      <c r="NPM211" s="71"/>
      <c r="NPN211" s="71"/>
      <c r="NPO211" s="71"/>
      <c r="NPP211" s="71"/>
      <c r="NPQ211" s="71"/>
      <c r="NPR211" s="71"/>
      <c r="NPS211" s="71"/>
      <c r="NPT211" s="71"/>
      <c r="NPU211" s="71"/>
      <c r="NPV211" s="71"/>
      <c r="NPW211" s="71"/>
      <c r="NPX211" s="71"/>
      <c r="NPY211" s="71"/>
      <c r="NPZ211" s="71"/>
      <c r="NQA211" s="71"/>
      <c r="NQB211" s="71"/>
      <c r="NQC211" s="71"/>
      <c r="NQD211" s="71"/>
      <c r="NQE211" s="71"/>
      <c r="NQF211" s="71"/>
      <c r="NQG211" s="71"/>
      <c r="NQH211" s="71"/>
      <c r="NQI211" s="71"/>
      <c r="NQJ211" s="71"/>
      <c r="NQK211" s="71"/>
      <c r="NQL211" s="71"/>
      <c r="NQM211" s="71"/>
      <c r="NQN211" s="71"/>
      <c r="NQO211" s="71"/>
      <c r="NQP211" s="71"/>
      <c r="NQQ211" s="71"/>
      <c r="NQR211" s="71"/>
      <c r="NQS211" s="71"/>
      <c r="NQT211" s="71"/>
      <c r="NQU211" s="71"/>
      <c r="NQV211" s="71"/>
      <c r="NQW211" s="71"/>
      <c r="NQX211" s="71"/>
      <c r="NQY211" s="71"/>
      <c r="NQZ211" s="71"/>
      <c r="NRA211" s="71"/>
      <c r="NRB211" s="71"/>
      <c r="NRC211" s="71"/>
      <c r="NRD211" s="71"/>
      <c r="NRE211" s="71"/>
      <c r="NRF211" s="71"/>
      <c r="NRG211" s="71"/>
      <c r="NRH211" s="71"/>
      <c r="NRI211" s="71"/>
      <c r="NRJ211" s="71"/>
      <c r="NRK211" s="71"/>
      <c r="NRL211" s="71"/>
      <c r="NRM211" s="71"/>
      <c r="NRN211" s="71"/>
      <c r="NRO211" s="71"/>
      <c r="NRP211" s="71"/>
      <c r="NRQ211" s="71"/>
      <c r="NRR211" s="71"/>
      <c r="NRS211" s="71"/>
      <c r="NRT211" s="71"/>
      <c r="NRU211" s="71"/>
      <c r="NRV211" s="71"/>
      <c r="NRW211" s="71"/>
      <c r="NRX211" s="71"/>
      <c r="NRY211" s="71"/>
      <c r="NRZ211" s="71"/>
      <c r="NSA211" s="71"/>
      <c r="NSB211" s="71"/>
      <c r="NSC211" s="71"/>
      <c r="NSD211" s="71"/>
      <c r="NSE211" s="71"/>
      <c r="NSF211" s="71"/>
      <c r="NSG211" s="71"/>
      <c r="NSH211" s="71"/>
      <c r="NSI211" s="71"/>
      <c r="NSJ211" s="71"/>
      <c r="NSK211" s="71"/>
      <c r="NSL211" s="71"/>
      <c r="NSM211" s="71"/>
      <c r="NSN211" s="71"/>
      <c r="NSO211" s="71"/>
      <c r="NSP211" s="71"/>
      <c r="NSQ211" s="71"/>
      <c r="NSR211" s="71"/>
      <c r="NSS211" s="71"/>
      <c r="NST211" s="71"/>
      <c r="NSU211" s="71"/>
      <c r="NSV211" s="71"/>
      <c r="NSW211" s="71"/>
      <c r="NSX211" s="71"/>
      <c r="NSY211" s="71"/>
      <c r="NSZ211" s="71"/>
      <c r="NTA211" s="71"/>
      <c r="NTB211" s="71"/>
      <c r="NTC211" s="71"/>
      <c r="NTD211" s="71"/>
      <c r="NTE211" s="71"/>
      <c r="NTF211" s="71"/>
      <c r="NTG211" s="71"/>
      <c r="NTH211" s="71"/>
      <c r="NTI211" s="71"/>
      <c r="NTJ211" s="71"/>
      <c r="NTK211" s="71"/>
      <c r="NTL211" s="71"/>
      <c r="NTM211" s="71"/>
      <c r="NTN211" s="71"/>
      <c r="NTO211" s="71"/>
      <c r="NTP211" s="71"/>
      <c r="NTQ211" s="71"/>
      <c r="NTR211" s="71"/>
      <c r="NTS211" s="71"/>
      <c r="NTT211" s="71"/>
      <c r="NTU211" s="71"/>
      <c r="NTV211" s="71"/>
      <c r="NTW211" s="71"/>
      <c r="NTX211" s="71"/>
      <c r="NTY211" s="71"/>
      <c r="NTZ211" s="71"/>
      <c r="NUA211" s="71"/>
      <c r="NUB211" s="71"/>
      <c r="NUC211" s="71"/>
      <c r="NUD211" s="71"/>
      <c r="NUE211" s="71"/>
      <c r="NUF211" s="71"/>
      <c r="NUG211" s="71"/>
      <c r="NUH211" s="71"/>
      <c r="NUI211" s="71"/>
      <c r="NUJ211" s="71"/>
      <c r="NUK211" s="71"/>
      <c r="NUL211" s="71"/>
      <c r="NUM211" s="71"/>
      <c r="NUN211" s="71"/>
      <c r="NUO211" s="71"/>
      <c r="NUP211" s="71"/>
      <c r="NUQ211" s="71"/>
      <c r="NUR211" s="71"/>
      <c r="NUS211" s="71"/>
      <c r="NUT211" s="71"/>
      <c r="NUU211" s="71"/>
      <c r="NUV211" s="71"/>
      <c r="NUW211" s="71"/>
      <c r="NUX211" s="71"/>
      <c r="NUY211" s="71"/>
      <c r="NUZ211" s="71"/>
      <c r="NVA211" s="71"/>
      <c r="NVB211" s="71"/>
      <c r="NVC211" s="71"/>
      <c r="NVD211" s="71"/>
      <c r="NVE211" s="71"/>
      <c r="NVF211" s="71"/>
      <c r="NVG211" s="71"/>
      <c r="NVH211" s="71"/>
      <c r="NVI211" s="71"/>
      <c r="NVJ211" s="71"/>
      <c r="NVK211" s="71"/>
      <c r="NVL211" s="71"/>
      <c r="NVM211" s="71"/>
      <c r="NVN211" s="71"/>
      <c r="NVO211" s="71"/>
      <c r="NVP211" s="71"/>
      <c r="NVQ211" s="71"/>
      <c r="NVR211" s="71"/>
      <c r="NVS211" s="71"/>
      <c r="NVT211" s="71"/>
      <c r="NVU211" s="71"/>
      <c r="NVV211" s="71"/>
      <c r="NVW211" s="71"/>
      <c r="NVX211" s="71"/>
      <c r="NVY211" s="71"/>
      <c r="NVZ211" s="71"/>
      <c r="NWA211" s="71"/>
      <c r="NWB211" s="71"/>
      <c r="NWC211" s="71"/>
      <c r="NWD211" s="71"/>
      <c r="NWE211" s="71"/>
      <c r="NWF211" s="71"/>
      <c r="NWG211" s="71"/>
      <c r="NWH211" s="71"/>
      <c r="NWI211" s="71"/>
      <c r="NWJ211" s="71"/>
      <c r="NWK211" s="71"/>
      <c r="NWL211" s="71"/>
      <c r="NWM211" s="71"/>
      <c r="NWN211" s="71"/>
      <c r="NWO211" s="71"/>
      <c r="NWP211" s="71"/>
      <c r="NWQ211" s="71"/>
      <c r="NWR211" s="71"/>
      <c r="NWS211" s="71"/>
      <c r="NWT211" s="71"/>
      <c r="NWU211" s="71"/>
      <c r="NWV211" s="71"/>
      <c r="NWW211" s="71"/>
      <c r="NWX211" s="71"/>
      <c r="NWY211" s="71"/>
      <c r="NWZ211" s="71"/>
      <c r="NXA211" s="71"/>
      <c r="NXB211" s="71"/>
      <c r="NXC211" s="71"/>
      <c r="NXD211" s="71"/>
      <c r="NXE211" s="71"/>
      <c r="NXF211" s="71"/>
      <c r="NXG211" s="71"/>
      <c r="NXH211" s="71"/>
      <c r="NXI211" s="71"/>
      <c r="NXJ211" s="71"/>
      <c r="NXK211" s="71"/>
      <c r="NXL211" s="71"/>
      <c r="NXM211" s="71"/>
      <c r="NXN211" s="71"/>
      <c r="NXO211" s="71"/>
      <c r="NXP211" s="71"/>
      <c r="NXQ211" s="71"/>
      <c r="NXR211" s="71"/>
      <c r="NXS211" s="71"/>
      <c r="NXT211" s="71"/>
      <c r="NXU211" s="71"/>
      <c r="NXV211" s="71"/>
      <c r="NXW211" s="71"/>
      <c r="NXX211" s="71"/>
      <c r="NXY211" s="71"/>
      <c r="NXZ211" s="71"/>
      <c r="NYA211" s="71"/>
      <c r="NYB211" s="71"/>
      <c r="NYC211" s="71"/>
      <c r="NYD211" s="71"/>
      <c r="NYE211" s="71"/>
      <c r="NYF211" s="71"/>
      <c r="NYG211" s="71"/>
      <c r="NYH211" s="71"/>
      <c r="NYI211" s="71"/>
      <c r="NYJ211" s="71"/>
      <c r="NYK211" s="71"/>
      <c r="NYL211" s="71"/>
      <c r="NYM211" s="71"/>
      <c r="NYN211" s="71"/>
      <c r="NYO211" s="71"/>
      <c r="NYP211" s="71"/>
      <c r="NYQ211" s="71"/>
      <c r="NYR211" s="71"/>
      <c r="NYS211" s="71"/>
      <c r="NYT211" s="71"/>
      <c r="NYU211" s="71"/>
      <c r="NYV211" s="71"/>
      <c r="NYW211" s="71"/>
      <c r="NYX211" s="71"/>
      <c r="NYY211" s="71"/>
      <c r="NYZ211" s="71"/>
      <c r="NZA211" s="71"/>
      <c r="NZB211" s="71"/>
      <c r="NZC211" s="71"/>
      <c r="NZD211" s="71"/>
      <c r="NZE211" s="71"/>
      <c r="NZF211" s="71"/>
      <c r="NZG211" s="71"/>
      <c r="NZH211" s="71"/>
      <c r="NZI211" s="71"/>
      <c r="NZJ211" s="71"/>
      <c r="NZK211" s="71"/>
      <c r="NZL211" s="71"/>
      <c r="NZM211" s="71"/>
      <c r="NZN211" s="71"/>
      <c r="NZO211" s="71"/>
      <c r="NZP211" s="71"/>
      <c r="NZQ211" s="71"/>
      <c r="NZR211" s="71"/>
      <c r="NZS211" s="71"/>
      <c r="NZT211" s="71"/>
      <c r="NZU211" s="71"/>
      <c r="NZV211" s="71"/>
      <c r="NZW211" s="71"/>
      <c r="NZX211" s="71"/>
      <c r="NZY211" s="71"/>
      <c r="NZZ211" s="71"/>
      <c r="OAA211" s="71"/>
      <c r="OAB211" s="71"/>
      <c r="OAC211" s="71"/>
      <c r="OAD211" s="71"/>
      <c r="OAE211" s="71"/>
      <c r="OAF211" s="71"/>
      <c r="OAG211" s="71"/>
      <c r="OAH211" s="71"/>
      <c r="OAI211" s="71"/>
      <c r="OAJ211" s="71"/>
      <c r="OAK211" s="71"/>
      <c r="OAL211" s="71"/>
      <c r="OAM211" s="71"/>
      <c r="OAN211" s="71"/>
      <c r="OAO211" s="71"/>
      <c r="OAP211" s="71"/>
      <c r="OAQ211" s="71"/>
      <c r="OAR211" s="71"/>
      <c r="OAS211" s="71"/>
      <c r="OAT211" s="71"/>
      <c r="OAU211" s="71"/>
      <c r="OAV211" s="71"/>
      <c r="OAW211" s="71"/>
      <c r="OAX211" s="71"/>
      <c r="OAY211" s="71"/>
      <c r="OAZ211" s="71"/>
      <c r="OBA211" s="71"/>
      <c r="OBB211" s="71"/>
      <c r="OBC211" s="71"/>
      <c r="OBD211" s="71"/>
      <c r="OBE211" s="71"/>
      <c r="OBF211" s="71"/>
      <c r="OBG211" s="71"/>
      <c r="OBH211" s="71"/>
      <c r="OBI211" s="71"/>
      <c r="OBJ211" s="71"/>
      <c r="OBK211" s="71"/>
      <c r="OBL211" s="71"/>
      <c r="OBM211" s="71"/>
      <c r="OBN211" s="71"/>
      <c r="OBO211" s="71"/>
      <c r="OBP211" s="71"/>
      <c r="OBQ211" s="71"/>
      <c r="OBR211" s="71"/>
      <c r="OBS211" s="71"/>
      <c r="OBT211" s="71"/>
      <c r="OBU211" s="71"/>
      <c r="OBV211" s="71"/>
      <c r="OBW211" s="71"/>
      <c r="OBX211" s="71"/>
      <c r="OBY211" s="71"/>
      <c r="OBZ211" s="71"/>
      <c r="OCA211" s="71"/>
      <c r="OCB211" s="71"/>
      <c r="OCC211" s="71"/>
      <c r="OCD211" s="71"/>
      <c r="OCE211" s="71"/>
      <c r="OCF211" s="71"/>
      <c r="OCG211" s="71"/>
      <c r="OCH211" s="71"/>
      <c r="OCI211" s="71"/>
      <c r="OCJ211" s="71"/>
      <c r="OCK211" s="71"/>
      <c r="OCL211" s="71"/>
      <c r="OCM211" s="71"/>
      <c r="OCN211" s="71"/>
      <c r="OCO211" s="71"/>
      <c r="OCP211" s="71"/>
      <c r="OCQ211" s="71"/>
      <c r="OCR211" s="71"/>
      <c r="OCS211" s="71"/>
      <c r="OCT211" s="71"/>
      <c r="OCU211" s="71"/>
      <c r="OCV211" s="71"/>
      <c r="OCW211" s="71"/>
      <c r="OCX211" s="71"/>
      <c r="OCY211" s="71"/>
      <c r="OCZ211" s="71"/>
      <c r="ODA211" s="71"/>
      <c r="ODB211" s="71"/>
      <c r="ODC211" s="71"/>
      <c r="ODD211" s="71"/>
      <c r="ODE211" s="71"/>
      <c r="ODF211" s="71"/>
      <c r="ODG211" s="71"/>
      <c r="ODH211" s="71"/>
      <c r="ODI211" s="71"/>
      <c r="ODJ211" s="71"/>
      <c r="ODK211" s="71"/>
      <c r="ODL211" s="71"/>
      <c r="ODM211" s="71"/>
      <c r="ODN211" s="71"/>
      <c r="ODO211" s="71"/>
      <c r="ODP211" s="71"/>
      <c r="ODQ211" s="71"/>
      <c r="ODR211" s="71"/>
      <c r="ODS211" s="71"/>
      <c r="ODT211" s="71"/>
      <c r="ODU211" s="71"/>
      <c r="ODV211" s="71"/>
      <c r="ODW211" s="71"/>
      <c r="ODX211" s="71"/>
      <c r="ODY211" s="71"/>
      <c r="ODZ211" s="71"/>
      <c r="OEA211" s="71"/>
      <c r="OEB211" s="71"/>
      <c r="OEC211" s="71"/>
      <c r="OED211" s="71"/>
      <c r="OEE211" s="71"/>
      <c r="OEF211" s="71"/>
      <c r="OEG211" s="71"/>
      <c r="OEH211" s="71"/>
      <c r="OEI211" s="71"/>
      <c r="OEJ211" s="71"/>
      <c r="OEK211" s="71"/>
      <c r="OEL211" s="71"/>
      <c r="OEM211" s="71"/>
      <c r="OEN211" s="71"/>
      <c r="OEO211" s="71"/>
      <c r="OEP211" s="71"/>
      <c r="OEQ211" s="71"/>
      <c r="OER211" s="71"/>
      <c r="OES211" s="71"/>
      <c r="OET211" s="71"/>
      <c r="OEU211" s="71"/>
      <c r="OEV211" s="71"/>
      <c r="OEW211" s="71"/>
      <c r="OEX211" s="71"/>
      <c r="OEY211" s="71"/>
      <c r="OEZ211" s="71"/>
      <c r="OFA211" s="71"/>
      <c r="OFB211" s="71"/>
      <c r="OFC211" s="71"/>
      <c r="OFD211" s="71"/>
      <c r="OFE211" s="71"/>
      <c r="OFF211" s="71"/>
      <c r="OFG211" s="71"/>
      <c r="OFH211" s="71"/>
      <c r="OFI211" s="71"/>
      <c r="OFJ211" s="71"/>
      <c r="OFK211" s="71"/>
      <c r="OFL211" s="71"/>
      <c r="OFM211" s="71"/>
      <c r="OFN211" s="71"/>
      <c r="OFO211" s="71"/>
      <c r="OFP211" s="71"/>
      <c r="OFQ211" s="71"/>
      <c r="OFR211" s="71"/>
      <c r="OFS211" s="71"/>
      <c r="OFT211" s="71"/>
      <c r="OFU211" s="71"/>
      <c r="OFV211" s="71"/>
      <c r="OFW211" s="71"/>
      <c r="OFX211" s="71"/>
      <c r="OFY211" s="71"/>
      <c r="OFZ211" s="71"/>
      <c r="OGA211" s="71"/>
      <c r="OGB211" s="71"/>
      <c r="OGC211" s="71"/>
      <c r="OGD211" s="71"/>
      <c r="OGE211" s="71"/>
      <c r="OGF211" s="71"/>
      <c r="OGG211" s="71"/>
      <c r="OGH211" s="71"/>
      <c r="OGI211" s="71"/>
      <c r="OGJ211" s="71"/>
      <c r="OGK211" s="71"/>
      <c r="OGL211" s="71"/>
      <c r="OGM211" s="71"/>
      <c r="OGN211" s="71"/>
      <c r="OGO211" s="71"/>
      <c r="OGP211" s="71"/>
      <c r="OGQ211" s="71"/>
      <c r="OGR211" s="71"/>
      <c r="OGS211" s="71"/>
      <c r="OGT211" s="71"/>
      <c r="OGU211" s="71"/>
      <c r="OGV211" s="71"/>
      <c r="OGW211" s="71"/>
      <c r="OGX211" s="71"/>
      <c r="OGY211" s="71"/>
      <c r="OGZ211" s="71"/>
      <c r="OHA211" s="71"/>
      <c r="OHB211" s="71"/>
      <c r="OHC211" s="71"/>
      <c r="OHD211" s="71"/>
      <c r="OHE211" s="71"/>
      <c r="OHF211" s="71"/>
      <c r="OHG211" s="71"/>
      <c r="OHH211" s="71"/>
      <c r="OHI211" s="71"/>
      <c r="OHJ211" s="71"/>
      <c r="OHK211" s="71"/>
      <c r="OHL211" s="71"/>
      <c r="OHM211" s="71"/>
      <c r="OHN211" s="71"/>
      <c r="OHO211" s="71"/>
      <c r="OHP211" s="71"/>
      <c r="OHQ211" s="71"/>
      <c r="OHR211" s="71"/>
      <c r="OHS211" s="71"/>
      <c r="OHT211" s="71"/>
      <c r="OHU211" s="71"/>
      <c r="OHV211" s="71"/>
      <c r="OHW211" s="71"/>
      <c r="OHX211" s="71"/>
      <c r="OHY211" s="71"/>
      <c r="OHZ211" s="71"/>
      <c r="OIA211" s="71"/>
      <c r="OIB211" s="71"/>
      <c r="OIC211" s="71"/>
      <c r="OID211" s="71"/>
      <c r="OIE211" s="71"/>
      <c r="OIF211" s="71"/>
      <c r="OIG211" s="71"/>
      <c r="OIH211" s="71"/>
      <c r="OII211" s="71"/>
      <c r="OIJ211" s="71"/>
      <c r="OIK211" s="71"/>
      <c r="OIL211" s="71"/>
      <c r="OIM211" s="71"/>
      <c r="OIN211" s="71"/>
      <c r="OIO211" s="71"/>
      <c r="OIP211" s="71"/>
      <c r="OIQ211" s="71"/>
      <c r="OIR211" s="71"/>
      <c r="OIS211" s="71"/>
      <c r="OIT211" s="71"/>
      <c r="OIU211" s="71"/>
      <c r="OIV211" s="71"/>
      <c r="OIW211" s="71"/>
      <c r="OIX211" s="71"/>
      <c r="OIY211" s="71"/>
      <c r="OIZ211" s="71"/>
      <c r="OJA211" s="71"/>
      <c r="OJB211" s="71"/>
      <c r="OJC211" s="71"/>
      <c r="OJD211" s="71"/>
      <c r="OJE211" s="71"/>
      <c r="OJF211" s="71"/>
      <c r="OJG211" s="71"/>
      <c r="OJH211" s="71"/>
      <c r="OJI211" s="71"/>
      <c r="OJJ211" s="71"/>
      <c r="OJK211" s="71"/>
      <c r="OJL211" s="71"/>
      <c r="OJM211" s="71"/>
      <c r="OJN211" s="71"/>
      <c r="OJO211" s="71"/>
      <c r="OJP211" s="71"/>
      <c r="OJQ211" s="71"/>
      <c r="OJR211" s="71"/>
      <c r="OJS211" s="71"/>
      <c r="OJT211" s="71"/>
      <c r="OJU211" s="71"/>
      <c r="OJV211" s="71"/>
      <c r="OJW211" s="71"/>
      <c r="OJX211" s="71"/>
      <c r="OJY211" s="71"/>
      <c r="OJZ211" s="71"/>
      <c r="OKA211" s="71"/>
      <c r="OKB211" s="71"/>
      <c r="OKC211" s="71"/>
      <c r="OKD211" s="71"/>
      <c r="OKE211" s="71"/>
      <c r="OKF211" s="71"/>
      <c r="OKG211" s="71"/>
      <c r="OKH211" s="71"/>
      <c r="OKI211" s="71"/>
      <c r="OKJ211" s="71"/>
      <c r="OKK211" s="71"/>
      <c r="OKL211" s="71"/>
      <c r="OKM211" s="71"/>
      <c r="OKN211" s="71"/>
      <c r="OKO211" s="71"/>
      <c r="OKP211" s="71"/>
      <c r="OKQ211" s="71"/>
      <c r="OKR211" s="71"/>
      <c r="OKS211" s="71"/>
      <c r="OKT211" s="71"/>
      <c r="OKU211" s="71"/>
      <c r="OKV211" s="71"/>
      <c r="OKW211" s="71"/>
      <c r="OKX211" s="71"/>
      <c r="OKY211" s="71"/>
      <c r="OKZ211" s="71"/>
      <c r="OLA211" s="71"/>
      <c r="OLB211" s="71"/>
      <c r="OLC211" s="71"/>
      <c r="OLD211" s="71"/>
      <c r="OLE211" s="71"/>
      <c r="OLF211" s="71"/>
      <c r="OLG211" s="71"/>
      <c r="OLH211" s="71"/>
      <c r="OLI211" s="71"/>
      <c r="OLJ211" s="71"/>
      <c r="OLK211" s="71"/>
      <c r="OLL211" s="71"/>
      <c r="OLM211" s="71"/>
      <c r="OLN211" s="71"/>
      <c r="OLO211" s="71"/>
      <c r="OLP211" s="71"/>
      <c r="OLQ211" s="71"/>
      <c r="OLR211" s="71"/>
      <c r="OLS211" s="71"/>
      <c r="OLT211" s="71"/>
      <c r="OLU211" s="71"/>
      <c r="OLV211" s="71"/>
      <c r="OLW211" s="71"/>
      <c r="OLX211" s="71"/>
      <c r="OLY211" s="71"/>
      <c r="OLZ211" s="71"/>
      <c r="OMA211" s="71"/>
      <c r="OMB211" s="71"/>
      <c r="OMC211" s="71"/>
      <c r="OMD211" s="71"/>
      <c r="OME211" s="71"/>
      <c r="OMF211" s="71"/>
      <c r="OMG211" s="71"/>
      <c r="OMH211" s="71"/>
      <c r="OMI211" s="71"/>
      <c r="OMJ211" s="71"/>
      <c r="OMK211" s="71"/>
      <c r="OML211" s="71"/>
      <c r="OMM211" s="71"/>
      <c r="OMN211" s="71"/>
      <c r="OMO211" s="71"/>
      <c r="OMP211" s="71"/>
      <c r="OMQ211" s="71"/>
      <c r="OMR211" s="71"/>
      <c r="OMS211" s="71"/>
      <c r="OMT211" s="71"/>
      <c r="OMU211" s="71"/>
      <c r="OMV211" s="71"/>
      <c r="OMW211" s="71"/>
      <c r="OMX211" s="71"/>
      <c r="OMY211" s="71"/>
      <c r="OMZ211" s="71"/>
      <c r="ONA211" s="71"/>
      <c r="ONB211" s="71"/>
      <c r="ONC211" s="71"/>
      <c r="OND211" s="71"/>
      <c r="ONE211" s="71"/>
      <c r="ONF211" s="71"/>
      <c r="ONG211" s="71"/>
      <c r="ONH211" s="71"/>
      <c r="ONI211" s="71"/>
      <c r="ONJ211" s="71"/>
      <c r="ONK211" s="71"/>
      <c r="ONL211" s="71"/>
      <c r="ONM211" s="71"/>
      <c r="ONN211" s="71"/>
      <c r="ONO211" s="71"/>
      <c r="ONP211" s="71"/>
      <c r="ONQ211" s="71"/>
      <c r="ONR211" s="71"/>
      <c r="ONS211" s="71"/>
      <c r="ONT211" s="71"/>
      <c r="ONU211" s="71"/>
      <c r="ONV211" s="71"/>
      <c r="ONW211" s="71"/>
      <c r="ONX211" s="71"/>
      <c r="ONY211" s="71"/>
      <c r="ONZ211" s="71"/>
      <c r="OOA211" s="71"/>
      <c r="OOB211" s="71"/>
      <c r="OOC211" s="71"/>
      <c r="OOD211" s="71"/>
      <c r="OOE211" s="71"/>
      <c r="OOF211" s="71"/>
      <c r="OOG211" s="71"/>
      <c r="OOH211" s="71"/>
      <c r="OOI211" s="71"/>
      <c r="OOJ211" s="71"/>
      <c r="OOK211" s="71"/>
      <c r="OOL211" s="71"/>
      <c r="OOM211" s="71"/>
      <c r="OON211" s="71"/>
      <c r="OOO211" s="71"/>
      <c r="OOP211" s="71"/>
      <c r="OOQ211" s="71"/>
      <c r="OOR211" s="71"/>
      <c r="OOS211" s="71"/>
      <c r="OOT211" s="71"/>
      <c r="OOU211" s="71"/>
      <c r="OOV211" s="71"/>
      <c r="OOW211" s="71"/>
      <c r="OOX211" s="71"/>
      <c r="OOY211" s="71"/>
      <c r="OOZ211" s="71"/>
      <c r="OPA211" s="71"/>
      <c r="OPB211" s="71"/>
      <c r="OPC211" s="71"/>
      <c r="OPD211" s="71"/>
      <c r="OPE211" s="71"/>
      <c r="OPF211" s="71"/>
      <c r="OPG211" s="71"/>
      <c r="OPH211" s="71"/>
      <c r="OPI211" s="71"/>
      <c r="OPJ211" s="71"/>
      <c r="OPK211" s="71"/>
      <c r="OPL211" s="71"/>
      <c r="OPM211" s="71"/>
      <c r="OPN211" s="71"/>
      <c r="OPO211" s="71"/>
      <c r="OPP211" s="71"/>
      <c r="OPQ211" s="71"/>
      <c r="OPR211" s="71"/>
      <c r="OPS211" s="71"/>
      <c r="OPT211" s="71"/>
      <c r="OPU211" s="71"/>
      <c r="OPV211" s="71"/>
      <c r="OPW211" s="71"/>
      <c r="OPX211" s="71"/>
      <c r="OPY211" s="71"/>
      <c r="OPZ211" s="71"/>
      <c r="OQA211" s="71"/>
      <c r="OQB211" s="71"/>
      <c r="OQC211" s="71"/>
      <c r="OQD211" s="71"/>
      <c r="OQE211" s="71"/>
      <c r="OQF211" s="71"/>
      <c r="OQG211" s="71"/>
      <c r="OQH211" s="71"/>
      <c r="OQI211" s="71"/>
      <c r="OQJ211" s="71"/>
      <c r="OQK211" s="71"/>
      <c r="OQL211" s="71"/>
      <c r="OQM211" s="71"/>
      <c r="OQN211" s="71"/>
      <c r="OQO211" s="71"/>
      <c r="OQP211" s="71"/>
      <c r="OQQ211" s="71"/>
      <c r="OQR211" s="71"/>
      <c r="OQS211" s="71"/>
      <c r="OQT211" s="71"/>
      <c r="OQU211" s="71"/>
      <c r="OQV211" s="71"/>
      <c r="OQW211" s="71"/>
      <c r="OQX211" s="71"/>
      <c r="OQY211" s="71"/>
      <c r="OQZ211" s="71"/>
      <c r="ORA211" s="71"/>
      <c r="ORB211" s="71"/>
      <c r="ORC211" s="71"/>
      <c r="ORD211" s="71"/>
      <c r="ORE211" s="71"/>
      <c r="ORF211" s="71"/>
      <c r="ORG211" s="71"/>
      <c r="ORH211" s="71"/>
      <c r="ORI211" s="71"/>
      <c r="ORJ211" s="71"/>
      <c r="ORK211" s="71"/>
      <c r="ORL211" s="71"/>
      <c r="ORM211" s="71"/>
      <c r="ORN211" s="71"/>
      <c r="ORO211" s="71"/>
      <c r="ORP211" s="71"/>
      <c r="ORQ211" s="71"/>
      <c r="ORR211" s="71"/>
      <c r="ORS211" s="71"/>
      <c r="ORT211" s="71"/>
      <c r="ORU211" s="71"/>
      <c r="ORV211" s="71"/>
      <c r="ORW211" s="71"/>
      <c r="ORX211" s="71"/>
      <c r="ORY211" s="71"/>
      <c r="ORZ211" s="71"/>
      <c r="OSA211" s="71"/>
      <c r="OSB211" s="71"/>
      <c r="OSC211" s="71"/>
      <c r="OSD211" s="71"/>
      <c r="OSE211" s="71"/>
      <c r="OSF211" s="71"/>
      <c r="OSG211" s="71"/>
      <c r="OSH211" s="71"/>
      <c r="OSI211" s="71"/>
      <c r="OSJ211" s="71"/>
      <c r="OSK211" s="71"/>
      <c r="OSL211" s="71"/>
      <c r="OSM211" s="71"/>
      <c r="OSN211" s="71"/>
      <c r="OSO211" s="71"/>
      <c r="OSP211" s="71"/>
      <c r="OSQ211" s="71"/>
      <c r="OSR211" s="71"/>
      <c r="OSS211" s="71"/>
      <c r="OST211" s="71"/>
      <c r="OSU211" s="71"/>
      <c r="OSV211" s="71"/>
      <c r="OSW211" s="71"/>
      <c r="OSX211" s="71"/>
      <c r="OSY211" s="71"/>
      <c r="OSZ211" s="71"/>
      <c r="OTA211" s="71"/>
      <c r="OTB211" s="71"/>
      <c r="OTC211" s="71"/>
      <c r="OTD211" s="71"/>
      <c r="OTE211" s="71"/>
      <c r="OTF211" s="71"/>
      <c r="OTG211" s="71"/>
      <c r="OTH211" s="71"/>
      <c r="OTI211" s="71"/>
      <c r="OTJ211" s="71"/>
      <c r="OTK211" s="71"/>
      <c r="OTL211" s="71"/>
      <c r="OTM211" s="71"/>
      <c r="OTN211" s="71"/>
      <c r="OTO211" s="71"/>
      <c r="OTP211" s="71"/>
      <c r="OTQ211" s="71"/>
      <c r="OTR211" s="71"/>
      <c r="OTS211" s="71"/>
      <c r="OTT211" s="71"/>
      <c r="OTU211" s="71"/>
      <c r="OTV211" s="71"/>
      <c r="OTW211" s="71"/>
      <c r="OTX211" s="71"/>
      <c r="OTY211" s="71"/>
      <c r="OTZ211" s="71"/>
      <c r="OUA211" s="71"/>
      <c r="OUB211" s="71"/>
      <c r="OUC211" s="71"/>
      <c r="OUD211" s="71"/>
      <c r="OUE211" s="71"/>
      <c r="OUF211" s="71"/>
      <c r="OUG211" s="71"/>
      <c r="OUH211" s="71"/>
      <c r="OUI211" s="71"/>
      <c r="OUJ211" s="71"/>
      <c r="OUK211" s="71"/>
      <c r="OUL211" s="71"/>
      <c r="OUM211" s="71"/>
      <c r="OUN211" s="71"/>
      <c r="OUO211" s="71"/>
      <c r="OUP211" s="71"/>
      <c r="OUQ211" s="71"/>
      <c r="OUR211" s="71"/>
      <c r="OUS211" s="71"/>
      <c r="OUT211" s="71"/>
      <c r="OUU211" s="71"/>
      <c r="OUV211" s="71"/>
      <c r="OUW211" s="71"/>
      <c r="OUX211" s="71"/>
      <c r="OUY211" s="71"/>
      <c r="OUZ211" s="71"/>
      <c r="OVA211" s="71"/>
      <c r="OVB211" s="71"/>
      <c r="OVC211" s="71"/>
      <c r="OVD211" s="71"/>
      <c r="OVE211" s="71"/>
      <c r="OVF211" s="71"/>
      <c r="OVG211" s="71"/>
      <c r="OVH211" s="71"/>
      <c r="OVI211" s="71"/>
      <c r="OVJ211" s="71"/>
      <c r="OVK211" s="71"/>
      <c r="OVL211" s="71"/>
      <c r="OVM211" s="71"/>
      <c r="OVN211" s="71"/>
      <c r="OVO211" s="71"/>
      <c r="OVP211" s="71"/>
      <c r="OVQ211" s="71"/>
      <c r="OVR211" s="71"/>
      <c r="OVS211" s="71"/>
      <c r="OVT211" s="71"/>
      <c r="OVU211" s="71"/>
      <c r="OVV211" s="71"/>
      <c r="OVW211" s="71"/>
      <c r="OVX211" s="71"/>
      <c r="OVY211" s="71"/>
      <c r="OVZ211" s="71"/>
      <c r="OWA211" s="71"/>
      <c r="OWB211" s="71"/>
      <c r="OWC211" s="71"/>
      <c r="OWD211" s="71"/>
      <c r="OWE211" s="71"/>
      <c r="OWF211" s="71"/>
      <c r="OWG211" s="71"/>
      <c r="OWH211" s="71"/>
      <c r="OWI211" s="71"/>
      <c r="OWJ211" s="71"/>
      <c r="OWK211" s="71"/>
      <c r="OWL211" s="71"/>
      <c r="OWM211" s="71"/>
      <c r="OWN211" s="71"/>
      <c r="OWO211" s="71"/>
      <c r="OWP211" s="71"/>
      <c r="OWQ211" s="71"/>
      <c r="OWR211" s="71"/>
      <c r="OWS211" s="71"/>
      <c r="OWT211" s="71"/>
      <c r="OWU211" s="71"/>
      <c r="OWV211" s="71"/>
      <c r="OWW211" s="71"/>
      <c r="OWX211" s="71"/>
      <c r="OWY211" s="71"/>
      <c r="OWZ211" s="71"/>
      <c r="OXA211" s="71"/>
      <c r="OXB211" s="71"/>
      <c r="OXC211" s="71"/>
      <c r="OXD211" s="71"/>
      <c r="OXE211" s="71"/>
      <c r="OXF211" s="71"/>
      <c r="OXG211" s="71"/>
      <c r="OXH211" s="71"/>
      <c r="OXI211" s="71"/>
      <c r="OXJ211" s="71"/>
      <c r="OXK211" s="71"/>
      <c r="OXL211" s="71"/>
      <c r="OXM211" s="71"/>
      <c r="OXN211" s="71"/>
      <c r="OXO211" s="71"/>
      <c r="OXP211" s="71"/>
      <c r="OXQ211" s="71"/>
      <c r="OXR211" s="71"/>
      <c r="OXS211" s="71"/>
      <c r="OXT211" s="71"/>
      <c r="OXU211" s="71"/>
      <c r="OXV211" s="71"/>
      <c r="OXW211" s="71"/>
      <c r="OXX211" s="71"/>
      <c r="OXY211" s="71"/>
      <c r="OXZ211" s="71"/>
      <c r="OYA211" s="71"/>
      <c r="OYB211" s="71"/>
      <c r="OYC211" s="71"/>
      <c r="OYD211" s="71"/>
      <c r="OYE211" s="71"/>
      <c r="OYF211" s="71"/>
      <c r="OYG211" s="71"/>
      <c r="OYH211" s="71"/>
      <c r="OYI211" s="71"/>
      <c r="OYJ211" s="71"/>
      <c r="OYK211" s="71"/>
      <c r="OYL211" s="71"/>
      <c r="OYM211" s="71"/>
      <c r="OYN211" s="71"/>
      <c r="OYO211" s="71"/>
      <c r="OYP211" s="71"/>
      <c r="OYQ211" s="71"/>
      <c r="OYR211" s="71"/>
      <c r="OYS211" s="71"/>
      <c r="OYT211" s="71"/>
      <c r="OYU211" s="71"/>
      <c r="OYV211" s="71"/>
      <c r="OYW211" s="71"/>
      <c r="OYX211" s="71"/>
      <c r="OYY211" s="71"/>
      <c r="OYZ211" s="71"/>
      <c r="OZA211" s="71"/>
      <c r="OZB211" s="71"/>
      <c r="OZC211" s="71"/>
      <c r="OZD211" s="71"/>
      <c r="OZE211" s="71"/>
      <c r="OZF211" s="71"/>
      <c r="OZG211" s="71"/>
      <c r="OZH211" s="71"/>
      <c r="OZI211" s="71"/>
      <c r="OZJ211" s="71"/>
      <c r="OZK211" s="71"/>
      <c r="OZL211" s="71"/>
      <c r="OZM211" s="71"/>
      <c r="OZN211" s="71"/>
      <c r="OZO211" s="71"/>
      <c r="OZP211" s="71"/>
      <c r="OZQ211" s="71"/>
      <c r="OZR211" s="71"/>
      <c r="OZS211" s="71"/>
      <c r="OZT211" s="71"/>
      <c r="OZU211" s="71"/>
      <c r="OZV211" s="71"/>
      <c r="OZW211" s="71"/>
      <c r="OZX211" s="71"/>
      <c r="OZY211" s="71"/>
      <c r="OZZ211" s="71"/>
      <c r="PAA211" s="71"/>
      <c r="PAB211" s="71"/>
      <c r="PAC211" s="71"/>
      <c r="PAD211" s="71"/>
      <c r="PAE211" s="71"/>
      <c r="PAF211" s="71"/>
      <c r="PAG211" s="71"/>
      <c r="PAH211" s="71"/>
      <c r="PAI211" s="71"/>
      <c r="PAJ211" s="71"/>
      <c r="PAK211" s="71"/>
      <c r="PAL211" s="71"/>
      <c r="PAM211" s="71"/>
      <c r="PAN211" s="71"/>
      <c r="PAO211" s="71"/>
      <c r="PAP211" s="71"/>
      <c r="PAQ211" s="71"/>
      <c r="PAR211" s="71"/>
      <c r="PAS211" s="71"/>
      <c r="PAT211" s="71"/>
      <c r="PAU211" s="71"/>
      <c r="PAV211" s="71"/>
      <c r="PAW211" s="71"/>
      <c r="PAX211" s="71"/>
      <c r="PAY211" s="71"/>
      <c r="PAZ211" s="71"/>
      <c r="PBA211" s="71"/>
      <c r="PBB211" s="71"/>
      <c r="PBC211" s="71"/>
      <c r="PBD211" s="71"/>
      <c r="PBE211" s="71"/>
      <c r="PBF211" s="71"/>
      <c r="PBG211" s="71"/>
      <c r="PBH211" s="71"/>
      <c r="PBI211" s="71"/>
      <c r="PBJ211" s="71"/>
      <c r="PBK211" s="71"/>
      <c r="PBL211" s="71"/>
      <c r="PBM211" s="71"/>
      <c r="PBN211" s="71"/>
      <c r="PBO211" s="71"/>
      <c r="PBP211" s="71"/>
      <c r="PBQ211" s="71"/>
      <c r="PBR211" s="71"/>
      <c r="PBS211" s="71"/>
      <c r="PBT211" s="71"/>
      <c r="PBU211" s="71"/>
      <c r="PBV211" s="71"/>
      <c r="PBW211" s="71"/>
      <c r="PBX211" s="71"/>
      <c r="PBY211" s="71"/>
      <c r="PBZ211" s="71"/>
      <c r="PCA211" s="71"/>
      <c r="PCB211" s="71"/>
      <c r="PCC211" s="71"/>
      <c r="PCD211" s="71"/>
      <c r="PCE211" s="71"/>
      <c r="PCF211" s="71"/>
      <c r="PCG211" s="71"/>
      <c r="PCH211" s="71"/>
      <c r="PCI211" s="71"/>
      <c r="PCJ211" s="71"/>
      <c r="PCK211" s="71"/>
      <c r="PCL211" s="71"/>
      <c r="PCM211" s="71"/>
      <c r="PCN211" s="71"/>
      <c r="PCO211" s="71"/>
      <c r="PCP211" s="71"/>
      <c r="PCQ211" s="71"/>
      <c r="PCR211" s="71"/>
      <c r="PCS211" s="71"/>
      <c r="PCT211" s="71"/>
      <c r="PCU211" s="71"/>
      <c r="PCV211" s="71"/>
      <c r="PCW211" s="71"/>
      <c r="PCX211" s="71"/>
      <c r="PCY211" s="71"/>
      <c r="PCZ211" s="71"/>
      <c r="PDA211" s="71"/>
      <c r="PDB211" s="71"/>
      <c r="PDC211" s="71"/>
      <c r="PDD211" s="71"/>
      <c r="PDE211" s="71"/>
      <c r="PDF211" s="71"/>
      <c r="PDG211" s="71"/>
      <c r="PDH211" s="71"/>
      <c r="PDI211" s="71"/>
      <c r="PDJ211" s="71"/>
      <c r="PDK211" s="71"/>
      <c r="PDL211" s="71"/>
      <c r="PDM211" s="71"/>
      <c r="PDN211" s="71"/>
      <c r="PDO211" s="71"/>
      <c r="PDP211" s="71"/>
      <c r="PDQ211" s="71"/>
      <c r="PDR211" s="71"/>
      <c r="PDS211" s="71"/>
      <c r="PDT211" s="71"/>
      <c r="PDU211" s="71"/>
      <c r="PDV211" s="71"/>
      <c r="PDW211" s="71"/>
      <c r="PDX211" s="71"/>
      <c r="PDY211" s="71"/>
      <c r="PDZ211" s="71"/>
      <c r="PEA211" s="71"/>
      <c r="PEB211" s="71"/>
      <c r="PEC211" s="71"/>
      <c r="PED211" s="71"/>
      <c r="PEE211" s="71"/>
      <c r="PEF211" s="71"/>
      <c r="PEG211" s="71"/>
      <c r="PEH211" s="71"/>
      <c r="PEI211" s="71"/>
      <c r="PEJ211" s="71"/>
      <c r="PEK211" s="71"/>
      <c r="PEL211" s="71"/>
      <c r="PEM211" s="71"/>
      <c r="PEN211" s="71"/>
      <c r="PEO211" s="71"/>
      <c r="PEP211" s="71"/>
      <c r="PEQ211" s="71"/>
      <c r="PER211" s="71"/>
      <c r="PES211" s="71"/>
      <c r="PET211" s="71"/>
      <c r="PEU211" s="71"/>
      <c r="PEV211" s="71"/>
      <c r="PEW211" s="71"/>
      <c r="PEX211" s="71"/>
      <c r="PEY211" s="71"/>
      <c r="PEZ211" s="71"/>
      <c r="PFA211" s="71"/>
      <c r="PFB211" s="71"/>
      <c r="PFC211" s="71"/>
      <c r="PFD211" s="71"/>
      <c r="PFE211" s="71"/>
      <c r="PFF211" s="71"/>
      <c r="PFG211" s="71"/>
      <c r="PFH211" s="71"/>
      <c r="PFI211" s="71"/>
      <c r="PFJ211" s="71"/>
      <c r="PFK211" s="71"/>
      <c r="PFL211" s="71"/>
      <c r="PFM211" s="71"/>
      <c r="PFN211" s="71"/>
      <c r="PFO211" s="71"/>
      <c r="PFP211" s="71"/>
      <c r="PFQ211" s="71"/>
      <c r="PFR211" s="71"/>
      <c r="PFS211" s="71"/>
      <c r="PFT211" s="71"/>
      <c r="PFU211" s="71"/>
      <c r="PFV211" s="71"/>
      <c r="PFW211" s="71"/>
      <c r="PFX211" s="71"/>
      <c r="PFY211" s="71"/>
      <c r="PFZ211" s="71"/>
      <c r="PGA211" s="71"/>
      <c r="PGB211" s="71"/>
      <c r="PGC211" s="71"/>
      <c r="PGD211" s="71"/>
      <c r="PGE211" s="71"/>
      <c r="PGF211" s="71"/>
      <c r="PGG211" s="71"/>
      <c r="PGH211" s="71"/>
      <c r="PGI211" s="71"/>
      <c r="PGJ211" s="71"/>
      <c r="PGK211" s="71"/>
      <c r="PGL211" s="71"/>
      <c r="PGM211" s="71"/>
      <c r="PGN211" s="71"/>
      <c r="PGO211" s="71"/>
      <c r="PGP211" s="71"/>
      <c r="PGQ211" s="71"/>
      <c r="PGR211" s="71"/>
      <c r="PGS211" s="71"/>
      <c r="PGT211" s="71"/>
      <c r="PGU211" s="71"/>
      <c r="PGV211" s="71"/>
      <c r="PGW211" s="71"/>
      <c r="PGX211" s="71"/>
      <c r="PGY211" s="71"/>
      <c r="PGZ211" s="71"/>
      <c r="PHA211" s="71"/>
      <c r="PHB211" s="71"/>
      <c r="PHC211" s="71"/>
      <c r="PHD211" s="71"/>
      <c r="PHE211" s="71"/>
      <c r="PHF211" s="71"/>
      <c r="PHG211" s="71"/>
      <c r="PHH211" s="71"/>
      <c r="PHI211" s="71"/>
      <c r="PHJ211" s="71"/>
      <c r="PHK211" s="71"/>
      <c r="PHL211" s="71"/>
      <c r="PHM211" s="71"/>
      <c r="PHN211" s="71"/>
      <c r="PHO211" s="71"/>
      <c r="PHP211" s="71"/>
      <c r="PHQ211" s="71"/>
      <c r="PHR211" s="71"/>
      <c r="PHS211" s="71"/>
      <c r="PHT211" s="71"/>
      <c r="PHU211" s="71"/>
      <c r="PHV211" s="71"/>
      <c r="PHW211" s="71"/>
      <c r="PHX211" s="71"/>
      <c r="PHY211" s="71"/>
      <c r="PHZ211" s="71"/>
      <c r="PIA211" s="71"/>
      <c r="PIB211" s="71"/>
      <c r="PIC211" s="71"/>
      <c r="PID211" s="71"/>
      <c r="PIE211" s="71"/>
      <c r="PIF211" s="71"/>
      <c r="PIG211" s="71"/>
      <c r="PIH211" s="71"/>
      <c r="PII211" s="71"/>
      <c r="PIJ211" s="71"/>
      <c r="PIK211" s="71"/>
      <c r="PIL211" s="71"/>
      <c r="PIM211" s="71"/>
      <c r="PIN211" s="71"/>
      <c r="PIO211" s="71"/>
      <c r="PIP211" s="71"/>
      <c r="PIQ211" s="71"/>
      <c r="PIR211" s="71"/>
      <c r="PIS211" s="71"/>
      <c r="PIT211" s="71"/>
      <c r="PIU211" s="71"/>
      <c r="PIV211" s="71"/>
      <c r="PIW211" s="71"/>
      <c r="PIX211" s="71"/>
      <c r="PIY211" s="71"/>
      <c r="PIZ211" s="71"/>
      <c r="PJA211" s="71"/>
      <c r="PJB211" s="71"/>
      <c r="PJC211" s="71"/>
      <c r="PJD211" s="71"/>
      <c r="PJE211" s="71"/>
      <c r="PJF211" s="71"/>
      <c r="PJG211" s="71"/>
      <c r="PJH211" s="71"/>
      <c r="PJI211" s="71"/>
      <c r="PJJ211" s="71"/>
      <c r="PJK211" s="71"/>
      <c r="PJL211" s="71"/>
      <c r="PJM211" s="71"/>
      <c r="PJN211" s="71"/>
      <c r="PJO211" s="71"/>
      <c r="PJP211" s="71"/>
      <c r="PJQ211" s="71"/>
      <c r="PJR211" s="71"/>
      <c r="PJS211" s="71"/>
      <c r="PJT211" s="71"/>
      <c r="PJU211" s="71"/>
      <c r="PJV211" s="71"/>
      <c r="PJW211" s="71"/>
      <c r="PJX211" s="71"/>
      <c r="PJY211" s="71"/>
      <c r="PJZ211" s="71"/>
      <c r="PKA211" s="71"/>
      <c r="PKB211" s="71"/>
      <c r="PKC211" s="71"/>
      <c r="PKD211" s="71"/>
      <c r="PKE211" s="71"/>
      <c r="PKF211" s="71"/>
      <c r="PKG211" s="71"/>
      <c r="PKH211" s="71"/>
      <c r="PKI211" s="71"/>
      <c r="PKJ211" s="71"/>
      <c r="PKK211" s="71"/>
      <c r="PKL211" s="71"/>
      <c r="PKM211" s="71"/>
      <c r="PKN211" s="71"/>
      <c r="PKO211" s="71"/>
      <c r="PKP211" s="71"/>
      <c r="PKQ211" s="71"/>
      <c r="PKR211" s="71"/>
      <c r="PKS211" s="71"/>
      <c r="PKT211" s="71"/>
      <c r="PKU211" s="71"/>
      <c r="PKV211" s="71"/>
      <c r="PKW211" s="71"/>
      <c r="PKX211" s="71"/>
      <c r="PKY211" s="71"/>
      <c r="PKZ211" s="71"/>
      <c r="PLA211" s="71"/>
      <c r="PLB211" s="71"/>
      <c r="PLC211" s="71"/>
      <c r="PLD211" s="71"/>
      <c r="PLE211" s="71"/>
      <c r="PLF211" s="71"/>
      <c r="PLG211" s="71"/>
      <c r="PLH211" s="71"/>
      <c r="PLI211" s="71"/>
      <c r="PLJ211" s="71"/>
      <c r="PLK211" s="71"/>
      <c r="PLL211" s="71"/>
      <c r="PLM211" s="71"/>
      <c r="PLN211" s="71"/>
      <c r="PLO211" s="71"/>
      <c r="PLP211" s="71"/>
      <c r="PLQ211" s="71"/>
      <c r="PLR211" s="71"/>
      <c r="PLS211" s="71"/>
      <c r="PLT211" s="71"/>
      <c r="PLU211" s="71"/>
      <c r="PLV211" s="71"/>
      <c r="PLW211" s="71"/>
      <c r="PLX211" s="71"/>
      <c r="PLY211" s="71"/>
      <c r="PLZ211" s="71"/>
      <c r="PMA211" s="71"/>
      <c r="PMB211" s="71"/>
      <c r="PMC211" s="71"/>
      <c r="PMD211" s="71"/>
      <c r="PME211" s="71"/>
      <c r="PMF211" s="71"/>
      <c r="PMG211" s="71"/>
      <c r="PMH211" s="71"/>
      <c r="PMI211" s="71"/>
      <c r="PMJ211" s="71"/>
      <c r="PMK211" s="71"/>
      <c r="PML211" s="71"/>
      <c r="PMM211" s="71"/>
      <c r="PMN211" s="71"/>
      <c r="PMO211" s="71"/>
      <c r="PMP211" s="71"/>
      <c r="PMQ211" s="71"/>
      <c r="PMR211" s="71"/>
      <c r="PMS211" s="71"/>
      <c r="PMT211" s="71"/>
      <c r="PMU211" s="71"/>
      <c r="PMV211" s="71"/>
      <c r="PMW211" s="71"/>
      <c r="PMX211" s="71"/>
      <c r="PMY211" s="71"/>
      <c r="PMZ211" s="71"/>
      <c r="PNA211" s="71"/>
      <c r="PNB211" s="71"/>
      <c r="PNC211" s="71"/>
      <c r="PND211" s="71"/>
      <c r="PNE211" s="71"/>
      <c r="PNF211" s="71"/>
      <c r="PNG211" s="71"/>
      <c r="PNH211" s="71"/>
      <c r="PNI211" s="71"/>
      <c r="PNJ211" s="71"/>
      <c r="PNK211" s="71"/>
      <c r="PNL211" s="71"/>
      <c r="PNM211" s="71"/>
      <c r="PNN211" s="71"/>
      <c r="PNO211" s="71"/>
      <c r="PNP211" s="71"/>
      <c r="PNQ211" s="71"/>
      <c r="PNR211" s="71"/>
      <c r="PNS211" s="71"/>
      <c r="PNT211" s="71"/>
      <c r="PNU211" s="71"/>
      <c r="PNV211" s="71"/>
      <c r="PNW211" s="71"/>
      <c r="PNX211" s="71"/>
      <c r="PNY211" s="71"/>
      <c r="PNZ211" s="71"/>
      <c r="POA211" s="71"/>
      <c r="POB211" s="71"/>
      <c r="POC211" s="71"/>
      <c r="POD211" s="71"/>
      <c r="POE211" s="71"/>
      <c r="POF211" s="71"/>
      <c r="POG211" s="71"/>
      <c r="POH211" s="71"/>
      <c r="POI211" s="71"/>
      <c r="POJ211" s="71"/>
      <c r="POK211" s="71"/>
      <c r="POL211" s="71"/>
      <c r="POM211" s="71"/>
      <c r="PON211" s="71"/>
      <c r="POO211" s="71"/>
      <c r="POP211" s="71"/>
      <c r="POQ211" s="71"/>
      <c r="POR211" s="71"/>
      <c r="POS211" s="71"/>
      <c r="POT211" s="71"/>
      <c r="POU211" s="71"/>
      <c r="POV211" s="71"/>
      <c r="POW211" s="71"/>
      <c r="POX211" s="71"/>
      <c r="POY211" s="71"/>
      <c r="POZ211" s="71"/>
      <c r="PPA211" s="71"/>
      <c r="PPB211" s="71"/>
      <c r="PPC211" s="71"/>
      <c r="PPD211" s="71"/>
      <c r="PPE211" s="71"/>
      <c r="PPF211" s="71"/>
      <c r="PPG211" s="71"/>
      <c r="PPH211" s="71"/>
      <c r="PPI211" s="71"/>
      <c r="PPJ211" s="71"/>
      <c r="PPK211" s="71"/>
      <c r="PPL211" s="71"/>
      <c r="PPM211" s="71"/>
      <c r="PPN211" s="71"/>
      <c r="PPO211" s="71"/>
      <c r="PPP211" s="71"/>
      <c r="PPQ211" s="71"/>
      <c r="PPR211" s="71"/>
      <c r="PPS211" s="71"/>
      <c r="PPT211" s="71"/>
      <c r="PPU211" s="71"/>
      <c r="PPV211" s="71"/>
      <c r="PPW211" s="71"/>
      <c r="PPX211" s="71"/>
      <c r="PPY211" s="71"/>
      <c r="PPZ211" s="71"/>
      <c r="PQA211" s="71"/>
      <c r="PQB211" s="71"/>
      <c r="PQC211" s="71"/>
      <c r="PQD211" s="71"/>
      <c r="PQE211" s="71"/>
      <c r="PQF211" s="71"/>
      <c r="PQG211" s="71"/>
      <c r="PQH211" s="71"/>
      <c r="PQI211" s="71"/>
      <c r="PQJ211" s="71"/>
      <c r="PQK211" s="71"/>
      <c r="PQL211" s="71"/>
      <c r="PQM211" s="71"/>
      <c r="PQN211" s="71"/>
      <c r="PQO211" s="71"/>
      <c r="PQP211" s="71"/>
      <c r="PQQ211" s="71"/>
      <c r="PQR211" s="71"/>
      <c r="PQS211" s="71"/>
      <c r="PQT211" s="71"/>
      <c r="PQU211" s="71"/>
      <c r="PQV211" s="71"/>
      <c r="PQW211" s="71"/>
      <c r="PQX211" s="71"/>
      <c r="PQY211" s="71"/>
      <c r="PQZ211" s="71"/>
      <c r="PRA211" s="71"/>
      <c r="PRB211" s="71"/>
      <c r="PRC211" s="71"/>
      <c r="PRD211" s="71"/>
      <c r="PRE211" s="71"/>
      <c r="PRF211" s="71"/>
      <c r="PRG211" s="71"/>
      <c r="PRH211" s="71"/>
      <c r="PRI211" s="71"/>
      <c r="PRJ211" s="71"/>
      <c r="PRK211" s="71"/>
      <c r="PRL211" s="71"/>
      <c r="PRM211" s="71"/>
      <c r="PRN211" s="71"/>
      <c r="PRO211" s="71"/>
      <c r="PRP211" s="71"/>
      <c r="PRQ211" s="71"/>
      <c r="PRR211" s="71"/>
      <c r="PRS211" s="71"/>
      <c r="PRT211" s="71"/>
      <c r="PRU211" s="71"/>
      <c r="PRV211" s="71"/>
      <c r="PRW211" s="71"/>
      <c r="PRX211" s="71"/>
      <c r="PRY211" s="71"/>
      <c r="PRZ211" s="71"/>
      <c r="PSA211" s="71"/>
      <c r="PSB211" s="71"/>
      <c r="PSC211" s="71"/>
      <c r="PSD211" s="71"/>
      <c r="PSE211" s="71"/>
      <c r="PSF211" s="71"/>
      <c r="PSG211" s="71"/>
      <c r="PSH211" s="71"/>
      <c r="PSI211" s="71"/>
      <c r="PSJ211" s="71"/>
      <c r="PSK211" s="71"/>
      <c r="PSL211" s="71"/>
      <c r="PSM211" s="71"/>
      <c r="PSN211" s="71"/>
      <c r="PSO211" s="71"/>
      <c r="PSP211" s="71"/>
      <c r="PSQ211" s="71"/>
      <c r="PSR211" s="71"/>
      <c r="PSS211" s="71"/>
      <c r="PST211" s="71"/>
      <c r="PSU211" s="71"/>
      <c r="PSV211" s="71"/>
      <c r="PSW211" s="71"/>
      <c r="PSX211" s="71"/>
      <c r="PSY211" s="71"/>
      <c r="PSZ211" s="71"/>
      <c r="PTA211" s="71"/>
      <c r="PTB211" s="71"/>
      <c r="PTC211" s="71"/>
      <c r="PTD211" s="71"/>
      <c r="PTE211" s="71"/>
      <c r="PTF211" s="71"/>
      <c r="PTG211" s="71"/>
      <c r="PTH211" s="71"/>
      <c r="PTI211" s="71"/>
      <c r="PTJ211" s="71"/>
      <c r="PTK211" s="71"/>
      <c r="PTL211" s="71"/>
      <c r="PTM211" s="71"/>
      <c r="PTN211" s="71"/>
      <c r="PTO211" s="71"/>
      <c r="PTP211" s="71"/>
      <c r="PTQ211" s="71"/>
      <c r="PTR211" s="71"/>
      <c r="PTS211" s="71"/>
      <c r="PTT211" s="71"/>
      <c r="PTU211" s="71"/>
      <c r="PTV211" s="71"/>
      <c r="PTW211" s="71"/>
      <c r="PTX211" s="71"/>
      <c r="PTY211" s="71"/>
      <c r="PTZ211" s="71"/>
      <c r="PUA211" s="71"/>
      <c r="PUB211" s="71"/>
      <c r="PUC211" s="71"/>
      <c r="PUD211" s="71"/>
      <c r="PUE211" s="71"/>
      <c r="PUF211" s="71"/>
      <c r="PUG211" s="71"/>
      <c r="PUH211" s="71"/>
      <c r="PUI211" s="71"/>
      <c r="PUJ211" s="71"/>
      <c r="PUK211" s="71"/>
      <c r="PUL211" s="71"/>
      <c r="PUM211" s="71"/>
      <c r="PUN211" s="71"/>
      <c r="PUO211" s="71"/>
      <c r="PUP211" s="71"/>
      <c r="PUQ211" s="71"/>
      <c r="PUR211" s="71"/>
      <c r="PUS211" s="71"/>
      <c r="PUT211" s="71"/>
      <c r="PUU211" s="71"/>
      <c r="PUV211" s="71"/>
      <c r="PUW211" s="71"/>
      <c r="PUX211" s="71"/>
      <c r="PUY211" s="71"/>
      <c r="PUZ211" s="71"/>
      <c r="PVA211" s="71"/>
      <c r="PVB211" s="71"/>
      <c r="PVC211" s="71"/>
      <c r="PVD211" s="71"/>
      <c r="PVE211" s="71"/>
      <c r="PVF211" s="71"/>
      <c r="PVG211" s="71"/>
      <c r="PVH211" s="71"/>
      <c r="PVI211" s="71"/>
      <c r="PVJ211" s="71"/>
      <c r="PVK211" s="71"/>
      <c r="PVL211" s="71"/>
      <c r="PVM211" s="71"/>
      <c r="PVN211" s="71"/>
      <c r="PVO211" s="71"/>
      <c r="PVP211" s="71"/>
      <c r="PVQ211" s="71"/>
      <c r="PVR211" s="71"/>
      <c r="PVS211" s="71"/>
      <c r="PVT211" s="71"/>
      <c r="PVU211" s="71"/>
      <c r="PVV211" s="71"/>
      <c r="PVW211" s="71"/>
      <c r="PVX211" s="71"/>
      <c r="PVY211" s="71"/>
      <c r="PVZ211" s="71"/>
      <c r="PWA211" s="71"/>
      <c r="PWB211" s="71"/>
      <c r="PWC211" s="71"/>
      <c r="PWD211" s="71"/>
      <c r="PWE211" s="71"/>
      <c r="PWF211" s="71"/>
      <c r="PWG211" s="71"/>
      <c r="PWH211" s="71"/>
      <c r="PWI211" s="71"/>
      <c r="PWJ211" s="71"/>
      <c r="PWK211" s="71"/>
      <c r="PWL211" s="71"/>
      <c r="PWM211" s="71"/>
      <c r="PWN211" s="71"/>
      <c r="PWO211" s="71"/>
      <c r="PWP211" s="71"/>
      <c r="PWQ211" s="71"/>
      <c r="PWR211" s="71"/>
      <c r="PWS211" s="71"/>
      <c r="PWT211" s="71"/>
      <c r="PWU211" s="71"/>
      <c r="PWV211" s="71"/>
      <c r="PWW211" s="71"/>
      <c r="PWX211" s="71"/>
      <c r="PWY211" s="71"/>
      <c r="PWZ211" s="71"/>
      <c r="PXA211" s="71"/>
      <c r="PXB211" s="71"/>
      <c r="PXC211" s="71"/>
      <c r="PXD211" s="71"/>
      <c r="PXE211" s="71"/>
      <c r="PXF211" s="71"/>
      <c r="PXG211" s="71"/>
      <c r="PXH211" s="71"/>
      <c r="PXI211" s="71"/>
      <c r="PXJ211" s="71"/>
      <c r="PXK211" s="71"/>
      <c r="PXL211" s="71"/>
      <c r="PXM211" s="71"/>
      <c r="PXN211" s="71"/>
      <c r="PXO211" s="71"/>
      <c r="PXP211" s="71"/>
      <c r="PXQ211" s="71"/>
      <c r="PXR211" s="71"/>
      <c r="PXS211" s="71"/>
      <c r="PXT211" s="71"/>
      <c r="PXU211" s="71"/>
      <c r="PXV211" s="71"/>
      <c r="PXW211" s="71"/>
      <c r="PXX211" s="71"/>
      <c r="PXY211" s="71"/>
      <c r="PXZ211" s="71"/>
      <c r="PYA211" s="71"/>
      <c r="PYB211" s="71"/>
      <c r="PYC211" s="71"/>
      <c r="PYD211" s="71"/>
      <c r="PYE211" s="71"/>
      <c r="PYF211" s="71"/>
      <c r="PYG211" s="71"/>
      <c r="PYH211" s="71"/>
      <c r="PYI211" s="71"/>
      <c r="PYJ211" s="71"/>
      <c r="PYK211" s="71"/>
      <c r="PYL211" s="71"/>
      <c r="PYM211" s="71"/>
      <c r="PYN211" s="71"/>
      <c r="PYO211" s="71"/>
      <c r="PYP211" s="71"/>
      <c r="PYQ211" s="71"/>
      <c r="PYR211" s="71"/>
      <c r="PYS211" s="71"/>
      <c r="PYT211" s="71"/>
      <c r="PYU211" s="71"/>
      <c r="PYV211" s="71"/>
      <c r="PYW211" s="71"/>
      <c r="PYX211" s="71"/>
      <c r="PYY211" s="71"/>
      <c r="PYZ211" s="71"/>
      <c r="PZA211" s="71"/>
      <c r="PZB211" s="71"/>
      <c r="PZC211" s="71"/>
      <c r="PZD211" s="71"/>
      <c r="PZE211" s="71"/>
      <c r="PZF211" s="71"/>
      <c r="PZG211" s="71"/>
      <c r="PZH211" s="71"/>
      <c r="PZI211" s="71"/>
      <c r="PZJ211" s="71"/>
      <c r="PZK211" s="71"/>
      <c r="PZL211" s="71"/>
      <c r="PZM211" s="71"/>
      <c r="PZN211" s="71"/>
      <c r="PZO211" s="71"/>
      <c r="PZP211" s="71"/>
      <c r="PZQ211" s="71"/>
      <c r="PZR211" s="71"/>
      <c r="PZS211" s="71"/>
      <c r="PZT211" s="71"/>
      <c r="PZU211" s="71"/>
      <c r="PZV211" s="71"/>
      <c r="PZW211" s="71"/>
      <c r="PZX211" s="71"/>
      <c r="PZY211" s="71"/>
      <c r="PZZ211" s="71"/>
      <c r="QAA211" s="71"/>
      <c r="QAB211" s="71"/>
      <c r="QAC211" s="71"/>
      <c r="QAD211" s="71"/>
      <c r="QAE211" s="71"/>
      <c r="QAF211" s="71"/>
      <c r="QAG211" s="71"/>
      <c r="QAH211" s="71"/>
      <c r="QAI211" s="71"/>
      <c r="QAJ211" s="71"/>
      <c r="QAK211" s="71"/>
      <c r="QAL211" s="71"/>
      <c r="QAM211" s="71"/>
      <c r="QAN211" s="71"/>
      <c r="QAO211" s="71"/>
      <c r="QAP211" s="71"/>
      <c r="QAQ211" s="71"/>
      <c r="QAR211" s="71"/>
      <c r="QAS211" s="71"/>
      <c r="QAT211" s="71"/>
      <c r="QAU211" s="71"/>
      <c r="QAV211" s="71"/>
      <c r="QAW211" s="71"/>
      <c r="QAX211" s="71"/>
      <c r="QAY211" s="71"/>
      <c r="QAZ211" s="71"/>
      <c r="QBA211" s="71"/>
      <c r="QBB211" s="71"/>
      <c r="QBC211" s="71"/>
      <c r="QBD211" s="71"/>
      <c r="QBE211" s="71"/>
      <c r="QBF211" s="71"/>
      <c r="QBG211" s="71"/>
      <c r="QBH211" s="71"/>
      <c r="QBI211" s="71"/>
      <c r="QBJ211" s="71"/>
      <c r="QBK211" s="71"/>
      <c r="QBL211" s="71"/>
      <c r="QBM211" s="71"/>
      <c r="QBN211" s="71"/>
      <c r="QBO211" s="71"/>
      <c r="QBP211" s="71"/>
      <c r="QBQ211" s="71"/>
      <c r="QBR211" s="71"/>
      <c r="QBS211" s="71"/>
      <c r="QBT211" s="71"/>
      <c r="QBU211" s="71"/>
      <c r="QBV211" s="71"/>
      <c r="QBW211" s="71"/>
      <c r="QBX211" s="71"/>
      <c r="QBY211" s="71"/>
      <c r="QBZ211" s="71"/>
      <c r="QCA211" s="71"/>
      <c r="QCB211" s="71"/>
      <c r="QCC211" s="71"/>
      <c r="QCD211" s="71"/>
      <c r="QCE211" s="71"/>
      <c r="QCF211" s="71"/>
      <c r="QCG211" s="71"/>
      <c r="QCH211" s="71"/>
      <c r="QCI211" s="71"/>
      <c r="QCJ211" s="71"/>
      <c r="QCK211" s="71"/>
      <c r="QCL211" s="71"/>
      <c r="QCM211" s="71"/>
      <c r="QCN211" s="71"/>
      <c r="QCO211" s="71"/>
      <c r="QCP211" s="71"/>
      <c r="QCQ211" s="71"/>
      <c r="QCR211" s="71"/>
      <c r="QCS211" s="71"/>
      <c r="QCT211" s="71"/>
      <c r="QCU211" s="71"/>
      <c r="QCV211" s="71"/>
      <c r="QCW211" s="71"/>
      <c r="QCX211" s="71"/>
      <c r="QCY211" s="71"/>
      <c r="QCZ211" s="71"/>
      <c r="QDA211" s="71"/>
      <c r="QDB211" s="71"/>
      <c r="QDC211" s="71"/>
      <c r="QDD211" s="71"/>
      <c r="QDE211" s="71"/>
      <c r="QDF211" s="71"/>
      <c r="QDG211" s="71"/>
      <c r="QDH211" s="71"/>
      <c r="QDI211" s="71"/>
      <c r="QDJ211" s="71"/>
      <c r="QDK211" s="71"/>
      <c r="QDL211" s="71"/>
      <c r="QDM211" s="71"/>
      <c r="QDN211" s="71"/>
      <c r="QDO211" s="71"/>
      <c r="QDP211" s="71"/>
      <c r="QDQ211" s="71"/>
      <c r="QDR211" s="71"/>
      <c r="QDS211" s="71"/>
      <c r="QDT211" s="71"/>
      <c r="QDU211" s="71"/>
      <c r="QDV211" s="71"/>
      <c r="QDW211" s="71"/>
      <c r="QDX211" s="71"/>
      <c r="QDY211" s="71"/>
      <c r="QDZ211" s="71"/>
      <c r="QEA211" s="71"/>
      <c r="QEB211" s="71"/>
      <c r="QEC211" s="71"/>
      <c r="QED211" s="71"/>
      <c r="QEE211" s="71"/>
      <c r="QEF211" s="71"/>
      <c r="QEG211" s="71"/>
      <c r="QEH211" s="71"/>
      <c r="QEI211" s="71"/>
      <c r="QEJ211" s="71"/>
      <c r="QEK211" s="71"/>
      <c r="QEL211" s="71"/>
      <c r="QEM211" s="71"/>
      <c r="QEN211" s="71"/>
      <c r="QEO211" s="71"/>
      <c r="QEP211" s="71"/>
      <c r="QEQ211" s="71"/>
      <c r="QER211" s="71"/>
      <c r="QES211" s="71"/>
      <c r="QET211" s="71"/>
      <c r="QEU211" s="71"/>
      <c r="QEV211" s="71"/>
      <c r="QEW211" s="71"/>
      <c r="QEX211" s="71"/>
      <c r="QEY211" s="71"/>
      <c r="QEZ211" s="71"/>
      <c r="QFA211" s="71"/>
      <c r="QFB211" s="71"/>
      <c r="QFC211" s="71"/>
      <c r="QFD211" s="71"/>
      <c r="QFE211" s="71"/>
      <c r="QFF211" s="71"/>
      <c r="QFG211" s="71"/>
      <c r="QFH211" s="71"/>
      <c r="QFI211" s="71"/>
      <c r="QFJ211" s="71"/>
      <c r="QFK211" s="71"/>
      <c r="QFL211" s="71"/>
      <c r="QFM211" s="71"/>
      <c r="QFN211" s="71"/>
      <c r="QFO211" s="71"/>
      <c r="QFP211" s="71"/>
      <c r="QFQ211" s="71"/>
      <c r="QFR211" s="71"/>
      <c r="QFS211" s="71"/>
      <c r="QFT211" s="71"/>
      <c r="QFU211" s="71"/>
      <c r="QFV211" s="71"/>
      <c r="QFW211" s="71"/>
      <c r="QFX211" s="71"/>
      <c r="QFY211" s="71"/>
      <c r="QFZ211" s="71"/>
      <c r="QGA211" s="71"/>
      <c r="QGB211" s="71"/>
      <c r="QGC211" s="71"/>
      <c r="QGD211" s="71"/>
      <c r="QGE211" s="71"/>
      <c r="QGF211" s="71"/>
      <c r="QGG211" s="71"/>
      <c r="QGH211" s="71"/>
      <c r="QGI211" s="71"/>
      <c r="QGJ211" s="71"/>
      <c r="QGK211" s="71"/>
      <c r="QGL211" s="71"/>
      <c r="QGM211" s="71"/>
      <c r="QGN211" s="71"/>
      <c r="QGO211" s="71"/>
      <c r="QGP211" s="71"/>
      <c r="QGQ211" s="71"/>
      <c r="QGR211" s="71"/>
      <c r="QGS211" s="71"/>
      <c r="QGT211" s="71"/>
      <c r="QGU211" s="71"/>
      <c r="QGV211" s="71"/>
      <c r="QGW211" s="71"/>
      <c r="QGX211" s="71"/>
      <c r="QGY211" s="71"/>
      <c r="QGZ211" s="71"/>
      <c r="QHA211" s="71"/>
      <c r="QHB211" s="71"/>
      <c r="QHC211" s="71"/>
      <c r="QHD211" s="71"/>
      <c r="QHE211" s="71"/>
      <c r="QHF211" s="71"/>
      <c r="QHG211" s="71"/>
      <c r="QHH211" s="71"/>
      <c r="QHI211" s="71"/>
      <c r="QHJ211" s="71"/>
      <c r="QHK211" s="71"/>
      <c r="QHL211" s="71"/>
      <c r="QHM211" s="71"/>
      <c r="QHN211" s="71"/>
      <c r="QHO211" s="71"/>
      <c r="QHP211" s="71"/>
      <c r="QHQ211" s="71"/>
      <c r="QHR211" s="71"/>
      <c r="QHS211" s="71"/>
      <c r="QHT211" s="71"/>
      <c r="QHU211" s="71"/>
      <c r="QHV211" s="71"/>
      <c r="QHW211" s="71"/>
      <c r="QHX211" s="71"/>
      <c r="QHY211" s="71"/>
      <c r="QHZ211" s="71"/>
      <c r="QIA211" s="71"/>
      <c r="QIB211" s="71"/>
      <c r="QIC211" s="71"/>
      <c r="QID211" s="71"/>
      <c r="QIE211" s="71"/>
      <c r="QIF211" s="71"/>
      <c r="QIG211" s="71"/>
      <c r="QIH211" s="71"/>
      <c r="QII211" s="71"/>
      <c r="QIJ211" s="71"/>
      <c r="QIK211" s="71"/>
      <c r="QIL211" s="71"/>
      <c r="QIM211" s="71"/>
      <c r="QIN211" s="71"/>
      <c r="QIO211" s="71"/>
      <c r="QIP211" s="71"/>
      <c r="QIQ211" s="71"/>
      <c r="QIR211" s="71"/>
      <c r="QIS211" s="71"/>
      <c r="QIT211" s="71"/>
      <c r="QIU211" s="71"/>
      <c r="QIV211" s="71"/>
      <c r="QIW211" s="71"/>
      <c r="QIX211" s="71"/>
      <c r="QIY211" s="71"/>
      <c r="QIZ211" s="71"/>
      <c r="QJA211" s="71"/>
      <c r="QJB211" s="71"/>
      <c r="QJC211" s="71"/>
      <c r="QJD211" s="71"/>
      <c r="QJE211" s="71"/>
      <c r="QJF211" s="71"/>
      <c r="QJG211" s="71"/>
      <c r="QJH211" s="71"/>
      <c r="QJI211" s="71"/>
      <c r="QJJ211" s="71"/>
      <c r="QJK211" s="71"/>
      <c r="QJL211" s="71"/>
      <c r="QJM211" s="71"/>
      <c r="QJN211" s="71"/>
      <c r="QJO211" s="71"/>
      <c r="QJP211" s="71"/>
      <c r="QJQ211" s="71"/>
      <c r="QJR211" s="71"/>
      <c r="QJS211" s="71"/>
      <c r="QJT211" s="71"/>
      <c r="QJU211" s="71"/>
      <c r="QJV211" s="71"/>
      <c r="QJW211" s="71"/>
      <c r="QJX211" s="71"/>
      <c r="QJY211" s="71"/>
      <c r="QJZ211" s="71"/>
      <c r="QKA211" s="71"/>
      <c r="QKB211" s="71"/>
      <c r="QKC211" s="71"/>
      <c r="QKD211" s="71"/>
      <c r="QKE211" s="71"/>
      <c r="QKF211" s="71"/>
      <c r="QKG211" s="71"/>
      <c r="QKH211" s="71"/>
      <c r="QKI211" s="71"/>
      <c r="QKJ211" s="71"/>
      <c r="QKK211" s="71"/>
      <c r="QKL211" s="71"/>
      <c r="QKM211" s="71"/>
      <c r="QKN211" s="71"/>
      <c r="QKO211" s="71"/>
      <c r="QKP211" s="71"/>
      <c r="QKQ211" s="71"/>
      <c r="QKR211" s="71"/>
      <c r="QKS211" s="71"/>
      <c r="QKT211" s="71"/>
      <c r="QKU211" s="71"/>
      <c r="QKV211" s="71"/>
      <c r="QKW211" s="71"/>
      <c r="QKX211" s="71"/>
      <c r="QKY211" s="71"/>
      <c r="QKZ211" s="71"/>
      <c r="QLA211" s="71"/>
      <c r="QLB211" s="71"/>
      <c r="QLC211" s="71"/>
      <c r="QLD211" s="71"/>
      <c r="QLE211" s="71"/>
      <c r="QLF211" s="71"/>
      <c r="QLG211" s="71"/>
      <c r="QLH211" s="71"/>
      <c r="QLI211" s="71"/>
      <c r="QLJ211" s="71"/>
      <c r="QLK211" s="71"/>
      <c r="QLL211" s="71"/>
      <c r="QLM211" s="71"/>
      <c r="QLN211" s="71"/>
      <c r="QLO211" s="71"/>
      <c r="QLP211" s="71"/>
      <c r="QLQ211" s="71"/>
      <c r="QLR211" s="71"/>
      <c r="QLS211" s="71"/>
      <c r="QLT211" s="71"/>
      <c r="QLU211" s="71"/>
      <c r="QLV211" s="71"/>
      <c r="QLW211" s="71"/>
      <c r="QLX211" s="71"/>
      <c r="QLY211" s="71"/>
      <c r="QLZ211" s="71"/>
      <c r="QMA211" s="71"/>
      <c r="QMB211" s="71"/>
      <c r="QMC211" s="71"/>
      <c r="QMD211" s="71"/>
      <c r="QME211" s="71"/>
      <c r="QMF211" s="71"/>
      <c r="QMG211" s="71"/>
      <c r="QMH211" s="71"/>
      <c r="QMI211" s="71"/>
      <c r="QMJ211" s="71"/>
      <c r="QMK211" s="71"/>
      <c r="QML211" s="71"/>
      <c r="QMM211" s="71"/>
      <c r="QMN211" s="71"/>
      <c r="QMO211" s="71"/>
      <c r="QMP211" s="71"/>
      <c r="QMQ211" s="71"/>
      <c r="QMR211" s="71"/>
      <c r="QMS211" s="71"/>
      <c r="QMT211" s="71"/>
      <c r="QMU211" s="71"/>
      <c r="QMV211" s="71"/>
      <c r="QMW211" s="71"/>
      <c r="QMX211" s="71"/>
      <c r="QMY211" s="71"/>
      <c r="QMZ211" s="71"/>
      <c r="QNA211" s="71"/>
      <c r="QNB211" s="71"/>
      <c r="QNC211" s="71"/>
      <c r="QND211" s="71"/>
      <c r="QNE211" s="71"/>
      <c r="QNF211" s="71"/>
      <c r="QNG211" s="71"/>
      <c r="QNH211" s="71"/>
      <c r="QNI211" s="71"/>
      <c r="QNJ211" s="71"/>
      <c r="QNK211" s="71"/>
      <c r="QNL211" s="71"/>
      <c r="QNM211" s="71"/>
      <c r="QNN211" s="71"/>
      <c r="QNO211" s="71"/>
      <c r="QNP211" s="71"/>
      <c r="QNQ211" s="71"/>
      <c r="QNR211" s="71"/>
      <c r="QNS211" s="71"/>
      <c r="QNT211" s="71"/>
      <c r="QNU211" s="71"/>
      <c r="QNV211" s="71"/>
      <c r="QNW211" s="71"/>
      <c r="QNX211" s="71"/>
      <c r="QNY211" s="71"/>
      <c r="QNZ211" s="71"/>
      <c r="QOA211" s="71"/>
      <c r="QOB211" s="71"/>
      <c r="QOC211" s="71"/>
      <c r="QOD211" s="71"/>
      <c r="QOE211" s="71"/>
      <c r="QOF211" s="71"/>
      <c r="QOG211" s="71"/>
      <c r="QOH211" s="71"/>
      <c r="QOI211" s="71"/>
      <c r="QOJ211" s="71"/>
      <c r="QOK211" s="71"/>
      <c r="QOL211" s="71"/>
      <c r="QOM211" s="71"/>
      <c r="QON211" s="71"/>
      <c r="QOO211" s="71"/>
      <c r="QOP211" s="71"/>
      <c r="QOQ211" s="71"/>
      <c r="QOR211" s="71"/>
      <c r="QOS211" s="71"/>
      <c r="QOT211" s="71"/>
      <c r="QOU211" s="71"/>
      <c r="QOV211" s="71"/>
      <c r="QOW211" s="71"/>
      <c r="QOX211" s="71"/>
      <c r="QOY211" s="71"/>
      <c r="QOZ211" s="71"/>
      <c r="QPA211" s="71"/>
      <c r="QPB211" s="71"/>
      <c r="QPC211" s="71"/>
      <c r="QPD211" s="71"/>
      <c r="QPE211" s="71"/>
      <c r="QPF211" s="71"/>
      <c r="QPG211" s="71"/>
      <c r="QPH211" s="71"/>
      <c r="QPI211" s="71"/>
      <c r="QPJ211" s="71"/>
      <c r="QPK211" s="71"/>
      <c r="QPL211" s="71"/>
      <c r="QPM211" s="71"/>
      <c r="QPN211" s="71"/>
      <c r="QPO211" s="71"/>
      <c r="QPP211" s="71"/>
      <c r="QPQ211" s="71"/>
      <c r="QPR211" s="71"/>
      <c r="QPS211" s="71"/>
      <c r="QPT211" s="71"/>
      <c r="QPU211" s="71"/>
      <c r="QPV211" s="71"/>
      <c r="QPW211" s="71"/>
      <c r="QPX211" s="71"/>
      <c r="QPY211" s="71"/>
      <c r="QPZ211" s="71"/>
      <c r="QQA211" s="71"/>
      <c r="QQB211" s="71"/>
      <c r="QQC211" s="71"/>
      <c r="QQD211" s="71"/>
      <c r="QQE211" s="71"/>
      <c r="QQF211" s="71"/>
      <c r="QQG211" s="71"/>
      <c r="QQH211" s="71"/>
      <c r="QQI211" s="71"/>
      <c r="QQJ211" s="71"/>
      <c r="QQK211" s="71"/>
      <c r="QQL211" s="71"/>
      <c r="QQM211" s="71"/>
      <c r="QQN211" s="71"/>
      <c r="QQO211" s="71"/>
      <c r="QQP211" s="71"/>
      <c r="QQQ211" s="71"/>
      <c r="QQR211" s="71"/>
      <c r="QQS211" s="71"/>
      <c r="QQT211" s="71"/>
      <c r="QQU211" s="71"/>
      <c r="QQV211" s="71"/>
      <c r="QQW211" s="71"/>
      <c r="QQX211" s="71"/>
      <c r="QQY211" s="71"/>
      <c r="QQZ211" s="71"/>
      <c r="QRA211" s="71"/>
      <c r="QRB211" s="71"/>
      <c r="QRC211" s="71"/>
      <c r="QRD211" s="71"/>
      <c r="QRE211" s="71"/>
      <c r="QRF211" s="71"/>
      <c r="QRG211" s="71"/>
      <c r="QRH211" s="71"/>
      <c r="QRI211" s="71"/>
      <c r="QRJ211" s="71"/>
      <c r="QRK211" s="71"/>
      <c r="QRL211" s="71"/>
      <c r="QRM211" s="71"/>
      <c r="QRN211" s="71"/>
      <c r="QRO211" s="71"/>
      <c r="QRP211" s="71"/>
      <c r="QRQ211" s="71"/>
      <c r="QRR211" s="71"/>
      <c r="QRS211" s="71"/>
      <c r="QRT211" s="71"/>
      <c r="QRU211" s="71"/>
      <c r="QRV211" s="71"/>
      <c r="QRW211" s="71"/>
      <c r="QRX211" s="71"/>
      <c r="QRY211" s="71"/>
      <c r="QRZ211" s="71"/>
      <c r="QSA211" s="71"/>
      <c r="QSB211" s="71"/>
      <c r="QSC211" s="71"/>
      <c r="QSD211" s="71"/>
      <c r="QSE211" s="71"/>
      <c r="QSF211" s="71"/>
      <c r="QSG211" s="71"/>
      <c r="QSH211" s="71"/>
      <c r="QSI211" s="71"/>
      <c r="QSJ211" s="71"/>
      <c r="QSK211" s="71"/>
      <c r="QSL211" s="71"/>
      <c r="QSM211" s="71"/>
      <c r="QSN211" s="71"/>
      <c r="QSO211" s="71"/>
      <c r="QSP211" s="71"/>
      <c r="QSQ211" s="71"/>
      <c r="QSR211" s="71"/>
      <c r="QSS211" s="71"/>
      <c r="QST211" s="71"/>
      <c r="QSU211" s="71"/>
      <c r="QSV211" s="71"/>
      <c r="QSW211" s="71"/>
      <c r="QSX211" s="71"/>
      <c r="QSY211" s="71"/>
      <c r="QSZ211" s="71"/>
      <c r="QTA211" s="71"/>
      <c r="QTB211" s="71"/>
      <c r="QTC211" s="71"/>
      <c r="QTD211" s="71"/>
      <c r="QTE211" s="71"/>
      <c r="QTF211" s="71"/>
      <c r="QTG211" s="71"/>
      <c r="QTH211" s="71"/>
      <c r="QTI211" s="71"/>
      <c r="QTJ211" s="71"/>
      <c r="QTK211" s="71"/>
      <c r="QTL211" s="71"/>
      <c r="QTM211" s="71"/>
      <c r="QTN211" s="71"/>
      <c r="QTO211" s="71"/>
      <c r="QTP211" s="71"/>
      <c r="QTQ211" s="71"/>
      <c r="QTR211" s="71"/>
      <c r="QTS211" s="71"/>
      <c r="QTT211" s="71"/>
      <c r="QTU211" s="71"/>
      <c r="QTV211" s="71"/>
      <c r="QTW211" s="71"/>
      <c r="QTX211" s="71"/>
      <c r="QTY211" s="71"/>
      <c r="QTZ211" s="71"/>
      <c r="QUA211" s="71"/>
      <c r="QUB211" s="71"/>
      <c r="QUC211" s="71"/>
      <c r="QUD211" s="71"/>
      <c r="QUE211" s="71"/>
      <c r="QUF211" s="71"/>
      <c r="QUG211" s="71"/>
      <c r="QUH211" s="71"/>
      <c r="QUI211" s="71"/>
      <c r="QUJ211" s="71"/>
      <c r="QUK211" s="71"/>
      <c r="QUL211" s="71"/>
      <c r="QUM211" s="71"/>
      <c r="QUN211" s="71"/>
      <c r="QUO211" s="71"/>
      <c r="QUP211" s="71"/>
      <c r="QUQ211" s="71"/>
      <c r="QUR211" s="71"/>
      <c r="QUS211" s="71"/>
      <c r="QUT211" s="71"/>
      <c r="QUU211" s="71"/>
      <c r="QUV211" s="71"/>
      <c r="QUW211" s="71"/>
      <c r="QUX211" s="71"/>
      <c r="QUY211" s="71"/>
      <c r="QUZ211" s="71"/>
      <c r="QVA211" s="71"/>
      <c r="QVB211" s="71"/>
      <c r="QVC211" s="71"/>
      <c r="QVD211" s="71"/>
      <c r="QVE211" s="71"/>
      <c r="QVF211" s="71"/>
      <c r="QVG211" s="71"/>
      <c r="QVH211" s="71"/>
      <c r="QVI211" s="71"/>
      <c r="QVJ211" s="71"/>
      <c r="QVK211" s="71"/>
      <c r="QVL211" s="71"/>
      <c r="QVM211" s="71"/>
      <c r="QVN211" s="71"/>
      <c r="QVO211" s="71"/>
      <c r="QVP211" s="71"/>
      <c r="QVQ211" s="71"/>
      <c r="QVR211" s="71"/>
      <c r="QVS211" s="71"/>
      <c r="QVT211" s="71"/>
      <c r="QVU211" s="71"/>
      <c r="QVV211" s="71"/>
      <c r="QVW211" s="71"/>
      <c r="QVX211" s="71"/>
      <c r="QVY211" s="71"/>
      <c r="QVZ211" s="71"/>
      <c r="QWA211" s="71"/>
      <c r="QWB211" s="71"/>
      <c r="QWC211" s="71"/>
      <c r="QWD211" s="71"/>
      <c r="QWE211" s="71"/>
      <c r="QWF211" s="71"/>
      <c r="QWG211" s="71"/>
      <c r="QWH211" s="71"/>
      <c r="QWI211" s="71"/>
      <c r="QWJ211" s="71"/>
      <c r="QWK211" s="71"/>
      <c r="QWL211" s="71"/>
      <c r="QWM211" s="71"/>
      <c r="QWN211" s="71"/>
      <c r="QWO211" s="71"/>
      <c r="QWP211" s="71"/>
      <c r="QWQ211" s="71"/>
      <c r="QWR211" s="71"/>
      <c r="QWS211" s="71"/>
      <c r="QWT211" s="71"/>
      <c r="QWU211" s="71"/>
      <c r="QWV211" s="71"/>
      <c r="QWW211" s="71"/>
      <c r="QWX211" s="71"/>
      <c r="QWY211" s="71"/>
      <c r="QWZ211" s="71"/>
      <c r="QXA211" s="71"/>
      <c r="QXB211" s="71"/>
      <c r="QXC211" s="71"/>
      <c r="QXD211" s="71"/>
      <c r="QXE211" s="71"/>
      <c r="QXF211" s="71"/>
      <c r="QXG211" s="71"/>
      <c r="QXH211" s="71"/>
      <c r="QXI211" s="71"/>
      <c r="QXJ211" s="71"/>
      <c r="QXK211" s="71"/>
      <c r="QXL211" s="71"/>
      <c r="QXM211" s="71"/>
      <c r="QXN211" s="71"/>
      <c r="QXO211" s="71"/>
      <c r="QXP211" s="71"/>
      <c r="QXQ211" s="71"/>
      <c r="QXR211" s="71"/>
      <c r="QXS211" s="71"/>
      <c r="QXT211" s="71"/>
      <c r="QXU211" s="71"/>
      <c r="QXV211" s="71"/>
      <c r="QXW211" s="71"/>
      <c r="QXX211" s="71"/>
      <c r="QXY211" s="71"/>
      <c r="QXZ211" s="71"/>
      <c r="QYA211" s="71"/>
      <c r="QYB211" s="71"/>
      <c r="QYC211" s="71"/>
      <c r="QYD211" s="71"/>
      <c r="QYE211" s="71"/>
      <c r="QYF211" s="71"/>
      <c r="QYG211" s="71"/>
      <c r="QYH211" s="71"/>
      <c r="QYI211" s="71"/>
      <c r="QYJ211" s="71"/>
      <c r="QYK211" s="71"/>
      <c r="QYL211" s="71"/>
      <c r="QYM211" s="71"/>
      <c r="QYN211" s="71"/>
      <c r="QYO211" s="71"/>
      <c r="QYP211" s="71"/>
      <c r="QYQ211" s="71"/>
      <c r="QYR211" s="71"/>
      <c r="QYS211" s="71"/>
      <c r="QYT211" s="71"/>
      <c r="QYU211" s="71"/>
      <c r="QYV211" s="71"/>
      <c r="QYW211" s="71"/>
      <c r="QYX211" s="71"/>
      <c r="QYY211" s="71"/>
      <c r="QYZ211" s="71"/>
      <c r="QZA211" s="71"/>
      <c r="QZB211" s="71"/>
      <c r="QZC211" s="71"/>
      <c r="QZD211" s="71"/>
      <c r="QZE211" s="71"/>
      <c r="QZF211" s="71"/>
      <c r="QZG211" s="71"/>
      <c r="QZH211" s="71"/>
      <c r="QZI211" s="71"/>
      <c r="QZJ211" s="71"/>
      <c r="QZK211" s="71"/>
      <c r="QZL211" s="71"/>
      <c r="QZM211" s="71"/>
      <c r="QZN211" s="71"/>
      <c r="QZO211" s="71"/>
      <c r="QZP211" s="71"/>
      <c r="QZQ211" s="71"/>
      <c r="QZR211" s="71"/>
      <c r="QZS211" s="71"/>
      <c r="QZT211" s="71"/>
      <c r="QZU211" s="71"/>
      <c r="QZV211" s="71"/>
      <c r="QZW211" s="71"/>
      <c r="QZX211" s="71"/>
      <c r="QZY211" s="71"/>
      <c r="QZZ211" s="71"/>
      <c r="RAA211" s="71"/>
      <c r="RAB211" s="71"/>
      <c r="RAC211" s="71"/>
      <c r="RAD211" s="71"/>
      <c r="RAE211" s="71"/>
      <c r="RAF211" s="71"/>
      <c r="RAG211" s="71"/>
      <c r="RAH211" s="71"/>
      <c r="RAI211" s="71"/>
      <c r="RAJ211" s="71"/>
      <c r="RAK211" s="71"/>
      <c r="RAL211" s="71"/>
      <c r="RAM211" s="71"/>
      <c r="RAN211" s="71"/>
      <c r="RAO211" s="71"/>
      <c r="RAP211" s="71"/>
      <c r="RAQ211" s="71"/>
      <c r="RAR211" s="71"/>
      <c r="RAS211" s="71"/>
      <c r="RAT211" s="71"/>
      <c r="RAU211" s="71"/>
      <c r="RAV211" s="71"/>
      <c r="RAW211" s="71"/>
      <c r="RAX211" s="71"/>
      <c r="RAY211" s="71"/>
      <c r="RAZ211" s="71"/>
      <c r="RBA211" s="71"/>
      <c r="RBB211" s="71"/>
      <c r="RBC211" s="71"/>
      <c r="RBD211" s="71"/>
      <c r="RBE211" s="71"/>
      <c r="RBF211" s="71"/>
      <c r="RBG211" s="71"/>
      <c r="RBH211" s="71"/>
      <c r="RBI211" s="71"/>
      <c r="RBJ211" s="71"/>
      <c r="RBK211" s="71"/>
      <c r="RBL211" s="71"/>
      <c r="RBM211" s="71"/>
      <c r="RBN211" s="71"/>
      <c r="RBO211" s="71"/>
      <c r="RBP211" s="71"/>
      <c r="RBQ211" s="71"/>
      <c r="RBR211" s="71"/>
      <c r="RBS211" s="71"/>
      <c r="RBT211" s="71"/>
      <c r="RBU211" s="71"/>
      <c r="RBV211" s="71"/>
      <c r="RBW211" s="71"/>
      <c r="RBX211" s="71"/>
      <c r="RBY211" s="71"/>
      <c r="RBZ211" s="71"/>
      <c r="RCA211" s="71"/>
      <c r="RCB211" s="71"/>
      <c r="RCC211" s="71"/>
      <c r="RCD211" s="71"/>
      <c r="RCE211" s="71"/>
      <c r="RCF211" s="71"/>
      <c r="RCG211" s="71"/>
      <c r="RCH211" s="71"/>
      <c r="RCI211" s="71"/>
      <c r="RCJ211" s="71"/>
      <c r="RCK211" s="71"/>
      <c r="RCL211" s="71"/>
      <c r="RCM211" s="71"/>
      <c r="RCN211" s="71"/>
      <c r="RCO211" s="71"/>
      <c r="RCP211" s="71"/>
      <c r="RCQ211" s="71"/>
      <c r="RCR211" s="71"/>
      <c r="RCS211" s="71"/>
      <c r="RCT211" s="71"/>
      <c r="RCU211" s="71"/>
      <c r="RCV211" s="71"/>
      <c r="RCW211" s="71"/>
      <c r="RCX211" s="71"/>
      <c r="RCY211" s="71"/>
      <c r="RCZ211" s="71"/>
      <c r="RDA211" s="71"/>
      <c r="RDB211" s="71"/>
      <c r="RDC211" s="71"/>
      <c r="RDD211" s="71"/>
      <c r="RDE211" s="71"/>
      <c r="RDF211" s="71"/>
      <c r="RDG211" s="71"/>
      <c r="RDH211" s="71"/>
      <c r="RDI211" s="71"/>
      <c r="RDJ211" s="71"/>
      <c r="RDK211" s="71"/>
      <c r="RDL211" s="71"/>
      <c r="RDM211" s="71"/>
      <c r="RDN211" s="71"/>
      <c r="RDO211" s="71"/>
      <c r="RDP211" s="71"/>
      <c r="RDQ211" s="71"/>
      <c r="RDR211" s="71"/>
      <c r="RDS211" s="71"/>
      <c r="RDT211" s="71"/>
      <c r="RDU211" s="71"/>
      <c r="RDV211" s="71"/>
      <c r="RDW211" s="71"/>
      <c r="RDX211" s="71"/>
      <c r="RDY211" s="71"/>
      <c r="RDZ211" s="71"/>
      <c r="REA211" s="71"/>
      <c r="REB211" s="71"/>
      <c r="REC211" s="71"/>
      <c r="RED211" s="71"/>
      <c r="REE211" s="71"/>
      <c r="REF211" s="71"/>
      <c r="REG211" s="71"/>
      <c r="REH211" s="71"/>
      <c r="REI211" s="71"/>
      <c r="REJ211" s="71"/>
      <c r="REK211" s="71"/>
      <c r="REL211" s="71"/>
      <c r="REM211" s="71"/>
      <c r="REN211" s="71"/>
      <c r="REO211" s="71"/>
      <c r="REP211" s="71"/>
      <c r="REQ211" s="71"/>
      <c r="RER211" s="71"/>
      <c r="RES211" s="71"/>
      <c r="RET211" s="71"/>
      <c r="REU211" s="71"/>
      <c r="REV211" s="71"/>
      <c r="REW211" s="71"/>
      <c r="REX211" s="71"/>
      <c r="REY211" s="71"/>
      <c r="REZ211" s="71"/>
      <c r="RFA211" s="71"/>
      <c r="RFB211" s="71"/>
      <c r="RFC211" s="71"/>
      <c r="RFD211" s="71"/>
      <c r="RFE211" s="71"/>
      <c r="RFF211" s="71"/>
      <c r="RFG211" s="71"/>
      <c r="RFH211" s="71"/>
      <c r="RFI211" s="71"/>
      <c r="RFJ211" s="71"/>
      <c r="RFK211" s="71"/>
      <c r="RFL211" s="71"/>
      <c r="RFM211" s="71"/>
      <c r="RFN211" s="71"/>
      <c r="RFO211" s="71"/>
      <c r="RFP211" s="71"/>
      <c r="RFQ211" s="71"/>
      <c r="RFR211" s="71"/>
      <c r="RFS211" s="71"/>
      <c r="RFT211" s="71"/>
      <c r="RFU211" s="71"/>
      <c r="RFV211" s="71"/>
      <c r="RFW211" s="71"/>
      <c r="RFX211" s="71"/>
      <c r="RFY211" s="71"/>
      <c r="RFZ211" s="71"/>
      <c r="RGA211" s="71"/>
      <c r="RGB211" s="71"/>
      <c r="RGC211" s="71"/>
      <c r="RGD211" s="71"/>
      <c r="RGE211" s="71"/>
      <c r="RGF211" s="71"/>
      <c r="RGG211" s="71"/>
      <c r="RGH211" s="71"/>
      <c r="RGI211" s="71"/>
      <c r="RGJ211" s="71"/>
      <c r="RGK211" s="71"/>
      <c r="RGL211" s="71"/>
      <c r="RGM211" s="71"/>
      <c r="RGN211" s="71"/>
      <c r="RGO211" s="71"/>
      <c r="RGP211" s="71"/>
      <c r="RGQ211" s="71"/>
      <c r="RGR211" s="71"/>
      <c r="RGS211" s="71"/>
      <c r="RGT211" s="71"/>
      <c r="RGU211" s="71"/>
      <c r="RGV211" s="71"/>
      <c r="RGW211" s="71"/>
      <c r="RGX211" s="71"/>
      <c r="RGY211" s="71"/>
      <c r="RGZ211" s="71"/>
      <c r="RHA211" s="71"/>
      <c r="RHB211" s="71"/>
      <c r="RHC211" s="71"/>
      <c r="RHD211" s="71"/>
      <c r="RHE211" s="71"/>
      <c r="RHF211" s="71"/>
      <c r="RHG211" s="71"/>
      <c r="RHH211" s="71"/>
      <c r="RHI211" s="71"/>
      <c r="RHJ211" s="71"/>
      <c r="RHK211" s="71"/>
      <c r="RHL211" s="71"/>
      <c r="RHM211" s="71"/>
      <c r="RHN211" s="71"/>
      <c r="RHO211" s="71"/>
      <c r="RHP211" s="71"/>
      <c r="RHQ211" s="71"/>
      <c r="RHR211" s="71"/>
      <c r="RHS211" s="71"/>
      <c r="RHT211" s="71"/>
      <c r="RHU211" s="71"/>
      <c r="RHV211" s="71"/>
      <c r="RHW211" s="71"/>
      <c r="RHX211" s="71"/>
      <c r="RHY211" s="71"/>
      <c r="RHZ211" s="71"/>
      <c r="RIA211" s="71"/>
      <c r="RIB211" s="71"/>
      <c r="RIC211" s="71"/>
      <c r="RID211" s="71"/>
      <c r="RIE211" s="71"/>
      <c r="RIF211" s="71"/>
      <c r="RIG211" s="71"/>
      <c r="RIH211" s="71"/>
      <c r="RII211" s="71"/>
      <c r="RIJ211" s="71"/>
      <c r="RIK211" s="71"/>
      <c r="RIL211" s="71"/>
      <c r="RIM211" s="71"/>
      <c r="RIN211" s="71"/>
      <c r="RIO211" s="71"/>
      <c r="RIP211" s="71"/>
      <c r="RIQ211" s="71"/>
      <c r="RIR211" s="71"/>
      <c r="RIS211" s="71"/>
      <c r="RIT211" s="71"/>
      <c r="RIU211" s="71"/>
      <c r="RIV211" s="71"/>
      <c r="RIW211" s="71"/>
      <c r="RIX211" s="71"/>
      <c r="RIY211" s="71"/>
      <c r="RIZ211" s="71"/>
      <c r="RJA211" s="71"/>
      <c r="RJB211" s="71"/>
      <c r="RJC211" s="71"/>
      <c r="RJD211" s="71"/>
      <c r="RJE211" s="71"/>
      <c r="RJF211" s="71"/>
      <c r="RJG211" s="71"/>
      <c r="RJH211" s="71"/>
      <c r="RJI211" s="71"/>
      <c r="RJJ211" s="71"/>
      <c r="RJK211" s="71"/>
      <c r="RJL211" s="71"/>
      <c r="RJM211" s="71"/>
      <c r="RJN211" s="71"/>
      <c r="RJO211" s="71"/>
      <c r="RJP211" s="71"/>
      <c r="RJQ211" s="71"/>
      <c r="RJR211" s="71"/>
      <c r="RJS211" s="71"/>
      <c r="RJT211" s="71"/>
      <c r="RJU211" s="71"/>
      <c r="RJV211" s="71"/>
      <c r="RJW211" s="71"/>
      <c r="RJX211" s="71"/>
      <c r="RJY211" s="71"/>
      <c r="RJZ211" s="71"/>
      <c r="RKA211" s="71"/>
      <c r="RKB211" s="71"/>
      <c r="RKC211" s="71"/>
      <c r="RKD211" s="71"/>
      <c r="RKE211" s="71"/>
      <c r="RKF211" s="71"/>
      <c r="RKG211" s="71"/>
      <c r="RKH211" s="71"/>
      <c r="RKI211" s="71"/>
      <c r="RKJ211" s="71"/>
      <c r="RKK211" s="71"/>
      <c r="RKL211" s="71"/>
      <c r="RKM211" s="71"/>
      <c r="RKN211" s="71"/>
      <c r="RKO211" s="71"/>
      <c r="RKP211" s="71"/>
      <c r="RKQ211" s="71"/>
      <c r="RKR211" s="71"/>
      <c r="RKS211" s="71"/>
      <c r="RKT211" s="71"/>
      <c r="RKU211" s="71"/>
      <c r="RKV211" s="71"/>
      <c r="RKW211" s="71"/>
      <c r="RKX211" s="71"/>
      <c r="RKY211" s="71"/>
      <c r="RKZ211" s="71"/>
      <c r="RLA211" s="71"/>
      <c r="RLB211" s="71"/>
      <c r="RLC211" s="71"/>
      <c r="RLD211" s="71"/>
      <c r="RLE211" s="71"/>
      <c r="RLF211" s="71"/>
      <c r="RLG211" s="71"/>
      <c r="RLH211" s="71"/>
      <c r="RLI211" s="71"/>
      <c r="RLJ211" s="71"/>
      <c r="RLK211" s="71"/>
      <c r="RLL211" s="71"/>
      <c r="RLM211" s="71"/>
      <c r="RLN211" s="71"/>
      <c r="RLO211" s="71"/>
      <c r="RLP211" s="71"/>
      <c r="RLQ211" s="71"/>
      <c r="RLR211" s="71"/>
      <c r="RLS211" s="71"/>
      <c r="RLT211" s="71"/>
      <c r="RLU211" s="71"/>
      <c r="RLV211" s="71"/>
      <c r="RLW211" s="71"/>
      <c r="RLX211" s="71"/>
      <c r="RLY211" s="71"/>
      <c r="RLZ211" s="71"/>
      <c r="RMA211" s="71"/>
      <c r="RMB211" s="71"/>
      <c r="RMC211" s="71"/>
      <c r="RMD211" s="71"/>
      <c r="RME211" s="71"/>
      <c r="RMF211" s="71"/>
      <c r="RMG211" s="71"/>
      <c r="RMH211" s="71"/>
      <c r="RMI211" s="71"/>
      <c r="RMJ211" s="71"/>
      <c r="RMK211" s="71"/>
      <c r="RML211" s="71"/>
      <c r="RMM211" s="71"/>
      <c r="RMN211" s="71"/>
      <c r="RMO211" s="71"/>
      <c r="RMP211" s="71"/>
      <c r="RMQ211" s="71"/>
      <c r="RMR211" s="71"/>
      <c r="RMS211" s="71"/>
      <c r="RMT211" s="71"/>
      <c r="RMU211" s="71"/>
      <c r="RMV211" s="71"/>
      <c r="RMW211" s="71"/>
      <c r="RMX211" s="71"/>
      <c r="RMY211" s="71"/>
      <c r="RMZ211" s="71"/>
      <c r="RNA211" s="71"/>
      <c r="RNB211" s="71"/>
      <c r="RNC211" s="71"/>
      <c r="RND211" s="71"/>
      <c r="RNE211" s="71"/>
      <c r="RNF211" s="71"/>
      <c r="RNG211" s="71"/>
      <c r="RNH211" s="71"/>
      <c r="RNI211" s="71"/>
      <c r="RNJ211" s="71"/>
      <c r="RNK211" s="71"/>
      <c r="RNL211" s="71"/>
      <c r="RNM211" s="71"/>
      <c r="RNN211" s="71"/>
      <c r="RNO211" s="71"/>
      <c r="RNP211" s="71"/>
      <c r="RNQ211" s="71"/>
      <c r="RNR211" s="71"/>
      <c r="RNS211" s="71"/>
      <c r="RNT211" s="71"/>
      <c r="RNU211" s="71"/>
      <c r="RNV211" s="71"/>
      <c r="RNW211" s="71"/>
      <c r="RNX211" s="71"/>
      <c r="RNY211" s="71"/>
      <c r="RNZ211" s="71"/>
      <c r="ROA211" s="71"/>
      <c r="ROB211" s="71"/>
      <c r="ROC211" s="71"/>
      <c r="ROD211" s="71"/>
      <c r="ROE211" s="71"/>
      <c r="ROF211" s="71"/>
      <c r="ROG211" s="71"/>
      <c r="ROH211" s="71"/>
      <c r="ROI211" s="71"/>
      <c r="ROJ211" s="71"/>
      <c r="ROK211" s="71"/>
      <c r="ROL211" s="71"/>
      <c r="ROM211" s="71"/>
      <c r="RON211" s="71"/>
      <c r="ROO211" s="71"/>
      <c r="ROP211" s="71"/>
      <c r="ROQ211" s="71"/>
      <c r="ROR211" s="71"/>
      <c r="ROS211" s="71"/>
      <c r="ROT211" s="71"/>
      <c r="ROU211" s="71"/>
      <c r="ROV211" s="71"/>
      <c r="ROW211" s="71"/>
      <c r="ROX211" s="71"/>
      <c r="ROY211" s="71"/>
      <c r="ROZ211" s="71"/>
      <c r="RPA211" s="71"/>
      <c r="RPB211" s="71"/>
      <c r="RPC211" s="71"/>
      <c r="RPD211" s="71"/>
      <c r="RPE211" s="71"/>
      <c r="RPF211" s="71"/>
      <c r="RPG211" s="71"/>
      <c r="RPH211" s="71"/>
      <c r="RPI211" s="71"/>
      <c r="RPJ211" s="71"/>
      <c r="RPK211" s="71"/>
      <c r="RPL211" s="71"/>
      <c r="RPM211" s="71"/>
      <c r="RPN211" s="71"/>
      <c r="RPO211" s="71"/>
      <c r="RPP211" s="71"/>
      <c r="RPQ211" s="71"/>
      <c r="RPR211" s="71"/>
      <c r="RPS211" s="71"/>
      <c r="RPT211" s="71"/>
      <c r="RPU211" s="71"/>
      <c r="RPV211" s="71"/>
      <c r="RPW211" s="71"/>
      <c r="RPX211" s="71"/>
      <c r="RPY211" s="71"/>
      <c r="RPZ211" s="71"/>
      <c r="RQA211" s="71"/>
      <c r="RQB211" s="71"/>
      <c r="RQC211" s="71"/>
      <c r="RQD211" s="71"/>
      <c r="RQE211" s="71"/>
      <c r="RQF211" s="71"/>
      <c r="RQG211" s="71"/>
      <c r="RQH211" s="71"/>
      <c r="RQI211" s="71"/>
      <c r="RQJ211" s="71"/>
      <c r="RQK211" s="71"/>
      <c r="RQL211" s="71"/>
      <c r="RQM211" s="71"/>
      <c r="RQN211" s="71"/>
      <c r="RQO211" s="71"/>
      <c r="RQP211" s="71"/>
      <c r="RQQ211" s="71"/>
      <c r="RQR211" s="71"/>
      <c r="RQS211" s="71"/>
      <c r="RQT211" s="71"/>
      <c r="RQU211" s="71"/>
      <c r="RQV211" s="71"/>
      <c r="RQW211" s="71"/>
      <c r="RQX211" s="71"/>
      <c r="RQY211" s="71"/>
      <c r="RQZ211" s="71"/>
      <c r="RRA211" s="71"/>
      <c r="RRB211" s="71"/>
      <c r="RRC211" s="71"/>
      <c r="RRD211" s="71"/>
      <c r="RRE211" s="71"/>
      <c r="RRF211" s="71"/>
      <c r="RRG211" s="71"/>
      <c r="RRH211" s="71"/>
      <c r="RRI211" s="71"/>
      <c r="RRJ211" s="71"/>
      <c r="RRK211" s="71"/>
      <c r="RRL211" s="71"/>
      <c r="RRM211" s="71"/>
      <c r="RRN211" s="71"/>
      <c r="RRO211" s="71"/>
      <c r="RRP211" s="71"/>
      <c r="RRQ211" s="71"/>
      <c r="RRR211" s="71"/>
      <c r="RRS211" s="71"/>
      <c r="RRT211" s="71"/>
      <c r="RRU211" s="71"/>
      <c r="RRV211" s="71"/>
      <c r="RRW211" s="71"/>
      <c r="RRX211" s="71"/>
      <c r="RRY211" s="71"/>
      <c r="RRZ211" s="71"/>
      <c r="RSA211" s="71"/>
      <c r="RSB211" s="71"/>
      <c r="RSC211" s="71"/>
      <c r="RSD211" s="71"/>
      <c r="RSE211" s="71"/>
      <c r="RSF211" s="71"/>
      <c r="RSG211" s="71"/>
      <c r="RSH211" s="71"/>
      <c r="RSI211" s="71"/>
      <c r="RSJ211" s="71"/>
      <c r="RSK211" s="71"/>
      <c r="RSL211" s="71"/>
      <c r="RSM211" s="71"/>
      <c r="RSN211" s="71"/>
      <c r="RSO211" s="71"/>
      <c r="RSP211" s="71"/>
      <c r="RSQ211" s="71"/>
      <c r="RSR211" s="71"/>
      <c r="RSS211" s="71"/>
      <c r="RST211" s="71"/>
      <c r="RSU211" s="71"/>
      <c r="RSV211" s="71"/>
      <c r="RSW211" s="71"/>
      <c r="RSX211" s="71"/>
      <c r="RSY211" s="71"/>
      <c r="RSZ211" s="71"/>
      <c r="RTA211" s="71"/>
      <c r="RTB211" s="71"/>
      <c r="RTC211" s="71"/>
      <c r="RTD211" s="71"/>
      <c r="RTE211" s="71"/>
      <c r="RTF211" s="71"/>
      <c r="RTG211" s="71"/>
      <c r="RTH211" s="71"/>
      <c r="RTI211" s="71"/>
      <c r="RTJ211" s="71"/>
      <c r="RTK211" s="71"/>
      <c r="RTL211" s="71"/>
      <c r="RTM211" s="71"/>
      <c r="RTN211" s="71"/>
      <c r="RTO211" s="71"/>
      <c r="RTP211" s="71"/>
      <c r="RTQ211" s="71"/>
      <c r="RTR211" s="71"/>
      <c r="RTS211" s="71"/>
      <c r="RTT211" s="71"/>
      <c r="RTU211" s="71"/>
      <c r="RTV211" s="71"/>
      <c r="RTW211" s="71"/>
      <c r="RTX211" s="71"/>
      <c r="RTY211" s="71"/>
      <c r="RTZ211" s="71"/>
      <c r="RUA211" s="71"/>
      <c r="RUB211" s="71"/>
      <c r="RUC211" s="71"/>
      <c r="RUD211" s="71"/>
      <c r="RUE211" s="71"/>
      <c r="RUF211" s="71"/>
      <c r="RUG211" s="71"/>
      <c r="RUH211" s="71"/>
      <c r="RUI211" s="71"/>
      <c r="RUJ211" s="71"/>
      <c r="RUK211" s="71"/>
      <c r="RUL211" s="71"/>
      <c r="RUM211" s="71"/>
      <c r="RUN211" s="71"/>
      <c r="RUO211" s="71"/>
      <c r="RUP211" s="71"/>
      <c r="RUQ211" s="71"/>
      <c r="RUR211" s="71"/>
      <c r="RUS211" s="71"/>
      <c r="RUT211" s="71"/>
      <c r="RUU211" s="71"/>
      <c r="RUV211" s="71"/>
      <c r="RUW211" s="71"/>
      <c r="RUX211" s="71"/>
      <c r="RUY211" s="71"/>
      <c r="RUZ211" s="71"/>
      <c r="RVA211" s="71"/>
      <c r="RVB211" s="71"/>
      <c r="RVC211" s="71"/>
      <c r="RVD211" s="71"/>
      <c r="RVE211" s="71"/>
      <c r="RVF211" s="71"/>
      <c r="RVG211" s="71"/>
      <c r="RVH211" s="71"/>
      <c r="RVI211" s="71"/>
      <c r="RVJ211" s="71"/>
      <c r="RVK211" s="71"/>
      <c r="RVL211" s="71"/>
      <c r="RVM211" s="71"/>
      <c r="RVN211" s="71"/>
      <c r="RVO211" s="71"/>
      <c r="RVP211" s="71"/>
      <c r="RVQ211" s="71"/>
      <c r="RVR211" s="71"/>
      <c r="RVS211" s="71"/>
      <c r="RVT211" s="71"/>
      <c r="RVU211" s="71"/>
      <c r="RVV211" s="71"/>
      <c r="RVW211" s="71"/>
      <c r="RVX211" s="71"/>
      <c r="RVY211" s="71"/>
      <c r="RVZ211" s="71"/>
      <c r="RWA211" s="71"/>
      <c r="RWB211" s="71"/>
      <c r="RWC211" s="71"/>
      <c r="RWD211" s="71"/>
      <c r="RWE211" s="71"/>
      <c r="RWF211" s="71"/>
      <c r="RWG211" s="71"/>
      <c r="RWH211" s="71"/>
      <c r="RWI211" s="71"/>
      <c r="RWJ211" s="71"/>
      <c r="RWK211" s="71"/>
      <c r="RWL211" s="71"/>
      <c r="RWM211" s="71"/>
      <c r="RWN211" s="71"/>
      <c r="RWO211" s="71"/>
      <c r="RWP211" s="71"/>
      <c r="RWQ211" s="71"/>
      <c r="RWR211" s="71"/>
      <c r="RWS211" s="71"/>
      <c r="RWT211" s="71"/>
      <c r="RWU211" s="71"/>
      <c r="RWV211" s="71"/>
      <c r="RWW211" s="71"/>
      <c r="RWX211" s="71"/>
      <c r="RWY211" s="71"/>
      <c r="RWZ211" s="71"/>
      <c r="RXA211" s="71"/>
      <c r="RXB211" s="71"/>
      <c r="RXC211" s="71"/>
      <c r="RXD211" s="71"/>
      <c r="RXE211" s="71"/>
      <c r="RXF211" s="71"/>
      <c r="RXG211" s="71"/>
      <c r="RXH211" s="71"/>
      <c r="RXI211" s="71"/>
      <c r="RXJ211" s="71"/>
      <c r="RXK211" s="71"/>
      <c r="RXL211" s="71"/>
      <c r="RXM211" s="71"/>
      <c r="RXN211" s="71"/>
      <c r="RXO211" s="71"/>
      <c r="RXP211" s="71"/>
      <c r="RXQ211" s="71"/>
      <c r="RXR211" s="71"/>
      <c r="RXS211" s="71"/>
      <c r="RXT211" s="71"/>
      <c r="RXU211" s="71"/>
      <c r="RXV211" s="71"/>
      <c r="RXW211" s="71"/>
      <c r="RXX211" s="71"/>
      <c r="RXY211" s="71"/>
      <c r="RXZ211" s="71"/>
      <c r="RYA211" s="71"/>
      <c r="RYB211" s="71"/>
      <c r="RYC211" s="71"/>
      <c r="RYD211" s="71"/>
      <c r="RYE211" s="71"/>
      <c r="RYF211" s="71"/>
      <c r="RYG211" s="71"/>
      <c r="RYH211" s="71"/>
      <c r="RYI211" s="71"/>
      <c r="RYJ211" s="71"/>
      <c r="RYK211" s="71"/>
      <c r="RYL211" s="71"/>
      <c r="RYM211" s="71"/>
      <c r="RYN211" s="71"/>
      <c r="RYO211" s="71"/>
      <c r="RYP211" s="71"/>
      <c r="RYQ211" s="71"/>
      <c r="RYR211" s="71"/>
      <c r="RYS211" s="71"/>
      <c r="RYT211" s="71"/>
      <c r="RYU211" s="71"/>
      <c r="RYV211" s="71"/>
      <c r="RYW211" s="71"/>
      <c r="RYX211" s="71"/>
      <c r="RYY211" s="71"/>
      <c r="RYZ211" s="71"/>
      <c r="RZA211" s="71"/>
      <c r="RZB211" s="71"/>
      <c r="RZC211" s="71"/>
      <c r="RZD211" s="71"/>
      <c r="RZE211" s="71"/>
      <c r="RZF211" s="71"/>
      <c r="RZG211" s="71"/>
      <c r="RZH211" s="71"/>
      <c r="RZI211" s="71"/>
      <c r="RZJ211" s="71"/>
      <c r="RZK211" s="71"/>
      <c r="RZL211" s="71"/>
      <c r="RZM211" s="71"/>
      <c r="RZN211" s="71"/>
      <c r="RZO211" s="71"/>
      <c r="RZP211" s="71"/>
      <c r="RZQ211" s="71"/>
      <c r="RZR211" s="71"/>
      <c r="RZS211" s="71"/>
      <c r="RZT211" s="71"/>
      <c r="RZU211" s="71"/>
      <c r="RZV211" s="71"/>
      <c r="RZW211" s="71"/>
      <c r="RZX211" s="71"/>
      <c r="RZY211" s="71"/>
      <c r="RZZ211" s="71"/>
      <c r="SAA211" s="71"/>
      <c r="SAB211" s="71"/>
      <c r="SAC211" s="71"/>
      <c r="SAD211" s="71"/>
      <c r="SAE211" s="71"/>
      <c r="SAF211" s="71"/>
      <c r="SAG211" s="71"/>
      <c r="SAH211" s="71"/>
      <c r="SAI211" s="71"/>
      <c r="SAJ211" s="71"/>
      <c r="SAK211" s="71"/>
      <c r="SAL211" s="71"/>
      <c r="SAM211" s="71"/>
      <c r="SAN211" s="71"/>
      <c r="SAO211" s="71"/>
      <c r="SAP211" s="71"/>
      <c r="SAQ211" s="71"/>
      <c r="SAR211" s="71"/>
      <c r="SAS211" s="71"/>
      <c r="SAT211" s="71"/>
      <c r="SAU211" s="71"/>
      <c r="SAV211" s="71"/>
      <c r="SAW211" s="71"/>
      <c r="SAX211" s="71"/>
      <c r="SAY211" s="71"/>
      <c r="SAZ211" s="71"/>
      <c r="SBA211" s="71"/>
      <c r="SBB211" s="71"/>
      <c r="SBC211" s="71"/>
      <c r="SBD211" s="71"/>
      <c r="SBE211" s="71"/>
      <c r="SBF211" s="71"/>
      <c r="SBG211" s="71"/>
      <c r="SBH211" s="71"/>
      <c r="SBI211" s="71"/>
      <c r="SBJ211" s="71"/>
      <c r="SBK211" s="71"/>
      <c r="SBL211" s="71"/>
      <c r="SBM211" s="71"/>
      <c r="SBN211" s="71"/>
      <c r="SBO211" s="71"/>
      <c r="SBP211" s="71"/>
      <c r="SBQ211" s="71"/>
      <c r="SBR211" s="71"/>
      <c r="SBS211" s="71"/>
      <c r="SBT211" s="71"/>
      <c r="SBU211" s="71"/>
      <c r="SBV211" s="71"/>
      <c r="SBW211" s="71"/>
      <c r="SBX211" s="71"/>
      <c r="SBY211" s="71"/>
      <c r="SBZ211" s="71"/>
      <c r="SCA211" s="71"/>
      <c r="SCB211" s="71"/>
      <c r="SCC211" s="71"/>
      <c r="SCD211" s="71"/>
      <c r="SCE211" s="71"/>
      <c r="SCF211" s="71"/>
      <c r="SCG211" s="71"/>
      <c r="SCH211" s="71"/>
      <c r="SCI211" s="71"/>
      <c r="SCJ211" s="71"/>
      <c r="SCK211" s="71"/>
      <c r="SCL211" s="71"/>
      <c r="SCM211" s="71"/>
      <c r="SCN211" s="71"/>
      <c r="SCO211" s="71"/>
      <c r="SCP211" s="71"/>
      <c r="SCQ211" s="71"/>
      <c r="SCR211" s="71"/>
      <c r="SCS211" s="71"/>
      <c r="SCT211" s="71"/>
      <c r="SCU211" s="71"/>
      <c r="SCV211" s="71"/>
      <c r="SCW211" s="71"/>
      <c r="SCX211" s="71"/>
      <c r="SCY211" s="71"/>
      <c r="SCZ211" s="71"/>
      <c r="SDA211" s="71"/>
      <c r="SDB211" s="71"/>
      <c r="SDC211" s="71"/>
      <c r="SDD211" s="71"/>
      <c r="SDE211" s="71"/>
      <c r="SDF211" s="71"/>
      <c r="SDG211" s="71"/>
      <c r="SDH211" s="71"/>
      <c r="SDI211" s="71"/>
      <c r="SDJ211" s="71"/>
      <c r="SDK211" s="71"/>
      <c r="SDL211" s="71"/>
      <c r="SDM211" s="71"/>
      <c r="SDN211" s="71"/>
      <c r="SDO211" s="71"/>
      <c r="SDP211" s="71"/>
      <c r="SDQ211" s="71"/>
      <c r="SDR211" s="71"/>
      <c r="SDS211" s="71"/>
      <c r="SDT211" s="71"/>
      <c r="SDU211" s="71"/>
      <c r="SDV211" s="71"/>
      <c r="SDW211" s="71"/>
      <c r="SDX211" s="71"/>
      <c r="SDY211" s="71"/>
      <c r="SDZ211" s="71"/>
      <c r="SEA211" s="71"/>
      <c r="SEB211" s="71"/>
      <c r="SEC211" s="71"/>
      <c r="SED211" s="71"/>
      <c r="SEE211" s="71"/>
      <c r="SEF211" s="71"/>
      <c r="SEG211" s="71"/>
      <c r="SEH211" s="71"/>
      <c r="SEI211" s="71"/>
      <c r="SEJ211" s="71"/>
      <c r="SEK211" s="71"/>
      <c r="SEL211" s="71"/>
      <c r="SEM211" s="71"/>
      <c r="SEN211" s="71"/>
      <c r="SEO211" s="71"/>
      <c r="SEP211" s="71"/>
      <c r="SEQ211" s="71"/>
      <c r="SER211" s="71"/>
      <c r="SES211" s="71"/>
      <c r="SET211" s="71"/>
      <c r="SEU211" s="71"/>
      <c r="SEV211" s="71"/>
      <c r="SEW211" s="71"/>
      <c r="SEX211" s="71"/>
      <c r="SEY211" s="71"/>
      <c r="SEZ211" s="71"/>
      <c r="SFA211" s="71"/>
      <c r="SFB211" s="71"/>
      <c r="SFC211" s="71"/>
      <c r="SFD211" s="71"/>
      <c r="SFE211" s="71"/>
      <c r="SFF211" s="71"/>
      <c r="SFG211" s="71"/>
      <c r="SFH211" s="71"/>
      <c r="SFI211" s="71"/>
      <c r="SFJ211" s="71"/>
      <c r="SFK211" s="71"/>
      <c r="SFL211" s="71"/>
      <c r="SFM211" s="71"/>
      <c r="SFN211" s="71"/>
      <c r="SFO211" s="71"/>
      <c r="SFP211" s="71"/>
      <c r="SFQ211" s="71"/>
      <c r="SFR211" s="71"/>
      <c r="SFS211" s="71"/>
      <c r="SFT211" s="71"/>
      <c r="SFU211" s="71"/>
      <c r="SFV211" s="71"/>
      <c r="SFW211" s="71"/>
      <c r="SFX211" s="71"/>
      <c r="SFY211" s="71"/>
      <c r="SFZ211" s="71"/>
      <c r="SGA211" s="71"/>
      <c r="SGB211" s="71"/>
      <c r="SGC211" s="71"/>
      <c r="SGD211" s="71"/>
      <c r="SGE211" s="71"/>
      <c r="SGF211" s="71"/>
      <c r="SGG211" s="71"/>
      <c r="SGH211" s="71"/>
      <c r="SGI211" s="71"/>
      <c r="SGJ211" s="71"/>
      <c r="SGK211" s="71"/>
      <c r="SGL211" s="71"/>
      <c r="SGM211" s="71"/>
      <c r="SGN211" s="71"/>
      <c r="SGO211" s="71"/>
      <c r="SGP211" s="71"/>
      <c r="SGQ211" s="71"/>
      <c r="SGR211" s="71"/>
      <c r="SGS211" s="71"/>
      <c r="SGT211" s="71"/>
      <c r="SGU211" s="71"/>
      <c r="SGV211" s="71"/>
      <c r="SGW211" s="71"/>
      <c r="SGX211" s="71"/>
      <c r="SGY211" s="71"/>
      <c r="SGZ211" s="71"/>
      <c r="SHA211" s="71"/>
      <c r="SHB211" s="71"/>
      <c r="SHC211" s="71"/>
      <c r="SHD211" s="71"/>
      <c r="SHE211" s="71"/>
      <c r="SHF211" s="71"/>
      <c r="SHG211" s="71"/>
      <c r="SHH211" s="71"/>
      <c r="SHI211" s="71"/>
      <c r="SHJ211" s="71"/>
      <c r="SHK211" s="71"/>
      <c r="SHL211" s="71"/>
      <c r="SHM211" s="71"/>
      <c r="SHN211" s="71"/>
      <c r="SHO211" s="71"/>
      <c r="SHP211" s="71"/>
      <c r="SHQ211" s="71"/>
      <c r="SHR211" s="71"/>
      <c r="SHS211" s="71"/>
      <c r="SHT211" s="71"/>
      <c r="SHU211" s="71"/>
      <c r="SHV211" s="71"/>
      <c r="SHW211" s="71"/>
      <c r="SHX211" s="71"/>
      <c r="SHY211" s="71"/>
      <c r="SHZ211" s="71"/>
      <c r="SIA211" s="71"/>
      <c r="SIB211" s="71"/>
      <c r="SIC211" s="71"/>
      <c r="SID211" s="71"/>
      <c r="SIE211" s="71"/>
      <c r="SIF211" s="71"/>
      <c r="SIG211" s="71"/>
      <c r="SIH211" s="71"/>
      <c r="SII211" s="71"/>
      <c r="SIJ211" s="71"/>
      <c r="SIK211" s="71"/>
      <c r="SIL211" s="71"/>
      <c r="SIM211" s="71"/>
      <c r="SIN211" s="71"/>
      <c r="SIO211" s="71"/>
      <c r="SIP211" s="71"/>
      <c r="SIQ211" s="71"/>
      <c r="SIR211" s="71"/>
      <c r="SIS211" s="71"/>
      <c r="SIT211" s="71"/>
      <c r="SIU211" s="71"/>
      <c r="SIV211" s="71"/>
      <c r="SIW211" s="71"/>
      <c r="SIX211" s="71"/>
      <c r="SIY211" s="71"/>
      <c r="SIZ211" s="71"/>
      <c r="SJA211" s="71"/>
      <c r="SJB211" s="71"/>
      <c r="SJC211" s="71"/>
      <c r="SJD211" s="71"/>
      <c r="SJE211" s="71"/>
      <c r="SJF211" s="71"/>
      <c r="SJG211" s="71"/>
      <c r="SJH211" s="71"/>
      <c r="SJI211" s="71"/>
      <c r="SJJ211" s="71"/>
      <c r="SJK211" s="71"/>
      <c r="SJL211" s="71"/>
      <c r="SJM211" s="71"/>
      <c r="SJN211" s="71"/>
      <c r="SJO211" s="71"/>
      <c r="SJP211" s="71"/>
      <c r="SJQ211" s="71"/>
      <c r="SJR211" s="71"/>
      <c r="SJS211" s="71"/>
      <c r="SJT211" s="71"/>
      <c r="SJU211" s="71"/>
      <c r="SJV211" s="71"/>
      <c r="SJW211" s="71"/>
      <c r="SJX211" s="71"/>
      <c r="SJY211" s="71"/>
      <c r="SJZ211" s="71"/>
      <c r="SKA211" s="71"/>
      <c r="SKB211" s="71"/>
      <c r="SKC211" s="71"/>
      <c r="SKD211" s="71"/>
      <c r="SKE211" s="71"/>
      <c r="SKF211" s="71"/>
      <c r="SKG211" s="71"/>
      <c r="SKH211" s="71"/>
      <c r="SKI211" s="71"/>
      <c r="SKJ211" s="71"/>
      <c r="SKK211" s="71"/>
      <c r="SKL211" s="71"/>
      <c r="SKM211" s="71"/>
      <c r="SKN211" s="71"/>
      <c r="SKO211" s="71"/>
      <c r="SKP211" s="71"/>
      <c r="SKQ211" s="71"/>
      <c r="SKR211" s="71"/>
      <c r="SKS211" s="71"/>
      <c r="SKT211" s="71"/>
      <c r="SKU211" s="71"/>
      <c r="SKV211" s="71"/>
      <c r="SKW211" s="71"/>
      <c r="SKX211" s="71"/>
      <c r="SKY211" s="71"/>
      <c r="SKZ211" s="71"/>
      <c r="SLA211" s="71"/>
      <c r="SLB211" s="71"/>
      <c r="SLC211" s="71"/>
      <c r="SLD211" s="71"/>
      <c r="SLE211" s="71"/>
      <c r="SLF211" s="71"/>
      <c r="SLG211" s="71"/>
      <c r="SLH211" s="71"/>
      <c r="SLI211" s="71"/>
      <c r="SLJ211" s="71"/>
      <c r="SLK211" s="71"/>
      <c r="SLL211" s="71"/>
      <c r="SLM211" s="71"/>
      <c r="SLN211" s="71"/>
      <c r="SLO211" s="71"/>
      <c r="SLP211" s="71"/>
      <c r="SLQ211" s="71"/>
      <c r="SLR211" s="71"/>
      <c r="SLS211" s="71"/>
      <c r="SLT211" s="71"/>
      <c r="SLU211" s="71"/>
      <c r="SLV211" s="71"/>
      <c r="SLW211" s="71"/>
      <c r="SLX211" s="71"/>
      <c r="SLY211" s="71"/>
      <c r="SLZ211" s="71"/>
      <c r="SMA211" s="71"/>
      <c r="SMB211" s="71"/>
      <c r="SMC211" s="71"/>
      <c r="SMD211" s="71"/>
      <c r="SME211" s="71"/>
      <c r="SMF211" s="71"/>
      <c r="SMG211" s="71"/>
      <c r="SMH211" s="71"/>
      <c r="SMI211" s="71"/>
      <c r="SMJ211" s="71"/>
      <c r="SMK211" s="71"/>
      <c r="SML211" s="71"/>
      <c r="SMM211" s="71"/>
      <c r="SMN211" s="71"/>
      <c r="SMO211" s="71"/>
      <c r="SMP211" s="71"/>
      <c r="SMQ211" s="71"/>
      <c r="SMR211" s="71"/>
      <c r="SMS211" s="71"/>
      <c r="SMT211" s="71"/>
      <c r="SMU211" s="71"/>
      <c r="SMV211" s="71"/>
      <c r="SMW211" s="71"/>
      <c r="SMX211" s="71"/>
      <c r="SMY211" s="71"/>
      <c r="SMZ211" s="71"/>
      <c r="SNA211" s="71"/>
      <c r="SNB211" s="71"/>
      <c r="SNC211" s="71"/>
      <c r="SND211" s="71"/>
      <c r="SNE211" s="71"/>
      <c r="SNF211" s="71"/>
      <c r="SNG211" s="71"/>
      <c r="SNH211" s="71"/>
      <c r="SNI211" s="71"/>
      <c r="SNJ211" s="71"/>
      <c r="SNK211" s="71"/>
      <c r="SNL211" s="71"/>
      <c r="SNM211" s="71"/>
      <c r="SNN211" s="71"/>
      <c r="SNO211" s="71"/>
      <c r="SNP211" s="71"/>
      <c r="SNQ211" s="71"/>
      <c r="SNR211" s="71"/>
      <c r="SNS211" s="71"/>
      <c r="SNT211" s="71"/>
      <c r="SNU211" s="71"/>
      <c r="SNV211" s="71"/>
      <c r="SNW211" s="71"/>
      <c r="SNX211" s="71"/>
      <c r="SNY211" s="71"/>
      <c r="SNZ211" s="71"/>
      <c r="SOA211" s="71"/>
      <c r="SOB211" s="71"/>
      <c r="SOC211" s="71"/>
      <c r="SOD211" s="71"/>
      <c r="SOE211" s="71"/>
      <c r="SOF211" s="71"/>
      <c r="SOG211" s="71"/>
      <c r="SOH211" s="71"/>
      <c r="SOI211" s="71"/>
      <c r="SOJ211" s="71"/>
      <c r="SOK211" s="71"/>
      <c r="SOL211" s="71"/>
      <c r="SOM211" s="71"/>
      <c r="SON211" s="71"/>
      <c r="SOO211" s="71"/>
      <c r="SOP211" s="71"/>
      <c r="SOQ211" s="71"/>
      <c r="SOR211" s="71"/>
      <c r="SOS211" s="71"/>
      <c r="SOT211" s="71"/>
      <c r="SOU211" s="71"/>
      <c r="SOV211" s="71"/>
      <c r="SOW211" s="71"/>
      <c r="SOX211" s="71"/>
      <c r="SOY211" s="71"/>
      <c r="SOZ211" s="71"/>
      <c r="SPA211" s="71"/>
      <c r="SPB211" s="71"/>
      <c r="SPC211" s="71"/>
      <c r="SPD211" s="71"/>
      <c r="SPE211" s="71"/>
      <c r="SPF211" s="71"/>
      <c r="SPG211" s="71"/>
      <c r="SPH211" s="71"/>
      <c r="SPI211" s="71"/>
      <c r="SPJ211" s="71"/>
      <c r="SPK211" s="71"/>
      <c r="SPL211" s="71"/>
      <c r="SPM211" s="71"/>
      <c r="SPN211" s="71"/>
      <c r="SPO211" s="71"/>
      <c r="SPP211" s="71"/>
      <c r="SPQ211" s="71"/>
      <c r="SPR211" s="71"/>
      <c r="SPS211" s="71"/>
      <c r="SPT211" s="71"/>
      <c r="SPU211" s="71"/>
      <c r="SPV211" s="71"/>
      <c r="SPW211" s="71"/>
      <c r="SPX211" s="71"/>
      <c r="SPY211" s="71"/>
      <c r="SPZ211" s="71"/>
      <c r="SQA211" s="71"/>
      <c r="SQB211" s="71"/>
      <c r="SQC211" s="71"/>
      <c r="SQD211" s="71"/>
      <c r="SQE211" s="71"/>
      <c r="SQF211" s="71"/>
      <c r="SQG211" s="71"/>
      <c r="SQH211" s="71"/>
      <c r="SQI211" s="71"/>
      <c r="SQJ211" s="71"/>
      <c r="SQK211" s="71"/>
      <c r="SQL211" s="71"/>
      <c r="SQM211" s="71"/>
      <c r="SQN211" s="71"/>
      <c r="SQO211" s="71"/>
      <c r="SQP211" s="71"/>
      <c r="SQQ211" s="71"/>
      <c r="SQR211" s="71"/>
      <c r="SQS211" s="71"/>
      <c r="SQT211" s="71"/>
      <c r="SQU211" s="71"/>
      <c r="SQV211" s="71"/>
      <c r="SQW211" s="71"/>
      <c r="SQX211" s="71"/>
      <c r="SQY211" s="71"/>
      <c r="SQZ211" s="71"/>
      <c r="SRA211" s="71"/>
      <c r="SRB211" s="71"/>
      <c r="SRC211" s="71"/>
      <c r="SRD211" s="71"/>
      <c r="SRE211" s="71"/>
      <c r="SRF211" s="71"/>
      <c r="SRG211" s="71"/>
      <c r="SRH211" s="71"/>
      <c r="SRI211" s="71"/>
      <c r="SRJ211" s="71"/>
      <c r="SRK211" s="71"/>
      <c r="SRL211" s="71"/>
      <c r="SRM211" s="71"/>
      <c r="SRN211" s="71"/>
      <c r="SRO211" s="71"/>
      <c r="SRP211" s="71"/>
      <c r="SRQ211" s="71"/>
      <c r="SRR211" s="71"/>
      <c r="SRS211" s="71"/>
      <c r="SRT211" s="71"/>
      <c r="SRU211" s="71"/>
      <c r="SRV211" s="71"/>
      <c r="SRW211" s="71"/>
      <c r="SRX211" s="71"/>
      <c r="SRY211" s="71"/>
      <c r="SRZ211" s="71"/>
      <c r="SSA211" s="71"/>
      <c r="SSB211" s="71"/>
      <c r="SSC211" s="71"/>
      <c r="SSD211" s="71"/>
      <c r="SSE211" s="71"/>
      <c r="SSF211" s="71"/>
      <c r="SSG211" s="71"/>
      <c r="SSH211" s="71"/>
      <c r="SSI211" s="71"/>
      <c r="SSJ211" s="71"/>
      <c r="SSK211" s="71"/>
      <c r="SSL211" s="71"/>
      <c r="SSM211" s="71"/>
      <c r="SSN211" s="71"/>
      <c r="SSO211" s="71"/>
      <c r="SSP211" s="71"/>
      <c r="SSQ211" s="71"/>
      <c r="SSR211" s="71"/>
      <c r="SSS211" s="71"/>
      <c r="SST211" s="71"/>
      <c r="SSU211" s="71"/>
      <c r="SSV211" s="71"/>
      <c r="SSW211" s="71"/>
      <c r="SSX211" s="71"/>
      <c r="SSY211" s="71"/>
      <c r="SSZ211" s="71"/>
      <c r="STA211" s="71"/>
      <c r="STB211" s="71"/>
      <c r="STC211" s="71"/>
      <c r="STD211" s="71"/>
      <c r="STE211" s="71"/>
      <c r="STF211" s="71"/>
      <c r="STG211" s="71"/>
      <c r="STH211" s="71"/>
      <c r="STI211" s="71"/>
      <c r="STJ211" s="71"/>
      <c r="STK211" s="71"/>
      <c r="STL211" s="71"/>
      <c r="STM211" s="71"/>
      <c r="STN211" s="71"/>
      <c r="STO211" s="71"/>
      <c r="STP211" s="71"/>
      <c r="STQ211" s="71"/>
      <c r="STR211" s="71"/>
      <c r="STS211" s="71"/>
      <c r="STT211" s="71"/>
      <c r="STU211" s="71"/>
      <c r="STV211" s="71"/>
      <c r="STW211" s="71"/>
      <c r="STX211" s="71"/>
      <c r="STY211" s="71"/>
      <c r="STZ211" s="71"/>
      <c r="SUA211" s="71"/>
      <c r="SUB211" s="71"/>
      <c r="SUC211" s="71"/>
      <c r="SUD211" s="71"/>
      <c r="SUE211" s="71"/>
      <c r="SUF211" s="71"/>
      <c r="SUG211" s="71"/>
      <c r="SUH211" s="71"/>
      <c r="SUI211" s="71"/>
      <c r="SUJ211" s="71"/>
      <c r="SUK211" s="71"/>
      <c r="SUL211" s="71"/>
      <c r="SUM211" s="71"/>
      <c r="SUN211" s="71"/>
      <c r="SUO211" s="71"/>
      <c r="SUP211" s="71"/>
      <c r="SUQ211" s="71"/>
      <c r="SUR211" s="71"/>
      <c r="SUS211" s="71"/>
      <c r="SUT211" s="71"/>
      <c r="SUU211" s="71"/>
      <c r="SUV211" s="71"/>
      <c r="SUW211" s="71"/>
      <c r="SUX211" s="71"/>
      <c r="SUY211" s="71"/>
      <c r="SUZ211" s="71"/>
      <c r="SVA211" s="71"/>
      <c r="SVB211" s="71"/>
      <c r="SVC211" s="71"/>
      <c r="SVD211" s="71"/>
      <c r="SVE211" s="71"/>
      <c r="SVF211" s="71"/>
      <c r="SVG211" s="71"/>
      <c r="SVH211" s="71"/>
      <c r="SVI211" s="71"/>
      <c r="SVJ211" s="71"/>
      <c r="SVK211" s="71"/>
      <c r="SVL211" s="71"/>
      <c r="SVM211" s="71"/>
      <c r="SVN211" s="71"/>
      <c r="SVO211" s="71"/>
      <c r="SVP211" s="71"/>
      <c r="SVQ211" s="71"/>
      <c r="SVR211" s="71"/>
      <c r="SVS211" s="71"/>
      <c r="SVT211" s="71"/>
      <c r="SVU211" s="71"/>
      <c r="SVV211" s="71"/>
      <c r="SVW211" s="71"/>
      <c r="SVX211" s="71"/>
      <c r="SVY211" s="71"/>
      <c r="SVZ211" s="71"/>
      <c r="SWA211" s="71"/>
      <c r="SWB211" s="71"/>
      <c r="SWC211" s="71"/>
      <c r="SWD211" s="71"/>
      <c r="SWE211" s="71"/>
      <c r="SWF211" s="71"/>
      <c r="SWG211" s="71"/>
      <c r="SWH211" s="71"/>
      <c r="SWI211" s="71"/>
      <c r="SWJ211" s="71"/>
      <c r="SWK211" s="71"/>
      <c r="SWL211" s="71"/>
      <c r="SWM211" s="71"/>
      <c r="SWN211" s="71"/>
      <c r="SWO211" s="71"/>
      <c r="SWP211" s="71"/>
      <c r="SWQ211" s="71"/>
      <c r="SWR211" s="71"/>
      <c r="SWS211" s="71"/>
      <c r="SWT211" s="71"/>
      <c r="SWU211" s="71"/>
      <c r="SWV211" s="71"/>
      <c r="SWW211" s="71"/>
      <c r="SWX211" s="71"/>
      <c r="SWY211" s="71"/>
      <c r="SWZ211" s="71"/>
      <c r="SXA211" s="71"/>
      <c r="SXB211" s="71"/>
      <c r="SXC211" s="71"/>
      <c r="SXD211" s="71"/>
      <c r="SXE211" s="71"/>
      <c r="SXF211" s="71"/>
      <c r="SXG211" s="71"/>
      <c r="SXH211" s="71"/>
      <c r="SXI211" s="71"/>
      <c r="SXJ211" s="71"/>
      <c r="SXK211" s="71"/>
      <c r="SXL211" s="71"/>
      <c r="SXM211" s="71"/>
      <c r="SXN211" s="71"/>
      <c r="SXO211" s="71"/>
      <c r="SXP211" s="71"/>
      <c r="SXQ211" s="71"/>
      <c r="SXR211" s="71"/>
      <c r="SXS211" s="71"/>
      <c r="SXT211" s="71"/>
      <c r="SXU211" s="71"/>
      <c r="SXV211" s="71"/>
      <c r="SXW211" s="71"/>
      <c r="SXX211" s="71"/>
      <c r="SXY211" s="71"/>
      <c r="SXZ211" s="71"/>
      <c r="SYA211" s="71"/>
      <c r="SYB211" s="71"/>
      <c r="SYC211" s="71"/>
      <c r="SYD211" s="71"/>
      <c r="SYE211" s="71"/>
      <c r="SYF211" s="71"/>
      <c r="SYG211" s="71"/>
      <c r="SYH211" s="71"/>
      <c r="SYI211" s="71"/>
      <c r="SYJ211" s="71"/>
      <c r="SYK211" s="71"/>
      <c r="SYL211" s="71"/>
      <c r="SYM211" s="71"/>
      <c r="SYN211" s="71"/>
      <c r="SYO211" s="71"/>
      <c r="SYP211" s="71"/>
      <c r="SYQ211" s="71"/>
      <c r="SYR211" s="71"/>
      <c r="SYS211" s="71"/>
      <c r="SYT211" s="71"/>
      <c r="SYU211" s="71"/>
      <c r="SYV211" s="71"/>
      <c r="SYW211" s="71"/>
      <c r="SYX211" s="71"/>
      <c r="SYY211" s="71"/>
      <c r="SYZ211" s="71"/>
      <c r="SZA211" s="71"/>
      <c r="SZB211" s="71"/>
      <c r="SZC211" s="71"/>
      <c r="SZD211" s="71"/>
      <c r="SZE211" s="71"/>
      <c r="SZF211" s="71"/>
      <c r="SZG211" s="71"/>
      <c r="SZH211" s="71"/>
      <c r="SZI211" s="71"/>
      <c r="SZJ211" s="71"/>
      <c r="SZK211" s="71"/>
      <c r="SZL211" s="71"/>
      <c r="SZM211" s="71"/>
      <c r="SZN211" s="71"/>
      <c r="SZO211" s="71"/>
      <c r="SZP211" s="71"/>
      <c r="SZQ211" s="71"/>
      <c r="SZR211" s="71"/>
      <c r="SZS211" s="71"/>
      <c r="SZT211" s="71"/>
      <c r="SZU211" s="71"/>
      <c r="SZV211" s="71"/>
      <c r="SZW211" s="71"/>
      <c r="SZX211" s="71"/>
      <c r="SZY211" s="71"/>
      <c r="SZZ211" s="71"/>
      <c r="TAA211" s="71"/>
      <c r="TAB211" s="71"/>
      <c r="TAC211" s="71"/>
      <c r="TAD211" s="71"/>
      <c r="TAE211" s="71"/>
      <c r="TAF211" s="71"/>
      <c r="TAG211" s="71"/>
      <c r="TAH211" s="71"/>
      <c r="TAI211" s="71"/>
      <c r="TAJ211" s="71"/>
      <c r="TAK211" s="71"/>
      <c r="TAL211" s="71"/>
      <c r="TAM211" s="71"/>
      <c r="TAN211" s="71"/>
      <c r="TAO211" s="71"/>
      <c r="TAP211" s="71"/>
      <c r="TAQ211" s="71"/>
      <c r="TAR211" s="71"/>
      <c r="TAS211" s="71"/>
      <c r="TAT211" s="71"/>
      <c r="TAU211" s="71"/>
      <c r="TAV211" s="71"/>
      <c r="TAW211" s="71"/>
      <c r="TAX211" s="71"/>
      <c r="TAY211" s="71"/>
      <c r="TAZ211" s="71"/>
      <c r="TBA211" s="71"/>
      <c r="TBB211" s="71"/>
      <c r="TBC211" s="71"/>
      <c r="TBD211" s="71"/>
      <c r="TBE211" s="71"/>
      <c r="TBF211" s="71"/>
      <c r="TBG211" s="71"/>
      <c r="TBH211" s="71"/>
      <c r="TBI211" s="71"/>
      <c r="TBJ211" s="71"/>
      <c r="TBK211" s="71"/>
      <c r="TBL211" s="71"/>
      <c r="TBM211" s="71"/>
      <c r="TBN211" s="71"/>
      <c r="TBO211" s="71"/>
      <c r="TBP211" s="71"/>
      <c r="TBQ211" s="71"/>
      <c r="TBR211" s="71"/>
      <c r="TBS211" s="71"/>
      <c r="TBT211" s="71"/>
      <c r="TBU211" s="71"/>
      <c r="TBV211" s="71"/>
      <c r="TBW211" s="71"/>
      <c r="TBX211" s="71"/>
      <c r="TBY211" s="71"/>
      <c r="TBZ211" s="71"/>
      <c r="TCA211" s="71"/>
      <c r="TCB211" s="71"/>
      <c r="TCC211" s="71"/>
      <c r="TCD211" s="71"/>
      <c r="TCE211" s="71"/>
      <c r="TCF211" s="71"/>
      <c r="TCG211" s="71"/>
      <c r="TCH211" s="71"/>
      <c r="TCI211" s="71"/>
      <c r="TCJ211" s="71"/>
      <c r="TCK211" s="71"/>
      <c r="TCL211" s="71"/>
      <c r="TCM211" s="71"/>
      <c r="TCN211" s="71"/>
      <c r="TCO211" s="71"/>
      <c r="TCP211" s="71"/>
      <c r="TCQ211" s="71"/>
      <c r="TCR211" s="71"/>
      <c r="TCS211" s="71"/>
      <c r="TCT211" s="71"/>
      <c r="TCU211" s="71"/>
      <c r="TCV211" s="71"/>
      <c r="TCW211" s="71"/>
      <c r="TCX211" s="71"/>
      <c r="TCY211" s="71"/>
      <c r="TCZ211" s="71"/>
      <c r="TDA211" s="71"/>
      <c r="TDB211" s="71"/>
      <c r="TDC211" s="71"/>
      <c r="TDD211" s="71"/>
      <c r="TDE211" s="71"/>
      <c r="TDF211" s="71"/>
      <c r="TDG211" s="71"/>
      <c r="TDH211" s="71"/>
      <c r="TDI211" s="71"/>
      <c r="TDJ211" s="71"/>
      <c r="TDK211" s="71"/>
      <c r="TDL211" s="71"/>
      <c r="TDM211" s="71"/>
      <c r="TDN211" s="71"/>
      <c r="TDO211" s="71"/>
      <c r="TDP211" s="71"/>
      <c r="TDQ211" s="71"/>
      <c r="TDR211" s="71"/>
      <c r="TDS211" s="71"/>
      <c r="TDT211" s="71"/>
      <c r="TDU211" s="71"/>
      <c r="TDV211" s="71"/>
      <c r="TDW211" s="71"/>
      <c r="TDX211" s="71"/>
      <c r="TDY211" s="71"/>
      <c r="TDZ211" s="71"/>
      <c r="TEA211" s="71"/>
      <c r="TEB211" s="71"/>
      <c r="TEC211" s="71"/>
      <c r="TED211" s="71"/>
      <c r="TEE211" s="71"/>
      <c r="TEF211" s="71"/>
      <c r="TEG211" s="71"/>
      <c r="TEH211" s="71"/>
      <c r="TEI211" s="71"/>
      <c r="TEJ211" s="71"/>
      <c r="TEK211" s="71"/>
      <c r="TEL211" s="71"/>
      <c r="TEM211" s="71"/>
      <c r="TEN211" s="71"/>
      <c r="TEO211" s="71"/>
      <c r="TEP211" s="71"/>
      <c r="TEQ211" s="71"/>
      <c r="TER211" s="71"/>
      <c r="TES211" s="71"/>
      <c r="TET211" s="71"/>
      <c r="TEU211" s="71"/>
      <c r="TEV211" s="71"/>
      <c r="TEW211" s="71"/>
      <c r="TEX211" s="71"/>
      <c r="TEY211" s="71"/>
      <c r="TEZ211" s="71"/>
      <c r="TFA211" s="71"/>
      <c r="TFB211" s="71"/>
      <c r="TFC211" s="71"/>
      <c r="TFD211" s="71"/>
      <c r="TFE211" s="71"/>
      <c r="TFF211" s="71"/>
      <c r="TFG211" s="71"/>
      <c r="TFH211" s="71"/>
      <c r="TFI211" s="71"/>
      <c r="TFJ211" s="71"/>
      <c r="TFK211" s="71"/>
      <c r="TFL211" s="71"/>
      <c r="TFM211" s="71"/>
      <c r="TFN211" s="71"/>
      <c r="TFO211" s="71"/>
      <c r="TFP211" s="71"/>
      <c r="TFQ211" s="71"/>
      <c r="TFR211" s="71"/>
      <c r="TFS211" s="71"/>
      <c r="TFT211" s="71"/>
      <c r="TFU211" s="71"/>
      <c r="TFV211" s="71"/>
      <c r="TFW211" s="71"/>
      <c r="TFX211" s="71"/>
      <c r="TFY211" s="71"/>
      <c r="TFZ211" s="71"/>
      <c r="TGA211" s="71"/>
      <c r="TGB211" s="71"/>
      <c r="TGC211" s="71"/>
      <c r="TGD211" s="71"/>
      <c r="TGE211" s="71"/>
      <c r="TGF211" s="71"/>
      <c r="TGG211" s="71"/>
      <c r="TGH211" s="71"/>
      <c r="TGI211" s="71"/>
      <c r="TGJ211" s="71"/>
      <c r="TGK211" s="71"/>
      <c r="TGL211" s="71"/>
      <c r="TGM211" s="71"/>
      <c r="TGN211" s="71"/>
      <c r="TGO211" s="71"/>
      <c r="TGP211" s="71"/>
      <c r="TGQ211" s="71"/>
      <c r="TGR211" s="71"/>
      <c r="TGS211" s="71"/>
      <c r="TGT211" s="71"/>
      <c r="TGU211" s="71"/>
      <c r="TGV211" s="71"/>
      <c r="TGW211" s="71"/>
      <c r="TGX211" s="71"/>
      <c r="TGY211" s="71"/>
      <c r="TGZ211" s="71"/>
      <c r="THA211" s="71"/>
      <c r="THB211" s="71"/>
      <c r="THC211" s="71"/>
      <c r="THD211" s="71"/>
      <c r="THE211" s="71"/>
      <c r="THF211" s="71"/>
      <c r="THG211" s="71"/>
      <c r="THH211" s="71"/>
      <c r="THI211" s="71"/>
      <c r="THJ211" s="71"/>
      <c r="THK211" s="71"/>
      <c r="THL211" s="71"/>
      <c r="THM211" s="71"/>
      <c r="THN211" s="71"/>
      <c r="THO211" s="71"/>
      <c r="THP211" s="71"/>
      <c r="THQ211" s="71"/>
      <c r="THR211" s="71"/>
      <c r="THS211" s="71"/>
      <c r="THT211" s="71"/>
      <c r="THU211" s="71"/>
      <c r="THV211" s="71"/>
      <c r="THW211" s="71"/>
      <c r="THX211" s="71"/>
      <c r="THY211" s="71"/>
      <c r="THZ211" s="71"/>
      <c r="TIA211" s="71"/>
      <c r="TIB211" s="71"/>
      <c r="TIC211" s="71"/>
      <c r="TID211" s="71"/>
      <c r="TIE211" s="71"/>
      <c r="TIF211" s="71"/>
      <c r="TIG211" s="71"/>
      <c r="TIH211" s="71"/>
      <c r="TII211" s="71"/>
      <c r="TIJ211" s="71"/>
      <c r="TIK211" s="71"/>
      <c r="TIL211" s="71"/>
      <c r="TIM211" s="71"/>
      <c r="TIN211" s="71"/>
      <c r="TIO211" s="71"/>
      <c r="TIP211" s="71"/>
      <c r="TIQ211" s="71"/>
      <c r="TIR211" s="71"/>
      <c r="TIS211" s="71"/>
      <c r="TIT211" s="71"/>
      <c r="TIU211" s="71"/>
      <c r="TIV211" s="71"/>
      <c r="TIW211" s="71"/>
      <c r="TIX211" s="71"/>
      <c r="TIY211" s="71"/>
      <c r="TIZ211" s="71"/>
      <c r="TJA211" s="71"/>
      <c r="TJB211" s="71"/>
      <c r="TJC211" s="71"/>
      <c r="TJD211" s="71"/>
      <c r="TJE211" s="71"/>
      <c r="TJF211" s="71"/>
      <c r="TJG211" s="71"/>
      <c r="TJH211" s="71"/>
      <c r="TJI211" s="71"/>
      <c r="TJJ211" s="71"/>
      <c r="TJK211" s="71"/>
      <c r="TJL211" s="71"/>
      <c r="TJM211" s="71"/>
      <c r="TJN211" s="71"/>
      <c r="TJO211" s="71"/>
      <c r="TJP211" s="71"/>
      <c r="TJQ211" s="71"/>
      <c r="TJR211" s="71"/>
      <c r="TJS211" s="71"/>
      <c r="TJT211" s="71"/>
      <c r="TJU211" s="71"/>
      <c r="TJV211" s="71"/>
      <c r="TJW211" s="71"/>
      <c r="TJX211" s="71"/>
      <c r="TJY211" s="71"/>
      <c r="TJZ211" s="71"/>
      <c r="TKA211" s="71"/>
      <c r="TKB211" s="71"/>
      <c r="TKC211" s="71"/>
      <c r="TKD211" s="71"/>
      <c r="TKE211" s="71"/>
      <c r="TKF211" s="71"/>
      <c r="TKG211" s="71"/>
      <c r="TKH211" s="71"/>
      <c r="TKI211" s="71"/>
      <c r="TKJ211" s="71"/>
      <c r="TKK211" s="71"/>
      <c r="TKL211" s="71"/>
      <c r="TKM211" s="71"/>
      <c r="TKN211" s="71"/>
      <c r="TKO211" s="71"/>
      <c r="TKP211" s="71"/>
      <c r="TKQ211" s="71"/>
      <c r="TKR211" s="71"/>
      <c r="TKS211" s="71"/>
      <c r="TKT211" s="71"/>
      <c r="TKU211" s="71"/>
      <c r="TKV211" s="71"/>
      <c r="TKW211" s="71"/>
      <c r="TKX211" s="71"/>
      <c r="TKY211" s="71"/>
      <c r="TKZ211" s="71"/>
      <c r="TLA211" s="71"/>
      <c r="TLB211" s="71"/>
      <c r="TLC211" s="71"/>
      <c r="TLD211" s="71"/>
      <c r="TLE211" s="71"/>
      <c r="TLF211" s="71"/>
      <c r="TLG211" s="71"/>
      <c r="TLH211" s="71"/>
      <c r="TLI211" s="71"/>
      <c r="TLJ211" s="71"/>
      <c r="TLK211" s="71"/>
      <c r="TLL211" s="71"/>
      <c r="TLM211" s="71"/>
      <c r="TLN211" s="71"/>
      <c r="TLO211" s="71"/>
      <c r="TLP211" s="71"/>
      <c r="TLQ211" s="71"/>
      <c r="TLR211" s="71"/>
      <c r="TLS211" s="71"/>
      <c r="TLT211" s="71"/>
      <c r="TLU211" s="71"/>
      <c r="TLV211" s="71"/>
      <c r="TLW211" s="71"/>
      <c r="TLX211" s="71"/>
      <c r="TLY211" s="71"/>
      <c r="TLZ211" s="71"/>
      <c r="TMA211" s="71"/>
      <c r="TMB211" s="71"/>
      <c r="TMC211" s="71"/>
      <c r="TMD211" s="71"/>
      <c r="TME211" s="71"/>
      <c r="TMF211" s="71"/>
      <c r="TMG211" s="71"/>
      <c r="TMH211" s="71"/>
      <c r="TMI211" s="71"/>
      <c r="TMJ211" s="71"/>
      <c r="TMK211" s="71"/>
      <c r="TML211" s="71"/>
      <c r="TMM211" s="71"/>
      <c r="TMN211" s="71"/>
      <c r="TMO211" s="71"/>
      <c r="TMP211" s="71"/>
      <c r="TMQ211" s="71"/>
      <c r="TMR211" s="71"/>
      <c r="TMS211" s="71"/>
      <c r="TMT211" s="71"/>
      <c r="TMU211" s="71"/>
      <c r="TMV211" s="71"/>
      <c r="TMW211" s="71"/>
      <c r="TMX211" s="71"/>
      <c r="TMY211" s="71"/>
      <c r="TMZ211" s="71"/>
      <c r="TNA211" s="71"/>
      <c r="TNB211" s="71"/>
      <c r="TNC211" s="71"/>
      <c r="TND211" s="71"/>
      <c r="TNE211" s="71"/>
      <c r="TNF211" s="71"/>
      <c r="TNG211" s="71"/>
      <c r="TNH211" s="71"/>
      <c r="TNI211" s="71"/>
      <c r="TNJ211" s="71"/>
      <c r="TNK211" s="71"/>
      <c r="TNL211" s="71"/>
      <c r="TNM211" s="71"/>
      <c r="TNN211" s="71"/>
      <c r="TNO211" s="71"/>
      <c r="TNP211" s="71"/>
      <c r="TNQ211" s="71"/>
      <c r="TNR211" s="71"/>
      <c r="TNS211" s="71"/>
      <c r="TNT211" s="71"/>
      <c r="TNU211" s="71"/>
      <c r="TNV211" s="71"/>
      <c r="TNW211" s="71"/>
      <c r="TNX211" s="71"/>
      <c r="TNY211" s="71"/>
      <c r="TNZ211" s="71"/>
      <c r="TOA211" s="71"/>
      <c r="TOB211" s="71"/>
      <c r="TOC211" s="71"/>
      <c r="TOD211" s="71"/>
      <c r="TOE211" s="71"/>
      <c r="TOF211" s="71"/>
      <c r="TOG211" s="71"/>
      <c r="TOH211" s="71"/>
      <c r="TOI211" s="71"/>
      <c r="TOJ211" s="71"/>
      <c r="TOK211" s="71"/>
      <c r="TOL211" s="71"/>
      <c r="TOM211" s="71"/>
      <c r="TON211" s="71"/>
      <c r="TOO211" s="71"/>
      <c r="TOP211" s="71"/>
      <c r="TOQ211" s="71"/>
      <c r="TOR211" s="71"/>
      <c r="TOS211" s="71"/>
      <c r="TOT211" s="71"/>
      <c r="TOU211" s="71"/>
      <c r="TOV211" s="71"/>
      <c r="TOW211" s="71"/>
      <c r="TOX211" s="71"/>
      <c r="TOY211" s="71"/>
      <c r="TOZ211" s="71"/>
      <c r="TPA211" s="71"/>
      <c r="TPB211" s="71"/>
      <c r="TPC211" s="71"/>
      <c r="TPD211" s="71"/>
      <c r="TPE211" s="71"/>
      <c r="TPF211" s="71"/>
      <c r="TPG211" s="71"/>
      <c r="TPH211" s="71"/>
      <c r="TPI211" s="71"/>
      <c r="TPJ211" s="71"/>
      <c r="TPK211" s="71"/>
      <c r="TPL211" s="71"/>
      <c r="TPM211" s="71"/>
      <c r="TPN211" s="71"/>
      <c r="TPO211" s="71"/>
      <c r="TPP211" s="71"/>
      <c r="TPQ211" s="71"/>
      <c r="TPR211" s="71"/>
      <c r="TPS211" s="71"/>
      <c r="TPT211" s="71"/>
      <c r="TPU211" s="71"/>
      <c r="TPV211" s="71"/>
      <c r="TPW211" s="71"/>
      <c r="TPX211" s="71"/>
      <c r="TPY211" s="71"/>
      <c r="TPZ211" s="71"/>
      <c r="TQA211" s="71"/>
      <c r="TQB211" s="71"/>
      <c r="TQC211" s="71"/>
      <c r="TQD211" s="71"/>
      <c r="TQE211" s="71"/>
      <c r="TQF211" s="71"/>
      <c r="TQG211" s="71"/>
      <c r="TQH211" s="71"/>
      <c r="TQI211" s="71"/>
      <c r="TQJ211" s="71"/>
      <c r="TQK211" s="71"/>
      <c r="TQL211" s="71"/>
      <c r="TQM211" s="71"/>
      <c r="TQN211" s="71"/>
      <c r="TQO211" s="71"/>
      <c r="TQP211" s="71"/>
      <c r="TQQ211" s="71"/>
      <c r="TQR211" s="71"/>
      <c r="TQS211" s="71"/>
      <c r="TQT211" s="71"/>
      <c r="TQU211" s="71"/>
      <c r="TQV211" s="71"/>
      <c r="TQW211" s="71"/>
      <c r="TQX211" s="71"/>
      <c r="TQY211" s="71"/>
      <c r="TQZ211" s="71"/>
      <c r="TRA211" s="71"/>
      <c r="TRB211" s="71"/>
      <c r="TRC211" s="71"/>
      <c r="TRD211" s="71"/>
      <c r="TRE211" s="71"/>
      <c r="TRF211" s="71"/>
      <c r="TRG211" s="71"/>
      <c r="TRH211" s="71"/>
      <c r="TRI211" s="71"/>
      <c r="TRJ211" s="71"/>
      <c r="TRK211" s="71"/>
      <c r="TRL211" s="71"/>
      <c r="TRM211" s="71"/>
      <c r="TRN211" s="71"/>
      <c r="TRO211" s="71"/>
      <c r="TRP211" s="71"/>
      <c r="TRQ211" s="71"/>
      <c r="TRR211" s="71"/>
      <c r="TRS211" s="71"/>
      <c r="TRT211" s="71"/>
      <c r="TRU211" s="71"/>
      <c r="TRV211" s="71"/>
      <c r="TRW211" s="71"/>
      <c r="TRX211" s="71"/>
      <c r="TRY211" s="71"/>
      <c r="TRZ211" s="71"/>
      <c r="TSA211" s="71"/>
      <c r="TSB211" s="71"/>
      <c r="TSC211" s="71"/>
      <c r="TSD211" s="71"/>
      <c r="TSE211" s="71"/>
      <c r="TSF211" s="71"/>
      <c r="TSG211" s="71"/>
      <c r="TSH211" s="71"/>
      <c r="TSI211" s="71"/>
      <c r="TSJ211" s="71"/>
      <c r="TSK211" s="71"/>
      <c r="TSL211" s="71"/>
      <c r="TSM211" s="71"/>
      <c r="TSN211" s="71"/>
      <c r="TSO211" s="71"/>
      <c r="TSP211" s="71"/>
      <c r="TSQ211" s="71"/>
      <c r="TSR211" s="71"/>
      <c r="TSS211" s="71"/>
      <c r="TST211" s="71"/>
      <c r="TSU211" s="71"/>
      <c r="TSV211" s="71"/>
      <c r="TSW211" s="71"/>
      <c r="TSX211" s="71"/>
      <c r="TSY211" s="71"/>
      <c r="TSZ211" s="71"/>
      <c r="TTA211" s="71"/>
      <c r="TTB211" s="71"/>
      <c r="TTC211" s="71"/>
      <c r="TTD211" s="71"/>
      <c r="TTE211" s="71"/>
      <c r="TTF211" s="71"/>
      <c r="TTG211" s="71"/>
      <c r="TTH211" s="71"/>
      <c r="TTI211" s="71"/>
      <c r="TTJ211" s="71"/>
      <c r="TTK211" s="71"/>
      <c r="TTL211" s="71"/>
      <c r="TTM211" s="71"/>
      <c r="TTN211" s="71"/>
      <c r="TTO211" s="71"/>
      <c r="TTP211" s="71"/>
      <c r="TTQ211" s="71"/>
      <c r="TTR211" s="71"/>
      <c r="TTS211" s="71"/>
      <c r="TTT211" s="71"/>
      <c r="TTU211" s="71"/>
      <c r="TTV211" s="71"/>
      <c r="TTW211" s="71"/>
      <c r="TTX211" s="71"/>
      <c r="TTY211" s="71"/>
      <c r="TTZ211" s="71"/>
      <c r="TUA211" s="71"/>
      <c r="TUB211" s="71"/>
      <c r="TUC211" s="71"/>
      <c r="TUD211" s="71"/>
      <c r="TUE211" s="71"/>
      <c r="TUF211" s="71"/>
      <c r="TUG211" s="71"/>
      <c r="TUH211" s="71"/>
      <c r="TUI211" s="71"/>
      <c r="TUJ211" s="71"/>
      <c r="TUK211" s="71"/>
      <c r="TUL211" s="71"/>
      <c r="TUM211" s="71"/>
      <c r="TUN211" s="71"/>
      <c r="TUO211" s="71"/>
      <c r="TUP211" s="71"/>
      <c r="TUQ211" s="71"/>
      <c r="TUR211" s="71"/>
      <c r="TUS211" s="71"/>
      <c r="TUT211" s="71"/>
      <c r="TUU211" s="71"/>
      <c r="TUV211" s="71"/>
      <c r="TUW211" s="71"/>
      <c r="TUX211" s="71"/>
      <c r="TUY211" s="71"/>
      <c r="TUZ211" s="71"/>
      <c r="TVA211" s="71"/>
      <c r="TVB211" s="71"/>
      <c r="TVC211" s="71"/>
      <c r="TVD211" s="71"/>
      <c r="TVE211" s="71"/>
      <c r="TVF211" s="71"/>
      <c r="TVG211" s="71"/>
      <c r="TVH211" s="71"/>
      <c r="TVI211" s="71"/>
      <c r="TVJ211" s="71"/>
      <c r="TVK211" s="71"/>
      <c r="TVL211" s="71"/>
      <c r="TVM211" s="71"/>
      <c r="TVN211" s="71"/>
      <c r="TVO211" s="71"/>
      <c r="TVP211" s="71"/>
      <c r="TVQ211" s="71"/>
      <c r="TVR211" s="71"/>
      <c r="TVS211" s="71"/>
      <c r="TVT211" s="71"/>
      <c r="TVU211" s="71"/>
      <c r="TVV211" s="71"/>
      <c r="TVW211" s="71"/>
      <c r="TVX211" s="71"/>
      <c r="TVY211" s="71"/>
      <c r="TVZ211" s="71"/>
      <c r="TWA211" s="71"/>
      <c r="TWB211" s="71"/>
      <c r="TWC211" s="71"/>
      <c r="TWD211" s="71"/>
      <c r="TWE211" s="71"/>
      <c r="TWF211" s="71"/>
      <c r="TWG211" s="71"/>
      <c r="TWH211" s="71"/>
      <c r="TWI211" s="71"/>
      <c r="TWJ211" s="71"/>
      <c r="TWK211" s="71"/>
      <c r="TWL211" s="71"/>
      <c r="TWM211" s="71"/>
      <c r="TWN211" s="71"/>
      <c r="TWO211" s="71"/>
      <c r="TWP211" s="71"/>
      <c r="TWQ211" s="71"/>
      <c r="TWR211" s="71"/>
      <c r="TWS211" s="71"/>
      <c r="TWT211" s="71"/>
      <c r="TWU211" s="71"/>
      <c r="TWV211" s="71"/>
      <c r="TWW211" s="71"/>
      <c r="TWX211" s="71"/>
      <c r="TWY211" s="71"/>
      <c r="TWZ211" s="71"/>
      <c r="TXA211" s="71"/>
      <c r="TXB211" s="71"/>
      <c r="TXC211" s="71"/>
      <c r="TXD211" s="71"/>
      <c r="TXE211" s="71"/>
      <c r="TXF211" s="71"/>
      <c r="TXG211" s="71"/>
      <c r="TXH211" s="71"/>
      <c r="TXI211" s="71"/>
      <c r="TXJ211" s="71"/>
      <c r="TXK211" s="71"/>
      <c r="TXL211" s="71"/>
      <c r="TXM211" s="71"/>
      <c r="TXN211" s="71"/>
      <c r="TXO211" s="71"/>
      <c r="TXP211" s="71"/>
      <c r="TXQ211" s="71"/>
      <c r="TXR211" s="71"/>
      <c r="TXS211" s="71"/>
      <c r="TXT211" s="71"/>
      <c r="TXU211" s="71"/>
      <c r="TXV211" s="71"/>
      <c r="TXW211" s="71"/>
      <c r="TXX211" s="71"/>
      <c r="TXY211" s="71"/>
      <c r="TXZ211" s="71"/>
      <c r="TYA211" s="71"/>
      <c r="TYB211" s="71"/>
      <c r="TYC211" s="71"/>
      <c r="TYD211" s="71"/>
      <c r="TYE211" s="71"/>
      <c r="TYF211" s="71"/>
      <c r="TYG211" s="71"/>
      <c r="TYH211" s="71"/>
      <c r="TYI211" s="71"/>
      <c r="TYJ211" s="71"/>
      <c r="TYK211" s="71"/>
      <c r="TYL211" s="71"/>
      <c r="TYM211" s="71"/>
      <c r="TYN211" s="71"/>
      <c r="TYO211" s="71"/>
      <c r="TYP211" s="71"/>
      <c r="TYQ211" s="71"/>
      <c r="TYR211" s="71"/>
      <c r="TYS211" s="71"/>
      <c r="TYT211" s="71"/>
      <c r="TYU211" s="71"/>
      <c r="TYV211" s="71"/>
      <c r="TYW211" s="71"/>
      <c r="TYX211" s="71"/>
      <c r="TYY211" s="71"/>
      <c r="TYZ211" s="71"/>
      <c r="TZA211" s="71"/>
      <c r="TZB211" s="71"/>
      <c r="TZC211" s="71"/>
      <c r="TZD211" s="71"/>
      <c r="TZE211" s="71"/>
      <c r="TZF211" s="71"/>
      <c r="TZG211" s="71"/>
      <c r="TZH211" s="71"/>
      <c r="TZI211" s="71"/>
      <c r="TZJ211" s="71"/>
      <c r="TZK211" s="71"/>
      <c r="TZL211" s="71"/>
      <c r="TZM211" s="71"/>
      <c r="TZN211" s="71"/>
      <c r="TZO211" s="71"/>
      <c r="TZP211" s="71"/>
      <c r="TZQ211" s="71"/>
      <c r="TZR211" s="71"/>
      <c r="TZS211" s="71"/>
      <c r="TZT211" s="71"/>
      <c r="TZU211" s="71"/>
      <c r="TZV211" s="71"/>
      <c r="TZW211" s="71"/>
      <c r="TZX211" s="71"/>
      <c r="TZY211" s="71"/>
      <c r="TZZ211" s="71"/>
      <c r="UAA211" s="71"/>
      <c r="UAB211" s="71"/>
      <c r="UAC211" s="71"/>
      <c r="UAD211" s="71"/>
      <c r="UAE211" s="71"/>
      <c r="UAF211" s="71"/>
      <c r="UAG211" s="71"/>
      <c r="UAH211" s="71"/>
      <c r="UAI211" s="71"/>
      <c r="UAJ211" s="71"/>
      <c r="UAK211" s="71"/>
      <c r="UAL211" s="71"/>
      <c r="UAM211" s="71"/>
      <c r="UAN211" s="71"/>
      <c r="UAO211" s="71"/>
      <c r="UAP211" s="71"/>
      <c r="UAQ211" s="71"/>
      <c r="UAR211" s="71"/>
      <c r="UAS211" s="71"/>
      <c r="UAT211" s="71"/>
      <c r="UAU211" s="71"/>
      <c r="UAV211" s="71"/>
      <c r="UAW211" s="71"/>
      <c r="UAX211" s="71"/>
      <c r="UAY211" s="71"/>
      <c r="UAZ211" s="71"/>
      <c r="UBA211" s="71"/>
      <c r="UBB211" s="71"/>
      <c r="UBC211" s="71"/>
      <c r="UBD211" s="71"/>
      <c r="UBE211" s="71"/>
      <c r="UBF211" s="71"/>
      <c r="UBG211" s="71"/>
      <c r="UBH211" s="71"/>
      <c r="UBI211" s="71"/>
      <c r="UBJ211" s="71"/>
      <c r="UBK211" s="71"/>
      <c r="UBL211" s="71"/>
      <c r="UBM211" s="71"/>
      <c r="UBN211" s="71"/>
      <c r="UBO211" s="71"/>
      <c r="UBP211" s="71"/>
      <c r="UBQ211" s="71"/>
      <c r="UBR211" s="71"/>
      <c r="UBS211" s="71"/>
      <c r="UBT211" s="71"/>
      <c r="UBU211" s="71"/>
      <c r="UBV211" s="71"/>
      <c r="UBW211" s="71"/>
      <c r="UBX211" s="71"/>
      <c r="UBY211" s="71"/>
      <c r="UBZ211" s="71"/>
      <c r="UCA211" s="71"/>
      <c r="UCB211" s="71"/>
      <c r="UCC211" s="71"/>
      <c r="UCD211" s="71"/>
      <c r="UCE211" s="71"/>
      <c r="UCF211" s="71"/>
      <c r="UCG211" s="71"/>
      <c r="UCH211" s="71"/>
      <c r="UCI211" s="71"/>
      <c r="UCJ211" s="71"/>
      <c r="UCK211" s="71"/>
      <c r="UCL211" s="71"/>
      <c r="UCM211" s="71"/>
      <c r="UCN211" s="71"/>
      <c r="UCO211" s="71"/>
      <c r="UCP211" s="71"/>
      <c r="UCQ211" s="71"/>
      <c r="UCR211" s="71"/>
      <c r="UCS211" s="71"/>
      <c r="UCT211" s="71"/>
      <c r="UCU211" s="71"/>
      <c r="UCV211" s="71"/>
      <c r="UCW211" s="71"/>
      <c r="UCX211" s="71"/>
      <c r="UCY211" s="71"/>
      <c r="UCZ211" s="71"/>
      <c r="UDA211" s="71"/>
      <c r="UDB211" s="71"/>
      <c r="UDC211" s="71"/>
      <c r="UDD211" s="71"/>
      <c r="UDE211" s="71"/>
      <c r="UDF211" s="71"/>
      <c r="UDG211" s="71"/>
      <c r="UDH211" s="71"/>
      <c r="UDI211" s="71"/>
      <c r="UDJ211" s="71"/>
      <c r="UDK211" s="71"/>
      <c r="UDL211" s="71"/>
      <c r="UDM211" s="71"/>
      <c r="UDN211" s="71"/>
      <c r="UDO211" s="71"/>
      <c r="UDP211" s="71"/>
      <c r="UDQ211" s="71"/>
      <c r="UDR211" s="71"/>
      <c r="UDS211" s="71"/>
      <c r="UDT211" s="71"/>
      <c r="UDU211" s="71"/>
      <c r="UDV211" s="71"/>
      <c r="UDW211" s="71"/>
      <c r="UDX211" s="71"/>
      <c r="UDY211" s="71"/>
      <c r="UDZ211" s="71"/>
      <c r="UEA211" s="71"/>
      <c r="UEB211" s="71"/>
      <c r="UEC211" s="71"/>
      <c r="UED211" s="71"/>
      <c r="UEE211" s="71"/>
      <c r="UEF211" s="71"/>
      <c r="UEG211" s="71"/>
      <c r="UEH211" s="71"/>
      <c r="UEI211" s="71"/>
      <c r="UEJ211" s="71"/>
      <c r="UEK211" s="71"/>
      <c r="UEL211" s="71"/>
      <c r="UEM211" s="71"/>
      <c r="UEN211" s="71"/>
      <c r="UEO211" s="71"/>
      <c r="UEP211" s="71"/>
      <c r="UEQ211" s="71"/>
      <c r="UER211" s="71"/>
      <c r="UES211" s="71"/>
      <c r="UET211" s="71"/>
      <c r="UEU211" s="71"/>
      <c r="UEV211" s="71"/>
      <c r="UEW211" s="71"/>
      <c r="UEX211" s="71"/>
      <c r="UEY211" s="71"/>
      <c r="UEZ211" s="71"/>
      <c r="UFA211" s="71"/>
      <c r="UFB211" s="71"/>
      <c r="UFC211" s="71"/>
      <c r="UFD211" s="71"/>
      <c r="UFE211" s="71"/>
      <c r="UFF211" s="71"/>
      <c r="UFG211" s="71"/>
      <c r="UFH211" s="71"/>
      <c r="UFI211" s="71"/>
      <c r="UFJ211" s="71"/>
      <c r="UFK211" s="71"/>
      <c r="UFL211" s="71"/>
      <c r="UFM211" s="71"/>
      <c r="UFN211" s="71"/>
      <c r="UFO211" s="71"/>
      <c r="UFP211" s="71"/>
      <c r="UFQ211" s="71"/>
      <c r="UFR211" s="71"/>
      <c r="UFS211" s="71"/>
      <c r="UFT211" s="71"/>
      <c r="UFU211" s="71"/>
      <c r="UFV211" s="71"/>
      <c r="UFW211" s="71"/>
      <c r="UFX211" s="71"/>
      <c r="UFY211" s="71"/>
      <c r="UFZ211" s="71"/>
      <c r="UGA211" s="71"/>
      <c r="UGB211" s="71"/>
      <c r="UGC211" s="71"/>
      <c r="UGD211" s="71"/>
      <c r="UGE211" s="71"/>
      <c r="UGF211" s="71"/>
      <c r="UGG211" s="71"/>
      <c r="UGH211" s="71"/>
      <c r="UGI211" s="71"/>
      <c r="UGJ211" s="71"/>
      <c r="UGK211" s="71"/>
      <c r="UGL211" s="71"/>
      <c r="UGM211" s="71"/>
      <c r="UGN211" s="71"/>
      <c r="UGO211" s="71"/>
      <c r="UGP211" s="71"/>
      <c r="UGQ211" s="71"/>
      <c r="UGR211" s="71"/>
      <c r="UGS211" s="71"/>
      <c r="UGT211" s="71"/>
      <c r="UGU211" s="71"/>
      <c r="UGV211" s="71"/>
      <c r="UGW211" s="71"/>
      <c r="UGX211" s="71"/>
      <c r="UGY211" s="71"/>
      <c r="UGZ211" s="71"/>
      <c r="UHA211" s="71"/>
      <c r="UHB211" s="71"/>
      <c r="UHC211" s="71"/>
      <c r="UHD211" s="71"/>
      <c r="UHE211" s="71"/>
      <c r="UHF211" s="71"/>
      <c r="UHG211" s="71"/>
      <c r="UHH211" s="71"/>
      <c r="UHI211" s="71"/>
      <c r="UHJ211" s="71"/>
      <c r="UHK211" s="71"/>
      <c r="UHL211" s="71"/>
      <c r="UHM211" s="71"/>
      <c r="UHN211" s="71"/>
      <c r="UHO211" s="71"/>
      <c r="UHP211" s="71"/>
      <c r="UHQ211" s="71"/>
      <c r="UHR211" s="71"/>
      <c r="UHS211" s="71"/>
      <c r="UHT211" s="71"/>
      <c r="UHU211" s="71"/>
      <c r="UHV211" s="71"/>
      <c r="UHW211" s="71"/>
      <c r="UHX211" s="71"/>
      <c r="UHY211" s="71"/>
      <c r="UHZ211" s="71"/>
      <c r="UIA211" s="71"/>
      <c r="UIB211" s="71"/>
      <c r="UIC211" s="71"/>
      <c r="UID211" s="71"/>
      <c r="UIE211" s="71"/>
      <c r="UIF211" s="71"/>
      <c r="UIG211" s="71"/>
      <c r="UIH211" s="71"/>
      <c r="UII211" s="71"/>
      <c r="UIJ211" s="71"/>
      <c r="UIK211" s="71"/>
      <c r="UIL211" s="71"/>
      <c r="UIM211" s="71"/>
      <c r="UIN211" s="71"/>
      <c r="UIO211" s="71"/>
      <c r="UIP211" s="71"/>
      <c r="UIQ211" s="71"/>
      <c r="UIR211" s="71"/>
      <c r="UIS211" s="71"/>
      <c r="UIT211" s="71"/>
      <c r="UIU211" s="71"/>
      <c r="UIV211" s="71"/>
      <c r="UIW211" s="71"/>
      <c r="UIX211" s="71"/>
      <c r="UIY211" s="71"/>
      <c r="UIZ211" s="71"/>
      <c r="UJA211" s="71"/>
      <c r="UJB211" s="71"/>
      <c r="UJC211" s="71"/>
      <c r="UJD211" s="71"/>
      <c r="UJE211" s="71"/>
      <c r="UJF211" s="71"/>
      <c r="UJG211" s="71"/>
      <c r="UJH211" s="71"/>
      <c r="UJI211" s="71"/>
      <c r="UJJ211" s="71"/>
      <c r="UJK211" s="71"/>
      <c r="UJL211" s="71"/>
      <c r="UJM211" s="71"/>
      <c r="UJN211" s="71"/>
      <c r="UJO211" s="71"/>
      <c r="UJP211" s="71"/>
      <c r="UJQ211" s="71"/>
      <c r="UJR211" s="71"/>
      <c r="UJS211" s="71"/>
      <c r="UJT211" s="71"/>
      <c r="UJU211" s="71"/>
      <c r="UJV211" s="71"/>
      <c r="UJW211" s="71"/>
      <c r="UJX211" s="71"/>
      <c r="UJY211" s="71"/>
      <c r="UJZ211" s="71"/>
      <c r="UKA211" s="71"/>
      <c r="UKB211" s="71"/>
      <c r="UKC211" s="71"/>
      <c r="UKD211" s="71"/>
      <c r="UKE211" s="71"/>
      <c r="UKF211" s="71"/>
      <c r="UKG211" s="71"/>
      <c r="UKH211" s="71"/>
      <c r="UKI211" s="71"/>
      <c r="UKJ211" s="71"/>
      <c r="UKK211" s="71"/>
      <c r="UKL211" s="71"/>
      <c r="UKM211" s="71"/>
      <c r="UKN211" s="71"/>
      <c r="UKO211" s="71"/>
      <c r="UKP211" s="71"/>
      <c r="UKQ211" s="71"/>
      <c r="UKR211" s="71"/>
      <c r="UKS211" s="71"/>
      <c r="UKT211" s="71"/>
      <c r="UKU211" s="71"/>
      <c r="UKV211" s="71"/>
      <c r="UKW211" s="71"/>
      <c r="UKX211" s="71"/>
      <c r="UKY211" s="71"/>
      <c r="UKZ211" s="71"/>
      <c r="ULA211" s="71"/>
      <c r="ULB211" s="71"/>
      <c r="ULC211" s="71"/>
      <c r="ULD211" s="71"/>
      <c r="ULE211" s="71"/>
      <c r="ULF211" s="71"/>
      <c r="ULG211" s="71"/>
      <c r="ULH211" s="71"/>
      <c r="ULI211" s="71"/>
      <c r="ULJ211" s="71"/>
      <c r="ULK211" s="71"/>
      <c r="ULL211" s="71"/>
      <c r="ULM211" s="71"/>
      <c r="ULN211" s="71"/>
      <c r="ULO211" s="71"/>
      <c r="ULP211" s="71"/>
      <c r="ULQ211" s="71"/>
      <c r="ULR211" s="71"/>
      <c r="ULS211" s="71"/>
      <c r="ULT211" s="71"/>
      <c r="ULU211" s="71"/>
      <c r="ULV211" s="71"/>
      <c r="ULW211" s="71"/>
      <c r="ULX211" s="71"/>
      <c r="ULY211" s="71"/>
      <c r="ULZ211" s="71"/>
      <c r="UMA211" s="71"/>
      <c r="UMB211" s="71"/>
      <c r="UMC211" s="71"/>
      <c r="UMD211" s="71"/>
      <c r="UME211" s="71"/>
      <c r="UMF211" s="71"/>
      <c r="UMG211" s="71"/>
      <c r="UMH211" s="71"/>
      <c r="UMI211" s="71"/>
      <c r="UMJ211" s="71"/>
      <c r="UMK211" s="71"/>
      <c r="UML211" s="71"/>
      <c r="UMM211" s="71"/>
      <c r="UMN211" s="71"/>
      <c r="UMO211" s="71"/>
      <c r="UMP211" s="71"/>
      <c r="UMQ211" s="71"/>
      <c r="UMR211" s="71"/>
      <c r="UMS211" s="71"/>
      <c r="UMT211" s="71"/>
      <c r="UMU211" s="71"/>
      <c r="UMV211" s="71"/>
      <c r="UMW211" s="71"/>
      <c r="UMX211" s="71"/>
      <c r="UMY211" s="71"/>
      <c r="UMZ211" s="71"/>
      <c r="UNA211" s="71"/>
      <c r="UNB211" s="71"/>
      <c r="UNC211" s="71"/>
      <c r="UND211" s="71"/>
      <c r="UNE211" s="71"/>
      <c r="UNF211" s="71"/>
      <c r="UNG211" s="71"/>
      <c r="UNH211" s="71"/>
      <c r="UNI211" s="71"/>
      <c r="UNJ211" s="71"/>
      <c r="UNK211" s="71"/>
      <c r="UNL211" s="71"/>
      <c r="UNM211" s="71"/>
      <c r="UNN211" s="71"/>
      <c r="UNO211" s="71"/>
      <c r="UNP211" s="71"/>
      <c r="UNQ211" s="71"/>
      <c r="UNR211" s="71"/>
      <c r="UNS211" s="71"/>
      <c r="UNT211" s="71"/>
      <c r="UNU211" s="71"/>
      <c r="UNV211" s="71"/>
      <c r="UNW211" s="71"/>
      <c r="UNX211" s="71"/>
      <c r="UNY211" s="71"/>
      <c r="UNZ211" s="71"/>
      <c r="UOA211" s="71"/>
      <c r="UOB211" s="71"/>
      <c r="UOC211" s="71"/>
      <c r="UOD211" s="71"/>
      <c r="UOE211" s="71"/>
      <c r="UOF211" s="71"/>
      <c r="UOG211" s="71"/>
      <c r="UOH211" s="71"/>
      <c r="UOI211" s="71"/>
      <c r="UOJ211" s="71"/>
      <c r="UOK211" s="71"/>
      <c r="UOL211" s="71"/>
      <c r="UOM211" s="71"/>
      <c r="UON211" s="71"/>
      <c r="UOO211" s="71"/>
      <c r="UOP211" s="71"/>
      <c r="UOQ211" s="71"/>
      <c r="UOR211" s="71"/>
      <c r="UOS211" s="71"/>
      <c r="UOT211" s="71"/>
      <c r="UOU211" s="71"/>
      <c r="UOV211" s="71"/>
      <c r="UOW211" s="71"/>
      <c r="UOX211" s="71"/>
      <c r="UOY211" s="71"/>
      <c r="UOZ211" s="71"/>
      <c r="UPA211" s="71"/>
      <c r="UPB211" s="71"/>
      <c r="UPC211" s="71"/>
      <c r="UPD211" s="71"/>
      <c r="UPE211" s="71"/>
      <c r="UPF211" s="71"/>
      <c r="UPG211" s="71"/>
      <c r="UPH211" s="71"/>
      <c r="UPI211" s="71"/>
      <c r="UPJ211" s="71"/>
      <c r="UPK211" s="71"/>
      <c r="UPL211" s="71"/>
      <c r="UPM211" s="71"/>
      <c r="UPN211" s="71"/>
      <c r="UPO211" s="71"/>
      <c r="UPP211" s="71"/>
      <c r="UPQ211" s="71"/>
      <c r="UPR211" s="71"/>
      <c r="UPS211" s="71"/>
      <c r="UPT211" s="71"/>
      <c r="UPU211" s="71"/>
      <c r="UPV211" s="71"/>
      <c r="UPW211" s="71"/>
      <c r="UPX211" s="71"/>
      <c r="UPY211" s="71"/>
      <c r="UPZ211" s="71"/>
      <c r="UQA211" s="71"/>
      <c r="UQB211" s="71"/>
      <c r="UQC211" s="71"/>
      <c r="UQD211" s="71"/>
      <c r="UQE211" s="71"/>
      <c r="UQF211" s="71"/>
      <c r="UQG211" s="71"/>
      <c r="UQH211" s="71"/>
      <c r="UQI211" s="71"/>
      <c r="UQJ211" s="71"/>
      <c r="UQK211" s="71"/>
      <c r="UQL211" s="71"/>
      <c r="UQM211" s="71"/>
      <c r="UQN211" s="71"/>
      <c r="UQO211" s="71"/>
      <c r="UQP211" s="71"/>
      <c r="UQQ211" s="71"/>
      <c r="UQR211" s="71"/>
      <c r="UQS211" s="71"/>
      <c r="UQT211" s="71"/>
      <c r="UQU211" s="71"/>
      <c r="UQV211" s="71"/>
      <c r="UQW211" s="71"/>
      <c r="UQX211" s="71"/>
      <c r="UQY211" s="71"/>
      <c r="UQZ211" s="71"/>
      <c r="URA211" s="71"/>
      <c r="URB211" s="71"/>
      <c r="URC211" s="71"/>
      <c r="URD211" s="71"/>
      <c r="URE211" s="71"/>
      <c r="URF211" s="71"/>
      <c r="URG211" s="71"/>
      <c r="URH211" s="71"/>
      <c r="URI211" s="71"/>
      <c r="URJ211" s="71"/>
      <c r="URK211" s="71"/>
      <c r="URL211" s="71"/>
      <c r="URM211" s="71"/>
      <c r="URN211" s="71"/>
      <c r="URO211" s="71"/>
      <c r="URP211" s="71"/>
      <c r="URQ211" s="71"/>
      <c r="URR211" s="71"/>
      <c r="URS211" s="71"/>
      <c r="URT211" s="71"/>
      <c r="URU211" s="71"/>
      <c r="URV211" s="71"/>
      <c r="URW211" s="71"/>
      <c r="URX211" s="71"/>
      <c r="URY211" s="71"/>
      <c r="URZ211" s="71"/>
      <c r="USA211" s="71"/>
      <c r="USB211" s="71"/>
      <c r="USC211" s="71"/>
      <c r="USD211" s="71"/>
      <c r="USE211" s="71"/>
      <c r="USF211" s="71"/>
      <c r="USG211" s="71"/>
      <c r="USH211" s="71"/>
      <c r="USI211" s="71"/>
      <c r="USJ211" s="71"/>
      <c r="USK211" s="71"/>
      <c r="USL211" s="71"/>
      <c r="USM211" s="71"/>
      <c r="USN211" s="71"/>
      <c r="USO211" s="71"/>
      <c r="USP211" s="71"/>
      <c r="USQ211" s="71"/>
      <c r="USR211" s="71"/>
      <c r="USS211" s="71"/>
      <c r="UST211" s="71"/>
      <c r="USU211" s="71"/>
      <c r="USV211" s="71"/>
      <c r="USW211" s="71"/>
      <c r="USX211" s="71"/>
      <c r="USY211" s="71"/>
      <c r="USZ211" s="71"/>
      <c r="UTA211" s="71"/>
      <c r="UTB211" s="71"/>
      <c r="UTC211" s="71"/>
      <c r="UTD211" s="71"/>
      <c r="UTE211" s="71"/>
      <c r="UTF211" s="71"/>
      <c r="UTG211" s="71"/>
      <c r="UTH211" s="71"/>
      <c r="UTI211" s="71"/>
      <c r="UTJ211" s="71"/>
      <c r="UTK211" s="71"/>
      <c r="UTL211" s="71"/>
      <c r="UTM211" s="71"/>
      <c r="UTN211" s="71"/>
      <c r="UTO211" s="71"/>
      <c r="UTP211" s="71"/>
      <c r="UTQ211" s="71"/>
      <c r="UTR211" s="71"/>
      <c r="UTS211" s="71"/>
      <c r="UTT211" s="71"/>
      <c r="UTU211" s="71"/>
      <c r="UTV211" s="71"/>
      <c r="UTW211" s="71"/>
      <c r="UTX211" s="71"/>
      <c r="UTY211" s="71"/>
      <c r="UTZ211" s="71"/>
      <c r="UUA211" s="71"/>
      <c r="UUB211" s="71"/>
      <c r="UUC211" s="71"/>
      <c r="UUD211" s="71"/>
      <c r="UUE211" s="71"/>
      <c r="UUF211" s="71"/>
      <c r="UUG211" s="71"/>
      <c r="UUH211" s="71"/>
      <c r="UUI211" s="71"/>
      <c r="UUJ211" s="71"/>
      <c r="UUK211" s="71"/>
      <c r="UUL211" s="71"/>
      <c r="UUM211" s="71"/>
      <c r="UUN211" s="71"/>
      <c r="UUO211" s="71"/>
      <c r="UUP211" s="71"/>
      <c r="UUQ211" s="71"/>
      <c r="UUR211" s="71"/>
      <c r="UUS211" s="71"/>
      <c r="UUT211" s="71"/>
      <c r="UUU211" s="71"/>
      <c r="UUV211" s="71"/>
      <c r="UUW211" s="71"/>
      <c r="UUX211" s="71"/>
      <c r="UUY211" s="71"/>
      <c r="UUZ211" s="71"/>
      <c r="UVA211" s="71"/>
      <c r="UVB211" s="71"/>
      <c r="UVC211" s="71"/>
      <c r="UVD211" s="71"/>
      <c r="UVE211" s="71"/>
      <c r="UVF211" s="71"/>
      <c r="UVG211" s="71"/>
      <c r="UVH211" s="71"/>
      <c r="UVI211" s="71"/>
      <c r="UVJ211" s="71"/>
      <c r="UVK211" s="71"/>
      <c r="UVL211" s="71"/>
      <c r="UVM211" s="71"/>
      <c r="UVN211" s="71"/>
      <c r="UVO211" s="71"/>
      <c r="UVP211" s="71"/>
      <c r="UVQ211" s="71"/>
      <c r="UVR211" s="71"/>
      <c r="UVS211" s="71"/>
      <c r="UVT211" s="71"/>
      <c r="UVU211" s="71"/>
      <c r="UVV211" s="71"/>
      <c r="UVW211" s="71"/>
      <c r="UVX211" s="71"/>
      <c r="UVY211" s="71"/>
      <c r="UVZ211" s="71"/>
      <c r="UWA211" s="71"/>
      <c r="UWB211" s="71"/>
      <c r="UWC211" s="71"/>
      <c r="UWD211" s="71"/>
      <c r="UWE211" s="71"/>
      <c r="UWF211" s="71"/>
      <c r="UWG211" s="71"/>
      <c r="UWH211" s="71"/>
      <c r="UWI211" s="71"/>
      <c r="UWJ211" s="71"/>
      <c r="UWK211" s="71"/>
      <c r="UWL211" s="71"/>
      <c r="UWM211" s="71"/>
      <c r="UWN211" s="71"/>
      <c r="UWO211" s="71"/>
      <c r="UWP211" s="71"/>
      <c r="UWQ211" s="71"/>
      <c r="UWR211" s="71"/>
      <c r="UWS211" s="71"/>
      <c r="UWT211" s="71"/>
      <c r="UWU211" s="71"/>
      <c r="UWV211" s="71"/>
      <c r="UWW211" s="71"/>
      <c r="UWX211" s="71"/>
      <c r="UWY211" s="71"/>
      <c r="UWZ211" s="71"/>
      <c r="UXA211" s="71"/>
      <c r="UXB211" s="71"/>
      <c r="UXC211" s="71"/>
      <c r="UXD211" s="71"/>
      <c r="UXE211" s="71"/>
      <c r="UXF211" s="71"/>
      <c r="UXG211" s="71"/>
      <c r="UXH211" s="71"/>
      <c r="UXI211" s="71"/>
      <c r="UXJ211" s="71"/>
      <c r="UXK211" s="71"/>
      <c r="UXL211" s="71"/>
      <c r="UXM211" s="71"/>
      <c r="UXN211" s="71"/>
      <c r="UXO211" s="71"/>
      <c r="UXP211" s="71"/>
      <c r="UXQ211" s="71"/>
      <c r="UXR211" s="71"/>
      <c r="UXS211" s="71"/>
      <c r="UXT211" s="71"/>
      <c r="UXU211" s="71"/>
      <c r="UXV211" s="71"/>
      <c r="UXW211" s="71"/>
      <c r="UXX211" s="71"/>
      <c r="UXY211" s="71"/>
      <c r="UXZ211" s="71"/>
      <c r="UYA211" s="71"/>
      <c r="UYB211" s="71"/>
      <c r="UYC211" s="71"/>
      <c r="UYD211" s="71"/>
      <c r="UYE211" s="71"/>
      <c r="UYF211" s="71"/>
      <c r="UYG211" s="71"/>
      <c r="UYH211" s="71"/>
      <c r="UYI211" s="71"/>
      <c r="UYJ211" s="71"/>
      <c r="UYK211" s="71"/>
      <c r="UYL211" s="71"/>
      <c r="UYM211" s="71"/>
      <c r="UYN211" s="71"/>
      <c r="UYO211" s="71"/>
      <c r="UYP211" s="71"/>
      <c r="UYQ211" s="71"/>
      <c r="UYR211" s="71"/>
      <c r="UYS211" s="71"/>
      <c r="UYT211" s="71"/>
      <c r="UYU211" s="71"/>
      <c r="UYV211" s="71"/>
      <c r="UYW211" s="71"/>
      <c r="UYX211" s="71"/>
      <c r="UYY211" s="71"/>
      <c r="UYZ211" s="71"/>
      <c r="UZA211" s="71"/>
      <c r="UZB211" s="71"/>
      <c r="UZC211" s="71"/>
      <c r="UZD211" s="71"/>
      <c r="UZE211" s="71"/>
      <c r="UZF211" s="71"/>
      <c r="UZG211" s="71"/>
      <c r="UZH211" s="71"/>
      <c r="UZI211" s="71"/>
      <c r="UZJ211" s="71"/>
      <c r="UZK211" s="71"/>
      <c r="UZL211" s="71"/>
      <c r="UZM211" s="71"/>
      <c r="UZN211" s="71"/>
      <c r="UZO211" s="71"/>
      <c r="UZP211" s="71"/>
      <c r="UZQ211" s="71"/>
      <c r="UZR211" s="71"/>
      <c r="UZS211" s="71"/>
      <c r="UZT211" s="71"/>
      <c r="UZU211" s="71"/>
      <c r="UZV211" s="71"/>
      <c r="UZW211" s="71"/>
      <c r="UZX211" s="71"/>
      <c r="UZY211" s="71"/>
      <c r="UZZ211" s="71"/>
      <c r="VAA211" s="71"/>
      <c r="VAB211" s="71"/>
      <c r="VAC211" s="71"/>
      <c r="VAD211" s="71"/>
      <c r="VAE211" s="71"/>
      <c r="VAF211" s="71"/>
      <c r="VAG211" s="71"/>
      <c r="VAH211" s="71"/>
      <c r="VAI211" s="71"/>
      <c r="VAJ211" s="71"/>
      <c r="VAK211" s="71"/>
      <c r="VAL211" s="71"/>
      <c r="VAM211" s="71"/>
      <c r="VAN211" s="71"/>
      <c r="VAO211" s="71"/>
      <c r="VAP211" s="71"/>
      <c r="VAQ211" s="71"/>
      <c r="VAR211" s="71"/>
      <c r="VAS211" s="71"/>
      <c r="VAT211" s="71"/>
      <c r="VAU211" s="71"/>
      <c r="VAV211" s="71"/>
      <c r="VAW211" s="71"/>
      <c r="VAX211" s="71"/>
      <c r="VAY211" s="71"/>
      <c r="VAZ211" s="71"/>
      <c r="VBA211" s="71"/>
      <c r="VBB211" s="71"/>
      <c r="VBC211" s="71"/>
      <c r="VBD211" s="71"/>
      <c r="VBE211" s="71"/>
      <c r="VBF211" s="71"/>
      <c r="VBG211" s="71"/>
      <c r="VBH211" s="71"/>
      <c r="VBI211" s="71"/>
      <c r="VBJ211" s="71"/>
      <c r="VBK211" s="71"/>
      <c r="VBL211" s="71"/>
      <c r="VBM211" s="71"/>
      <c r="VBN211" s="71"/>
      <c r="VBO211" s="71"/>
      <c r="VBP211" s="71"/>
      <c r="VBQ211" s="71"/>
      <c r="VBR211" s="71"/>
      <c r="VBS211" s="71"/>
      <c r="VBT211" s="71"/>
      <c r="VBU211" s="71"/>
      <c r="VBV211" s="71"/>
      <c r="VBW211" s="71"/>
      <c r="VBX211" s="71"/>
      <c r="VBY211" s="71"/>
      <c r="VBZ211" s="71"/>
      <c r="VCA211" s="71"/>
      <c r="VCB211" s="71"/>
      <c r="VCC211" s="71"/>
      <c r="VCD211" s="71"/>
      <c r="VCE211" s="71"/>
      <c r="VCF211" s="71"/>
      <c r="VCG211" s="71"/>
      <c r="VCH211" s="71"/>
      <c r="VCI211" s="71"/>
      <c r="VCJ211" s="71"/>
      <c r="VCK211" s="71"/>
      <c r="VCL211" s="71"/>
      <c r="VCM211" s="71"/>
      <c r="VCN211" s="71"/>
      <c r="VCO211" s="71"/>
      <c r="VCP211" s="71"/>
      <c r="VCQ211" s="71"/>
      <c r="VCR211" s="71"/>
      <c r="VCS211" s="71"/>
      <c r="VCT211" s="71"/>
      <c r="VCU211" s="71"/>
      <c r="VCV211" s="71"/>
      <c r="VCW211" s="71"/>
      <c r="VCX211" s="71"/>
      <c r="VCY211" s="71"/>
      <c r="VCZ211" s="71"/>
      <c r="VDA211" s="71"/>
      <c r="VDB211" s="71"/>
      <c r="VDC211" s="71"/>
      <c r="VDD211" s="71"/>
      <c r="VDE211" s="71"/>
      <c r="VDF211" s="71"/>
      <c r="VDG211" s="71"/>
      <c r="VDH211" s="71"/>
      <c r="VDI211" s="71"/>
      <c r="VDJ211" s="71"/>
      <c r="VDK211" s="71"/>
      <c r="VDL211" s="71"/>
      <c r="VDM211" s="71"/>
      <c r="VDN211" s="71"/>
      <c r="VDO211" s="71"/>
      <c r="VDP211" s="71"/>
      <c r="VDQ211" s="71"/>
      <c r="VDR211" s="71"/>
      <c r="VDS211" s="71"/>
      <c r="VDT211" s="71"/>
      <c r="VDU211" s="71"/>
      <c r="VDV211" s="71"/>
      <c r="VDW211" s="71"/>
      <c r="VDX211" s="71"/>
      <c r="VDY211" s="71"/>
      <c r="VDZ211" s="71"/>
      <c r="VEA211" s="71"/>
      <c r="VEB211" s="71"/>
      <c r="VEC211" s="71"/>
      <c r="VED211" s="71"/>
      <c r="VEE211" s="71"/>
      <c r="VEF211" s="71"/>
      <c r="VEG211" s="71"/>
      <c r="VEH211" s="71"/>
      <c r="VEI211" s="71"/>
      <c r="VEJ211" s="71"/>
      <c r="VEK211" s="71"/>
      <c r="VEL211" s="71"/>
      <c r="VEM211" s="71"/>
      <c r="VEN211" s="71"/>
      <c r="VEO211" s="71"/>
      <c r="VEP211" s="71"/>
      <c r="VEQ211" s="71"/>
      <c r="VER211" s="71"/>
      <c r="VES211" s="71"/>
      <c r="VET211" s="71"/>
      <c r="VEU211" s="71"/>
      <c r="VEV211" s="71"/>
      <c r="VEW211" s="71"/>
      <c r="VEX211" s="71"/>
      <c r="VEY211" s="71"/>
      <c r="VEZ211" s="71"/>
      <c r="VFA211" s="71"/>
      <c r="VFB211" s="71"/>
      <c r="VFC211" s="71"/>
      <c r="VFD211" s="71"/>
      <c r="VFE211" s="71"/>
      <c r="VFF211" s="71"/>
      <c r="VFG211" s="71"/>
      <c r="VFH211" s="71"/>
      <c r="VFI211" s="71"/>
      <c r="VFJ211" s="71"/>
      <c r="VFK211" s="71"/>
      <c r="VFL211" s="71"/>
      <c r="VFM211" s="71"/>
      <c r="VFN211" s="71"/>
      <c r="VFO211" s="71"/>
      <c r="VFP211" s="71"/>
      <c r="VFQ211" s="71"/>
      <c r="VFR211" s="71"/>
      <c r="VFS211" s="71"/>
      <c r="VFT211" s="71"/>
      <c r="VFU211" s="71"/>
      <c r="VFV211" s="71"/>
      <c r="VFW211" s="71"/>
      <c r="VFX211" s="71"/>
      <c r="VFY211" s="71"/>
      <c r="VFZ211" s="71"/>
      <c r="VGA211" s="71"/>
      <c r="VGB211" s="71"/>
      <c r="VGC211" s="71"/>
      <c r="VGD211" s="71"/>
      <c r="VGE211" s="71"/>
      <c r="VGF211" s="71"/>
      <c r="VGG211" s="71"/>
      <c r="VGH211" s="71"/>
      <c r="VGI211" s="71"/>
      <c r="VGJ211" s="71"/>
      <c r="VGK211" s="71"/>
      <c r="VGL211" s="71"/>
      <c r="VGM211" s="71"/>
      <c r="VGN211" s="71"/>
      <c r="VGO211" s="71"/>
      <c r="VGP211" s="71"/>
      <c r="VGQ211" s="71"/>
      <c r="VGR211" s="71"/>
      <c r="VGS211" s="71"/>
      <c r="VGT211" s="71"/>
      <c r="VGU211" s="71"/>
      <c r="VGV211" s="71"/>
      <c r="VGW211" s="71"/>
      <c r="VGX211" s="71"/>
      <c r="VGY211" s="71"/>
      <c r="VGZ211" s="71"/>
      <c r="VHA211" s="71"/>
      <c r="VHB211" s="71"/>
      <c r="VHC211" s="71"/>
      <c r="VHD211" s="71"/>
      <c r="VHE211" s="71"/>
      <c r="VHF211" s="71"/>
      <c r="VHG211" s="71"/>
      <c r="VHH211" s="71"/>
      <c r="VHI211" s="71"/>
      <c r="VHJ211" s="71"/>
      <c r="VHK211" s="71"/>
      <c r="VHL211" s="71"/>
      <c r="VHM211" s="71"/>
      <c r="VHN211" s="71"/>
      <c r="VHO211" s="71"/>
      <c r="VHP211" s="71"/>
      <c r="VHQ211" s="71"/>
      <c r="VHR211" s="71"/>
      <c r="VHS211" s="71"/>
      <c r="VHT211" s="71"/>
      <c r="VHU211" s="71"/>
      <c r="VHV211" s="71"/>
      <c r="VHW211" s="71"/>
      <c r="VHX211" s="71"/>
      <c r="VHY211" s="71"/>
      <c r="VHZ211" s="71"/>
      <c r="VIA211" s="71"/>
      <c r="VIB211" s="71"/>
      <c r="VIC211" s="71"/>
      <c r="VID211" s="71"/>
      <c r="VIE211" s="71"/>
      <c r="VIF211" s="71"/>
      <c r="VIG211" s="71"/>
      <c r="VIH211" s="71"/>
      <c r="VII211" s="71"/>
      <c r="VIJ211" s="71"/>
      <c r="VIK211" s="71"/>
      <c r="VIL211" s="71"/>
      <c r="VIM211" s="71"/>
      <c r="VIN211" s="71"/>
      <c r="VIO211" s="71"/>
      <c r="VIP211" s="71"/>
      <c r="VIQ211" s="71"/>
      <c r="VIR211" s="71"/>
      <c r="VIS211" s="71"/>
      <c r="VIT211" s="71"/>
      <c r="VIU211" s="71"/>
      <c r="VIV211" s="71"/>
      <c r="VIW211" s="71"/>
      <c r="VIX211" s="71"/>
      <c r="VIY211" s="71"/>
      <c r="VIZ211" s="71"/>
      <c r="VJA211" s="71"/>
      <c r="VJB211" s="71"/>
      <c r="VJC211" s="71"/>
      <c r="VJD211" s="71"/>
      <c r="VJE211" s="71"/>
      <c r="VJF211" s="71"/>
      <c r="VJG211" s="71"/>
      <c r="VJH211" s="71"/>
      <c r="VJI211" s="71"/>
      <c r="VJJ211" s="71"/>
      <c r="VJK211" s="71"/>
      <c r="VJL211" s="71"/>
      <c r="VJM211" s="71"/>
      <c r="VJN211" s="71"/>
      <c r="VJO211" s="71"/>
      <c r="VJP211" s="71"/>
      <c r="VJQ211" s="71"/>
      <c r="VJR211" s="71"/>
      <c r="VJS211" s="71"/>
      <c r="VJT211" s="71"/>
      <c r="VJU211" s="71"/>
      <c r="VJV211" s="71"/>
      <c r="VJW211" s="71"/>
      <c r="VJX211" s="71"/>
      <c r="VJY211" s="71"/>
      <c r="VJZ211" s="71"/>
      <c r="VKA211" s="71"/>
      <c r="VKB211" s="71"/>
      <c r="VKC211" s="71"/>
      <c r="VKD211" s="71"/>
      <c r="VKE211" s="71"/>
      <c r="VKF211" s="71"/>
      <c r="VKG211" s="71"/>
      <c r="VKH211" s="71"/>
      <c r="VKI211" s="71"/>
      <c r="VKJ211" s="71"/>
      <c r="VKK211" s="71"/>
      <c r="VKL211" s="71"/>
      <c r="VKM211" s="71"/>
      <c r="VKN211" s="71"/>
      <c r="VKO211" s="71"/>
      <c r="VKP211" s="71"/>
      <c r="VKQ211" s="71"/>
      <c r="VKR211" s="71"/>
      <c r="VKS211" s="71"/>
      <c r="VKT211" s="71"/>
      <c r="VKU211" s="71"/>
      <c r="VKV211" s="71"/>
      <c r="VKW211" s="71"/>
      <c r="VKX211" s="71"/>
      <c r="VKY211" s="71"/>
      <c r="VKZ211" s="71"/>
      <c r="VLA211" s="71"/>
      <c r="VLB211" s="71"/>
      <c r="VLC211" s="71"/>
      <c r="VLD211" s="71"/>
      <c r="VLE211" s="71"/>
      <c r="VLF211" s="71"/>
      <c r="VLG211" s="71"/>
      <c r="VLH211" s="71"/>
      <c r="VLI211" s="71"/>
      <c r="VLJ211" s="71"/>
      <c r="VLK211" s="71"/>
      <c r="VLL211" s="71"/>
      <c r="VLM211" s="71"/>
      <c r="VLN211" s="71"/>
      <c r="VLO211" s="71"/>
      <c r="VLP211" s="71"/>
      <c r="VLQ211" s="71"/>
      <c r="VLR211" s="71"/>
      <c r="VLS211" s="71"/>
      <c r="VLT211" s="71"/>
      <c r="VLU211" s="71"/>
      <c r="VLV211" s="71"/>
      <c r="VLW211" s="71"/>
      <c r="VLX211" s="71"/>
      <c r="VLY211" s="71"/>
      <c r="VLZ211" s="71"/>
      <c r="VMA211" s="71"/>
      <c r="VMB211" s="71"/>
      <c r="VMC211" s="71"/>
      <c r="VMD211" s="71"/>
      <c r="VME211" s="71"/>
      <c r="VMF211" s="71"/>
      <c r="VMG211" s="71"/>
      <c r="VMH211" s="71"/>
      <c r="VMI211" s="71"/>
      <c r="VMJ211" s="71"/>
      <c r="VMK211" s="71"/>
      <c r="VML211" s="71"/>
      <c r="VMM211" s="71"/>
      <c r="VMN211" s="71"/>
      <c r="VMO211" s="71"/>
      <c r="VMP211" s="71"/>
      <c r="VMQ211" s="71"/>
      <c r="VMR211" s="71"/>
      <c r="VMS211" s="71"/>
      <c r="VMT211" s="71"/>
      <c r="VMU211" s="71"/>
      <c r="VMV211" s="71"/>
      <c r="VMW211" s="71"/>
      <c r="VMX211" s="71"/>
      <c r="VMY211" s="71"/>
      <c r="VMZ211" s="71"/>
      <c r="VNA211" s="71"/>
      <c r="VNB211" s="71"/>
      <c r="VNC211" s="71"/>
      <c r="VND211" s="71"/>
      <c r="VNE211" s="71"/>
      <c r="VNF211" s="71"/>
      <c r="VNG211" s="71"/>
      <c r="VNH211" s="71"/>
      <c r="VNI211" s="71"/>
      <c r="VNJ211" s="71"/>
      <c r="VNK211" s="71"/>
      <c r="VNL211" s="71"/>
      <c r="VNM211" s="71"/>
      <c r="VNN211" s="71"/>
      <c r="VNO211" s="71"/>
      <c r="VNP211" s="71"/>
      <c r="VNQ211" s="71"/>
      <c r="VNR211" s="71"/>
      <c r="VNS211" s="71"/>
      <c r="VNT211" s="71"/>
      <c r="VNU211" s="71"/>
      <c r="VNV211" s="71"/>
      <c r="VNW211" s="71"/>
      <c r="VNX211" s="71"/>
      <c r="VNY211" s="71"/>
      <c r="VNZ211" s="71"/>
      <c r="VOA211" s="71"/>
      <c r="VOB211" s="71"/>
      <c r="VOC211" s="71"/>
      <c r="VOD211" s="71"/>
      <c r="VOE211" s="71"/>
      <c r="VOF211" s="71"/>
      <c r="VOG211" s="71"/>
      <c r="VOH211" s="71"/>
      <c r="VOI211" s="71"/>
      <c r="VOJ211" s="71"/>
      <c r="VOK211" s="71"/>
      <c r="VOL211" s="71"/>
      <c r="VOM211" s="71"/>
      <c r="VON211" s="71"/>
      <c r="VOO211" s="71"/>
      <c r="VOP211" s="71"/>
      <c r="VOQ211" s="71"/>
      <c r="VOR211" s="71"/>
      <c r="VOS211" s="71"/>
      <c r="VOT211" s="71"/>
      <c r="VOU211" s="71"/>
      <c r="VOV211" s="71"/>
      <c r="VOW211" s="71"/>
      <c r="VOX211" s="71"/>
      <c r="VOY211" s="71"/>
      <c r="VOZ211" s="71"/>
      <c r="VPA211" s="71"/>
      <c r="VPB211" s="71"/>
      <c r="VPC211" s="71"/>
      <c r="VPD211" s="71"/>
      <c r="VPE211" s="71"/>
      <c r="VPF211" s="71"/>
      <c r="VPG211" s="71"/>
      <c r="VPH211" s="71"/>
      <c r="VPI211" s="71"/>
      <c r="VPJ211" s="71"/>
      <c r="VPK211" s="71"/>
      <c r="VPL211" s="71"/>
      <c r="VPM211" s="71"/>
      <c r="VPN211" s="71"/>
      <c r="VPO211" s="71"/>
      <c r="VPP211" s="71"/>
      <c r="VPQ211" s="71"/>
      <c r="VPR211" s="71"/>
      <c r="VPS211" s="71"/>
      <c r="VPT211" s="71"/>
      <c r="VPU211" s="71"/>
      <c r="VPV211" s="71"/>
      <c r="VPW211" s="71"/>
      <c r="VPX211" s="71"/>
      <c r="VPY211" s="71"/>
      <c r="VPZ211" s="71"/>
      <c r="VQA211" s="71"/>
      <c r="VQB211" s="71"/>
      <c r="VQC211" s="71"/>
      <c r="VQD211" s="71"/>
      <c r="VQE211" s="71"/>
      <c r="VQF211" s="71"/>
      <c r="VQG211" s="71"/>
      <c r="VQH211" s="71"/>
      <c r="VQI211" s="71"/>
      <c r="VQJ211" s="71"/>
      <c r="VQK211" s="71"/>
      <c r="VQL211" s="71"/>
      <c r="VQM211" s="71"/>
      <c r="VQN211" s="71"/>
      <c r="VQO211" s="71"/>
      <c r="VQP211" s="71"/>
      <c r="VQQ211" s="71"/>
      <c r="VQR211" s="71"/>
      <c r="VQS211" s="71"/>
      <c r="VQT211" s="71"/>
      <c r="VQU211" s="71"/>
      <c r="VQV211" s="71"/>
      <c r="VQW211" s="71"/>
      <c r="VQX211" s="71"/>
      <c r="VQY211" s="71"/>
      <c r="VQZ211" s="71"/>
      <c r="VRA211" s="71"/>
      <c r="VRB211" s="71"/>
      <c r="VRC211" s="71"/>
      <c r="VRD211" s="71"/>
      <c r="VRE211" s="71"/>
      <c r="VRF211" s="71"/>
      <c r="VRG211" s="71"/>
      <c r="VRH211" s="71"/>
      <c r="VRI211" s="71"/>
      <c r="VRJ211" s="71"/>
      <c r="VRK211" s="71"/>
      <c r="VRL211" s="71"/>
      <c r="VRM211" s="71"/>
      <c r="VRN211" s="71"/>
      <c r="VRO211" s="71"/>
      <c r="VRP211" s="71"/>
      <c r="VRQ211" s="71"/>
      <c r="VRR211" s="71"/>
      <c r="VRS211" s="71"/>
      <c r="VRT211" s="71"/>
      <c r="VRU211" s="71"/>
      <c r="VRV211" s="71"/>
      <c r="VRW211" s="71"/>
      <c r="VRX211" s="71"/>
      <c r="VRY211" s="71"/>
      <c r="VRZ211" s="71"/>
      <c r="VSA211" s="71"/>
      <c r="VSB211" s="71"/>
      <c r="VSC211" s="71"/>
      <c r="VSD211" s="71"/>
      <c r="VSE211" s="71"/>
      <c r="VSF211" s="71"/>
      <c r="VSG211" s="71"/>
      <c r="VSH211" s="71"/>
      <c r="VSI211" s="71"/>
      <c r="VSJ211" s="71"/>
      <c r="VSK211" s="71"/>
      <c r="VSL211" s="71"/>
      <c r="VSM211" s="71"/>
      <c r="VSN211" s="71"/>
      <c r="VSO211" s="71"/>
      <c r="VSP211" s="71"/>
      <c r="VSQ211" s="71"/>
      <c r="VSR211" s="71"/>
      <c r="VSS211" s="71"/>
      <c r="VST211" s="71"/>
      <c r="VSU211" s="71"/>
      <c r="VSV211" s="71"/>
      <c r="VSW211" s="71"/>
      <c r="VSX211" s="71"/>
      <c r="VSY211" s="71"/>
      <c r="VSZ211" s="71"/>
      <c r="VTA211" s="71"/>
      <c r="VTB211" s="71"/>
      <c r="VTC211" s="71"/>
      <c r="VTD211" s="71"/>
      <c r="VTE211" s="71"/>
      <c r="VTF211" s="71"/>
      <c r="VTG211" s="71"/>
      <c r="VTH211" s="71"/>
      <c r="VTI211" s="71"/>
      <c r="VTJ211" s="71"/>
      <c r="VTK211" s="71"/>
      <c r="VTL211" s="71"/>
      <c r="VTM211" s="71"/>
      <c r="VTN211" s="71"/>
      <c r="VTO211" s="71"/>
      <c r="VTP211" s="71"/>
      <c r="VTQ211" s="71"/>
      <c r="VTR211" s="71"/>
      <c r="VTS211" s="71"/>
      <c r="VTT211" s="71"/>
      <c r="VTU211" s="71"/>
      <c r="VTV211" s="71"/>
      <c r="VTW211" s="71"/>
      <c r="VTX211" s="71"/>
      <c r="VTY211" s="71"/>
      <c r="VTZ211" s="71"/>
      <c r="VUA211" s="71"/>
      <c r="VUB211" s="71"/>
      <c r="VUC211" s="71"/>
      <c r="VUD211" s="71"/>
      <c r="VUE211" s="71"/>
      <c r="VUF211" s="71"/>
      <c r="VUG211" s="71"/>
      <c r="VUH211" s="71"/>
      <c r="VUI211" s="71"/>
      <c r="VUJ211" s="71"/>
      <c r="VUK211" s="71"/>
      <c r="VUL211" s="71"/>
      <c r="VUM211" s="71"/>
      <c r="VUN211" s="71"/>
      <c r="VUO211" s="71"/>
      <c r="VUP211" s="71"/>
      <c r="VUQ211" s="71"/>
      <c r="VUR211" s="71"/>
      <c r="VUS211" s="71"/>
      <c r="VUT211" s="71"/>
      <c r="VUU211" s="71"/>
      <c r="VUV211" s="71"/>
      <c r="VUW211" s="71"/>
      <c r="VUX211" s="71"/>
      <c r="VUY211" s="71"/>
      <c r="VUZ211" s="71"/>
      <c r="VVA211" s="71"/>
      <c r="VVB211" s="71"/>
      <c r="VVC211" s="71"/>
      <c r="VVD211" s="71"/>
      <c r="VVE211" s="71"/>
      <c r="VVF211" s="71"/>
      <c r="VVG211" s="71"/>
      <c r="VVH211" s="71"/>
      <c r="VVI211" s="71"/>
      <c r="VVJ211" s="71"/>
      <c r="VVK211" s="71"/>
      <c r="VVL211" s="71"/>
      <c r="VVM211" s="71"/>
      <c r="VVN211" s="71"/>
      <c r="VVO211" s="71"/>
      <c r="VVP211" s="71"/>
      <c r="VVQ211" s="71"/>
      <c r="VVR211" s="71"/>
      <c r="VVS211" s="71"/>
      <c r="VVT211" s="71"/>
      <c r="VVU211" s="71"/>
      <c r="VVV211" s="71"/>
      <c r="VVW211" s="71"/>
      <c r="VVX211" s="71"/>
      <c r="VVY211" s="71"/>
      <c r="VVZ211" s="71"/>
      <c r="VWA211" s="71"/>
      <c r="VWB211" s="71"/>
      <c r="VWC211" s="71"/>
      <c r="VWD211" s="71"/>
      <c r="VWE211" s="71"/>
      <c r="VWF211" s="71"/>
      <c r="VWG211" s="71"/>
      <c r="VWH211" s="71"/>
      <c r="VWI211" s="71"/>
      <c r="VWJ211" s="71"/>
      <c r="VWK211" s="71"/>
      <c r="VWL211" s="71"/>
      <c r="VWM211" s="71"/>
      <c r="VWN211" s="71"/>
      <c r="VWO211" s="71"/>
      <c r="VWP211" s="71"/>
      <c r="VWQ211" s="71"/>
      <c r="VWR211" s="71"/>
      <c r="VWS211" s="71"/>
      <c r="VWT211" s="71"/>
      <c r="VWU211" s="71"/>
      <c r="VWV211" s="71"/>
      <c r="VWW211" s="71"/>
      <c r="VWX211" s="71"/>
      <c r="VWY211" s="71"/>
      <c r="VWZ211" s="71"/>
      <c r="VXA211" s="71"/>
      <c r="VXB211" s="71"/>
      <c r="VXC211" s="71"/>
      <c r="VXD211" s="71"/>
      <c r="VXE211" s="71"/>
      <c r="VXF211" s="71"/>
      <c r="VXG211" s="71"/>
      <c r="VXH211" s="71"/>
      <c r="VXI211" s="71"/>
      <c r="VXJ211" s="71"/>
      <c r="VXK211" s="71"/>
      <c r="VXL211" s="71"/>
      <c r="VXM211" s="71"/>
      <c r="VXN211" s="71"/>
      <c r="VXO211" s="71"/>
      <c r="VXP211" s="71"/>
      <c r="VXQ211" s="71"/>
      <c r="VXR211" s="71"/>
      <c r="VXS211" s="71"/>
      <c r="VXT211" s="71"/>
      <c r="VXU211" s="71"/>
      <c r="VXV211" s="71"/>
      <c r="VXW211" s="71"/>
      <c r="VXX211" s="71"/>
      <c r="VXY211" s="71"/>
      <c r="VXZ211" s="71"/>
      <c r="VYA211" s="71"/>
      <c r="VYB211" s="71"/>
      <c r="VYC211" s="71"/>
      <c r="VYD211" s="71"/>
      <c r="VYE211" s="71"/>
      <c r="VYF211" s="71"/>
      <c r="VYG211" s="71"/>
      <c r="VYH211" s="71"/>
      <c r="VYI211" s="71"/>
      <c r="VYJ211" s="71"/>
      <c r="VYK211" s="71"/>
      <c r="VYL211" s="71"/>
      <c r="VYM211" s="71"/>
      <c r="VYN211" s="71"/>
      <c r="VYO211" s="71"/>
      <c r="VYP211" s="71"/>
      <c r="VYQ211" s="71"/>
      <c r="VYR211" s="71"/>
      <c r="VYS211" s="71"/>
      <c r="VYT211" s="71"/>
      <c r="VYU211" s="71"/>
      <c r="VYV211" s="71"/>
      <c r="VYW211" s="71"/>
      <c r="VYX211" s="71"/>
      <c r="VYY211" s="71"/>
      <c r="VYZ211" s="71"/>
      <c r="VZA211" s="71"/>
      <c r="VZB211" s="71"/>
      <c r="VZC211" s="71"/>
      <c r="VZD211" s="71"/>
      <c r="VZE211" s="71"/>
      <c r="VZF211" s="71"/>
      <c r="VZG211" s="71"/>
      <c r="VZH211" s="71"/>
      <c r="VZI211" s="71"/>
      <c r="VZJ211" s="71"/>
      <c r="VZK211" s="71"/>
      <c r="VZL211" s="71"/>
      <c r="VZM211" s="71"/>
      <c r="VZN211" s="71"/>
      <c r="VZO211" s="71"/>
      <c r="VZP211" s="71"/>
      <c r="VZQ211" s="71"/>
      <c r="VZR211" s="71"/>
      <c r="VZS211" s="71"/>
      <c r="VZT211" s="71"/>
      <c r="VZU211" s="71"/>
      <c r="VZV211" s="71"/>
      <c r="VZW211" s="71"/>
      <c r="VZX211" s="71"/>
      <c r="VZY211" s="71"/>
      <c r="VZZ211" s="71"/>
      <c r="WAA211" s="71"/>
      <c r="WAB211" s="71"/>
      <c r="WAC211" s="71"/>
      <c r="WAD211" s="71"/>
      <c r="WAE211" s="71"/>
      <c r="WAF211" s="71"/>
      <c r="WAG211" s="71"/>
      <c r="WAH211" s="71"/>
      <c r="WAI211" s="71"/>
      <c r="WAJ211" s="71"/>
      <c r="WAK211" s="71"/>
      <c r="WAL211" s="71"/>
      <c r="WAM211" s="71"/>
      <c r="WAN211" s="71"/>
      <c r="WAO211" s="71"/>
      <c r="WAP211" s="71"/>
      <c r="WAQ211" s="71"/>
      <c r="WAR211" s="71"/>
      <c r="WAS211" s="71"/>
      <c r="WAT211" s="71"/>
      <c r="WAU211" s="71"/>
      <c r="WAV211" s="71"/>
      <c r="WAW211" s="71"/>
      <c r="WAX211" s="71"/>
      <c r="WAY211" s="71"/>
      <c r="WAZ211" s="71"/>
      <c r="WBA211" s="71"/>
      <c r="WBB211" s="71"/>
      <c r="WBC211" s="71"/>
      <c r="WBD211" s="71"/>
      <c r="WBE211" s="71"/>
      <c r="WBF211" s="71"/>
      <c r="WBG211" s="71"/>
      <c r="WBH211" s="71"/>
      <c r="WBI211" s="71"/>
      <c r="WBJ211" s="71"/>
      <c r="WBK211" s="71"/>
      <c r="WBL211" s="71"/>
      <c r="WBM211" s="71"/>
      <c r="WBN211" s="71"/>
      <c r="WBO211" s="71"/>
      <c r="WBP211" s="71"/>
      <c r="WBQ211" s="71"/>
      <c r="WBR211" s="71"/>
      <c r="WBS211" s="71"/>
      <c r="WBT211" s="71"/>
      <c r="WBU211" s="71"/>
      <c r="WBV211" s="71"/>
      <c r="WBW211" s="71"/>
      <c r="WBX211" s="71"/>
      <c r="WBY211" s="71"/>
      <c r="WBZ211" s="71"/>
      <c r="WCA211" s="71"/>
      <c r="WCB211" s="71"/>
      <c r="WCC211" s="71"/>
      <c r="WCD211" s="71"/>
      <c r="WCE211" s="71"/>
      <c r="WCF211" s="71"/>
      <c r="WCG211" s="71"/>
      <c r="WCH211" s="71"/>
      <c r="WCI211" s="71"/>
      <c r="WCJ211" s="71"/>
      <c r="WCK211" s="71"/>
      <c r="WCL211" s="71"/>
      <c r="WCM211" s="71"/>
      <c r="WCN211" s="71"/>
      <c r="WCO211" s="71"/>
      <c r="WCP211" s="71"/>
      <c r="WCQ211" s="71"/>
      <c r="WCR211" s="71"/>
      <c r="WCS211" s="71"/>
      <c r="WCT211" s="71"/>
      <c r="WCU211" s="71"/>
      <c r="WCV211" s="71"/>
      <c r="WCW211" s="71"/>
      <c r="WCX211" s="71"/>
      <c r="WCY211" s="71"/>
      <c r="WCZ211" s="71"/>
      <c r="WDA211" s="71"/>
      <c r="WDB211" s="71"/>
      <c r="WDC211" s="71"/>
      <c r="WDD211" s="71"/>
      <c r="WDE211" s="71"/>
      <c r="WDF211" s="71"/>
      <c r="WDG211" s="71"/>
      <c r="WDH211" s="71"/>
      <c r="WDI211" s="71"/>
      <c r="WDJ211" s="71"/>
      <c r="WDK211" s="71"/>
      <c r="WDL211" s="71"/>
      <c r="WDM211" s="71"/>
      <c r="WDN211" s="71"/>
      <c r="WDO211" s="71"/>
      <c r="WDP211" s="71"/>
      <c r="WDQ211" s="71"/>
      <c r="WDR211" s="71"/>
      <c r="WDS211" s="71"/>
      <c r="WDT211" s="71"/>
      <c r="WDU211" s="71"/>
      <c r="WDV211" s="71"/>
      <c r="WDW211" s="71"/>
      <c r="WDX211" s="71"/>
      <c r="WDY211" s="71"/>
      <c r="WDZ211" s="71"/>
      <c r="WEA211" s="71"/>
      <c r="WEB211" s="71"/>
      <c r="WEC211" s="71"/>
      <c r="WED211" s="71"/>
      <c r="WEE211" s="71"/>
      <c r="WEF211" s="71"/>
      <c r="WEG211" s="71"/>
      <c r="WEH211" s="71"/>
      <c r="WEI211" s="71"/>
      <c r="WEJ211" s="71"/>
      <c r="WEK211" s="71"/>
      <c r="WEL211" s="71"/>
      <c r="WEM211" s="71"/>
      <c r="WEN211" s="71"/>
      <c r="WEO211" s="71"/>
      <c r="WEP211" s="71"/>
      <c r="WEQ211" s="71"/>
      <c r="WER211" s="71"/>
      <c r="WES211" s="71"/>
      <c r="WET211" s="71"/>
      <c r="WEU211" s="71"/>
      <c r="WEV211" s="71"/>
      <c r="WEW211" s="71"/>
      <c r="WEX211" s="71"/>
      <c r="WEY211" s="71"/>
      <c r="WEZ211" s="71"/>
      <c r="WFA211" s="71"/>
      <c r="WFB211" s="71"/>
      <c r="WFC211" s="71"/>
      <c r="WFD211" s="71"/>
      <c r="WFE211" s="71"/>
      <c r="WFF211" s="71"/>
      <c r="WFG211" s="71"/>
      <c r="WFH211" s="71"/>
      <c r="WFI211" s="71"/>
      <c r="WFJ211" s="71"/>
      <c r="WFK211" s="71"/>
      <c r="WFL211" s="71"/>
      <c r="WFM211" s="71"/>
      <c r="WFN211" s="71"/>
      <c r="WFO211" s="71"/>
      <c r="WFP211" s="71"/>
      <c r="WFQ211" s="71"/>
      <c r="WFR211" s="71"/>
      <c r="WFS211" s="71"/>
      <c r="WFT211" s="71"/>
      <c r="WFU211" s="71"/>
      <c r="WFV211" s="71"/>
      <c r="WFW211" s="71"/>
      <c r="WFX211" s="71"/>
      <c r="WFY211" s="71"/>
      <c r="WFZ211" s="71"/>
      <c r="WGA211" s="71"/>
      <c r="WGB211" s="71"/>
      <c r="WGC211" s="71"/>
      <c r="WGD211" s="71"/>
      <c r="WGE211" s="71"/>
      <c r="WGF211" s="71"/>
      <c r="WGG211" s="71"/>
      <c r="WGH211" s="71"/>
      <c r="WGI211" s="71"/>
      <c r="WGJ211" s="71"/>
      <c r="WGK211" s="71"/>
      <c r="WGL211" s="71"/>
      <c r="WGM211" s="71"/>
      <c r="WGN211" s="71"/>
      <c r="WGO211" s="71"/>
      <c r="WGP211" s="71"/>
      <c r="WGQ211" s="71"/>
      <c r="WGR211" s="71"/>
      <c r="WGS211" s="71"/>
      <c r="WGT211" s="71"/>
      <c r="WGU211" s="71"/>
      <c r="WGV211" s="71"/>
      <c r="WGW211" s="71"/>
      <c r="WGX211" s="71"/>
      <c r="WGY211" s="71"/>
      <c r="WGZ211" s="71"/>
      <c r="WHA211" s="71"/>
      <c r="WHB211" s="71"/>
      <c r="WHC211" s="71"/>
      <c r="WHD211" s="71"/>
      <c r="WHE211" s="71"/>
      <c r="WHF211" s="71"/>
      <c r="WHG211" s="71"/>
      <c r="WHH211" s="71"/>
      <c r="WHI211" s="71"/>
      <c r="WHJ211" s="71"/>
      <c r="WHK211" s="71"/>
      <c r="WHL211" s="71"/>
      <c r="WHM211" s="71"/>
      <c r="WHN211" s="71"/>
      <c r="WHO211" s="71"/>
      <c r="WHP211" s="71"/>
      <c r="WHQ211" s="71"/>
      <c r="WHR211" s="71"/>
      <c r="WHS211" s="71"/>
      <c r="WHT211" s="71"/>
      <c r="WHU211" s="71"/>
      <c r="WHV211" s="71"/>
      <c r="WHW211" s="71"/>
      <c r="WHX211" s="71"/>
      <c r="WHY211" s="71"/>
      <c r="WHZ211" s="71"/>
      <c r="WIA211" s="71"/>
      <c r="WIB211" s="71"/>
      <c r="WIC211" s="71"/>
      <c r="WID211" s="71"/>
      <c r="WIE211" s="71"/>
      <c r="WIF211" s="71"/>
      <c r="WIG211" s="71"/>
      <c r="WIH211" s="71"/>
      <c r="WII211" s="71"/>
      <c r="WIJ211" s="71"/>
      <c r="WIK211" s="71"/>
      <c r="WIL211" s="71"/>
      <c r="WIM211" s="71"/>
      <c r="WIN211" s="71"/>
      <c r="WIO211" s="71"/>
      <c r="WIP211" s="71"/>
      <c r="WIQ211" s="71"/>
      <c r="WIR211" s="71"/>
      <c r="WIS211" s="71"/>
      <c r="WIT211" s="71"/>
      <c r="WIU211" s="71"/>
      <c r="WIV211" s="71"/>
      <c r="WIW211" s="71"/>
      <c r="WIX211" s="71"/>
      <c r="WIY211" s="71"/>
      <c r="WIZ211" s="71"/>
      <c r="WJA211" s="71"/>
      <c r="WJB211" s="71"/>
      <c r="WJC211" s="71"/>
      <c r="WJD211" s="71"/>
      <c r="WJE211" s="71"/>
      <c r="WJF211" s="71"/>
      <c r="WJG211" s="71"/>
      <c r="WJH211" s="71"/>
      <c r="WJI211" s="71"/>
      <c r="WJJ211" s="71"/>
      <c r="WJK211" s="71"/>
      <c r="WJL211" s="71"/>
      <c r="WJM211" s="71"/>
      <c r="WJN211" s="71"/>
      <c r="WJO211" s="71"/>
      <c r="WJP211" s="71"/>
      <c r="WJQ211" s="71"/>
      <c r="WJR211" s="71"/>
      <c r="WJS211" s="71"/>
      <c r="WJT211" s="71"/>
      <c r="WJU211" s="71"/>
      <c r="WJV211" s="71"/>
      <c r="WJW211" s="71"/>
      <c r="WJX211" s="71"/>
      <c r="WJY211" s="71"/>
      <c r="WJZ211" s="71"/>
      <c r="WKA211" s="71"/>
      <c r="WKB211" s="71"/>
      <c r="WKC211" s="71"/>
      <c r="WKD211" s="71"/>
      <c r="WKE211" s="71"/>
      <c r="WKF211" s="71"/>
      <c r="WKG211" s="71"/>
      <c r="WKH211" s="71"/>
      <c r="WKI211" s="71"/>
      <c r="WKJ211" s="71"/>
      <c r="WKK211" s="71"/>
      <c r="WKL211" s="71"/>
      <c r="WKM211" s="71"/>
      <c r="WKN211" s="71"/>
      <c r="WKO211" s="71"/>
      <c r="WKP211" s="71"/>
      <c r="WKQ211" s="71"/>
      <c r="WKR211" s="71"/>
      <c r="WKS211" s="71"/>
      <c r="WKT211" s="71"/>
      <c r="WKU211" s="71"/>
      <c r="WKV211" s="71"/>
      <c r="WKW211" s="71"/>
      <c r="WKX211" s="71"/>
      <c r="WKY211" s="71"/>
      <c r="WKZ211" s="71"/>
      <c r="WLA211" s="71"/>
      <c r="WLB211" s="71"/>
      <c r="WLC211" s="71"/>
      <c r="WLD211" s="71"/>
      <c r="WLE211" s="71"/>
      <c r="WLF211" s="71"/>
      <c r="WLG211" s="71"/>
      <c r="WLH211" s="71"/>
      <c r="WLI211" s="71"/>
      <c r="WLJ211" s="71"/>
      <c r="WLK211" s="71"/>
      <c r="WLL211" s="71"/>
      <c r="WLM211" s="71"/>
      <c r="WLN211" s="71"/>
      <c r="WLO211" s="71"/>
      <c r="WLP211" s="71"/>
      <c r="WLQ211" s="71"/>
      <c r="WLR211" s="71"/>
      <c r="WLS211" s="71"/>
      <c r="WLT211" s="71"/>
      <c r="WLU211" s="71"/>
      <c r="WLV211" s="71"/>
      <c r="WLW211" s="71"/>
      <c r="WLX211" s="71"/>
      <c r="WLY211" s="71"/>
      <c r="WLZ211" s="71"/>
      <c r="WMA211" s="71"/>
      <c r="WMB211" s="71"/>
      <c r="WMC211" s="71"/>
      <c r="WMD211" s="71"/>
      <c r="WME211" s="71"/>
      <c r="WMF211" s="71"/>
      <c r="WMG211" s="71"/>
      <c r="WMH211" s="71"/>
      <c r="WMI211" s="71"/>
      <c r="WMJ211" s="71"/>
      <c r="WMK211" s="71"/>
      <c r="WML211" s="71"/>
      <c r="WMM211" s="71"/>
      <c r="WMN211" s="71"/>
      <c r="WMO211" s="71"/>
      <c r="WMP211" s="71"/>
      <c r="WMQ211" s="71"/>
      <c r="WMR211" s="71"/>
      <c r="WMS211" s="71"/>
      <c r="WMT211" s="71"/>
      <c r="WMU211" s="71"/>
      <c r="WMV211" s="71"/>
      <c r="WMW211" s="71"/>
      <c r="WMX211" s="71"/>
      <c r="WMY211" s="71"/>
      <c r="WMZ211" s="71"/>
      <c r="WNA211" s="71"/>
      <c r="WNB211" s="71"/>
      <c r="WNC211" s="71"/>
      <c r="WND211" s="71"/>
      <c r="WNE211" s="71"/>
      <c r="WNF211" s="71"/>
      <c r="WNG211" s="71"/>
      <c r="WNH211" s="71"/>
      <c r="WNI211" s="71"/>
      <c r="WNJ211" s="71"/>
      <c r="WNK211" s="71"/>
      <c r="WNL211" s="71"/>
      <c r="WNM211" s="71"/>
      <c r="WNN211" s="71"/>
      <c r="WNO211" s="71"/>
      <c r="WNP211" s="71"/>
      <c r="WNQ211" s="71"/>
      <c r="WNR211" s="71"/>
      <c r="WNS211" s="71"/>
      <c r="WNT211" s="71"/>
      <c r="WNU211" s="71"/>
      <c r="WNV211" s="71"/>
      <c r="WNW211" s="71"/>
      <c r="WNX211" s="71"/>
      <c r="WNY211" s="71"/>
      <c r="WNZ211" s="71"/>
      <c r="WOA211" s="71"/>
      <c r="WOB211" s="71"/>
      <c r="WOC211" s="71"/>
      <c r="WOD211" s="71"/>
      <c r="WOE211" s="71"/>
      <c r="WOF211" s="71"/>
      <c r="WOG211" s="71"/>
      <c r="WOH211" s="71"/>
      <c r="WOI211" s="71"/>
      <c r="WOJ211" s="71"/>
      <c r="WOK211" s="71"/>
      <c r="WOL211" s="71"/>
      <c r="WOM211" s="71"/>
      <c r="WON211" s="71"/>
      <c r="WOO211" s="71"/>
      <c r="WOP211" s="71"/>
      <c r="WOQ211" s="71"/>
      <c r="WOR211" s="71"/>
      <c r="WOS211" s="71"/>
      <c r="WOT211" s="71"/>
      <c r="WOU211" s="71"/>
      <c r="WOV211" s="71"/>
      <c r="WOW211" s="71"/>
      <c r="WOX211" s="71"/>
      <c r="WOY211" s="71"/>
      <c r="WOZ211" s="71"/>
      <c r="WPA211" s="71"/>
      <c r="WPB211" s="71"/>
      <c r="WPC211" s="71"/>
      <c r="WPD211" s="71"/>
      <c r="WPE211" s="71"/>
      <c r="WPF211" s="71"/>
      <c r="WPG211" s="71"/>
      <c r="WPH211" s="71"/>
      <c r="WPI211" s="71"/>
      <c r="WPJ211" s="71"/>
      <c r="WPK211" s="71"/>
      <c r="WPL211" s="71"/>
      <c r="WPM211" s="71"/>
      <c r="WPN211" s="71"/>
      <c r="WPO211" s="71"/>
      <c r="WPP211" s="71"/>
      <c r="WPQ211" s="71"/>
      <c r="WPR211" s="71"/>
      <c r="WPS211" s="71"/>
      <c r="WPT211" s="71"/>
      <c r="WPU211" s="71"/>
      <c r="WPV211" s="71"/>
      <c r="WPW211" s="71"/>
      <c r="WPX211" s="71"/>
      <c r="WPY211" s="71"/>
      <c r="WPZ211" s="71"/>
      <c r="WQA211" s="71"/>
      <c r="WQB211" s="71"/>
      <c r="WQC211" s="71"/>
      <c r="WQD211" s="71"/>
      <c r="WQE211" s="71"/>
      <c r="WQF211" s="71"/>
      <c r="WQG211" s="71"/>
      <c r="WQH211" s="71"/>
      <c r="WQI211" s="71"/>
      <c r="WQJ211" s="71"/>
      <c r="WQK211" s="71"/>
      <c r="WQL211" s="71"/>
      <c r="WQM211" s="71"/>
      <c r="WQN211" s="71"/>
      <c r="WQO211" s="71"/>
      <c r="WQP211" s="71"/>
      <c r="WQQ211" s="71"/>
      <c r="WQR211" s="71"/>
      <c r="WQS211" s="71"/>
      <c r="WQT211" s="71"/>
      <c r="WQU211" s="71"/>
      <c r="WQV211" s="71"/>
      <c r="WQW211" s="71"/>
      <c r="WQX211" s="71"/>
      <c r="WQY211" s="71"/>
      <c r="WQZ211" s="71"/>
      <c r="WRA211" s="71"/>
      <c r="WRB211" s="71"/>
      <c r="WRC211" s="71"/>
      <c r="WRD211" s="71"/>
      <c r="WRE211" s="71"/>
      <c r="WRF211" s="71"/>
      <c r="WRG211" s="71"/>
      <c r="WRH211" s="71"/>
      <c r="WRI211" s="71"/>
      <c r="WRJ211" s="71"/>
      <c r="WRK211" s="71"/>
      <c r="WRL211" s="71"/>
      <c r="WRM211" s="71"/>
      <c r="WRN211" s="71"/>
      <c r="WRO211" s="71"/>
      <c r="WRP211" s="71"/>
      <c r="WRQ211" s="71"/>
      <c r="WRR211" s="71"/>
      <c r="WRS211" s="71"/>
      <c r="WRT211" s="71"/>
      <c r="WRU211" s="71"/>
      <c r="WRV211" s="71"/>
      <c r="WRW211" s="71"/>
      <c r="WRX211" s="71"/>
      <c r="WRY211" s="71"/>
      <c r="WRZ211" s="71"/>
      <c r="WSA211" s="71"/>
      <c r="WSB211" s="71"/>
      <c r="WSC211" s="71"/>
      <c r="WSD211" s="71"/>
      <c r="WSE211" s="71"/>
      <c r="WSF211" s="71"/>
      <c r="WSG211" s="71"/>
      <c r="WSH211" s="71"/>
      <c r="WSI211" s="71"/>
      <c r="WSJ211" s="71"/>
      <c r="WSK211" s="71"/>
      <c r="WSL211" s="71"/>
      <c r="WSM211" s="71"/>
      <c r="WSN211" s="71"/>
      <c r="WSO211" s="71"/>
      <c r="WSP211" s="71"/>
      <c r="WSQ211" s="71"/>
      <c r="WSR211" s="71"/>
      <c r="WSS211" s="71"/>
      <c r="WST211" s="71"/>
      <c r="WSU211" s="71"/>
      <c r="WSV211" s="71"/>
      <c r="WSW211" s="71"/>
      <c r="WSX211" s="71"/>
      <c r="WSY211" s="71"/>
      <c r="WSZ211" s="71"/>
      <c r="WTA211" s="71"/>
      <c r="WTB211" s="71"/>
      <c r="WTC211" s="71"/>
      <c r="WTD211" s="71"/>
      <c r="WTE211" s="71"/>
      <c r="WTF211" s="71"/>
      <c r="WTG211" s="71"/>
      <c r="WTH211" s="71"/>
      <c r="WTI211" s="71"/>
      <c r="WTJ211" s="71"/>
      <c r="WTK211" s="71"/>
      <c r="WTL211" s="71"/>
      <c r="WTM211" s="71"/>
      <c r="WTN211" s="71"/>
      <c r="WTO211" s="71"/>
      <c r="WTP211" s="71"/>
      <c r="WTQ211" s="71"/>
      <c r="WTR211" s="71"/>
      <c r="WTS211" s="71"/>
      <c r="WTT211" s="71"/>
      <c r="WTU211" s="71"/>
      <c r="WTV211" s="71"/>
      <c r="WTW211" s="71"/>
      <c r="WTX211" s="71"/>
      <c r="WTY211" s="71"/>
      <c r="WTZ211" s="71"/>
      <c r="WUA211" s="71"/>
      <c r="WUB211" s="71"/>
      <c r="WUC211" s="71"/>
      <c r="WUD211" s="71"/>
      <c r="WUE211" s="71"/>
      <c r="WUF211" s="71"/>
      <c r="WUG211" s="71"/>
      <c r="WUH211" s="71"/>
      <c r="WUI211" s="71"/>
      <c r="WUJ211" s="71"/>
      <c r="WUK211" s="71"/>
      <c r="WUL211" s="71"/>
      <c r="WUM211" s="71"/>
      <c r="WUN211" s="71"/>
      <c r="WUO211" s="71"/>
      <c r="WUP211" s="71"/>
      <c r="WUQ211" s="71"/>
      <c r="WUR211" s="71"/>
      <c r="WUS211" s="71"/>
      <c r="WUT211" s="71"/>
      <c r="WUU211" s="71"/>
      <c r="WUV211" s="71"/>
      <c r="WUW211" s="71"/>
      <c r="WUX211" s="71"/>
      <c r="WUY211" s="71"/>
      <c r="WUZ211" s="71"/>
      <c r="WVA211" s="71"/>
      <c r="WVB211" s="71"/>
      <c r="WVC211" s="71"/>
      <c r="WVD211" s="71"/>
      <c r="WVE211" s="71"/>
      <c r="WVF211" s="71"/>
      <c r="WVG211" s="71"/>
      <c r="WVH211" s="71"/>
      <c r="WVI211" s="71"/>
      <c r="WVJ211" s="71"/>
      <c r="WVK211" s="71"/>
      <c r="WVL211" s="71"/>
      <c r="WVM211" s="71"/>
      <c r="WVN211" s="71"/>
      <c r="WVO211" s="71"/>
      <c r="WVP211" s="71"/>
      <c r="WVQ211" s="71"/>
      <c r="WVR211" s="71"/>
      <c r="WVS211" s="71"/>
      <c r="WVT211" s="71"/>
      <c r="WVU211" s="71"/>
      <c r="WVV211" s="71"/>
      <c r="WVW211" s="71"/>
      <c r="WVX211" s="71"/>
      <c r="WVY211" s="71"/>
      <c r="WVZ211" s="71"/>
      <c r="WWA211" s="71"/>
      <c r="WWB211" s="71"/>
      <c r="WWC211" s="71"/>
      <c r="WWD211" s="71"/>
      <c r="WWE211" s="71"/>
      <c r="WWF211" s="71"/>
      <c r="WWG211" s="71"/>
      <c r="WWH211" s="71"/>
      <c r="WWI211" s="71"/>
      <c r="WWJ211" s="71"/>
      <c r="WWK211" s="71"/>
      <c r="WWL211" s="71"/>
      <c r="WWM211" s="71"/>
      <c r="WWN211" s="71"/>
      <c r="WWO211" s="71"/>
      <c r="WWP211" s="71"/>
      <c r="WWQ211" s="71"/>
      <c r="WWR211" s="71"/>
      <c r="WWS211" s="71"/>
      <c r="WWT211" s="71"/>
      <c r="WWU211" s="71"/>
      <c r="WWV211" s="71"/>
      <c r="WWW211" s="71"/>
      <c r="WWX211" s="71"/>
      <c r="WWY211" s="71"/>
      <c r="WWZ211" s="71"/>
      <c r="WXA211" s="71"/>
      <c r="WXB211" s="71"/>
      <c r="WXC211" s="71"/>
      <c r="WXD211" s="71"/>
      <c r="WXE211" s="71"/>
      <c r="WXF211" s="71"/>
      <c r="WXG211" s="71"/>
      <c r="WXH211" s="71"/>
      <c r="WXI211" s="71"/>
      <c r="WXJ211" s="71"/>
      <c r="WXK211" s="71"/>
      <c r="WXL211" s="71"/>
      <c r="WXM211" s="71"/>
      <c r="WXN211" s="71"/>
      <c r="WXO211" s="71"/>
      <c r="WXP211" s="71"/>
      <c r="WXQ211" s="71"/>
      <c r="WXR211" s="71"/>
      <c r="WXS211" s="71"/>
      <c r="WXT211" s="71"/>
      <c r="WXU211" s="71"/>
      <c r="WXV211" s="71"/>
      <c r="WXW211" s="71"/>
      <c r="WXX211" s="71"/>
      <c r="WXY211" s="71"/>
      <c r="WXZ211" s="71"/>
      <c r="WYA211" s="71"/>
      <c r="WYB211" s="71"/>
      <c r="WYC211" s="71"/>
      <c r="WYD211" s="71"/>
      <c r="WYE211" s="71"/>
      <c r="WYF211" s="71"/>
      <c r="WYG211" s="71"/>
      <c r="WYH211" s="71"/>
      <c r="WYI211" s="71"/>
      <c r="WYJ211" s="71"/>
      <c r="WYK211" s="71"/>
      <c r="WYL211" s="71"/>
      <c r="WYM211" s="71"/>
      <c r="WYN211" s="71"/>
      <c r="WYO211" s="71"/>
      <c r="WYP211" s="71"/>
      <c r="WYQ211" s="71"/>
      <c r="WYR211" s="71"/>
      <c r="WYS211" s="71"/>
      <c r="WYT211" s="71"/>
      <c r="WYU211" s="71"/>
      <c r="WYV211" s="71"/>
      <c r="WYW211" s="71"/>
      <c r="WYX211" s="71"/>
      <c r="WYY211" s="71"/>
      <c r="WYZ211" s="71"/>
      <c r="WZA211" s="71"/>
      <c r="WZB211" s="71"/>
      <c r="WZC211" s="71"/>
      <c r="WZD211" s="71"/>
      <c r="WZE211" s="71"/>
      <c r="WZF211" s="71"/>
      <c r="WZG211" s="71"/>
      <c r="WZH211" s="71"/>
      <c r="WZI211" s="71"/>
      <c r="WZJ211" s="71"/>
      <c r="WZK211" s="71"/>
      <c r="WZL211" s="71"/>
      <c r="WZM211" s="71"/>
      <c r="WZN211" s="71"/>
      <c r="WZO211" s="71"/>
      <c r="WZP211" s="71"/>
      <c r="WZQ211" s="71"/>
      <c r="WZR211" s="71"/>
      <c r="WZS211" s="71"/>
      <c r="WZT211" s="71"/>
      <c r="WZU211" s="71"/>
      <c r="WZV211" s="71"/>
      <c r="WZW211" s="71"/>
      <c r="WZX211" s="71"/>
      <c r="WZY211" s="71"/>
      <c r="WZZ211" s="71"/>
      <c r="XAA211" s="71"/>
      <c r="XAB211" s="71"/>
      <c r="XAC211" s="71"/>
      <c r="XAD211" s="71"/>
      <c r="XAE211" s="71"/>
      <c r="XAF211" s="71"/>
      <c r="XAG211" s="71"/>
      <c r="XAH211" s="71"/>
      <c r="XAI211" s="71"/>
      <c r="XAJ211" s="71"/>
      <c r="XAK211" s="71"/>
      <c r="XAL211" s="71"/>
      <c r="XAM211" s="71"/>
      <c r="XAN211" s="71"/>
      <c r="XAO211" s="71"/>
      <c r="XAP211" s="71"/>
      <c r="XAQ211" s="71"/>
      <c r="XAR211" s="71"/>
      <c r="XAS211" s="71"/>
      <c r="XAT211" s="71"/>
      <c r="XAU211" s="71"/>
      <c r="XAV211" s="71"/>
      <c r="XAW211" s="71"/>
      <c r="XAX211" s="71"/>
      <c r="XAY211" s="71"/>
      <c r="XAZ211" s="71"/>
      <c r="XBA211" s="71"/>
      <c r="XBB211" s="71"/>
      <c r="XBC211" s="71"/>
      <c r="XBD211" s="71"/>
      <c r="XBE211" s="71"/>
      <c r="XBF211" s="71"/>
      <c r="XBG211" s="71"/>
      <c r="XBH211" s="71"/>
      <c r="XBI211" s="71"/>
      <c r="XBJ211" s="71"/>
      <c r="XBK211" s="71"/>
      <c r="XBL211" s="71"/>
      <c r="XBM211" s="71"/>
      <c r="XBN211" s="71"/>
      <c r="XBO211" s="71"/>
      <c r="XBP211" s="71"/>
      <c r="XBQ211" s="71"/>
      <c r="XBR211" s="71"/>
      <c r="XBS211" s="71"/>
      <c r="XBT211" s="71"/>
      <c r="XBU211" s="71"/>
      <c r="XBV211" s="71"/>
      <c r="XBW211" s="71"/>
      <c r="XBX211" s="71"/>
      <c r="XBY211" s="71"/>
      <c r="XBZ211" s="71"/>
      <c r="XCA211" s="71"/>
      <c r="XCB211" s="71"/>
      <c r="XCC211" s="71"/>
      <c r="XCD211" s="71"/>
      <c r="XCE211" s="71"/>
      <c r="XCF211" s="71"/>
      <c r="XCG211" s="71"/>
      <c r="XCH211" s="71"/>
      <c r="XCI211" s="71"/>
      <c r="XCJ211" s="71"/>
      <c r="XCK211" s="71"/>
      <c r="XCL211" s="71"/>
      <c r="XCM211" s="71"/>
      <c r="XCN211" s="71"/>
      <c r="XCO211" s="71"/>
      <c r="XCP211" s="71"/>
      <c r="XCQ211" s="71"/>
      <c r="XCR211" s="71"/>
      <c r="XCS211" s="71"/>
      <c r="XCT211" s="71"/>
      <c r="XCU211" s="71"/>
      <c r="XCV211" s="71"/>
      <c r="XCW211" s="71"/>
      <c r="XCX211" s="71"/>
      <c r="XCY211" s="71"/>
      <c r="XCZ211" s="71"/>
      <c r="XDA211" s="71"/>
      <c r="XDB211" s="71"/>
      <c r="XDC211" s="71"/>
      <c r="XDD211" s="71"/>
      <c r="XDE211" s="71"/>
      <c r="XDF211" s="71"/>
      <c r="XDG211" s="71"/>
      <c r="XDH211" s="71"/>
      <c r="XDI211" s="71"/>
      <c r="XDJ211" s="71"/>
      <c r="XDK211" s="71"/>
      <c r="XDL211" s="71"/>
      <c r="XDM211" s="71"/>
      <c r="XDN211" s="71"/>
      <c r="XDO211" s="71"/>
      <c r="XDP211" s="71"/>
      <c r="XDQ211" s="71"/>
      <c r="XDR211" s="71"/>
      <c r="XDS211" s="71"/>
      <c r="XDT211" s="71"/>
      <c r="XDU211" s="71"/>
      <c r="XDV211" s="71"/>
      <c r="XDW211" s="71"/>
      <c r="XDX211" s="71"/>
      <c r="XDY211" s="71"/>
      <c r="XDZ211" s="71"/>
      <c r="XEA211" s="71"/>
      <c r="XEB211" s="71"/>
      <c r="XEC211" s="71"/>
      <c r="XED211" s="71"/>
      <c r="XEE211" s="71"/>
      <c r="XEF211" s="71"/>
      <c r="XEG211" s="71"/>
      <c r="XEH211" s="71"/>
      <c r="XEI211" s="71"/>
      <c r="XEJ211" s="71"/>
      <c r="XEK211" s="71"/>
      <c r="XEL211" s="71"/>
      <c r="XEM211" s="71"/>
      <c r="XEN211" s="71"/>
      <c r="XEO211" s="71"/>
      <c r="XEP211" s="71"/>
      <c r="XEQ211" s="71"/>
      <c r="XER211" s="71"/>
    </row>
    <row r="212" spans="1:16372" s="75" customFormat="1" ht="18" hidden="1" outlineLevel="1" x14ac:dyDescent="0.2">
      <c r="A212" s="55"/>
      <c r="B212" s="68" t="s">
        <v>39</v>
      </c>
      <c r="C212" s="68">
        <f>IF(Lastenheft[[#This Row],[Ebene]]="Ü1",1,IF(Lastenheft[[#This Row],[Ebene]]="Ü2",2,IF(Lastenheft[[#This Row],[Ebene]]="Ü3",3,IF(Lastenheft[[#This Row],[Ebene]]="Ü4",4,IF(Lastenheft[[#This Row],[Ebene]]="T",5)))))</f>
        <v>5</v>
      </c>
      <c r="D212" s="68">
        <f t="shared" si="12"/>
        <v>2</v>
      </c>
      <c r="E212" s="68">
        <f t="shared" si="13"/>
        <v>8</v>
      </c>
      <c r="F212" s="68">
        <f t="shared" si="14"/>
        <v>3</v>
      </c>
      <c r="G212" s="68">
        <f t="shared" si="15"/>
        <v>0</v>
      </c>
      <c r="H212" s="68">
        <f>IF($C212=1,0,IF($C212=2,0,IF($C212=3,0,IF($C212=4,0,IF(AND($C212=5,NOT(Lastenheft[[#This Row],[Kriterium (M=Muss; I=Information)]]="nicht aktiv")),INDEX(H:H,ROW(H212)-1)+1,INDEX(H:H,ROW(H212)-1))))))</f>
        <v>0</v>
      </c>
      <c r="I212" s="69" t="str">
        <f>IF(NOT(Lastenheft[[#This Row],[Kriterium (M=Muss; I=Information)]]="nicht aktiv"),_xlfn.TEXTJOIN(".",FALSE,Lastenheft[[#This Row],[Spalte4]:[Spalte22]]),"")</f>
        <v/>
      </c>
      <c r="J212" s="19" t="str">
        <f>IF(NOT(Lastenheft[[#This Row],[Kriterium (M=Muss; I=Information)]]="nicht aktiv"),IF(C212=1,CONCATENATE(D212),IF(C212=2,CONCATENATE(D212,".",E212),IF(C212=3,CONCATENATE(D212,".",E212,".",F212),IF(C212=4,CONCATENATE(D212,".",E212,".",F212,".",G212),IF(C212=5,""))))),"")</f>
        <v/>
      </c>
      <c r="K212" s="28" t="str">
        <f>_xlfn.CONCAT("Die Position des Übergangs ist der ", Anlage_A_Titel," zu entnehmen")</f>
        <v>Die Position des Übergangs ist der Anlage A – Lagepläne, Konzeption und Planung – zu entnehmen</v>
      </c>
      <c r="L212" s="72"/>
      <c r="M212" s="76" t="s">
        <v>27</v>
      </c>
      <c r="N212" s="73"/>
      <c r="O212" s="73"/>
      <c r="P212" s="74"/>
    </row>
    <row r="213" spans="1:16372" s="75" customFormat="1" ht="18" outlineLevel="1" x14ac:dyDescent="0.2">
      <c r="A213" s="55"/>
      <c r="B213" s="68" t="s">
        <v>39</v>
      </c>
      <c r="C213" s="68">
        <f>IF(Lastenheft[[#This Row],[Ebene]]="Ü1",1,IF(Lastenheft[[#This Row],[Ebene]]="Ü2",2,IF(Lastenheft[[#This Row],[Ebene]]="Ü3",3,IF(Lastenheft[[#This Row],[Ebene]]="Ü4",4,IF(Lastenheft[[#This Row],[Ebene]]="T",5)))))</f>
        <v>5</v>
      </c>
      <c r="D213" s="68">
        <f t="shared" si="12"/>
        <v>2</v>
      </c>
      <c r="E213" s="68">
        <f t="shared" si="13"/>
        <v>8</v>
      </c>
      <c r="F213" s="68">
        <f t="shared" si="14"/>
        <v>3</v>
      </c>
      <c r="G213" s="68">
        <f t="shared" si="15"/>
        <v>0</v>
      </c>
      <c r="H213" s="68">
        <f>IF($C213=1,0,IF($C213=2,0,IF($C213=3,0,IF($C213=4,0,IF(AND($C213=5,NOT(Lastenheft[[#This Row],[Kriterium (M=Muss; I=Information)]]="nicht aktiv")),INDEX(H:H,ROW(H213)-1)+1,INDEX(H:H,ROW(H213)-1))))))</f>
        <v>1</v>
      </c>
      <c r="I213" s="69" t="str">
        <f>IF(NOT(Lastenheft[[#This Row],[Kriterium (M=Muss; I=Information)]]="nicht aktiv"),_xlfn.TEXTJOIN(".",FALSE,Lastenheft[[#This Row],[Spalte4]:[Spalte22]]),"")</f>
        <v>2.8.3.0.1</v>
      </c>
      <c r="J213" s="19" t="str">
        <f>IF(NOT(Lastenheft[[#This Row],[Kriterium (M=Muss; I=Information)]]="nicht aktiv"),IF(C213=1,CONCATENATE(D213),IF(C213=2,CONCATENATE(D213,".",E213),IF(C213=3,CONCATENATE(D213,".",E213,".",F213),IF(C213=4,CONCATENATE(D213,".",E213,".",F213,".",G213),IF(C213=5,""))))),"")</f>
        <v/>
      </c>
      <c r="K213" s="28" t="str">
        <f>_xlfn.CONCAT("Die Position der Übergänge ist der ", Anlage_A_Titel," zu entnehmen,")</f>
        <v>Die Position der Übergänge ist der Anlage A – Lagepläne, Konzeption und Planung – zu entnehmen,</v>
      </c>
      <c r="L213" s="72"/>
      <c r="M213" s="70" t="s">
        <v>1</v>
      </c>
      <c r="N213" s="73"/>
      <c r="O213" s="73"/>
      <c r="P213" s="74"/>
    </row>
    <row r="214" spans="1:16372" s="75" customFormat="1" ht="18" hidden="1" outlineLevel="1" x14ac:dyDescent="0.2">
      <c r="A214" s="55"/>
      <c r="B214" s="68" t="s">
        <v>39</v>
      </c>
      <c r="C214" s="68">
        <f>IF(Lastenheft[[#This Row],[Ebene]]="Ü1",1,IF(Lastenheft[[#This Row],[Ebene]]="Ü2",2,IF(Lastenheft[[#This Row],[Ebene]]="Ü3",3,IF(Lastenheft[[#This Row],[Ebene]]="Ü4",4,IF(Lastenheft[[#This Row],[Ebene]]="T",5)))))</f>
        <v>5</v>
      </c>
      <c r="D214" s="68">
        <f t="shared" si="12"/>
        <v>2</v>
      </c>
      <c r="E214" s="68">
        <f t="shared" si="13"/>
        <v>8</v>
      </c>
      <c r="F214" s="68">
        <f t="shared" si="14"/>
        <v>3</v>
      </c>
      <c r="G214" s="68">
        <f t="shared" si="15"/>
        <v>0</v>
      </c>
      <c r="H214" s="68">
        <f>IF($C214=1,0,IF($C214=2,0,IF($C214=3,0,IF($C214=4,0,IF(AND($C214=5,NOT(Lastenheft[[#This Row],[Kriterium (M=Muss; I=Information)]]="nicht aktiv")),INDEX(H:H,ROW(H214)-1)+1,INDEX(H:H,ROW(H214)-1))))))</f>
        <v>1</v>
      </c>
      <c r="I214" s="69" t="str">
        <f>IF(NOT(Lastenheft[[#This Row],[Kriterium (M=Muss; I=Information)]]="nicht aktiv"),_xlfn.TEXTJOIN(".",FALSE,Lastenheft[[#This Row],[Spalte4]:[Spalte22]]),"")</f>
        <v/>
      </c>
      <c r="J214" s="19" t="str">
        <f>IF(NOT(Lastenheft[[#This Row],[Kriterium (M=Muss; I=Information)]]="nicht aktiv"),IF(C214=1,CONCATENATE(D214),IF(C214=2,CONCATENATE(D214,".",E214),IF(C214=3,CONCATENATE(D214,".",E214,".",F214),IF(C214=4,CONCATENATE(D214,".",E214,".",F214,".",G214),IF(C214=5,""))))),"")</f>
        <v/>
      </c>
      <c r="K214" s="28" t="s">
        <v>324</v>
      </c>
      <c r="L214" s="72"/>
      <c r="M214" s="70" t="s">
        <v>27</v>
      </c>
      <c r="N214" s="73"/>
      <c r="O214" s="73"/>
      <c r="P214" s="74"/>
    </row>
    <row r="215" spans="1:16372" s="75" customFormat="1" ht="18" hidden="1" outlineLevel="1" x14ac:dyDescent="0.2">
      <c r="A215" s="55"/>
      <c r="B215" s="68" t="s">
        <v>39</v>
      </c>
      <c r="C215" s="68">
        <f>IF(Lastenheft[[#This Row],[Ebene]]="Ü1",1,IF(Lastenheft[[#This Row],[Ebene]]="Ü2",2,IF(Lastenheft[[#This Row],[Ebene]]="Ü3",3,IF(Lastenheft[[#This Row],[Ebene]]="Ü4",4,IF(Lastenheft[[#This Row],[Ebene]]="T",5)))))</f>
        <v>5</v>
      </c>
      <c r="D215" s="68">
        <f t="shared" si="12"/>
        <v>2</v>
      </c>
      <c r="E215" s="68">
        <f t="shared" si="13"/>
        <v>8</v>
      </c>
      <c r="F215" s="68">
        <f t="shared" si="14"/>
        <v>3</v>
      </c>
      <c r="G215" s="68">
        <f t="shared" si="15"/>
        <v>0</v>
      </c>
      <c r="H215" s="68">
        <f>IF($C215=1,0,IF($C215=2,0,IF($C215=3,0,IF($C215=4,0,IF(AND($C215=5,NOT(Lastenheft[[#This Row],[Kriterium (M=Muss; I=Information)]]="nicht aktiv")),INDEX(H:H,ROW(H215)-1)+1,INDEX(H:H,ROW(H215)-1))))))</f>
        <v>1</v>
      </c>
      <c r="I215" s="69" t="str">
        <f>IF(NOT(Lastenheft[[#This Row],[Kriterium (M=Muss; I=Information)]]="nicht aktiv"),_xlfn.TEXTJOIN(".",FALSE,Lastenheft[[#This Row],[Spalte4]:[Spalte22]]),"")</f>
        <v/>
      </c>
      <c r="J215" s="19" t="str">
        <f>IF(NOT(Lastenheft[[#This Row],[Kriterium (M=Muss; I=Information)]]="nicht aktiv"),IF(C215=1,CONCATENATE(D215),IF(C215=2,CONCATENATE(D215,".",E215),IF(C215=3,CONCATENATE(D215,".",E215,".",F215),IF(C215=4,CONCATENATE(D215,".",E215,".",F215,".",G215),IF(C215=5,""))))),"")</f>
        <v/>
      </c>
      <c r="K215" s="28" t="s">
        <v>325</v>
      </c>
      <c r="L215" s="72"/>
      <c r="M215" s="70" t="s">
        <v>27</v>
      </c>
      <c r="N215" s="73"/>
      <c r="O215" s="73"/>
      <c r="P215" s="74"/>
    </row>
    <row r="216" spans="1:16372" s="75" customFormat="1" ht="18" outlineLevel="1" x14ac:dyDescent="0.2">
      <c r="A216" s="55"/>
      <c r="B216" s="68" t="s">
        <v>39</v>
      </c>
      <c r="C216" s="68">
        <f>IF(Lastenheft[[#This Row],[Ebene]]="Ü1",1,IF(Lastenheft[[#This Row],[Ebene]]="Ü2",2,IF(Lastenheft[[#This Row],[Ebene]]="Ü3",3,IF(Lastenheft[[#This Row],[Ebene]]="Ü4",4,IF(Lastenheft[[#This Row],[Ebene]]="T",5)))))</f>
        <v>5</v>
      </c>
      <c r="D216" s="68">
        <f t="shared" si="12"/>
        <v>2</v>
      </c>
      <c r="E216" s="68">
        <f t="shared" si="13"/>
        <v>8</v>
      </c>
      <c r="F216" s="68">
        <f t="shared" si="14"/>
        <v>3</v>
      </c>
      <c r="G216" s="68">
        <f t="shared" si="15"/>
        <v>0</v>
      </c>
      <c r="H216" s="68">
        <f>IF($C216=1,0,IF($C216=2,0,IF($C216=3,0,IF($C216=4,0,IF(AND($C216=5,NOT(Lastenheft[[#This Row],[Kriterium (M=Muss; I=Information)]]="nicht aktiv")),INDEX(H:H,ROW(H216)-1)+1,INDEX(H:H,ROW(H216)-1))))))</f>
        <v>2</v>
      </c>
      <c r="I216" s="69" t="str">
        <f>IF(NOT(Lastenheft[[#This Row],[Kriterium (M=Muss; I=Information)]]="nicht aktiv"),_xlfn.TEXTJOIN(".",FALSE,Lastenheft[[#This Row],[Spalte4]:[Spalte22]]),"")</f>
        <v>2.8.3.0.2</v>
      </c>
      <c r="J216" s="19" t="str">
        <f>IF(NOT(Lastenheft[[#This Row],[Kriterium (M=Muss; I=Information)]]="nicht aktiv"),IF(C216=1,CONCATENATE(D216),IF(C216=2,CONCATENATE(D216,".",E216),IF(C216=3,CONCATENATE(D216,".",E216,".",F216),IF(C216=4,CONCATENATE(D216,".",E216,".",F216,".",G216),IF(C216=5,""))))),"")</f>
        <v/>
      </c>
      <c r="K216" s="28" t="s">
        <v>326</v>
      </c>
      <c r="L216" s="72"/>
      <c r="M216" s="70" t="s">
        <v>1</v>
      </c>
      <c r="N216" s="73"/>
      <c r="O216" s="73"/>
      <c r="P216" s="74"/>
    </row>
    <row r="217" spans="1:16372" s="75" customFormat="1" ht="18" hidden="1" outlineLevel="1" x14ac:dyDescent="0.2">
      <c r="A217" s="55"/>
      <c r="B217" s="68" t="s">
        <v>39</v>
      </c>
      <c r="C217" s="68">
        <f>IF(Lastenheft[[#This Row],[Ebene]]="Ü1",1,IF(Lastenheft[[#This Row],[Ebene]]="Ü2",2,IF(Lastenheft[[#This Row],[Ebene]]="Ü3",3,IF(Lastenheft[[#This Row],[Ebene]]="Ü4",4,IF(Lastenheft[[#This Row],[Ebene]]="T",5)))))</f>
        <v>5</v>
      </c>
      <c r="D217" s="68">
        <f t="shared" si="12"/>
        <v>2</v>
      </c>
      <c r="E217" s="68">
        <f t="shared" si="13"/>
        <v>8</v>
      </c>
      <c r="F217" s="68">
        <f t="shared" si="14"/>
        <v>3</v>
      </c>
      <c r="G217" s="68">
        <f t="shared" si="15"/>
        <v>0</v>
      </c>
      <c r="H217" s="68">
        <f>IF($C217=1,0,IF($C217=2,0,IF($C217=3,0,IF($C217=4,0,IF(AND($C217=5,NOT(Lastenheft[[#This Row],[Kriterium (M=Muss; I=Information)]]="nicht aktiv")),INDEX(H:H,ROW(H217)-1)+1,INDEX(H:H,ROW(H217)-1))))))</f>
        <v>2</v>
      </c>
      <c r="I217" s="69" t="str">
        <f>IF(NOT(Lastenheft[[#This Row],[Kriterium (M=Muss; I=Information)]]="nicht aktiv"),_xlfn.TEXTJOIN(".",FALSE,Lastenheft[[#This Row],[Spalte4]:[Spalte22]]),"")</f>
        <v/>
      </c>
      <c r="J217" s="19" t="str">
        <f>IF(NOT(Lastenheft[[#This Row],[Kriterium (M=Muss; I=Information)]]="nicht aktiv"),IF(C217=1,CONCATENATE(D217),IF(C217=2,CONCATENATE(D217,".",E217),IF(C217=3,CONCATENATE(D217,".",E217,".",F217),IF(C217=4,CONCATENATE(D217,".",E217,".",F217,".",G217),IF(C217=5,""))))),"")</f>
        <v/>
      </c>
      <c r="K217" s="28" t="s">
        <v>216</v>
      </c>
      <c r="L217" s="72"/>
      <c r="M217" s="70" t="s">
        <v>27</v>
      </c>
      <c r="N217" s="73"/>
      <c r="O217" s="73"/>
      <c r="P217" s="74"/>
    </row>
    <row r="218" spans="1:16372" s="75" customFormat="1" ht="18" hidden="1" outlineLevel="1" x14ac:dyDescent="0.2">
      <c r="A218" s="55"/>
      <c r="B218" s="68" t="s">
        <v>39</v>
      </c>
      <c r="C218" s="68">
        <f>IF(Lastenheft[[#This Row],[Ebene]]="Ü1",1,IF(Lastenheft[[#This Row],[Ebene]]="Ü2",2,IF(Lastenheft[[#This Row],[Ebene]]="Ü3",3,IF(Lastenheft[[#This Row],[Ebene]]="Ü4",4,IF(Lastenheft[[#This Row],[Ebene]]="T",5)))))</f>
        <v>5</v>
      </c>
      <c r="D218" s="68">
        <f t="shared" si="12"/>
        <v>2</v>
      </c>
      <c r="E218" s="68">
        <f t="shared" si="13"/>
        <v>8</v>
      </c>
      <c r="F218" s="68">
        <f t="shared" si="14"/>
        <v>3</v>
      </c>
      <c r="G218" s="68">
        <f t="shared" si="15"/>
        <v>0</v>
      </c>
      <c r="H218" s="68">
        <f>IF($C218=1,0,IF($C218=2,0,IF($C218=3,0,IF($C218=4,0,IF(AND($C218=5,NOT(Lastenheft[[#This Row],[Kriterium (M=Muss; I=Information)]]="nicht aktiv")),INDEX(H:H,ROW(H218)-1)+1,INDEX(H:H,ROW(H218)-1))))))</f>
        <v>2</v>
      </c>
      <c r="I218" s="69" t="str">
        <f>IF(NOT(Lastenheft[[#This Row],[Kriterium (M=Muss; I=Information)]]="nicht aktiv"),_xlfn.TEXTJOIN(".",FALSE,Lastenheft[[#This Row],[Spalte4]:[Spalte22]]),"")</f>
        <v/>
      </c>
      <c r="J218" s="19" t="str">
        <f>IF(NOT(Lastenheft[[#This Row],[Kriterium (M=Muss; I=Information)]]="nicht aktiv"),IF(C218=1,CONCATENATE(D218),IF(C218=2,CONCATENATE(D218,".",E218),IF(C218=3,CONCATENATE(D218,".",E218,".",F218),IF(C218=4,CONCATENATE(D218,".",E218,".",F218,".",G218),IF(C218=5,""))))),"")</f>
        <v/>
      </c>
      <c r="K218" s="28" t="s">
        <v>217</v>
      </c>
      <c r="L218" s="72"/>
      <c r="M218" s="70" t="s">
        <v>27</v>
      </c>
      <c r="N218" s="73"/>
      <c r="O218" s="73"/>
      <c r="P218" s="74"/>
    </row>
    <row r="219" spans="1:16372" s="75" customFormat="1" ht="57" hidden="1" outlineLevel="1" x14ac:dyDescent="0.2">
      <c r="A219" s="84"/>
      <c r="B219" s="68" t="s">
        <v>39</v>
      </c>
      <c r="C219" s="68">
        <f>IF(Lastenheft[[#This Row],[Ebene]]="Ü1",1,IF(Lastenheft[[#This Row],[Ebene]]="Ü2",2,IF(Lastenheft[[#This Row],[Ebene]]="Ü3",3,IF(Lastenheft[[#This Row],[Ebene]]="Ü4",4,IF(Lastenheft[[#This Row],[Ebene]]="T",5)))))</f>
        <v>5</v>
      </c>
      <c r="D219" s="68">
        <f t="shared" si="12"/>
        <v>2</v>
      </c>
      <c r="E219" s="68">
        <f t="shared" si="13"/>
        <v>8</v>
      </c>
      <c r="F219" s="68">
        <f t="shared" si="14"/>
        <v>3</v>
      </c>
      <c r="G219" s="68">
        <f t="shared" si="15"/>
        <v>0</v>
      </c>
      <c r="H219" s="68">
        <f>IF($C219=1,0,IF($C219=2,0,IF($C219=3,0,IF($C219=4,0,IF(AND($C219=5,NOT(Lastenheft[[#This Row],[Kriterium (M=Muss; I=Information)]]="nicht aktiv")),INDEX(H:H,ROW(H219)-1)+1,INDEX(H:H,ROW(H219)-1))))))</f>
        <v>2</v>
      </c>
      <c r="I219" s="69" t="str">
        <f>IF(NOT(Lastenheft[[#This Row],[Kriterium (M=Muss; I=Information)]]="nicht aktiv"),_xlfn.TEXTJOIN(".",FALSE,Lastenheft[[#This Row],[Spalte4]:[Spalte22]]),"")</f>
        <v/>
      </c>
      <c r="J219" s="19" t="str">
        <f>IF(NOT(Lastenheft[[#This Row],[Kriterium (M=Muss; I=Information)]]="nicht aktiv"),IF(C219=1,CONCATENATE(D219),IF(C219=2,CONCATENATE(D219,".",E219),IF(C219=3,CONCATENATE(D219,".",E219,".",F219),IF(C219=4,CONCATENATE(D219,".",E219,".",F219,".",G219),IF(C219=5,""))))),"")</f>
        <v/>
      </c>
      <c r="K219" s="28" t="s">
        <v>327</v>
      </c>
      <c r="L219" s="72" t="s">
        <v>60</v>
      </c>
      <c r="M219" s="70" t="s">
        <v>27</v>
      </c>
      <c r="N219" s="73"/>
      <c r="O219" s="73"/>
      <c r="P219" s="74"/>
    </row>
    <row r="220" spans="1:16372" s="75" customFormat="1" ht="57" hidden="1" outlineLevel="1" x14ac:dyDescent="0.2">
      <c r="A220" s="84"/>
      <c r="B220" s="68" t="s">
        <v>39</v>
      </c>
      <c r="C220" s="68">
        <f>IF(Lastenheft[[#This Row],[Ebene]]="Ü1",1,IF(Lastenheft[[#This Row],[Ebene]]="Ü2",2,IF(Lastenheft[[#This Row],[Ebene]]="Ü3",3,IF(Lastenheft[[#This Row],[Ebene]]="Ü4",4,IF(Lastenheft[[#This Row],[Ebene]]="T",5)))))</f>
        <v>5</v>
      </c>
      <c r="D220" s="68">
        <f t="shared" si="12"/>
        <v>2</v>
      </c>
      <c r="E220" s="68">
        <f t="shared" si="13"/>
        <v>8</v>
      </c>
      <c r="F220" s="68">
        <f t="shared" si="14"/>
        <v>3</v>
      </c>
      <c r="G220" s="68">
        <f t="shared" si="15"/>
        <v>0</v>
      </c>
      <c r="H220" s="68">
        <f>IF($C220=1,0,IF($C220=2,0,IF($C220=3,0,IF($C220=4,0,IF(AND($C220=5,NOT(Lastenheft[[#This Row],[Kriterium (M=Muss; I=Information)]]="nicht aktiv")),INDEX(H:H,ROW(H220)-1)+1,INDEX(H:H,ROW(H220)-1))))))</f>
        <v>2</v>
      </c>
      <c r="I220" s="69" t="str">
        <f>IF(NOT(Lastenheft[[#This Row],[Kriterium (M=Muss; I=Information)]]="nicht aktiv"),_xlfn.TEXTJOIN(".",FALSE,Lastenheft[[#This Row],[Spalte4]:[Spalte22]]),"")</f>
        <v/>
      </c>
      <c r="J220" s="19" t="str">
        <f>IF(NOT(Lastenheft[[#This Row],[Kriterium (M=Muss; I=Information)]]="nicht aktiv"),IF(C220=1,CONCATENATE(D220),IF(C220=2,CONCATENATE(D220,".",E220),IF(C220=3,CONCATENATE(D220,".",E220,".",F220),IF(C220=4,CONCATENATE(D220,".",E220,".",F220,".",G220),IF(C220=5,""))))),"")</f>
        <v/>
      </c>
      <c r="K220" s="28" t="s">
        <v>328</v>
      </c>
      <c r="L220" s="72" t="s">
        <v>60</v>
      </c>
      <c r="M220" s="70" t="s">
        <v>27</v>
      </c>
      <c r="N220" s="73"/>
      <c r="O220" s="73"/>
      <c r="P220" s="74"/>
    </row>
    <row r="221" spans="1:16372" s="75" customFormat="1" ht="18" hidden="1" outlineLevel="1" x14ac:dyDescent="0.2">
      <c r="A221" s="55"/>
      <c r="B221" s="68" t="s">
        <v>39</v>
      </c>
      <c r="C221" s="68">
        <f>IF(Lastenheft[[#This Row],[Ebene]]="Ü1",1,IF(Lastenheft[[#This Row],[Ebene]]="Ü2",2,IF(Lastenheft[[#This Row],[Ebene]]="Ü3",3,IF(Lastenheft[[#This Row],[Ebene]]="Ü4",4,IF(Lastenheft[[#This Row],[Ebene]]="T",5)))))</f>
        <v>5</v>
      </c>
      <c r="D221" s="68">
        <f t="shared" si="12"/>
        <v>2</v>
      </c>
      <c r="E221" s="68">
        <f t="shared" si="13"/>
        <v>8</v>
      </c>
      <c r="F221" s="68">
        <f t="shared" si="14"/>
        <v>3</v>
      </c>
      <c r="G221" s="68">
        <f t="shared" si="15"/>
        <v>0</v>
      </c>
      <c r="H221" s="68">
        <f>IF($C221=1,0,IF($C221=2,0,IF($C221=3,0,IF($C221=4,0,IF(AND($C221=5,NOT(Lastenheft[[#This Row],[Kriterium (M=Muss; I=Information)]]="nicht aktiv")),INDEX(H:H,ROW(H221)-1)+1,INDEX(H:H,ROW(H221)-1))))))</f>
        <v>2</v>
      </c>
      <c r="I221" s="69" t="str">
        <f>IF(NOT(Lastenheft[[#This Row],[Kriterium (M=Muss; I=Information)]]="nicht aktiv"),_xlfn.TEXTJOIN(".",FALSE,Lastenheft[[#This Row],[Spalte4]:[Spalte22]]),"")</f>
        <v/>
      </c>
      <c r="J221" s="19" t="str">
        <f>IF(NOT(Lastenheft[[#This Row],[Kriterium (M=Muss; I=Information)]]="nicht aktiv"),IF(C221=1,CONCATENATE(D221),IF(C221=2,CONCATENATE(D221,".",E221),IF(C221=3,CONCATENATE(D221,".",E221,".",F221),IF(C221=4,CONCATENATE(D221,".",E221,".",F221,".",G221),IF(C221=5,""))))),"")</f>
        <v/>
      </c>
      <c r="K221" s="28" t="s">
        <v>329</v>
      </c>
      <c r="L221" s="72"/>
      <c r="M221" s="76" t="s">
        <v>27</v>
      </c>
      <c r="N221" s="73"/>
      <c r="O221" s="73"/>
      <c r="P221" s="74"/>
    </row>
    <row r="222" spans="1:16372" s="75" customFormat="1" ht="18" hidden="1" outlineLevel="1" x14ac:dyDescent="0.2">
      <c r="A222" s="55"/>
      <c r="B222" s="68" t="s">
        <v>39</v>
      </c>
      <c r="C222" s="68">
        <f>IF(Lastenheft[[#This Row],[Ebene]]="Ü1",1,IF(Lastenheft[[#This Row],[Ebene]]="Ü2",2,IF(Lastenheft[[#This Row],[Ebene]]="Ü3",3,IF(Lastenheft[[#This Row],[Ebene]]="Ü4",4,IF(Lastenheft[[#This Row],[Ebene]]="T",5)))))</f>
        <v>5</v>
      </c>
      <c r="D222" s="68">
        <f t="shared" si="12"/>
        <v>2</v>
      </c>
      <c r="E222" s="68">
        <f t="shared" si="13"/>
        <v>8</v>
      </c>
      <c r="F222" s="68">
        <f t="shared" si="14"/>
        <v>3</v>
      </c>
      <c r="G222" s="68">
        <f t="shared" si="15"/>
        <v>0</v>
      </c>
      <c r="H222" s="68">
        <f>IF($C222=1,0,IF($C222=2,0,IF($C222=3,0,IF($C222=4,0,IF(AND($C222=5,NOT(Lastenheft[[#This Row],[Kriterium (M=Muss; I=Information)]]="nicht aktiv")),INDEX(H:H,ROW(H222)-1)+1,INDEX(H:H,ROW(H222)-1))))))</f>
        <v>2</v>
      </c>
      <c r="I222" s="69" t="str">
        <f>IF(NOT(Lastenheft[[#This Row],[Kriterium (M=Muss; I=Information)]]="nicht aktiv"),_xlfn.TEXTJOIN(".",FALSE,Lastenheft[[#This Row],[Spalte4]:[Spalte22]]),"")</f>
        <v/>
      </c>
      <c r="J222" s="19" t="str">
        <f>IF(NOT(Lastenheft[[#This Row],[Kriterium (M=Muss; I=Information)]]="nicht aktiv"),IF(C222=1,CONCATENATE(D222),IF(C222=2,CONCATENATE(D222,".",E222),IF(C222=3,CONCATENATE(D222,".",E222,".",F222),IF(C222=4,CONCATENATE(D222,".",E222,".",F222,".",G222),IF(C222=5,""))))),"")</f>
        <v/>
      </c>
      <c r="K222" s="28" t="s">
        <v>330</v>
      </c>
      <c r="L222" s="72"/>
      <c r="M222" s="70" t="s">
        <v>27</v>
      </c>
      <c r="N222" s="73"/>
      <c r="O222" s="73"/>
      <c r="P222" s="74"/>
    </row>
    <row r="223" spans="1:16372" s="75" customFormat="1" ht="18" hidden="1" outlineLevel="1" x14ac:dyDescent="0.2">
      <c r="A223" s="55"/>
      <c r="B223" s="68" t="s">
        <v>39</v>
      </c>
      <c r="C223" s="68">
        <f>IF(Lastenheft[[#This Row],[Ebene]]="Ü1",1,IF(Lastenheft[[#This Row],[Ebene]]="Ü2",2,IF(Lastenheft[[#This Row],[Ebene]]="Ü3",3,IF(Lastenheft[[#This Row],[Ebene]]="Ü4",4,IF(Lastenheft[[#This Row],[Ebene]]="T",5)))))</f>
        <v>5</v>
      </c>
      <c r="D223" s="68">
        <f t="shared" si="12"/>
        <v>2</v>
      </c>
      <c r="E223" s="68">
        <f t="shared" si="13"/>
        <v>8</v>
      </c>
      <c r="F223" s="68">
        <f t="shared" si="14"/>
        <v>3</v>
      </c>
      <c r="G223" s="68">
        <f t="shared" si="15"/>
        <v>0</v>
      </c>
      <c r="H223" s="68">
        <f>IF($C223=1,0,IF($C223=2,0,IF($C223=3,0,IF($C223=4,0,IF(AND($C223=5,NOT(Lastenheft[[#This Row],[Kriterium (M=Muss; I=Information)]]="nicht aktiv")),INDEX(H:H,ROW(H223)-1)+1,INDEX(H:H,ROW(H223)-1))))))</f>
        <v>2</v>
      </c>
      <c r="I223" s="69" t="str">
        <f>IF(NOT(Lastenheft[[#This Row],[Kriterium (M=Muss; I=Information)]]="nicht aktiv"),_xlfn.TEXTJOIN(".",FALSE,Lastenheft[[#This Row],[Spalte4]:[Spalte22]]),"")</f>
        <v/>
      </c>
      <c r="J223" s="19" t="str">
        <f>IF(NOT(Lastenheft[[#This Row],[Kriterium (M=Muss; I=Information)]]="nicht aktiv"),IF(C223=1,CONCATENATE(D223),IF(C223=2,CONCATENATE(D223,".",E223),IF(C223=3,CONCATENATE(D223,".",E223,".",F223),IF(C223=4,CONCATENATE(D223,".",E223,".",F223,".",G223),IF(C223=5,""))))),"")</f>
        <v/>
      </c>
      <c r="K223" s="28" t="s">
        <v>331</v>
      </c>
      <c r="L223" s="72"/>
      <c r="M223" s="70" t="s">
        <v>27</v>
      </c>
      <c r="N223" s="73"/>
      <c r="O223" s="73"/>
      <c r="P223" s="74"/>
    </row>
    <row r="224" spans="1:16372" s="75" customFormat="1" ht="18" hidden="1" outlineLevel="1" x14ac:dyDescent="0.2">
      <c r="A224" s="55"/>
      <c r="B224" s="68" t="s">
        <v>39</v>
      </c>
      <c r="C224" s="68">
        <f>IF(Lastenheft[[#This Row],[Ebene]]="Ü1",1,IF(Lastenheft[[#This Row],[Ebene]]="Ü2",2,IF(Lastenheft[[#This Row],[Ebene]]="Ü3",3,IF(Lastenheft[[#This Row],[Ebene]]="Ü4",4,IF(Lastenheft[[#This Row],[Ebene]]="T",5)))))</f>
        <v>5</v>
      </c>
      <c r="D224" s="68">
        <f t="shared" si="12"/>
        <v>2</v>
      </c>
      <c r="E224" s="68">
        <f t="shared" si="13"/>
        <v>8</v>
      </c>
      <c r="F224" s="68">
        <f t="shared" si="14"/>
        <v>3</v>
      </c>
      <c r="G224" s="68">
        <f t="shared" si="15"/>
        <v>0</v>
      </c>
      <c r="H224" s="68">
        <f>IF($C224=1,0,IF($C224=2,0,IF($C224=3,0,IF($C224=4,0,IF(AND($C224=5,NOT(Lastenheft[[#This Row],[Kriterium (M=Muss; I=Information)]]="nicht aktiv")),INDEX(H:H,ROW(H224)-1)+1,INDEX(H:H,ROW(H224)-1))))))</f>
        <v>2</v>
      </c>
      <c r="I224" s="69" t="str">
        <f>IF(NOT(Lastenheft[[#This Row],[Kriterium (M=Muss; I=Information)]]="nicht aktiv"),_xlfn.TEXTJOIN(".",FALSE,Lastenheft[[#This Row],[Spalte4]:[Spalte22]]),"")</f>
        <v/>
      </c>
      <c r="J224" s="19" t="str">
        <f>IF(NOT(Lastenheft[[#This Row],[Kriterium (M=Muss; I=Information)]]="nicht aktiv"),IF(C224=1,CONCATENATE(D224),IF(C224=2,CONCATENATE(D224,".",E224),IF(C224=3,CONCATENATE(D224,".",E224,".",F224),IF(C224=4,CONCATENATE(D224,".",E224,".",F224,".",G224),IF(C224=5,""))))),"")</f>
        <v/>
      </c>
      <c r="K224" s="28" t="s">
        <v>332</v>
      </c>
      <c r="L224" s="72"/>
      <c r="M224" s="70" t="s">
        <v>27</v>
      </c>
      <c r="N224" s="73"/>
      <c r="O224" s="73"/>
      <c r="P224" s="74"/>
    </row>
    <row r="225" spans="1:16372" s="75" customFormat="1" ht="18" hidden="1" outlineLevel="1" x14ac:dyDescent="0.2">
      <c r="A225" s="55"/>
      <c r="B225" s="68" t="s">
        <v>39</v>
      </c>
      <c r="C225" s="68">
        <f>IF(Lastenheft[[#This Row],[Ebene]]="Ü1",1,IF(Lastenheft[[#This Row],[Ebene]]="Ü2",2,IF(Lastenheft[[#This Row],[Ebene]]="Ü3",3,IF(Lastenheft[[#This Row],[Ebene]]="Ü4",4,IF(Lastenheft[[#This Row],[Ebene]]="T",5)))))</f>
        <v>5</v>
      </c>
      <c r="D225" s="68">
        <f t="shared" si="12"/>
        <v>2</v>
      </c>
      <c r="E225" s="68">
        <f t="shared" si="13"/>
        <v>8</v>
      </c>
      <c r="F225" s="68">
        <f t="shared" si="14"/>
        <v>3</v>
      </c>
      <c r="G225" s="68">
        <f t="shared" si="15"/>
        <v>0</v>
      </c>
      <c r="H225" s="68">
        <f>IF($C225=1,0,IF($C225=2,0,IF($C225=3,0,IF($C225=4,0,IF(AND($C225=5,NOT(Lastenheft[[#This Row],[Kriterium (M=Muss; I=Information)]]="nicht aktiv")),INDEX(H:H,ROW(H225)-1)+1,INDEX(H:H,ROW(H225)-1))))))</f>
        <v>2</v>
      </c>
      <c r="I225" s="69" t="str">
        <f>IF(NOT(Lastenheft[[#This Row],[Kriterium (M=Muss; I=Information)]]="nicht aktiv"),_xlfn.TEXTJOIN(".",FALSE,Lastenheft[[#This Row],[Spalte4]:[Spalte22]]),"")</f>
        <v/>
      </c>
      <c r="J225" s="19" t="str">
        <f>IF(NOT(Lastenheft[[#This Row],[Kriterium (M=Muss; I=Information)]]="nicht aktiv"),IF(C225=1,CONCATENATE(D225),IF(C225=2,CONCATENATE(D225,".",E225),IF(C225=3,CONCATENATE(D225,".",E225,".",F225),IF(C225=4,CONCATENATE(D225,".",E225,".",F225,".",G225),IF(C225=5,""))))),"")</f>
        <v/>
      </c>
      <c r="K225" s="28" t="s">
        <v>333</v>
      </c>
      <c r="L225" s="72"/>
      <c r="M225" s="70" t="s">
        <v>27</v>
      </c>
      <c r="N225" s="73"/>
      <c r="O225" s="73"/>
      <c r="P225" s="74"/>
    </row>
    <row r="226" spans="1:16372" s="75" customFormat="1" ht="18" hidden="1" outlineLevel="1" x14ac:dyDescent="0.2">
      <c r="A226" s="55"/>
      <c r="B226" s="68" t="s">
        <v>39</v>
      </c>
      <c r="C226" s="68">
        <f>IF(Lastenheft[[#This Row],[Ebene]]="Ü1",1,IF(Lastenheft[[#This Row],[Ebene]]="Ü2",2,IF(Lastenheft[[#This Row],[Ebene]]="Ü3",3,IF(Lastenheft[[#This Row],[Ebene]]="Ü4",4,IF(Lastenheft[[#This Row],[Ebene]]="T",5)))))</f>
        <v>5</v>
      </c>
      <c r="D226" s="68">
        <f t="shared" si="12"/>
        <v>2</v>
      </c>
      <c r="E226" s="68">
        <f t="shared" si="13"/>
        <v>8</v>
      </c>
      <c r="F226" s="68">
        <f t="shared" si="14"/>
        <v>3</v>
      </c>
      <c r="G226" s="68">
        <f t="shared" si="15"/>
        <v>0</v>
      </c>
      <c r="H226" s="68">
        <f>IF($C226=1,0,IF($C226=2,0,IF($C226=3,0,IF($C226=4,0,IF(AND($C226=5,NOT(Lastenheft[[#This Row],[Kriterium (M=Muss; I=Information)]]="nicht aktiv")),INDEX(H:H,ROW(H226)-1)+1,INDEX(H:H,ROW(H226)-1))))))</f>
        <v>2</v>
      </c>
      <c r="I226" s="69" t="str">
        <f>IF(NOT(Lastenheft[[#This Row],[Kriterium (M=Muss; I=Information)]]="nicht aktiv"),_xlfn.TEXTJOIN(".",FALSE,Lastenheft[[#This Row],[Spalte4]:[Spalte22]]),"")</f>
        <v/>
      </c>
      <c r="J226" s="19" t="str">
        <f>IF(NOT(Lastenheft[[#This Row],[Kriterium (M=Muss; I=Information)]]="nicht aktiv"),IF(C226=1,CONCATENATE(D226),IF(C226=2,CONCATENATE(D226,".",E226),IF(C226=3,CONCATENATE(D226,".",E226,".",F226),IF(C226=4,CONCATENATE(D226,".",E226,".",F226,".",G226),IF(C226=5,""))))),"")</f>
        <v/>
      </c>
      <c r="K226" s="28" t="s">
        <v>439</v>
      </c>
      <c r="L226" s="72"/>
      <c r="M226" s="70" t="s">
        <v>27</v>
      </c>
      <c r="N226" s="73"/>
      <c r="O226" s="73"/>
      <c r="P226" s="74"/>
    </row>
    <row r="227" spans="1:16372" s="75" customFormat="1" ht="18" outlineLevel="1" x14ac:dyDescent="0.2">
      <c r="A227" s="55"/>
      <c r="B227" s="68" t="s">
        <v>39</v>
      </c>
      <c r="C227" s="68">
        <f>IF(Lastenheft[[#This Row],[Ebene]]="Ü1",1,IF(Lastenheft[[#This Row],[Ebene]]="Ü2",2,IF(Lastenheft[[#This Row],[Ebene]]="Ü3",3,IF(Lastenheft[[#This Row],[Ebene]]="Ü4",4,IF(Lastenheft[[#This Row],[Ebene]]="T",5)))))</f>
        <v>5</v>
      </c>
      <c r="D227" s="68">
        <f t="shared" si="12"/>
        <v>2</v>
      </c>
      <c r="E227" s="68">
        <f t="shared" si="13"/>
        <v>8</v>
      </c>
      <c r="F227" s="68">
        <f t="shared" si="14"/>
        <v>3</v>
      </c>
      <c r="G227" s="68">
        <f t="shared" si="15"/>
        <v>0</v>
      </c>
      <c r="H227" s="68">
        <f>IF($C227=1,0,IF($C227=2,0,IF($C227=3,0,IF($C227=4,0,IF(AND($C227=5,NOT(Lastenheft[[#This Row],[Kriterium (M=Muss; I=Information)]]="nicht aktiv")),INDEX(H:H,ROW(H227)-1)+1,INDEX(H:H,ROW(H227)-1))))))</f>
        <v>3</v>
      </c>
      <c r="I227" s="69" t="str">
        <f>IF(NOT(Lastenheft[[#This Row],[Kriterium (M=Muss; I=Information)]]="nicht aktiv"),_xlfn.TEXTJOIN(".",FALSE,Lastenheft[[#This Row],[Spalte4]:[Spalte22]]),"")</f>
        <v>2.8.3.0.3</v>
      </c>
      <c r="J227" s="19" t="str">
        <f>IF(NOT(Lastenheft[[#This Row],[Kriterium (M=Muss; I=Information)]]="nicht aktiv"),IF(C227=1,CONCATENATE(D227),IF(C227=2,CONCATENATE(D227,".",E227),IF(C227=3,CONCATENATE(D227,".",E227,".",F227),IF(C227=4,CONCATENATE(D227,".",E227,".",F227,".",G227),IF(C227=5,""))))),"")</f>
        <v/>
      </c>
      <c r="K227" s="28" t="s">
        <v>440</v>
      </c>
      <c r="L227" s="72"/>
      <c r="M227" s="70" t="s">
        <v>1</v>
      </c>
      <c r="N227" s="73"/>
      <c r="O227" s="73"/>
      <c r="P227" s="74"/>
    </row>
    <row r="228" spans="1:16372" s="75" customFormat="1" ht="18" outlineLevel="1" x14ac:dyDescent="0.2">
      <c r="A228" s="55"/>
      <c r="B228" s="68" t="s">
        <v>40</v>
      </c>
      <c r="C228" s="68">
        <f>IF(Lastenheft[[#This Row],[Ebene]]="Ü1",1,IF(Lastenheft[[#This Row],[Ebene]]="Ü2",2,IF(Lastenheft[[#This Row],[Ebene]]="Ü3",3,IF(Lastenheft[[#This Row],[Ebene]]="Ü4",4,IF(Lastenheft[[#This Row],[Ebene]]="T",5)))))</f>
        <v>3</v>
      </c>
      <c r="D228" s="68">
        <f t="shared" si="12"/>
        <v>2</v>
      </c>
      <c r="E228" s="68">
        <f t="shared" si="13"/>
        <v>8</v>
      </c>
      <c r="F228" s="68">
        <f t="shared" si="14"/>
        <v>4</v>
      </c>
      <c r="G228" s="68">
        <f t="shared" si="15"/>
        <v>0</v>
      </c>
      <c r="H228" s="68">
        <f>IF($C228=1,0,IF($C228=2,0,IF($C228=3,0,IF($C228=4,0,IF(AND($C228=5,NOT(Lastenheft[[#This Row],[Kriterium (M=Muss; I=Information)]]="nicht aktiv")),INDEX(H:H,ROW(H228)-1)+1,INDEX(H:H,ROW(H228)-1))))))</f>
        <v>0</v>
      </c>
      <c r="I228" s="69" t="str">
        <f>IF(NOT(Lastenheft[[#This Row],[Kriterium (M=Muss; I=Information)]]="nicht aktiv"),_xlfn.TEXTJOIN(".",FALSE,Lastenheft[[#This Row],[Spalte4]:[Spalte22]]),"")</f>
        <v>2.8.4.0.0</v>
      </c>
      <c r="J228" s="129" t="str">
        <f>IF(NOT(Lastenheft[[#This Row],[Kriterium (M=Muss; I=Information)]]="nicht aktiv"),IF(C228=1,CONCATENATE(D228),IF(C228=2,CONCATENATE(D228,".",E228),IF(C228=3,CONCATENATE(D228,".",E228,".",F228),IF(C228=4,CONCATENATE(D228,".",E228,".",F228,".",G228),IF(C228=5,""))))),"")</f>
        <v>2.8.4</v>
      </c>
      <c r="K228" s="130" t="s">
        <v>323</v>
      </c>
      <c r="L228" s="121"/>
      <c r="M228" s="122" t="s">
        <v>373</v>
      </c>
      <c r="N228" s="130"/>
      <c r="O228" s="130"/>
      <c r="P228" s="130"/>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c r="CJ228" s="71"/>
      <c r="CK228" s="71"/>
      <c r="CL228" s="71"/>
      <c r="CM228" s="71"/>
      <c r="CN228" s="71"/>
      <c r="CO228" s="71"/>
      <c r="CP228" s="71"/>
      <c r="CQ228" s="71"/>
      <c r="CR228" s="71"/>
      <c r="CS228" s="71"/>
      <c r="CT228" s="71"/>
      <c r="CU228" s="71"/>
      <c r="CV228" s="71"/>
      <c r="CW228" s="71"/>
      <c r="CX228" s="71"/>
      <c r="CY228" s="71"/>
      <c r="CZ228" s="71"/>
      <c r="DA228" s="71"/>
      <c r="DB228" s="71"/>
      <c r="DC228" s="71"/>
      <c r="DD228" s="71"/>
      <c r="DE228" s="71"/>
      <c r="DF228" s="71"/>
      <c r="DG228" s="71"/>
      <c r="DH228" s="71"/>
      <c r="DI228" s="71"/>
      <c r="DJ228" s="71"/>
      <c r="DK228" s="71"/>
      <c r="DL228" s="71"/>
      <c r="DM228" s="71"/>
      <c r="DN228" s="71"/>
      <c r="DO228" s="71"/>
      <c r="DP228" s="71"/>
      <c r="DQ228" s="71"/>
      <c r="DR228" s="71"/>
      <c r="DS228" s="71"/>
      <c r="DT228" s="71"/>
      <c r="DU228" s="71"/>
      <c r="DV228" s="71"/>
      <c r="DW228" s="71"/>
      <c r="DX228" s="71"/>
      <c r="DY228" s="71"/>
      <c r="DZ228" s="71"/>
      <c r="EA228" s="71"/>
      <c r="EB228" s="71"/>
      <c r="EC228" s="71"/>
      <c r="ED228" s="71"/>
      <c r="EE228" s="71"/>
      <c r="EF228" s="71"/>
      <c r="EG228" s="71"/>
      <c r="EH228" s="71"/>
      <c r="EI228" s="71"/>
      <c r="EJ228" s="71"/>
      <c r="EK228" s="71"/>
      <c r="EL228" s="71"/>
      <c r="EM228" s="71"/>
      <c r="EN228" s="71"/>
      <c r="EO228" s="71"/>
      <c r="EP228" s="71"/>
      <c r="EQ228" s="71"/>
      <c r="ER228" s="71"/>
      <c r="ES228" s="71"/>
      <c r="ET228" s="71"/>
      <c r="EU228" s="71"/>
      <c r="EV228" s="71"/>
      <c r="EW228" s="71"/>
      <c r="EX228" s="71"/>
      <c r="EY228" s="71"/>
      <c r="EZ228" s="71"/>
      <c r="FA228" s="71"/>
      <c r="FB228" s="71"/>
      <c r="FC228" s="71"/>
      <c r="FD228" s="71"/>
      <c r="FE228" s="71"/>
      <c r="FF228" s="71"/>
      <c r="FG228" s="71"/>
      <c r="FH228" s="71"/>
      <c r="FI228" s="71"/>
      <c r="FJ228" s="71"/>
      <c r="FK228" s="71"/>
      <c r="FL228" s="71"/>
      <c r="FM228" s="71"/>
      <c r="FN228" s="71"/>
      <c r="FO228" s="71"/>
      <c r="FP228" s="71"/>
      <c r="FQ228" s="71"/>
      <c r="FR228" s="71"/>
      <c r="FS228" s="71"/>
      <c r="FT228" s="71"/>
      <c r="FU228" s="71"/>
      <c r="FV228" s="71"/>
      <c r="FW228" s="71"/>
      <c r="FX228" s="71"/>
      <c r="FY228" s="71"/>
      <c r="FZ228" s="71"/>
      <c r="GA228" s="71"/>
      <c r="GB228" s="71"/>
      <c r="GC228" s="71"/>
      <c r="GD228" s="71"/>
      <c r="GE228" s="71"/>
      <c r="GF228" s="71"/>
      <c r="GG228" s="71"/>
      <c r="GH228" s="71"/>
      <c r="GI228" s="71"/>
      <c r="GJ228" s="71"/>
      <c r="GK228" s="71"/>
      <c r="GL228" s="71"/>
      <c r="GM228" s="71"/>
      <c r="GN228" s="71"/>
      <c r="GO228" s="71"/>
      <c r="GP228" s="71"/>
      <c r="GQ228" s="71"/>
      <c r="GR228" s="71"/>
      <c r="GS228" s="71"/>
      <c r="GT228" s="71"/>
      <c r="GU228" s="71"/>
      <c r="GV228" s="71"/>
      <c r="GW228" s="71"/>
      <c r="GX228" s="71"/>
      <c r="GY228" s="71"/>
      <c r="GZ228" s="71"/>
      <c r="HA228" s="71"/>
      <c r="HB228" s="71"/>
      <c r="HC228" s="71"/>
      <c r="HD228" s="71"/>
      <c r="HE228" s="71"/>
      <c r="HF228" s="71"/>
      <c r="HG228" s="71"/>
      <c r="HH228" s="71"/>
      <c r="HI228" s="71"/>
      <c r="HJ228" s="71"/>
      <c r="HK228" s="71"/>
      <c r="HL228" s="71"/>
      <c r="HM228" s="71"/>
      <c r="HN228" s="71"/>
      <c r="HO228" s="71"/>
      <c r="HP228" s="71"/>
      <c r="HQ228" s="71"/>
      <c r="HR228" s="71"/>
      <c r="HS228" s="71"/>
      <c r="HT228" s="71"/>
      <c r="HU228" s="71"/>
      <c r="HV228" s="71"/>
      <c r="HW228" s="71"/>
      <c r="HX228" s="71"/>
      <c r="HY228" s="71"/>
      <c r="HZ228" s="71"/>
      <c r="IA228" s="71"/>
      <c r="IB228" s="71"/>
      <c r="IC228" s="71"/>
      <c r="ID228" s="71"/>
      <c r="IE228" s="71"/>
      <c r="IF228" s="71"/>
      <c r="IG228" s="71"/>
      <c r="IH228" s="71"/>
      <c r="II228" s="71"/>
      <c r="IJ228" s="71"/>
      <c r="IK228" s="71"/>
      <c r="IL228" s="71"/>
      <c r="IM228" s="71"/>
      <c r="IN228" s="71"/>
      <c r="IO228" s="71"/>
      <c r="IP228" s="71"/>
      <c r="IQ228" s="71"/>
      <c r="IR228" s="71"/>
      <c r="IS228" s="71"/>
      <c r="IT228" s="71"/>
      <c r="IU228" s="71"/>
      <c r="IV228" s="71"/>
      <c r="IW228" s="71"/>
      <c r="IX228" s="71"/>
      <c r="IY228" s="71"/>
      <c r="IZ228" s="71"/>
      <c r="JA228" s="71"/>
      <c r="JB228" s="71"/>
      <c r="JC228" s="71"/>
      <c r="JD228" s="71"/>
      <c r="JE228" s="71"/>
      <c r="JF228" s="71"/>
      <c r="JG228" s="71"/>
      <c r="JH228" s="71"/>
      <c r="JI228" s="71"/>
      <c r="JJ228" s="71"/>
      <c r="JK228" s="71"/>
      <c r="JL228" s="71"/>
      <c r="JM228" s="71"/>
      <c r="JN228" s="71"/>
      <c r="JO228" s="71"/>
      <c r="JP228" s="71"/>
      <c r="JQ228" s="71"/>
      <c r="JR228" s="71"/>
      <c r="JS228" s="71"/>
      <c r="JT228" s="71"/>
      <c r="JU228" s="71"/>
      <c r="JV228" s="71"/>
      <c r="JW228" s="71"/>
      <c r="JX228" s="71"/>
      <c r="JY228" s="71"/>
      <c r="JZ228" s="71"/>
      <c r="KA228" s="71"/>
      <c r="KB228" s="71"/>
      <c r="KC228" s="71"/>
      <c r="KD228" s="71"/>
      <c r="KE228" s="71"/>
      <c r="KF228" s="71"/>
      <c r="KG228" s="71"/>
      <c r="KH228" s="71"/>
      <c r="KI228" s="71"/>
      <c r="KJ228" s="71"/>
      <c r="KK228" s="71"/>
      <c r="KL228" s="71"/>
      <c r="KM228" s="71"/>
      <c r="KN228" s="71"/>
      <c r="KO228" s="71"/>
      <c r="KP228" s="71"/>
      <c r="KQ228" s="71"/>
      <c r="KR228" s="71"/>
      <c r="KS228" s="71"/>
      <c r="KT228" s="71"/>
      <c r="KU228" s="71"/>
      <c r="KV228" s="71"/>
      <c r="KW228" s="71"/>
      <c r="KX228" s="71"/>
      <c r="KY228" s="71"/>
      <c r="KZ228" s="71"/>
      <c r="LA228" s="71"/>
      <c r="LB228" s="71"/>
      <c r="LC228" s="71"/>
      <c r="LD228" s="71"/>
      <c r="LE228" s="71"/>
      <c r="LF228" s="71"/>
      <c r="LG228" s="71"/>
      <c r="LH228" s="71"/>
      <c r="LI228" s="71"/>
      <c r="LJ228" s="71"/>
      <c r="LK228" s="71"/>
      <c r="LL228" s="71"/>
      <c r="LM228" s="71"/>
      <c r="LN228" s="71"/>
      <c r="LO228" s="71"/>
      <c r="LP228" s="71"/>
      <c r="LQ228" s="71"/>
      <c r="LR228" s="71"/>
      <c r="LS228" s="71"/>
      <c r="LT228" s="71"/>
      <c r="LU228" s="71"/>
      <c r="LV228" s="71"/>
      <c r="LW228" s="71"/>
      <c r="LX228" s="71"/>
      <c r="LY228" s="71"/>
      <c r="LZ228" s="71"/>
      <c r="MA228" s="71"/>
      <c r="MB228" s="71"/>
      <c r="MC228" s="71"/>
      <c r="MD228" s="71"/>
      <c r="ME228" s="71"/>
      <c r="MF228" s="71"/>
      <c r="MG228" s="71"/>
      <c r="MH228" s="71"/>
      <c r="MI228" s="71"/>
      <c r="MJ228" s="71"/>
      <c r="MK228" s="71"/>
      <c r="ML228" s="71"/>
      <c r="MM228" s="71"/>
      <c r="MN228" s="71"/>
      <c r="MO228" s="71"/>
      <c r="MP228" s="71"/>
      <c r="MQ228" s="71"/>
      <c r="MR228" s="71"/>
      <c r="MS228" s="71"/>
      <c r="MT228" s="71"/>
      <c r="MU228" s="71"/>
      <c r="MV228" s="71"/>
      <c r="MW228" s="71"/>
      <c r="MX228" s="71"/>
      <c r="MY228" s="71"/>
      <c r="MZ228" s="71"/>
      <c r="NA228" s="71"/>
      <c r="NB228" s="71"/>
      <c r="NC228" s="71"/>
      <c r="ND228" s="71"/>
      <c r="NE228" s="71"/>
      <c r="NF228" s="71"/>
      <c r="NG228" s="71"/>
      <c r="NH228" s="71"/>
      <c r="NI228" s="71"/>
      <c r="NJ228" s="71"/>
      <c r="NK228" s="71"/>
      <c r="NL228" s="71"/>
      <c r="NM228" s="71"/>
      <c r="NN228" s="71"/>
      <c r="NO228" s="71"/>
      <c r="NP228" s="71"/>
      <c r="NQ228" s="71"/>
      <c r="NR228" s="71"/>
      <c r="NS228" s="71"/>
      <c r="NT228" s="71"/>
      <c r="NU228" s="71"/>
      <c r="NV228" s="71"/>
      <c r="NW228" s="71"/>
      <c r="NX228" s="71"/>
      <c r="NY228" s="71"/>
      <c r="NZ228" s="71"/>
      <c r="OA228" s="71"/>
      <c r="OB228" s="71"/>
      <c r="OC228" s="71"/>
      <c r="OD228" s="71"/>
      <c r="OE228" s="71"/>
      <c r="OF228" s="71"/>
      <c r="OG228" s="71"/>
      <c r="OH228" s="71"/>
      <c r="OI228" s="71"/>
      <c r="OJ228" s="71"/>
      <c r="OK228" s="71"/>
      <c r="OL228" s="71"/>
      <c r="OM228" s="71"/>
      <c r="ON228" s="71"/>
      <c r="OO228" s="71"/>
      <c r="OP228" s="71"/>
      <c r="OQ228" s="71"/>
      <c r="OR228" s="71"/>
      <c r="OS228" s="71"/>
      <c r="OT228" s="71"/>
      <c r="OU228" s="71"/>
      <c r="OV228" s="71"/>
      <c r="OW228" s="71"/>
      <c r="OX228" s="71"/>
      <c r="OY228" s="71"/>
      <c r="OZ228" s="71"/>
      <c r="PA228" s="71"/>
      <c r="PB228" s="71"/>
      <c r="PC228" s="71"/>
      <c r="PD228" s="71"/>
      <c r="PE228" s="71"/>
      <c r="PF228" s="71"/>
      <c r="PG228" s="71"/>
      <c r="PH228" s="71"/>
      <c r="PI228" s="71"/>
      <c r="PJ228" s="71"/>
      <c r="PK228" s="71"/>
      <c r="PL228" s="71"/>
      <c r="PM228" s="71"/>
      <c r="PN228" s="71"/>
      <c r="PO228" s="71"/>
      <c r="PP228" s="71"/>
      <c r="PQ228" s="71"/>
      <c r="PR228" s="71"/>
      <c r="PS228" s="71"/>
      <c r="PT228" s="71"/>
      <c r="PU228" s="71"/>
      <c r="PV228" s="71"/>
      <c r="PW228" s="71"/>
      <c r="PX228" s="71"/>
      <c r="PY228" s="71"/>
      <c r="PZ228" s="71"/>
      <c r="QA228" s="71"/>
      <c r="QB228" s="71"/>
      <c r="QC228" s="71"/>
      <c r="QD228" s="71"/>
      <c r="QE228" s="71"/>
      <c r="QF228" s="71"/>
      <c r="QG228" s="71"/>
      <c r="QH228" s="71"/>
      <c r="QI228" s="71"/>
      <c r="QJ228" s="71"/>
      <c r="QK228" s="71"/>
      <c r="QL228" s="71"/>
      <c r="QM228" s="71"/>
      <c r="QN228" s="71"/>
      <c r="QO228" s="71"/>
      <c r="QP228" s="71"/>
      <c r="QQ228" s="71"/>
      <c r="QR228" s="71"/>
      <c r="QS228" s="71"/>
      <c r="QT228" s="71"/>
      <c r="QU228" s="71"/>
      <c r="QV228" s="71"/>
      <c r="QW228" s="71"/>
      <c r="QX228" s="71"/>
      <c r="QY228" s="71"/>
      <c r="QZ228" s="71"/>
      <c r="RA228" s="71"/>
      <c r="RB228" s="71"/>
      <c r="RC228" s="71"/>
      <c r="RD228" s="71"/>
      <c r="RE228" s="71"/>
      <c r="RF228" s="71"/>
      <c r="RG228" s="71"/>
      <c r="RH228" s="71"/>
      <c r="RI228" s="71"/>
      <c r="RJ228" s="71"/>
      <c r="RK228" s="71"/>
      <c r="RL228" s="71"/>
      <c r="RM228" s="71"/>
      <c r="RN228" s="71"/>
      <c r="RO228" s="71"/>
      <c r="RP228" s="71"/>
      <c r="RQ228" s="71"/>
      <c r="RR228" s="71"/>
      <c r="RS228" s="71"/>
      <c r="RT228" s="71"/>
      <c r="RU228" s="71"/>
      <c r="RV228" s="71"/>
      <c r="RW228" s="71"/>
      <c r="RX228" s="71"/>
      <c r="RY228" s="71"/>
      <c r="RZ228" s="71"/>
      <c r="SA228" s="71"/>
      <c r="SB228" s="71"/>
      <c r="SC228" s="71"/>
      <c r="SD228" s="71"/>
      <c r="SE228" s="71"/>
      <c r="SF228" s="71"/>
      <c r="SG228" s="71"/>
      <c r="SH228" s="71"/>
      <c r="SI228" s="71"/>
      <c r="SJ228" s="71"/>
      <c r="SK228" s="71"/>
      <c r="SL228" s="71"/>
      <c r="SM228" s="71"/>
      <c r="SN228" s="71"/>
      <c r="SO228" s="71"/>
      <c r="SP228" s="71"/>
      <c r="SQ228" s="71"/>
      <c r="SR228" s="71"/>
      <c r="SS228" s="71"/>
      <c r="ST228" s="71"/>
      <c r="SU228" s="71"/>
      <c r="SV228" s="71"/>
      <c r="SW228" s="71"/>
      <c r="SX228" s="71"/>
      <c r="SY228" s="71"/>
      <c r="SZ228" s="71"/>
      <c r="TA228" s="71"/>
      <c r="TB228" s="71"/>
      <c r="TC228" s="71"/>
      <c r="TD228" s="71"/>
      <c r="TE228" s="71"/>
      <c r="TF228" s="71"/>
      <c r="TG228" s="71"/>
      <c r="TH228" s="71"/>
      <c r="TI228" s="71"/>
      <c r="TJ228" s="71"/>
      <c r="TK228" s="71"/>
      <c r="TL228" s="71"/>
      <c r="TM228" s="71"/>
      <c r="TN228" s="71"/>
      <c r="TO228" s="71"/>
      <c r="TP228" s="71"/>
      <c r="TQ228" s="71"/>
      <c r="TR228" s="71"/>
      <c r="TS228" s="71"/>
      <c r="TT228" s="71"/>
      <c r="TU228" s="71"/>
      <c r="TV228" s="71"/>
      <c r="TW228" s="71"/>
      <c r="TX228" s="71"/>
      <c r="TY228" s="71"/>
      <c r="TZ228" s="71"/>
      <c r="UA228" s="71"/>
      <c r="UB228" s="71"/>
      <c r="UC228" s="71"/>
      <c r="UD228" s="71"/>
      <c r="UE228" s="71"/>
      <c r="UF228" s="71"/>
      <c r="UG228" s="71"/>
      <c r="UH228" s="71"/>
      <c r="UI228" s="71"/>
      <c r="UJ228" s="71"/>
      <c r="UK228" s="71"/>
      <c r="UL228" s="71"/>
      <c r="UM228" s="71"/>
      <c r="UN228" s="71"/>
      <c r="UO228" s="71"/>
      <c r="UP228" s="71"/>
      <c r="UQ228" s="71"/>
      <c r="UR228" s="71"/>
      <c r="US228" s="71"/>
      <c r="UT228" s="71"/>
      <c r="UU228" s="71"/>
      <c r="UV228" s="71"/>
      <c r="UW228" s="71"/>
      <c r="UX228" s="71"/>
      <c r="UY228" s="71"/>
      <c r="UZ228" s="71"/>
      <c r="VA228" s="71"/>
      <c r="VB228" s="71"/>
      <c r="VC228" s="71"/>
      <c r="VD228" s="71"/>
      <c r="VE228" s="71"/>
      <c r="VF228" s="71"/>
      <c r="VG228" s="71"/>
      <c r="VH228" s="71"/>
      <c r="VI228" s="71"/>
      <c r="VJ228" s="71"/>
      <c r="VK228" s="71"/>
      <c r="VL228" s="71"/>
      <c r="VM228" s="71"/>
      <c r="VN228" s="71"/>
      <c r="VO228" s="71"/>
      <c r="VP228" s="71"/>
      <c r="VQ228" s="71"/>
      <c r="VR228" s="71"/>
      <c r="VS228" s="71"/>
      <c r="VT228" s="71"/>
      <c r="VU228" s="71"/>
      <c r="VV228" s="71"/>
      <c r="VW228" s="71"/>
      <c r="VX228" s="71"/>
      <c r="VY228" s="71"/>
      <c r="VZ228" s="71"/>
      <c r="WA228" s="71"/>
      <c r="WB228" s="71"/>
      <c r="WC228" s="71"/>
      <c r="WD228" s="71"/>
      <c r="WE228" s="71"/>
      <c r="WF228" s="71"/>
      <c r="WG228" s="71"/>
      <c r="WH228" s="71"/>
      <c r="WI228" s="71"/>
      <c r="WJ228" s="71"/>
      <c r="WK228" s="71"/>
      <c r="WL228" s="71"/>
      <c r="WM228" s="71"/>
      <c r="WN228" s="71"/>
      <c r="WO228" s="71"/>
      <c r="WP228" s="71"/>
      <c r="WQ228" s="71"/>
      <c r="WR228" s="71"/>
      <c r="WS228" s="71"/>
      <c r="WT228" s="71"/>
      <c r="WU228" s="71"/>
      <c r="WV228" s="71"/>
      <c r="WW228" s="71"/>
      <c r="WX228" s="71"/>
      <c r="WY228" s="71"/>
      <c r="WZ228" s="71"/>
      <c r="XA228" s="71"/>
      <c r="XB228" s="71"/>
      <c r="XC228" s="71"/>
      <c r="XD228" s="71"/>
      <c r="XE228" s="71"/>
      <c r="XF228" s="71"/>
      <c r="XG228" s="71"/>
      <c r="XH228" s="71"/>
      <c r="XI228" s="71"/>
      <c r="XJ228" s="71"/>
      <c r="XK228" s="71"/>
      <c r="XL228" s="71"/>
      <c r="XM228" s="71"/>
      <c r="XN228" s="71"/>
      <c r="XO228" s="71"/>
      <c r="XP228" s="71"/>
      <c r="XQ228" s="71"/>
      <c r="XR228" s="71"/>
      <c r="XS228" s="71"/>
      <c r="XT228" s="71"/>
      <c r="XU228" s="71"/>
      <c r="XV228" s="71"/>
      <c r="XW228" s="71"/>
      <c r="XX228" s="71"/>
      <c r="XY228" s="71"/>
      <c r="XZ228" s="71"/>
      <c r="YA228" s="71"/>
      <c r="YB228" s="71"/>
      <c r="YC228" s="71"/>
      <c r="YD228" s="71"/>
      <c r="YE228" s="71"/>
      <c r="YF228" s="71"/>
      <c r="YG228" s="71"/>
      <c r="YH228" s="71"/>
      <c r="YI228" s="71"/>
      <c r="YJ228" s="71"/>
      <c r="YK228" s="71"/>
      <c r="YL228" s="71"/>
      <c r="YM228" s="71"/>
      <c r="YN228" s="71"/>
      <c r="YO228" s="71"/>
      <c r="YP228" s="71"/>
      <c r="YQ228" s="71"/>
      <c r="YR228" s="71"/>
      <c r="YS228" s="71"/>
      <c r="YT228" s="71"/>
      <c r="YU228" s="71"/>
      <c r="YV228" s="71"/>
      <c r="YW228" s="71"/>
      <c r="YX228" s="71"/>
      <c r="YY228" s="71"/>
      <c r="YZ228" s="71"/>
      <c r="ZA228" s="71"/>
      <c r="ZB228" s="71"/>
      <c r="ZC228" s="71"/>
      <c r="ZD228" s="71"/>
      <c r="ZE228" s="71"/>
      <c r="ZF228" s="71"/>
      <c r="ZG228" s="71"/>
      <c r="ZH228" s="71"/>
      <c r="ZI228" s="71"/>
      <c r="ZJ228" s="71"/>
      <c r="ZK228" s="71"/>
      <c r="ZL228" s="71"/>
      <c r="ZM228" s="71"/>
      <c r="ZN228" s="71"/>
      <c r="ZO228" s="71"/>
      <c r="ZP228" s="71"/>
      <c r="ZQ228" s="71"/>
      <c r="ZR228" s="71"/>
      <c r="ZS228" s="71"/>
      <c r="ZT228" s="71"/>
      <c r="ZU228" s="71"/>
      <c r="ZV228" s="71"/>
      <c r="ZW228" s="71"/>
      <c r="ZX228" s="71"/>
      <c r="ZY228" s="71"/>
      <c r="ZZ228" s="71"/>
      <c r="AAA228" s="71"/>
      <c r="AAB228" s="71"/>
      <c r="AAC228" s="71"/>
      <c r="AAD228" s="71"/>
      <c r="AAE228" s="71"/>
      <c r="AAF228" s="71"/>
      <c r="AAG228" s="71"/>
      <c r="AAH228" s="71"/>
      <c r="AAI228" s="71"/>
      <c r="AAJ228" s="71"/>
      <c r="AAK228" s="71"/>
      <c r="AAL228" s="71"/>
      <c r="AAM228" s="71"/>
      <c r="AAN228" s="71"/>
      <c r="AAO228" s="71"/>
      <c r="AAP228" s="71"/>
      <c r="AAQ228" s="71"/>
      <c r="AAR228" s="71"/>
      <c r="AAS228" s="71"/>
      <c r="AAT228" s="71"/>
      <c r="AAU228" s="71"/>
      <c r="AAV228" s="71"/>
      <c r="AAW228" s="71"/>
      <c r="AAX228" s="71"/>
      <c r="AAY228" s="71"/>
      <c r="AAZ228" s="71"/>
      <c r="ABA228" s="71"/>
      <c r="ABB228" s="71"/>
      <c r="ABC228" s="71"/>
      <c r="ABD228" s="71"/>
      <c r="ABE228" s="71"/>
      <c r="ABF228" s="71"/>
      <c r="ABG228" s="71"/>
      <c r="ABH228" s="71"/>
      <c r="ABI228" s="71"/>
      <c r="ABJ228" s="71"/>
      <c r="ABK228" s="71"/>
      <c r="ABL228" s="71"/>
      <c r="ABM228" s="71"/>
      <c r="ABN228" s="71"/>
      <c r="ABO228" s="71"/>
      <c r="ABP228" s="71"/>
      <c r="ABQ228" s="71"/>
      <c r="ABR228" s="71"/>
      <c r="ABS228" s="71"/>
      <c r="ABT228" s="71"/>
      <c r="ABU228" s="71"/>
      <c r="ABV228" s="71"/>
      <c r="ABW228" s="71"/>
      <c r="ABX228" s="71"/>
      <c r="ABY228" s="71"/>
      <c r="ABZ228" s="71"/>
      <c r="ACA228" s="71"/>
      <c r="ACB228" s="71"/>
      <c r="ACC228" s="71"/>
      <c r="ACD228" s="71"/>
      <c r="ACE228" s="71"/>
      <c r="ACF228" s="71"/>
      <c r="ACG228" s="71"/>
      <c r="ACH228" s="71"/>
      <c r="ACI228" s="71"/>
      <c r="ACJ228" s="71"/>
      <c r="ACK228" s="71"/>
      <c r="ACL228" s="71"/>
      <c r="ACM228" s="71"/>
      <c r="ACN228" s="71"/>
      <c r="ACO228" s="71"/>
      <c r="ACP228" s="71"/>
      <c r="ACQ228" s="71"/>
      <c r="ACR228" s="71"/>
      <c r="ACS228" s="71"/>
      <c r="ACT228" s="71"/>
      <c r="ACU228" s="71"/>
      <c r="ACV228" s="71"/>
      <c r="ACW228" s="71"/>
      <c r="ACX228" s="71"/>
      <c r="ACY228" s="71"/>
      <c r="ACZ228" s="71"/>
      <c r="ADA228" s="71"/>
      <c r="ADB228" s="71"/>
      <c r="ADC228" s="71"/>
      <c r="ADD228" s="71"/>
      <c r="ADE228" s="71"/>
      <c r="ADF228" s="71"/>
      <c r="ADG228" s="71"/>
      <c r="ADH228" s="71"/>
      <c r="ADI228" s="71"/>
      <c r="ADJ228" s="71"/>
      <c r="ADK228" s="71"/>
      <c r="ADL228" s="71"/>
      <c r="ADM228" s="71"/>
      <c r="ADN228" s="71"/>
      <c r="ADO228" s="71"/>
      <c r="ADP228" s="71"/>
      <c r="ADQ228" s="71"/>
      <c r="ADR228" s="71"/>
      <c r="ADS228" s="71"/>
      <c r="ADT228" s="71"/>
      <c r="ADU228" s="71"/>
      <c r="ADV228" s="71"/>
      <c r="ADW228" s="71"/>
      <c r="ADX228" s="71"/>
      <c r="ADY228" s="71"/>
      <c r="ADZ228" s="71"/>
      <c r="AEA228" s="71"/>
      <c r="AEB228" s="71"/>
      <c r="AEC228" s="71"/>
      <c r="AED228" s="71"/>
      <c r="AEE228" s="71"/>
      <c r="AEF228" s="71"/>
      <c r="AEG228" s="71"/>
      <c r="AEH228" s="71"/>
      <c r="AEI228" s="71"/>
      <c r="AEJ228" s="71"/>
      <c r="AEK228" s="71"/>
      <c r="AEL228" s="71"/>
      <c r="AEM228" s="71"/>
      <c r="AEN228" s="71"/>
      <c r="AEO228" s="71"/>
      <c r="AEP228" s="71"/>
      <c r="AEQ228" s="71"/>
      <c r="AER228" s="71"/>
      <c r="AES228" s="71"/>
      <c r="AET228" s="71"/>
      <c r="AEU228" s="71"/>
      <c r="AEV228" s="71"/>
      <c r="AEW228" s="71"/>
      <c r="AEX228" s="71"/>
      <c r="AEY228" s="71"/>
      <c r="AEZ228" s="71"/>
      <c r="AFA228" s="71"/>
      <c r="AFB228" s="71"/>
      <c r="AFC228" s="71"/>
      <c r="AFD228" s="71"/>
      <c r="AFE228" s="71"/>
      <c r="AFF228" s="71"/>
      <c r="AFG228" s="71"/>
      <c r="AFH228" s="71"/>
      <c r="AFI228" s="71"/>
      <c r="AFJ228" s="71"/>
      <c r="AFK228" s="71"/>
      <c r="AFL228" s="71"/>
      <c r="AFM228" s="71"/>
      <c r="AFN228" s="71"/>
      <c r="AFO228" s="71"/>
      <c r="AFP228" s="71"/>
      <c r="AFQ228" s="71"/>
      <c r="AFR228" s="71"/>
      <c r="AFS228" s="71"/>
      <c r="AFT228" s="71"/>
      <c r="AFU228" s="71"/>
      <c r="AFV228" s="71"/>
      <c r="AFW228" s="71"/>
      <c r="AFX228" s="71"/>
      <c r="AFY228" s="71"/>
      <c r="AFZ228" s="71"/>
      <c r="AGA228" s="71"/>
      <c r="AGB228" s="71"/>
      <c r="AGC228" s="71"/>
      <c r="AGD228" s="71"/>
      <c r="AGE228" s="71"/>
      <c r="AGF228" s="71"/>
      <c r="AGG228" s="71"/>
      <c r="AGH228" s="71"/>
      <c r="AGI228" s="71"/>
      <c r="AGJ228" s="71"/>
      <c r="AGK228" s="71"/>
      <c r="AGL228" s="71"/>
      <c r="AGM228" s="71"/>
      <c r="AGN228" s="71"/>
      <c r="AGO228" s="71"/>
      <c r="AGP228" s="71"/>
      <c r="AGQ228" s="71"/>
      <c r="AGR228" s="71"/>
      <c r="AGS228" s="71"/>
      <c r="AGT228" s="71"/>
      <c r="AGU228" s="71"/>
      <c r="AGV228" s="71"/>
      <c r="AGW228" s="71"/>
      <c r="AGX228" s="71"/>
      <c r="AGY228" s="71"/>
      <c r="AGZ228" s="71"/>
      <c r="AHA228" s="71"/>
      <c r="AHB228" s="71"/>
      <c r="AHC228" s="71"/>
      <c r="AHD228" s="71"/>
      <c r="AHE228" s="71"/>
      <c r="AHF228" s="71"/>
      <c r="AHG228" s="71"/>
      <c r="AHH228" s="71"/>
      <c r="AHI228" s="71"/>
      <c r="AHJ228" s="71"/>
      <c r="AHK228" s="71"/>
      <c r="AHL228" s="71"/>
      <c r="AHM228" s="71"/>
      <c r="AHN228" s="71"/>
      <c r="AHO228" s="71"/>
      <c r="AHP228" s="71"/>
      <c r="AHQ228" s="71"/>
      <c r="AHR228" s="71"/>
      <c r="AHS228" s="71"/>
      <c r="AHT228" s="71"/>
      <c r="AHU228" s="71"/>
      <c r="AHV228" s="71"/>
      <c r="AHW228" s="71"/>
      <c r="AHX228" s="71"/>
      <c r="AHY228" s="71"/>
      <c r="AHZ228" s="71"/>
      <c r="AIA228" s="71"/>
      <c r="AIB228" s="71"/>
      <c r="AIC228" s="71"/>
      <c r="AID228" s="71"/>
      <c r="AIE228" s="71"/>
      <c r="AIF228" s="71"/>
      <c r="AIG228" s="71"/>
      <c r="AIH228" s="71"/>
      <c r="AII228" s="71"/>
      <c r="AIJ228" s="71"/>
      <c r="AIK228" s="71"/>
      <c r="AIL228" s="71"/>
      <c r="AIM228" s="71"/>
      <c r="AIN228" s="71"/>
      <c r="AIO228" s="71"/>
      <c r="AIP228" s="71"/>
      <c r="AIQ228" s="71"/>
      <c r="AIR228" s="71"/>
      <c r="AIS228" s="71"/>
      <c r="AIT228" s="71"/>
      <c r="AIU228" s="71"/>
      <c r="AIV228" s="71"/>
      <c r="AIW228" s="71"/>
      <c r="AIX228" s="71"/>
      <c r="AIY228" s="71"/>
      <c r="AIZ228" s="71"/>
      <c r="AJA228" s="71"/>
      <c r="AJB228" s="71"/>
      <c r="AJC228" s="71"/>
      <c r="AJD228" s="71"/>
      <c r="AJE228" s="71"/>
      <c r="AJF228" s="71"/>
      <c r="AJG228" s="71"/>
      <c r="AJH228" s="71"/>
      <c r="AJI228" s="71"/>
      <c r="AJJ228" s="71"/>
      <c r="AJK228" s="71"/>
      <c r="AJL228" s="71"/>
      <c r="AJM228" s="71"/>
      <c r="AJN228" s="71"/>
      <c r="AJO228" s="71"/>
      <c r="AJP228" s="71"/>
      <c r="AJQ228" s="71"/>
      <c r="AJR228" s="71"/>
      <c r="AJS228" s="71"/>
      <c r="AJT228" s="71"/>
      <c r="AJU228" s="71"/>
      <c r="AJV228" s="71"/>
      <c r="AJW228" s="71"/>
      <c r="AJX228" s="71"/>
      <c r="AJY228" s="71"/>
      <c r="AJZ228" s="71"/>
      <c r="AKA228" s="71"/>
      <c r="AKB228" s="71"/>
      <c r="AKC228" s="71"/>
      <c r="AKD228" s="71"/>
      <c r="AKE228" s="71"/>
      <c r="AKF228" s="71"/>
      <c r="AKG228" s="71"/>
      <c r="AKH228" s="71"/>
      <c r="AKI228" s="71"/>
      <c r="AKJ228" s="71"/>
      <c r="AKK228" s="71"/>
      <c r="AKL228" s="71"/>
      <c r="AKM228" s="71"/>
      <c r="AKN228" s="71"/>
      <c r="AKO228" s="71"/>
      <c r="AKP228" s="71"/>
      <c r="AKQ228" s="71"/>
      <c r="AKR228" s="71"/>
      <c r="AKS228" s="71"/>
      <c r="AKT228" s="71"/>
      <c r="AKU228" s="71"/>
      <c r="AKV228" s="71"/>
      <c r="AKW228" s="71"/>
      <c r="AKX228" s="71"/>
      <c r="AKY228" s="71"/>
      <c r="AKZ228" s="71"/>
      <c r="ALA228" s="71"/>
      <c r="ALB228" s="71"/>
      <c r="ALC228" s="71"/>
      <c r="ALD228" s="71"/>
      <c r="ALE228" s="71"/>
      <c r="ALF228" s="71"/>
      <c r="ALG228" s="71"/>
      <c r="ALH228" s="71"/>
      <c r="ALI228" s="71"/>
      <c r="ALJ228" s="71"/>
      <c r="ALK228" s="71"/>
      <c r="ALL228" s="71"/>
      <c r="ALM228" s="71"/>
      <c r="ALN228" s="71"/>
      <c r="ALO228" s="71"/>
      <c r="ALP228" s="71"/>
      <c r="ALQ228" s="71"/>
      <c r="ALR228" s="71"/>
      <c r="ALS228" s="71"/>
      <c r="ALT228" s="71"/>
      <c r="ALU228" s="71"/>
      <c r="ALV228" s="71"/>
      <c r="ALW228" s="71"/>
      <c r="ALX228" s="71"/>
      <c r="ALY228" s="71"/>
      <c r="ALZ228" s="71"/>
      <c r="AMA228" s="71"/>
      <c r="AMB228" s="71"/>
      <c r="AMC228" s="71"/>
      <c r="AMD228" s="71"/>
      <c r="AME228" s="71"/>
      <c r="AMF228" s="71"/>
      <c r="AMG228" s="71"/>
      <c r="AMH228" s="71"/>
      <c r="AMI228" s="71"/>
      <c r="AMJ228" s="71"/>
      <c r="AMK228" s="71"/>
      <c r="AML228" s="71"/>
      <c r="AMM228" s="71"/>
      <c r="AMN228" s="71"/>
      <c r="AMO228" s="71"/>
      <c r="AMP228" s="71"/>
      <c r="AMQ228" s="71"/>
      <c r="AMR228" s="71"/>
      <c r="AMS228" s="71"/>
      <c r="AMT228" s="71"/>
      <c r="AMU228" s="71"/>
      <c r="AMV228" s="71"/>
      <c r="AMW228" s="71"/>
      <c r="AMX228" s="71"/>
      <c r="AMY228" s="71"/>
      <c r="AMZ228" s="71"/>
      <c r="ANA228" s="71"/>
      <c r="ANB228" s="71"/>
      <c r="ANC228" s="71"/>
      <c r="AND228" s="71"/>
      <c r="ANE228" s="71"/>
      <c r="ANF228" s="71"/>
      <c r="ANG228" s="71"/>
      <c r="ANH228" s="71"/>
      <c r="ANI228" s="71"/>
      <c r="ANJ228" s="71"/>
      <c r="ANK228" s="71"/>
      <c r="ANL228" s="71"/>
      <c r="ANM228" s="71"/>
      <c r="ANN228" s="71"/>
      <c r="ANO228" s="71"/>
      <c r="ANP228" s="71"/>
      <c r="ANQ228" s="71"/>
      <c r="ANR228" s="71"/>
      <c r="ANS228" s="71"/>
      <c r="ANT228" s="71"/>
      <c r="ANU228" s="71"/>
      <c r="ANV228" s="71"/>
      <c r="ANW228" s="71"/>
      <c r="ANX228" s="71"/>
      <c r="ANY228" s="71"/>
      <c r="ANZ228" s="71"/>
      <c r="AOA228" s="71"/>
      <c r="AOB228" s="71"/>
      <c r="AOC228" s="71"/>
      <c r="AOD228" s="71"/>
      <c r="AOE228" s="71"/>
      <c r="AOF228" s="71"/>
      <c r="AOG228" s="71"/>
      <c r="AOH228" s="71"/>
      <c r="AOI228" s="71"/>
      <c r="AOJ228" s="71"/>
      <c r="AOK228" s="71"/>
      <c r="AOL228" s="71"/>
      <c r="AOM228" s="71"/>
      <c r="AON228" s="71"/>
      <c r="AOO228" s="71"/>
      <c r="AOP228" s="71"/>
      <c r="AOQ228" s="71"/>
      <c r="AOR228" s="71"/>
      <c r="AOS228" s="71"/>
      <c r="AOT228" s="71"/>
      <c r="AOU228" s="71"/>
      <c r="AOV228" s="71"/>
      <c r="AOW228" s="71"/>
      <c r="AOX228" s="71"/>
      <c r="AOY228" s="71"/>
      <c r="AOZ228" s="71"/>
      <c r="APA228" s="71"/>
      <c r="APB228" s="71"/>
      <c r="APC228" s="71"/>
      <c r="APD228" s="71"/>
      <c r="APE228" s="71"/>
      <c r="APF228" s="71"/>
      <c r="APG228" s="71"/>
      <c r="APH228" s="71"/>
      <c r="API228" s="71"/>
      <c r="APJ228" s="71"/>
      <c r="APK228" s="71"/>
      <c r="APL228" s="71"/>
      <c r="APM228" s="71"/>
      <c r="APN228" s="71"/>
      <c r="APO228" s="71"/>
      <c r="APP228" s="71"/>
      <c r="APQ228" s="71"/>
      <c r="APR228" s="71"/>
      <c r="APS228" s="71"/>
      <c r="APT228" s="71"/>
      <c r="APU228" s="71"/>
      <c r="APV228" s="71"/>
      <c r="APW228" s="71"/>
      <c r="APX228" s="71"/>
      <c r="APY228" s="71"/>
      <c r="APZ228" s="71"/>
      <c r="AQA228" s="71"/>
      <c r="AQB228" s="71"/>
      <c r="AQC228" s="71"/>
      <c r="AQD228" s="71"/>
      <c r="AQE228" s="71"/>
      <c r="AQF228" s="71"/>
      <c r="AQG228" s="71"/>
      <c r="AQH228" s="71"/>
      <c r="AQI228" s="71"/>
      <c r="AQJ228" s="71"/>
      <c r="AQK228" s="71"/>
      <c r="AQL228" s="71"/>
      <c r="AQM228" s="71"/>
      <c r="AQN228" s="71"/>
      <c r="AQO228" s="71"/>
      <c r="AQP228" s="71"/>
      <c r="AQQ228" s="71"/>
      <c r="AQR228" s="71"/>
      <c r="AQS228" s="71"/>
      <c r="AQT228" s="71"/>
      <c r="AQU228" s="71"/>
      <c r="AQV228" s="71"/>
      <c r="AQW228" s="71"/>
      <c r="AQX228" s="71"/>
      <c r="AQY228" s="71"/>
      <c r="AQZ228" s="71"/>
      <c r="ARA228" s="71"/>
      <c r="ARB228" s="71"/>
      <c r="ARC228" s="71"/>
      <c r="ARD228" s="71"/>
      <c r="ARE228" s="71"/>
      <c r="ARF228" s="71"/>
      <c r="ARG228" s="71"/>
      <c r="ARH228" s="71"/>
      <c r="ARI228" s="71"/>
      <c r="ARJ228" s="71"/>
      <c r="ARK228" s="71"/>
      <c r="ARL228" s="71"/>
      <c r="ARM228" s="71"/>
      <c r="ARN228" s="71"/>
      <c r="ARO228" s="71"/>
      <c r="ARP228" s="71"/>
      <c r="ARQ228" s="71"/>
      <c r="ARR228" s="71"/>
      <c r="ARS228" s="71"/>
      <c r="ART228" s="71"/>
      <c r="ARU228" s="71"/>
      <c r="ARV228" s="71"/>
      <c r="ARW228" s="71"/>
      <c r="ARX228" s="71"/>
      <c r="ARY228" s="71"/>
      <c r="ARZ228" s="71"/>
      <c r="ASA228" s="71"/>
      <c r="ASB228" s="71"/>
      <c r="ASC228" s="71"/>
      <c r="ASD228" s="71"/>
      <c r="ASE228" s="71"/>
      <c r="ASF228" s="71"/>
      <c r="ASG228" s="71"/>
      <c r="ASH228" s="71"/>
      <c r="ASI228" s="71"/>
      <c r="ASJ228" s="71"/>
      <c r="ASK228" s="71"/>
      <c r="ASL228" s="71"/>
      <c r="ASM228" s="71"/>
      <c r="ASN228" s="71"/>
      <c r="ASO228" s="71"/>
      <c r="ASP228" s="71"/>
      <c r="ASQ228" s="71"/>
      <c r="ASR228" s="71"/>
      <c r="ASS228" s="71"/>
      <c r="AST228" s="71"/>
      <c r="ASU228" s="71"/>
      <c r="ASV228" s="71"/>
      <c r="ASW228" s="71"/>
      <c r="ASX228" s="71"/>
      <c r="ASY228" s="71"/>
      <c r="ASZ228" s="71"/>
      <c r="ATA228" s="71"/>
      <c r="ATB228" s="71"/>
      <c r="ATC228" s="71"/>
      <c r="ATD228" s="71"/>
      <c r="ATE228" s="71"/>
      <c r="ATF228" s="71"/>
      <c r="ATG228" s="71"/>
      <c r="ATH228" s="71"/>
      <c r="ATI228" s="71"/>
      <c r="ATJ228" s="71"/>
      <c r="ATK228" s="71"/>
      <c r="ATL228" s="71"/>
      <c r="ATM228" s="71"/>
      <c r="ATN228" s="71"/>
      <c r="ATO228" s="71"/>
      <c r="ATP228" s="71"/>
      <c r="ATQ228" s="71"/>
      <c r="ATR228" s="71"/>
      <c r="ATS228" s="71"/>
      <c r="ATT228" s="71"/>
      <c r="ATU228" s="71"/>
      <c r="ATV228" s="71"/>
      <c r="ATW228" s="71"/>
      <c r="ATX228" s="71"/>
      <c r="ATY228" s="71"/>
      <c r="ATZ228" s="71"/>
      <c r="AUA228" s="71"/>
      <c r="AUB228" s="71"/>
      <c r="AUC228" s="71"/>
      <c r="AUD228" s="71"/>
      <c r="AUE228" s="71"/>
      <c r="AUF228" s="71"/>
      <c r="AUG228" s="71"/>
      <c r="AUH228" s="71"/>
      <c r="AUI228" s="71"/>
      <c r="AUJ228" s="71"/>
      <c r="AUK228" s="71"/>
      <c r="AUL228" s="71"/>
      <c r="AUM228" s="71"/>
      <c r="AUN228" s="71"/>
      <c r="AUO228" s="71"/>
      <c r="AUP228" s="71"/>
      <c r="AUQ228" s="71"/>
      <c r="AUR228" s="71"/>
      <c r="AUS228" s="71"/>
      <c r="AUT228" s="71"/>
      <c r="AUU228" s="71"/>
      <c r="AUV228" s="71"/>
      <c r="AUW228" s="71"/>
      <c r="AUX228" s="71"/>
      <c r="AUY228" s="71"/>
      <c r="AUZ228" s="71"/>
      <c r="AVA228" s="71"/>
      <c r="AVB228" s="71"/>
      <c r="AVC228" s="71"/>
      <c r="AVD228" s="71"/>
      <c r="AVE228" s="71"/>
      <c r="AVF228" s="71"/>
      <c r="AVG228" s="71"/>
      <c r="AVH228" s="71"/>
      <c r="AVI228" s="71"/>
      <c r="AVJ228" s="71"/>
      <c r="AVK228" s="71"/>
      <c r="AVL228" s="71"/>
      <c r="AVM228" s="71"/>
      <c r="AVN228" s="71"/>
      <c r="AVO228" s="71"/>
      <c r="AVP228" s="71"/>
      <c r="AVQ228" s="71"/>
      <c r="AVR228" s="71"/>
      <c r="AVS228" s="71"/>
      <c r="AVT228" s="71"/>
      <c r="AVU228" s="71"/>
      <c r="AVV228" s="71"/>
      <c r="AVW228" s="71"/>
      <c r="AVX228" s="71"/>
      <c r="AVY228" s="71"/>
      <c r="AVZ228" s="71"/>
      <c r="AWA228" s="71"/>
      <c r="AWB228" s="71"/>
      <c r="AWC228" s="71"/>
      <c r="AWD228" s="71"/>
      <c r="AWE228" s="71"/>
      <c r="AWF228" s="71"/>
      <c r="AWG228" s="71"/>
      <c r="AWH228" s="71"/>
      <c r="AWI228" s="71"/>
      <c r="AWJ228" s="71"/>
      <c r="AWK228" s="71"/>
      <c r="AWL228" s="71"/>
      <c r="AWM228" s="71"/>
      <c r="AWN228" s="71"/>
      <c r="AWO228" s="71"/>
      <c r="AWP228" s="71"/>
      <c r="AWQ228" s="71"/>
      <c r="AWR228" s="71"/>
      <c r="AWS228" s="71"/>
      <c r="AWT228" s="71"/>
      <c r="AWU228" s="71"/>
      <c r="AWV228" s="71"/>
      <c r="AWW228" s="71"/>
      <c r="AWX228" s="71"/>
      <c r="AWY228" s="71"/>
      <c r="AWZ228" s="71"/>
      <c r="AXA228" s="71"/>
      <c r="AXB228" s="71"/>
      <c r="AXC228" s="71"/>
      <c r="AXD228" s="71"/>
      <c r="AXE228" s="71"/>
      <c r="AXF228" s="71"/>
      <c r="AXG228" s="71"/>
      <c r="AXH228" s="71"/>
      <c r="AXI228" s="71"/>
      <c r="AXJ228" s="71"/>
      <c r="AXK228" s="71"/>
      <c r="AXL228" s="71"/>
      <c r="AXM228" s="71"/>
      <c r="AXN228" s="71"/>
      <c r="AXO228" s="71"/>
      <c r="AXP228" s="71"/>
      <c r="AXQ228" s="71"/>
      <c r="AXR228" s="71"/>
      <c r="AXS228" s="71"/>
      <c r="AXT228" s="71"/>
      <c r="AXU228" s="71"/>
      <c r="AXV228" s="71"/>
      <c r="AXW228" s="71"/>
      <c r="AXX228" s="71"/>
      <c r="AXY228" s="71"/>
      <c r="AXZ228" s="71"/>
      <c r="AYA228" s="71"/>
      <c r="AYB228" s="71"/>
      <c r="AYC228" s="71"/>
      <c r="AYD228" s="71"/>
      <c r="AYE228" s="71"/>
      <c r="AYF228" s="71"/>
      <c r="AYG228" s="71"/>
      <c r="AYH228" s="71"/>
      <c r="AYI228" s="71"/>
      <c r="AYJ228" s="71"/>
      <c r="AYK228" s="71"/>
      <c r="AYL228" s="71"/>
      <c r="AYM228" s="71"/>
      <c r="AYN228" s="71"/>
      <c r="AYO228" s="71"/>
      <c r="AYP228" s="71"/>
      <c r="AYQ228" s="71"/>
      <c r="AYR228" s="71"/>
      <c r="AYS228" s="71"/>
      <c r="AYT228" s="71"/>
      <c r="AYU228" s="71"/>
      <c r="AYV228" s="71"/>
      <c r="AYW228" s="71"/>
      <c r="AYX228" s="71"/>
      <c r="AYY228" s="71"/>
      <c r="AYZ228" s="71"/>
      <c r="AZA228" s="71"/>
      <c r="AZB228" s="71"/>
      <c r="AZC228" s="71"/>
      <c r="AZD228" s="71"/>
      <c r="AZE228" s="71"/>
      <c r="AZF228" s="71"/>
      <c r="AZG228" s="71"/>
      <c r="AZH228" s="71"/>
      <c r="AZI228" s="71"/>
      <c r="AZJ228" s="71"/>
      <c r="AZK228" s="71"/>
      <c r="AZL228" s="71"/>
      <c r="AZM228" s="71"/>
      <c r="AZN228" s="71"/>
      <c r="AZO228" s="71"/>
      <c r="AZP228" s="71"/>
      <c r="AZQ228" s="71"/>
      <c r="AZR228" s="71"/>
      <c r="AZS228" s="71"/>
      <c r="AZT228" s="71"/>
      <c r="AZU228" s="71"/>
      <c r="AZV228" s="71"/>
      <c r="AZW228" s="71"/>
      <c r="AZX228" s="71"/>
      <c r="AZY228" s="71"/>
      <c r="AZZ228" s="71"/>
      <c r="BAA228" s="71"/>
      <c r="BAB228" s="71"/>
      <c r="BAC228" s="71"/>
      <c r="BAD228" s="71"/>
      <c r="BAE228" s="71"/>
      <c r="BAF228" s="71"/>
      <c r="BAG228" s="71"/>
      <c r="BAH228" s="71"/>
      <c r="BAI228" s="71"/>
      <c r="BAJ228" s="71"/>
      <c r="BAK228" s="71"/>
      <c r="BAL228" s="71"/>
      <c r="BAM228" s="71"/>
      <c r="BAN228" s="71"/>
      <c r="BAO228" s="71"/>
      <c r="BAP228" s="71"/>
      <c r="BAQ228" s="71"/>
      <c r="BAR228" s="71"/>
      <c r="BAS228" s="71"/>
      <c r="BAT228" s="71"/>
      <c r="BAU228" s="71"/>
      <c r="BAV228" s="71"/>
      <c r="BAW228" s="71"/>
      <c r="BAX228" s="71"/>
      <c r="BAY228" s="71"/>
      <c r="BAZ228" s="71"/>
      <c r="BBA228" s="71"/>
      <c r="BBB228" s="71"/>
      <c r="BBC228" s="71"/>
      <c r="BBD228" s="71"/>
      <c r="BBE228" s="71"/>
      <c r="BBF228" s="71"/>
      <c r="BBG228" s="71"/>
      <c r="BBH228" s="71"/>
      <c r="BBI228" s="71"/>
      <c r="BBJ228" s="71"/>
      <c r="BBK228" s="71"/>
      <c r="BBL228" s="71"/>
      <c r="BBM228" s="71"/>
      <c r="BBN228" s="71"/>
      <c r="BBO228" s="71"/>
      <c r="BBP228" s="71"/>
      <c r="BBQ228" s="71"/>
      <c r="BBR228" s="71"/>
      <c r="BBS228" s="71"/>
      <c r="BBT228" s="71"/>
      <c r="BBU228" s="71"/>
      <c r="BBV228" s="71"/>
      <c r="BBW228" s="71"/>
      <c r="BBX228" s="71"/>
      <c r="BBY228" s="71"/>
      <c r="BBZ228" s="71"/>
      <c r="BCA228" s="71"/>
      <c r="BCB228" s="71"/>
      <c r="BCC228" s="71"/>
      <c r="BCD228" s="71"/>
      <c r="BCE228" s="71"/>
      <c r="BCF228" s="71"/>
      <c r="BCG228" s="71"/>
      <c r="BCH228" s="71"/>
      <c r="BCI228" s="71"/>
      <c r="BCJ228" s="71"/>
      <c r="BCK228" s="71"/>
      <c r="BCL228" s="71"/>
      <c r="BCM228" s="71"/>
      <c r="BCN228" s="71"/>
      <c r="BCO228" s="71"/>
      <c r="BCP228" s="71"/>
      <c r="BCQ228" s="71"/>
      <c r="BCR228" s="71"/>
      <c r="BCS228" s="71"/>
      <c r="BCT228" s="71"/>
      <c r="BCU228" s="71"/>
      <c r="BCV228" s="71"/>
      <c r="BCW228" s="71"/>
      <c r="BCX228" s="71"/>
      <c r="BCY228" s="71"/>
      <c r="BCZ228" s="71"/>
      <c r="BDA228" s="71"/>
      <c r="BDB228" s="71"/>
      <c r="BDC228" s="71"/>
      <c r="BDD228" s="71"/>
      <c r="BDE228" s="71"/>
      <c r="BDF228" s="71"/>
      <c r="BDG228" s="71"/>
      <c r="BDH228" s="71"/>
      <c r="BDI228" s="71"/>
      <c r="BDJ228" s="71"/>
      <c r="BDK228" s="71"/>
      <c r="BDL228" s="71"/>
      <c r="BDM228" s="71"/>
      <c r="BDN228" s="71"/>
      <c r="BDO228" s="71"/>
      <c r="BDP228" s="71"/>
      <c r="BDQ228" s="71"/>
      <c r="BDR228" s="71"/>
      <c r="BDS228" s="71"/>
      <c r="BDT228" s="71"/>
      <c r="BDU228" s="71"/>
      <c r="BDV228" s="71"/>
      <c r="BDW228" s="71"/>
      <c r="BDX228" s="71"/>
      <c r="BDY228" s="71"/>
      <c r="BDZ228" s="71"/>
      <c r="BEA228" s="71"/>
      <c r="BEB228" s="71"/>
      <c r="BEC228" s="71"/>
      <c r="BED228" s="71"/>
      <c r="BEE228" s="71"/>
      <c r="BEF228" s="71"/>
      <c r="BEG228" s="71"/>
      <c r="BEH228" s="71"/>
      <c r="BEI228" s="71"/>
      <c r="BEJ228" s="71"/>
      <c r="BEK228" s="71"/>
      <c r="BEL228" s="71"/>
      <c r="BEM228" s="71"/>
      <c r="BEN228" s="71"/>
      <c r="BEO228" s="71"/>
      <c r="BEP228" s="71"/>
      <c r="BEQ228" s="71"/>
      <c r="BER228" s="71"/>
      <c r="BES228" s="71"/>
      <c r="BET228" s="71"/>
      <c r="BEU228" s="71"/>
      <c r="BEV228" s="71"/>
      <c r="BEW228" s="71"/>
      <c r="BEX228" s="71"/>
      <c r="BEY228" s="71"/>
      <c r="BEZ228" s="71"/>
      <c r="BFA228" s="71"/>
      <c r="BFB228" s="71"/>
      <c r="BFC228" s="71"/>
      <c r="BFD228" s="71"/>
      <c r="BFE228" s="71"/>
      <c r="BFF228" s="71"/>
      <c r="BFG228" s="71"/>
      <c r="BFH228" s="71"/>
      <c r="BFI228" s="71"/>
      <c r="BFJ228" s="71"/>
      <c r="BFK228" s="71"/>
      <c r="BFL228" s="71"/>
      <c r="BFM228" s="71"/>
      <c r="BFN228" s="71"/>
      <c r="BFO228" s="71"/>
      <c r="BFP228" s="71"/>
      <c r="BFQ228" s="71"/>
      <c r="BFR228" s="71"/>
      <c r="BFS228" s="71"/>
      <c r="BFT228" s="71"/>
      <c r="BFU228" s="71"/>
      <c r="BFV228" s="71"/>
      <c r="BFW228" s="71"/>
      <c r="BFX228" s="71"/>
      <c r="BFY228" s="71"/>
      <c r="BFZ228" s="71"/>
      <c r="BGA228" s="71"/>
      <c r="BGB228" s="71"/>
      <c r="BGC228" s="71"/>
      <c r="BGD228" s="71"/>
      <c r="BGE228" s="71"/>
      <c r="BGF228" s="71"/>
      <c r="BGG228" s="71"/>
      <c r="BGH228" s="71"/>
      <c r="BGI228" s="71"/>
      <c r="BGJ228" s="71"/>
      <c r="BGK228" s="71"/>
      <c r="BGL228" s="71"/>
      <c r="BGM228" s="71"/>
      <c r="BGN228" s="71"/>
      <c r="BGO228" s="71"/>
      <c r="BGP228" s="71"/>
      <c r="BGQ228" s="71"/>
      <c r="BGR228" s="71"/>
      <c r="BGS228" s="71"/>
      <c r="BGT228" s="71"/>
      <c r="BGU228" s="71"/>
      <c r="BGV228" s="71"/>
      <c r="BGW228" s="71"/>
      <c r="BGX228" s="71"/>
      <c r="BGY228" s="71"/>
      <c r="BGZ228" s="71"/>
      <c r="BHA228" s="71"/>
      <c r="BHB228" s="71"/>
      <c r="BHC228" s="71"/>
      <c r="BHD228" s="71"/>
      <c r="BHE228" s="71"/>
      <c r="BHF228" s="71"/>
      <c r="BHG228" s="71"/>
      <c r="BHH228" s="71"/>
      <c r="BHI228" s="71"/>
      <c r="BHJ228" s="71"/>
      <c r="BHK228" s="71"/>
      <c r="BHL228" s="71"/>
      <c r="BHM228" s="71"/>
      <c r="BHN228" s="71"/>
      <c r="BHO228" s="71"/>
      <c r="BHP228" s="71"/>
      <c r="BHQ228" s="71"/>
      <c r="BHR228" s="71"/>
      <c r="BHS228" s="71"/>
      <c r="BHT228" s="71"/>
      <c r="BHU228" s="71"/>
      <c r="BHV228" s="71"/>
      <c r="BHW228" s="71"/>
      <c r="BHX228" s="71"/>
      <c r="BHY228" s="71"/>
      <c r="BHZ228" s="71"/>
      <c r="BIA228" s="71"/>
      <c r="BIB228" s="71"/>
      <c r="BIC228" s="71"/>
      <c r="BID228" s="71"/>
      <c r="BIE228" s="71"/>
      <c r="BIF228" s="71"/>
      <c r="BIG228" s="71"/>
      <c r="BIH228" s="71"/>
      <c r="BII228" s="71"/>
      <c r="BIJ228" s="71"/>
      <c r="BIK228" s="71"/>
      <c r="BIL228" s="71"/>
      <c r="BIM228" s="71"/>
      <c r="BIN228" s="71"/>
      <c r="BIO228" s="71"/>
      <c r="BIP228" s="71"/>
      <c r="BIQ228" s="71"/>
      <c r="BIR228" s="71"/>
      <c r="BIS228" s="71"/>
      <c r="BIT228" s="71"/>
      <c r="BIU228" s="71"/>
      <c r="BIV228" s="71"/>
      <c r="BIW228" s="71"/>
      <c r="BIX228" s="71"/>
      <c r="BIY228" s="71"/>
      <c r="BIZ228" s="71"/>
      <c r="BJA228" s="71"/>
      <c r="BJB228" s="71"/>
      <c r="BJC228" s="71"/>
      <c r="BJD228" s="71"/>
      <c r="BJE228" s="71"/>
      <c r="BJF228" s="71"/>
      <c r="BJG228" s="71"/>
      <c r="BJH228" s="71"/>
      <c r="BJI228" s="71"/>
      <c r="BJJ228" s="71"/>
      <c r="BJK228" s="71"/>
      <c r="BJL228" s="71"/>
      <c r="BJM228" s="71"/>
      <c r="BJN228" s="71"/>
      <c r="BJO228" s="71"/>
      <c r="BJP228" s="71"/>
      <c r="BJQ228" s="71"/>
      <c r="BJR228" s="71"/>
      <c r="BJS228" s="71"/>
      <c r="BJT228" s="71"/>
      <c r="BJU228" s="71"/>
      <c r="BJV228" s="71"/>
      <c r="BJW228" s="71"/>
      <c r="BJX228" s="71"/>
      <c r="BJY228" s="71"/>
      <c r="BJZ228" s="71"/>
      <c r="BKA228" s="71"/>
      <c r="BKB228" s="71"/>
      <c r="BKC228" s="71"/>
      <c r="BKD228" s="71"/>
      <c r="BKE228" s="71"/>
      <c r="BKF228" s="71"/>
      <c r="BKG228" s="71"/>
      <c r="BKH228" s="71"/>
      <c r="BKI228" s="71"/>
      <c r="BKJ228" s="71"/>
      <c r="BKK228" s="71"/>
      <c r="BKL228" s="71"/>
      <c r="BKM228" s="71"/>
      <c r="BKN228" s="71"/>
      <c r="BKO228" s="71"/>
      <c r="BKP228" s="71"/>
      <c r="BKQ228" s="71"/>
      <c r="BKR228" s="71"/>
      <c r="BKS228" s="71"/>
      <c r="BKT228" s="71"/>
      <c r="BKU228" s="71"/>
      <c r="BKV228" s="71"/>
      <c r="BKW228" s="71"/>
      <c r="BKX228" s="71"/>
      <c r="BKY228" s="71"/>
      <c r="BKZ228" s="71"/>
      <c r="BLA228" s="71"/>
      <c r="BLB228" s="71"/>
      <c r="BLC228" s="71"/>
      <c r="BLD228" s="71"/>
      <c r="BLE228" s="71"/>
      <c r="BLF228" s="71"/>
      <c r="BLG228" s="71"/>
      <c r="BLH228" s="71"/>
      <c r="BLI228" s="71"/>
      <c r="BLJ228" s="71"/>
      <c r="BLK228" s="71"/>
      <c r="BLL228" s="71"/>
      <c r="BLM228" s="71"/>
      <c r="BLN228" s="71"/>
      <c r="BLO228" s="71"/>
      <c r="BLP228" s="71"/>
      <c r="BLQ228" s="71"/>
      <c r="BLR228" s="71"/>
      <c r="BLS228" s="71"/>
      <c r="BLT228" s="71"/>
      <c r="BLU228" s="71"/>
      <c r="BLV228" s="71"/>
      <c r="BLW228" s="71"/>
      <c r="BLX228" s="71"/>
      <c r="BLY228" s="71"/>
      <c r="BLZ228" s="71"/>
      <c r="BMA228" s="71"/>
      <c r="BMB228" s="71"/>
      <c r="BMC228" s="71"/>
      <c r="BMD228" s="71"/>
      <c r="BME228" s="71"/>
      <c r="BMF228" s="71"/>
      <c r="BMG228" s="71"/>
      <c r="BMH228" s="71"/>
      <c r="BMI228" s="71"/>
      <c r="BMJ228" s="71"/>
      <c r="BMK228" s="71"/>
      <c r="BML228" s="71"/>
      <c r="BMM228" s="71"/>
      <c r="BMN228" s="71"/>
      <c r="BMO228" s="71"/>
      <c r="BMP228" s="71"/>
      <c r="BMQ228" s="71"/>
      <c r="BMR228" s="71"/>
      <c r="BMS228" s="71"/>
      <c r="BMT228" s="71"/>
      <c r="BMU228" s="71"/>
      <c r="BMV228" s="71"/>
      <c r="BMW228" s="71"/>
      <c r="BMX228" s="71"/>
      <c r="BMY228" s="71"/>
      <c r="BMZ228" s="71"/>
      <c r="BNA228" s="71"/>
      <c r="BNB228" s="71"/>
      <c r="BNC228" s="71"/>
      <c r="BND228" s="71"/>
      <c r="BNE228" s="71"/>
      <c r="BNF228" s="71"/>
      <c r="BNG228" s="71"/>
      <c r="BNH228" s="71"/>
      <c r="BNI228" s="71"/>
      <c r="BNJ228" s="71"/>
      <c r="BNK228" s="71"/>
      <c r="BNL228" s="71"/>
      <c r="BNM228" s="71"/>
      <c r="BNN228" s="71"/>
      <c r="BNO228" s="71"/>
      <c r="BNP228" s="71"/>
      <c r="BNQ228" s="71"/>
      <c r="BNR228" s="71"/>
      <c r="BNS228" s="71"/>
      <c r="BNT228" s="71"/>
      <c r="BNU228" s="71"/>
      <c r="BNV228" s="71"/>
      <c r="BNW228" s="71"/>
      <c r="BNX228" s="71"/>
      <c r="BNY228" s="71"/>
      <c r="BNZ228" s="71"/>
      <c r="BOA228" s="71"/>
      <c r="BOB228" s="71"/>
      <c r="BOC228" s="71"/>
      <c r="BOD228" s="71"/>
      <c r="BOE228" s="71"/>
      <c r="BOF228" s="71"/>
      <c r="BOG228" s="71"/>
      <c r="BOH228" s="71"/>
      <c r="BOI228" s="71"/>
      <c r="BOJ228" s="71"/>
      <c r="BOK228" s="71"/>
      <c r="BOL228" s="71"/>
      <c r="BOM228" s="71"/>
      <c r="BON228" s="71"/>
      <c r="BOO228" s="71"/>
      <c r="BOP228" s="71"/>
      <c r="BOQ228" s="71"/>
      <c r="BOR228" s="71"/>
      <c r="BOS228" s="71"/>
      <c r="BOT228" s="71"/>
      <c r="BOU228" s="71"/>
      <c r="BOV228" s="71"/>
      <c r="BOW228" s="71"/>
      <c r="BOX228" s="71"/>
      <c r="BOY228" s="71"/>
      <c r="BOZ228" s="71"/>
      <c r="BPA228" s="71"/>
      <c r="BPB228" s="71"/>
      <c r="BPC228" s="71"/>
      <c r="BPD228" s="71"/>
      <c r="BPE228" s="71"/>
      <c r="BPF228" s="71"/>
      <c r="BPG228" s="71"/>
      <c r="BPH228" s="71"/>
      <c r="BPI228" s="71"/>
      <c r="BPJ228" s="71"/>
      <c r="BPK228" s="71"/>
      <c r="BPL228" s="71"/>
      <c r="BPM228" s="71"/>
      <c r="BPN228" s="71"/>
      <c r="BPO228" s="71"/>
      <c r="BPP228" s="71"/>
      <c r="BPQ228" s="71"/>
      <c r="BPR228" s="71"/>
      <c r="BPS228" s="71"/>
      <c r="BPT228" s="71"/>
      <c r="BPU228" s="71"/>
      <c r="BPV228" s="71"/>
      <c r="BPW228" s="71"/>
      <c r="BPX228" s="71"/>
      <c r="BPY228" s="71"/>
      <c r="BPZ228" s="71"/>
      <c r="BQA228" s="71"/>
      <c r="BQB228" s="71"/>
      <c r="BQC228" s="71"/>
      <c r="BQD228" s="71"/>
      <c r="BQE228" s="71"/>
      <c r="BQF228" s="71"/>
      <c r="BQG228" s="71"/>
      <c r="BQH228" s="71"/>
      <c r="BQI228" s="71"/>
      <c r="BQJ228" s="71"/>
      <c r="BQK228" s="71"/>
      <c r="BQL228" s="71"/>
      <c r="BQM228" s="71"/>
      <c r="BQN228" s="71"/>
      <c r="BQO228" s="71"/>
      <c r="BQP228" s="71"/>
      <c r="BQQ228" s="71"/>
      <c r="BQR228" s="71"/>
      <c r="BQS228" s="71"/>
      <c r="BQT228" s="71"/>
      <c r="BQU228" s="71"/>
      <c r="BQV228" s="71"/>
      <c r="BQW228" s="71"/>
      <c r="BQX228" s="71"/>
      <c r="BQY228" s="71"/>
      <c r="BQZ228" s="71"/>
      <c r="BRA228" s="71"/>
      <c r="BRB228" s="71"/>
      <c r="BRC228" s="71"/>
      <c r="BRD228" s="71"/>
      <c r="BRE228" s="71"/>
      <c r="BRF228" s="71"/>
      <c r="BRG228" s="71"/>
      <c r="BRH228" s="71"/>
      <c r="BRI228" s="71"/>
      <c r="BRJ228" s="71"/>
      <c r="BRK228" s="71"/>
      <c r="BRL228" s="71"/>
      <c r="BRM228" s="71"/>
      <c r="BRN228" s="71"/>
      <c r="BRO228" s="71"/>
      <c r="BRP228" s="71"/>
      <c r="BRQ228" s="71"/>
      <c r="BRR228" s="71"/>
      <c r="BRS228" s="71"/>
      <c r="BRT228" s="71"/>
      <c r="BRU228" s="71"/>
      <c r="BRV228" s="71"/>
      <c r="BRW228" s="71"/>
      <c r="BRX228" s="71"/>
      <c r="BRY228" s="71"/>
      <c r="BRZ228" s="71"/>
      <c r="BSA228" s="71"/>
      <c r="BSB228" s="71"/>
      <c r="BSC228" s="71"/>
      <c r="BSD228" s="71"/>
      <c r="BSE228" s="71"/>
      <c r="BSF228" s="71"/>
      <c r="BSG228" s="71"/>
      <c r="BSH228" s="71"/>
      <c r="BSI228" s="71"/>
      <c r="BSJ228" s="71"/>
      <c r="BSK228" s="71"/>
      <c r="BSL228" s="71"/>
      <c r="BSM228" s="71"/>
      <c r="BSN228" s="71"/>
      <c r="BSO228" s="71"/>
      <c r="BSP228" s="71"/>
      <c r="BSQ228" s="71"/>
      <c r="BSR228" s="71"/>
      <c r="BSS228" s="71"/>
      <c r="BST228" s="71"/>
      <c r="BSU228" s="71"/>
      <c r="BSV228" s="71"/>
      <c r="BSW228" s="71"/>
      <c r="BSX228" s="71"/>
      <c r="BSY228" s="71"/>
      <c r="BSZ228" s="71"/>
      <c r="BTA228" s="71"/>
      <c r="BTB228" s="71"/>
      <c r="BTC228" s="71"/>
      <c r="BTD228" s="71"/>
      <c r="BTE228" s="71"/>
      <c r="BTF228" s="71"/>
      <c r="BTG228" s="71"/>
      <c r="BTH228" s="71"/>
      <c r="BTI228" s="71"/>
      <c r="BTJ228" s="71"/>
      <c r="BTK228" s="71"/>
      <c r="BTL228" s="71"/>
      <c r="BTM228" s="71"/>
      <c r="BTN228" s="71"/>
      <c r="BTO228" s="71"/>
      <c r="BTP228" s="71"/>
      <c r="BTQ228" s="71"/>
      <c r="BTR228" s="71"/>
      <c r="BTS228" s="71"/>
      <c r="BTT228" s="71"/>
      <c r="BTU228" s="71"/>
      <c r="BTV228" s="71"/>
      <c r="BTW228" s="71"/>
      <c r="BTX228" s="71"/>
      <c r="BTY228" s="71"/>
      <c r="BTZ228" s="71"/>
      <c r="BUA228" s="71"/>
      <c r="BUB228" s="71"/>
      <c r="BUC228" s="71"/>
      <c r="BUD228" s="71"/>
      <c r="BUE228" s="71"/>
      <c r="BUF228" s="71"/>
      <c r="BUG228" s="71"/>
      <c r="BUH228" s="71"/>
      <c r="BUI228" s="71"/>
      <c r="BUJ228" s="71"/>
      <c r="BUK228" s="71"/>
      <c r="BUL228" s="71"/>
      <c r="BUM228" s="71"/>
      <c r="BUN228" s="71"/>
      <c r="BUO228" s="71"/>
      <c r="BUP228" s="71"/>
      <c r="BUQ228" s="71"/>
      <c r="BUR228" s="71"/>
      <c r="BUS228" s="71"/>
      <c r="BUT228" s="71"/>
      <c r="BUU228" s="71"/>
      <c r="BUV228" s="71"/>
      <c r="BUW228" s="71"/>
      <c r="BUX228" s="71"/>
      <c r="BUY228" s="71"/>
      <c r="BUZ228" s="71"/>
      <c r="BVA228" s="71"/>
      <c r="BVB228" s="71"/>
      <c r="BVC228" s="71"/>
      <c r="BVD228" s="71"/>
      <c r="BVE228" s="71"/>
      <c r="BVF228" s="71"/>
      <c r="BVG228" s="71"/>
      <c r="BVH228" s="71"/>
      <c r="BVI228" s="71"/>
      <c r="BVJ228" s="71"/>
      <c r="BVK228" s="71"/>
      <c r="BVL228" s="71"/>
      <c r="BVM228" s="71"/>
      <c r="BVN228" s="71"/>
      <c r="BVO228" s="71"/>
      <c r="BVP228" s="71"/>
      <c r="BVQ228" s="71"/>
      <c r="BVR228" s="71"/>
      <c r="BVS228" s="71"/>
      <c r="BVT228" s="71"/>
      <c r="BVU228" s="71"/>
      <c r="BVV228" s="71"/>
      <c r="BVW228" s="71"/>
      <c r="BVX228" s="71"/>
      <c r="BVY228" s="71"/>
      <c r="BVZ228" s="71"/>
      <c r="BWA228" s="71"/>
      <c r="BWB228" s="71"/>
      <c r="BWC228" s="71"/>
      <c r="BWD228" s="71"/>
      <c r="BWE228" s="71"/>
      <c r="BWF228" s="71"/>
      <c r="BWG228" s="71"/>
      <c r="BWH228" s="71"/>
      <c r="BWI228" s="71"/>
      <c r="BWJ228" s="71"/>
      <c r="BWK228" s="71"/>
      <c r="BWL228" s="71"/>
      <c r="BWM228" s="71"/>
      <c r="BWN228" s="71"/>
      <c r="BWO228" s="71"/>
      <c r="BWP228" s="71"/>
      <c r="BWQ228" s="71"/>
      <c r="BWR228" s="71"/>
      <c r="BWS228" s="71"/>
      <c r="BWT228" s="71"/>
      <c r="BWU228" s="71"/>
      <c r="BWV228" s="71"/>
      <c r="BWW228" s="71"/>
      <c r="BWX228" s="71"/>
      <c r="BWY228" s="71"/>
      <c r="BWZ228" s="71"/>
      <c r="BXA228" s="71"/>
      <c r="BXB228" s="71"/>
      <c r="BXC228" s="71"/>
      <c r="BXD228" s="71"/>
      <c r="BXE228" s="71"/>
      <c r="BXF228" s="71"/>
      <c r="BXG228" s="71"/>
      <c r="BXH228" s="71"/>
      <c r="BXI228" s="71"/>
      <c r="BXJ228" s="71"/>
      <c r="BXK228" s="71"/>
      <c r="BXL228" s="71"/>
      <c r="BXM228" s="71"/>
      <c r="BXN228" s="71"/>
      <c r="BXO228" s="71"/>
      <c r="BXP228" s="71"/>
      <c r="BXQ228" s="71"/>
      <c r="BXR228" s="71"/>
      <c r="BXS228" s="71"/>
      <c r="BXT228" s="71"/>
      <c r="BXU228" s="71"/>
      <c r="BXV228" s="71"/>
      <c r="BXW228" s="71"/>
      <c r="BXX228" s="71"/>
      <c r="BXY228" s="71"/>
      <c r="BXZ228" s="71"/>
      <c r="BYA228" s="71"/>
      <c r="BYB228" s="71"/>
      <c r="BYC228" s="71"/>
      <c r="BYD228" s="71"/>
      <c r="BYE228" s="71"/>
      <c r="BYF228" s="71"/>
      <c r="BYG228" s="71"/>
      <c r="BYH228" s="71"/>
      <c r="BYI228" s="71"/>
      <c r="BYJ228" s="71"/>
      <c r="BYK228" s="71"/>
      <c r="BYL228" s="71"/>
      <c r="BYM228" s="71"/>
      <c r="BYN228" s="71"/>
      <c r="BYO228" s="71"/>
      <c r="BYP228" s="71"/>
      <c r="BYQ228" s="71"/>
      <c r="BYR228" s="71"/>
      <c r="BYS228" s="71"/>
      <c r="BYT228" s="71"/>
      <c r="BYU228" s="71"/>
      <c r="BYV228" s="71"/>
      <c r="BYW228" s="71"/>
      <c r="BYX228" s="71"/>
      <c r="BYY228" s="71"/>
      <c r="BYZ228" s="71"/>
      <c r="BZA228" s="71"/>
      <c r="BZB228" s="71"/>
      <c r="BZC228" s="71"/>
      <c r="BZD228" s="71"/>
      <c r="BZE228" s="71"/>
      <c r="BZF228" s="71"/>
      <c r="BZG228" s="71"/>
      <c r="BZH228" s="71"/>
      <c r="BZI228" s="71"/>
      <c r="BZJ228" s="71"/>
      <c r="BZK228" s="71"/>
      <c r="BZL228" s="71"/>
      <c r="BZM228" s="71"/>
      <c r="BZN228" s="71"/>
      <c r="BZO228" s="71"/>
      <c r="BZP228" s="71"/>
      <c r="BZQ228" s="71"/>
      <c r="BZR228" s="71"/>
      <c r="BZS228" s="71"/>
      <c r="BZT228" s="71"/>
      <c r="BZU228" s="71"/>
      <c r="BZV228" s="71"/>
      <c r="BZW228" s="71"/>
      <c r="BZX228" s="71"/>
      <c r="BZY228" s="71"/>
      <c r="BZZ228" s="71"/>
      <c r="CAA228" s="71"/>
      <c r="CAB228" s="71"/>
      <c r="CAC228" s="71"/>
      <c r="CAD228" s="71"/>
      <c r="CAE228" s="71"/>
      <c r="CAF228" s="71"/>
      <c r="CAG228" s="71"/>
      <c r="CAH228" s="71"/>
      <c r="CAI228" s="71"/>
      <c r="CAJ228" s="71"/>
      <c r="CAK228" s="71"/>
      <c r="CAL228" s="71"/>
      <c r="CAM228" s="71"/>
      <c r="CAN228" s="71"/>
      <c r="CAO228" s="71"/>
      <c r="CAP228" s="71"/>
      <c r="CAQ228" s="71"/>
      <c r="CAR228" s="71"/>
      <c r="CAS228" s="71"/>
      <c r="CAT228" s="71"/>
      <c r="CAU228" s="71"/>
      <c r="CAV228" s="71"/>
      <c r="CAW228" s="71"/>
      <c r="CAX228" s="71"/>
      <c r="CAY228" s="71"/>
      <c r="CAZ228" s="71"/>
      <c r="CBA228" s="71"/>
      <c r="CBB228" s="71"/>
      <c r="CBC228" s="71"/>
      <c r="CBD228" s="71"/>
      <c r="CBE228" s="71"/>
      <c r="CBF228" s="71"/>
      <c r="CBG228" s="71"/>
      <c r="CBH228" s="71"/>
      <c r="CBI228" s="71"/>
      <c r="CBJ228" s="71"/>
      <c r="CBK228" s="71"/>
      <c r="CBL228" s="71"/>
      <c r="CBM228" s="71"/>
      <c r="CBN228" s="71"/>
      <c r="CBO228" s="71"/>
      <c r="CBP228" s="71"/>
      <c r="CBQ228" s="71"/>
      <c r="CBR228" s="71"/>
      <c r="CBS228" s="71"/>
      <c r="CBT228" s="71"/>
      <c r="CBU228" s="71"/>
      <c r="CBV228" s="71"/>
      <c r="CBW228" s="71"/>
      <c r="CBX228" s="71"/>
      <c r="CBY228" s="71"/>
      <c r="CBZ228" s="71"/>
      <c r="CCA228" s="71"/>
      <c r="CCB228" s="71"/>
      <c r="CCC228" s="71"/>
      <c r="CCD228" s="71"/>
      <c r="CCE228" s="71"/>
      <c r="CCF228" s="71"/>
      <c r="CCG228" s="71"/>
      <c r="CCH228" s="71"/>
      <c r="CCI228" s="71"/>
      <c r="CCJ228" s="71"/>
      <c r="CCK228" s="71"/>
      <c r="CCL228" s="71"/>
      <c r="CCM228" s="71"/>
      <c r="CCN228" s="71"/>
      <c r="CCO228" s="71"/>
      <c r="CCP228" s="71"/>
      <c r="CCQ228" s="71"/>
      <c r="CCR228" s="71"/>
      <c r="CCS228" s="71"/>
      <c r="CCT228" s="71"/>
      <c r="CCU228" s="71"/>
      <c r="CCV228" s="71"/>
      <c r="CCW228" s="71"/>
      <c r="CCX228" s="71"/>
      <c r="CCY228" s="71"/>
      <c r="CCZ228" s="71"/>
      <c r="CDA228" s="71"/>
      <c r="CDB228" s="71"/>
      <c r="CDC228" s="71"/>
      <c r="CDD228" s="71"/>
      <c r="CDE228" s="71"/>
      <c r="CDF228" s="71"/>
      <c r="CDG228" s="71"/>
      <c r="CDH228" s="71"/>
      <c r="CDI228" s="71"/>
      <c r="CDJ228" s="71"/>
      <c r="CDK228" s="71"/>
      <c r="CDL228" s="71"/>
      <c r="CDM228" s="71"/>
      <c r="CDN228" s="71"/>
      <c r="CDO228" s="71"/>
      <c r="CDP228" s="71"/>
      <c r="CDQ228" s="71"/>
      <c r="CDR228" s="71"/>
      <c r="CDS228" s="71"/>
      <c r="CDT228" s="71"/>
      <c r="CDU228" s="71"/>
      <c r="CDV228" s="71"/>
      <c r="CDW228" s="71"/>
      <c r="CDX228" s="71"/>
      <c r="CDY228" s="71"/>
      <c r="CDZ228" s="71"/>
      <c r="CEA228" s="71"/>
      <c r="CEB228" s="71"/>
      <c r="CEC228" s="71"/>
      <c r="CED228" s="71"/>
      <c r="CEE228" s="71"/>
      <c r="CEF228" s="71"/>
      <c r="CEG228" s="71"/>
      <c r="CEH228" s="71"/>
      <c r="CEI228" s="71"/>
      <c r="CEJ228" s="71"/>
      <c r="CEK228" s="71"/>
      <c r="CEL228" s="71"/>
      <c r="CEM228" s="71"/>
      <c r="CEN228" s="71"/>
      <c r="CEO228" s="71"/>
      <c r="CEP228" s="71"/>
      <c r="CEQ228" s="71"/>
      <c r="CER228" s="71"/>
      <c r="CES228" s="71"/>
      <c r="CET228" s="71"/>
      <c r="CEU228" s="71"/>
      <c r="CEV228" s="71"/>
      <c r="CEW228" s="71"/>
      <c r="CEX228" s="71"/>
      <c r="CEY228" s="71"/>
      <c r="CEZ228" s="71"/>
      <c r="CFA228" s="71"/>
      <c r="CFB228" s="71"/>
      <c r="CFC228" s="71"/>
      <c r="CFD228" s="71"/>
      <c r="CFE228" s="71"/>
      <c r="CFF228" s="71"/>
      <c r="CFG228" s="71"/>
      <c r="CFH228" s="71"/>
      <c r="CFI228" s="71"/>
      <c r="CFJ228" s="71"/>
      <c r="CFK228" s="71"/>
      <c r="CFL228" s="71"/>
      <c r="CFM228" s="71"/>
      <c r="CFN228" s="71"/>
      <c r="CFO228" s="71"/>
      <c r="CFP228" s="71"/>
      <c r="CFQ228" s="71"/>
      <c r="CFR228" s="71"/>
      <c r="CFS228" s="71"/>
      <c r="CFT228" s="71"/>
      <c r="CFU228" s="71"/>
      <c r="CFV228" s="71"/>
      <c r="CFW228" s="71"/>
      <c r="CFX228" s="71"/>
      <c r="CFY228" s="71"/>
      <c r="CFZ228" s="71"/>
      <c r="CGA228" s="71"/>
      <c r="CGB228" s="71"/>
      <c r="CGC228" s="71"/>
      <c r="CGD228" s="71"/>
      <c r="CGE228" s="71"/>
      <c r="CGF228" s="71"/>
      <c r="CGG228" s="71"/>
      <c r="CGH228" s="71"/>
      <c r="CGI228" s="71"/>
      <c r="CGJ228" s="71"/>
      <c r="CGK228" s="71"/>
      <c r="CGL228" s="71"/>
      <c r="CGM228" s="71"/>
      <c r="CGN228" s="71"/>
      <c r="CGO228" s="71"/>
      <c r="CGP228" s="71"/>
      <c r="CGQ228" s="71"/>
      <c r="CGR228" s="71"/>
      <c r="CGS228" s="71"/>
      <c r="CGT228" s="71"/>
      <c r="CGU228" s="71"/>
      <c r="CGV228" s="71"/>
      <c r="CGW228" s="71"/>
      <c r="CGX228" s="71"/>
      <c r="CGY228" s="71"/>
      <c r="CGZ228" s="71"/>
      <c r="CHA228" s="71"/>
      <c r="CHB228" s="71"/>
      <c r="CHC228" s="71"/>
      <c r="CHD228" s="71"/>
      <c r="CHE228" s="71"/>
      <c r="CHF228" s="71"/>
      <c r="CHG228" s="71"/>
      <c r="CHH228" s="71"/>
      <c r="CHI228" s="71"/>
      <c r="CHJ228" s="71"/>
      <c r="CHK228" s="71"/>
      <c r="CHL228" s="71"/>
      <c r="CHM228" s="71"/>
      <c r="CHN228" s="71"/>
      <c r="CHO228" s="71"/>
      <c r="CHP228" s="71"/>
      <c r="CHQ228" s="71"/>
      <c r="CHR228" s="71"/>
      <c r="CHS228" s="71"/>
      <c r="CHT228" s="71"/>
      <c r="CHU228" s="71"/>
      <c r="CHV228" s="71"/>
      <c r="CHW228" s="71"/>
      <c r="CHX228" s="71"/>
      <c r="CHY228" s="71"/>
      <c r="CHZ228" s="71"/>
      <c r="CIA228" s="71"/>
      <c r="CIB228" s="71"/>
      <c r="CIC228" s="71"/>
      <c r="CID228" s="71"/>
      <c r="CIE228" s="71"/>
      <c r="CIF228" s="71"/>
      <c r="CIG228" s="71"/>
      <c r="CIH228" s="71"/>
      <c r="CII228" s="71"/>
      <c r="CIJ228" s="71"/>
      <c r="CIK228" s="71"/>
      <c r="CIL228" s="71"/>
      <c r="CIM228" s="71"/>
      <c r="CIN228" s="71"/>
      <c r="CIO228" s="71"/>
      <c r="CIP228" s="71"/>
      <c r="CIQ228" s="71"/>
      <c r="CIR228" s="71"/>
      <c r="CIS228" s="71"/>
      <c r="CIT228" s="71"/>
      <c r="CIU228" s="71"/>
      <c r="CIV228" s="71"/>
      <c r="CIW228" s="71"/>
      <c r="CIX228" s="71"/>
      <c r="CIY228" s="71"/>
      <c r="CIZ228" s="71"/>
      <c r="CJA228" s="71"/>
      <c r="CJB228" s="71"/>
      <c r="CJC228" s="71"/>
      <c r="CJD228" s="71"/>
      <c r="CJE228" s="71"/>
      <c r="CJF228" s="71"/>
      <c r="CJG228" s="71"/>
      <c r="CJH228" s="71"/>
      <c r="CJI228" s="71"/>
      <c r="CJJ228" s="71"/>
      <c r="CJK228" s="71"/>
      <c r="CJL228" s="71"/>
      <c r="CJM228" s="71"/>
      <c r="CJN228" s="71"/>
      <c r="CJO228" s="71"/>
      <c r="CJP228" s="71"/>
      <c r="CJQ228" s="71"/>
      <c r="CJR228" s="71"/>
      <c r="CJS228" s="71"/>
      <c r="CJT228" s="71"/>
      <c r="CJU228" s="71"/>
      <c r="CJV228" s="71"/>
      <c r="CJW228" s="71"/>
      <c r="CJX228" s="71"/>
      <c r="CJY228" s="71"/>
      <c r="CJZ228" s="71"/>
      <c r="CKA228" s="71"/>
      <c r="CKB228" s="71"/>
      <c r="CKC228" s="71"/>
      <c r="CKD228" s="71"/>
      <c r="CKE228" s="71"/>
      <c r="CKF228" s="71"/>
      <c r="CKG228" s="71"/>
      <c r="CKH228" s="71"/>
      <c r="CKI228" s="71"/>
      <c r="CKJ228" s="71"/>
      <c r="CKK228" s="71"/>
      <c r="CKL228" s="71"/>
      <c r="CKM228" s="71"/>
      <c r="CKN228" s="71"/>
      <c r="CKO228" s="71"/>
      <c r="CKP228" s="71"/>
      <c r="CKQ228" s="71"/>
      <c r="CKR228" s="71"/>
      <c r="CKS228" s="71"/>
      <c r="CKT228" s="71"/>
      <c r="CKU228" s="71"/>
      <c r="CKV228" s="71"/>
      <c r="CKW228" s="71"/>
      <c r="CKX228" s="71"/>
      <c r="CKY228" s="71"/>
      <c r="CKZ228" s="71"/>
      <c r="CLA228" s="71"/>
      <c r="CLB228" s="71"/>
      <c r="CLC228" s="71"/>
      <c r="CLD228" s="71"/>
      <c r="CLE228" s="71"/>
      <c r="CLF228" s="71"/>
      <c r="CLG228" s="71"/>
      <c r="CLH228" s="71"/>
      <c r="CLI228" s="71"/>
      <c r="CLJ228" s="71"/>
      <c r="CLK228" s="71"/>
      <c r="CLL228" s="71"/>
      <c r="CLM228" s="71"/>
      <c r="CLN228" s="71"/>
      <c r="CLO228" s="71"/>
      <c r="CLP228" s="71"/>
      <c r="CLQ228" s="71"/>
      <c r="CLR228" s="71"/>
      <c r="CLS228" s="71"/>
      <c r="CLT228" s="71"/>
      <c r="CLU228" s="71"/>
      <c r="CLV228" s="71"/>
      <c r="CLW228" s="71"/>
      <c r="CLX228" s="71"/>
      <c r="CLY228" s="71"/>
      <c r="CLZ228" s="71"/>
      <c r="CMA228" s="71"/>
      <c r="CMB228" s="71"/>
      <c r="CMC228" s="71"/>
      <c r="CMD228" s="71"/>
      <c r="CME228" s="71"/>
      <c r="CMF228" s="71"/>
      <c r="CMG228" s="71"/>
      <c r="CMH228" s="71"/>
      <c r="CMI228" s="71"/>
      <c r="CMJ228" s="71"/>
      <c r="CMK228" s="71"/>
      <c r="CML228" s="71"/>
      <c r="CMM228" s="71"/>
      <c r="CMN228" s="71"/>
      <c r="CMO228" s="71"/>
      <c r="CMP228" s="71"/>
      <c r="CMQ228" s="71"/>
      <c r="CMR228" s="71"/>
      <c r="CMS228" s="71"/>
      <c r="CMT228" s="71"/>
      <c r="CMU228" s="71"/>
      <c r="CMV228" s="71"/>
      <c r="CMW228" s="71"/>
      <c r="CMX228" s="71"/>
      <c r="CMY228" s="71"/>
      <c r="CMZ228" s="71"/>
      <c r="CNA228" s="71"/>
      <c r="CNB228" s="71"/>
      <c r="CNC228" s="71"/>
      <c r="CND228" s="71"/>
      <c r="CNE228" s="71"/>
      <c r="CNF228" s="71"/>
      <c r="CNG228" s="71"/>
      <c r="CNH228" s="71"/>
      <c r="CNI228" s="71"/>
      <c r="CNJ228" s="71"/>
      <c r="CNK228" s="71"/>
      <c r="CNL228" s="71"/>
      <c r="CNM228" s="71"/>
      <c r="CNN228" s="71"/>
      <c r="CNO228" s="71"/>
      <c r="CNP228" s="71"/>
      <c r="CNQ228" s="71"/>
      <c r="CNR228" s="71"/>
      <c r="CNS228" s="71"/>
      <c r="CNT228" s="71"/>
      <c r="CNU228" s="71"/>
      <c r="CNV228" s="71"/>
      <c r="CNW228" s="71"/>
      <c r="CNX228" s="71"/>
      <c r="CNY228" s="71"/>
      <c r="CNZ228" s="71"/>
      <c r="COA228" s="71"/>
      <c r="COB228" s="71"/>
      <c r="COC228" s="71"/>
      <c r="COD228" s="71"/>
      <c r="COE228" s="71"/>
      <c r="COF228" s="71"/>
      <c r="COG228" s="71"/>
      <c r="COH228" s="71"/>
      <c r="COI228" s="71"/>
      <c r="COJ228" s="71"/>
      <c r="COK228" s="71"/>
      <c r="COL228" s="71"/>
      <c r="COM228" s="71"/>
      <c r="CON228" s="71"/>
      <c r="COO228" s="71"/>
      <c r="COP228" s="71"/>
      <c r="COQ228" s="71"/>
      <c r="COR228" s="71"/>
      <c r="COS228" s="71"/>
      <c r="COT228" s="71"/>
      <c r="COU228" s="71"/>
      <c r="COV228" s="71"/>
      <c r="COW228" s="71"/>
      <c r="COX228" s="71"/>
      <c r="COY228" s="71"/>
      <c r="COZ228" s="71"/>
      <c r="CPA228" s="71"/>
      <c r="CPB228" s="71"/>
      <c r="CPC228" s="71"/>
      <c r="CPD228" s="71"/>
      <c r="CPE228" s="71"/>
      <c r="CPF228" s="71"/>
      <c r="CPG228" s="71"/>
      <c r="CPH228" s="71"/>
      <c r="CPI228" s="71"/>
      <c r="CPJ228" s="71"/>
      <c r="CPK228" s="71"/>
      <c r="CPL228" s="71"/>
      <c r="CPM228" s="71"/>
      <c r="CPN228" s="71"/>
      <c r="CPO228" s="71"/>
      <c r="CPP228" s="71"/>
      <c r="CPQ228" s="71"/>
      <c r="CPR228" s="71"/>
      <c r="CPS228" s="71"/>
      <c r="CPT228" s="71"/>
      <c r="CPU228" s="71"/>
      <c r="CPV228" s="71"/>
      <c r="CPW228" s="71"/>
      <c r="CPX228" s="71"/>
      <c r="CPY228" s="71"/>
      <c r="CPZ228" s="71"/>
      <c r="CQA228" s="71"/>
      <c r="CQB228" s="71"/>
      <c r="CQC228" s="71"/>
      <c r="CQD228" s="71"/>
      <c r="CQE228" s="71"/>
      <c r="CQF228" s="71"/>
      <c r="CQG228" s="71"/>
      <c r="CQH228" s="71"/>
      <c r="CQI228" s="71"/>
      <c r="CQJ228" s="71"/>
      <c r="CQK228" s="71"/>
      <c r="CQL228" s="71"/>
      <c r="CQM228" s="71"/>
      <c r="CQN228" s="71"/>
      <c r="CQO228" s="71"/>
      <c r="CQP228" s="71"/>
      <c r="CQQ228" s="71"/>
      <c r="CQR228" s="71"/>
      <c r="CQS228" s="71"/>
      <c r="CQT228" s="71"/>
      <c r="CQU228" s="71"/>
      <c r="CQV228" s="71"/>
      <c r="CQW228" s="71"/>
      <c r="CQX228" s="71"/>
      <c r="CQY228" s="71"/>
      <c r="CQZ228" s="71"/>
      <c r="CRA228" s="71"/>
      <c r="CRB228" s="71"/>
      <c r="CRC228" s="71"/>
      <c r="CRD228" s="71"/>
      <c r="CRE228" s="71"/>
      <c r="CRF228" s="71"/>
      <c r="CRG228" s="71"/>
      <c r="CRH228" s="71"/>
      <c r="CRI228" s="71"/>
      <c r="CRJ228" s="71"/>
      <c r="CRK228" s="71"/>
      <c r="CRL228" s="71"/>
      <c r="CRM228" s="71"/>
      <c r="CRN228" s="71"/>
      <c r="CRO228" s="71"/>
      <c r="CRP228" s="71"/>
      <c r="CRQ228" s="71"/>
      <c r="CRR228" s="71"/>
      <c r="CRS228" s="71"/>
      <c r="CRT228" s="71"/>
      <c r="CRU228" s="71"/>
      <c r="CRV228" s="71"/>
      <c r="CRW228" s="71"/>
      <c r="CRX228" s="71"/>
      <c r="CRY228" s="71"/>
      <c r="CRZ228" s="71"/>
      <c r="CSA228" s="71"/>
      <c r="CSB228" s="71"/>
      <c r="CSC228" s="71"/>
      <c r="CSD228" s="71"/>
      <c r="CSE228" s="71"/>
      <c r="CSF228" s="71"/>
      <c r="CSG228" s="71"/>
      <c r="CSH228" s="71"/>
      <c r="CSI228" s="71"/>
      <c r="CSJ228" s="71"/>
      <c r="CSK228" s="71"/>
      <c r="CSL228" s="71"/>
      <c r="CSM228" s="71"/>
      <c r="CSN228" s="71"/>
      <c r="CSO228" s="71"/>
      <c r="CSP228" s="71"/>
      <c r="CSQ228" s="71"/>
      <c r="CSR228" s="71"/>
      <c r="CSS228" s="71"/>
      <c r="CST228" s="71"/>
      <c r="CSU228" s="71"/>
      <c r="CSV228" s="71"/>
      <c r="CSW228" s="71"/>
      <c r="CSX228" s="71"/>
      <c r="CSY228" s="71"/>
      <c r="CSZ228" s="71"/>
      <c r="CTA228" s="71"/>
      <c r="CTB228" s="71"/>
      <c r="CTC228" s="71"/>
      <c r="CTD228" s="71"/>
      <c r="CTE228" s="71"/>
      <c r="CTF228" s="71"/>
      <c r="CTG228" s="71"/>
      <c r="CTH228" s="71"/>
      <c r="CTI228" s="71"/>
      <c r="CTJ228" s="71"/>
      <c r="CTK228" s="71"/>
      <c r="CTL228" s="71"/>
      <c r="CTM228" s="71"/>
      <c r="CTN228" s="71"/>
      <c r="CTO228" s="71"/>
      <c r="CTP228" s="71"/>
      <c r="CTQ228" s="71"/>
      <c r="CTR228" s="71"/>
      <c r="CTS228" s="71"/>
      <c r="CTT228" s="71"/>
      <c r="CTU228" s="71"/>
      <c r="CTV228" s="71"/>
      <c r="CTW228" s="71"/>
      <c r="CTX228" s="71"/>
      <c r="CTY228" s="71"/>
      <c r="CTZ228" s="71"/>
      <c r="CUA228" s="71"/>
      <c r="CUB228" s="71"/>
      <c r="CUC228" s="71"/>
      <c r="CUD228" s="71"/>
      <c r="CUE228" s="71"/>
      <c r="CUF228" s="71"/>
      <c r="CUG228" s="71"/>
      <c r="CUH228" s="71"/>
      <c r="CUI228" s="71"/>
      <c r="CUJ228" s="71"/>
      <c r="CUK228" s="71"/>
      <c r="CUL228" s="71"/>
      <c r="CUM228" s="71"/>
      <c r="CUN228" s="71"/>
      <c r="CUO228" s="71"/>
      <c r="CUP228" s="71"/>
      <c r="CUQ228" s="71"/>
      <c r="CUR228" s="71"/>
      <c r="CUS228" s="71"/>
      <c r="CUT228" s="71"/>
      <c r="CUU228" s="71"/>
      <c r="CUV228" s="71"/>
      <c r="CUW228" s="71"/>
      <c r="CUX228" s="71"/>
      <c r="CUY228" s="71"/>
      <c r="CUZ228" s="71"/>
      <c r="CVA228" s="71"/>
      <c r="CVB228" s="71"/>
      <c r="CVC228" s="71"/>
      <c r="CVD228" s="71"/>
      <c r="CVE228" s="71"/>
      <c r="CVF228" s="71"/>
      <c r="CVG228" s="71"/>
      <c r="CVH228" s="71"/>
      <c r="CVI228" s="71"/>
      <c r="CVJ228" s="71"/>
      <c r="CVK228" s="71"/>
      <c r="CVL228" s="71"/>
      <c r="CVM228" s="71"/>
      <c r="CVN228" s="71"/>
      <c r="CVO228" s="71"/>
      <c r="CVP228" s="71"/>
      <c r="CVQ228" s="71"/>
      <c r="CVR228" s="71"/>
      <c r="CVS228" s="71"/>
      <c r="CVT228" s="71"/>
      <c r="CVU228" s="71"/>
      <c r="CVV228" s="71"/>
      <c r="CVW228" s="71"/>
      <c r="CVX228" s="71"/>
      <c r="CVY228" s="71"/>
      <c r="CVZ228" s="71"/>
      <c r="CWA228" s="71"/>
      <c r="CWB228" s="71"/>
      <c r="CWC228" s="71"/>
      <c r="CWD228" s="71"/>
      <c r="CWE228" s="71"/>
      <c r="CWF228" s="71"/>
      <c r="CWG228" s="71"/>
      <c r="CWH228" s="71"/>
      <c r="CWI228" s="71"/>
      <c r="CWJ228" s="71"/>
      <c r="CWK228" s="71"/>
      <c r="CWL228" s="71"/>
      <c r="CWM228" s="71"/>
      <c r="CWN228" s="71"/>
      <c r="CWO228" s="71"/>
      <c r="CWP228" s="71"/>
      <c r="CWQ228" s="71"/>
      <c r="CWR228" s="71"/>
      <c r="CWS228" s="71"/>
      <c r="CWT228" s="71"/>
      <c r="CWU228" s="71"/>
      <c r="CWV228" s="71"/>
      <c r="CWW228" s="71"/>
      <c r="CWX228" s="71"/>
      <c r="CWY228" s="71"/>
      <c r="CWZ228" s="71"/>
      <c r="CXA228" s="71"/>
      <c r="CXB228" s="71"/>
      <c r="CXC228" s="71"/>
      <c r="CXD228" s="71"/>
      <c r="CXE228" s="71"/>
      <c r="CXF228" s="71"/>
      <c r="CXG228" s="71"/>
      <c r="CXH228" s="71"/>
      <c r="CXI228" s="71"/>
      <c r="CXJ228" s="71"/>
      <c r="CXK228" s="71"/>
      <c r="CXL228" s="71"/>
      <c r="CXM228" s="71"/>
      <c r="CXN228" s="71"/>
      <c r="CXO228" s="71"/>
      <c r="CXP228" s="71"/>
      <c r="CXQ228" s="71"/>
      <c r="CXR228" s="71"/>
      <c r="CXS228" s="71"/>
      <c r="CXT228" s="71"/>
      <c r="CXU228" s="71"/>
      <c r="CXV228" s="71"/>
      <c r="CXW228" s="71"/>
      <c r="CXX228" s="71"/>
      <c r="CXY228" s="71"/>
      <c r="CXZ228" s="71"/>
      <c r="CYA228" s="71"/>
      <c r="CYB228" s="71"/>
      <c r="CYC228" s="71"/>
      <c r="CYD228" s="71"/>
      <c r="CYE228" s="71"/>
      <c r="CYF228" s="71"/>
      <c r="CYG228" s="71"/>
      <c r="CYH228" s="71"/>
      <c r="CYI228" s="71"/>
      <c r="CYJ228" s="71"/>
      <c r="CYK228" s="71"/>
      <c r="CYL228" s="71"/>
      <c r="CYM228" s="71"/>
      <c r="CYN228" s="71"/>
      <c r="CYO228" s="71"/>
      <c r="CYP228" s="71"/>
      <c r="CYQ228" s="71"/>
      <c r="CYR228" s="71"/>
      <c r="CYS228" s="71"/>
      <c r="CYT228" s="71"/>
      <c r="CYU228" s="71"/>
      <c r="CYV228" s="71"/>
      <c r="CYW228" s="71"/>
      <c r="CYX228" s="71"/>
      <c r="CYY228" s="71"/>
      <c r="CYZ228" s="71"/>
      <c r="CZA228" s="71"/>
      <c r="CZB228" s="71"/>
      <c r="CZC228" s="71"/>
      <c r="CZD228" s="71"/>
      <c r="CZE228" s="71"/>
      <c r="CZF228" s="71"/>
      <c r="CZG228" s="71"/>
      <c r="CZH228" s="71"/>
      <c r="CZI228" s="71"/>
      <c r="CZJ228" s="71"/>
      <c r="CZK228" s="71"/>
      <c r="CZL228" s="71"/>
      <c r="CZM228" s="71"/>
      <c r="CZN228" s="71"/>
      <c r="CZO228" s="71"/>
      <c r="CZP228" s="71"/>
      <c r="CZQ228" s="71"/>
      <c r="CZR228" s="71"/>
      <c r="CZS228" s="71"/>
      <c r="CZT228" s="71"/>
      <c r="CZU228" s="71"/>
      <c r="CZV228" s="71"/>
      <c r="CZW228" s="71"/>
      <c r="CZX228" s="71"/>
      <c r="CZY228" s="71"/>
      <c r="CZZ228" s="71"/>
      <c r="DAA228" s="71"/>
      <c r="DAB228" s="71"/>
      <c r="DAC228" s="71"/>
      <c r="DAD228" s="71"/>
      <c r="DAE228" s="71"/>
      <c r="DAF228" s="71"/>
      <c r="DAG228" s="71"/>
      <c r="DAH228" s="71"/>
      <c r="DAI228" s="71"/>
      <c r="DAJ228" s="71"/>
      <c r="DAK228" s="71"/>
      <c r="DAL228" s="71"/>
      <c r="DAM228" s="71"/>
      <c r="DAN228" s="71"/>
      <c r="DAO228" s="71"/>
      <c r="DAP228" s="71"/>
      <c r="DAQ228" s="71"/>
      <c r="DAR228" s="71"/>
      <c r="DAS228" s="71"/>
      <c r="DAT228" s="71"/>
      <c r="DAU228" s="71"/>
      <c r="DAV228" s="71"/>
      <c r="DAW228" s="71"/>
      <c r="DAX228" s="71"/>
      <c r="DAY228" s="71"/>
      <c r="DAZ228" s="71"/>
      <c r="DBA228" s="71"/>
      <c r="DBB228" s="71"/>
      <c r="DBC228" s="71"/>
      <c r="DBD228" s="71"/>
      <c r="DBE228" s="71"/>
      <c r="DBF228" s="71"/>
      <c r="DBG228" s="71"/>
      <c r="DBH228" s="71"/>
      <c r="DBI228" s="71"/>
      <c r="DBJ228" s="71"/>
      <c r="DBK228" s="71"/>
      <c r="DBL228" s="71"/>
      <c r="DBM228" s="71"/>
      <c r="DBN228" s="71"/>
      <c r="DBO228" s="71"/>
      <c r="DBP228" s="71"/>
      <c r="DBQ228" s="71"/>
      <c r="DBR228" s="71"/>
      <c r="DBS228" s="71"/>
      <c r="DBT228" s="71"/>
      <c r="DBU228" s="71"/>
      <c r="DBV228" s="71"/>
      <c r="DBW228" s="71"/>
      <c r="DBX228" s="71"/>
      <c r="DBY228" s="71"/>
      <c r="DBZ228" s="71"/>
      <c r="DCA228" s="71"/>
      <c r="DCB228" s="71"/>
      <c r="DCC228" s="71"/>
      <c r="DCD228" s="71"/>
      <c r="DCE228" s="71"/>
      <c r="DCF228" s="71"/>
      <c r="DCG228" s="71"/>
      <c r="DCH228" s="71"/>
      <c r="DCI228" s="71"/>
      <c r="DCJ228" s="71"/>
      <c r="DCK228" s="71"/>
      <c r="DCL228" s="71"/>
      <c r="DCM228" s="71"/>
      <c r="DCN228" s="71"/>
      <c r="DCO228" s="71"/>
      <c r="DCP228" s="71"/>
      <c r="DCQ228" s="71"/>
      <c r="DCR228" s="71"/>
      <c r="DCS228" s="71"/>
      <c r="DCT228" s="71"/>
      <c r="DCU228" s="71"/>
      <c r="DCV228" s="71"/>
      <c r="DCW228" s="71"/>
      <c r="DCX228" s="71"/>
      <c r="DCY228" s="71"/>
      <c r="DCZ228" s="71"/>
      <c r="DDA228" s="71"/>
      <c r="DDB228" s="71"/>
      <c r="DDC228" s="71"/>
      <c r="DDD228" s="71"/>
      <c r="DDE228" s="71"/>
      <c r="DDF228" s="71"/>
      <c r="DDG228" s="71"/>
      <c r="DDH228" s="71"/>
      <c r="DDI228" s="71"/>
      <c r="DDJ228" s="71"/>
      <c r="DDK228" s="71"/>
      <c r="DDL228" s="71"/>
      <c r="DDM228" s="71"/>
      <c r="DDN228" s="71"/>
      <c r="DDO228" s="71"/>
      <c r="DDP228" s="71"/>
      <c r="DDQ228" s="71"/>
      <c r="DDR228" s="71"/>
      <c r="DDS228" s="71"/>
      <c r="DDT228" s="71"/>
      <c r="DDU228" s="71"/>
      <c r="DDV228" s="71"/>
      <c r="DDW228" s="71"/>
      <c r="DDX228" s="71"/>
      <c r="DDY228" s="71"/>
      <c r="DDZ228" s="71"/>
      <c r="DEA228" s="71"/>
      <c r="DEB228" s="71"/>
      <c r="DEC228" s="71"/>
      <c r="DED228" s="71"/>
      <c r="DEE228" s="71"/>
      <c r="DEF228" s="71"/>
      <c r="DEG228" s="71"/>
      <c r="DEH228" s="71"/>
      <c r="DEI228" s="71"/>
      <c r="DEJ228" s="71"/>
      <c r="DEK228" s="71"/>
      <c r="DEL228" s="71"/>
      <c r="DEM228" s="71"/>
      <c r="DEN228" s="71"/>
      <c r="DEO228" s="71"/>
      <c r="DEP228" s="71"/>
      <c r="DEQ228" s="71"/>
      <c r="DER228" s="71"/>
      <c r="DES228" s="71"/>
      <c r="DET228" s="71"/>
      <c r="DEU228" s="71"/>
      <c r="DEV228" s="71"/>
      <c r="DEW228" s="71"/>
      <c r="DEX228" s="71"/>
      <c r="DEY228" s="71"/>
      <c r="DEZ228" s="71"/>
      <c r="DFA228" s="71"/>
      <c r="DFB228" s="71"/>
      <c r="DFC228" s="71"/>
      <c r="DFD228" s="71"/>
      <c r="DFE228" s="71"/>
      <c r="DFF228" s="71"/>
      <c r="DFG228" s="71"/>
      <c r="DFH228" s="71"/>
      <c r="DFI228" s="71"/>
      <c r="DFJ228" s="71"/>
      <c r="DFK228" s="71"/>
      <c r="DFL228" s="71"/>
      <c r="DFM228" s="71"/>
      <c r="DFN228" s="71"/>
      <c r="DFO228" s="71"/>
      <c r="DFP228" s="71"/>
      <c r="DFQ228" s="71"/>
      <c r="DFR228" s="71"/>
      <c r="DFS228" s="71"/>
      <c r="DFT228" s="71"/>
      <c r="DFU228" s="71"/>
      <c r="DFV228" s="71"/>
      <c r="DFW228" s="71"/>
      <c r="DFX228" s="71"/>
      <c r="DFY228" s="71"/>
      <c r="DFZ228" s="71"/>
      <c r="DGA228" s="71"/>
      <c r="DGB228" s="71"/>
      <c r="DGC228" s="71"/>
      <c r="DGD228" s="71"/>
      <c r="DGE228" s="71"/>
      <c r="DGF228" s="71"/>
      <c r="DGG228" s="71"/>
      <c r="DGH228" s="71"/>
      <c r="DGI228" s="71"/>
      <c r="DGJ228" s="71"/>
      <c r="DGK228" s="71"/>
      <c r="DGL228" s="71"/>
      <c r="DGM228" s="71"/>
      <c r="DGN228" s="71"/>
      <c r="DGO228" s="71"/>
      <c r="DGP228" s="71"/>
      <c r="DGQ228" s="71"/>
      <c r="DGR228" s="71"/>
      <c r="DGS228" s="71"/>
      <c r="DGT228" s="71"/>
      <c r="DGU228" s="71"/>
      <c r="DGV228" s="71"/>
      <c r="DGW228" s="71"/>
      <c r="DGX228" s="71"/>
      <c r="DGY228" s="71"/>
      <c r="DGZ228" s="71"/>
      <c r="DHA228" s="71"/>
      <c r="DHB228" s="71"/>
      <c r="DHC228" s="71"/>
      <c r="DHD228" s="71"/>
      <c r="DHE228" s="71"/>
      <c r="DHF228" s="71"/>
      <c r="DHG228" s="71"/>
      <c r="DHH228" s="71"/>
      <c r="DHI228" s="71"/>
      <c r="DHJ228" s="71"/>
      <c r="DHK228" s="71"/>
      <c r="DHL228" s="71"/>
      <c r="DHM228" s="71"/>
      <c r="DHN228" s="71"/>
      <c r="DHO228" s="71"/>
      <c r="DHP228" s="71"/>
      <c r="DHQ228" s="71"/>
      <c r="DHR228" s="71"/>
      <c r="DHS228" s="71"/>
      <c r="DHT228" s="71"/>
      <c r="DHU228" s="71"/>
      <c r="DHV228" s="71"/>
      <c r="DHW228" s="71"/>
      <c r="DHX228" s="71"/>
      <c r="DHY228" s="71"/>
      <c r="DHZ228" s="71"/>
      <c r="DIA228" s="71"/>
      <c r="DIB228" s="71"/>
      <c r="DIC228" s="71"/>
      <c r="DID228" s="71"/>
      <c r="DIE228" s="71"/>
      <c r="DIF228" s="71"/>
      <c r="DIG228" s="71"/>
      <c r="DIH228" s="71"/>
      <c r="DII228" s="71"/>
      <c r="DIJ228" s="71"/>
      <c r="DIK228" s="71"/>
      <c r="DIL228" s="71"/>
      <c r="DIM228" s="71"/>
      <c r="DIN228" s="71"/>
      <c r="DIO228" s="71"/>
      <c r="DIP228" s="71"/>
      <c r="DIQ228" s="71"/>
      <c r="DIR228" s="71"/>
      <c r="DIS228" s="71"/>
      <c r="DIT228" s="71"/>
      <c r="DIU228" s="71"/>
      <c r="DIV228" s="71"/>
      <c r="DIW228" s="71"/>
      <c r="DIX228" s="71"/>
      <c r="DIY228" s="71"/>
      <c r="DIZ228" s="71"/>
      <c r="DJA228" s="71"/>
      <c r="DJB228" s="71"/>
      <c r="DJC228" s="71"/>
      <c r="DJD228" s="71"/>
      <c r="DJE228" s="71"/>
      <c r="DJF228" s="71"/>
      <c r="DJG228" s="71"/>
      <c r="DJH228" s="71"/>
      <c r="DJI228" s="71"/>
      <c r="DJJ228" s="71"/>
      <c r="DJK228" s="71"/>
      <c r="DJL228" s="71"/>
      <c r="DJM228" s="71"/>
      <c r="DJN228" s="71"/>
      <c r="DJO228" s="71"/>
      <c r="DJP228" s="71"/>
      <c r="DJQ228" s="71"/>
      <c r="DJR228" s="71"/>
      <c r="DJS228" s="71"/>
      <c r="DJT228" s="71"/>
      <c r="DJU228" s="71"/>
      <c r="DJV228" s="71"/>
      <c r="DJW228" s="71"/>
      <c r="DJX228" s="71"/>
      <c r="DJY228" s="71"/>
      <c r="DJZ228" s="71"/>
      <c r="DKA228" s="71"/>
      <c r="DKB228" s="71"/>
      <c r="DKC228" s="71"/>
      <c r="DKD228" s="71"/>
      <c r="DKE228" s="71"/>
      <c r="DKF228" s="71"/>
      <c r="DKG228" s="71"/>
      <c r="DKH228" s="71"/>
      <c r="DKI228" s="71"/>
      <c r="DKJ228" s="71"/>
      <c r="DKK228" s="71"/>
      <c r="DKL228" s="71"/>
      <c r="DKM228" s="71"/>
      <c r="DKN228" s="71"/>
      <c r="DKO228" s="71"/>
      <c r="DKP228" s="71"/>
      <c r="DKQ228" s="71"/>
      <c r="DKR228" s="71"/>
      <c r="DKS228" s="71"/>
      <c r="DKT228" s="71"/>
      <c r="DKU228" s="71"/>
      <c r="DKV228" s="71"/>
      <c r="DKW228" s="71"/>
      <c r="DKX228" s="71"/>
      <c r="DKY228" s="71"/>
      <c r="DKZ228" s="71"/>
      <c r="DLA228" s="71"/>
      <c r="DLB228" s="71"/>
      <c r="DLC228" s="71"/>
      <c r="DLD228" s="71"/>
      <c r="DLE228" s="71"/>
      <c r="DLF228" s="71"/>
      <c r="DLG228" s="71"/>
      <c r="DLH228" s="71"/>
      <c r="DLI228" s="71"/>
      <c r="DLJ228" s="71"/>
      <c r="DLK228" s="71"/>
      <c r="DLL228" s="71"/>
      <c r="DLM228" s="71"/>
      <c r="DLN228" s="71"/>
      <c r="DLO228" s="71"/>
      <c r="DLP228" s="71"/>
      <c r="DLQ228" s="71"/>
      <c r="DLR228" s="71"/>
      <c r="DLS228" s="71"/>
      <c r="DLT228" s="71"/>
      <c r="DLU228" s="71"/>
      <c r="DLV228" s="71"/>
      <c r="DLW228" s="71"/>
      <c r="DLX228" s="71"/>
      <c r="DLY228" s="71"/>
      <c r="DLZ228" s="71"/>
      <c r="DMA228" s="71"/>
      <c r="DMB228" s="71"/>
      <c r="DMC228" s="71"/>
      <c r="DMD228" s="71"/>
      <c r="DME228" s="71"/>
      <c r="DMF228" s="71"/>
      <c r="DMG228" s="71"/>
      <c r="DMH228" s="71"/>
      <c r="DMI228" s="71"/>
      <c r="DMJ228" s="71"/>
      <c r="DMK228" s="71"/>
      <c r="DML228" s="71"/>
      <c r="DMM228" s="71"/>
      <c r="DMN228" s="71"/>
      <c r="DMO228" s="71"/>
      <c r="DMP228" s="71"/>
      <c r="DMQ228" s="71"/>
      <c r="DMR228" s="71"/>
      <c r="DMS228" s="71"/>
      <c r="DMT228" s="71"/>
      <c r="DMU228" s="71"/>
      <c r="DMV228" s="71"/>
      <c r="DMW228" s="71"/>
      <c r="DMX228" s="71"/>
      <c r="DMY228" s="71"/>
      <c r="DMZ228" s="71"/>
      <c r="DNA228" s="71"/>
      <c r="DNB228" s="71"/>
      <c r="DNC228" s="71"/>
      <c r="DND228" s="71"/>
      <c r="DNE228" s="71"/>
      <c r="DNF228" s="71"/>
      <c r="DNG228" s="71"/>
      <c r="DNH228" s="71"/>
      <c r="DNI228" s="71"/>
      <c r="DNJ228" s="71"/>
      <c r="DNK228" s="71"/>
      <c r="DNL228" s="71"/>
      <c r="DNM228" s="71"/>
      <c r="DNN228" s="71"/>
      <c r="DNO228" s="71"/>
      <c r="DNP228" s="71"/>
      <c r="DNQ228" s="71"/>
      <c r="DNR228" s="71"/>
      <c r="DNS228" s="71"/>
      <c r="DNT228" s="71"/>
      <c r="DNU228" s="71"/>
      <c r="DNV228" s="71"/>
      <c r="DNW228" s="71"/>
      <c r="DNX228" s="71"/>
      <c r="DNY228" s="71"/>
      <c r="DNZ228" s="71"/>
      <c r="DOA228" s="71"/>
      <c r="DOB228" s="71"/>
      <c r="DOC228" s="71"/>
      <c r="DOD228" s="71"/>
      <c r="DOE228" s="71"/>
      <c r="DOF228" s="71"/>
      <c r="DOG228" s="71"/>
      <c r="DOH228" s="71"/>
      <c r="DOI228" s="71"/>
      <c r="DOJ228" s="71"/>
      <c r="DOK228" s="71"/>
      <c r="DOL228" s="71"/>
      <c r="DOM228" s="71"/>
      <c r="DON228" s="71"/>
      <c r="DOO228" s="71"/>
      <c r="DOP228" s="71"/>
      <c r="DOQ228" s="71"/>
      <c r="DOR228" s="71"/>
      <c r="DOS228" s="71"/>
      <c r="DOT228" s="71"/>
      <c r="DOU228" s="71"/>
      <c r="DOV228" s="71"/>
      <c r="DOW228" s="71"/>
      <c r="DOX228" s="71"/>
      <c r="DOY228" s="71"/>
      <c r="DOZ228" s="71"/>
      <c r="DPA228" s="71"/>
      <c r="DPB228" s="71"/>
      <c r="DPC228" s="71"/>
      <c r="DPD228" s="71"/>
      <c r="DPE228" s="71"/>
      <c r="DPF228" s="71"/>
      <c r="DPG228" s="71"/>
      <c r="DPH228" s="71"/>
      <c r="DPI228" s="71"/>
      <c r="DPJ228" s="71"/>
      <c r="DPK228" s="71"/>
      <c r="DPL228" s="71"/>
      <c r="DPM228" s="71"/>
      <c r="DPN228" s="71"/>
      <c r="DPO228" s="71"/>
      <c r="DPP228" s="71"/>
      <c r="DPQ228" s="71"/>
      <c r="DPR228" s="71"/>
      <c r="DPS228" s="71"/>
      <c r="DPT228" s="71"/>
      <c r="DPU228" s="71"/>
      <c r="DPV228" s="71"/>
      <c r="DPW228" s="71"/>
      <c r="DPX228" s="71"/>
      <c r="DPY228" s="71"/>
      <c r="DPZ228" s="71"/>
      <c r="DQA228" s="71"/>
      <c r="DQB228" s="71"/>
      <c r="DQC228" s="71"/>
      <c r="DQD228" s="71"/>
      <c r="DQE228" s="71"/>
      <c r="DQF228" s="71"/>
      <c r="DQG228" s="71"/>
      <c r="DQH228" s="71"/>
      <c r="DQI228" s="71"/>
      <c r="DQJ228" s="71"/>
      <c r="DQK228" s="71"/>
      <c r="DQL228" s="71"/>
      <c r="DQM228" s="71"/>
      <c r="DQN228" s="71"/>
      <c r="DQO228" s="71"/>
      <c r="DQP228" s="71"/>
      <c r="DQQ228" s="71"/>
      <c r="DQR228" s="71"/>
      <c r="DQS228" s="71"/>
      <c r="DQT228" s="71"/>
      <c r="DQU228" s="71"/>
      <c r="DQV228" s="71"/>
      <c r="DQW228" s="71"/>
      <c r="DQX228" s="71"/>
      <c r="DQY228" s="71"/>
      <c r="DQZ228" s="71"/>
      <c r="DRA228" s="71"/>
      <c r="DRB228" s="71"/>
      <c r="DRC228" s="71"/>
      <c r="DRD228" s="71"/>
      <c r="DRE228" s="71"/>
      <c r="DRF228" s="71"/>
      <c r="DRG228" s="71"/>
      <c r="DRH228" s="71"/>
      <c r="DRI228" s="71"/>
      <c r="DRJ228" s="71"/>
      <c r="DRK228" s="71"/>
      <c r="DRL228" s="71"/>
      <c r="DRM228" s="71"/>
      <c r="DRN228" s="71"/>
      <c r="DRO228" s="71"/>
      <c r="DRP228" s="71"/>
      <c r="DRQ228" s="71"/>
      <c r="DRR228" s="71"/>
      <c r="DRS228" s="71"/>
      <c r="DRT228" s="71"/>
      <c r="DRU228" s="71"/>
      <c r="DRV228" s="71"/>
      <c r="DRW228" s="71"/>
      <c r="DRX228" s="71"/>
      <c r="DRY228" s="71"/>
      <c r="DRZ228" s="71"/>
      <c r="DSA228" s="71"/>
      <c r="DSB228" s="71"/>
      <c r="DSC228" s="71"/>
      <c r="DSD228" s="71"/>
      <c r="DSE228" s="71"/>
      <c r="DSF228" s="71"/>
      <c r="DSG228" s="71"/>
      <c r="DSH228" s="71"/>
      <c r="DSI228" s="71"/>
      <c r="DSJ228" s="71"/>
      <c r="DSK228" s="71"/>
      <c r="DSL228" s="71"/>
      <c r="DSM228" s="71"/>
      <c r="DSN228" s="71"/>
      <c r="DSO228" s="71"/>
      <c r="DSP228" s="71"/>
      <c r="DSQ228" s="71"/>
      <c r="DSR228" s="71"/>
      <c r="DSS228" s="71"/>
      <c r="DST228" s="71"/>
      <c r="DSU228" s="71"/>
      <c r="DSV228" s="71"/>
      <c r="DSW228" s="71"/>
      <c r="DSX228" s="71"/>
      <c r="DSY228" s="71"/>
      <c r="DSZ228" s="71"/>
      <c r="DTA228" s="71"/>
      <c r="DTB228" s="71"/>
      <c r="DTC228" s="71"/>
      <c r="DTD228" s="71"/>
      <c r="DTE228" s="71"/>
      <c r="DTF228" s="71"/>
      <c r="DTG228" s="71"/>
      <c r="DTH228" s="71"/>
      <c r="DTI228" s="71"/>
      <c r="DTJ228" s="71"/>
      <c r="DTK228" s="71"/>
      <c r="DTL228" s="71"/>
      <c r="DTM228" s="71"/>
      <c r="DTN228" s="71"/>
      <c r="DTO228" s="71"/>
      <c r="DTP228" s="71"/>
      <c r="DTQ228" s="71"/>
      <c r="DTR228" s="71"/>
      <c r="DTS228" s="71"/>
      <c r="DTT228" s="71"/>
      <c r="DTU228" s="71"/>
      <c r="DTV228" s="71"/>
      <c r="DTW228" s="71"/>
      <c r="DTX228" s="71"/>
      <c r="DTY228" s="71"/>
      <c r="DTZ228" s="71"/>
      <c r="DUA228" s="71"/>
      <c r="DUB228" s="71"/>
      <c r="DUC228" s="71"/>
      <c r="DUD228" s="71"/>
      <c r="DUE228" s="71"/>
      <c r="DUF228" s="71"/>
      <c r="DUG228" s="71"/>
      <c r="DUH228" s="71"/>
      <c r="DUI228" s="71"/>
      <c r="DUJ228" s="71"/>
      <c r="DUK228" s="71"/>
      <c r="DUL228" s="71"/>
      <c r="DUM228" s="71"/>
      <c r="DUN228" s="71"/>
      <c r="DUO228" s="71"/>
      <c r="DUP228" s="71"/>
      <c r="DUQ228" s="71"/>
      <c r="DUR228" s="71"/>
      <c r="DUS228" s="71"/>
      <c r="DUT228" s="71"/>
      <c r="DUU228" s="71"/>
      <c r="DUV228" s="71"/>
      <c r="DUW228" s="71"/>
      <c r="DUX228" s="71"/>
      <c r="DUY228" s="71"/>
      <c r="DUZ228" s="71"/>
      <c r="DVA228" s="71"/>
      <c r="DVB228" s="71"/>
      <c r="DVC228" s="71"/>
      <c r="DVD228" s="71"/>
      <c r="DVE228" s="71"/>
      <c r="DVF228" s="71"/>
      <c r="DVG228" s="71"/>
      <c r="DVH228" s="71"/>
      <c r="DVI228" s="71"/>
      <c r="DVJ228" s="71"/>
      <c r="DVK228" s="71"/>
      <c r="DVL228" s="71"/>
      <c r="DVM228" s="71"/>
      <c r="DVN228" s="71"/>
      <c r="DVO228" s="71"/>
      <c r="DVP228" s="71"/>
      <c r="DVQ228" s="71"/>
      <c r="DVR228" s="71"/>
      <c r="DVS228" s="71"/>
      <c r="DVT228" s="71"/>
      <c r="DVU228" s="71"/>
      <c r="DVV228" s="71"/>
      <c r="DVW228" s="71"/>
      <c r="DVX228" s="71"/>
      <c r="DVY228" s="71"/>
      <c r="DVZ228" s="71"/>
      <c r="DWA228" s="71"/>
      <c r="DWB228" s="71"/>
      <c r="DWC228" s="71"/>
      <c r="DWD228" s="71"/>
      <c r="DWE228" s="71"/>
      <c r="DWF228" s="71"/>
      <c r="DWG228" s="71"/>
      <c r="DWH228" s="71"/>
      <c r="DWI228" s="71"/>
      <c r="DWJ228" s="71"/>
      <c r="DWK228" s="71"/>
      <c r="DWL228" s="71"/>
      <c r="DWM228" s="71"/>
      <c r="DWN228" s="71"/>
      <c r="DWO228" s="71"/>
      <c r="DWP228" s="71"/>
      <c r="DWQ228" s="71"/>
      <c r="DWR228" s="71"/>
      <c r="DWS228" s="71"/>
      <c r="DWT228" s="71"/>
      <c r="DWU228" s="71"/>
      <c r="DWV228" s="71"/>
      <c r="DWW228" s="71"/>
      <c r="DWX228" s="71"/>
      <c r="DWY228" s="71"/>
      <c r="DWZ228" s="71"/>
      <c r="DXA228" s="71"/>
      <c r="DXB228" s="71"/>
      <c r="DXC228" s="71"/>
      <c r="DXD228" s="71"/>
      <c r="DXE228" s="71"/>
      <c r="DXF228" s="71"/>
      <c r="DXG228" s="71"/>
      <c r="DXH228" s="71"/>
      <c r="DXI228" s="71"/>
      <c r="DXJ228" s="71"/>
      <c r="DXK228" s="71"/>
      <c r="DXL228" s="71"/>
      <c r="DXM228" s="71"/>
      <c r="DXN228" s="71"/>
      <c r="DXO228" s="71"/>
      <c r="DXP228" s="71"/>
      <c r="DXQ228" s="71"/>
      <c r="DXR228" s="71"/>
      <c r="DXS228" s="71"/>
      <c r="DXT228" s="71"/>
      <c r="DXU228" s="71"/>
      <c r="DXV228" s="71"/>
      <c r="DXW228" s="71"/>
      <c r="DXX228" s="71"/>
      <c r="DXY228" s="71"/>
      <c r="DXZ228" s="71"/>
      <c r="DYA228" s="71"/>
      <c r="DYB228" s="71"/>
      <c r="DYC228" s="71"/>
      <c r="DYD228" s="71"/>
      <c r="DYE228" s="71"/>
      <c r="DYF228" s="71"/>
      <c r="DYG228" s="71"/>
      <c r="DYH228" s="71"/>
      <c r="DYI228" s="71"/>
      <c r="DYJ228" s="71"/>
      <c r="DYK228" s="71"/>
      <c r="DYL228" s="71"/>
      <c r="DYM228" s="71"/>
      <c r="DYN228" s="71"/>
      <c r="DYO228" s="71"/>
      <c r="DYP228" s="71"/>
      <c r="DYQ228" s="71"/>
      <c r="DYR228" s="71"/>
      <c r="DYS228" s="71"/>
      <c r="DYT228" s="71"/>
      <c r="DYU228" s="71"/>
      <c r="DYV228" s="71"/>
      <c r="DYW228" s="71"/>
      <c r="DYX228" s="71"/>
      <c r="DYY228" s="71"/>
      <c r="DYZ228" s="71"/>
      <c r="DZA228" s="71"/>
      <c r="DZB228" s="71"/>
      <c r="DZC228" s="71"/>
      <c r="DZD228" s="71"/>
      <c r="DZE228" s="71"/>
      <c r="DZF228" s="71"/>
      <c r="DZG228" s="71"/>
      <c r="DZH228" s="71"/>
      <c r="DZI228" s="71"/>
      <c r="DZJ228" s="71"/>
      <c r="DZK228" s="71"/>
      <c r="DZL228" s="71"/>
      <c r="DZM228" s="71"/>
      <c r="DZN228" s="71"/>
      <c r="DZO228" s="71"/>
      <c r="DZP228" s="71"/>
      <c r="DZQ228" s="71"/>
      <c r="DZR228" s="71"/>
      <c r="DZS228" s="71"/>
      <c r="DZT228" s="71"/>
      <c r="DZU228" s="71"/>
      <c r="DZV228" s="71"/>
      <c r="DZW228" s="71"/>
      <c r="DZX228" s="71"/>
      <c r="DZY228" s="71"/>
      <c r="DZZ228" s="71"/>
      <c r="EAA228" s="71"/>
      <c r="EAB228" s="71"/>
      <c r="EAC228" s="71"/>
      <c r="EAD228" s="71"/>
      <c r="EAE228" s="71"/>
      <c r="EAF228" s="71"/>
      <c r="EAG228" s="71"/>
      <c r="EAH228" s="71"/>
      <c r="EAI228" s="71"/>
      <c r="EAJ228" s="71"/>
      <c r="EAK228" s="71"/>
      <c r="EAL228" s="71"/>
      <c r="EAM228" s="71"/>
      <c r="EAN228" s="71"/>
      <c r="EAO228" s="71"/>
      <c r="EAP228" s="71"/>
      <c r="EAQ228" s="71"/>
      <c r="EAR228" s="71"/>
      <c r="EAS228" s="71"/>
      <c r="EAT228" s="71"/>
      <c r="EAU228" s="71"/>
      <c r="EAV228" s="71"/>
      <c r="EAW228" s="71"/>
      <c r="EAX228" s="71"/>
      <c r="EAY228" s="71"/>
      <c r="EAZ228" s="71"/>
      <c r="EBA228" s="71"/>
      <c r="EBB228" s="71"/>
      <c r="EBC228" s="71"/>
      <c r="EBD228" s="71"/>
      <c r="EBE228" s="71"/>
      <c r="EBF228" s="71"/>
      <c r="EBG228" s="71"/>
      <c r="EBH228" s="71"/>
      <c r="EBI228" s="71"/>
      <c r="EBJ228" s="71"/>
      <c r="EBK228" s="71"/>
      <c r="EBL228" s="71"/>
      <c r="EBM228" s="71"/>
      <c r="EBN228" s="71"/>
      <c r="EBO228" s="71"/>
      <c r="EBP228" s="71"/>
      <c r="EBQ228" s="71"/>
      <c r="EBR228" s="71"/>
      <c r="EBS228" s="71"/>
      <c r="EBT228" s="71"/>
      <c r="EBU228" s="71"/>
      <c r="EBV228" s="71"/>
      <c r="EBW228" s="71"/>
      <c r="EBX228" s="71"/>
      <c r="EBY228" s="71"/>
      <c r="EBZ228" s="71"/>
      <c r="ECA228" s="71"/>
      <c r="ECB228" s="71"/>
      <c r="ECC228" s="71"/>
      <c r="ECD228" s="71"/>
      <c r="ECE228" s="71"/>
      <c r="ECF228" s="71"/>
      <c r="ECG228" s="71"/>
      <c r="ECH228" s="71"/>
      <c r="ECI228" s="71"/>
      <c r="ECJ228" s="71"/>
      <c r="ECK228" s="71"/>
      <c r="ECL228" s="71"/>
      <c r="ECM228" s="71"/>
      <c r="ECN228" s="71"/>
      <c r="ECO228" s="71"/>
      <c r="ECP228" s="71"/>
      <c r="ECQ228" s="71"/>
      <c r="ECR228" s="71"/>
      <c r="ECS228" s="71"/>
      <c r="ECT228" s="71"/>
      <c r="ECU228" s="71"/>
      <c r="ECV228" s="71"/>
      <c r="ECW228" s="71"/>
      <c r="ECX228" s="71"/>
      <c r="ECY228" s="71"/>
      <c r="ECZ228" s="71"/>
      <c r="EDA228" s="71"/>
      <c r="EDB228" s="71"/>
      <c r="EDC228" s="71"/>
      <c r="EDD228" s="71"/>
      <c r="EDE228" s="71"/>
      <c r="EDF228" s="71"/>
      <c r="EDG228" s="71"/>
      <c r="EDH228" s="71"/>
      <c r="EDI228" s="71"/>
      <c r="EDJ228" s="71"/>
      <c r="EDK228" s="71"/>
      <c r="EDL228" s="71"/>
      <c r="EDM228" s="71"/>
      <c r="EDN228" s="71"/>
      <c r="EDO228" s="71"/>
      <c r="EDP228" s="71"/>
      <c r="EDQ228" s="71"/>
      <c r="EDR228" s="71"/>
      <c r="EDS228" s="71"/>
      <c r="EDT228" s="71"/>
      <c r="EDU228" s="71"/>
      <c r="EDV228" s="71"/>
      <c r="EDW228" s="71"/>
      <c r="EDX228" s="71"/>
      <c r="EDY228" s="71"/>
      <c r="EDZ228" s="71"/>
      <c r="EEA228" s="71"/>
      <c r="EEB228" s="71"/>
      <c r="EEC228" s="71"/>
      <c r="EED228" s="71"/>
      <c r="EEE228" s="71"/>
      <c r="EEF228" s="71"/>
      <c r="EEG228" s="71"/>
      <c r="EEH228" s="71"/>
      <c r="EEI228" s="71"/>
      <c r="EEJ228" s="71"/>
      <c r="EEK228" s="71"/>
      <c r="EEL228" s="71"/>
      <c r="EEM228" s="71"/>
      <c r="EEN228" s="71"/>
      <c r="EEO228" s="71"/>
      <c r="EEP228" s="71"/>
      <c r="EEQ228" s="71"/>
      <c r="EER228" s="71"/>
      <c r="EES228" s="71"/>
      <c r="EET228" s="71"/>
      <c r="EEU228" s="71"/>
      <c r="EEV228" s="71"/>
      <c r="EEW228" s="71"/>
      <c r="EEX228" s="71"/>
      <c r="EEY228" s="71"/>
      <c r="EEZ228" s="71"/>
      <c r="EFA228" s="71"/>
      <c r="EFB228" s="71"/>
      <c r="EFC228" s="71"/>
      <c r="EFD228" s="71"/>
      <c r="EFE228" s="71"/>
      <c r="EFF228" s="71"/>
      <c r="EFG228" s="71"/>
      <c r="EFH228" s="71"/>
      <c r="EFI228" s="71"/>
      <c r="EFJ228" s="71"/>
      <c r="EFK228" s="71"/>
      <c r="EFL228" s="71"/>
      <c r="EFM228" s="71"/>
      <c r="EFN228" s="71"/>
      <c r="EFO228" s="71"/>
      <c r="EFP228" s="71"/>
      <c r="EFQ228" s="71"/>
      <c r="EFR228" s="71"/>
      <c r="EFS228" s="71"/>
      <c r="EFT228" s="71"/>
      <c r="EFU228" s="71"/>
      <c r="EFV228" s="71"/>
      <c r="EFW228" s="71"/>
      <c r="EFX228" s="71"/>
      <c r="EFY228" s="71"/>
      <c r="EFZ228" s="71"/>
      <c r="EGA228" s="71"/>
      <c r="EGB228" s="71"/>
      <c r="EGC228" s="71"/>
      <c r="EGD228" s="71"/>
      <c r="EGE228" s="71"/>
      <c r="EGF228" s="71"/>
      <c r="EGG228" s="71"/>
      <c r="EGH228" s="71"/>
      <c r="EGI228" s="71"/>
      <c r="EGJ228" s="71"/>
      <c r="EGK228" s="71"/>
      <c r="EGL228" s="71"/>
      <c r="EGM228" s="71"/>
      <c r="EGN228" s="71"/>
      <c r="EGO228" s="71"/>
      <c r="EGP228" s="71"/>
      <c r="EGQ228" s="71"/>
      <c r="EGR228" s="71"/>
      <c r="EGS228" s="71"/>
      <c r="EGT228" s="71"/>
      <c r="EGU228" s="71"/>
      <c r="EGV228" s="71"/>
      <c r="EGW228" s="71"/>
      <c r="EGX228" s="71"/>
      <c r="EGY228" s="71"/>
      <c r="EGZ228" s="71"/>
      <c r="EHA228" s="71"/>
      <c r="EHB228" s="71"/>
      <c r="EHC228" s="71"/>
      <c r="EHD228" s="71"/>
      <c r="EHE228" s="71"/>
      <c r="EHF228" s="71"/>
      <c r="EHG228" s="71"/>
      <c r="EHH228" s="71"/>
      <c r="EHI228" s="71"/>
      <c r="EHJ228" s="71"/>
      <c r="EHK228" s="71"/>
      <c r="EHL228" s="71"/>
      <c r="EHM228" s="71"/>
      <c r="EHN228" s="71"/>
      <c r="EHO228" s="71"/>
      <c r="EHP228" s="71"/>
      <c r="EHQ228" s="71"/>
      <c r="EHR228" s="71"/>
      <c r="EHS228" s="71"/>
      <c r="EHT228" s="71"/>
      <c r="EHU228" s="71"/>
      <c r="EHV228" s="71"/>
      <c r="EHW228" s="71"/>
      <c r="EHX228" s="71"/>
      <c r="EHY228" s="71"/>
      <c r="EHZ228" s="71"/>
      <c r="EIA228" s="71"/>
      <c r="EIB228" s="71"/>
      <c r="EIC228" s="71"/>
      <c r="EID228" s="71"/>
      <c r="EIE228" s="71"/>
      <c r="EIF228" s="71"/>
      <c r="EIG228" s="71"/>
      <c r="EIH228" s="71"/>
      <c r="EII228" s="71"/>
      <c r="EIJ228" s="71"/>
      <c r="EIK228" s="71"/>
      <c r="EIL228" s="71"/>
      <c r="EIM228" s="71"/>
      <c r="EIN228" s="71"/>
      <c r="EIO228" s="71"/>
      <c r="EIP228" s="71"/>
      <c r="EIQ228" s="71"/>
      <c r="EIR228" s="71"/>
      <c r="EIS228" s="71"/>
      <c r="EIT228" s="71"/>
      <c r="EIU228" s="71"/>
      <c r="EIV228" s="71"/>
      <c r="EIW228" s="71"/>
      <c r="EIX228" s="71"/>
      <c r="EIY228" s="71"/>
      <c r="EIZ228" s="71"/>
      <c r="EJA228" s="71"/>
      <c r="EJB228" s="71"/>
      <c r="EJC228" s="71"/>
      <c r="EJD228" s="71"/>
      <c r="EJE228" s="71"/>
      <c r="EJF228" s="71"/>
      <c r="EJG228" s="71"/>
      <c r="EJH228" s="71"/>
      <c r="EJI228" s="71"/>
      <c r="EJJ228" s="71"/>
      <c r="EJK228" s="71"/>
      <c r="EJL228" s="71"/>
      <c r="EJM228" s="71"/>
      <c r="EJN228" s="71"/>
      <c r="EJO228" s="71"/>
      <c r="EJP228" s="71"/>
      <c r="EJQ228" s="71"/>
      <c r="EJR228" s="71"/>
      <c r="EJS228" s="71"/>
      <c r="EJT228" s="71"/>
      <c r="EJU228" s="71"/>
      <c r="EJV228" s="71"/>
      <c r="EJW228" s="71"/>
      <c r="EJX228" s="71"/>
      <c r="EJY228" s="71"/>
      <c r="EJZ228" s="71"/>
      <c r="EKA228" s="71"/>
      <c r="EKB228" s="71"/>
      <c r="EKC228" s="71"/>
      <c r="EKD228" s="71"/>
      <c r="EKE228" s="71"/>
      <c r="EKF228" s="71"/>
      <c r="EKG228" s="71"/>
      <c r="EKH228" s="71"/>
      <c r="EKI228" s="71"/>
      <c r="EKJ228" s="71"/>
      <c r="EKK228" s="71"/>
      <c r="EKL228" s="71"/>
      <c r="EKM228" s="71"/>
      <c r="EKN228" s="71"/>
      <c r="EKO228" s="71"/>
      <c r="EKP228" s="71"/>
      <c r="EKQ228" s="71"/>
      <c r="EKR228" s="71"/>
      <c r="EKS228" s="71"/>
      <c r="EKT228" s="71"/>
      <c r="EKU228" s="71"/>
      <c r="EKV228" s="71"/>
      <c r="EKW228" s="71"/>
      <c r="EKX228" s="71"/>
      <c r="EKY228" s="71"/>
      <c r="EKZ228" s="71"/>
      <c r="ELA228" s="71"/>
      <c r="ELB228" s="71"/>
      <c r="ELC228" s="71"/>
      <c r="ELD228" s="71"/>
      <c r="ELE228" s="71"/>
      <c r="ELF228" s="71"/>
      <c r="ELG228" s="71"/>
      <c r="ELH228" s="71"/>
      <c r="ELI228" s="71"/>
      <c r="ELJ228" s="71"/>
      <c r="ELK228" s="71"/>
      <c r="ELL228" s="71"/>
      <c r="ELM228" s="71"/>
      <c r="ELN228" s="71"/>
      <c r="ELO228" s="71"/>
      <c r="ELP228" s="71"/>
      <c r="ELQ228" s="71"/>
      <c r="ELR228" s="71"/>
      <c r="ELS228" s="71"/>
      <c r="ELT228" s="71"/>
      <c r="ELU228" s="71"/>
      <c r="ELV228" s="71"/>
      <c r="ELW228" s="71"/>
      <c r="ELX228" s="71"/>
      <c r="ELY228" s="71"/>
      <c r="ELZ228" s="71"/>
      <c r="EMA228" s="71"/>
      <c r="EMB228" s="71"/>
      <c r="EMC228" s="71"/>
      <c r="EMD228" s="71"/>
      <c r="EME228" s="71"/>
      <c r="EMF228" s="71"/>
      <c r="EMG228" s="71"/>
      <c r="EMH228" s="71"/>
      <c r="EMI228" s="71"/>
      <c r="EMJ228" s="71"/>
      <c r="EMK228" s="71"/>
      <c r="EML228" s="71"/>
      <c r="EMM228" s="71"/>
      <c r="EMN228" s="71"/>
      <c r="EMO228" s="71"/>
      <c r="EMP228" s="71"/>
      <c r="EMQ228" s="71"/>
      <c r="EMR228" s="71"/>
      <c r="EMS228" s="71"/>
      <c r="EMT228" s="71"/>
      <c r="EMU228" s="71"/>
      <c r="EMV228" s="71"/>
      <c r="EMW228" s="71"/>
      <c r="EMX228" s="71"/>
      <c r="EMY228" s="71"/>
      <c r="EMZ228" s="71"/>
      <c r="ENA228" s="71"/>
      <c r="ENB228" s="71"/>
      <c r="ENC228" s="71"/>
      <c r="END228" s="71"/>
      <c r="ENE228" s="71"/>
      <c r="ENF228" s="71"/>
      <c r="ENG228" s="71"/>
      <c r="ENH228" s="71"/>
      <c r="ENI228" s="71"/>
      <c r="ENJ228" s="71"/>
      <c r="ENK228" s="71"/>
      <c r="ENL228" s="71"/>
      <c r="ENM228" s="71"/>
      <c r="ENN228" s="71"/>
      <c r="ENO228" s="71"/>
      <c r="ENP228" s="71"/>
      <c r="ENQ228" s="71"/>
      <c r="ENR228" s="71"/>
      <c r="ENS228" s="71"/>
      <c r="ENT228" s="71"/>
      <c r="ENU228" s="71"/>
      <c r="ENV228" s="71"/>
      <c r="ENW228" s="71"/>
      <c r="ENX228" s="71"/>
      <c r="ENY228" s="71"/>
      <c r="ENZ228" s="71"/>
      <c r="EOA228" s="71"/>
      <c r="EOB228" s="71"/>
      <c r="EOC228" s="71"/>
      <c r="EOD228" s="71"/>
      <c r="EOE228" s="71"/>
      <c r="EOF228" s="71"/>
      <c r="EOG228" s="71"/>
      <c r="EOH228" s="71"/>
      <c r="EOI228" s="71"/>
      <c r="EOJ228" s="71"/>
      <c r="EOK228" s="71"/>
      <c r="EOL228" s="71"/>
      <c r="EOM228" s="71"/>
      <c r="EON228" s="71"/>
      <c r="EOO228" s="71"/>
      <c r="EOP228" s="71"/>
      <c r="EOQ228" s="71"/>
      <c r="EOR228" s="71"/>
      <c r="EOS228" s="71"/>
      <c r="EOT228" s="71"/>
      <c r="EOU228" s="71"/>
      <c r="EOV228" s="71"/>
      <c r="EOW228" s="71"/>
      <c r="EOX228" s="71"/>
      <c r="EOY228" s="71"/>
      <c r="EOZ228" s="71"/>
      <c r="EPA228" s="71"/>
      <c r="EPB228" s="71"/>
      <c r="EPC228" s="71"/>
      <c r="EPD228" s="71"/>
      <c r="EPE228" s="71"/>
      <c r="EPF228" s="71"/>
      <c r="EPG228" s="71"/>
      <c r="EPH228" s="71"/>
      <c r="EPI228" s="71"/>
      <c r="EPJ228" s="71"/>
      <c r="EPK228" s="71"/>
      <c r="EPL228" s="71"/>
      <c r="EPM228" s="71"/>
      <c r="EPN228" s="71"/>
      <c r="EPO228" s="71"/>
      <c r="EPP228" s="71"/>
      <c r="EPQ228" s="71"/>
      <c r="EPR228" s="71"/>
      <c r="EPS228" s="71"/>
      <c r="EPT228" s="71"/>
      <c r="EPU228" s="71"/>
      <c r="EPV228" s="71"/>
      <c r="EPW228" s="71"/>
      <c r="EPX228" s="71"/>
      <c r="EPY228" s="71"/>
      <c r="EPZ228" s="71"/>
      <c r="EQA228" s="71"/>
      <c r="EQB228" s="71"/>
      <c r="EQC228" s="71"/>
      <c r="EQD228" s="71"/>
      <c r="EQE228" s="71"/>
      <c r="EQF228" s="71"/>
      <c r="EQG228" s="71"/>
      <c r="EQH228" s="71"/>
      <c r="EQI228" s="71"/>
      <c r="EQJ228" s="71"/>
      <c r="EQK228" s="71"/>
      <c r="EQL228" s="71"/>
      <c r="EQM228" s="71"/>
      <c r="EQN228" s="71"/>
      <c r="EQO228" s="71"/>
      <c r="EQP228" s="71"/>
      <c r="EQQ228" s="71"/>
      <c r="EQR228" s="71"/>
      <c r="EQS228" s="71"/>
      <c r="EQT228" s="71"/>
      <c r="EQU228" s="71"/>
      <c r="EQV228" s="71"/>
      <c r="EQW228" s="71"/>
      <c r="EQX228" s="71"/>
      <c r="EQY228" s="71"/>
      <c r="EQZ228" s="71"/>
      <c r="ERA228" s="71"/>
      <c r="ERB228" s="71"/>
      <c r="ERC228" s="71"/>
      <c r="ERD228" s="71"/>
      <c r="ERE228" s="71"/>
      <c r="ERF228" s="71"/>
      <c r="ERG228" s="71"/>
      <c r="ERH228" s="71"/>
      <c r="ERI228" s="71"/>
      <c r="ERJ228" s="71"/>
      <c r="ERK228" s="71"/>
      <c r="ERL228" s="71"/>
      <c r="ERM228" s="71"/>
      <c r="ERN228" s="71"/>
      <c r="ERO228" s="71"/>
      <c r="ERP228" s="71"/>
      <c r="ERQ228" s="71"/>
      <c r="ERR228" s="71"/>
      <c r="ERS228" s="71"/>
      <c r="ERT228" s="71"/>
      <c r="ERU228" s="71"/>
      <c r="ERV228" s="71"/>
      <c r="ERW228" s="71"/>
      <c r="ERX228" s="71"/>
      <c r="ERY228" s="71"/>
      <c r="ERZ228" s="71"/>
      <c r="ESA228" s="71"/>
      <c r="ESB228" s="71"/>
      <c r="ESC228" s="71"/>
      <c r="ESD228" s="71"/>
      <c r="ESE228" s="71"/>
      <c r="ESF228" s="71"/>
      <c r="ESG228" s="71"/>
      <c r="ESH228" s="71"/>
      <c r="ESI228" s="71"/>
      <c r="ESJ228" s="71"/>
      <c r="ESK228" s="71"/>
      <c r="ESL228" s="71"/>
      <c r="ESM228" s="71"/>
      <c r="ESN228" s="71"/>
      <c r="ESO228" s="71"/>
      <c r="ESP228" s="71"/>
      <c r="ESQ228" s="71"/>
      <c r="ESR228" s="71"/>
      <c r="ESS228" s="71"/>
      <c r="EST228" s="71"/>
      <c r="ESU228" s="71"/>
      <c r="ESV228" s="71"/>
      <c r="ESW228" s="71"/>
      <c r="ESX228" s="71"/>
      <c r="ESY228" s="71"/>
      <c r="ESZ228" s="71"/>
      <c r="ETA228" s="71"/>
      <c r="ETB228" s="71"/>
      <c r="ETC228" s="71"/>
      <c r="ETD228" s="71"/>
      <c r="ETE228" s="71"/>
      <c r="ETF228" s="71"/>
      <c r="ETG228" s="71"/>
      <c r="ETH228" s="71"/>
      <c r="ETI228" s="71"/>
      <c r="ETJ228" s="71"/>
      <c r="ETK228" s="71"/>
      <c r="ETL228" s="71"/>
      <c r="ETM228" s="71"/>
      <c r="ETN228" s="71"/>
      <c r="ETO228" s="71"/>
      <c r="ETP228" s="71"/>
      <c r="ETQ228" s="71"/>
      <c r="ETR228" s="71"/>
      <c r="ETS228" s="71"/>
      <c r="ETT228" s="71"/>
      <c r="ETU228" s="71"/>
      <c r="ETV228" s="71"/>
      <c r="ETW228" s="71"/>
      <c r="ETX228" s="71"/>
      <c r="ETY228" s="71"/>
      <c r="ETZ228" s="71"/>
      <c r="EUA228" s="71"/>
      <c r="EUB228" s="71"/>
      <c r="EUC228" s="71"/>
      <c r="EUD228" s="71"/>
      <c r="EUE228" s="71"/>
      <c r="EUF228" s="71"/>
      <c r="EUG228" s="71"/>
      <c r="EUH228" s="71"/>
      <c r="EUI228" s="71"/>
      <c r="EUJ228" s="71"/>
      <c r="EUK228" s="71"/>
      <c r="EUL228" s="71"/>
      <c r="EUM228" s="71"/>
      <c r="EUN228" s="71"/>
      <c r="EUO228" s="71"/>
      <c r="EUP228" s="71"/>
      <c r="EUQ228" s="71"/>
      <c r="EUR228" s="71"/>
      <c r="EUS228" s="71"/>
      <c r="EUT228" s="71"/>
      <c r="EUU228" s="71"/>
      <c r="EUV228" s="71"/>
      <c r="EUW228" s="71"/>
      <c r="EUX228" s="71"/>
      <c r="EUY228" s="71"/>
      <c r="EUZ228" s="71"/>
      <c r="EVA228" s="71"/>
      <c r="EVB228" s="71"/>
      <c r="EVC228" s="71"/>
      <c r="EVD228" s="71"/>
      <c r="EVE228" s="71"/>
      <c r="EVF228" s="71"/>
      <c r="EVG228" s="71"/>
      <c r="EVH228" s="71"/>
      <c r="EVI228" s="71"/>
      <c r="EVJ228" s="71"/>
      <c r="EVK228" s="71"/>
      <c r="EVL228" s="71"/>
      <c r="EVM228" s="71"/>
      <c r="EVN228" s="71"/>
      <c r="EVO228" s="71"/>
      <c r="EVP228" s="71"/>
      <c r="EVQ228" s="71"/>
      <c r="EVR228" s="71"/>
      <c r="EVS228" s="71"/>
      <c r="EVT228" s="71"/>
      <c r="EVU228" s="71"/>
      <c r="EVV228" s="71"/>
      <c r="EVW228" s="71"/>
      <c r="EVX228" s="71"/>
      <c r="EVY228" s="71"/>
      <c r="EVZ228" s="71"/>
      <c r="EWA228" s="71"/>
      <c r="EWB228" s="71"/>
      <c r="EWC228" s="71"/>
      <c r="EWD228" s="71"/>
      <c r="EWE228" s="71"/>
      <c r="EWF228" s="71"/>
      <c r="EWG228" s="71"/>
      <c r="EWH228" s="71"/>
      <c r="EWI228" s="71"/>
      <c r="EWJ228" s="71"/>
      <c r="EWK228" s="71"/>
      <c r="EWL228" s="71"/>
      <c r="EWM228" s="71"/>
      <c r="EWN228" s="71"/>
      <c r="EWO228" s="71"/>
      <c r="EWP228" s="71"/>
      <c r="EWQ228" s="71"/>
      <c r="EWR228" s="71"/>
      <c r="EWS228" s="71"/>
      <c r="EWT228" s="71"/>
      <c r="EWU228" s="71"/>
      <c r="EWV228" s="71"/>
      <c r="EWW228" s="71"/>
      <c r="EWX228" s="71"/>
      <c r="EWY228" s="71"/>
      <c r="EWZ228" s="71"/>
      <c r="EXA228" s="71"/>
      <c r="EXB228" s="71"/>
      <c r="EXC228" s="71"/>
      <c r="EXD228" s="71"/>
      <c r="EXE228" s="71"/>
      <c r="EXF228" s="71"/>
      <c r="EXG228" s="71"/>
      <c r="EXH228" s="71"/>
      <c r="EXI228" s="71"/>
      <c r="EXJ228" s="71"/>
      <c r="EXK228" s="71"/>
      <c r="EXL228" s="71"/>
      <c r="EXM228" s="71"/>
      <c r="EXN228" s="71"/>
      <c r="EXO228" s="71"/>
      <c r="EXP228" s="71"/>
      <c r="EXQ228" s="71"/>
      <c r="EXR228" s="71"/>
      <c r="EXS228" s="71"/>
      <c r="EXT228" s="71"/>
      <c r="EXU228" s="71"/>
      <c r="EXV228" s="71"/>
      <c r="EXW228" s="71"/>
      <c r="EXX228" s="71"/>
      <c r="EXY228" s="71"/>
      <c r="EXZ228" s="71"/>
      <c r="EYA228" s="71"/>
      <c r="EYB228" s="71"/>
      <c r="EYC228" s="71"/>
      <c r="EYD228" s="71"/>
      <c r="EYE228" s="71"/>
      <c r="EYF228" s="71"/>
      <c r="EYG228" s="71"/>
      <c r="EYH228" s="71"/>
      <c r="EYI228" s="71"/>
      <c r="EYJ228" s="71"/>
      <c r="EYK228" s="71"/>
      <c r="EYL228" s="71"/>
      <c r="EYM228" s="71"/>
      <c r="EYN228" s="71"/>
      <c r="EYO228" s="71"/>
      <c r="EYP228" s="71"/>
      <c r="EYQ228" s="71"/>
      <c r="EYR228" s="71"/>
      <c r="EYS228" s="71"/>
      <c r="EYT228" s="71"/>
      <c r="EYU228" s="71"/>
      <c r="EYV228" s="71"/>
      <c r="EYW228" s="71"/>
      <c r="EYX228" s="71"/>
      <c r="EYY228" s="71"/>
      <c r="EYZ228" s="71"/>
      <c r="EZA228" s="71"/>
      <c r="EZB228" s="71"/>
      <c r="EZC228" s="71"/>
      <c r="EZD228" s="71"/>
      <c r="EZE228" s="71"/>
      <c r="EZF228" s="71"/>
      <c r="EZG228" s="71"/>
      <c r="EZH228" s="71"/>
      <c r="EZI228" s="71"/>
      <c r="EZJ228" s="71"/>
      <c r="EZK228" s="71"/>
      <c r="EZL228" s="71"/>
      <c r="EZM228" s="71"/>
      <c r="EZN228" s="71"/>
      <c r="EZO228" s="71"/>
      <c r="EZP228" s="71"/>
      <c r="EZQ228" s="71"/>
      <c r="EZR228" s="71"/>
      <c r="EZS228" s="71"/>
      <c r="EZT228" s="71"/>
      <c r="EZU228" s="71"/>
      <c r="EZV228" s="71"/>
      <c r="EZW228" s="71"/>
      <c r="EZX228" s="71"/>
      <c r="EZY228" s="71"/>
      <c r="EZZ228" s="71"/>
      <c r="FAA228" s="71"/>
      <c r="FAB228" s="71"/>
      <c r="FAC228" s="71"/>
      <c r="FAD228" s="71"/>
      <c r="FAE228" s="71"/>
      <c r="FAF228" s="71"/>
      <c r="FAG228" s="71"/>
      <c r="FAH228" s="71"/>
      <c r="FAI228" s="71"/>
      <c r="FAJ228" s="71"/>
      <c r="FAK228" s="71"/>
      <c r="FAL228" s="71"/>
      <c r="FAM228" s="71"/>
      <c r="FAN228" s="71"/>
      <c r="FAO228" s="71"/>
      <c r="FAP228" s="71"/>
      <c r="FAQ228" s="71"/>
      <c r="FAR228" s="71"/>
      <c r="FAS228" s="71"/>
      <c r="FAT228" s="71"/>
      <c r="FAU228" s="71"/>
      <c r="FAV228" s="71"/>
      <c r="FAW228" s="71"/>
      <c r="FAX228" s="71"/>
      <c r="FAY228" s="71"/>
      <c r="FAZ228" s="71"/>
      <c r="FBA228" s="71"/>
      <c r="FBB228" s="71"/>
      <c r="FBC228" s="71"/>
      <c r="FBD228" s="71"/>
      <c r="FBE228" s="71"/>
      <c r="FBF228" s="71"/>
      <c r="FBG228" s="71"/>
      <c r="FBH228" s="71"/>
      <c r="FBI228" s="71"/>
      <c r="FBJ228" s="71"/>
      <c r="FBK228" s="71"/>
      <c r="FBL228" s="71"/>
      <c r="FBM228" s="71"/>
      <c r="FBN228" s="71"/>
      <c r="FBO228" s="71"/>
      <c r="FBP228" s="71"/>
      <c r="FBQ228" s="71"/>
      <c r="FBR228" s="71"/>
      <c r="FBS228" s="71"/>
      <c r="FBT228" s="71"/>
      <c r="FBU228" s="71"/>
      <c r="FBV228" s="71"/>
      <c r="FBW228" s="71"/>
      <c r="FBX228" s="71"/>
      <c r="FBY228" s="71"/>
      <c r="FBZ228" s="71"/>
      <c r="FCA228" s="71"/>
      <c r="FCB228" s="71"/>
      <c r="FCC228" s="71"/>
      <c r="FCD228" s="71"/>
      <c r="FCE228" s="71"/>
      <c r="FCF228" s="71"/>
      <c r="FCG228" s="71"/>
      <c r="FCH228" s="71"/>
      <c r="FCI228" s="71"/>
      <c r="FCJ228" s="71"/>
      <c r="FCK228" s="71"/>
      <c r="FCL228" s="71"/>
      <c r="FCM228" s="71"/>
      <c r="FCN228" s="71"/>
      <c r="FCO228" s="71"/>
      <c r="FCP228" s="71"/>
      <c r="FCQ228" s="71"/>
      <c r="FCR228" s="71"/>
      <c r="FCS228" s="71"/>
      <c r="FCT228" s="71"/>
      <c r="FCU228" s="71"/>
      <c r="FCV228" s="71"/>
      <c r="FCW228" s="71"/>
      <c r="FCX228" s="71"/>
      <c r="FCY228" s="71"/>
      <c r="FCZ228" s="71"/>
      <c r="FDA228" s="71"/>
      <c r="FDB228" s="71"/>
      <c r="FDC228" s="71"/>
      <c r="FDD228" s="71"/>
      <c r="FDE228" s="71"/>
      <c r="FDF228" s="71"/>
      <c r="FDG228" s="71"/>
      <c r="FDH228" s="71"/>
      <c r="FDI228" s="71"/>
      <c r="FDJ228" s="71"/>
      <c r="FDK228" s="71"/>
      <c r="FDL228" s="71"/>
      <c r="FDM228" s="71"/>
      <c r="FDN228" s="71"/>
      <c r="FDO228" s="71"/>
      <c r="FDP228" s="71"/>
      <c r="FDQ228" s="71"/>
      <c r="FDR228" s="71"/>
      <c r="FDS228" s="71"/>
      <c r="FDT228" s="71"/>
      <c r="FDU228" s="71"/>
      <c r="FDV228" s="71"/>
      <c r="FDW228" s="71"/>
      <c r="FDX228" s="71"/>
      <c r="FDY228" s="71"/>
      <c r="FDZ228" s="71"/>
      <c r="FEA228" s="71"/>
      <c r="FEB228" s="71"/>
      <c r="FEC228" s="71"/>
      <c r="FED228" s="71"/>
      <c r="FEE228" s="71"/>
      <c r="FEF228" s="71"/>
      <c r="FEG228" s="71"/>
      <c r="FEH228" s="71"/>
      <c r="FEI228" s="71"/>
      <c r="FEJ228" s="71"/>
      <c r="FEK228" s="71"/>
      <c r="FEL228" s="71"/>
      <c r="FEM228" s="71"/>
      <c r="FEN228" s="71"/>
      <c r="FEO228" s="71"/>
      <c r="FEP228" s="71"/>
      <c r="FEQ228" s="71"/>
      <c r="FER228" s="71"/>
      <c r="FES228" s="71"/>
      <c r="FET228" s="71"/>
      <c r="FEU228" s="71"/>
      <c r="FEV228" s="71"/>
      <c r="FEW228" s="71"/>
      <c r="FEX228" s="71"/>
      <c r="FEY228" s="71"/>
      <c r="FEZ228" s="71"/>
      <c r="FFA228" s="71"/>
      <c r="FFB228" s="71"/>
      <c r="FFC228" s="71"/>
      <c r="FFD228" s="71"/>
      <c r="FFE228" s="71"/>
      <c r="FFF228" s="71"/>
      <c r="FFG228" s="71"/>
      <c r="FFH228" s="71"/>
      <c r="FFI228" s="71"/>
      <c r="FFJ228" s="71"/>
      <c r="FFK228" s="71"/>
      <c r="FFL228" s="71"/>
      <c r="FFM228" s="71"/>
      <c r="FFN228" s="71"/>
      <c r="FFO228" s="71"/>
      <c r="FFP228" s="71"/>
      <c r="FFQ228" s="71"/>
      <c r="FFR228" s="71"/>
      <c r="FFS228" s="71"/>
      <c r="FFT228" s="71"/>
      <c r="FFU228" s="71"/>
      <c r="FFV228" s="71"/>
      <c r="FFW228" s="71"/>
      <c r="FFX228" s="71"/>
      <c r="FFY228" s="71"/>
      <c r="FFZ228" s="71"/>
      <c r="FGA228" s="71"/>
      <c r="FGB228" s="71"/>
      <c r="FGC228" s="71"/>
      <c r="FGD228" s="71"/>
      <c r="FGE228" s="71"/>
      <c r="FGF228" s="71"/>
      <c r="FGG228" s="71"/>
      <c r="FGH228" s="71"/>
      <c r="FGI228" s="71"/>
      <c r="FGJ228" s="71"/>
      <c r="FGK228" s="71"/>
      <c r="FGL228" s="71"/>
      <c r="FGM228" s="71"/>
      <c r="FGN228" s="71"/>
      <c r="FGO228" s="71"/>
      <c r="FGP228" s="71"/>
      <c r="FGQ228" s="71"/>
      <c r="FGR228" s="71"/>
      <c r="FGS228" s="71"/>
      <c r="FGT228" s="71"/>
      <c r="FGU228" s="71"/>
      <c r="FGV228" s="71"/>
      <c r="FGW228" s="71"/>
      <c r="FGX228" s="71"/>
      <c r="FGY228" s="71"/>
      <c r="FGZ228" s="71"/>
      <c r="FHA228" s="71"/>
      <c r="FHB228" s="71"/>
      <c r="FHC228" s="71"/>
      <c r="FHD228" s="71"/>
      <c r="FHE228" s="71"/>
      <c r="FHF228" s="71"/>
      <c r="FHG228" s="71"/>
      <c r="FHH228" s="71"/>
      <c r="FHI228" s="71"/>
      <c r="FHJ228" s="71"/>
      <c r="FHK228" s="71"/>
      <c r="FHL228" s="71"/>
      <c r="FHM228" s="71"/>
      <c r="FHN228" s="71"/>
      <c r="FHO228" s="71"/>
      <c r="FHP228" s="71"/>
      <c r="FHQ228" s="71"/>
      <c r="FHR228" s="71"/>
      <c r="FHS228" s="71"/>
      <c r="FHT228" s="71"/>
      <c r="FHU228" s="71"/>
      <c r="FHV228" s="71"/>
      <c r="FHW228" s="71"/>
      <c r="FHX228" s="71"/>
      <c r="FHY228" s="71"/>
      <c r="FHZ228" s="71"/>
      <c r="FIA228" s="71"/>
      <c r="FIB228" s="71"/>
      <c r="FIC228" s="71"/>
      <c r="FID228" s="71"/>
      <c r="FIE228" s="71"/>
      <c r="FIF228" s="71"/>
      <c r="FIG228" s="71"/>
      <c r="FIH228" s="71"/>
      <c r="FII228" s="71"/>
      <c r="FIJ228" s="71"/>
      <c r="FIK228" s="71"/>
      <c r="FIL228" s="71"/>
      <c r="FIM228" s="71"/>
      <c r="FIN228" s="71"/>
      <c r="FIO228" s="71"/>
      <c r="FIP228" s="71"/>
      <c r="FIQ228" s="71"/>
      <c r="FIR228" s="71"/>
      <c r="FIS228" s="71"/>
      <c r="FIT228" s="71"/>
      <c r="FIU228" s="71"/>
      <c r="FIV228" s="71"/>
      <c r="FIW228" s="71"/>
      <c r="FIX228" s="71"/>
      <c r="FIY228" s="71"/>
      <c r="FIZ228" s="71"/>
      <c r="FJA228" s="71"/>
      <c r="FJB228" s="71"/>
      <c r="FJC228" s="71"/>
      <c r="FJD228" s="71"/>
      <c r="FJE228" s="71"/>
      <c r="FJF228" s="71"/>
      <c r="FJG228" s="71"/>
      <c r="FJH228" s="71"/>
      <c r="FJI228" s="71"/>
      <c r="FJJ228" s="71"/>
      <c r="FJK228" s="71"/>
      <c r="FJL228" s="71"/>
      <c r="FJM228" s="71"/>
      <c r="FJN228" s="71"/>
      <c r="FJO228" s="71"/>
      <c r="FJP228" s="71"/>
      <c r="FJQ228" s="71"/>
      <c r="FJR228" s="71"/>
      <c r="FJS228" s="71"/>
      <c r="FJT228" s="71"/>
      <c r="FJU228" s="71"/>
      <c r="FJV228" s="71"/>
      <c r="FJW228" s="71"/>
      <c r="FJX228" s="71"/>
      <c r="FJY228" s="71"/>
      <c r="FJZ228" s="71"/>
      <c r="FKA228" s="71"/>
      <c r="FKB228" s="71"/>
      <c r="FKC228" s="71"/>
      <c r="FKD228" s="71"/>
      <c r="FKE228" s="71"/>
      <c r="FKF228" s="71"/>
      <c r="FKG228" s="71"/>
      <c r="FKH228" s="71"/>
      <c r="FKI228" s="71"/>
      <c r="FKJ228" s="71"/>
      <c r="FKK228" s="71"/>
      <c r="FKL228" s="71"/>
      <c r="FKM228" s="71"/>
      <c r="FKN228" s="71"/>
      <c r="FKO228" s="71"/>
      <c r="FKP228" s="71"/>
      <c r="FKQ228" s="71"/>
      <c r="FKR228" s="71"/>
      <c r="FKS228" s="71"/>
      <c r="FKT228" s="71"/>
      <c r="FKU228" s="71"/>
      <c r="FKV228" s="71"/>
      <c r="FKW228" s="71"/>
      <c r="FKX228" s="71"/>
      <c r="FKY228" s="71"/>
      <c r="FKZ228" s="71"/>
      <c r="FLA228" s="71"/>
      <c r="FLB228" s="71"/>
      <c r="FLC228" s="71"/>
      <c r="FLD228" s="71"/>
      <c r="FLE228" s="71"/>
      <c r="FLF228" s="71"/>
      <c r="FLG228" s="71"/>
      <c r="FLH228" s="71"/>
      <c r="FLI228" s="71"/>
      <c r="FLJ228" s="71"/>
      <c r="FLK228" s="71"/>
      <c r="FLL228" s="71"/>
      <c r="FLM228" s="71"/>
      <c r="FLN228" s="71"/>
      <c r="FLO228" s="71"/>
      <c r="FLP228" s="71"/>
      <c r="FLQ228" s="71"/>
      <c r="FLR228" s="71"/>
      <c r="FLS228" s="71"/>
      <c r="FLT228" s="71"/>
      <c r="FLU228" s="71"/>
      <c r="FLV228" s="71"/>
      <c r="FLW228" s="71"/>
      <c r="FLX228" s="71"/>
      <c r="FLY228" s="71"/>
      <c r="FLZ228" s="71"/>
      <c r="FMA228" s="71"/>
      <c r="FMB228" s="71"/>
      <c r="FMC228" s="71"/>
      <c r="FMD228" s="71"/>
      <c r="FME228" s="71"/>
      <c r="FMF228" s="71"/>
      <c r="FMG228" s="71"/>
      <c r="FMH228" s="71"/>
      <c r="FMI228" s="71"/>
      <c r="FMJ228" s="71"/>
      <c r="FMK228" s="71"/>
      <c r="FML228" s="71"/>
      <c r="FMM228" s="71"/>
      <c r="FMN228" s="71"/>
      <c r="FMO228" s="71"/>
      <c r="FMP228" s="71"/>
      <c r="FMQ228" s="71"/>
      <c r="FMR228" s="71"/>
      <c r="FMS228" s="71"/>
      <c r="FMT228" s="71"/>
      <c r="FMU228" s="71"/>
      <c r="FMV228" s="71"/>
      <c r="FMW228" s="71"/>
      <c r="FMX228" s="71"/>
      <c r="FMY228" s="71"/>
      <c r="FMZ228" s="71"/>
      <c r="FNA228" s="71"/>
      <c r="FNB228" s="71"/>
      <c r="FNC228" s="71"/>
      <c r="FND228" s="71"/>
      <c r="FNE228" s="71"/>
      <c r="FNF228" s="71"/>
      <c r="FNG228" s="71"/>
      <c r="FNH228" s="71"/>
      <c r="FNI228" s="71"/>
      <c r="FNJ228" s="71"/>
      <c r="FNK228" s="71"/>
      <c r="FNL228" s="71"/>
      <c r="FNM228" s="71"/>
      <c r="FNN228" s="71"/>
      <c r="FNO228" s="71"/>
      <c r="FNP228" s="71"/>
      <c r="FNQ228" s="71"/>
      <c r="FNR228" s="71"/>
      <c r="FNS228" s="71"/>
      <c r="FNT228" s="71"/>
      <c r="FNU228" s="71"/>
      <c r="FNV228" s="71"/>
      <c r="FNW228" s="71"/>
      <c r="FNX228" s="71"/>
      <c r="FNY228" s="71"/>
      <c r="FNZ228" s="71"/>
      <c r="FOA228" s="71"/>
      <c r="FOB228" s="71"/>
      <c r="FOC228" s="71"/>
      <c r="FOD228" s="71"/>
      <c r="FOE228" s="71"/>
      <c r="FOF228" s="71"/>
      <c r="FOG228" s="71"/>
      <c r="FOH228" s="71"/>
      <c r="FOI228" s="71"/>
      <c r="FOJ228" s="71"/>
      <c r="FOK228" s="71"/>
      <c r="FOL228" s="71"/>
      <c r="FOM228" s="71"/>
      <c r="FON228" s="71"/>
      <c r="FOO228" s="71"/>
      <c r="FOP228" s="71"/>
      <c r="FOQ228" s="71"/>
      <c r="FOR228" s="71"/>
      <c r="FOS228" s="71"/>
      <c r="FOT228" s="71"/>
      <c r="FOU228" s="71"/>
      <c r="FOV228" s="71"/>
      <c r="FOW228" s="71"/>
      <c r="FOX228" s="71"/>
      <c r="FOY228" s="71"/>
      <c r="FOZ228" s="71"/>
      <c r="FPA228" s="71"/>
      <c r="FPB228" s="71"/>
      <c r="FPC228" s="71"/>
      <c r="FPD228" s="71"/>
      <c r="FPE228" s="71"/>
      <c r="FPF228" s="71"/>
      <c r="FPG228" s="71"/>
      <c r="FPH228" s="71"/>
      <c r="FPI228" s="71"/>
      <c r="FPJ228" s="71"/>
      <c r="FPK228" s="71"/>
      <c r="FPL228" s="71"/>
      <c r="FPM228" s="71"/>
      <c r="FPN228" s="71"/>
      <c r="FPO228" s="71"/>
      <c r="FPP228" s="71"/>
      <c r="FPQ228" s="71"/>
      <c r="FPR228" s="71"/>
      <c r="FPS228" s="71"/>
      <c r="FPT228" s="71"/>
      <c r="FPU228" s="71"/>
      <c r="FPV228" s="71"/>
      <c r="FPW228" s="71"/>
      <c r="FPX228" s="71"/>
      <c r="FPY228" s="71"/>
      <c r="FPZ228" s="71"/>
      <c r="FQA228" s="71"/>
      <c r="FQB228" s="71"/>
      <c r="FQC228" s="71"/>
      <c r="FQD228" s="71"/>
      <c r="FQE228" s="71"/>
      <c r="FQF228" s="71"/>
      <c r="FQG228" s="71"/>
      <c r="FQH228" s="71"/>
      <c r="FQI228" s="71"/>
      <c r="FQJ228" s="71"/>
      <c r="FQK228" s="71"/>
      <c r="FQL228" s="71"/>
      <c r="FQM228" s="71"/>
      <c r="FQN228" s="71"/>
      <c r="FQO228" s="71"/>
      <c r="FQP228" s="71"/>
      <c r="FQQ228" s="71"/>
      <c r="FQR228" s="71"/>
      <c r="FQS228" s="71"/>
      <c r="FQT228" s="71"/>
      <c r="FQU228" s="71"/>
      <c r="FQV228" s="71"/>
      <c r="FQW228" s="71"/>
      <c r="FQX228" s="71"/>
      <c r="FQY228" s="71"/>
      <c r="FQZ228" s="71"/>
      <c r="FRA228" s="71"/>
      <c r="FRB228" s="71"/>
      <c r="FRC228" s="71"/>
      <c r="FRD228" s="71"/>
      <c r="FRE228" s="71"/>
      <c r="FRF228" s="71"/>
      <c r="FRG228" s="71"/>
      <c r="FRH228" s="71"/>
      <c r="FRI228" s="71"/>
      <c r="FRJ228" s="71"/>
      <c r="FRK228" s="71"/>
      <c r="FRL228" s="71"/>
      <c r="FRM228" s="71"/>
      <c r="FRN228" s="71"/>
      <c r="FRO228" s="71"/>
      <c r="FRP228" s="71"/>
      <c r="FRQ228" s="71"/>
      <c r="FRR228" s="71"/>
      <c r="FRS228" s="71"/>
      <c r="FRT228" s="71"/>
      <c r="FRU228" s="71"/>
      <c r="FRV228" s="71"/>
      <c r="FRW228" s="71"/>
      <c r="FRX228" s="71"/>
      <c r="FRY228" s="71"/>
      <c r="FRZ228" s="71"/>
      <c r="FSA228" s="71"/>
      <c r="FSB228" s="71"/>
      <c r="FSC228" s="71"/>
      <c r="FSD228" s="71"/>
      <c r="FSE228" s="71"/>
      <c r="FSF228" s="71"/>
      <c r="FSG228" s="71"/>
      <c r="FSH228" s="71"/>
      <c r="FSI228" s="71"/>
      <c r="FSJ228" s="71"/>
      <c r="FSK228" s="71"/>
      <c r="FSL228" s="71"/>
      <c r="FSM228" s="71"/>
      <c r="FSN228" s="71"/>
      <c r="FSO228" s="71"/>
      <c r="FSP228" s="71"/>
      <c r="FSQ228" s="71"/>
      <c r="FSR228" s="71"/>
      <c r="FSS228" s="71"/>
      <c r="FST228" s="71"/>
      <c r="FSU228" s="71"/>
      <c r="FSV228" s="71"/>
      <c r="FSW228" s="71"/>
      <c r="FSX228" s="71"/>
      <c r="FSY228" s="71"/>
      <c r="FSZ228" s="71"/>
      <c r="FTA228" s="71"/>
      <c r="FTB228" s="71"/>
      <c r="FTC228" s="71"/>
      <c r="FTD228" s="71"/>
      <c r="FTE228" s="71"/>
      <c r="FTF228" s="71"/>
      <c r="FTG228" s="71"/>
      <c r="FTH228" s="71"/>
      <c r="FTI228" s="71"/>
      <c r="FTJ228" s="71"/>
      <c r="FTK228" s="71"/>
      <c r="FTL228" s="71"/>
      <c r="FTM228" s="71"/>
      <c r="FTN228" s="71"/>
      <c r="FTO228" s="71"/>
      <c r="FTP228" s="71"/>
      <c r="FTQ228" s="71"/>
      <c r="FTR228" s="71"/>
      <c r="FTS228" s="71"/>
      <c r="FTT228" s="71"/>
      <c r="FTU228" s="71"/>
      <c r="FTV228" s="71"/>
      <c r="FTW228" s="71"/>
      <c r="FTX228" s="71"/>
      <c r="FTY228" s="71"/>
      <c r="FTZ228" s="71"/>
      <c r="FUA228" s="71"/>
      <c r="FUB228" s="71"/>
      <c r="FUC228" s="71"/>
      <c r="FUD228" s="71"/>
      <c r="FUE228" s="71"/>
      <c r="FUF228" s="71"/>
      <c r="FUG228" s="71"/>
      <c r="FUH228" s="71"/>
      <c r="FUI228" s="71"/>
      <c r="FUJ228" s="71"/>
      <c r="FUK228" s="71"/>
      <c r="FUL228" s="71"/>
      <c r="FUM228" s="71"/>
      <c r="FUN228" s="71"/>
      <c r="FUO228" s="71"/>
      <c r="FUP228" s="71"/>
      <c r="FUQ228" s="71"/>
      <c r="FUR228" s="71"/>
      <c r="FUS228" s="71"/>
      <c r="FUT228" s="71"/>
      <c r="FUU228" s="71"/>
      <c r="FUV228" s="71"/>
      <c r="FUW228" s="71"/>
      <c r="FUX228" s="71"/>
      <c r="FUY228" s="71"/>
      <c r="FUZ228" s="71"/>
      <c r="FVA228" s="71"/>
      <c r="FVB228" s="71"/>
      <c r="FVC228" s="71"/>
      <c r="FVD228" s="71"/>
      <c r="FVE228" s="71"/>
      <c r="FVF228" s="71"/>
      <c r="FVG228" s="71"/>
      <c r="FVH228" s="71"/>
      <c r="FVI228" s="71"/>
      <c r="FVJ228" s="71"/>
      <c r="FVK228" s="71"/>
      <c r="FVL228" s="71"/>
      <c r="FVM228" s="71"/>
      <c r="FVN228" s="71"/>
      <c r="FVO228" s="71"/>
      <c r="FVP228" s="71"/>
      <c r="FVQ228" s="71"/>
      <c r="FVR228" s="71"/>
      <c r="FVS228" s="71"/>
      <c r="FVT228" s="71"/>
      <c r="FVU228" s="71"/>
      <c r="FVV228" s="71"/>
      <c r="FVW228" s="71"/>
      <c r="FVX228" s="71"/>
      <c r="FVY228" s="71"/>
      <c r="FVZ228" s="71"/>
      <c r="FWA228" s="71"/>
      <c r="FWB228" s="71"/>
      <c r="FWC228" s="71"/>
      <c r="FWD228" s="71"/>
      <c r="FWE228" s="71"/>
      <c r="FWF228" s="71"/>
      <c r="FWG228" s="71"/>
      <c r="FWH228" s="71"/>
      <c r="FWI228" s="71"/>
      <c r="FWJ228" s="71"/>
      <c r="FWK228" s="71"/>
      <c r="FWL228" s="71"/>
      <c r="FWM228" s="71"/>
      <c r="FWN228" s="71"/>
      <c r="FWO228" s="71"/>
      <c r="FWP228" s="71"/>
      <c r="FWQ228" s="71"/>
      <c r="FWR228" s="71"/>
      <c r="FWS228" s="71"/>
      <c r="FWT228" s="71"/>
      <c r="FWU228" s="71"/>
      <c r="FWV228" s="71"/>
      <c r="FWW228" s="71"/>
      <c r="FWX228" s="71"/>
      <c r="FWY228" s="71"/>
      <c r="FWZ228" s="71"/>
      <c r="FXA228" s="71"/>
      <c r="FXB228" s="71"/>
      <c r="FXC228" s="71"/>
      <c r="FXD228" s="71"/>
      <c r="FXE228" s="71"/>
      <c r="FXF228" s="71"/>
      <c r="FXG228" s="71"/>
      <c r="FXH228" s="71"/>
      <c r="FXI228" s="71"/>
      <c r="FXJ228" s="71"/>
      <c r="FXK228" s="71"/>
      <c r="FXL228" s="71"/>
      <c r="FXM228" s="71"/>
      <c r="FXN228" s="71"/>
      <c r="FXO228" s="71"/>
      <c r="FXP228" s="71"/>
      <c r="FXQ228" s="71"/>
      <c r="FXR228" s="71"/>
      <c r="FXS228" s="71"/>
      <c r="FXT228" s="71"/>
      <c r="FXU228" s="71"/>
      <c r="FXV228" s="71"/>
      <c r="FXW228" s="71"/>
      <c r="FXX228" s="71"/>
      <c r="FXY228" s="71"/>
      <c r="FXZ228" s="71"/>
      <c r="FYA228" s="71"/>
      <c r="FYB228" s="71"/>
      <c r="FYC228" s="71"/>
      <c r="FYD228" s="71"/>
      <c r="FYE228" s="71"/>
      <c r="FYF228" s="71"/>
      <c r="FYG228" s="71"/>
      <c r="FYH228" s="71"/>
      <c r="FYI228" s="71"/>
      <c r="FYJ228" s="71"/>
      <c r="FYK228" s="71"/>
      <c r="FYL228" s="71"/>
      <c r="FYM228" s="71"/>
      <c r="FYN228" s="71"/>
      <c r="FYO228" s="71"/>
      <c r="FYP228" s="71"/>
      <c r="FYQ228" s="71"/>
      <c r="FYR228" s="71"/>
      <c r="FYS228" s="71"/>
      <c r="FYT228" s="71"/>
      <c r="FYU228" s="71"/>
      <c r="FYV228" s="71"/>
      <c r="FYW228" s="71"/>
      <c r="FYX228" s="71"/>
      <c r="FYY228" s="71"/>
      <c r="FYZ228" s="71"/>
      <c r="FZA228" s="71"/>
      <c r="FZB228" s="71"/>
      <c r="FZC228" s="71"/>
      <c r="FZD228" s="71"/>
      <c r="FZE228" s="71"/>
      <c r="FZF228" s="71"/>
      <c r="FZG228" s="71"/>
      <c r="FZH228" s="71"/>
      <c r="FZI228" s="71"/>
      <c r="FZJ228" s="71"/>
      <c r="FZK228" s="71"/>
      <c r="FZL228" s="71"/>
      <c r="FZM228" s="71"/>
      <c r="FZN228" s="71"/>
      <c r="FZO228" s="71"/>
      <c r="FZP228" s="71"/>
      <c r="FZQ228" s="71"/>
      <c r="FZR228" s="71"/>
      <c r="FZS228" s="71"/>
      <c r="FZT228" s="71"/>
      <c r="FZU228" s="71"/>
      <c r="FZV228" s="71"/>
      <c r="FZW228" s="71"/>
      <c r="FZX228" s="71"/>
      <c r="FZY228" s="71"/>
      <c r="FZZ228" s="71"/>
      <c r="GAA228" s="71"/>
      <c r="GAB228" s="71"/>
      <c r="GAC228" s="71"/>
      <c r="GAD228" s="71"/>
      <c r="GAE228" s="71"/>
      <c r="GAF228" s="71"/>
      <c r="GAG228" s="71"/>
      <c r="GAH228" s="71"/>
      <c r="GAI228" s="71"/>
      <c r="GAJ228" s="71"/>
      <c r="GAK228" s="71"/>
      <c r="GAL228" s="71"/>
      <c r="GAM228" s="71"/>
      <c r="GAN228" s="71"/>
      <c r="GAO228" s="71"/>
      <c r="GAP228" s="71"/>
      <c r="GAQ228" s="71"/>
      <c r="GAR228" s="71"/>
      <c r="GAS228" s="71"/>
      <c r="GAT228" s="71"/>
      <c r="GAU228" s="71"/>
      <c r="GAV228" s="71"/>
      <c r="GAW228" s="71"/>
      <c r="GAX228" s="71"/>
      <c r="GAY228" s="71"/>
      <c r="GAZ228" s="71"/>
      <c r="GBA228" s="71"/>
      <c r="GBB228" s="71"/>
      <c r="GBC228" s="71"/>
      <c r="GBD228" s="71"/>
      <c r="GBE228" s="71"/>
      <c r="GBF228" s="71"/>
      <c r="GBG228" s="71"/>
      <c r="GBH228" s="71"/>
      <c r="GBI228" s="71"/>
      <c r="GBJ228" s="71"/>
      <c r="GBK228" s="71"/>
      <c r="GBL228" s="71"/>
      <c r="GBM228" s="71"/>
      <c r="GBN228" s="71"/>
      <c r="GBO228" s="71"/>
      <c r="GBP228" s="71"/>
      <c r="GBQ228" s="71"/>
      <c r="GBR228" s="71"/>
      <c r="GBS228" s="71"/>
      <c r="GBT228" s="71"/>
      <c r="GBU228" s="71"/>
      <c r="GBV228" s="71"/>
      <c r="GBW228" s="71"/>
      <c r="GBX228" s="71"/>
      <c r="GBY228" s="71"/>
      <c r="GBZ228" s="71"/>
      <c r="GCA228" s="71"/>
      <c r="GCB228" s="71"/>
      <c r="GCC228" s="71"/>
      <c r="GCD228" s="71"/>
      <c r="GCE228" s="71"/>
      <c r="GCF228" s="71"/>
      <c r="GCG228" s="71"/>
      <c r="GCH228" s="71"/>
      <c r="GCI228" s="71"/>
      <c r="GCJ228" s="71"/>
      <c r="GCK228" s="71"/>
      <c r="GCL228" s="71"/>
      <c r="GCM228" s="71"/>
      <c r="GCN228" s="71"/>
      <c r="GCO228" s="71"/>
      <c r="GCP228" s="71"/>
      <c r="GCQ228" s="71"/>
      <c r="GCR228" s="71"/>
      <c r="GCS228" s="71"/>
      <c r="GCT228" s="71"/>
      <c r="GCU228" s="71"/>
      <c r="GCV228" s="71"/>
      <c r="GCW228" s="71"/>
      <c r="GCX228" s="71"/>
      <c r="GCY228" s="71"/>
      <c r="GCZ228" s="71"/>
      <c r="GDA228" s="71"/>
      <c r="GDB228" s="71"/>
      <c r="GDC228" s="71"/>
      <c r="GDD228" s="71"/>
      <c r="GDE228" s="71"/>
      <c r="GDF228" s="71"/>
      <c r="GDG228" s="71"/>
      <c r="GDH228" s="71"/>
      <c r="GDI228" s="71"/>
      <c r="GDJ228" s="71"/>
      <c r="GDK228" s="71"/>
      <c r="GDL228" s="71"/>
      <c r="GDM228" s="71"/>
      <c r="GDN228" s="71"/>
      <c r="GDO228" s="71"/>
      <c r="GDP228" s="71"/>
      <c r="GDQ228" s="71"/>
      <c r="GDR228" s="71"/>
      <c r="GDS228" s="71"/>
      <c r="GDT228" s="71"/>
      <c r="GDU228" s="71"/>
      <c r="GDV228" s="71"/>
      <c r="GDW228" s="71"/>
      <c r="GDX228" s="71"/>
      <c r="GDY228" s="71"/>
      <c r="GDZ228" s="71"/>
      <c r="GEA228" s="71"/>
      <c r="GEB228" s="71"/>
      <c r="GEC228" s="71"/>
      <c r="GED228" s="71"/>
      <c r="GEE228" s="71"/>
      <c r="GEF228" s="71"/>
      <c r="GEG228" s="71"/>
      <c r="GEH228" s="71"/>
      <c r="GEI228" s="71"/>
      <c r="GEJ228" s="71"/>
      <c r="GEK228" s="71"/>
      <c r="GEL228" s="71"/>
      <c r="GEM228" s="71"/>
      <c r="GEN228" s="71"/>
      <c r="GEO228" s="71"/>
      <c r="GEP228" s="71"/>
      <c r="GEQ228" s="71"/>
      <c r="GER228" s="71"/>
      <c r="GES228" s="71"/>
      <c r="GET228" s="71"/>
      <c r="GEU228" s="71"/>
      <c r="GEV228" s="71"/>
      <c r="GEW228" s="71"/>
      <c r="GEX228" s="71"/>
      <c r="GEY228" s="71"/>
      <c r="GEZ228" s="71"/>
      <c r="GFA228" s="71"/>
      <c r="GFB228" s="71"/>
      <c r="GFC228" s="71"/>
      <c r="GFD228" s="71"/>
      <c r="GFE228" s="71"/>
      <c r="GFF228" s="71"/>
      <c r="GFG228" s="71"/>
      <c r="GFH228" s="71"/>
      <c r="GFI228" s="71"/>
      <c r="GFJ228" s="71"/>
      <c r="GFK228" s="71"/>
      <c r="GFL228" s="71"/>
      <c r="GFM228" s="71"/>
      <c r="GFN228" s="71"/>
      <c r="GFO228" s="71"/>
      <c r="GFP228" s="71"/>
      <c r="GFQ228" s="71"/>
      <c r="GFR228" s="71"/>
      <c r="GFS228" s="71"/>
      <c r="GFT228" s="71"/>
      <c r="GFU228" s="71"/>
      <c r="GFV228" s="71"/>
      <c r="GFW228" s="71"/>
      <c r="GFX228" s="71"/>
      <c r="GFY228" s="71"/>
      <c r="GFZ228" s="71"/>
      <c r="GGA228" s="71"/>
      <c r="GGB228" s="71"/>
      <c r="GGC228" s="71"/>
      <c r="GGD228" s="71"/>
      <c r="GGE228" s="71"/>
      <c r="GGF228" s="71"/>
      <c r="GGG228" s="71"/>
      <c r="GGH228" s="71"/>
      <c r="GGI228" s="71"/>
      <c r="GGJ228" s="71"/>
      <c r="GGK228" s="71"/>
      <c r="GGL228" s="71"/>
      <c r="GGM228" s="71"/>
      <c r="GGN228" s="71"/>
      <c r="GGO228" s="71"/>
      <c r="GGP228" s="71"/>
      <c r="GGQ228" s="71"/>
      <c r="GGR228" s="71"/>
      <c r="GGS228" s="71"/>
      <c r="GGT228" s="71"/>
      <c r="GGU228" s="71"/>
      <c r="GGV228" s="71"/>
      <c r="GGW228" s="71"/>
      <c r="GGX228" s="71"/>
      <c r="GGY228" s="71"/>
      <c r="GGZ228" s="71"/>
      <c r="GHA228" s="71"/>
      <c r="GHB228" s="71"/>
      <c r="GHC228" s="71"/>
      <c r="GHD228" s="71"/>
      <c r="GHE228" s="71"/>
      <c r="GHF228" s="71"/>
      <c r="GHG228" s="71"/>
      <c r="GHH228" s="71"/>
      <c r="GHI228" s="71"/>
      <c r="GHJ228" s="71"/>
      <c r="GHK228" s="71"/>
      <c r="GHL228" s="71"/>
      <c r="GHM228" s="71"/>
      <c r="GHN228" s="71"/>
      <c r="GHO228" s="71"/>
      <c r="GHP228" s="71"/>
      <c r="GHQ228" s="71"/>
      <c r="GHR228" s="71"/>
      <c r="GHS228" s="71"/>
      <c r="GHT228" s="71"/>
      <c r="GHU228" s="71"/>
      <c r="GHV228" s="71"/>
      <c r="GHW228" s="71"/>
      <c r="GHX228" s="71"/>
      <c r="GHY228" s="71"/>
      <c r="GHZ228" s="71"/>
      <c r="GIA228" s="71"/>
      <c r="GIB228" s="71"/>
      <c r="GIC228" s="71"/>
      <c r="GID228" s="71"/>
      <c r="GIE228" s="71"/>
      <c r="GIF228" s="71"/>
      <c r="GIG228" s="71"/>
      <c r="GIH228" s="71"/>
      <c r="GII228" s="71"/>
      <c r="GIJ228" s="71"/>
      <c r="GIK228" s="71"/>
      <c r="GIL228" s="71"/>
      <c r="GIM228" s="71"/>
      <c r="GIN228" s="71"/>
      <c r="GIO228" s="71"/>
      <c r="GIP228" s="71"/>
      <c r="GIQ228" s="71"/>
      <c r="GIR228" s="71"/>
      <c r="GIS228" s="71"/>
      <c r="GIT228" s="71"/>
      <c r="GIU228" s="71"/>
      <c r="GIV228" s="71"/>
      <c r="GIW228" s="71"/>
      <c r="GIX228" s="71"/>
      <c r="GIY228" s="71"/>
      <c r="GIZ228" s="71"/>
      <c r="GJA228" s="71"/>
      <c r="GJB228" s="71"/>
      <c r="GJC228" s="71"/>
      <c r="GJD228" s="71"/>
      <c r="GJE228" s="71"/>
      <c r="GJF228" s="71"/>
      <c r="GJG228" s="71"/>
      <c r="GJH228" s="71"/>
      <c r="GJI228" s="71"/>
      <c r="GJJ228" s="71"/>
      <c r="GJK228" s="71"/>
      <c r="GJL228" s="71"/>
      <c r="GJM228" s="71"/>
      <c r="GJN228" s="71"/>
      <c r="GJO228" s="71"/>
      <c r="GJP228" s="71"/>
      <c r="GJQ228" s="71"/>
      <c r="GJR228" s="71"/>
      <c r="GJS228" s="71"/>
      <c r="GJT228" s="71"/>
      <c r="GJU228" s="71"/>
      <c r="GJV228" s="71"/>
      <c r="GJW228" s="71"/>
      <c r="GJX228" s="71"/>
      <c r="GJY228" s="71"/>
      <c r="GJZ228" s="71"/>
      <c r="GKA228" s="71"/>
      <c r="GKB228" s="71"/>
      <c r="GKC228" s="71"/>
      <c r="GKD228" s="71"/>
      <c r="GKE228" s="71"/>
      <c r="GKF228" s="71"/>
      <c r="GKG228" s="71"/>
      <c r="GKH228" s="71"/>
      <c r="GKI228" s="71"/>
      <c r="GKJ228" s="71"/>
      <c r="GKK228" s="71"/>
      <c r="GKL228" s="71"/>
      <c r="GKM228" s="71"/>
      <c r="GKN228" s="71"/>
      <c r="GKO228" s="71"/>
      <c r="GKP228" s="71"/>
      <c r="GKQ228" s="71"/>
      <c r="GKR228" s="71"/>
      <c r="GKS228" s="71"/>
      <c r="GKT228" s="71"/>
      <c r="GKU228" s="71"/>
      <c r="GKV228" s="71"/>
      <c r="GKW228" s="71"/>
      <c r="GKX228" s="71"/>
      <c r="GKY228" s="71"/>
      <c r="GKZ228" s="71"/>
      <c r="GLA228" s="71"/>
      <c r="GLB228" s="71"/>
      <c r="GLC228" s="71"/>
      <c r="GLD228" s="71"/>
      <c r="GLE228" s="71"/>
      <c r="GLF228" s="71"/>
      <c r="GLG228" s="71"/>
      <c r="GLH228" s="71"/>
      <c r="GLI228" s="71"/>
      <c r="GLJ228" s="71"/>
      <c r="GLK228" s="71"/>
      <c r="GLL228" s="71"/>
      <c r="GLM228" s="71"/>
      <c r="GLN228" s="71"/>
      <c r="GLO228" s="71"/>
      <c r="GLP228" s="71"/>
      <c r="GLQ228" s="71"/>
      <c r="GLR228" s="71"/>
      <c r="GLS228" s="71"/>
      <c r="GLT228" s="71"/>
      <c r="GLU228" s="71"/>
      <c r="GLV228" s="71"/>
      <c r="GLW228" s="71"/>
      <c r="GLX228" s="71"/>
      <c r="GLY228" s="71"/>
      <c r="GLZ228" s="71"/>
      <c r="GMA228" s="71"/>
      <c r="GMB228" s="71"/>
      <c r="GMC228" s="71"/>
      <c r="GMD228" s="71"/>
      <c r="GME228" s="71"/>
      <c r="GMF228" s="71"/>
      <c r="GMG228" s="71"/>
      <c r="GMH228" s="71"/>
      <c r="GMI228" s="71"/>
      <c r="GMJ228" s="71"/>
      <c r="GMK228" s="71"/>
      <c r="GML228" s="71"/>
      <c r="GMM228" s="71"/>
      <c r="GMN228" s="71"/>
      <c r="GMO228" s="71"/>
      <c r="GMP228" s="71"/>
      <c r="GMQ228" s="71"/>
      <c r="GMR228" s="71"/>
      <c r="GMS228" s="71"/>
      <c r="GMT228" s="71"/>
      <c r="GMU228" s="71"/>
      <c r="GMV228" s="71"/>
      <c r="GMW228" s="71"/>
      <c r="GMX228" s="71"/>
      <c r="GMY228" s="71"/>
      <c r="GMZ228" s="71"/>
      <c r="GNA228" s="71"/>
      <c r="GNB228" s="71"/>
      <c r="GNC228" s="71"/>
      <c r="GND228" s="71"/>
      <c r="GNE228" s="71"/>
      <c r="GNF228" s="71"/>
      <c r="GNG228" s="71"/>
      <c r="GNH228" s="71"/>
      <c r="GNI228" s="71"/>
      <c r="GNJ228" s="71"/>
      <c r="GNK228" s="71"/>
      <c r="GNL228" s="71"/>
      <c r="GNM228" s="71"/>
      <c r="GNN228" s="71"/>
      <c r="GNO228" s="71"/>
      <c r="GNP228" s="71"/>
      <c r="GNQ228" s="71"/>
      <c r="GNR228" s="71"/>
      <c r="GNS228" s="71"/>
      <c r="GNT228" s="71"/>
      <c r="GNU228" s="71"/>
      <c r="GNV228" s="71"/>
      <c r="GNW228" s="71"/>
      <c r="GNX228" s="71"/>
      <c r="GNY228" s="71"/>
      <c r="GNZ228" s="71"/>
      <c r="GOA228" s="71"/>
      <c r="GOB228" s="71"/>
      <c r="GOC228" s="71"/>
      <c r="GOD228" s="71"/>
      <c r="GOE228" s="71"/>
      <c r="GOF228" s="71"/>
      <c r="GOG228" s="71"/>
      <c r="GOH228" s="71"/>
      <c r="GOI228" s="71"/>
      <c r="GOJ228" s="71"/>
      <c r="GOK228" s="71"/>
      <c r="GOL228" s="71"/>
      <c r="GOM228" s="71"/>
      <c r="GON228" s="71"/>
      <c r="GOO228" s="71"/>
      <c r="GOP228" s="71"/>
      <c r="GOQ228" s="71"/>
      <c r="GOR228" s="71"/>
      <c r="GOS228" s="71"/>
      <c r="GOT228" s="71"/>
      <c r="GOU228" s="71"/>
      <c r="GOV228" s="71"/>
      <c r="GOW228" s="71"/>
      <c r="GOX228" s="71"/>
      <c r="GOY228" s="71"/>
      <c r="GOZ228" s="71"/>
      <c r="GPA228" s="71"/>
      <c r="GPB228" s="71"/>
      <c r="GPC228" s="71"/>
      <c r="GPD228" s="71"/>
      <c r="GPE228" s="71"/>
      <c r="GPF228" s="71"/>
      <c r="GPG228" s="71"/>
      <c r="GPH228" s="71"/>
      <c r="GPI228" s="71"/>
      <c r="GPJ228" s="71"/>
      <c r="GPK228" s="71"/>
      <c r="GPL228" s="71"/>
      <c r="GPM228" s="71"/>
      <c r="GPN228" s="71"/>
      <c r="GPO228" s="71"/>
      <c r="GPP228" s="71"/>
      <c r="GPQ228" s="71"/>
      <c r="GPR228" s="71"/>
      <c r="GPS228" s="71"/>
      <c r="GPT228" s="71"/>
      <c r="GPU228" s="71"/>
      <c r="GPV228" s="71"/>
      <c r="GPW228" s="71"/>
      <c r="GPX228" s="71"/>
      <c r="GPY228" s="71"/>
      <c r="GPZ228" s="71"/>
      <c r="GQA228" s="71"/>
      <c r="GQB228" s="71"/>
      <c r="GQC228" s="71"/>
      <c r="GQD228" s="71"/>
      <c r="GQE228" s="71"/>
      <c r="GQF228" s="71"/>
      <c r="GQG228" s="71"/>
      <c r="GQH228" s="71"/>
      <c r="GQI228" s="71"/>
      <c r="GQJ228" s="71"/>
      <c r="GQK228" s="71"/>
      <c r="GQL228" s="71"/>
      <c r="GQM228" s="71"/>
      <c r="GQN228" s="71"/>
      <c r="GQO228" s="71"/>
      <c r="GQP228" s="71"/>
      <c r="GQQ228" s="71"/>
      <c r="GQR228" s="71"/>
      <c r="GQS228" s="71"/>
      <c r="GQT228" s="71"/>
      <c r="GQU228" s="71"/>
      <c r="GQV228" s="71"/>
      <c r="GQW228" s="71"/>
      <c r="GQX228" s="71"/>
      <c r="GQY228" s="71"/>
      <c r="GQZ228" s="71"/>
      <c r="GRA228" s="71"/>
      <c r="GRB228" s="71"/>
      <c r="GRC228" s="71"/>
      <c r="GRD228" s="71"/>
      <c r="GRE228" s="71"/>
      <c r="GRF228" s="71"/>
      <c r="GRG228" s="71"/>
      <c r="GRH228" s="71"/>
      <c r="GRI228" s="71"/>
      <c r="GRJ228" s="71"/>
      <c r="GRK228" s="71"/>
      <c r="GRL228" s="71"/>
      <c r="GRM228" s="71"/>
      <c r="GRN228" s="71"/>
      <c r="GRO228" s="71"/>
      <c r="GRP228" s="71"/>
      <c r="GRQ228" s="71"/>
      <c r="GRR228" s="71"/>
      <c r="GRS228" s="71"/>
      <c r="GRT228" s="71"/>
      <c r="GRU228" s="71"/>
      <c r="GRV228" s="71"/>
      <c r="GRW228" s="71"/>
      <c r="GRX228" s="71"/>
      <c r="GRY228" s="71"/>
      <c r="GRZ228" s="71"/>
      <c r="GSA228" s="71"/>
      <c r="GSB228" s="71"/>
      <c r="GSC228" s="71"/>
      <c r="GSD228" s="71"/>
      <c r="GSE228" s="71"/>
      <c r="GSF228" s="71"/>
      <c r="GSG228" s="71"/>
      <c r="GSH228" s="71"/>
      <c r="GSI228" s="71"/>
      <c r="GSJ228" s="71"/>
      <c r="GSK228" s="71"/>
      <c r="GSL228" s="71"/>
      <c r="GSM228" s="71"/>
      <c r="GSN228" s="71"/>
      <c r="GSO228" s="71"/>
      <c r="GSP228" s="71"/>
      <c r="GSQ228" s="71"/>
      <c r="GSR228" s="71"/>
      <c r="GSS228" s="71"/>
      <c r="GST228" s="71"/>
      <c r="GSU228" s="71"/>
      <c r="GSV228" s="71"/>
      <c r="GSW228" s="71"/>
      <c r="GSX228" s="71"/>
      <c r="GSY228" s="71"/>
      <c r="GSZ228" s="71"/>
      <c r="GTA228" s="71"/>
      <c r="GTB228" s="71"/>
      <c r="GTC228" s="71"/>
      <c r="GTD228" s="71"/>
      <c r="GTE228" s="71"/>
      <c r="GTF228" s="71"/>
      <c r="GTG228" s="71"/>
      <c r="GTH228" s="71"/>
      <c r="GTI228" s="71"/>
      <c r="GTJ228" s="71"/>
      <c r="GTK228" s="71"/>
      <c r="GTL228" s="71"/>
      <c r="GTM228" s="71"/>
      <c r="GTN228" s="71"/>
      <c r="GTO228" s="71"/>
      <c r="GTP228" s="71"/>
      <c r="GTQ228" s="71"/>
      <c r="GTR228" s="71"/>
      <c r="GTS228" s="71"/>
      <c r="GTT228" s="71"/>
      <c r="GTU228" s="71"/>
      <c r="GTV228" s="71"/>
      <c r="GTW228" s="71"/>
      <c r="GTX228" s="71"/>
      <c r="GTY228" s="71"/>
      <c r="GTZ228" s="71"/>
      <c r="GUA228" s="71"/>
      <c r="GUB228" s="71"/>
      <c r="GUC228" s="71"/>
      <c r="GUD228" s="71"/>
      <c r="GUE228" s="71"/>
      <c r="GUF228" s="71"/>
      <c r="GUG228" s="71"/>
      <c r="GUH228" s="71"/>
      <c r="GUI228" s="71"/>
      <c r="GUJ228" s="71"/>
      <c r="GUK228" s="71"/>
      <c r="GUL228" s="71"/>
      <c r="GUM228" s="71"/>
      <c r="GUN228" s="71"/>
      <c r="GUO228" s="71"/>
      <c r="GUP228" s="71"/>
      <c r="GUQ228" s="71"/>
      <c r="GUR228" s="71"/>
      <c r="GUS228" s="71"/>
      <c r="GUT228" s="71"/>
      <c r="GUU228" s="71"/>
      <c r="GUV228" s="71"/>
      <c r="GUW228" s="71"/>
      <c r="GUX228" s="71"/>
      <c r="GUY228" s="71"/>
      <c r="GUZ228" s="71"/>
      <c r="GVA228" s="71"/>
      <c r="GVB228" s="71"/>
      <c r="GVC228" s="71"/>
      <c r="GVD228" s="71"/>
      <c r="GVE228" s="71"/>
      <c r="GVF228" s="71"/>
      <c r="GVG228" s="71"/>
      <c r="GVH228" s="71"/>
      <c r="GVI228" s="71"/>
      <c r="GVJ228" s="71"/>
      <c r="GVK228" s="71"/>
      <c r="GVL228" s="71"/>
      <c r="GVM228" s="71"/>
      <c r="GVN228" s="71"/>
      <c r="GVO228" s="71"/>
      <c r="GVP228" s="71"/>
      <c r="GVQ228" s="71"/>
      <c r="GVR228" s="71"/>
      <c r="GVS228" s="71"/>
      <c r="GVT228" s="71"/>
      <c r="GVU228" s="71"/>
      <c r="GVV228" s="71"/>
      <c r="GVW228" s="71"/>
      <c r="GVX228" s="71"/>
      <c r="GVY228" s="71"/>
      <c r="GVZ228" s="71"/>
      <c r="GWA228" s="71"/>
      <c r="GWB228" s="71"/>
      <c r="GWC228" s="71"/>
      <c r="GWD228" s="71"/>
      <c r="GWE228" s="71"/>
      <c r="GWF228" s="71"/>
      <c r="GWG228" s="71"/>
      <c r="GWH228" s="71"/>
      <c r="GWI228" s="71"/>
      <c r="GWJ228" s="71"/>
      <c r="GWK228" s="71"/>
      <c r="GWL228" s="71"/>
      <c r="GWM228" s="71"/>
      <c r="GWN228" s="71"/>
      <c r="GWO228" s="71"/>
      <c r="GWP228" s="71"/>
      <c r="GWQ228" s="71"/>
      <c r="GWR228" s="71"/>
      <c r="GWS228" s="71"/>
      <c r="GWT228" s="71"/>
      <c r="GWU228" s="71"/>
      <c r="GWV228" s="71"/>
      <c r="GWW228" s="71"/>
      <c r="GWX228" s="71"/>
      <c r="GWY228" s="71"/>
      <c r="GWZ228" s="71"/>
      <c r="GXA228" s="71"/>
      <c r="GXB228" s="71"/>
      <c r="GXC228" s="71"/>
      <c r="GXD228" s="71"/>
      <c r="GXE228" s="71"/>
      <c r="GXF228" s="71"/>
      <c r="GXG228" s="71"/>
      <c r="GXH228" s="71"/>
      <c r="GXI228" s="71"/>
      <c r="GXJ228" s="71"/>
      <c r="GXK228" s="71"/>
      <c r="GXL228" s="71"/>
      <c r="GXM228" s="71"/>
      <c r="GXN228" s="71"/>
      <c r="GXO228" s="71"/>
      <c r="GXP228" s="71"/>
      <c r="GXQ228" s="71"/>
      <c r="GXR228" s="71"/>
      <c r="GXS228" s="71"/>
      <c r="GXT228" s="71"/>
      <c r="GXU228" s="71"/>
      <c r="GXV228" s="71"/>
      <c r="GXW228" s="71"/>
      <c r="GXX228" s="71"/>
      <c r="GXY228" s="71"/>
      <c r="GXZ228" s="71"/>
      <c r="GYA228" s="71"/>
      <c r="GYB228" s="71"/>
      <c r="GYC228" s="71"/>
      <c r="GYD228" s="71"/>
      <c r="GYE228" s="71"/>
      <c r="GYF228" s="71"/>
      <c r="GYG228" s="71"/>
      <c r="GYH228" s="71"/>
      <c r="GYI228" s="71"/>
      <c r="GYJ228" s="71"/>
      <c r="GYK228" s="71"/>
      <c r="GYL228" s="71"/>
      <c r="GYM228" s="71"/>
      <c r="GYN228" s="71"/>
      <c r="GYO228" s="71"/>
      <c r="GYP228" s="71"/>
      <c r="GYQ228" s="71"/>
      <c r="GYR228" s="71"/>
      <c r="GYS228" s="71"/>
      <c r="GYT228" s="71"/>
      <c r="GYU228" s="71"/>
      <c r="GYV228" s="71"/>
      <c r="GYW228" s="71"/>
      <c r="GYX228" s="71"/>
      <c r="GYY228" s="71"/>
      <c r="GYZ228" s="71"/>
      <c r="GZA228" s="71"/>
      <c r="GZB228" s="71"/>
      <c r="GZC228" s="71"/>
      <c r="GZD228" s="71"/>
      <c r="GZE228" s="71"/>
      <c r="GZF228" s="71"/>
      <c r="GZG228" s="71"/>
      <c r="GZH228" s="71"/>
      <c r="GZI228" s="71"/>
      <c r="GZJ228" s="71"/>
      <c r="GZK228" s="71"/>
      <c r="GZL228" s="71"/>
      <c r="GZM228" s="71"/>
      <c r="GZN228" s="71"/>
      <c r="GZO228" s="71"/>
      <c r="GZP228" s="71"/>
      <c r="GZQ228" s="71"/>
      <c r="GZR228" s="71"/>
      <c r="GZS228" s="71"/>
      <c r="GZT228" s="71"/>
      <c r="GZU228" s="71"/>
      <c r="GZV228" s="71"/>
      <c r="GZW228" s="71"/>
      <c r="GZX228" s="71"/>
      <c r="GZY228" s="71"/>
      <c r="GZZ228" s="71"/>
      <c r="HAA228" s="71"/>
      <c r="HAB228" s="71"/>
      <c r="HAC228" s="71"/>
      <c r="HAD228" s="71"/>
      <c r="HAE228" s="71"/>
      <c r="HAF228" s="71"/>
      <c r="HAG228" s="71"/>
      <c r="HAH228" s="71"/>
      <c r="HAI228" s="71"/>
      <c r="HAJ228" s="71"/>
      <c r="HAK228" s="71"/>
      <c r="HAL228" s="71"/>
      <c r="HAM228" s="71"/>
      <c r="HAN228" s="71"/>
      <c r="HAO228" s="71"/>
      <c r="HAP228" s="71"/>
      <c r="HAQ228" s="71"/>
      <c r="HAR228" s="71"/>
      <c r="HAS228" s="71"/>
      <c r="HAT228" s="71"/>
      <c r="HAU228" s="71"/>
      <c r="HAV228" s="71"/>
      <c r="HAW228" s="71"/>
      <c r="HAX228" s="71"/>
      <c r="HAY228" s="71"/>
      <c r="HAZ228" s="71"/>
      <c r="HBA228" s="71"/>
      <c r="HBB228" s="71"/>
      <c r="HBC228" s="71"/>
      <c r="HBD228" s="71"/>
      <c r="HBE228" s="71"/>
      <c r="HBF228" s="71"/>
      <c r="HBG228" s="71"/>
      <c r="HBH228" s="71"/>
      <c r="HBI228" s="71"/>
      <c r="HBJ228" s="71"/>
      <c r="HBK228" s="71"/>
      <c r="HBL228" s="71"/>
      <c r="HBM228" s="71"/>
      <c r="HBN228" s="71"/>
      <c r="HBO228" s="71"/>
      <c r="HBP228" s="71"/>
      <c r="HBQ228" s="71"/>
      <c r="HBR228" s="71"/>
      <c r="HBS228" s="71"/>
      <c r="HBT228" s="71"/>
      <c r="HBU228" s="71"/>
      <c r="HBV228" s="71"/>
      <c r="HBW228" s="71"/>
      <c r="HBX228" s="71"/>
      <c r="HBY228" s="71"/>
      <c r="HBZ228" s="71"/>
      <c r="HCA228" s="71"/>
      <c r="HCB228" s="71"/>
      <c r="HCC228" s="71"/>
      <c r="HCD228" s="71"/>
      <c r="HCE228" s="71"/>
      <c r="HCF228" s="71"/>
      <c r="HCG228" s="71"/>
      <c r="HCH228" s="71"/>
      <c r="HCI228" s="71"/>
      <c r="HCJ228" s="71"/>
      <c r="HCK228" s="71"/>
      <c r="HCL228" s="71"/>
      <c r="HCM228" s="71"/>
      <c r="HCN228" s="71"/>
      <c r="HCO228" s="71"/>
      <c r="HCP228" s="71"/>
      <c r="HCQ228" s="71"/>
      <c r="HCR228" s="71"/>
      <c r="HCS228" s="71"/>
      <c r="HCT228" s="71"/>
      <c r="HCU228" s="71"/>
      <c r="HCV228" s="71"/>
      <c r="HCW228" s="71"/>
      <c r="HCX228" s="71"/>
      <c r="HCY228" s="71"/>
      <c r="HCZ228" s="71"/>
      <c r="HDA228" s="71"/>
      <c r="HDB228" s="71"/>
      <c r="HDC228" s="71"/>
      <c r="HDD228" s="71"/>
      <c r="HDE228" s="71"/>
      <c r="HDF228" s="71"/>
      <c r="HDG228" s="71"/>
      <c r="HDH228" s="71"/>
      <c r="HDI228" s="71"/>
      <c r="HDJ228" s="71"/>
      <c r="HDK228" s="71"/>
      <c r="HDL228" s="71"/>
      <c r="HDM228" s="71"/>
      <c r="HDN228" s="71"/>
      <c r="HDO228" s="71"/>
      <c r="HDP228" s="71"/>
      <c r="HDQ228" s="71"/>
      <c r="HDR228" s="71"/>
      <c r="HDS228" s="71"/>
      <c r="HDT228" s="71"/>
      <c r="HDU228" s="71"/>
      <c r="HDV228" s="71"/>
      <c r="HDW228" s="71"/>
      <c r="HDX228" s="71"/>
      <c r="HDY228" s="71"/>
      <c r="HDZ228" s="71"/>
      <c r="HEA228" s="71"/>
      <c r="HEB228" s="71"/>
      <c r="HEC228" s="71"/>
      <c r="HED228" s="71"/>
      <c r="HEE228" s="71"/>
      <c r="HEF228" s="71"/>
      <c r="HEG228" s="71"/>
      <c r="HEH228" s="71"/>
      <c r="HEI228" s="71"/>
      <c r="HEJ228" s="71"/>
      <c r="HEK228" s="71"/>
      <c r="HEL228" s="71"/>
      <c r="HEM228" s="71"/>
      <c r="HEN228" s="71"/>
      <c r="HEO228" s="71"/>
      <c r="HEP228" s="71"/>
      <c r="HEQ228" s="71"/>
      <c r="HER228" s="71"/>
      <c r="HES228" s="71"/>
      <c r="HET228" s="71"/>
      <c r="HEU228" s="71"/>
      <c r="HEV228" s="71"/>
      <c r="HEW228" s="71"/>
      <c r="HEX228" s="71"/>
      <c r="HEY228" s="71"/>
      <c r="HEZ228" s="71"/>
      <c r="HFA228" s="71"/>
      <c r="HFB228" s="71"/>
      <c r="HFC228" s="71"/>
      <c r="HFD228" s="71"/>
      <c r="HFE228" s="71"/>
      <c r="HFF228" s="71"/>
      <c r="HFG228" s="71"/>
      <c r="HFH228" s="71"/>
      <c r="HFI228" s="71"/>
      <c r="HFJ228" s="71"/>
      <c r="HFK228" s="71"/>
      <c r="HFL228" s="71"/>
      <c r="HFM228" s="71"/>
      <c r="HFN228" s="71"/>
      <c r="HFO228" s="71"/>
      <c r="HFP228" s="71"/>
      <c r="HFQ228" s="71"/>
      <c r="HFR228" s="71"/>
      <c r="HFS228" s="71"/>
      <c r="HFT228" s="71"/>
      <c r="HFU228" s="71"/>
      <c r="HFV228" s="71"/>
      <c r="HFW228" s="71"/>
      <c r="HFX228" s="71"/>
      <c r="HFY228" s="71"/>
      <c r="HFZ228" s="71"/>
      <c r="HGA228" s="71"/>
      <c r="HGB228" s="71"/>
      <c r="HGC228" s="71"/>
      <c r="HGD228" s="71"/>
      <c r="HGE228" s="71"/>
      <c r="HGF228" s="71"/>
      <c r="HGG228" s="71"/>
      <c r="HGH228" s="71"/>
      <c r="HGI228" s="71"/>
      <c r="HGJ228" s="71"/>
      <c r="HGK228" s="71"/>
      <c r="HGL228" s="71"/>
      <c r="HGM228" s="71"/>
      <c r="HGN228" s="71"/>
      <c r="HGO228" s="71"/>
      <c r="HGP228" s="71"/>
      <c r="HGQ228" s="71"/>
      <c r="HGR228" s="71"/>
      <c r="HGS228" s="71"/>
      <c r="HGT228" s="71"/>
      <c r="HGU228" s="71"/>
      <c r="HGV228" s="71"/>
      <c r="HGW228" s="71"/>
      <c r="HGX228" s="71"/>
      <c r="HGY228" s="71"/>
      <c r="HGZ228" s="71"/>
      <c r="HHA228" s="71"/>
      <c r="HHB228" s="71"/>
      <c r="HHC228" s="71"/>
      <c r="HHD228" s="71"/>
      <c r="HHE228" s="71"/>
      <c r="HHF228" s="71"/>
      <c r="HHG228" s="71"/>
      <c r="HHH228" s="71"/>
      <c r="HHI228" s="71"/>
      <c r="HHJ228" s="71"/>
      <c r="HHK228" s="71"/>
      <c r="HHL228" s="71"/>
      <c r="HHM228" s="71"/>
      <c r="HHN228" s="71"/>
      <c r="HHO228" s="71"/>
      <c r="HHP228" s="71"/>
      <c r="HHQ228" s="71"/>
      <c r="HHR228" s="71"/>
      <c r="HHS228" s="71"/>
      <c r="HHT228" s="71"/>
      <c r="HHU228" s="71"/>
      <c r="HHV228" s="71"/>
      <c r="HHW228" s="71"/>
      <c r="HHX228" s="71"/>
      <c r="HHY228" s="71"/>
      <c r="HHZ228" s="71"/>
      <c r="HIA228" s="71"/>
      <c r="HIB228" s="71"/>
      <c r="HIC228" s="71"/>
      <c r="HID228" s="71"/>
      <c r="HIE228" s="71"/>
      <c r="HIF228" s="71"/>
      <c r="HIG228" s="71"/>
      <c r="HIH228" s="71"/>
      <c r="HII228" s="71"/>
      <c r="HIJ228" s="71"/>
      <c r="HIK228" s="71"/>
      <c r="HIL228" s="71"/>
      <c r="HIM228" s="71"/>
      <c r="HIN228" s="71"/>
      <c r="HIO228" s="71"/>
      <c r="HIP228" s="71"/>
      <c r="HIQ228" s="71"/>
      <c r="HIR228" s="71"/>
      <c r="HIS228" s="71"/>
      <c r="HIT228" s="71"/>
      <c r="HIU228" s="71"/>
      <c r="HIV228" s="71"/>
      <c r="HIW228" s="71"/>
      <c r="HIX228" s="71"/>
      <c r="HIY228" s="71"/>
      <c r="HIZ228" s="71"/>
      <c r="HJA228" s="71"/>
      <c r="HJB228" s="71"/>
      <c r="HJC228" s="71"/>
      <c r="HJD228" s="71"/>
      <c r="HJE228" s="71"/>
      <c r="HJF228" s="71"/>
      <c r="HJG228" s="71"/>
      <c r="HJH228" s="71"/>
      <c r="HJI228" s="71"/>
      <c r="HJJ228" s="71"/>
      <c r="HJK228" s="71"/>
      <c r="HJL228" s="71"/>
      <c r="HJM228" s="71"/>
      <c r="HJN228" s="71"/>
      <c r="HJO228" s="71"/>
      <c r="HJP228" s="71"/>
      <c r="HJQ228" s="71"/>
      <c r="HJR228" s="71"/>
      <c r="HJS228" s="71"/>
      <c r="HJT228" s="71"/>
      <c r="HJU228" s="71"/>
      <c r="HJV228" s="71"/>
      <c r="HJW228" s="71"/>
      <c r="HJX228" s="71"/>
      <c r="HJY228" s="71"/>
      <c r="HJZ228" s="71"/>
      <c r="HKA228" s="71"/>
      <c r="HKB228" s="71"/>
      <c r="HKC228" s="71"/>
      <c r="HKD228" s="71"/>
      <c r="HKE228" s="71"/>
      <c r="HKF228" s="71"/>
      <c r="HKG228" s="71"/>
      <c r="HKH228" s="71"/>
      <c r="HKI228" s="71"/>
      <c r="HKJ228" s="71"/>
      <c r="HKK228" s="71"/>
      <c r="HKL228" s="71"/>
      <c r="HKM228" s="71"/>
      <c r="HKN228" s="71"/>
      <c r="HKO228" s="71"/>
      <c r="HKP228" s="71"/>
      <c r="HKQ228" s="71"/>
      <c r="HKR228" s="71"/>
      <c r="HKS228" s="71"/>
      <c r="HKT228" s="71"/>
      <c r="HKU228" s="71"/>
      <c r="HKV228" s="71"/>
      <c r="HKW228" s="71"/>
      <c r="HKX228" s="71"/>
      <c r="HKY228" s="71"/>
      <c r="HKZ228" s="71"/>
      <c r="HLA228" s="71"/>
      <c r="HLB228" s="71"/>
      <c r="HLC228" s="71"/>
      <c r="HLD228" s="71"/>
      <c r="HLE228" s="71"/>
      <c r="HLF228" s="71"/>
      <c r="HLG228" s="71"/>
      <c r="HLH228" s="71"/>
      <c r="HLI228" s="71"/>
      <c r="HLJ228" s="71"/>
      <c r="HLK228" s="71"/>
      <c r="HLL228" s="71"/>
      <c r="HLM228" s="71"/>
      <c r="HLN228" s="71"/>
      <c r="HLO228" s="71"/>
      <c r="HLP228" s="71"/>
      <c r="HLQ228" s="71"/>
      <c r="HLR228" s="71"/>
      <c r="HLS228" s="71"/>
      <c r="HLT228" s="71"/>
      <c r="HLU228" s="71"/>
      <c r="HLV228" s="71"/>
      <c r="HLW228" s="71"/>
      <c r="HLX228" s="71"/>
      <c r="HLY228" s="71"/>
      <c r="HLZ228" s="71"/>
      <c r="HMA228" s="71"/>
      <c r="HMB228" s="71"/>
      <c r="HMC228" s="71"/>
      <c r="HMD228" s="71"/>
      <c r="HME228" s="71"/>
      <c r="HMF228" s="71"/>
      <c r="HMG228" s="71"/>
      <c r="HMH228" s="71"/>
      <c r="HMI228" s="71"/>
      <c r="HMJ228" s="71"/>
      <c r="HMK228" s="71"/>
      <c r="HML228" s="71"/>
      <c r="HMM228" s="71"/>
      <c r="HMN228" s="71"/>
      <c r="HMO228" s="71"/>
      <c r="HMP228" s="71"/>
      <c r="HMQ228" s="71"/>
      <c r="HMR228" s="71"/>
      <c r="HMS228" s="71"/>
      <c r="HMT228" s="71"/>
      <c r="HMU228" s="71"/>
      <c r="HMV228" s="71"/>
      <c r="HMW228" s="71"/>
      <c r="HMX228" s="71"/>
      <c r="HMY228" s="71"/>
      <c r="HMZ228" s="71"/>
      <c r="HNA228" s="71"/>
      <c r="HNB228" s="71"/>
      <c r="HNC228" s="71"/>
      <c r="HND228" s="71"/>
      <c r="HNE228" s="71"/>
      <c r="HNF228" s="71"/>
      <c r="HNG228" s="71"/>
      <c r="HNH228" s="71"/>
      <c r="HNI228" s="71"/>
      <c r="HNJ228" s="71"/>
      <c r="HNK228" s="71"/>
      <c r="HNL228" s="71"/>
      <c r="HNM228" s="71"/>
      <c r="HNN228" s="71"/>
      <c r="HNO228" s="71"/>
      <c r="HNP228" s="71"/>
      <c r="HNQ228" s="71"/>
      <c r="HNR228" s="71"/>
      <c r="HNS228" s="71"/>
      <c r="HNT228" s="71"/>
      <c r="HNU228" s="71"/>
      <c r="HNV228" s="71"/>
      <c r="HNW228" s="71"/>
      <c r="HNX228" s="71"/>
      <c r="HNY228" s="71"/>
      <c r="HNZ228" s="71"/>
      <c r="HOA228" s="71"/>
      <c r="HOB228" s="71"/>
      <c r="HOC228" s="71"/>
      <c r="HOD228" s="71"/>
      <c r="HOE228" s="71"/>
      <c r="HOF228" s="71"/>
      <c r="HOG228" s="71"/>
      <c r="HOH228" s="71"/>
      <c r="HOI228" s="71"/>
      <c r="HOJ228" s="71"/>
      <c r="HOK228" s="71"/>
      <c r="HOL228" s="71"/>
      <c r="HOM228" s="71"/>
      <c r="HON228" s="71"/>
      <c r="HOO228" s="71"/>
      <c r="HOP228" s="71"/>
      <c r="HOQ228" s="71"/>
      <c r="HOR228" s="71"/>
      <c r="HOS228" s="71"/>
      <c r="HOT228" s="71"/>
      <c r="HOU228" s="71"/>
      <c r="HOV228" s="71"/>
      <c r="HOW228" s="71"/>
      <c r="HOX228" s="71"/>
      <c r="HOY228" s="71"/>
      <c r="HOZ228" s="71"/>
      <c r="HPA228" s="71"/>
      <c r="HPB228" s="71"/>
      <c r="HPC228" s="71"/>
      <c r="HPD228" s="71"/>
      <c r="HPE228" s="71"/>
      <c r="HPF228" s="71"/>
      <c r="HPG228" s="71"/>
      <c r="HPH228" s="71"/>
      <c r="HPI228" s="71"/>
      <c r="HPJ228" s="71"/>
      <c r="HPK228" s="71"/>
      <c r="HPL228" s="71"/>
      <c r="HPM228" s="71"/>
      <c r="HPN228" s="71"/>
      <c r="HPO228" s="71"/>
      <c r="HPP228" s="71"/>
      <c r="HPQ228" s="71"/>
      <c r="HPR228" s="71"/>
      <c r="HPS228" s="71"/>
      <c r="HPT228" s="71"/>
      <c r="HPU228" s="71"/>
      <c r="HPV228" s="71"/>
      <c r="HPW228" s="71"/>
      <c r="HPX228" s="71"/>
      <c r="HPY228" s="71"/>
      <c r="HPZ228" s="71"/>
      <c r="HQA228" s="71"/>
      <c r="HQB228" s="71"/>
      <c r="HQC228" s="71"/>
      <c r="HQD228" s="71"/>
      <c r="HQE228" s="71"/>
      <c r="HQF228" s="71"/>
      <c r="HQG228" s="71"/>
      <c r="HQH228" s="71"/>
      <c r="HQI228" s="71"/>
      <c r="HQJ228" s="71"/>
      <c r="HQK228" s="71"/>
      <c r="HQL228" s="71"/>
      <c r="HQM228" s="71"/>
      <c r="HQN228" s="71"/>
      <c r="HQO228" s="71"/>
      <c r="HQP228" s="71"/>
      <c r="HQQ228" s="71"/>
      <c r="HQR228" s="71"/>
      <c r="HQS228" s="71"/>
      <c r="HQT228" s="71"/>
      <c r="HQU228" s="71"/>
      <c r="HQV228" s="71"/>
      <c r="HQW228" s="71"/>
      <c r="HQX228" s="71"/>
      <c r="HQY228" s="71"/>
      <c r="HQZ228" s="71"/>
      <c r="HRA228" s="71"/>
      <c r="HRB228" s="71"/>
      <c r="HRC228" s="71"/>
      <c r="HRD228" s="71"/>
      <c r="HRE228" s="71"/>
      <c r="HRF228" s="71"/>
      <c r="HRG228" s="71"/>
      <c r="HRH228" s="71"/>
      <c r="HRI228" s="71"/>
      <c r="HRJ228" s="71"/>
      <c r="HRK228" s="71"/>
      <c r="HRL228" s="71"/>
      <c r="HRM228" s="71"/>
      <c r="HRN228" s="71"/>
      <c r="HRO228" s="71"/>
      <c r="HRP228" s="71"/>
      <c r="HRQ228" s="71"/>
      <c r="HRR228" s="71"/>
      <c r="HRS228" s="71"/>
      <c r="HRT228" s="71"/>
      <c r="HRU228" s="71"/>
      <c r="HRV228" s="71"/>
      <c r="HRW228" s="71"/>
      <c r="HRX228" s="71"/>
      <c r="HRY228" s="71"/>
      <c r="HRZ228" s="71"/>
      <c r="HSA228" s="71"/>
      <c r="HSB228" s="71"/>
      <c r="HSC228" s="71"/>
      <c r="HSD228" s="71"/>
      <c r="HSE228" s="71"/>
      <c r="HSF228" s="71"/>
      <c r="HSG228" s="71"/>
      <c r="HSH228" s="71"/>
      <c r="HSI228" s="71"/>
      <c r="HSJ228" s="71"/>
      <c r="HSK228" s="71"/>
      <c r="HSL228" s="71"/>
      <c r="HSM228" s="71"/>
      <c r="HSN228" s="71"/>
      <c r="HSO228" s="71"/>
      <c r="HSP228" s="71"/>
      <c r="HSQ228" s="71"/>
      <c r="HSR228" s="71"/>
      <c r="HSS228" s="71"/>
      <c r="HST228" s="71"/>
      <c r="HSU228" s="71"/>
      <c r="HSV228" s="71"/>
      <c r="HSW228" s="71"/>
      <c r="HSX228" s="71"/>
      <c r="HSY228" s="71"/>
      <c r="HSZ228" s="71"/>
      <c r="HTA228" s="71"/>
      <c r="HTB228" s="71"/>
      <c r="HTC228" s="71"/>
      <c r="HTD228" s="71"/>
      <c r="HTE228" s="71"/>
      <c r="HTF228" s="71"/>
      <c r="HTG228" s="71"/>
      <c r="HTH228" s="71"/>
      <c r="HTI228" s="71"/>
      <c r="HTJ228" s="71"/>
      <c r="HTK228" s="71"/>
      <c r="HTL228" s="71"/>
      <c r="HTM228" s="71"/>
      <c r="HTN228" s="71"/>
      <c r="HTO228" s="71"/>
      <c r="HTP228" s="71"/>
      <c r="HTQ228" s="71"/>
      <c r="HTR228" s="71"/>
      <c r="HTS228" s="71"/>
      <c r="HTT228" s="71"/>
      <c r="HTU228" s="71"/>
      <c r="HTV228" s="71"/>
      <c r="HTW228" s="71"/>
      <c r="HTX228" s="71"/>
      <c r="HTY228" s="71"/>
      <c r="HTZ228" s="71"/>
      <c r="HUA228" s="71"/>
      <c r="HUB228" s="71"/>
      <c r="HUC228" s="71"/>
      <c r="HUD228" s="71"/>
      <c r="HUE228" s="71"/>
      <c r="HUF228" s="71"/>
      <c r="HUG228" s="71"/>
      <c r="HUH228" s="71"/>
      <c r="HUI228" s="71"/>
      <c r="HUJ228" s="71"/>
      <c r="HUK228" s="71"/>
      <c r="HUL228" s="71"/>
      <c r="HUM228" s="71"/>
      <c r="HUN228" s="71"/>
      <c r="HUO228" s="71"/>
      <c r="HUP228" s="71"/>
      <c r="HUQ228" s="71"/>
      <c r="HUR228" s="71"/>
      <c r="HUS228" s="71"/>
      <c r="HUT228" s="71"/>
      <c r="HUU228" s="71"/>
      <c r="HUV228" s="71"/>
      <c r="HUW228" s="71"/>
      <c r="HUX228" s="71"/>
      <c r="HUY228" s="71"/>
      <c r="HUZ228" s="71"/>
      <c r="HVA228" s="71"/>
      <c r="HVB228" s="71"/>
      <c r="HVC228" s="71"/>
      <c r="HVD228" s="71"/>
      <c r="HVE228" s="71"/>
      <c r="HVF228" s="71"/>
      <c r="HVG228" s="71"/>
      <c r="HVH228" s="71"/>
      <c r="HVI228" s="71"/>
      <c r="HVJ228" s="71"/>
      <c r="HVK228" s="71"/>
      <c r="HVL228" s="71"/>
      <c r="HVM228" s="71"/>
      <c r="HVN228" s="71"/>
      <c r="HVO228" s="71"/>
      <c r="HVP228" s="71"/>
      <c r="HVQ228" s="71"/>
      <c r="HVR228" s="71"/>
      <c r="HVS228" s="71"/>
      <c r="HVT228" s="71"/>
      <c r="HVU228" s="71"/>
      <c r="HVV228" s="71"/>
      <c r="HVW228" s="71"/>
      <c r="HVX228" s="71"/>
      <c r="HVY228" s="71"/>
      <c r="HVZ228" s="71"/>
      <c r="HWA228" s="71"/>
      <c r="HWB228" s="71"/>
      <c r="HWC228" s="71"/>
      <c r="HWD228" s="71"/>
      <c r="HWE228" s="71"/>
      <c r="HWF228" s="71"/>
      <c r="HWG228" s="71"/>
      <c r="HWH228" s="71"/>
      <c r="HWI228" s="71"/>
      <c r="HWJ228" s="71"/>
      <c r="HWK228" s="71"/>
      <c r="HWL228" s="71"/>
      <c r="HWM228" s="71"/>
      <c r="HWN228" s="71"/>
      <c r="HWO228" s="71"/>
      <c r="HWP228" s="71"/>
      <c r="HWQ228" s="71"/>
      <c r="HWR228" s="71"/>
      <c r="HWS228" s="71"/>
      <c r="HWT228" s="71"/>
      <c r="HWU228" s="71"/>
      <c r="HWV228" s="71"/>
      <c r="HWW228" s="71"/>
      <c r="HWX228" s="71"/>
      <c r="HWY228" s="71"/>
      <c r="HWZ228" s="71"/>
      <c r="HXA228" s="71"/>
      <c r="HXB228" s="71"/>
      <c r="HXC228" s="71"/>
      <c r="HXD228" s="71"/>
      <c r="HXE228" s="71"/>
      <c r="HXF228" s="71"/>
      <c r="HXG228" s="71"/>
      <c r="HXH228" s="71"/>
      <c r="HXI228" s="71"/>
      <c r="HXJ228" s="71"/>
      <c r="HXK228" s="71"/>
      <c r="HXL228" s="71"/>
      <c r="HXM228" s="71"/>
      <c r="HXN228" s="71"/>
      <c r="HXO228" s="71"/>
      <c r="HXP228" s="71"/>
      <c r="HXQ228" s="71"/>
      <c r="HXR228" s="71"/>
      <c r="HXS228" s="71"/>
      <c r="HXT228" s="71"/>
      <c r="HXU228" s="71"/>
      <c r="HXV228" s="71"/>
      <c r="HXW228" s="71"/>
      <c r="HXX228" s="71"/>
      <c r="HXY228" s="71"/>
      <c r="HXZ228" s="71"/>
      <c r="HYA228" s="71"/>
      <c r="HYB228" s="71"/>
      <c r="HYC228" s="71"/>
      <c r="HYD228" s="71"/>
      <c r="HYE228" s="71"/>
      <c r="HYF228" s="71"/>
      <c r="HYG228" s="71"/>
      <c r="HYH228" s="71"/>
      <c r="HYI228" s="71"/>
      <c r="HYJ228" s="71"/>
      <c r="HYK228" s="71"/>
      <c r="HYL228" s="71"/>
      <c r="HYM228" s="71"/>
      <c r="HYN228" s="71"/>
      <c r="HYO228" s="71"/>
      <c r="HYP228" s="71"/>
      <c r="HYQ228" s="71"/>
      <c r="HYR228" s="71"/>
      <c r="HYS228" s="71"/>
      <c r="HYT228" s="71"/>
      <c r="HYU228" s="71"/>
      <c r="HYV228" s="71"/>
      <c r="HYW228" s="71"/>
      <c r="HYX228" s="71"/>
      <c r="HYY228" s="71"/>
      <c r="HYZ228" s="71"/>
      <c r="HZA228" s="71"/>
      <c r="HZB228" s="71"/>
      <c r="HZC228" s="71"/>
      <c r="HZD228" s="71"/>
      <c r="HZE228" s="71"/>
      <c r="HZF228" s="71"/>
      <c r="HZG228" s="71"/>
      <c r="HZH228" s="71"/>
      <c r="HZI228" s="71"/>
      <c r="HZJ228" s="71"/>
      <c r="HZK228" s="71"/>
      <c r="HZL228" s="71"/>
      <c r="HZM228" s="71"/>
      <c r="HZN228" s="71"/>
      <c r="HZO228" s="71"/>
      <c r="HZP228" s="71"/>
      <c r="HZQ228" s="71"/>
      <c r="HZR228" s="71"/>
      <c r="HZS228" s="71"/>
      <c r="HZT228" s="71"/>
      <c r="HZU228" s="71"/>
      <c r="HZV228" s="71"/>
      <c r="HZW228" s="71"/>
      <c r="HZX228" s="71"/>
      <c r="HZY228" s="71"/>
      <c r="HZZ228" s="71"/>
      <c r="IAA228" s="71"/>
      <c r="IAB228" s="71"/>
      <c r="IAC228" s="71"/>
      <c r="IAD228" s="71"/>
      <c r="IAE228" s="71"/>
      <c r="IAF228" s="71"/>
      <c r="IAG228" s="71"/>
      <c r="IAH228" s="71"/>
      <c r="IAI228" s="71"/>
      <c r="IAJ228" s="71"/>
      <c r="IAK228" s="71"/>
      <c r="IAL228" s="71"/>
      <c r="IAM228" s="71"/>
      <c r="IAN228" s="71"/>
      <c r="IAO228" s="71"/>
      <c r="IAP228" s="71"/>
      <c r="IAQ228" s="71"/>
      <c r="IAR228" s="71"/>
      <c r="IAS228" s="71"/>
      <c r="IAT228" s="71"/>
      <c r="IAU228" s="71"/>
      <c r="IAV228" s="71"/>
      <c r="IAW228" s="71"/>
      <c r="IAX228" s="71"/>
      <c r="IAY228" s="71"/>
      <c r="IAZ228" s="71"/>
      <c r="IBA228" s="71"/>
      <c r="IBB228" s="71"/>
      <c r="IBC228" s="71"/>
      <c r="IBD228" s="71"/>
      <c r="IBE228" s="71"/>
      <c r="IBF228" s="71"/>
      <c r="IBG228" s="71"/>
      <c r="IBH228" s="71"/>
      <c r="IBI228" s="71"/>
      <c r="IBJ228" s="71"/>
      <c r="IBK228" s="71"/>
      <c r="IBL228" s="71"/>
      <c r="IBM228" s="71"/>
      <c r="IBN228" s="71"/>
      <c r="IBO228" s="71"/>
      <c r="IBP228" s="71"/>
      <c r="IBQ228" s="71"/>
      <c r="IBR228" s="71"/>
      <c r="IBS228" s="71"/>
      <c r="IBT228" s="71"/>
      <c r="IBU228" s="71"/>
      <c r="IBV228" s="71"/>
      <c r="IBW228" s="71"/>
      <c r="IBX228" s="71"/>
      <c r="IBY228" s="71"/>
      <c r="IBZ228" s="71"/>
      <c r="ICA228" s="71"/>
      <c r="ICB228" s="71"/>
      <c r="ICC228" s="71"/>
      <c r="ICD228" s="71"/>
      <c r="ICE228" s="71"/>
      <c r="ICF228" s="71"/>
      <c r="ICG228" s="71"/>
      <c r="ICH228" s="71"/>
      <c r="ICI228" s="71"/>
      <c r="ICJ228" s="71"/>
      <c r="ICK228" s="71"/>
      <c r="ICL228" s="71"/>
      <c r="ICM228" s="71"/>
      <c r="ICN228" s="71"/>
      <c r="ICO228" s="71"/>
      <c r="ICP228" s="71"/>
      <c r="ICQ228" s="71"/>
      <c r="ICR228" s="71"/>
      <c r="ICS228" s="71"/>
      <c r="ICT228" s="71"/>
      <c r="ICU228" s="71"/>
      <c r="ICV228" s="71"/>
      <c r="ICW228" s="71"/>
      <c r="ICX228" s="71"/>
      <c r="ICY228" s="71"/>
      <c r="ICZ228" s="71"/>
      <c r="IDA228" s="71"/>
      <c r="IDB228" s="71"/>
      <c r="IDC228" s="71"/>
      <c r="IDD228" s="71"/>
      <c r="IDE228" s="71"/>
      <c r="IDF228" s="71"/>
      <c r="IDG228" s="71"/>
      <c r="IDH228" s="71"/>
      <c r="IDI228" s="71"/>
      <c r="IDJ228" s="71"/>
      <c r="IDK228" s="71"/>
      <c r="IDL228" s="71"/>
      <c r="IDM228" s="71"/>
      <c r="IDN228" s="71"/>
      <c r="IDO228" s="71"/>
      <c r="IDP228" s="71"/>
      <c r="IDQ228" s="71"/>
      <c r="IDR228" s="71"/>
      <c r="IDS228" s="71"/>
      <c r="IDT228" s="71"/>
      <c r="IDU228" s="71"/>
      <c r="IDV228" s="71"/>
      <c r="IDW228" s="71"/>
      <c r="IDX228" s="71"/>
      <c r="IDY228" s="71"/>
      <c r="IDZ228" s="71"/>
      <c r="IEA228" s="71"/>
      <c r="IEB228" s="71"/>
      <c r="IEC228" s="71"/>
      <c r="IED228" s="71"/>
      <c r="IEE228" s="71"/>
      <c r="IEF228" s="71"/>
      <c r="IEG228" s="71"/>
      <c r="IEH228" s="71"/>
      <c r="IEI228" s="71"/>
      <c r="IEJ228" s="71"/>
      <c r="IEK228" s="71"/>
      <c r="IEL228" s="71"/>
      <c r="IEM228" s="71"/>
      <c r="IEN228" s="71"/>
      <c r="IEO228" s="71"/>
      <c r="IEP228" s="71"/>
      <c r="IEQ228" s="71"/>
      <c r="IER228" s="71"/>
      <c r="IES228" s="71"/>
      <c r="IET228" s="71"/>
      <c r="IEU228" s="71"/>
      <c r="IEV228" s="71"/>
      <c r="IEW228" s="71"/>
      <c r="IEX228" s="71"/>
      <c r="IEY228" s="71"/>
      <c r="IEZ228" s="71"/>
      <c r="IFA228" s="71"/>
      <c r="IFB228" s="71"/>
      <c r="IFC228" s="71"/>
      <c r="IFD228" s="71"/>
      <c r="IFE228" s="71"/>
      <c r="IFF228" s="71"/>
      <c r="IFG228" s="71"/>
      <c r="IFH228" s="71"/>
      <c r="IFI228" s="71"/>
      <c r="IFJ228" s="71"/>
      <c r="IFK228" s="71"/>
      <c r="IFL228" s="71"/>
      <c r="IFM228" s="71"/>
      <c r="IFN228" s="71"/>
      <c r="IFO228" s="71"/>
      <c r="IFP228" s="71"/>
      <c r="IFQ228" s="71"/>
      <c r="IFR228" s="71"/>
      <c r="IFS228" s="71"/>
      <c r="IFT228" s="71"/>
      <c r="IFU228" s="71"/>
      <c r="IFV228" s="71"/>
      <c r="IFW228" s="71"/>
      <c r="IFX228" s="71"/>
      <c r="IFY228" s="71"/>
      <c r="IFZ228" s="71"/>
      <c r="IGA228" s="71"/>
      <c r="IGB228" s="71"/>
      <c r="IGC228" s="71"/>
      <c r="IGD228" s="71"/>
      <c r="IGE228" s="71"/>
      <c r="IGF228" s="71"/>
      <c r="IGG228" s="71"/>
      <c r="IGH228" s="71"/>
      <c r="IGI228" s="71"/>
      <c r="IGJ228" s="71"/>
      <c r="IGK228" s="71"/>
      <c r="IGL228" s="71"/>
      <c r="IGM228" s="71"/>
      <c r="IGN228" s="71"/>
      <c r="IGO228" s="71"/>
      <c r="IGP228" s="71"/>
      <c r="IGQ228" s="71"/>
      <c r="IGR228" s="71"/>
      <c r="IGS228" s="71"/>
      <c r="IGT228" s="71"/>
      <c r="IGU228" s="71"/>
      <c r="IGV228" s="71"/>
      <c r="IGW228" s="71"/>
      <c r="IGX228" s="71"/>
      <c r="IGY228" s="71"/>
      <c r="IGZ228" s="71"/>
      <c r="IHA228" s="71"/>
      <c r="IHB228" s="71"/>
      <c r="IHC228" s="71"/>
      <c r="IHD228" s="71"/>
      <c r="IHE228" s="71"/>
      <c r="IHF228" s="71"/>
      <c r="IHG228" s="71"/>
      <c r="IHH228" s="71"/>
      <c r="IHI228" s="71"/>
      <c r="IHJ228" s="71"/>
      <c r="IHK228" s="71"/>
      <c r="IHL228" s="71"/>
      <c r="IHM228" s="71"/>
      <c r="IHN228" s="71"/>
      <c r="IHO228" s="71"/>
      <c r="IHP228" s="71"/>
      <c r="IHQ228" s="71"/>
      <c r="IHR228" s="71"/>
      <c r="IHS228" s="71"/>
      <c r="IHT228" s="71"/>
      <c r="IHU228" s="71"/>
      <c r="IHV228" s="71"/>
      <c r="IHW228" s="71"/>
      <c r="IHX228" s="71"/>
      <c r="IHY228" s="71"/>
      <c r="IHZ228" s="71"/>
      <c r="IIA228" s="71"/>
      <c r="IIB228" s="71"/>
      <c r="IIC228" s="71"/>
      <c r="IID228" s="71"/>
      <c r="IIE228" s="71"/>
      <c r="IIF228" s="71"/>
      <c r="IIG228" s="71"/>
      <c r="IIH228" s="71"/>
      <c r="III228" s="71"/>
      <c r="IIJ228" s="71"/>
      <c r="IIK228" s="71"/>
      <c r="IIL228" s="71"/>
      <c r="IIM228" s="71"/>
      <c r="IIN228" s="71"/>
      <c r="IIO228" s="71"/>
      <c r="IIP228" s="71"/>
      <c r="IIQ228" s="71"/>
      <c r="IIR228" s="71"/>
      <c r="IIS228" s="71"/>
      <c r="IIT228" s="71"/>
      <c r="IIU228" s="71"/>
      <c r="IIV228" s="71"/>
      <c r="IIW228" s="71"/>
      <c r="IIX228" s="71"/>
      <c r="IIY228" s="71"/>
      <c r="IIZ228" s="71"/>
      <c r="IJA228" s="71"/>
      <c r="IJB228" s="71"/>
      <c r="IJC228" s="71"/>
      <c r="IJD228" s="71"/>
      <c r="IJE228" s="71"/>
      <c r="IJF228" s="71"/>
      <c r="IJG228" s="71"/>
      <c r="IJH228" s="71"/>
      <c r="IJI228" s="71"/>
      <c r="IJJ228" s="71"/>
      <c r="IJK228" s="71"/>
      <c r="IJL228" s="71"/>
      <c r="IJM228" s="71"/>
      <c r="IJN228" s="71"/>
      <c r="IJO228" s="71"/>
      <c r="IJP228" s="71"/>
      <c r="IJQ228" s="71"/>
      <c r="IJR228" s="71"/>
      <c r="IJS228" s="71"/>
      <c r="IJT228" s="71"/>
      <c r="IJU228" s="71"/>
      <c r="IJV228" s="71"/>
      <c r="IJW228" s="71"/>
      <c r="IJX228" s="71"/>
      <c r="IJY228" s="71"/>
      <c r="IJZ228" s="71"/>
      <c r="IKA228" s="71"/>
      <c r="IKB228" s="71"/>
      <c r="IKC228" s="71"/>
      <c r="IKD228" s="71"/>
      <c r="IKE228" s="71"/>
      <c r="IKF228" s="71"/>
      <c r="IKG228" s="71"/>
      <c r="IKH228" s="71"/>
      <c r="IKI228" s="71"/>
      <c r="IKJ228" s="71"/>
      <c r="IKK228" s="71"/>
      <c r="IKL228" s="71"/>
      <c r="IKM228" s="71"/>
      <c r="IKN228" s="71"/>
      <c r="IKO228" s="71"/>
      <c r="IKP228" s="71"/>
      <c r="IKQ228" s="71"/>
      <c r="IKR228" s="71"/>
      <c r="IKS228" s="71"/>
      <c r="IKT228" s="71"/>
      <c r="IKU228" s="71"/>
      <c r="IKV228" s="71"/>
      <c r="IKW228" s="71"/>
      <c r="IKX228" s="71"/>
      <c r="IKY228" s="71"/>
      <c r="IKZ228" s="71"/>
      <c r="ILA228" s="71"/>
      <c r="ILB228" s="71"/>
      <c r="ILC228" s="71"/>
      <c r="ILD228" s="71"/>
      <c r="ILE228" s="71"/>
      <c r="ILF228" s="71"/>
      <c r="ILG228" s="71"/>
      <c r="ILH228" s="71"/>
      <c r="ILI228" s="71"/>
      <c r="ILJ228" s="71"/>
      <c r="ILK228" s="71"/>
      <c r="ILL228" s="71"/>
      <c r="ILM228" s="71"/>
      <c r="ILN228" s="71"/>
      <c r="ILO228" s="71"/>
      <c r="ILP228" s="71"/>
      <c r="ILQ228" s="71"/>
      <c r="ILR228" s="71"/>
      <c r="ILS228" s="71"/>
      <c r="ILT228" s="71"/>
      <c r="ILU228" s="71"/>
      <c r="ILV228" s="71"/>
      <c r="ILW228" s="71"/>
      <c r="ILX228" s="71"/>
      <c r="ILY228" s="71"/>
      <c r="ILZ228" s="71"/>
      <c r="IMA228" s="71"/>
      <c r="IMB228" s="71"/>
      <c r="IMC228" s="71"/>
      <c r="IMD228" s="71"/>
      <c r="IME228" s="71"/>
      <c r="IMF228" s="71"/>
      <c r="IMG228" s="71"/>
      <c r="IMH228" s="71"/>
      <c r="IMI228" s="71"/>
      <c r="IMJ228" s="71"/>
      <c r="IMK228" s="71"/>
      <c r="IML228" s="71"/>
      <c r="IMM228" s="71"/>
      <c r="IMN228" s="71"/>
      <c r="IMO228" s="71"/>
      <c r="IMP228" s="71"/>
      <c r="IMQ228" s="71"/>
      <c r="IMR228" s="71"/>
      <c r="IMS228" s="71"/>
      <c r="IMT228" s="71"/>
      <c r="IMU228" s="71"/>
      <c r="IMV228" s="71"/>
      <c r="IMW228" s="71"/>
      <c r="IMX228" s="71"/>
      <c r="IMY228" s="71"/>
      <c r="IMZ228" s="71"/>
      <c r="INA228" s="71"/>
      <c r="INB228" s="71"/>
      <c r="INC228" s="71"/>
      <c r="IND228" s="71"/>
      <c r="INE228" s="71"/>
      <c r="INF228" s="71"/>
      <c r="ING228" s="71"/>
      <c r="INH228" s="71"/>
      <c r="INI228" s="71"/>
      <c r="INJ228" s="71"/>
      <c r="INK228" s="71"/>
      <c r="INL228" s="71"/>
      <c r="INM228" s="71"/>
      <c r="INN228" s="71"/>
      <c r="INO228" s="71"/>
      <c r="INP228" s="71"/>
      <c r="INQ228" s="71"/>
      <c r="INR228" s="71"/>
      <c r="INS228" s="71"/>
      <c r="INT228" s="71"/>
      <c r="INU228" s="71"/>
      <c r="INV228" s="71"/>
      <c r="INW228" s="71"/>
      <c r="INX228" s="71"/>
      <c r="INY228" s="71"/>
      <c r="INZ228" s="71"/>
      <c r="IOA228" s="71"/>
      <c r="IOB228" s="71"/>
      <c r="IOC228" s="71"/>
      <c r="IOD228" s="71"/>
      <c r="IOE228" s="71"/>
      <c r="IOF228" s="71"/>
      <c r="IOG228" s="71"/>
      <c r="IOH228" s="71"/>
      <c r="IOI228" s="71"/>
      <c r="IOJ228" s="71"/>
      <c r="IOK228" s="71"/>
      <c r="IOL228" s="71"/>
      <c r="IOM228" s="71"/>
      <c r="ION228" s="71"/>
      <c r="IOO228" s="71"/>
      <c r="IOP228" s="71"/>
      <c r="IOQ228" s="71"/>
      <c r="IOR228" s="71"/>
      <c r="IOS228" s="71"/>
      <c r="IOT228" s="71"/>
      <c r="IOU228" s="71"/>
      <c r="IOV228" s="71"/>
      <c r="IOW228" s="71"/>
      <c r="IOX228" s="71"/>
      <c r="IOY228" s="71"/>
      <c r="IOZ228" s="71"/>
      <c r="IPA228" s="71"/>
      <c r="IPB228" s="71"/>
      <c r="IPC228" s="71"/>
      <c r="IPD228" s="71"/>
      <c r="IPE228" s="71"/>
      <c r="IPF228" s="71"/>
      <c r="IPG228" s="71"/>
      <c r="IPH228" s="71"/>
      <c r="IPI228" s="71"/>
      <c r="IPJ228" s="71"/>
      <c r="IPK228" s="71"/>
      <c r="IPL228" s="71"/>
      <c r="IPM228" s="71"/>
      <c r="IPN228" s="71"/>
      <c r="IPO228" s="71"/>
      <c r="IPP228" s="71"/>
      <c r="IPQ228" s="71"/>
      <c r="IPR228" s="71"/>
      <c r="IPS228" s="71"/>
      <c r="IPT228" s="71"/>
      <c r="IPU228" s="71"/>
      <c r="IPV228" s="71"/>
      <c r="IPW228" s="71"/>
      <c r="IPX228" s="71"/>
      <c r="IPY228" s="71"/>
      <c r="IPZ228" s="71"/>
      <c r="IQA228" s="71"/>
      <c r="IQB228" s="71"/>
      <c r="IQC228" s="71"/>
      <c r="IQD228" s="71"/>
      <c r="IQE228" s="71"/>
      <c r="IQF228" s="71"/>
      <c r="IQG228" s="71"/>
      <c r="IQH228" s="71"/>
      <c r="IQI228" s="71"/>
      <c r="IQJ228" s="71"/>
      <c r="IQK228" s="71"/>
      <c r="IQL228" s="71"/>
      <c r="IQM228" s="71"/>
      <c r="IQN228" s="71"/>
      <c r="IQO228" s="71"/>
      <c r="IQP228" s="71"/>
      <c r="IQQ228" s="71"/>
      <c r="IQR228" s="71"/>
      <c r="IQS228" s="71"/>
      <c r="IQT228" s="71"/>
      <c r="IQU228" s="71"/>
      <c r="IQV228" s="71"/>
      <c r="IQW228" s="71"/>
      <c r="IQX228" s="71"/>
      <c r="IQY228" s="71"/>
      <c r="IQZ228" s="71"/>
      <c r="IRA228" s="71"/>
      <c r="IRB228" s="71"/>
      <c r="IRC228" s="71"/>
      <c r="IRD228" s="71"/>
      <c r="IRE228" s="71"/>
      <c r="IRF228" s="71"/>
      <c r="IRG228" s="71"/>
      <c r="IRH228" s="71"/>
      <c r="IRI228" s="71"/>
      <c r="IRJ228" s="71"/>
      <c r="IRK228" s="71"/>
      <c r="IRL228" s="71"/>
      <c r="IRM228" s="71"/>
      <c r="IRN228" s="71"/>
      <c r="IRO228" s="71"/>
      <c r="IRP228" s="71"/>
      <c r="IRQ228" s="71"/>
      <c r="IRR228" s="71"/>
      <c r="IRS228" s="71"/>
      <c r="IRT228" s="71"/>
      <c r="IRU228" s="71"/>
      <c r="IRV228" s="71"/>
      <c r="IRW228" s="71"/>
      <c r="IRX228" s="71"/>
      <c r="IRY228" s="71"/>
      <c r="IRZ228" s="71"/>
      <c r="ISA228" s="71"/>
      <c r="ISB228" s="71"/>
      <c r="ISC228" s="71"/>
      <c r="ISD228" s="71"/>
      <c r="ISE228" s="71"/>
      <c r="ISF228" s="71"/>
      <c r="ISG228" s="71"/>
      <c r="ISH228" s="71"/>
      <c r="ISI228" s="71"/>
      <c r="ISJ228" s="71"/>
      <c r="ISK228" s="71"/>
      <c r="ISL228" s="71"/>
      <c r="ISM228" s="71"/>
      <c r="ISN228" s="71"/>
      <c r="ISO228" s="71"/>
      <c r="ISP228" s="71"/>
      <c r="ISQ228" s="71"/>
      <c r="ISR228" s="71"/>
      <c r="ISS228" s="71"/>
      <c r="IST228" s="71"/>
      <c r="ISU228" s="71"/>
      <c r="ISV228" s="71"/>
      <c r="ISW228" s="71"/>
      <c r="ISX228" s="71"/>
      <c r="ISY228" s="71"/>
      <c r="ISZ228" s="71"/>
      <c r="ITA228" s="71"/>
      <c r="ITB228" s="71"/>
      <c r="ITC228" s="71"/>
      <c r="ITD228" s="71"/>
      <c r="ITE228" s="71"/>
      <c r="ITF228" s="71"/>
      <c r="ITG228" s="71"/>
      <c r="ITH228" s="71"/>
      <c r="ITI228" s="71"/>
      <c r="ITJ228" s="71"/>
      <c r="ITK228" s="71"/>
      <c r="ITL228" s="71"/>
      <c r="ITM228" s="71"/>
      <c r="ITN228" s="71"/>
      <c r="ITO228" s="71"/>
      <c r="ITP228" s="71"/>
      <c r="ITQ228" s="71"/>
      <c r="ITR228" s="71"/>
      <c r="ITS228" s="71"/>
      <c r="ITT228" s="71"/>
      <c r="ITU228" s="71"/>
      <c r="ITV228" s="71"/>
      <c r="ITW228" s="71"/>
      <c r="ITX228" s="71"/>
      <c r="ITY228" s="71"/>
      <c r="ITZ228" s="71"/>
      <c r="IUA228" s="71"/>
      <c r="IUB228" s="71"/>
      <c r="IUC228" s="71"/>
      <c r="IUD228" s="71"/>
      <c r="IUE228" s="71"/>
      <c r="IUF228" s="71"/>
      <c r="IUG228" s="71"/>
      <c r="IUH228" s="71"/>
      <c r="IUI228" s="71"/>
      <c r="IUJ228" s="71"/>
      <c r="IUK228" s="71"/>
      <c r="IUL228" s="71"/>
      <c r="IUM228" s="71"/>
      <c r="IUN228" s="71"/>
      <c r="IUO228" s="71"/>
      <c r="IUP228" s="71"/>
      <c r="IUQ228" s="71"/>
      <c r="IUR228" s="71"/>
      <c r="IUS228" s="71"/>
      <c r="IUT228" s="71"/>
      <c r="IUU228" s="71"/>
      <c r="IUV228" s="71"/>
      <c r="IUW228" s="71"/>
      <c r="IUX228" s="71"/>
      <c r="IUY228" s="71"/>
      <c r="IUZ228" s="71"/>
      <c r="IVA228" s="71"/>
      <c r="IVB228" s="71"/>
      <c r="IVC228" s="71"/>
      <c r="IVD228" s="71"/>
      <c r="IVE228" s="71"/>
      <c r="IVF228" s="71"/>
      <c r="IVG228" s="71"/>
      <c r="IVH228" s="71"/>
      <c r="IVI228" s="71"/>
      <c r="IVJ228" s="71"/>
      <c r="IVK228" s="71"/>
      <c r="IVL228" s="71"/>
      <c r="IVM228" s="71"/>
      <c r="IVN228" s="71"/>
      <c r="IVO228" s="71"/>
      <c r="IVP228" s="71"/>
      <c r="IVQ228" s="71"/>
      <c r="IVR228" s="71"/>
      <c r="IVS228" s="71"/>
      <c r="IVT228" s="71"/>
      <c r="IVU228" s="71"/>
      <c r="IVV228" s="71"/>
      <c r="IVW228" s="71"/>
      <c r="IVX228" s="71"/>
      <c r="IVY228" s="71"/>
      <c r="IVZ228" s="71"/>
      <c r="IWA228" s="71"/>
      <c r="IWB228" s="71"/>
      <c r="IWC228" s="71"/>
      <c r="IWD228" s="71"/>
      <c r="IWE228" s="71"/>
      <c r="IWF228" s="71"/>
      <c r="IWG228" s="71"/>
      <c r="IWH228" s="71"/>
      <c r="IWI228" s="71"/>
      <c r="IWJ228" s="71"/>
      <c r="IWK228" s="71"/>
      <c r="IWL228" s="71"/>
      <c r="IWM228" s="71"/>
      <c r="IWN228" s="71"/>
      <c r="IWO228" s="71"/>
      <c r="IWP228" s="71"/>
      <c r="IWQ228" s="71"/>
      <c r="IWR228" s="71"/>
      <c r="IWS228" s="71"/>
      <c r="IWT228" s="71"/>
      <c r="IWU228" s="71"/>
      <c r="IWV228" s="71"/>
      <c r="IWW228" s="71"/>
      <c r="IWX228" s="71"/>
      <c r="IWY228" s="71"/>
      <c r="IWZ228" s="71"/>
      <c r="IXA228" s="71"/>
      <c r="IXB228" s="71"/>
      <c r="IXC228" s="71"/>
      <c r="IXD228" s="71"/>
      <c r="IXE228" s="71"/>
      <c r="IXF228" s="71"/>
      <c r="IXG228" s="71"/>
      <c r="IXH228" s="71"/>
      <c r="IXI228" s="71"/>
      <c r="IXJ228" s="71"/>
      <c r="IXK228" s="71"/>
      <c r="IXL228" s="71"/>
      <c r="IXM228" s="71"/>
      <c r="IXN228" s="71"/>
      <c r="IXO228" s="71"/>
      <c r="IXP228" s="71"/>
      <c r="IXQ228" s="71"/>
      <c r="IXR228" s="71"/>
      <c r="IXS228" s="71"/>
      <c r="IXT228" s="71"/>
      <c r="IXU228" s="71"/>
      <c r="IXV228" s="71"/>
      <c r="IXW228" s="71"/>
      <c r="IXX228" s="71"/>
      <c r="IXY228" s="71"/>
      <c r="IXZ228" s="71"/>
      <c r="IYA228" s="71"/>
      <c r="IYB228" s="71"/>
      <c r="IYC228" s="71"/>
      <c r="IYD228" s="71"/>
      <c r="IYE228" s="71"/>
      <c r="IYF228" s="71"/>
      <c r="IYG228" s="71"/>
      <c r="IYH228" s="71"/>
      <c r="IYI228" s="71"/>
      <c r="IYJ228" s="71"/>
      <c r="IYK228" s="71"/>
      <c r="IYL228" s="71"/>
      <c r="IYM228" s="71"/>
      <c r="IYN228" s="71"/>
      <c r="IYO228" s="71"/>
      <c r="IYP228" s="71"/>
      <c r="IYQ228" s="71"/>
      <c r="IYR228" s="71"/>
      <c r="IYS228" s="71"/>
      <c r="IYT228" s="71"/>
      <c r="IYU228" s="71"/>
      <c r="IYV228" s="71"/>
      <c r="IYW228" s="71"/>
      <c r="IYX228" s="71"/>
      <c r="IYY228" s="71"/>
      <c r="IYZ228" s="71"/>
      <c r="IZA228" s="71"/>
      <c r="IZB228" s="71"/>
      <c r="IZC228" s="71"/>
      <c r="IZD228" s="71"/>
      <c r="IZE228" s="71"/>
      <c r="IZF228" s="71"/>
      <c r="IZG228" s="71"/>
      <c r="IZH228" s="71"/>
      <c r="IZI228" s="71"/>
      <c r="IZJ228" s="71"/>
      <c r="IZK228" s="71"/>
      <c r="IZL228" s="71"/>
      <c r="IZM228" s="71"/>
      <c r="IZN228" s="71"/>
      <c r="IZO228" s="71"/>
      <c r="IZP228" s="71"/>
      <c r="IZQ228" s="71"/>
      <c r="IZR228" s="71"/>
      <c r="IZS228" s="71"/>
      <c r="IZT228" s="71"/>
      <c r="IZU228" s="71"/>
      <c r="IZV228" s="71"/>
      <c r="IZW228" s="71"/>
      <c r="IZX228" s="71"/>
      <c r="IZY228" s="71"/>
      <c r="IZZ228" s="71"/>
      <c r="JAA228" s="71"/>
      <c r="JAB228" s="71"/>
      <c r="JAC228" s="71"/>
      <c r="JAD228" s="71"/>
      <c r="JAE228" s="71"/>
      <c r="JAF228" s="71"/>
      <c r="JAG228" s="71"/>
      <c r="JAH228" s="71"/>
      <c r="JAI228" s="71"/>
      <c r="JAJ228" s="71"/>
      <c r="JAK228" s="71"/>
      <c r="JAL228" s="71"/>
      <c r="JAM228" s="71"/>
      <c r="JAN228" s="71"/>
      <c r="JAO228" s="71"/>
      <c r="JAP228" s="71"/>
      <c r="JAQ228" s="71"/>
      <c r="JAR228" s="71"/>
      <c r="JAS228" s="71"/>
      <c r="JAT228" s="71"/>
      <c r="JAU228" s="71"/>
      <c r="JAV228" s="71"/>
      <c r="JAW228" s="71"/>
      <c r="JAX228" s="71"/>
      <c r="JAY228" s="71"/>
      <c r="JAZ228" s="71"/>
      <c r="JBA228" s="71"/>
      <c r="JBB228" s="71"/>
      <c r="JBC228" s="71"/>
      <c r="JBD228" s="71"/>
      <c r="JBE228" s="71"/>
      <c r="JBF228" s="71"/>
      <c r="JBG228" s="71"/>
      <c r="JBH228" s="71"/>
      <c r="JBI228" s="71"/>
      <c r="JBJ228" s="71"/>
      <c r="JBK228" s="71"/>
      <c r="JBL228" s="71"/>
      <c r="JBM228" s="71"/>
      <c r="JBN228" s="71"/>
      <c r="JBO228" s="71"/>
      <c r="JBP228" s="71"/>
      <c r="JBQ228" s="71"/>
      <c r="JBR228" s="71"/>
      <c r="JBS228" s="71"/>
      <c r="JBT228" s="71"/>
      <c r="JBU228" s="71"/>
      <c r="JBV228" s="71"/>
      <c r="JBW228" s="71"/>
      <c r="JBX228" s="71"/>
      <c r="JBY228" s="71"/>
      <c r="JBZ228" s="71"/>
      <c r="JCA228" s="71"/>
      <c r="JCB228" s="71"/>
      <c r="JCC228" s="71"/>
      <c r="JCD228" s="71"/>
      <c r="JCE228" s="71"/>
      <c r="JCF228" s="71"/>
      <c r="JCG228" s="71"/>
      <c r="JCH228" s="71"/>
      <c r="JCI228" s="71"/>
      <c r="JCJ228" s="71"/>
      <c r="JCK228" s="71"/>
      <c r="JCL228" s="71"/>
      <c r="JCM228" s="71"/>
      <c r="JCN228" s="71"/>
      <c r="JCO228" s="71"/>
      <c r="JCP228" s="71"/>
      <c r="JCQ228" s="71"/>
      <c r="JCR228" s="71"/>
      <c r="JCS228" s="71"/>
      <c r="JCT228" s="71"/>
      <c r="JCU228" s="71"/>
      <c r="JCV228" s="71"/>
      <c r="JCW228" s="71"/>
      <c r="JCX228" s="71"/>
      <c r="JCY228" s="71"/>
      <c r="JCZ228" s="71"/>
      <c r="JDA228" s="71"/>
      <c r="JDB228" s="71"/>
      <c r="JDC228" s="71"/>
      <c r="JDD228" s="71"/>
      <c r="JDE228" s="71"/>
      <c r="JDF228" s="71"/>
      <c r="JDG228" s="71"/>
      <c r="JDH228" s="71"/>
      <c r="JDI228" s="71"/>
      <c r="JDJ228" s="71"/>
      <c r="JDK228" s="71"/>
      <c r="JDL228" s="71"/>
      <c r="JDM228" s="71"/>
      <c r="JDN228" s="71"/>
      <c r="JDO228" s="71"/>
      <c r="JDP228" s="71"/>
      <c r="JDQ228" s="71"/>
      <c r="JDR228" s="71"/>
      <c r="JDS228" s="71"/>
      <c r="JDT228" s="71"/>
      <c r="JDU228" s="71"/>
      <c r="JDV228" s="71"/>
      <c r="JDW228" s="71"/>
      <c r="JDX228" s="71"/>
      <c r="JDY228" s="71"/>
      <c r="JDZ228" s="71"/>
      <c r="JEA228" s="71"/>
      <c r="JEB228" s="71"/>
      <c r="JEC228" s="71"/>
      <c r="JED228" s="71"/>
      <c r="JEE228" s="71"/>
      <c r="JEF228" s="71"/>
      <c r="JEG228" s="71"/>
      <c r="JEH228" s="71"/>
      <c r="JEI228" s="71"/>
      <c r="JEJ228" s="71"/>
      <c r="JEK228" s="71"/>
      <c r="JEL228" s="71"/>
      <c r="JEM228" s="71"/>
      <c r="JEN228" s="71"/>
      <c r="JEO228" s="71"/>
      <c r="JEP228" s="71"/>
      <c r="JEQ228" s="71"/>
      <c r="JER228" s="71"/>
      <c r="JES228" s="71"/>
      <c r="JET228" s="71"/>
      <c r="JEU228" s="71"/>
      <c r="JEV228" s="71"/>
      <c r="JEW228" s="71"/>
      <c r="JEX228" s="71"/>
      <c r="JEY228" s="71"/>
      <c r="JEZ228" s="71"/>
      <c r="JFA228" s="71"/>
      <c r="JFB228" s="71"/>
      <c r="JFC228" s="71"/>
      <c r="JFD228" s="71"/>
      <c r="JFE228" s="71"/>
      <c r="JFF228" s="71"/>
      <c r="JFG228" s="71"/>
      <c r="JFH228" s="71"/>
      <c r="JFI228" s="71"/>
      <c r="JFJ228" s="71"/>
      <c r="JFK228" s="71"/>
      <c r="JFL228" s="71"/>
      <c r="JFM228" s="71"/>
      <c r="JFN228" s="71"/>
      <c r="JFO228" s="71"/>
      <c r="JFP228" s="71"/>
      <c r="JFQ228" s="71"/>
      <c r="JFR228" s="71"/>
      <c r="JFS228" s="71"/>
      <c r="JFT228" s="71"/>
      <c r="JFU228" s="71"/>
      <c r="JFV228" s="71"/>
      <c r="JFW228" s="71"/>
      <c r="JFX228" s="71"/>
      <c r="JFY228" s="71"/>
      <c r="JFZ228" s="71"/>
      <c r="JGA228" s="71"/>
      <c r="JGB228" s="71"/>
      <c r="JGC228" s="71"/>
      <c r="JGD228" s="71"/>
      <c r="JGE228" s="71"/>
      <c r="JGF228" s="71"/>
      <c r="JGG228" s="71"/>
      <c r="JGH228" s="71"/>
      <c r="JGI228" s="71"/>
      <c r="JGJ228" s="71"/>
      <c r="JGK228" s="71"/>
      <c r="JGL228" s="71"/>
      <c r="JGM228" s="71"/>
      <c r="JGN228" s="71"/>
      <c r="JGO228" s="71"/>
      <c r="JGP228" s="71"/>
      <c r="JGQ228" s="71"/>
      <c r="JGR228" s="71"/>
      <c r="JGS228" s="71"/>
      <c r="JGT228" s="71"/>
      <c r="JGU228" s="71"/>
      <c r="JGV228" s="71"/>
      <c r="JGW228" s="71"/>
      <c r="JGX228" s="71"/>
      <c r="JGY228" s="71"/>
      <c r="JGZ228" s="71"/>
      <c r="JHA228" s="71"/>
      <c r="JHB228" s="71"/>
      <c r="JHC228" s="71"/>
      <c r="JHD228" s="71"/>
      <c r="JHE228" s="71"/>
      <c r="JHF228" s="71"/>
      <c r="JHG228" s="71"/>
      <c r="JHH228" s="71"/>
      <c r="JHI228" s="71"/>
      <c r="JHJ228" s="71"/>
      <c r="JHK228" s="71"/>
      <c r="JHL228" s="71"/>
      <c r="JHM228" s="71"/>
      <c r="JHN228" s="71"/>
      <c r="JHO228" s="71"/>
      <c r="JHP228" s="71"/>
      <c r="JHQ228" s="71"/>
      <c r="JHR228" s="71"/>
      <c r="JHS228" s="71"/>
      <c r="JHT228" s="71"/>
      <c r="JHU228" s="71"/>
      <c r="JHV228" s="71"/>
      <c r="JHW228" s="71"/>
      <c r="JHX228" s="71"/>
      <c r="JHY228" s="71"/>
      <c r="JHZ228" s="71"/>
      <c r="JIA228" s="71"/>
      <c r="JIB228" s="71"/>
      <c r="JIC228" s="71"/>
      <c r="JID228" s="71"/>
      <c r="JIE228" s="71"/>
      <c r="JIF228" s="71"/>
      <c r="JIG228" s="71"/>
      <c r="JIH228" s="71"/>
      <c r="JII228" s="71"/>
      <c r="JIJ228" s="71"/>
      <c r="JIK228" s="71"/>
      <c r="JIL228" s="71"/>
      <c r="JIM228" s="71"/>
      <c r="JIN228" s="71"/>
      <c r="JIO228" s="71"/>
      <c r="JIP228" s="71"/>
      <c r="JIQ228" s="71"/>
      <c r="JIR228" s="71"/>
      <c r="JIS228" s="71"/>
      <c r="JIT228" s="71"/>
      <c r="JIU228" s="71"/>
      <c r="JIV228" s="71"/>
      <c r="JIW228" s="71"/>
      <c r="JIX228" s="71"/>
      <c r="JIY228" s="71"/>
      <c r="JIZ228" s="71"/>
      <c r="JJA228" s="71"/>
      <c r="JJB228" s="71"/>
      <c r="JJC228" s="71"/>
      <c r="JJD228" s="71"/>
      <c r="JJE228" s="71"/>
      <c r="JJF228" s="71"/>
      <c r="JJG228" s="71"/>
      <c r="JJH228" s="71"/>
      <c r="JJI228" s="71"/>
      <c r="JJJ228" s="71"/>
      <c r="JJK228" s="71"/>
      <c r="JJL228" s="71"/>
      <c r="JJM228" s="71"/>
      <c r="JJN228" s="71"/>
      <c r="JJO228" s="71"/>
      <c r="JJP228" s="71"/>
      <c r="JJQ228" s="71"/>
      <c r="JJR228" s="71"/>
      <c r="JJS228" s="71"/>
      <c r="JJT228" s="71"/>
      <c r="JJU228" s="71"/>
      <c r="JJV228" s="71"/>
      <c r="JJW228" s="71"/>
      <c r="JJX228" s="71"/>
      <c r="JJY228" s="71"/>
      <c r="JJZ228" s="71"/>
      <c r="JKA228" s="71"/>
      <c r="JKB228" s="71"/>
      <c r="JKC228" s="71"/>
      <c r="JKD228" s="71"/>
      <c r="JKE228" s="71"/>
      <c r="JKF228" s="71"/>
      <c r="JKG228" s="71"/>
      <c r="JKH228" s="71"/>
      <c r="JKI228" s="71"/>
      <c r="JKJ228" s="71"/>
      <c r="JKK228" s="71"/>
      <c r="JKL228" s="71"/>
      <c r="JKM228" s="71"/>
      <c r="JKN228" s="71"/>
      <c r="JKO228" s="71"/>
      <c r="JKP228" s="71"/>
      <c r="JKQ228" s="71"/>
      <c r="JKR228" s="71"/>
      <c r="JKS228" s="71"/>
      <c r="JKT228" s="71"/>
      <c r="JKU228" s="71"/>
      <c r="JKV228" s="71"/>
      <c r="JKW228" s="71"/>
      <c r="JKX228" s="71"/>
      <c r="JKY228" s="71"/>
      <c r="JKZ228" s="71"/>
      <c r="JLA228" s="71"/>
      <c r="JLB228" s="71"/>
      <c r="JLC228" s="71"/>
      <c r="JLD228" s="71"/>
      <c r="JLE228" s="71"/>
      <c r="JLF228" s="71"/>
      <c r="JLG228" s="71"/>
      <c r="JLH228" s="71"/>
      <c r="JLI228" s="71"/>
      <c r="JLJ228" s="71"/>
      <c r="JLK228" s="71"/>
      <c r="JLL228" s="71"/>
      <c r="JLM228" s="71"/>
      <c r="JLN228" s="71"/>
      <c r="JLO228" s="71"/>
      <c r="JLP228" s="71"/>
      <c r="JLQ228" s="71"/>
      <c r="JLR228" s="71"/>
      <c r="JLS228" s="71"/>
      <c r="JLT228" s="71"/>
      <c r="JLU228" s="71"/>
      <c r="JLV228" s="71"/>
      <c r="JLW228" s="71"/>
      <c r="JLX228" s="71"/>
      <c r="JLY228" s="71"/>
      <c r="JLZ228" s="71"/>
      <c r="JMA228" s="71"/>
      <c r="JMB228" s="71"/>
      <c r="JMC228" s="71"/>
      <c r="JMD228" s="71"/>
      <c r="JME228" s="71"/>
      <c r="JMF228" s="71"/>
      <c r="JMG228" s="71"/>
      <c r="JMH228" s="71"/>
      <c r="JMI228" s="71"/>
      <c r="JMJ228" s="71"/>
      <c r="JMK228" s="71"/>
      <c r="JML228" s="71"/>
      <c r="JMM228" s="71"/>
      <c r="JMN228" s="71"/>
      <c r="JMO228" s="71"/>
      <c r="JMP228" s="71"/>
      <c r="JMQ228" s="71"/>
      <c r="JMR228" s="71"/>
      <c r="JMS228" s="71"/>
      <c r="JMT228" s="71"/>
      <c r="JMU228" s="71"/>
      <c r="JMV228" s="71"/>
      <c r="JMW228" s="71"/>
      <c r="JMX228" s="71"/>
      <c r="JMY228" s="71"/>
      <c r="JMZ228" s="71"/>
      <c r="JNA228" s="71"/>
      <c r="JNB228" s="71"/>
      <c r="JNC228" s="71"/>
      <c r="JND228" s="71"/>
      <c r="JNE228" s="71"/>
      <c r="JNF228" s="71"/>
      <c r="JNG228" s="71"/>
      <c r="JNH228" s="71"/>
      <c r="JNI228" s="71"/>
      <c r="JNJ228" s="71"/>
      <c r="JNK228" s="71"/>
      <c r="JNL228" s="71"/>
      <c r="JNM228" s="71"/>
      <c r="JNN228" s="71"/>
      <c r="JNO228" s="71"/>
      <c r="JNP228" s="71"/>
      <c r="JNQ228" s="71"/>
      <c r="JNR228" s="71"/>
      <c r="JNS228" s="71"/>
      <c r="JNT228" s="71"/>
      <c r="JNU228" s="71"/>
      <c r="JNV228" s="71"/>
      <c r="JNW228" s="71"/>
      <c r="JNX228" s="71"/>
      <c r="JNY228" s="71"/>
      <c r="JNZ228" s="71"/>
      <c r="JOA228" s="71"/>
      <c r="JOB228" s="71"/>
      <c r="JOC228" s="71"/>
      <c r="JOD228" s="71"/>
      <c r="JOE228" s="71"/>
      <c r="JOF228" s="71"/>
      <c r="JOG228" s="71"/>
      <c r="JOH228" s="71"/>
      <c r="JOI228" s="71"/>
      <c r="JOJ228" s="71"/>
      <c r="JOK228" s="71"/>
      <c r="JOL228" s="71"/>
      <c r="JOM228" s="71"/>
      <c r="JON228" s="71"/>
      <c r="JOO228" s="71"/>
      <c r="JOP228" s="71"/>
      <c r="JOQ228" s="71"/>
      <c r="JOR228" s="71"/>
      <c r="JOS228" s="71"/>
      <c r="JOT228" s="71"/>
      <c r="JOU228" s="71"/>
      <c r="JOV228" s="71"/>
      <c r="JOW228" s="71"/>
      <c r="JOX228" s="71"/>
      <c r="JOY228" s="71"/>
      <c r="JOZ228" s="71"/>
      <c r="JPA228" s="71"/>
      <c r="JPB228" s="71"/>
      <c r="JPC228" s="71"/>
      <c r="JPD228" s="71"/>
      <c r="JPE228" s="71"/>
      <c r="JPF228" s="71"/>
      <c r="JPG228" s="71"/>
      <c r="JPH228" s="71"/>
      <c r="JPI228" s="71"/>
      <c r="JPJ228" s="71"/>
      <c r="JPK228" s="71"/>
      <c r="JPL228" s="71"/>
      <c r="JPM228" s="71"/>
      <c r="JPN228" s="71"/>
      <c r="JPO228" s="71"/>
      <c r="JPP228" s="71"/>
      <c r="JPQ228" s="71"/>
      <c r="JPR228" s="71"/>
      <c r="JPS228" s="71"/>
      <c r="JPT228" s="71"/>
      <c r="JPU228" s="71"/>
      <c r="JPV228" s="71"/>
      <c r="JPW228" s="71"/>
      <c r="JPX228" s="71"/>
      <c r="JPY228" s="71"/>
      <c r="JPZ228" s="71"/>
      <c r="JQA228" s="71"/>
      <c r="JQB228" s="71"/>
      <c r="JQC228" s="71"/>
      <c r="JQD228" s="71"/>
      <c r="JQE228" s="71"/>
      <c r="JQF228" s="71"/>
      <c r="JQG228" s="71"/>
      <c r="JQH228" s="71"/>
      <c r="JQI228" s="71"/>
      <c r="JQJ228" s="71"/>
      <c r="JQK228" s="71"/>
      <c r="JQL228" s="71"/>
      <c r="JQM228" s="71"/>
      <c r="JQN228" s="71"/>
      <c r="JQO228" s="71"/>
      <c r="JQP228" s="71"/>
      <c r="JQQ228" s="71"/>
      <c r="JQR228" s="71"/>
      <c r="JQS228" s="71"/>
      <c r="JQT228" s="71"/>
      <c r="JQU228" s="71"/>
      <c r="JQV228" s="71"/>
      <c r="JQW228" s="71"/>
      <c r="JQX228" s="71"/>
      <c r="JQY228" s="71"/>
      <c r="JQZ228" s="71"/>
      <c r="JRA228" s="71"/>
      <c r="JRB228" s="71"/>
      <c r="JRC228" s="71"/>
      <c r="JRD228" s="71"/>
      <c r="JRE228" s="71"/>
      <c r="JRF228" s="71"/>
      <c r="JRG228" s="71"/>
      <c r="JRH228" s="71"/>
      <c r="JRI228" s="71"/>
      <c r="JRJ228" s="71"/>
      <c r="JRK228" s="71"/>
      <c r="JRL228" s="71"/>
      <c r="JRM228" s="71"/>
      <c r="JRN228" s="71"/>
      <c r="JRO228" s="71"/>
      <c r="JRP228" s="71"/>
      <c r="JRQ228" s="71"/>
      <c r="JRR228" s="71"/>
      <c r="JRS228" s="71"/>
      <c r="JRT228" s="71"/>
      <c r="JRU228" s="71"/>
      <c r="JRV228" s="71"/>
      <c r="JRW228" s="71"/>
      <c r="JRX228" s="71"/>
      <c r="JRY228" s="71"/>
      <c r="JRZ228" s="71"/>
      <c r="JSA228" s="71"/>
      <c r="JSB228" s="71"/>
      <c r="JSC228" s="71"/>
      <c r="JSD228" s="71"/>
      <c r="JSE228" s="71"/>
      <c r="JSF228" s="71"/>
      <c r="JSG228" s="71"/>
      <c r="JSH228" s="71"/>
      <c r="JSI228" s="71"/>
      <c r="JSJ228" s="71"/>
      <c r="JSK228" s="71"/>
      <c r="JSL228" s="71"/>
      <c r="JSM228" s="71"/>
      <c r="JSN228" s="71"/>
      <c r="JSO228" s="71"/>
      <c r="JSP228" s="71"/>
      <c r="JSQ228" s="71"/>
      <c r="JSR228" s="71"/>
      <c r="JSS228" s="71"/>
      <c r="JST228" s="71"/>
      <c r="JSU228" s="71"/>
      <c r="JSV228" s="71"/>
      <c r="JSW228" s="71"/>
      <c r="JSX228" s="71"/>
      <c r="JSY228" s="71"/>
      <c r="JSZ228" s="71"/>
      <c r="JTA228" s="71"/>
      <c r="JTB228" s="71"/>
      <c r="JTC228" s="71"/>
      <c r="JTD228" s="71"/>
      <c r="JTE228" s="71"/>
      <c r="JTF228" s="71"/>
      <c r="JTG228" s="71"/>
      <c r="JTH228" s="71"/>
      <c r="JTI228" s="71"/>
      <c r="JTJ228" s="71"/>
      <c r="JTK228" s="71"/>
      <c r="JTL228" s="71"/>
      <c r="JTM228" s="71"/>
      <c r="JTN228" s="71"/>
      <c r="JTO228" s="71"/>
      <c r="JTP228" s="71"/>
      <c r="JTQ228" s="71"/>
      <c r="JTR228" s="71"/>
      <c r="JTS228" s="71"/>
      <c r="JTT228" s="71"/>
      <c r="JTU228" s="71"/>
      <c r="JTV228" s="71"/>
      <c r="JTW228" s="71"/>
      <c r="JTX228" s="71"/>
      <c r="JTY228" s="71"/>
      <c r="JTZ228" s="71"/>
      <c r="JUA228" s="71"/>
      <c r="JUB228" s="71"/>
      <c r="JUC228" s="71"/>
      <c r="JUD228" s="71"/>
      <c r="JUE228" s="71"/>
      <c r="JUF228" s="71"/>
      <c r="JUG228" s="71"/>
      <c r="JUH228" s="71"/>
      <c r="JUI228" s="71"/>
      <c r="JUJ228" s="71"/>
      <c r="JUK228" s="71"/>
      <c r="JUL228" s="71"/>
      <c r="JUM228" s="71"/>
      <c r="JUN228" s="71"/>
      <c r="JUO228" s="71"/>
      <c r="JUP228" s="71"/>
      <c r="JUQ228" s="71"/>
      <c r="JUR228" s="71"/>
      <c r="JUS228" s="71"/>
      <c r="JUT228" s="71"/>
      <c r="JUU228" s="71"/>
      <c r="JUV228" s="71"/>
      <c r="JUW228" s="71"/>
      <c r="JUX228" s="71"/>
      <c r="JUY228" s="71"/>
      <c r="JUZ228" s="71"/>
      <c r="JVA228" s="71"/>
      <c r="JVB228" s="71"/>
      <c r="JVC228" s="71"/>
      <c r="JVD228" s="71"/>
      <c r="JVE228" s="71"/>
      <c r="JVF228" s="71"/>
      <c r="JVG228" s="71"/>
      <c r="JVH228" s="71"/>
      <c r="JVI228" s="71"/>
      <c r="JVJ228" s="71"/>
      <c r="JVK228" s="71"/>
      <c r="JVL228" s="71"/>
      <c r="JVM228" s="71"/>
      <c r="JVN228" s="71"/>
      <c r="JVO228" s="71"/>
      <c r="JVP228" s="71"/>
      <c r="JVQ228" s="71"/>
      <c r="JVR228" s="71"/>
      <c r="JVS228" s="71"/>
      <c r="JVT228" s="71"/>
      <c r="JVU228" s="71"/>
      <c r="JVV228" s="71"/>
      <c r="JVW228" s="71"/>
      <c r="JVX228" s="71"/>
      <c r="JVY228" s="71"/>
      <c r="JVZ228" s="71"/>
      <c r="JWA228" s="71"/>
      <c r="JWB228" s="71"/>
      <c r="JWC228" s="71"/>
      <c r="JWD228" s="71"/>
      <c r="JWE228" s="71"/>
      <c r="JWF228" s="71"/>
      <c r="JWG228" s="71"/>
      <c r="JWH228" s="71"/>
      <c r="JWI228" s="71"/>
      <c r="JWJ228" s="71"/>
      <c r="JWK228" s="71"/>
      <c r="JWL228" s="71"/>
      <c r="JWM228" s="71"/>
      <c r="JWN228" s="71"/>
      <c r="JWO228" s="71"/>
      <c r="JWP228" s="71"/>
      <c r="JWQ228" s="71"/>
      <c r="JWR228" s="71"/>
      <c r="JWS228" s="71"/>
      <c r="JWT228" s="71"/>
      <c r="JWU228" s="71"/>
      <c r="JWV228" s="71"/>
      <c r="JWW228" s="71"/>
      <c r="JWX228" s="71"/>
      <c r="JWY228" s="71"/>
      <c r="JWZ228" s="71"/>
      <c r="JXA228" s="71"/>
      <c r="JXB228" s="71"/>
      <c r="JXC228" s="71"/>
      <c r="JXD228" s="71"/>
      <c r="JXE228" s="71"/>
      <c r="JXF228" s="71"/>
      <c r="JXG228" s="71"/>
      <c r="JXH228" s="71"/>
      <c r="JXI228" s="71"/>
      <c r="JXJ228" s="71"/>
      <c r="JXK228" s="71"/>
      <c r="JXL228" s="71"/>
      <c r="JXM228" s="71"/>
      <c r="JXN228" s="71"/>
      <c r="JXO228" s="71"/>
      <c r="JXP228" s="71"/>
      <c r="JXQ228" s="71"/>
      <c r="JXR228" s="71"/>
      <c r="JXS228" s="71"/>
      <c r="JXT228" s="71"/>
      <c r="JXU228" s="71"/>
      <c r="JXV228" s="71"/>
      <c r="JXW228" s="71"/>
      <c r="JXX228" s="71"/>
      <c r="JXY228" s="71"/>
      <c r="JXZ228" s="71"/>
      <c r="JYA228" s="71"/>
      <c r="JYB228" s="71"/>
      <c r="JYC228" s="71"/>
      <c r="JYD228" s="71"/>
      <c r="JYE228" s="71"/>
      <c r="JYF228" s="71"/>
      <c r="JYG228" s="71"/>
      <c r="JYH228" s="71"/>
      <c r="JYI228" s="71"/>
      <c r="JYJ228" s="71"/>
      <c r="JYK228" s="71"/>
      <c r="JYL228" s="71"/>
      <c r="JYM228" s="71"/>
      <c r="JYN228" s="71"/>
      <c r="JYO228" s="71"/>
      <c r="JYP228" s="71"/>
      <c r="JYQ228" s="71"/>
      <c r="JYR228" s="71"/>
      <c r="JYS228" s="71"/>
      <c r="JYT228" s="71"/>
      <c r="JYU228" s="71"/>
      <c r="JYV228" s="71"/>
      <c r="JYW228" s="71"/>
      <c r="JYX228" s="71"/>
      <c r="JYY228" s="71"/>
      <c r="JYZ228" s="71"/>
      <c r="JZA228" s="71"/>
      <c r="JZB228" s="71"/>
      <c r="JZC228" s="71"/>
      <c r="JZD228" s="71"/>
      <c r="JZE228" s="71"/>
      <c r="JZF228" s="71"/>
      <c r="JZG228" s="71"/>
      <c r="JZH228" s="71"/>
      <c r="JZI228" s="71"/>
      <c r="JZJ228" s="71"/>
      <c r="JZK228" s="71"/>
      <c r="JZL228" s="71"/>
      <c r="JZM228" s="71"/>
      <c r="JZN228" s="71"/>
      <c r="JZO228" s="71"/>
      <c r="JZP228" s="71"/>
      <c r="JZQ228" s="71"/>
      <c r="JZR228" s="71"/>
      <c r="JZS228" s="71"/>
      <c r="JZT228" s="71"/>
      <c r="JZU228" s="71"/>
      <c r="JZV228" s="71"/>
      <c r="JZW228" s="71"/>
      <c r="JZX228" s="71"/>
      <c r="JZY228" s="71"/>
      <c r="JZZ228" s="71"/>
      <c r="KAA228" s="71"/>
      <c r="KAB228" s="71"/>
      <c r="KAC228" s="71"/>
      <c r="KAD228" s="71"/>
      <c r="KAE228" s="71"/>
      <c r="KAF228" s="71"/>
      <c r="KAG228" s="71"/>
      <c r="KAH228" s="71"/>
      <c r="KAI228" s="71"/>
      <c r="KAJ228" s="71"/>
      <c r="KAK228" s="71"/>
      <c r="KAL228" s="71"/>
      <c r="KAM228" s="71"/>
      <c r="KAN228" s="71"/>
      <c r="KAO228" s="71"/>
      <c r="KAP228" s="71"/>
      <c r="KAQ228" s="71"/>
      <c r="KAR228" s="71"/>
      <c r="KAS228" s="71"/>
      <c r="KAT228" s="71"/>
      <c r="KAU228" s="71"/>
      <c r="KAV228" s="71"/>
      <c r="KAW228" s="71"/>
      <c r="KAX228" s="71"/>
      <c r="KAY228" s="71"/>
      <c r="KAZ228" s="71"/>
      <c r="KBA228" s="71"/>
      <c r="KBB228" s="71"/>
      <c r="KBC228" s="71"/>
      <c r="KBD228" s="71"/>
      <c r="KBE228" s="71"/>
      <c r="KBF228" s="71"/>
      <c r="KBG228" s="71"/>
      <c r="KBH228" s="71"/>
      <c r="KBI228" s="71"/>
      <c r="KBJ228" s="71"/>
      <c r="KBK228" s="71"/>
      <c r="KBL228" s="71"/>
      <c r="KBM228" s="71"/>
      <c r="KBN228" s="71"/>
      <c r="KBO228" s="71"/>
      <c r="KBP228" s="71"/>
      <c r="KBQ228" s="71"/>
      <c r="KBR228" s="71"/>
      <c r="KBS228" s="71"/>
      <c r="KBT228" s="71"/>
      <c r="KBU228" s="71"/>
      <c r="KBV228" s="71"/>
      <c r="KBW228" s="71"/>
      <c r="KBX228" s="71"/>
      <c r="KBY228" s="71"/>
      <c r="KBZ228" s="71"/>
      <c r="KCA228" s="71"/>
      <c r="KCB228" s="71"/>
      <c r="KCC228" s="71"/>
      <c r="KCD228" s="71"/>
      <c r="KCE228" s="71"/>
      <c r="KCF228" s="71"/>
      <c r="KCG228" s="71"/>
      <c r="KCH228" s="71"/>
      <c r="KCI228" s="71"/>
      <c r="KCJ228" s="71"/>
      <c r="KCK228" s="71"/>
      <c r="KCL228" s="71"/>
      <c r="KCM228" s="71"/>
      <c r="KCN228" s="71"/>
      <c r="KCO228" s="71"/>
      <c r="KCP228" s="71"/>
      <c r="KCQ228" s="71"/>
      <c r="KCR228" s="71"/>
      <c r="KCS228" s="71"/>
      <c r="KCT228" s="71"/>
      <c r="KCU228" s="71"/>
      <c r="KCV228" s="71"/>
      <c r="KCW228" s="71"/>
      <c r="KCX228" s="71"/>
      <c r="KCY228" s="71"/>
      <c r="KCZ228" s="71"/>
      <c r="KDA228" s="71"/>
      <c r="KDB228" s="71"/>
      <c r="KDC228" s="71"/>
      <c r="KDD228" s="71"/>
      <c r="KDE228" s="71"/>
      <c r="KDF228" s="71"/>
      <c r="KDG228" s="71"/>
      <c r="KDH228" s="71"/>
      <c r="KDI228" s="71"/>
      <c r="KDJ228" s="71"/>
      <c r="KDK228" s="71"/>
      <c r="KDL228" s="71"/>
      <c r="KDM228" s="71"/>
      <c r="KDN228" s="71"/>
      <c r="KDO228" s="71"/>
      <c r="KDP228" s="71"/>
      <c r="KDQ228" s="71"/>
      <c r="KDR228" s="71"/>
      <c r="KDS228" s="71"/>
      <c r="KDT228" s="71"/>
      <c r="KDU228" s="71"/>
      <c r="KDV228" s="71"/>
      <c r="KDW228" s="71"/>
      <c r="KDX228" s="71"/>
      <c r="KDY228" s="71"/>
      <c r="KDZ228" s="71"/>
      <c r="KEA228" s="71"/>
      <c r="KEB228" s="71"/>
      <c r="KEC228" s="71"/>
      <c r="KED228" s="71"/>
      <c r="KEE228" s="71"/>
      <c r="KEF228" s="71"/>
      <c r="KEG228" s="71"/>
      <c r="KEH228" s="71"/>
      <c r="KEI228" s="71"/>
      <c r="KEJ228" s="71"/>
      <c r="KEK228" s="71"/>
      <c r="KEL228" s="71"/>
      <c r="KEM228" s="71"/>
      <c r="KEN228" s="71"/>
      <c r="KEO228" s="71"/>
      <c r="KEP228" s="71"/>
      <c r="KEQ228" s="71"/>
      <c r="KER228" s="71"/>
      <c r="KES228" s="71"/>
      <c r="KET228" s="71"/>
      <c r="KEU228" s="71"/>
      <c r="KEV228" s="71"/>
      <c r="KEW228" s="71"/>
      <c r="KEX228" s="71"/>
      <c r="KEY228" s="71"/>
      <c r="KEZ228" s="71"/>
      <c r="KFA228" s="71"/>
      <c r="KFB228" s="71"/>
      <c r="KFC228" s="71"/>
      <c r="KFD228" s="71"/>
      <c r="KFE228" s="71"/>
      <c r="KFF228" s="71"/>
      <c r="KFG228" s="71"/>
      <c r="KFH228" s="71"/>
      <c r="KFI228" s="71"/>
      <c r="KFJ228" s="71"/>
      <c r="KFK228" s="71"/>
      <c r="KFL228" s="71"/>
      <c r="KFM228" s="71"/>
      <c r="KFN228" s="71"/>
      <c r="KFO228" s="71"/>
      <c r="KFP228" s="71"/>
      <c r="KFQ228" s="71"/>
      <c r="KFR228" s="71"/>
      <c r="KFS228" s="71"/>
      <c r="KFT228" s="71"/>
      <c r="KFU228" s="71"/>
      <c r="KFV228" s="71"/>
      <c r="KFW228" s="71"/>
      <c r="KFX228" s="71"/>
      <c r="KFY228" s="71"/>
      <c r="KFZ228" s="71"/>
      <c r="KGA228" s="71"/>
      <c r="KGB228" s="71"/>
      <c r="KGC228" s="71"/>
      <c r="KGD228" s="71"/>
      <c r="KGE228" s="71"/>
      <c r="KGF228" s="71"/>
      <c r="KGG228" s="71"/>
      <c r="KGH228" s="71"/>
      <c r="KGI228" s="71"/>
      <c r="KGJ228" s="71"/>
      <c r="KGK228" s="71"/>
      <c r="KGL228" s="71"/>
      <c r="KGM228" s="71"/>
      <c r="KGN228" s="71"/>
      <c r="KGO228" s="71"/>
      <c r="KGP228" s="71"/>
      <c r="KGQ228" s="71"/>
      <c r="KGR228" s="71"/>
      <c r="KGS228" s="71"/>
      <c r="KGT228" s="71"/>
      <c r="KGU228" s="71"/>
      <c r="KGV228" s="71"/>
      <c r="KGW228" s="71"/>
      <c r="KGX228" s="71"/>
      <c r="KGY228" s="71"/>
      <c r="KGZ228" s="71"/>
      <c r="KHA228" s="71"/>
      <c r="KHB228" s="71"/>
      <c r="KHC228" s="71"/>
      <c r="KHD228" s="71"/>
      <c r="KHE228" s="71"/>
      <c r="KHF228" s="71"/>
      <c r="KHG228" s="71"/>
      <c r="KHH228" s="71"/>
      <c r="KHI228" s="71"/>
      <c r="KHJ228" s="71"/>
      <c r="KHK228" s="71"/>
      <c r="KHL228" s="71"/>
      <c r="KHM228" s="71"/>
      <c r="KHN228" s="71"/>
      <c r="KHO228" s="71"/>
      <c r="KHP228" s="71"/>
      <c r="KHQ228" s="71"/>
      <c r="KHR228" s="71"/>
      <c r="KHS228" s="71"/>
      <c r="KHT228" s="71"/>
      <c r="KHU228" s="71"/>
      <c r="KHV228" s="71"/>
      <c r="KHW228" s="71"/>
      <c r="KHX228" s="71"/>
      <c r="KHY228" s="71"/>
      <c r="KHZ228" s="71"/>
      <c r="KIA228" s="71"/>
      <c r="KIB228" s="71"/>
      <c r="KIC228" s="71"/>
      <c r="KID228" s="71"/>
      <c r="KIE228" s="71"/>
      <c r="KIF228" s="71"/>
      <c r="KIG228" s="71"/>
      <c r="KIH228" s="71"/>
      <c r="KII228" s="71"/>
      <c r="KIJ228" s="71"/>
      <c r="KIK228" s="71"/>
      <c r="KIL228" s="71"/>
      <c r="KIM228" s="71"/>
      <c r="KIN228" s="71"/>
      <c r="KIO228" s="71"/>
      <c r="KIP228" s="71"/>
      <c r="KIQ228" s="71"/>
      <c r="KIR228" s="71"/>
      <c r="KIS228" s="71"/>
      <c r="KIT228" s="71"/>
      <c r="KIU228" s="71"/>
      <c r="KIV228" s="71"/>
      <c r="KIW228" s="71"/>
      <c r="KIX228" s="71"/>
      <c r="KIY228" s="71"/>
      <c r="KIZ228" s="71"/>
      <c r="KJA228" s="71"/>
      <c r="KJB228" s="71"/>
      <c r="KJC228" s="71"/>
      <c r="KJD228" s="71"/>
      <c r="KJE228" s="71"/>
      <c r="KJF228" s="71"/>
      <c r="KJG228" s="71"/>
      <c r="KJH228" s="71"/>
      <c r="KJI228" s="71"/>
      <c r="KJJ228" s="71"/>
      <c r="KJK228" s="71"/>
      <c r="KJL228" s="71"/>
      <c r="KJM228" s="71"/>
      <c r="KJN228" s="71"/>
      <c r="KJO228" s="71"/>
      <c r="KJP228" s="71"/>
      <c r="KJQ228" s="71"/>
      <c r="KJR228" s="71"/>
      <c r="KJS228" s="71"/>
      <c r="KJT228" s="71"/>
      <c r="KJU228" s="71"/>
      <c r="KJV228" s="71"/>
      <c r="KJW228" s="71"/>
      <c r="KJX228" s="71"/>
      <c r="KJY228" s="71"/>
      <c r="KJZ228" s="71"/>
      <c r="KKA228" s="71"/>
      <c r="KKB228" s="71"/>
      <c r="KKC228" s="71"/>
      <c r="KKD228" s="71"/>
      <c r="KKE228" s="71"/>
      <c r="KKF228" s="71"/>
      <c r="KKG228" s="71"/>
      <c r="KKH228" s="71"/>
      <c r="KKI228" s="71"/>
      <c r="KKJ228" s="71"/>
      <c r="KKK228" s="71"/>
      <c r="KKL228" s="71"/>
      <c r="KKM228" s="71"/>
      <c r="KKN228" s="71"/>
      <c r="KKO228" s="71"/>
      <c r="KKP228" s="71"/>
      <c r="KKQ228" s="71"/>
      <c r="KKR228" s="71"/>
      <c r="KKS228" s="71"/>
      <c r="KKT228" s="71"/>
      <c r="KKU228" s="71"/>
      <c r="KKV228" s="71"/>
      <c r="KKW228" s="71"/>
      <c r="KKX228" s="71"/>
      <c r="KKY228" s="71"/>
      <c r="KKZ228" s="71"/>
      <c r="KLA228" s="71"/>
      <c r="KLB228" s="71"/>
      <c r="KLC228" s="71"/>
      <c r="KLD228" s="71"/>
      <c r="KLE228" s="71"/>
      <c r="KLF228" s="71"/>
      <c r="KLG228" s="71"/>
      <c r="KLH228" s="71"/>
      <c r="KLI228" s="71"/>
      <c r="KLJ228" s="71"/>
      <c r="KLK228" s="71"/>
      <c r="KLL228" s="71"/>
      <c r="KLM228" s="71"/>
      <c r="KLN228" s="71"/>
      <c r="KLO228" s="71"/>
      <c r="KLP228" s="71"/>
      <c r="KLQ228" s="71"/>
      <c r="KLR228" s="71"/>
      <c r="KLS228" s="71"/>
      <c r="KLT228" s="71"/>
      <c r="KLU228" s="71"/>
      <c r="KLV228" s="71"/>
      <c r="KLW228" s="71"/>
      <c r="KLX228" s="71"/>
      <c r="KLY228" s="71"/>
      <c r="KLZ228" s="71"/>
      <c r="KMA228" s="71"/>
      <c r="KMB228" s="71"/>
      <c r="KMC228" s="71"/>
      <c r="KMD228" s="71"/>
      <c r="KME228" s="71"/>
      <c r="KMF228" s="71"/>
      <c r="KMG228" s="71"/>
      <c r="KMH228" s="71"/>
      <c r="KMI228" s="71"/>
      <c r="KMJ228" s="71"/>
      <c r="KMK228" s="71"/>
      <c r="KML228" s="71"/>
      <c r="KMM228" s="71"/>
      <c r="KMN228" s="71"/>
      <c r="KMO228" s="71"/>
      <c r="KMP228" s="71"/>
      <c r="KMQ228" s="71"/>
      <c r="KMR228" s="71"/>
      <c r="KMS228" s="71"/>
      <c r="KMT228" s="71"/>
      <c r="KMU228" s="71"/>
      <c r="KMV228" s="71"/>
      <c r="KMW228" s="71"/>
      <c r="KMX228" s="71"/>
      <c r="KMY228" s="71"/>
      <c r="KMZ228" s="71"/>
      <c r="KNA228" s="71"/>
      <c r="KNB228" s="71"/>
      <c r="KNC228" s="71"/>
      <c r="KND228" s="71"/>
      <c r="KNE228" s="71"/>
      <c r="KNF228" s="71"/>
      <c r="KNG228" s="71"/>
      <c r="KNH228" s="71"/>
      <c r="KNI228" s="71"/>
      <c r="KNJ228" s="71"/>
      <c r="KNK228" s="71"/>
      <c r="KNL228" s="71"/>
      <c r="KNM228" s="71"/>
      <c r="KNN228" s="71"/>
      <c r="KNO228" s="71"/>
      <c r="KNP228" s="71"/>
      <c r="KNQ228" s="71"/>
      <c r="KNR228" s="71"/>
      <c r="KNS228" s="71"/>
      <c r="KNT228" s="71"/>
      <c r="KNU228" s="71"/>
      <c r="KNV228" s="71"/>
      <c r="KNW228" s="71"/>
      <c r="KNX228" s="71"/>
      <c r="KNY228" s="71"/>
      <c r="KNZ228" s="71"/>
      <c r="KOA228" s="71"/>
      <c r="KOB228" s="71"/>
      <c r="KOC228" s="71"/>
      <c r="KOD228" s="71"/>
      <c r="KOE228" s="71"/>
      <c r="KOF228" s="71"/>
      <c r="KOG228" s="71"/>
      <c r="KOH228" s="71"/>
      <c r="KOI228" s="71"/>
      <c r="KOJ228" s="71"/>
      <c r="KOK228" s="71"/>
      <c r="KOL228" s="71"/>
      <c r="KOM228" s="71"/>
      <c r="KON228" s="71"/>
      <c r="KOO228" s="71"/>
      <c r="KOP228" s="71"/>
      <c r="KOQ228" s="71"/>
      <c r="KOR228" s="71"/>
      <c r="KOS228" s="71"/>
      <c r="KOT228" s="71"/>
      <c r="KOU228" s="71"/>
      <c r="KOV228" s="71"/>
      <c r="KOW228" s="71"/>
      <c r="KOX228" s="71"/>
      <c r="KOY228" s="71"/>
      <c r="KOZ228" s="71"/>
      <c r="KPA228" s="71"/>
      <c r="KPB228" s="71"/>
      <c r="KPC228" s="71"/>
      <c r="KPD228" s="71"/>
      <c r="KPE228" s="71"/>
      <c r="KPF228" s="71"/>
      <c r="KPG228" s="71"/>
      <c r="KPH228" s="71"/>
      <c r="KPI228" s="71"/>
      <c r="KPJ228" s="71"/>
      <c r="KPK228" s="71"/>
      <c r="KPL228" s="71"/>
      <c r="KPM228" s="71"/>
      <c r="KPN228" s="71"/>
      <c r="KPO228" s="71"/>
      <c r="KPP228" s="71"/>
      <c r="KPQ228" s="71"/>
      <c r="KPR228" s="71"/>
      <c r="KPS228" s="71"/>
      <c r="KPT228" s="71"/>
      <c r="KPU228" s="71"/>
      <c r="KPV228" s="71"/>
      <c r="KPW228" s="71"/>
      <c r="KPX228" s="71"/>
      <c r="KPY228" s="71"/>
      <c r="KPZ228" s="71"/>
      <c r="KQA228" s="71"/>
      <c r="KQB228" s="71"/>
      <c r="KQC228" s="71"/>
      <c r="KQD228" s="71"/>
      <c r="KQE228" s="71"/>
      <c r="KQF228" s="71"/>
      <c r="KQG228" s="71"/>
      <c r="KQH228" s="71"/>
      <c r="KQI228" s="71"/>
      <c r="KQJ228" s="71"/>
      <c r="KQK228" s="71"/>
      <c r="KQL228" s="71"/>
      <c r="KQM228" s="71"/>
      <c r="KQN228" s="71"/>
      <c r="KQO228" s="71"/>
      <c r="KQP228" s="71"/>
      <c r="KQQ228" s="71"/>
      <c r="KQR228" s="71"/>
      <c r="KQS228" s="71"/>
      <c r="KQT228" s="71"/>
      <c r="KQU228" s="71"/>
      <c r="KQV228" s="71"/>
      <c r="KQW228" s="71"/>
      <c r="KQX228" s="71"/>
      <c r="KQY228" s="71"/>
      <c r="KQZ228" s="71"/>
      <c r="KRA228" s="71"/>
      <c r="KRB228" s="71"/>
      <c r="KRC228" s="71"/>
      <c r="KRD228" s="71"/>
      <c r="KRE228" s="71"/>
      <c r="KRF228" s="71"/>
      <c r="KRG228" s="71"/>
      <c r="KRH228" s="71"/>
      <c r="KRI228" s="71"/>
      <c r="KRJ228" s="71"/>
      <c r="KRK228" s="71"/>
      <c r="KRL228" s="71"/>
      <c r="KRM228" s="71"/>
      <c r="KRN228" s="71"/>
      <c r="KRO228" s="71"/>
      <c r="KRP228" s="71"/>
      <c r="KRQ228" s="71"/>
      <c r="KRR228" s="71"/>
      <c r="KRS228" s="71"/>
      <c r="KRT228" s="71"/>
      <c r="KRU228" s="71"/>
      <c r="KRV228" s="71"/>
      <c r="KRW228" s="71"/>
      <c r="KRX228" s="71"/>
      <c r="KRY228" s="71"/>
      <c r="KRZ228" s="71"/>
      <c r="KSA228" s="71"/>
      <c r="KSB228" s="71"/>
      <c r="KSC228" s="71"/>
      <c r="KSD228" s="71"/>
      <c r="KSE228" s="71"/>
      <c r="KSF228" s="71"/>
      <c r="KSG228" s="71"/>
      <c r="KSH228" s="71"/>
      <c r="KSI228" s="71"/>
      <c r="KSJ228" s="71"/>
      <c r="KSK228" s="71"/>
      <c r="KSL228" s="71"/>
      <c r="KSM228" s="71"/>
      <c r="KSN228" s="71"/>
      <c r="KSO228" s="71"/>
      <c r="KSP228" s="71"/>
      <c r="KSQ228" s="71"/>
      <c r="KSR228" s="71"/>
      <c r="KSS228" s="71"/>
      <c r="KST228" s="71"/>
      <c r="KSU228" s="71"/>
      <c r="KSV228" s="71"/>
      <c r="KSW228" s="71"/>
      <c r="KSX228" s="71"/>
      <c r="KSY228" s="71"/>
      <c r="KSZ228" s="71"/>
      <c r="KTA228" s="71"/>
      <c r="KTB228" s="71"/>
      <c r="KTC228" s="71"/>
      <c r="KTD228" s="71"/>
      <c r="KTE228" s="71"/>
      <c r="KTF228" s="71"/>
      <c r="KTG228" s="71"/>
      <c r="KTH228" s="71"/>
      <c r="KTI228" s="71"/>
      <c r="KTJ228" s="71"/>
      <c r="KTK228" s="71"/>
      <c r="KTL228" s="71"/>
      <c r="KTM228" s="71"/>
      <c r="KTN228" s="71"/>
      <c r="KTO228" s="71"/>
      <c r="KTP228" s="71"/>
      <c r="KTQ228" s="71"/>
      <c r="KTR228" s="71"/>
      <c r="KTS228" s="71"/>
      <c r="KTT228" s="71"/>
      <c r="KTU228" s="71"/>
      <c r="KTV228" s="71"/>
      <c r="KTW228" s="71"/>
      <c r="KTX228" s="71"/>
      <c r="KTY228" s="71"/>
      <c r="KTZ228" s="71"/>
      <c r="KUA228" s="71"/>
      <c r="KUB228" s="71"/>
      <c r="KUC228" s="71"/>
      <c r="KUD228" s="71"/>
      <c r="KUE228" s="71"/>
      <c r="KUF228" s="71"/>
      <c r="KUG228" s="71"/>
      <c r="KUH228" s="71"/>
      <c r="KUI228" s="71"/>
      <c r="KUJ228" s="71"/>
      <c r="KUK228" s="71"/>
      <c r="KUL228" s="71"/>
      <c r="KUM228" s="71"/>
      <c r="KUN228" s="71"/>
      <c r="KUO228" s="71"/>
      <c r="KUP228" s="71"/>
      <c r="KUQ228" s="71"/>
      <c r="KUR228" s="71"/>
      <c r="KUS228" s="71"/>
      <c r="KUT228" s="71"/>
      <c r="KUU228" s="71"/>
      <c r="KUV228" s="71"/>
      <c r="KUW228" s="71"/>
      <c r="KUX228" s="71"/>
      <c r="KUY228" s="71"/>
      <c r="KUZ228" s="71"/>
      <c r="KVA228" s="71"/>
      <c r="KVB228" s="71"/>
      <c r="KVC228" s="71"/>
      <c r="KVD228" s="71"/>
      <c r="KVE228" s="71"/>
      <c r="KVF228" s="71"/>
      <c r="KVG228" s="71"/>
      <c r="KVH228" s="71"/>
      <c r="KVI228" s="71"/>
      <c r="KVJ228" s="71"/>
      <c r="KVK228" s="71"/>
      <c r="KVL228" s="71"/>
      <c r="KVM228" s="71"/>
      <c r="KVN228" s="71"/>
      <c r="KVO228" s="71"/>
      <c r="KVP228" s="71"/>
      <c r="KVQ228" s="71"/>
      <c r="KVR228" s="71"/>
      <c r="KVS228" s="71"/>
      <c r="KVT228" s="71"/>
      <c r="KVU228" s="71"/>
      <c r="KVV228" s="71"/>
      <c r="KVW228" s="71"/>
      <c r="KVX228" s="71"/>
      <c r="KVY228" s="71"/>
      <c r="KVZ228" s="71"/>
      <c r="KWA228" s="71"/>
      <c r="KWB228" s="71"/>
      <c r="KWC228" s="71"/>
      <c r="KWD228" s="71"/>
      <c r="KWE228" s="71"/>
      <c r="KWF228" s="71"/>
      <c r="KWG228" s="71"/>
      <c r="KWH228" s="71"/>
      <c r="KWI228" s="71"/>
      <c r="KWJ228" s="71"/>
      <c r="KWK228" s="71"/>
      <c r="KWL228" s="71"/>
      <c r="KWM228" s="71"/>
      <c r="KWN228" s="71"/>
      <c r="KWO228" s="71"/>
      <c r="KWP228" s="71"/>
      <c r="KWQ228" s="71"/>
      <c r="KWR228" s="71"/>
      <c r="KWS228" s="71"/>
      <c r="KWT228" s="71"/>
      <c r="KWU228" s="71"/>
      <c r="KWV228" s="71"/>
      <c r="KWW228" s="71"/>
      <c r="KWX228" s="71"/>
      <c r="KWY228" s="71"/>
      <c r="KWZ228" s="71"/>
      <c r="KXA228" s="71"/>
      <c r="KXB228" s="71"/>
      <c r="KXC228" s="71"/>
      <c r="KXD228" s="71"/>
      <c r="KXE228" s="71"/>
      <c r="KXF228" s="71"/>
      <c r="KXG228" s="71"/>
      <c r="KXH228" s="71"/>
      <c r="KXI228" s="71"/>
      <c r="KXJ228" s="71"/>
      <c r="KXK228" s="71"/>
      <c r="KXL228" s="71"/>
      <c r="KXM228" s="71"/>
      <c r="KXN228" s="71"/>
      <c r="KXO228" s="71"/>
      <c r="KXP228" s="71"/>
      <c r="KXQ228" s="71"/>
      <c r="KXR228" s="71"/>
      <c r="KXS228" s="71"/>
      <c r="KXT228" s="71"/>
      <c r="KXU228" s="71"/>
      <c r="KXV228" s="71"/>
      <c r="KXW228" s="71"/>
      <c r="KXX228" s="71"/>
      <c r="KXY228" s="71"/>
      <c r="KXZ228" s="71"/>
      <c r="KYA228" s="71"/>
      <c r="KYB228" s="71"/>
      <c r="KYC228" s="71"/>
      <c r="KYD228" s="71"/>
      <c r="KYE228" s="71"/>
      <c r="KYF228" s="71"/>
      <c r="KYG228" s="71"/>
      <c r="KYH228" s="71"/>
      <c r="KYI228" s="71"/>
      <c r="KYJ228" s="71"/>
      <c r="KYK228" s="71"/>
      <c r="KYL228" s="71"/>
      <c r="KYM228" s="71"/>
      <c r="KYN228" s="71"/>
      <c r="KYO228" s="71"/>
      <c r="KYP228" s="71"/>
      <c r="KYQ228" s="71"/>
      <c r="KYR228" s="71"/>
      <c r="KYS228" s="71"/>
      <c r="KYT228" s="71"/>
      <c r="KYU228" s="71"/>
      <c r="KYV228" s="71"/>
      <c r="KYW228" s="71"/>
      <c r="KYX228" s="71"/>
      <c r="KYY228" s="71"/>
      <c r="KYZ228" s="71"/>
      <c r="KZA228" s="71"/>
      <c r="KZB228" s="71"/>
      <c r="KZC228" s="71"/>
      <c r="KZD228" s="71"/>
      <c r="KZE228" s="71"/>
      <c r="KZF228" s="71"/>
      <c r="KZG228" s="71"/>
      <c r="KZH228" s="71"/>
      <c r="KZI228" s="71"/>
      <c r="KZJ228" s="71"/>
      <c r="KZK228" s="71"/>
      <c r="KZL228" s="71"/>
      <c r="KZM228" s="71"/>
      <c r="KZN228" s="71"/>
      <c r="KZO228" s="71"/>
      <c r="KZP228" s="71"/>
      <c r="KZQ228" s="71"/>
      <c r="KZR228" s="71"/>
      <c r="KZS228" s="71"/>
      <c r="KZT228" s="71"/>
      <c r="KZU228" s="71"/>
      <c r="KZV228" s="71"/>
      <c r="KZW228" s="71"/>
      <c r="KZX228" s="71"/>
      <c r="KZY228" s="71"/>
      <c r="KZZ228" s="71"/>
      <c r="LAA228" s="71"/>
      <c r="LAB228" s="71"/>
      <c r="LAC228" s="71"/>
      <c r="LAD228" s="71"/>
      <c r="LAE228" s="71"/>
      <c r="LAF228" s="71"/>
      <c r="LAG228" s="71"/>
      <c r="LAH228" s="71"/>
      <c r="LAI228" s="71"/>
      <c r="LAJ228" s="71"/>
      <c r="LAK228" s="71"/>
      <c r="LAL228" s="71"/>
      <c r="LAM228" s="71"/>
      <c r="LAN228" s="71"/>
      <c r="LAO228" s="71"/>
      <c r="LAP228" s="71"/>
      <c r="LAQ228" s="71"/>
      <c r="LAR228" s="71"/>
      <c r="LAS228" s="71"/>
      <c r="LAT228" s="71"/>
      <c r="LAU228" s="71"/>
      <c r="LAV228" s="71"/>
      <c r="LAW228" s="71"/>
      <c r="LAX228" s="71"/>
      <c r="LAY228" s="71"/>
      <c r="LAZ228" s="71"/>
      <c r="LBA228" s="71"/>
      <c r="LBB228" s="71"/>
      <c r="LBC228" s="71"/>
      <c r="LBD228" s="71"/>
      <c r="LBE228" s="71"/>
      <c r="LBF228" s="71"/>
      <c r="LBG228" s="71"/>
      <c r="LBH228" s="71"/>
      <c r="LBI228" s="71"/>
      <c r="LBJ228" s="71"/>
      <c r="LBK228" s="71"/>
      <c r="LBL228" s="71"/>
      <c r="LBM228" s="71"/>
      <c r="LBN228" s="71"/>
      <c r="LBO228" s="71"/>
      <c r="LBP228" s="71"/>
      <c r="LBQ228" s="71"/>
      <c r="LBR228" s="71"/>
      <c r="LBS228" s="71"/>
      <c r="LBT228" s="71"/>
      <c r="LBU228" s="71"/>
      <c r="LBV228" s="71"/>
      <c r="LBW228" s="71"/>
      <c r="LBX228" s="71"/>
      <c r="LBY228" s="71"/>
      <c r="LBZ228" s="71"/>
      <c r="LCA228" s="71"/>
      <c r="LCB228" s="71"/>
      <c r="LCC228" s="71"/>
      <c r="LCD228" s="71"/>
      <c r="LCE228" s="71"/>
      <c r="LCF228" s="71"/>
      <c r="LCG228" s="71"/>
      <c r="LCH228" s="71"/>
      <c r="LCI228" s="71"/>
      <c r="LCJ228" s="71"/>
      <c r="LCK228" s="71"/>
      <c r="LCL228" s="71"/>
      <c r="LCM228" s="71"/>
      <c r="LCN228" s="71"/>
      <c r="LCO228" s="71"/>
      <c r="LCP228" s="71"/>
      <c r="LCQ228" s="71"/>
      <c r="LCR228" s="71"/>
      <c r="LCS228" s="71"/>
      <c r="LCT228" s="71"/>
      <c r="LCU228" s="71"/>
      <c r="LCV228" s="71"/>
      <c r="LCW228" s="71"/>
      <c r="LCX228" s="71"/>
      <c r="LCY228" s="71"/>
      <c r="LCZ228" s="71"/>
      <c r="LDA228" s="71"/>
      <c r="LDB228" s="71"/>
      <c r="LDC228" s="71"/>
      <c r="LDD228" s="71"/>
      <c r="LDE228" s="71"/>
      <c r="LDF228" s="71"/>
      <c r="LDG228" s="71"/>
      <c r="LDH228" s="71"/>
      <c r="LDI228" s="71"/>
      <c r="LDJ228" s="71"/>
      <c r="LDK228" s="71"/>
      <c r="LDL228" s="71"/>
      <c r="LDM228" s="71"/>
      <c r="LDN228" s="71"/>
      <c r="LDO228" s="71"/>
      <c r="LDP228" s="71"/>
      <c r="LDQ228" s="71"/>
      <c r="LDR228" s="71"/>
      <c r="LDS228" s="71"/>
      <c r="LDT228" s="71"/>
      <c r="LDU228" s="71"/>
      <c r="LDV228" s="71"/>
      <c r="LDW228" s="71"/>
      <c r="LDX228" s="71"/>
      <c r="LDY228" s="71"/>
      <c r="LDZ228" s="71"/>
      <c r="LEA228" s="71"/>
      <c r="LEB228" s="71"/>
      <c r="LEC228" s="71"/>
      <c r="LED228" s="71"/>
      <c r="LEE228" s="71"/>
      <c r="LEF228" s="71"/>
      <c r="LEG228" s="71"/>
      <c r="LEH228" s="71"/>
      <c r="LEI228" s="71"/>
      <c r="LEJ228" s="71"/>
      <c r="LEK228" s="71"/>
      <c r="LEL228" s="71"/>
      <c r="LEM228" s="71"/>
      <c r="LEN228" s="71"/>
      <c r="LEO228" s="71"/>
      <c r="LEP228" s="71"/>
      <c r="LEQ228" s="71"/>
      <c r="LER228" s="71"/>
      <c r="LES228" s="71"/>
      <c r="LET228" s="71"/>
      <c r="LEU228" s="71"/>
      <c r="LEV228" s="71"/>
      <c r="LEW228" s="71"/>
      <c r="LEX228" s="71"/>
      <c r="LEY228" s="71"/>
      <c r="LEZ228" s="71"/>
      <c r="LFA228" s="71"/>
      <c r="LFB228" s="71"/>
      <c r="LFC228" s="71"/>
      <c r="LFD228" s="71"/>
      <c r="LFE228" s="71"/>
      <c r="LFF228" s="71"/>
      <c r="LFG228" s="71"/>
      <c r="LFH228" s="71"/>
      <c r="LFI228" s="71"/>
      <c r="LFJ228" s="71"/>
      <c r="LFK228" s="71"/>
      <c r="LFL228" s="71"/>
      <c r="LFM228" s="71"/>
      <c r="LFN228" s="71"/>
      <c r="LFO228" s="71"/>
      <c r="LFP228" s="71"/>
      <c r="LFQ228" s="71"/>
      <c r="LFR228" s="71"/>
      <c r="LFS228" s="71"/>
      <c r="LFT228" s="71"/>
      <c r="LFU228" s="71"/>
      <c r="LFV228" s="71"/>
      <c r="LFW228" s="71"/>
      <c r="LFX228" s="71"/>
      <c r="LFY228" s="71"/>
      <c r="LFZ228" s="71"/>
      <c r="LGA228" s="71"/>
      <c r="LGB228" s="71"/>
      <c r="LGC228" s="71"/>
      <c r="LGD228" s="71"/>
      <c r="LGE228" s="71"/>
      <c r="LGF228" s="71"/>
      <c r="LGG228" s="71"/>
      <c r="LGH228" s="71"/>
      <c r="LGI228" s="71"/>
      <c r="LGJ228" s="71"/>
      <c r="LGK228" s="71"/>
      <c r="LGL228" s="71"/>
      <c r="LGM228" s="71"/>
      <c r="LGN228" s="71"/>
      <c r="LGO228" s="71"/>
      <c r="LGP228" s="71"/>
      <c r="LGQ228" s="71"/>
      <c r="LGR228" s="71"/>
      <c r="LGS228" s="71"/>
      <c r="LGT228" s="71"/>
      <c r="LGU228" s="71"/>
      <c r="LGV228" s="71"/>
      <c r="LGW228" s="71"/>
      <c r="LGX228" s="71"/>
      <c r="LGY228" s="71"/>
      <c r="LGZ228" s="71"/>
      <c r="LHA228" s="71"/>
      <c r="LHB228" s="71"/>
      <c r="LHC228" s="71"/>
      <c r="LHD228" s="71"/>
      <c r="LHE228" s="71"/>
      <c r="LHF228" s="71"/>
      <c r="LHG228" s="71"/>
      <c r="LHH228" s="71"/>
      <c r="LHI228" s="71"/>
      <c r="LHJ228" s="71"/>
      <c r="LHK228" s="71"/>
      <c r="LHL228" s="71"/>
      <c r="LHM228" s="71"/>
      <c r="LHN228" s="71"/>
      <c r="LHO228" s="71"/>
      <c r="LHP228" s="71"/>
      <c r="LHQ228" s="71"/>
      <c r="LHR228" s="71"/>
      <c r="LHS228" s="71"/>
      <c r="LHT228" s="71"/>
      <c r="LHU228" s="71"/>
      <c r="LHV228" s="71"/>
      <c r="LHW228" s="71"/>
      <c r="LHX228" s="71"/>
      <c r="LHY228" s="71"/>
      <c r="LHZ228" s="71"/>
      <c r="LIA228" s="71"/>
      <c r="LIB228" s="71"/>
      <c r="LIC228" s="71"/>
      <c r="LID228" s="71"/>
      <c r="LIE228" s="71"/>
      <c r="LIF228" s="71"/>
      <c r="LIG228" s="71"/>
      <c r="LIH228" s="71"/>
      <c r="LII228" s="71"/>
      <c r="LIJ228" s="71"/>
      <c r="LIK228" s="71"/>
      <c r="LIL228" s="71"/>
      <c r="LIM228" s="71"/>
      <c r="LIN228" s="71"/>
      <c r="LIO228" s="71"/>
      <c r="LIP228" s="71"/>
      <c r="LIQ228" s="71"/>
      <c r="LIR228" s="71"/>
      <c r="LIS228" s="71"/>
      <c r="LIT228" s="71"/>
      <c r="LIU228" s="71"/>
      <c r="LIV228" s="71"/>
      <c r="LIW228" s="71"/>
      <c r="LIX228" s="71"/>
      <c r="LIY228" s="71"/>
      <c r="LIZ228" s="71"/>
      <c r="LJA228" s="71"/>
      <c r="LJB228" s="71"/>
      <c r="LJC228" s="71"/>
      <c r="LJD228" s="71"/>
      <c r="LJE228" s="71"/>
      <c r="LJF228" s="71"/>
      <c r="LJG228" s="71"/>
      <c r="LJH228" s="71"/>
      <c r="LJI228" s="71"/>
      <c r="LJJ228" s="71"/>
      <c r="LJK228" s="71"/>
      <c r="LJL228" s="71"/>
      <c r="LJM228" s="71"/>
      <c r="LJN228" s="71"/>
      <c r="LJO228" s="71"/>
      <c r="LJP228" s="71"/>
      <c r="LJQ228" s="71"/>
      <c r="LJR228" s="71"/>
      <c r="LJS228" s="71"/>
      <c r="LJT228" s="71"/>
      <c r="LJU228" s="71"/>
      <c r="LJV228" s="71"/>
      <c r="LJW228" s="71"/>
      <c r="LJX228" s="71"/>
      <c r="LJY228" s="71"/>
      <c r="LJZ228" s="71"/>
      <c r="LKA228" s="71"/>
      <c r="LKB228" s="71"/>
      <c r="LKC228" s="71"/>
      <c r="LKD228" s="71"/>
      <c r="LKE228" s="71"/>
      <c r="LKF228" s="71"/>
      <c r="LKG228" s="71"/>
      <c r="LKH228" s="71"/>
      <c r="LKI228" s="71"/>
      <c r="LKJ228" s="71"/>
      <c r="LKK228" s="71"/>
      <c r="LKL228" s="71"/>
      <c r="LKM228" s="71"/>
      <c r="LKN228" s="71"/>
      <c r="LKO228" s="71"/>
      <c r="LKP228" s="71"/>
      <c r="LKQ228" s="71"/>
      <c r="LKR228" s="71"/>
      <c r="LKS228" s="71"/>
      <c r="LKT228" s="71"/>
      <c r="LKU228" s="71"/>
      <c r="LKV228" s="71"/>
      <c r="LKW228" s="71"/>
      <c r="LKX228" s="71"/>
      <c r="LKY228" s="71"/>
      <c r="LKZ228" s="71"/>
      <c r="LLA228" s="71"/>
      <c r="LLB228" s="71"/>
      <c r="LLC228" s="71"/>
      <c r="LLD228" s="71"/>
      <c r="LLE228" s="71"/>
      <c r="LLF228" s="71"/>
      <c r="LLG228" s="71"/>
      <c r="LLH228" s="71"/>
      <c r="LLI228" s="71"/>
      <c r="LLJ228" s="71"/>
      <c r="LLK228" s="71"/>
      <c r="LLL228" s="71"/>
      <c r="LLM228" s="71"/>
      <c r="LLN228" s="71"/>
      <c r="LLO228" s="71"/>
      <c r="LLP228" s="71"/>
      <c r="LLQ228" s="71"/>
      <c r="LLR228" s="71"/>
      <c r="LLS228" s="71"/>
      <c r="LLT228" s="71"/>
      <c r="LLU228" s="71"/>
      <c r="LLV228" s="71"/>
      <c r="LLW228" s="71"/>
      <c r="LLX228" s="71"/>
      <c r="LLY228" s="71"/>
      <c r="LLZ228" s="71"/>
      <c r="LMA228" s="71"/>
      <c r="LMB228" s="71"/>
      <c r="LMC228" s="71"/>
      <c r="LMD228" s="71"/>
      <c r="LME228" s="71"/>
      <c r="LMF228" s="71"/>
      <c r="LMG228" s="71"/>
      <c r="LMH228" s="71"/>
      <c r="LMI228" s="71"/>
      <c r="LMJ228" s="71"/>
      <c r="LMK228" s="71"/>
      <c r="LML228" s="71"/>
      <c r="LMM228" s="71"/>
      <c r="LMN228" s="71"/>
      <c r="LMO228" s="71"/>
      <c r="LMP228" s="71"/>
      <c r="LMQ228" s="71"/>
      <c r="LMR228" s="71"/>
      <c r="LMS228" s="71"/>
      <c r="LMT228" s="71"/>
      <c r="LMU228" s="71"/>
      <c r="LMV228" s="71"/>
      <c r="LMW228" s="71"/>
      <c r="LMX228" s="71"/>
      <c r="LMY228" s="71"/>
      <c r="LMZ228" s="71"/>
      <c r="LNA228" s="71"/>
      <c r="LNB228" s="71"/>
      <c r="LNC228" s="71"/>
      <c r="LND228" s="71"/>
      <c r="LNE228" s="71"/>
      <c r="LNF228" s="71"/>
      <c r="LNG228" s="71"/>
      <c r="LNH228" s="71"/>
      <c r="LNI228" s="71"/>
      <c r="LNJ228" s="71"/>
      <c r="LNK228" s="71"/>
      <c r="LNL228" s="71"/>
      <c r="LNM228" s="71"/>
      <c r="LNN228" s="71"/>
      <c r="LNO228" s="71"/>
      <c r="LNP228" s="71"/>
      <c r="LNQ228" s="71"/>
      <c r="LNR228" s="71"/>
      <c r="LNS228" s="71"/>
      <c r="LNT228" s="71"/>
      <c r="LNU228" s="71"/>
      <c r="LNV228" s="71"/>
      <c r="LNW228" s="71"/>
      <c r="LNX228" s="71"/>
      <c r="LNY228" s="71"/>
      <c r="LNZ228" s="71"/>
      <c r="LOA228" s="71"/>
      <c r="LOB228" s="71"/>
      <c r="LOC228" s="71"/>
      <c r="LOD228" s="71"/>
      <c r="LOE228" s="71"/>
      <c r="LOF228" s="71"/>
      <c r="LOG228" s="71"/>
      <c r="LOH228" s="71"/>
      <c r="LOI228" s="71"/>
      <c r="LOJ228" s="71"/>
      <c r="LOK228" s="71"/>
      <c r="LOL228" s="71"/>
      <c r="LOM228" s="71"/>
      <c r="LON228" s="71"/>
      <c r="LOO228" s="71"/>
      <c r="LOP228" s="71"/>
      <c r="LOQ228" s="71"/>
      <c r="LOR228" s="71"/>
      <c r="LOS228" s="71"/>
      <c r="LOT228" s="71"/>
      <c r="LOU228" s="71"/>
      <c r="LOV228" s="71"/>
      <c r="LOW228" s="71"/>
      <c r="LOX228" s="71"/>
      <c r="LOY228" s="71"/>
      <c r="LOZ228" s="71"/>
      <c r="LPA228" s="71"/>
      <c r="LPB228" s="71"/>
      <c r="LPC228" s="71"/>
      <c r="LPD228" s="71"/>
      <c r="LPE228" s="71"/>
      <c r="LPF228" s="71"/>
      <c r="LPG228" s="71"/>
      <c r="LPH228" s="71"/>
      <c r="LPI228" s="71"/>
      <c r="LPJ228" s="71"/>
      <c r="LPK228" s="71"/>
      <c r="LPL228" s="71"/>
      <c r="LPM228" s="71"/>
      <c r="LPN228" s="71"/>
      <c r="LPO228" s="71"/>
      <c r="LPP228" s="71"/>
      <c r="LPQ228" s="71"/>
      <c r="LPR228" s="71"/>
      <c r="LPS228" s="71"/>
      <c r="LPT228" s="71"/>
      <c r="LPU228" s="71"/>
      <c r="LPV228" s="71"/>
      <c r="LPW228" s="71"/>
      <c r="LPX228" s="71"/>
      <c r="LPY228" s="71"/>
      <c r="LPZ228" s="71"/>
      <c r="LQA228" s="71"/>
      <c r="LQB228" s="71"/>
      <c r="LQC228" s="71"/>
      <c r="LQD228" s="71"/>
      <c r="LQE228" s="71"/>
      <c r="LQF228" s="71"/>
      <c r="LQG228" s="71"/>
      <c r="LQH228" s="71"/>
      <c r="LQI228" s="71"/>
      <c r="LQJ228" s="71"/>
      <c r="LQK228" s="71"/>
      <c r="LQL228" s="71"/>
      <c r="LQM228" s="71"/>
      <c r="LQN228" s="71"/>
      <c r="LQO228" s="71"/>
      <c r="LQP228" s="71"/>
      <c r="LQQ228" s="71"/>
      <c r="LQR228" s="71"/>
      <c r="LQS228" s="71"/>
      <c r="LQT228" s="71"/>
      <c r="LQU228" s="71"/>
      <c r="LQV228" s="71"/>
      <c r="LQW228" s="71"/>
      <c r="LQX228" s="71"/>
      <c r="LQY228" s="71"/>
      <c r="LQZ228" s="71"/>
      <c r="LRA228" s="71"/>
      <c r="LRB228" s="71"/>
      <c r="LRC228" s="71"/>
      <c r="LRD228" s="71"/>
      <c r="LRE228" s="71"/>
      <c r="LRF228" s="71"/>
      <c r="LRG228" s="71"/>
      <c r="LRH228" s="71"/>
      <c r="LRI228" s="71"/>
      <c r="LRJ228" s="71"/>
      <c r="LRK228" s="71"/>
      <c r="LRL228" s="71"/>
      <c r="LRM228" s="71"/>
      <c r="LRN228" s="71"/>
      <c r="LRO228" s="71"/>
      <c r="LRP228" s="71"/>
      <c r="LRQ228" s="71"/>
      <c r="LRR228" s="71"/>
      <c r="LRS228" s="71"/>
      <c r="LRT228" s="71"/>
      <c r="LRU228" s="71"/>
      <c r="LRV228" s="71"/>
      <c r="LRW228" s="71"/>
      <c r="LRX228" s="71"/>
      <c r="LRY228" s="71"/>
      <c r="LRZ228" s="71"/>
      <c r="LSA228" s="71"/>
      <c r="LSB228" s="71"/>
      <c r="LSC228" s="71"/>
      <c r="LSD228" s="71"/>
      <c r="LSE228" s="71"/>
      <c r="LSF228" s="71"/>
      <c r="LSG228" s="71"/>
      <c r="LSH228" s="71"/>
      <c r="LSI228" s="71"/>
      <c r="LSJ228" s="71"/>
      <c r="LSK228" s="71"/>
      <c r="LSL228" s="71"/>
      <c r="LSM228" s="71"/>
      <c r="LSN228" s="71"/>
      <c r="LSO228" s="71"/>
      <c r="LSP228" s="71"/>
      <c r="LSQ228" s="71"/>
      <c r="LSR228" s="71"/>
      <c r="LSS228" s="71"/>
      <c r="LST228" s="71"/>
      <c r="LSU228" s="71"/>
      <c r="LSV228" s="71"/>
      <c r="LSW228" s="71"/>
      <c r="LSX228" s="71"/>
      <c r="LSY228" s="71"/>
      <c r="LSZ228" s="71"/>
      <c r="LTA228" s="71"/>
      <c r="LTB228" s="71"/>
      <c r="LTC228" s="71"/>
      <c r="LTD228" s="71"/>
      <c r="LTE228" s="71"/>
      <c r="LTF228" s="71"/>
      <c r="LTG228" s="71"/>
      <c r="LTH228" s="71"/>
      <c r="LTI228" s="71"/>
      <c r="LTJ228" s="71"/>
      <c r="LTK228" s="71"/>
      <c r="LTL228" s="71"/>
      <c r="LTM228" s="71"/>
      <c r="LTN228" s="71"/>
      <c r="LTO228" s="71"/>
      <c r="LTP228" s="71"/>
      <c r="LTQ228" s="71"/>
      <c r="LTR228" s="71"/>
      <c r="LTS228" s="71"/>
      <c r="LTT228" s="71"/>
      <c r="LTU228" s="71"/>
      <c r="LTV228" s="71"/>
      <c r="LTW228" s="71"/>
      <c r="LTX228" s="71"/>
      <c r="LTY228" s="71"/>
      <c r="LTZ228" s="71"/>
      <c r="LUA228" s="71"/>
      <c r="LUB228" s="71"/>
      <c r="LUC228" s="71"/>
      <c r="LUD228" s="71"/>
      <c r="LUE228" s="71"/>
      <c r="LUF228" s="71"/>
      <c r="LUG228" s="71"/>
      <c r="LUH228" s="71"/>
      <c r="LUI228" s="71"/>
      <c r="LUJ228" s="71"/>
      <c r="LUK228" s="71"/>
      <c r="LUL228" s="71"/>
      <c r="LUM228" s="71"/>
      <c r="LUN228" s="71"/>
      <c r="LUO228" s="71"/>
      <c r="LUP228" s="71"/>
      <c r="LUQ228" s="71"/>
      <c r="LUR228" s="71"/>
      <c r="LUS228" s="71"/>
      <c r="LUT228" s="71"/>
      <c r="LUU228" s="71"/>
      <c r="LUV228" s="71"/>
      <c r="LUW228" s="71"/>
      <c r="LUX228" s="71"/>
      <c r="LUY228" s="71"/>
      <c r="LUZ228" s="71"/>
      <c r="LVA228" s="71"/>
      <c r="LVB228" s="71"/>
      <c r="LVC228" s="71"/>
      <c r="LVD228" s="71"/>
      <c r="LVE228" s="71"/>
      <c r="LVF228" s="71"/>
      <c r="LVG228" s="71"/>
      <c r="LVH228" s="71"/>
      <c r="LVI228" s="71"/>
      <c r="LVJ228" s="71"/>
      <c r="LVK228" s="71"/>
      <c r="LVL228" s="71"/>
      <c r="LVM228" s="71"/>
      <c r="LVN228" s="71"/>
      <c r="LVO228" s="71"/>
      <c r="LVP228" s="71"/>
      <c r="LVQ228" s="71"/>
      <c r="LVR228" s="71"/>
      <c r="LVS228" s="71"/>
      <c r="LVT228" s="71"/>
      <c r="LVU228" s="71"/>
      <c r="LVV228" s="71"/>
      <c r="LVW228" s="71"/>
      <c r="LVX228" s="71"/>
      <c r="LVY228" s="71"/>
      <c r="LVZ228" s="71"/>
      <c r="LWA228" s="71"/>
      <c r="LWB228" s="71"/>
      <c r="LWC228" s="71"/>
      <c r="LWD228" s="71"/>
      <c r="LWE228" s="71"/>
      <c r="LWF228" s="71"/>
      <c r="LWG228" s="71"/>
      <c r="LWH228" s="71"/>
      <c r="LWI228" s="71"/>
      <c r="LWJ228" s="71"/>
      <c r="LWK228" s="71"/>
      <c r="LWL228" s="71"/>
      <c r="LWM228" s="71"/>
      <c r="LWN228" s="71"/>
      <c r="LWO228" s="71"/>
      <c r="LWP228" s="71"/>
      <c r="LWQ228" s="71"/>
      <c r="LWR228" s="71"/>
      <c r="LWS228" s="71"/>
      <c r="LWT228" s="71"/>
      <c r="LWU228" s="71"/>
      <c r="LWV228" s="71"/>
      <c r="LWW228" s="71"/>
      <c r="LWX228" s="71"/>
      <c r="LWY228" s="71"/>
      <c r="LWZ228" s="71"/>
      <c r="LXA228" s="71"/>
      <c r="LXB228" s="71"/>
      <c r="LXC228" s="71"/>
      <c r="LXD228" s="71"/>
      <c r="LXE228" s="71"/>
      <c r="LXF228" s="71"/>
      <c r="LXG228" s="71"/>
      <c r="LXH228" s="71"/>
      <c r="LXI228" s="71"/>
      <c r="LXJ228" s="71"/>
      <c r="LXK228" s="71"/>
      <c r="LXL228" s="71"/>
      <c r="LXM228" s="71"/>
      <c r="LXN228" s="71"/>
      <c r="LXO228" s="71"/>
      <c r="LXP228" s="71"/>
      <c r="LXQ228" s="71"/>
      <c r="LXR228" s="71"/>
      <c r="LXS228" s="71"/>
      <c r="LXT228" s="71"/>
      <c r="LXU228" s="71"/>
      <c r="LXV228" s="71"/>
      <c r="LXW228" s="71"/>
      <c r="LXX228" s="71"/>
      <c r="LXY228" s="71"/>
      <c r="LXZ228" s="71"/>
      <c r="LYA228" s="71"/>
      <c r="LYB228" s="71"/>
      <c r="LYC228" s="71"/>
      <c r="LYD228" s="71"/>
      <c r="LYE228" s="71"/>
      <c r="LYF228" s="71"/>
      <c r="LYG228" s="71"/>
      <c r="LYH228" s="71"/>
      <c r="LYI228" s="71"/>
      <c r="LYJ228" s="71"/>
      <c r="LYK228" s="71"/>
      <c r="LYL228" s="71"/>
      <c r="LYM228" s="71"/>
      <c r="LYN228" s="71"/>
      <c r="LYO228" s="71"/>
      <c r="LYP228" s="71"/>
      <c r="LYQ228" s="71"/>
      <c r="LYR228" s="71"/>
      <c r="LYS228" s="71"/>
      <c r="LYT228" s="71"/>
      <c r="LYU228" s="71"/>
      <c r="LYV228" s="71"/>
      <c r="LYW228" s="71"/>
      <c r="LYX228" s="71"/>
      <c r="LYY228" s="71"/>
      <c r="LYZ228" s="71"/>
      <c r="LZA228" s="71"/>
      <c r="LZB228" s="71"/>
      <c r="LZC228" s="71"/>
      <c r="LZD228" s="71"/>
      <c r="LZE228" s="71"/>
      <c r="LZF228" s="71"/>
      <c r="LZG228" s="71"/>
      <c r="LZH228" s="71"/>
      <c r="LZI228" s="71"/>
      <c r="LZJ228" s="71"/>
      <c r="LZK228" s="71"/>
      <c r="LZL228" s="71"/>
      <c r="LZM228" s="71"/>
      <c r="LZN228" s="71"/>
      <c r="LZO228" s="71"/>
      <c r="LZP228" s="71"/>
      <c r="LZQ228" s="71"/>
      <c r="LZR228" s="71"/>
      <c r="LZS228" s="71"/>
      <c r="LZT228" s="71"/>
      <c r="LZU228" s="71"/>
      <c r="LZV228" s="71"/>
      <c r="LZW228" s="71"/>
      <c r="LZX228" s="71"/>
      <c r="LZY228" s="71"/>
      <c r="LZZ228" s="71"/>
      <c r="MAA228" s="71"/>
      <c r="MAB228" s="71"/>
      <c r="MAC228" s="71"/>
      <c r="MAD228" s="71"/>
      <c r="MAE228" s="71"/>
      <c r="MAF228" s="71"/>
      <c r="MAG228" s="71"/>
      <c r="MAH228" s="71"/>
      <c r="MAI228" s="71"/>
      <c r="MAJ228" s="71"/>
      <c r="MAK228" s="71"/>
      <c r="MAL228" s="71"/>
      <c r="MAM228" s="71"/>
      <c r="MAN228" s="71"/>
      <c r="MAO228" s="71"/>
      <c r="MAP228" s="71"/>
      <c r="MAQ228" s="71"/>
      <c r="MAR228" s="71"/>
      <c r="MAS228" s="71"/>
      <c r="MAT228" s="71"/>
      <c r="MAU228" s="71"/>
      <c r="MAV228" s="71"/>
      <c r="MAW228" s="71"/>
      <c r="MAX228" s="71"/>
      <c r="MAY228" s="71"/>
      <c r="MAZ228" s="71"/>
      <c r="MBA228" s="71"/>
      <c r="MBB228" s="71"/>
      <c r="MBC228" s="71"/>
      <c r="MBD228" s="71"/>
      <c r="MBE228" s="71"/>
      <c r="MBF228" s="71"/>
      <c r="MBG228" s="71"/>
      <c r="MBH228" s="71"/>
      <c r="MBI228" s="71"/>
      <c r="MBJ228" s="71"/>
      <c r="MBK228" s="71"/>
      <c r="MBL228" s="71"/>
      <c r="MBM228" s="71"/>
      <c r="MBN228" s="71"/>
      <c r="MBO228" s="71"/>
      <c r="MBP228" s="71"/>
      <c r="MBQ228" s="71"/>
      <c r="MBR228" s="71"/>
      <c r="MBS228" s="71"/>
      <c r="MBT228" s="71"/>
      <c r="MBU228" s="71"/>
      <c r="MBV228" s="71"/>
      <c r="MBW228" s="71"/>
      <c r="MBX228" s="71"/>
      <c r="MBY228" s="71"/>
      <c r="MBZ228" s="71"/>
      <c r="MCA228" s="71"/>
      <c r="MCB228" s="71"/>
      <c r="MCC228" s="71"/>
      <c r="MCD228" s="71"/>
      <c r="MCE228" s="71"/>
      <c r="MCF228" s="71"/>
      <c r="MCG228" s="71"/>
      <c r="MCH228" s="71"/>
      <c r="MCI228" s="71"/>
      <c r="MCJ228" s="71"/>
      <c r="MCK228" s="71"/>
      <c r="MCL228" s="71"/>
      <c r="MCM228" s="71"/>
      <c r="MCN228" s="71"/>
      <c r="MCO228" s="71"/>
      <c r="MCP228" s="71"/>
      <c r="MCQ228" s="71"/>
      <c r="MCR228" s="71"/>
      <c r="MCS228" s="71"/>
      <c r="MCT228" s="71"/>
      <c r="MCU228" s="71"/>
      <c r="MCV228" s="71"/>
      <c r="MCW228" s="71"/>
      <c r="MCX228" s="71"/>
      <c r="MCY228" s="71"/>
      <c r="MCZ228" s="71"/>
      <c r="MDA228" s="71"/>
      <c r="MDB228" s="71"/>
      <c r="MDC228" s="71"/>
      <c r="MDD228" s="71"/>
      <c r="MDE228" s="71"/>
      <c r="MDF228" s="71"/>
      <c r="MDG228" s="71"/>
      <c r="MDH228" s="71"/>
      <c r="MDI228" s="71"/>
      <c r="MDJ228" s="71"/>
      <c r="MDK228" s="71"/>
      <c r="MDL228" s="71"/>
      <c r="MDM228" s="71"/>
      <c r="MDN228" s="71"/>
      <c r="MDO228" s="71"/>
      <c r="MDP228" s="71"/>
      <c r="MDQ228" s="71"/>
      <c r="MDR228" s="71"/>
      <c r="MDS228" s="71"/>
      <c r="MDT228" s="71"/>
      <c r="MDU228" s="71"/>
      <c r="MDV228" s="71"/>
      <c r="MDW228" s="71"/>
      <c r="MDX228" s="71"/>
      <c r="MDY228" s="71"/>
      <c r="MDZ228" s="71"/>
      <c r="MEA228" s="71"/>
      <c r="MEB228" s="71"/>
      <c r="MEC228" s="71"/>
      <c r="MED228" s="71"/>
      <c r="MEE228" s="71"/>
      <c r="MEF228" s="71"/>
      <c r="MEG228" s="71"/>
      <c r="MEH228" s="71"/>
      <c r="MEI228" s="71"/>
      <c r="MEJ228" s="71"/>
      <c r="MEK228" s="71"/>
      <c r="MEL228" s="71"/>
      <c r="MEM228" s="71"/>
      <c r="MEN228" s="71"/>
      <c r="MEO228" s="71"/>
      <c r="MEP228" s="71"/>
      <c r="MEQ228" s="71"/>
      <c r="MER228" s="71"/>
      <c r="MES228" s="71"/>
      <c r="MET228" s="71"/>
      <c r="MEU228" s="71"/>
      <c r="MEV228" s="71"/>
      <c r="MEW228" s="71"/>
      <c r="MEX228" s="71"/>
      <c r="MEY228" s="71"/>
      <c r="MEZ228" s="71"/>
      <c r="MFA228" s="71"/>
      <c r="MFB228" s="71"/>
      <c r="MFC228" s="71"/>
      <c r="MFD228" s="71"/>
      <c r="MFE228" s="71"/>
      <c r="MFF228" s="71"/>
      <c r="MFG228" s="71"/>
      <c r="MFH228" s="71"/>
      <c r="MFI228" s="71"/>
      <c r="MFJ228" s="71"/>
      <c r="MFK228" s="71"/>
      <c r="MFL228" s="71"/>
      <c r="MFM228" s="71"/>
      <c r="MFN228" s="71"/>
      <c r="MFO228" s="71"/>
      <c r="MFP228" s="71"/>
      <c r="MFQ228" s="71"/>
      <c r="MFR228" s="71"/>
      <c r="MFS228" s="71"/>
      <c r="MFT228" s="71"/>
      <c r="MFU228" s="71"/>
      <c r="MFV228" s="71"/>
      <c r="MFW228" s="71"/>
      <c r="MFX228" s="71"/>
      <c r="MFY228" s="71"/>
      <c r="MFZ228" s="71"/>
      <c r="MGA228" s="71"/>
      <c r="MGB228" s="71"/>
      <c r="MGC228" s="71"/>
      <c r="MGD228" s="71"/>
      <c r="MGE228" s="71"/>
      <c r="MGF228" s="71"/>
      <c r="MGG228" s="71"/>
      <c r="MGH228" s="71"/>
      <c r="MGI228" s="71"/>
      <c r="MGJ228" s="71"/>
      <c r="MGK228" s="71"/>
      <c r="MGL228" s="71"/>
      <c r="MGM228" s="71"/>
      <c r="MGN228" s="71"/>
      <c r="MGO228" s="71"/>
      <c r="MGP228" s="71"/>
      <c r="MGQ228" s="71"/>
      <c r="MGR228" s="71"/>
      <c r="MGS228" s="71"/>
      <c r="MGT228" s="71"/>
      <c r="MGU228" s="71"/>
      <c r="MGV228" s="71"/>
      <c r="MGW228" s="71"/>
      <c r="MGX228" s="71"/>
      <c r="MGY228" s="71"/>
      <c r="MGZ228" s="71"/>
      <c r="MHA228" s="71"/>
      <c r="MHB228" s="71"/>
      <c r="MHC228" s="71"/>
      <c r="MHD228" s="71"/>
      <c r="MHE228" s="71"/>
      <c r="MHF228" s="71"/>
      <c r="MHG228" s="71"/>
      <c r="MHH228" s="71"/>
      <c r="MHI228" s="71"/>
      <c r="MHJ228" s="71"/>
      <c r="MHK228" s="71"/>
      <c r="MHL228" s="71"/>
      <c r="MHM228" s="71"/>
      <c r="MHN228" s="71"/>
      <c r="MHO228" s="71"/>
      <c r="MHP228" s="71"/>
      <c r="MHQ228" s="71"/>
      <c r="MHR228" s="71"/>
      <c r="MHS228" s="71"/>
      <c r="MHT228" s="71"/>
      <c r="MHU228" s="71"/>
      <c r="MHV228" s="71"/>
      <c r="MHW228" s="71"/>
      <c r="MHX228" s="71"/>
      <c r="MHY228" s="71"/>
      <c r="MHZ228" s="71"/>
      <c r="MIA228" s="71"/>
      <c r="MIB228" s="71"/>
      <c r="MIC228" s="71"/>
      <c r="MID228" s="71"/>
      <c r="MIE228" s="71"/>
      <c r="MIF228" s="71"/>
      <c r="MIG228" s="71"/>
      <c r="MIH228" s="71"/>
      <c r="MII228" s="71"/>
      <c r="MIJ228" s="71"/>
      <c r="MIK228" s="71"/>
      <c r="MIL228" s="71"/>
      <c r="MIM228" s="71"/>
      <c r="MIN228" s="71"/>
      <c r="MIO228" s="71"/>
      <c r="MIP228" s="71"/>
      <c r="MIQ228" s="71"/>
      <c r="MIR228" s="71"/>
      <c r="MIS228" s="71"/>
      <c r="MIT228" s="71"/>
      <c r="MIU228" s="71"/>
      <c r="MIV228" s="71"/>
      <c r="MIW228" s="71"/>
      <c r="MIX228" s="71"/>
      <c r="MIY228" s="71"/>
      <c r="MIZ228" s="71"/>
      <c r="MJA228" s="71"/>
      <c r="MJB228" s="71"/>
      <c r="MJC228" s="71"/>
      <c r="MJD228" s="71"/>
      <c r="MJE228" s="71"/>
      <c r="MJF228" s="71"/>
      <c r="MJG228" s="71"/>
      <c r="MJH228" s="71"/>
      <c r="MJI228" s="71"/>
      <c r="MJJ228" s="71"/>
      <c r="MJK228" s="71"/>
      <c r="MJL228" s="71"/>
      <c r="MJM228" s="71"/>
      <c r="MJN228" s="71"/>
      <c r="MJO228" s="71"/>
      <c r="MJP228" s="71"/>
      <c r="MJQ228" s="71"/>
      <c r="MJR228" s="71"/>
      <c r="MJS228" s="71"/>
      <c r="MJT228" s="71"/>
      <c r="MJU228" s="71"/>
      <c r="MJV228" s="71"/>
      <c r="MJW228" s="71"/>
      <c r="MJX228" s="71"/>
      <c r="MJY228" s="71"/>
      <c r="MJZ228" s="71"/>
      <c r="MKA228" s="71"/>
      <c r="MKB228" s="71"/>
      <c r="MKC228" s="71"/>
      <c r="MKD228" s="71"/>
      <c r="MKE228" s="71"/>
      <c r="MKF228" s="71"/>
      <c r="MKG228" s="71"/>
      <c r="MKH228" s="71"/>
      <c r="MKI228" s="71"/>
      <c r="MKJ228" s="71"/>
      <c r="MKK228" s="71"/>
      <c r="MKL228" s="71"/>
      <c r="MKM228" s="71"/>
      <c r="MKN228" s="71"/>
      <c r="MKO228" s="71"/>
      <c r="MKP228" s="71"/>
      <c r="MKQ228" s="71"/>
      <c r="MKR228" s="71"/>
      <c r="MKS228" s="71"/>
      <c r="MKT228" s="71"/>
      <c r="MKU228" s="71"/>
      <c r="MKV228" s="71"/>
      <c r="MKW228" s="71"/>
      <c r="MKX228" s="71"/>
      <c r="MKY228" s="71"/>
      <c r="MKZ228" s="71"/>
      <c r="MLA228" s="71"/>
      <c r="MLB228" s="71"/>
      <c r="MLC228" s="71"/>
      <c r="MLD228" s="71"/>
      <c r="MLE228" s="71"/>
      <c r="MLF228" s="71"/>
      <c r="MLG228" s="71"/>
      <c r="MLH228" s="71"/>
      <c r="MLI228" s="71"/>
      <c r="MLJ228" s="71"/>
      <c r="MLK228" s="71"/>
      <c r="MLL228" s="71"/>
      <c r="MLM228" s="71"/>
      <c r="MLN228" s="71"/>
      <c r="MLO228" s="71"/>
      <c r="MLP228" s="71"/>
      <c r="MLQ228" s="71"/>
      <c r="MLR228" s="71"/>
      <c r="MLS228" s="71"/>
      <c r="MLT228" s="71"/>
      <c r="MLU228" s="71"/>
      <c r="MLV228" s="71"/>
      <c r="MLW228" s="71"/>
      <c r="MLX228" s="71"/>
      <c r="MLY228" s="71"/>
      <c r="MLZ228" s="71"/>
      <c r="MMA228" s="71"/>
      <c r="MMB228" s="71"/>
      <c r="MMC228" s="71"/>
      <c r="MMD228" s="71"/>
      <c r="MME228" s="71"/>
      <c r="MMF228" s="71"/>
      <c r="MMG228" s="71"/>
      <c r="MMH228" s="71"/>
      <c r="MMI228" s="71"/>
      <c r="MMJ228" s="71"/>
      <c r="MMK228" s="71"/>
      <c r="MML228" s="71"/>
      <c r="MMM228" s="71"/>
      <c r="MMN228" s="71"/>
      <c r="MMO228" s="71"/>
      <c r="MMP228" s="71"/>
      <c r="MMQ228" s="71"/>
      <c r="MMR228" s="71"/>
      <c r="MMS228" s="71"/>
      <c r="MMT228" s="71"/>
      <c r="MMU228" s="71"/>
      <c r="MMV228" s="71"/>
      <c r="MMW228" s="71"/>
      <c r="MMX228" s="71"/>
      <c r="MMY228" s="71"/>
      <c r="MMZ228" s="71"/>
      <c r="MNA228" s="71"/>
      <c r="MNB228" s="71"/>
      <c r="MNC228" s="71"/>
      <c r="MND228" s="71"/>
      <c r="MNE228" s="71"/>
      <c r="MNF228" s="71"/>
      <c r="MNG228" s="71"/>
      <c r="MNH228" s="71"/>
      <c r="MNI228" s="71"/>
      <c r="MNJ228" s="71"/>
      <c r="MNK228" s="71"/>
      <c r="MNL228" s="71"/>
      <c r="MNM228" s="71"/>
      <c r="MNN228" s="71"/>
      <c r="MNO228" s="71"/>
      <c r="MNP228" s="71"/>
      <c r="MNQ228" s="71"/>
      <c r="MNR228" s="71"/>
      <c r="MNS228" s="71"/>
      <c r="MNT228" s="71"/>
      <c r="MNU228" s="71"/>
      <c r="MNV228" s="71"/>
      <c r="MNW228" s="71"/>
      <c r="MNX228" s="71"/>
      <c r="MNY228" s="71"/>
      <c r="MNZ228" s="71"/>
      <c r="MOA228" s="71"/>
      <c r="MOB228" s="71"/>
      <c r="MOC228" s="71"/>
      <c r="MOD228" s="71"/>
      <c r="MOE228" s="71"/>
      <c r="MOF228" s="71"/>
      <c r="MOG228" s="71"/>
      <c r="MOH228" s="71"/>
      <c r="MOI228" s="71"/>
      <c r="MOJ228" s="71"/>
      <c r="MOK228" s="71"/>
      <c r="MOL228" s="71"/>
      <c r="MOM228" s="71"/>
      <c r="MON228" s="71"/>
      <c r="MOO228" s="71"/>
      <c r="MOP228" s="71"/>
      <c r="MOQ228" s="71"/>
      <c r="MOR228" s="71"/>
      <c r="MOS228" s="71"/>
      <c r="MOT228" s="71"/>
      <c r="MOU228" s="71"/>
      <c r="MOV228" s="71"/>
      <c r="MOW228" s="71"/>
      <c r="MOX228" s="71"/>
      <c r="MOY228" s="71"/>
      <c r="MOZ228" s="71"/>
      <c r="MPA228" s="71"/>
      <c r="MPB228" s="71"/>
      <c r="MPC228" s="71"/>
      <c r="MPD228" s="71"/>
      <c r="MPE228" s="71"/>
      <c r="MPF228" s="71"/>
      <c r="MPG228" s="71"/>
      <c r="MPH228" s="71"/>
      <c r="MPI228" s="71"/>
      <c r="MPJ228" s="71"/>
      <c r="MPK228" s="71"/>
      <c r="MPL228" s="71"/>
      <c r="MPM228" s="71"/>
      <c r="MPN228" s="71"/>
      <c r="MPO228" s="71"/>
      <c r="MPP228" s="71"/>
      <c r="MPQ228" s="71"/>
      <c r="MPR228" s="71"/>
      <c r="MPS228" s="71"/>
      <c r="MPT228" s="71"/>
      <c r="MPU228" s="71"/>
      <c r="MPV228" s="71"/>
      <c r="MPW228" s="71"/>
      <c r="MPX228" s="71"/>
      <c r="MPY228" s="71"/>
      <c r="MPZ228" s="71"/>
      <c r="MQA228" s="71"/>
      <c r="MQB228" s="71"/>
      <c r="MQC228" s="71"/>
      <c r="MQD228" s="71"/>
      <c r="MQE228" s="71"/>
      <c r="MQF228" s="71"/>
      <c r="MQG228" s="71"/>
      <c r="MQH228" s="71"/>
      <c r="MQI228" s="71"/>
      <c r="MQJ228" s="71"/>
      <c r="MQK228" s="71"/>
      <c r="MQL228" s="71"/>
      <c r="MQM228" s="71"/>
      <c r="MQN228" s="71"/>
      <c r="MQO228" s="71"/>
      <c r="MQP228" s="71"/>
      <c r="MQQ228" s="71"/>
      <c r="MQR228" s="71"/>
      <c r="MQS228" s="71"/>
      <c r="MQT228" s="71"/>
      <c r="MQU228" s="71"/>
      <c r="MQV228" s="71"/>
      <c r="MQW228" s="71"/>
      <c r="MQX228" s="71"/>
      <c r="MQY228" s="71"/>
      <c r="MQZ228" s="71"/>
      <c r="MRA228" s="71"/>
      <c r="MRB228" s="71"/>
      <c r="MRC228" s="71"/>
      <c r="MRD228" s="71"/>
      <c r="MRE228" s="71"/>
      <c r="MRF228" s="71"/>
      <c r="MRG228" s="71"/>
      <c r="MRH228" s="71"/>
      <c r="MRI228" s="71"/>
      <c r="MRJ228" s="71"/>
      <c r="MRK228" s="71"/>
      <c r="MRL228" s="71"/>
      <c r="MRM228" s="71"/>
      <c r="MRN228" s="71"/>
      <c r="MRO228" s="71"/>
      <c r="MRP228" s="71"/>
      <c r="MRQ228" s="71"/>
      <c r="MRR228" s="71"/>
      <c r="MRS228" s="71"/>
      <c r="MRT228" s="71"/>
      <c r="MRU228" s="71"/>
      <c r="MRV228" s="71"/>
      <c r="MRW228" s="71"/>
      <c r="MRX228" s="71"/>
      <c r="MRY228" s="71"/>
      <c r="MRZ228" s="71"/>
      <c r="MSA228" s="71"/>
      <c r="MSB228" s="71"/>
      <c r="MSC228" s="71"/>
      <c r="MSD228" s="71"/>
      <c r="MSE228" s="71"/>
      <c r="MSF228" s="71"/>
      <c r="MSG228" s="71"/>
      <c r="MSH228" s="71"/>
      <c r="MSI228" s="71"/>
      <c r="MSJ228" s="71"/>
      <c r="MSK228" s="71"/>
      <c r="MSL228" s="71"/>
      <c r="MSM228" s="71"/>
      <c r="MSN228" s="71"/>
      <c r="MSO228" s="71"/>
      <c r="MSP228" s="71"/>
      <c r="MSQ228" s="71"/>
      <c r="MSR228" s="71"/>
      <c r="MSS228" s="71"/>
      <c r="MST228" s="71"/>
      <c r="MSU228" s="71"/>
      <c r="MSV228" s="71"/>
      <c r="MSW228" s="71"/>
      <c r="MSX228" s="71"/>
      <c r="MSY228" s="71"/>
      <c r="MSZ228" s="71"/>
      <c r="MTA228" s="71"/>
      <c r="MTB228" s="71"/>
      <c r="MTC228" s="71"/>
      <c r="MTD228" s="71"/>
      <c r="MTE228" s="71"/>
      <c r="MTF228" s="71"/>
      <c r="MTG228" s="71"/>
      <c r="MTH228" s="71"/>
      <c r="MTI228" s="71"/>
      <c r="MTJ228" s="71"/>
      <c r="MTK228" s="71"/>
      <c r="MTL228" s="71"/>
      <c r="MTM228" s="71"/>
      <c r="MTN228" s="71"/>
      <c r="MTO228" s="71"/>
      <c r="MTP228" s="71"/>
      <c r="MTQ228" s="71"/>
      <c r="MTR228" s="71"/>
      <c r="MTS228" s="71"/>
      <c r="MTT228" s="71"/>
      <c r="MTU228" s="71"/>
      <c r="MTV228" s="71"/>
      <c r="MTW228" s="71"/>
      <c r="MTX228" s="71"/>
      <c r="MTY228" s="71"/>
      <c r="MTZ228" s="71"/>
      <c r="MUA228" s="71"/>
      <c r="MUB228" s="71"/>
      <c r="MUC228" s="71"/>
      <c r="MUD228" s="71"/>
      <c r="MUE228" s="71"/>
      <c r="MUF228" s="71"/>
      <c r="MUG228" s="71"/>
      <c r="MUH228" s="71"/>
      <c r="MUI228" s="71"/>
      <c r="MUJ228" s="71"/>
      <c r="MUK228" s="71"/>
      <c r="MUL228" s="71"/>
      <c r="MUM228" s="71"/>
      <c r="MUN228" s="71"/>
      <c r="MUO228" s="71"/>
      <c r="MUP228" s="71"/>
      <c r="MUQ228" s="71"/>
      <c r="MUR228" s="71"/>
      <c r="MUS228" s="71"/>
      <c r="MUT228" s="71"/>
      <c r="MUU228" s="71"/>
      <c r="MUV228" s="71"/>
      <c r="MUW228" s="71"/>
      <c r="MUX228" s="71"/>
      <c r="MUY228" s="71"/>
      <c r="MUZ228" s="71"/>
      <c r="MVA228" s="71"/>
      <c r="MVB228" s="71"/>
      <c r="MVC228" s="71"/>
      <c r="MVD228" s="71"/>
      <c r="MVE228" s="71"/>
      <c r="MVF228" s="71"/>
      <c r="MVG228" s="71"/>
      <c r="MVH228" s="71"/>
      <c r="MVI228" s="71"/>
      <c r="MVJ228" s="71"/>
      <c r="MVK228" s="71"/>
      <c r="MVL228" s="71"/>
      <c r="MVM228" s="71"/>
      <c r="MVN228" s="71"/>
      <c r="MVO228" s="71"/>
      <c r="MVP228" s="71"/>
      <c r="MVQ228" s="71"/>
      <c r="MVR228" s="71"/>
      <c r="MVS228" s="71"/>
      <c r="MVT228" s="71"/>
      <c r="MVU228" s="71"/>
      <c r="MVV228" s="71"/>
      <c r="MVW228" s="71"/>
      <c r="MVX228" s="71"/>
      <c r="MVY228" s="71"/>
      <c r="MVZ228" s="71"/>
      <c r="MWA228" s="71"/>
      <c r="MWB228" s="71"/>
      <c r="MWC228" s="71"/>
      <c r="MWD228" s="71"/>
      <c r="MWE228" s="71"/>
      <c r="MWF228" s="71"/>
      <c r="MWG228" s="71"/>
      <c r="MWH228" s="71"/>
      <c r="MWI228" s="71"/>
      <c r="MWJ228" s="71"/>
      <c r="MWK228" s="71"/>
      <c r="MWL228" s="71"/>
      <c r="MWM228" s="71"/>
      <c r="MWN228" s="71"/>
      <c r="MWO228" s="71"/>
      <c r="MWP228" s="71"/>
      <c r="MWQ228" s="71"/>
      <c r="MWR228" s="71"/>
      <c r="MWS228" s="71"/>
      <c r="MWT228" s="71"/>
      <c r="MWU228" s="71"/>
      <c r="MWV228" s="71"/>
      <c r="MWW228" s="71"/>
      <c r="MWX228" s="71"/>
      <c r="MWY228" s="71"/>
      <c r="MWZ228" s="71"/>
      <c r="MXA228" s="71"/>
      <c r="MXB228" s="71"/>
      <c r="MXC228" s="71"/>
      <c r="MXD228" s="71"/>
      <c r="MXE228" s="71"/>
      <c r="MXF228" s="71"/>
      <c r="MXG228" s="71"/>
      <c r="MXH228" s="71"/>
      <c r="MXI228" s="71"/>
      <c r="MXJ228" s="71"/>
      <c r="MXK228" s="71"/>
      <c r="MXL228" s="71"/>
      <c r="MXM228" s="71"/>
      <c r="MXN228" s="71"/>
      <c r="MXO228" s="71"/>
      <c r="MXP228" s="71"/>
      <c r="MXQ228" s="71"/>
      <c r="MXR228" s="71"/>
      <c r="MXS228" s="71"/>
      <c r="MXT228" s="71"/>
      <c r="MXU228" s="71"/>
      <c r="MXV228" s="71"/>
      <c r="MXW228" s="71"/>
      <c r="MXX228" s="71"/>
      <c r="MXY228" s="71"/>
      <c r="MXZ228" s="71"/>
      <c r="MYA228" s="71"/>
      <c r="MYB228" s="71"/>
      <c r="MYC228" s="71"/>
      <c r="MYD228" s="71"/>
      <c r="MYE228" s="71"/>
      <c r="MYF228" s="71"/>
      <c r="MYG228" s="71"/>
      <c r="MYH228" s="71"/>
      <c r="MYI228" s="71"/>
      <c r="MYJ228" s="71"/>
      <c r="MYK228" s="71"/>
      <c r="MYL228" s="71"/>
      <c r="MYM228" s="71"/>
      <c r="MYN228" s="71"/>
      <c r="MYO228" s="71"/>
      <c r="MYP228" s="71"/>
      <c r="MYQ228" s="71"/>
      <c r="MYR228" s="71"/>
      <c r="MYS228" s="71"/>
      <c r="MYT228" s="71"/>
      <c r="MYU228" s="71"/>
      <c r="MYV228" s="71"/>
      <c r="MYW228" s="71"/>
      <c r="MYX228" s="71"/>
      <c r="MYY228" s="71"/>
      <c r="MYZ228" s="71"/>
      <c r="MZA228" s="71"/>
      <c r="MZB228" s="71"/>
      <c r="MZC228" s="71"/>
      <c r="MZD228" s="71"/>
      <c r="MZE228" s="71"/>
      <c r="MZF228" s="71"/>
      <c r="MZG228" s="71"/>
      <c r="MZH228" s="71"/>
      <c r="MZI228" s="71"/>
      <c r="MZJ228" s="71"/>
      <c r="MZK228" s="71"/>
      <c r="MZL228" s="71"/>
      <c r="MZM228" s="71"/>
      <c r="MZN228" s="71"/>
      <c r="MZO228" s="71"/>
      <c r="MZP228" s="71"/>
      <c r="MZQ228" s="71"/>
      <c r="MZR228" s="71"/>
      <c r="MZS228" s="71"/>
      <c r="MZT228" s="71"/>
      <c r="MZU228" s="71"/>
      <c r="MZV228" s="71"/>
      <c r="MZW228" s="71"/>
      <c r="MZX228" s="71"/>
      <c r="MZY228" s="71"/>
      <c r="MZZ228" s="71"/>
      <c r="NAA228" s="71"/>
      <c r="NAB228" s="71"/>
      <c r="NAC228" s="71"/>
      <c r="NAD228" s="71"/>
      <c r="NAE228" s="71"/>
      <c r="NAF228" s="71"/>
      <c r="NAG228" s="71"/>
      <c r="NAH228" s="71"/>
      <c r="NAI228" s="71"/>
      <c r="NAJ228" s="71"/>
      <c r="NAK228" s="71"/>
      <c r="NAL228" s="71"/>
      <c r="NAM228" s="71"/>
      <c r="NAN228" s="71"/>
      <c r="NAO228" s="71"/>
      <c r="NAP228" s="71"/>
      <c r="NAQ228" s="71"/>
      <c r="NAR228" s="71"/>
      <c r="NAS228" s="71"/>
      <c r="NAT228" s="71"/>
      <c r="NAU228" s="71"/>
      <c r="NAV228" s="71"/>
      <c r="NAW228" s="71"/>
      <c r="NAX228" s="71"/>
      <c r="NAY228" s="71"/>
      <c r="NAZ228" s="71"/>
      <c r="NBA228" s="71"/>
      <c r="NBB228" s="71"/>
      <c r="NBC228" s="71"/>
      <c r="NBD228" s="71"/>
      <c r="NBE228" s="71"/>
      <c r="NBF228" s="71"/>
      <c r="NBG228" s="71"/>
      <c r="NBH228" s="71"/>
      <c r="NBI228" s="71"/>
      <c r="NBJ228" s="71"/>
      <c r="NBK228" s="71"/>
      <c r="NBL228" s="71"/>
      <c r="NBM228" s="71"/>
      <c r="NBN228" s="71"/>
      <c r="NBO228" s="71"/>
      <c r="NBP228" s="71"/>
      <c r="NBQ228" s="71"/>
      <c r="NBR228" s="71"/>
      <c r="NBS228" s="71"/>
      <c r="NBT228" s="71"/>
      <c r="NBU228" s="71"/>
      <c r="NBV228" s="71"/>
      <c r="NBW228" s="71"/>
      <c r="NBX228" s="71"/>
      <c r="NBY228" s="71"/>
      <c r="NBZ228" s="71"/>
      <c r="NCA228" s="71"/>
      <c r="NCB228" s="71"/>
      <c r="NCC228" s="71"/>
      <c r="NCD228" s="71"/>
      <c r="NCE228" s="71"/>
      <c r="NCF228" s="71"/>
      <c r="NCG228" s="71"/>
      <c r="NCH228" s="71"/>
      <c r="NCI228" s="71"/>
      <c r="NCJ228" s="71"/>
      <c r="NCK228" s="71"/>
      <c r="NCL228" s="71"/>
      <c r="NCM228" s="71"/>
      <c r="NCN228" s="71"/>
      <c r="NCO228" s="71"/>
      <c r="NCP228" s="71"/>
      <c r="NCQ228" s="71"/>
      <c r="NCR228" s="71"/>
      <c r="NCS228" s="71"/>
      <c r="NCT228" s="71"/>
      <c r="NCU228" s="71"/>
      <c r="NCV228" s="71"/>
      <c r="NCW228" s="71"/>
      <c r="NCX228" s="71"/>
      <c r="NCY228" s="71"/>
      <c r="NCZ228" s="71"/>
      <c r="NDA228" s="71"/>
      <c r="NDB228" s="71"/>
      <c r="NDC228" s="71"/>
      <c r="NDD228" s="71"/>
      <c r="NDE228" s="71"/>
      <c r="NDF228" s="71"/>
      <c r="NDG228" s="71"/>
      <c r="NDH228" s="71"/>
      <c r="NDI228" s="71"/>
      <c r="NDJ228" s="71"/>
      <c r="NDK228" s="71"/>
      <c r="NDL228" s="71"/>
      <c r="NDM228" s="71"/>
      <c r="NDN228" s="71"/>
      <c r="NDO228" s="71"/>
      <c r="NDP228" s="71"/>
      <c r="NDQ228" s="71"/>
      <c r="NDR228" s="71"/>
      <c r="NDS228" s="71"/>
      <c r="NDT228" s="71"/>
      <c r="NDU228" s="71"/>
      <c r="NDV228" s="71"/>
      <c r="NDW228" s="71"/>
      <c r="NDX228" s="71"/>
      <c r="NDY228" s="71"/>
      <c r="NDZ228" s="71"/>
      <c r="NEA228" s="71"/>
      <c r="NEB228" s="71"/>
      <c r="NEC228" s="71"/>
      <c r="NED228" s="71"/>
      <c r="NEE228" s="71"/>
      <c r="NEF228" s="71"/>
      <c r="NEG228" s="71"/>
      <c r="NEH228" s="71"/>
      <c r="NEI228" s="71"/>
      <c r="NEJ228" s="71"/>
      <c r="NEK228" s="71"/>
      <c r="NEL228" s="71"/>
      <c r="NEM228" s="71"/>
      <c r="NEN228" s="71"/>
      <c r="NEO228" s="71"/>
      <c r="NEP228" s="71"/>
      <c r="NEQ228" s="71"/>
      <c r="NER228" s="71"/>
      <c r="NES228" s="71"/>
      <c r="NET228" s="71"/>
      <c r="NEU228" s="71"/>
      <c r="NEV228" s="71"/>
      <c r="NEW228" s="71"/>
      <c r="NEX228" s="71"/>
      <c r="NEY228" s="71"/>
      <c r="NEZ228" s="71"/>
      <c r="NFA228" s="71"/>
      <c r="NFB228" s="71"/>
      <c r="NFC228" s="71"/>
      <c r="NFD228" s="71"/>
      <c r="NFE228" s="71"/>
      <c r="NFF228" s="71"/>
      <c r="NFG228" s="71"/>
      <c r="NFH228" s="71"/>
      <c r="NFI228" s="71"/>
      <c r="NFJ228" s="71"/>
      <c r="NFK228" s="71"/>
      <c r="NFL228" s="71"/>
      <c r="NFM228" s="71"/>
      <c r="NFN228" s="71"/>
      <c r="NFO228" s="71"/>
      <c r="NFP228" s="71"/>
      <c r="NFQ228" s="71"/>
      <c r="NFR228" s="71"/>
      <c r="NFS228" s="71"/>
      <c r="NFT228" s="71"/>
      <c r="NFU228" s="71"/>
      <c r="NFV228" s="71"/>
      <c r="NFW228" s="71"/>
      <c r="NFX228" s="71"/>
      <c r="NFY228" s="71"/>
      <c r="NFZ228" s="71"/>
      <c r="NGA228" s="71"/>
      <c r="NGB228" s="71"/>
      <c r="NGC228" s="71"/>
      <c r="NGD228" s="71"/>
      <c r="NGE228" s="71"/>
      <c r="NGF228" s="71"/>
      <c r="NGG228" s="71"/>
      <c r="NGH228" s="71"/>
      <c r="NGI228" s="71"/>
      <c r="NGJ228" s="71"/>
      <c r="NGK228" s="71"/>
      <c r="NGL228" s="71"/>
      <c r="NGM228" s="71"/>
      <c r="NGN228" s="71"/>
      <c r="NGO228" s="71"/>
      <c r="NGP228" s="71"/>
      <c r="NGQ228" s="71"/>
      <c r="NGR228" s="71"/>
      <c r="NGS228" s="71"/>
      <c r="NGT228" s="71"/>
      <c r="NGU228" s="71"/>
      <c r="NGV228" s="71"/>
      <c r="NGW228" s="71"/>
      <c r="NGX228" s="71"/>
      <c r="NGY228" s="71"/>
      <c r="NGZ228" s="71"/>
      <c r="NHA228" s="71"/>
      <c r="NHB228" s="71"/>
      <c r="NHC228" s="71"/>
      <c r="NHD228" s="71"/>
      <c r="NHE228" s="71"/>
      <c r="NHF228" s="71"/>
      <c r="NHG228" s="71"/>
      <c r="NHH228" s="71"/>
      <c r="NHI228" s="71"/>
      <c r="NHJ228" s="71"/>
      <c r="NHK228" s="71"/>
      <c r="NHL228" s="71"/>
      <c r="NHM228" s="71"/>
      <c r="NHN228" s="71"/>
      <c r="NHO228" s="71"/>
      <c r="NHP228" s="71"/>
      <c r="NHQ228" s="71"/>
      <c r="NHR228" s="71"/>
      <c r="NHS228" s="71"/>
      <c r="NHT228" s="71"/>
      <c r="NHU228" s="71"/>
      <c r="NHV228" s="71"/>
      <c r="NHW228" s="71"/>
      <c r="NHX228" s="71"/>
      <c r="NHY228" s="71"/>
      <c r="NHZ228" s="71"/>
      <c r="NIA228" s="71"/>
      <c r="NIB228" s="71"/>
      <c r="NIC228" s="71"/>
      <c r="NID228" s="71"/>
      <c r="NIE228" s="71"/>
      <c r="NIF228" s="71"/>
      <c r="NIG228" s="71"/>
      <c r="NIH228" s="71"/>
      <c r="NII228" s="71"/>
      <c r="NIJ228" s="71"/>
      <c r="NIK228" s="71"/>
      <c r="NIL228" s="71"/>
      <c r="NIM228" s="71"/>
      <c r="NIN228" s="71"/>
      <c r="NIO228" s="71"/>
      <c r="NIP228" s="71"/>
      <c r="NIQ228" s="71"/>
      <c r="NIR228" s="71"/>
      <c r="NIS228" s="71"/>
      <c r="NIT228" s="71"/>
      <c r="NIU228" s="71"/>
      <c r="NIV228" s="71"/>
      <c r="NIW228" s="71"/>
      <c r="NIX228" s="71"/>
      <c r="NIY228" s="71"/>
      <c r="NIZ228" s="71"/>
      <c r="NJA228" s="71"/>
      <c r="NJB228" s="71"/>
      <c r="NJC228" s="71"/>
      <c r="NJD228" s="71"/>
      <c r="NJE228" s="71"/>
      <c r="NJF228" s="71"/>
      <c r="NJG228" s="71"/>
      <c r="NJH228" s="71"/>
      <c r="NJI228" s="71"/>
      <c r="NJJ228" s="71"/>
      <c r="NJK228" s="71"/>
      <c r="NJL228" s="71"/>
      <c r="NJM228" s="71"/>
      <c r="NJN228" s="71"/>
      <c r="NJO228" s="71"/>
      <c r="NJP228" s="71"/>
      <c r="NJQ228" s="71"/>
      <c r="NJR228" s="71"/>
      <c r="NJS228" s="71"/>
      <c r="NJT228" s="71"/>
      <c r="NJU228" s="71"/>
      <c r="NJV228" s="71"/>
      <c r="NJW228" s="71"/>
      <c r="NJX228" s="71"/>
      <c r="NJY228" s="71"/>
      <c r="NJZ228" s="71"/>
      <c r="NKA228" s="71"/>
      <c r="NKB228" s="71"/>
      <c r="NKC228" s="71"/>
      <c r="NKD228" s="71"/>
      <c r="NKE228" s="71"/>
      <c r="NKF228" s="71"/>
      <c r="NKG228" s="71"/>
      <c r="NKH228" s="71"/>
      <c r="NKI228" s="71"/>
      <c r="NKJ228" s="71"/>
      <c r="NKK228" s="71"/>
      <c r="NKL228" s="71"/>
      <c r="NKM228" s="71"/>
      <c r="NKN228" s="71"/>
      <c r="NKO228" s="71"/>
      <c r="NKP228" s="71"/>
      <c r="NKQ228" s="71"/>
      <c r="NKR228" s="71"/>
      <c r="NKS228" s="71"/>
      <c r="NKT228" s="71"/>
      <c r="NKU228" s="71"/>
      <c r="NKV228" s="71"/>
      <c r="NKW228" s="71"/>
      <c r="NKX228" s="71"/>
      <c r="NKY228" s="71"/>
      <c r="NKZ228" s="71"/>
      <c r="NLA228" s="71"/>
      <c r="NLB228" s="71"/>
      <c r="NLC228" s="71"/>
      <c r="NLD228" s="71"/>
      <c r="NLE228" s="71"/>
      <c r="NLF228" s="71"/>
      <c r="NLG228" s="71"/>
      <c r="NLH228" s="71"/>
      <c r="NLI228" s="71"/>
      <c r="NLJ228" s="71"/>
      <c r="NLK228" s="71"/>
      <c r="NLL228" s="71"/>
      <c r="NLM228" s="71"/>
      <c r="NLN228" s="71"/>
      <c r="NLO228" s="71"/>
      <c r="NLP228" s="71"/>
      <c r="NLQ228" s="71"/>
      <c r="NLR228" s="71"/>
      <c r="NLS228" s="71"/>
      <c r="NLT228" s="71"/>
      <c r="NLU228" s="71"/>
      <c r="NLV228" s="71"/>
      <c r="NLW228" s="71"/>
      <c r="NLX228" s="71"/>
      <c r="NLY228" s="71"/>
      <c r="NLZ228" s="71"/>
      <c r="NMA228" s="71"/>
      <c r="NMB228" s="71"/>
      <c r="NMC228" s="71"/>
      <c r="NMD228" s="71"/>
      <c r="NME228" s="71"/>
      <c r="NMF228" s="71"/>
      <c r="NMG228" s="71"/>
      <c r="NMH228" s="71"/>
      <c r="NMI228" s="71"/>
      <c r="NMJ228" s="71"/>
      <c r="NMK228" s="71"/>
      <c r="NML228" s="71"/>
      <c r="NMM228" s="71"/>
      <c r="NMN228" s="71"/>
      <c r="NMO228" s="71"/>
      <c r="NMP228" s="71"/>
      <c r="NMQ228" s="71"/>
      <c r="NMR228" s="71"/>
      <c r="NMS228" s="71"/>
      <c r="NMT228" s="71"/>
      <c r="NMU228" s="71"/>
      <c r="NMV228" s="71"/>
      <c r="NMW228" s="71"/>
      <c r="NMX228" s="71"/>
      <c r="NMY228" s="71"/>
      <c r="NMZ228" s="71"/>
      <c r="NNA228" s="71"/>
      <c r="NNB228" s="71"/>
      <c r="NNC228" s="71"/>
      <c r="NND228" s="71"/>
      <c r="NNE228" s="71"/>
      <c r="NNF228" s="71"/>
      <c r="NNG228" s="71"/>
      <c r="NNH228" s="71"/>
      <c r="NNI228" s="71"/>
      <c r="NNJ228" s="71"/>
      <c r="NNK228" s="71"/>
      <c r="NNL228" s="71"/>
      <c r="NNM228" s="71"/>
      <c r="NNN228" s="71"/>
      <c r="NNO228" s="71"/>
      <c r="NNP228" s="71"/>
      <c r="NNQ228" s="71"/>
      <c r="NNR228" s="71"/>
      <c r="NNS228" s="71"/>
      <c r="NNT228" s="71"/>
      <c r="NNU228" s="71"/>
      <c r="NNV228" s="71"/>
      <c r="NNW228" s="71"/>
      <c r="NNX228" s="71"/>
      <c r="NNY228" s="71"/>
      <c r="NNZ228" s="71"/>
      <c r="NOA228" s="71"/>
      <c r="NOB228" s="71"/>
      <c r="NOC228" s="71"/>
      <c r="NOD228" s="71"/>
      <c r="NOE228" s="71"/>
      <c r="NOF228" s="71"/>
      <c r="NOG228" s="71"/>
      <c r="NOH228" s="71"/>
      <c r="NOI228" s="71"/>
      <c r="NOJ228" s="71"/>
      <c r="NOK228" s="71"/>
      <c r="NOL228" s="71"/>
      <c r="NOM228" s="71"/>
      <c r="NON228" s="71"/>
      <c r="NOO228" s="71"/>
      <c r="NOP228" s="71"/>
      <c r="NOQ228" s="71"/>
      <c r="NOR228" s="71"/>
      <c r="NOS228" s="71"/>
      <c r="NOT228" s="71"/>
      <c r="NOU228" s="71"/>
      <c r="NOV228" s="71"/>
      <c r="NOW228" s="71"/>
      <c r="NOX228" s="71"/>
      <c r="NOY228" s="71"/>
      <c r="NOZ228" s="71"/>
      <c r="NPA228" s="71"/>
      <c r="NPB228" s="71"/>
      <c r="NPC228" s="71"/>
      <c r="NPD228" s="71"/>
      <c r="NPE228" s="71"/>
      <c r="NPF228" s="71"/>
      <c r="NPG228" s="71"/>
      <c r="NPH228" s="71"/>
      <c r="NPI228" s="71"/>
      <c r="NPJ228" s="71"/>
      <c r="NPK228" s="71"/>
      <c r="NPL228" s="71"/>
      <c r="NPM228" s="71"/>
      <c r="NPN228" s="71"/>
      <c r="NPO228" s="71"/>
      <c r="NPP228" s="71"/>
      <c r="NPQ228" s="71"/>
      <c r="NPR228" s="71"/>
      <c r="NPS228" s="71"/>
      <c r="NPT228" s="71"/>
      <c r="NPU228" s="71"/>
      <c r="NPV228" s="71"/>
      <c r="NPW228" s="71"/>
      <c r="NPX228" s="71"/>
      <c r="NPY228" s="71"/>
      <c r="NPZ228" s="71"/>
      <c r="NQA228" s="71"/>
      <c r="NQB228" s="71"/>
      <c r="NQC228" s="71"/>
      <c r="NQD228" s="71"/>
      <c r="NQE228" s="71"/>
      <c r="NQF228" s="71"/>
      <c r="NQG228" s="71"/>
      <c r="NQH228" s="71"/>
      <c r="NQI228" s="71"/>
      <c r="NQJ228" s="71"/>
      <c r="NQK228" s="71"/>
      <c r="NQL228" s="71"/>
      <c r="NQM228" s="71"/>
      <c r="NQN228" s="71"/>
      <c r="NQO228" s="71"/>
      <c r="NQP228" s="71"/>
      <c r="NQQ228" s="71"/>
      <c r="NQR228" s="71"/>
      <c r="NQS228" s="71"/>
      <c r="NQT228" s="71"/>
      <c r="NQU228" s="71"/>
      <c r="NQV228" s="71"/>
      <c r="NQW228" s="71"/>
      <c r="NQX228" s="71"/>
      <c r="NQY228" s="71"/>
      <c r="NQZ228" s="71"/>
      <c r="NRA228" s="71"/>
      <c r="NRB228" s="71"/>
      <c r="NRC228" s="71"/>
      <c r="NRD228" s="71"/>
      <c r="NRE228" s="71"/>
      <c r="NRF228" s="71"/>
      <c r="NRG228" s="71"/>
      <c r="NRH228" s="71"/>
      <c r="NRI228" s="71"/>
      <c r="NRJ228" s="71"/>
      <c r="NRK228" s="71"/>
      <c r="NRL228" s="71"/>
      <c r="NRM228" s="71"/>
      <c r="NRN228" s="71"/>
      <c r="NRO228" s="71"/>
      <c r="NRP228" s="71"/>
      <c r="NRQ228" s="71"/>
      <c r="NRR228" s="71"/>
      <c r="NRS228" s="71"/>
      <c r="NRT228" s="71"/>
      <c r="NRU228" s="71"/>
      <c r="NRV228" s="71"/>
      <c r="NRW228" s="71"/>
      <c r="NRX228" s="71"/>
      <c r="NRY228" s="71"/>
      <c r="NRZ228" s="71"/>
      <c r="NSA228" s="71"/>
      <c r="NSB228" s="71"/>
      <c r="NSC228" s="71"/>
      <c r="NSD228" s="71"/>
      <c r="NSE228" s="71"/>
      <c r="NSF228" s="71"/>
      <c r="NSG228" s="71"/>
      <c r="NSH228" s="71"/>
      <c r="NSI228" s="71"/>
      <c r="NSJ228" s="71"/>
      <c r="NSK228" s="71"/>
      <c r="NSL228" s="71"/>
      <c r="NSM228" s="71"/>
      <c r="NSN228" s="71"/>
      <c r="NSO228" s="71"/>
      <c r="NSP228" s="71"/>
      <c r="NSQ228" s="71"/>
      <c r="NSR228" s="71"/>
      <c r="NSS228" s="71"/>
      <c r="NST228" s="71"/>
      <c r="NSU228" s="71"/>
      <c r="NSV228" s="71"/>
      <c r="NSW228" s="71"/>
      <c r="NSX228" s="71"/>
      <c r="NSY228" s="71"/>
      <c r="NSZ228" s="71"/>
      <c r="NTA228" s="71"/>
      <c r="NTB228" s="71"/>
      <c r="NTC228" s="71"/>
      <c r="NTD228" s="71"/>
      <c r="NTE228" s="71"/>
      <c r="NTF228" s="71"/>
      <c r="NTG228" s="71"/>
      <c r="NTH228" s="71"/>
      <c r="NTI228" s="71"/>
      <c r="NTJ228" s="71"/>
      <c r="NTK228" s="71"/>
      <c r="NTL228" s="71"/>
      <c r="NTM228" s="71"/>
      <c r="NTN228" s="71"/>
      <c r="NTO228" s="71"/>
      <c r="NTP228" s="71"/>
      <c r="NTQ228" s="71"/>
      <c r="NTR228" s="71"/>
      <c r="NTS228" s="71"/>
      <c r="NTT228" s="71"/>
      <c r="NTU228" s="71"/>
      <c r="NTV228" s="71"/>
      <c r="NTW228" s="71"/>
      <c r="NTX228" s="71"/>
      <c r="NTY228" s="71"/>
      <c r="NTZ228" s="71"/>
      <c r="NUA228" s="71"/>
      <c r="NUB228" s="71"/>
      <c r="NUC228" s="71"/>
      <c r="NUD228" s="71"/>
      <c r="NUE228" s="71"/>
      <c r="NUF228" s="71"/>
      <c r="NUG228" s="71"/>
      <c r="NUH228" s="71"/>
      <c r="NUI228" s="71"/>
      <c r="NUJ228" s="71"/>
      <c r="NUK228" s="71"/>
      <c r="NUL228" s="71"/>
      <c r="NUM228" s="71"/>
      <c r="NUN228" s="71"/>
      <c r="NUO228" s="71"/>
      <c r="NUP228" s="71"/>
      <c r="NUQ228" s="71"/>
      <c r="NUR228" s="71"/>
      <c r="NUS228" s="71"/>
      <c r="NUT228" s="71"/>
      <c r="NUU228" s="71"/>
      <c r="NUV228" s="71"/>
      <c r="NUW228" s="71"/>
      <c r="NUX228" s="71"/>
      <c r="NUY228" s="71"/>
      <c r="NUZ228" s="71"/>
      <c r="NVA228" s="71"/>
      <c r="NVB228" s="71"/>
      <c r="NVC228" s="71"/>
      <c r="NVD228" s="71"/>
      <c r="NVE228" s="71"/>
      <c r="NVF228" s="71"/>
      <c r="NVG228" s="71"/>
      <c r="NVH228" s="71"/>
      <c r="NVI228" s="71"/>
      <c r="NVJ228" s="71"/>
      <c r="NVK228" s="71"/>
      <c r="NVL228" s="71"/>
      <c r="NVM228" s="71"/>
      <c r="NVN228" s="71"/>
      <c r="NVO228" s="71"/>
      <c r="NVP228" s="71"/>
      <c r="NVQ228" s="71"/>
      <c r="NVR228" s="71"/>
      <c r="NVS228" s="71"/>
      <c r="NVT228" s="71"/>
      <c r="NVU228" s="71"/>
      <c r="NVV228" s="71"/>
      <c r="NVW228" s="71"/>
      <c r="NVX228" s="71"/>
      <c r="NVY228" s="71"/>
      <c r="NVZ228" s="71"/>
      <c r="NWA228" s="71"/>
      <c r="NWB228" s="71"/>
      <c r="NWC228" s="71"/>
      <c r="NWD228" s="71"/>
      <c r="NWE228" s="71"/>
      <c r="NWF228" s="71"/>
      <c r="NWG228" s="71"/>
      <c r="NWH228" s="71"/>
      <c r="NWI228" s="71"/>
      <c r="NWJ228" s="71"/>
      <c r="NWK228" s="71"/>
      <c r="NWL228" s="71"/>
      <c r="NWM228" s="71"/>
      <c r="NWN228" s="71"/>
      <c r="NWO228" s="71"/>
      <c r="NWP228" s="71"/>
      <c r="NWQ228" s="71"/>
      <c r="NWR228" s="71"/>
      <c r="NWS228" s="71"/>
      <c r="NWT228" s="71"/>
      <c r="NWU228" s="71"/>
      <c r="NWV228" s="71"/>
      <c r="NWW228" s="71"/>
      <c r="NWX228" s="71"/>
      <c r="NWY228" s="71"/>
      <c r="NWZ228" s="71"/>
      <c r="NXA228" s="71"/>
      <c r="NXB228" s="71"/>
      <c r="NXC228" s="71"/>
      <c r="NXD228" s="71"/>
      <c r="NXE228" s="71"/>
      <c r="NXF228" s="71"/>
      <c r="NXG228" s="71"/>
      <c r="NXH228" s="71"/>
      <c r="NXI228" s="71"/>
      <c r="NXJ228" s="71"/>
      <c r="NXK228" s="71"/>
      <c r="NXL228" s="71"/>
      <c r="NXM228" s="71"/>
      <c r="NXN228" s="71"/>
      <c r="NXO228" s="71"/>
      <c r="NXP228" s="71"/>
      <c r="NXQ228" s="71"/>
      <c r="NXR228" s="71"/>
      <c r="NXS228" s="71"/>
      <c r="NXT228" s="71"/>
      <c r="NXU228" s="71"/>
      <c r="NXV228" s="71"/>
      <c r="NXW228" s="71"/>
      <c r="NXX228" s="71"/>
      <c r="NXY228" s="71"/>
      <c r="NXZ228" s="71"/>
      <c r="NYA228" s="71"/>
      <c r="NYB228" s="71"/>
      <c r="NYC228" s="71"/>
      <c r="NYD228" s="71"/>
      <c r="NYE228" s="71"/>
      <c r="NYF228" s="71"/>
      <c r="NYG228" s="71"/>
      <c r="NYH228" s="71"/>
      <c r="NYI228" s="71"/>
      <c r="NYJ228" s="71"/>
      <c r="NYK228" s="71"/>
      <c r="NYL228" s="71"/>
      <c r="NYM228" s="71"/>
      <c r="NYN228" s="71"/>
      <c r="NYO228" s="71"/>
      <c r="NYP228" s="71"/>
      <c r="NYQ228" s="71"/>
      <c r="NYR228" s="71"/>
      <c r="NYS228" s="71"/>
      <c r="NYT228" s="71"/>
      <c r="NYU228" s="71"/>
      <c r="NYV228" s="71"/>
      <c r="NYW228" s="71"/>
      <c r="NYX228" s="71"/>
      <c r="NYY228" s="71"/>
      <c r="NYZ228" s="71"/>
      <c r="NZA228" s="71"/>
      <c r="NZB228" s="71"/>
      <c r="NZC228" s="71"/>
      <c r="NZD228" s="71"/>
      <c r="NZE228" s="71"/>
      <c r="NZF228" s="71"/>
      <c r="NZG228" s="71"/>
      <c r="NZH228" s="71"/>
      <c r="NZI228" s="71"/>
      <c r="NZJ228" s="71"/>
      <c r="NZK228" s="71"/>
      <c r="NZL228" s="71"/>
      <c r="NZM228" s="71"/>
      <c r="NZN228" s="71"/>
      <c r="NZO228" s="71"/>
      <c r="NZP228" s="71"/>
      <c r="NZQ228" s="71"/>
      <c r="NZR228" s="71"/>
      <c r="NZS228" s="71"/>
      <c r="NZT228" s="71"/>
      <c r="NZU228" s="71"/>
      <c r="NZV228" s="71"/>
      <c r="NZW228" s="71"/>
      <c r="NZX228" s="71"/>
      <c r="NZY228" s="71"/>
      <c r="NZZ228" s="71"/>
      <c r="OAA228" s="71"/>
      <c r="OAB228" s="71"/>
      <c r="OAC228" s="71"/>
      <c r="OAD228" s="71"/>
      <c r="OAE228" s="71"/>
      <c r="OAF228" s="71"/>
      <c r="OAG228" s="71"/>
      <c r="OAH228" s="71"/>
      <c r="OAI228" s="71"/>
      <c r="OAJ228" s="71"/>
      <c r="OAK228" s="71"/>
      <c r="OAL228" s="71"/>
      <c r="OAM228" s="71"/>
      <c r="OAN228" s="71"/>
      <c r="OAO228" s="71"/>
      <c r="OAP228" s="71"/>
      <c r="OAQ228" s="71"/>
      <c r="OAR228" s="71"/>
      <c r="OAS228" s="71"/>
      <c r="OAT228" s="71"/>
      <c r="OAU228" s="71"/>
      <c r="OAV228" s="71"/>
      <c r="OAW228" s="71"/>
      <c r="OAX228" s="71"/>
      <c r="OAY228" s="71"/>
      <c r="OAZ228" s="71"/>
      <c r="OBA228" s="71"/>
      <c r="OBB228" s="71"/>
      <c r="OBC228" s="71"/>
      <c r="OBD228" s="71"/>
      <c r="OBE228" s="71"/>
      <c r="OBF228" s="71"/>
      <c r="OBG228" s="71"/>
      <c r="OBH228" s="71"/>
      <c r="OBI228" s="71"/>
      <c r="OBJ228" s="71"/>
      <c r="OBK228" s="71"/>
      <c r="OBL228" s="71"/>
      <c r="OBM228" s="71"/>
      <c r="OBN228" s="71"/>
      <c r="OBO228" s="71"/>
      <c r="OBP228" s="71"/>
      <c r="OBQ228" s="71"/>
      <c r="OBR228" s="71"/>
      <c r="OBS228" s="71"/>
      <c r="OBT228" s="71"/>
      <c r="OBU228" s="71"/>
      <c r="OBV228" s="71"/>
      <c r="OBW228" s="71"/>
      <c r="OBX228" s="71"/>
      <c r="OBY228" s="71"/>
      <c r="OBZ228" s="71"/>
      <c r="OCA228" s="71"/>
      <c r="OCB228" s="71"/>
      <c r="OCC228" s="71"/>
      <c r="OCD228" s="71"/>
      <c r="OCE228" s="71"/>
      <c r="OCF228" s="71"/>
      <c r="OCG228" s="71"/>
      <c r="OCH228" s="71"/>
      <c r="OCI228" s="71"/>
      <c r="OCJ228" s="71"/>
      <c r="OCK228" s="71"/>
      <c r="OCL228" s="71"/>
      <c r="OCM228" s="71"/>
      <c r="OCN228" s="71"/>
      <c r="OCO228" s="71"/>
      <c r="OCP228" s="71"/>
      <c r="OCQ228" s="71"/>
      <c r="OCR228" s="71"/>
      <c r="OCS228" s="71"/>
      <c r="OCT228" s="71"/>
      <c r="OCU228" s="71"/>
      <c r="OCV228" s="71"/>
      <c r="OCW228" s="71"/>
      <c r="OCX228" s="71"/>
      <c r="OCY228" s="71"/>
      <c r="OCZ228" s="71"/>
      <c r="ODA228" s="71"/>
      <c r="ODB228" s="71"/>
      <c r="ODC228" s="71"/>
      <c r="ODD228" s="71"/>
      <c r="ODE228" s="71"/>
      <c r="ODF228" s="71"/>
      <c r="ODG228" s="71"/>
      <c r="ODH228" s="71"/>
      <c r="ODI228" s="71"/>
      <c r="ODJ228" s="71"/>
      <c r="ODK228" s="71"/>
      <c r="ODL228" s="71"/>
      <c r="ODM228" s="71"/>
      <c r="ODN228" s="71"/>
      <c r="ODO228" s="71"/>
      <c r="ODP228" s="71"/>
      <c r="ODQ228" s="71"/>
      <c r="ODR228" s="71"/>
      <c r="ODS228" s="71"/>
      <c r="ODT228" s="71"/>
      <c r="ODU228" s="71"/>
      <c r="ODV228" s="71"/>
      <c r="ODW228" s="71"/>
      <c r="ODX228" s="71"/>
      <c r="ODY228" s="71"/>
      <c r="ODZ228" s="71"/>
      <c r="OEA228" s="71"/>
      <c r="OEB228" s="71"/>
      <c r="OEC228" s="71"/>
      <c r="OED228" s="71"/>
      <c r="OEE228" s="71"/>
      <c r="OEF228" s="71"/>
      <c r="OEG228" s="71"/>
      <c r="OEH228" s="71"/>
      <c r="OEI228" s="71"/>
      <c r="OEJ228" s="71"/>
      <c r="OEK228" s="71"/>
      <c r="OEL228" s="71"/>
      <c r="OEM228" s="71"/>
      <c r="OEN228" s="71"/>
      <c r="OEO228" s="71"/>
      <c r="OEP228" s="71"/>
      <c r="OEQ228" s="71"/>
      <c r="OER228" s="71"/>
      <c r="OES228" s="71"/>
      <c r="OET228" s="71"/>
      <c r="OEU228" s="71"/>
      <c r="OEV228" s="71"/>
      <c r="OEW228" s="71"/>
      <c r="OEX228" s="71"/>
      <c r="OEY228" s="71"/>
      <c r="OEZ228" s="71"/>
      <c r="OFA228" s="71"/>
      <c r="OFB228" s="71"/>
      <c r="OFC228" s="71"/>
      <c r="OFD228" s="71"/>
      <c r="OFE228" s="71"/>
      <c r="OFF228" s="71"/>
      <c r="OFG228" s="71"/>
      <c r="OFH228" s="71"/>
      <c r="OFI228" s="71"/>
      <c r="OFJ228" s="71"/>
      <c r="OFK228" s="71"/>
      <c r="OFL228" s="71"/>
      <c r="OFM228" s="71"/>
      <c r="OFN228" s="71"/>
      <c r="OFO228" s="71"/>
      <c r="OFP228" s="71"/>
      <c r="OFQ228" s="71"/>
      <c r="OFR228" s="71"/>
      <c r="OFS228" s="71"/>
      <c r="OFT228" s="71"/>
      <c r="OFU228" s="71"/>
      <c r="OFV228" s="71"/>
      <c r="OFW228" s="71"/>
      <c r="OFX228" s="71"/>
      <c r="OFY228" s="71"/>
      <c r="OFZ228" s="71"/>
      <c r="OGA228" s="71"/>
      <c r="OGB228" s="71"/>
      <c r="OGC228" s="71"/>
      <c r="OGD228" s="71"/>
      <c r="OGE228" s="71"/>
      <c r="OGF228" s="71"/>
      <c r="OGG228" s="71"/>
      <c r="OGH228" s="71"/>
      <c r="OGI228" s="71"/>
      <c r="OGJ228" s="71"/>
      <c r="OGK228" s="71"/>
      <c r="OGL228" s="71"/>
      <c r="OGM228" s="71"/>
      <c r="OGN228" s="71"/>
      <c r="OGO228" s="71"/>
      <c r="OGP228" s="71"/>
      <c r="OGQ228" s="71"/>
      <c r="OGR228" s="71"/>
      <c r="OGS228" s="71"/>
      <c r="OGT228" s="71"/>
      <c r="OGU228" s="71"/>
      <c r="OGV228" s="71"/>
      <c r="OGW228" s="71"/>
      <c r="OGX228" s="71"/>
      <c r="OGY228" s="71"/>
      <c r="OGZ228" s="71"/>
      <c r="OHA228" s="71"/>
      <c r="OHB228" s="71"/>
      <c r="OHC228" s="71"/>
      <c r="OHD228" s="71"/>
      <c r="OHE228" s="71"/>
      <c r="OHF228" s="71"/>
      <c r="OHG228" s="71"/>
      <c r="OHH228" s="71"/>
      <c r="OHI228" s="71"/>
      <c r="OHJ228" s="71"/>
      <c r="OHK228" s="71"/>
      <c r="OHL228" s="71"/>
      <c r="OHM228" s="71"/>
      <c r="OHN228" s="71"/>
      <c r="OHO228" s="71"/>
      <c r="OHP228" s="71"/>
      <c r="OHQ228" s="71"/>
      <c r="OHR228" s="71"/>
      <c r="OHS228" s="71"/>
      <c r="OHT228" s="71"/>
      <c r="OHU228" s="71"/>
      <c r="OHV228" s="71"/>
      <c r="OHW228" s="71"/>
      <c r="OHX228" s="71"/>
      <c r="OHY228" s="71"/>
      <c r="OHZ228" s="71"/>
      <c r="OIA228" s="71"/>
      <c r="OIB228" s="71"/>
      <c r="OIC228" s="71"/>
      <c r="OID228" s="71"/>
      <c r="OIE228" s="71"/>
      <c r="OIF228" s="71"/>
      <c r="OIG228" s="71"/>
      <c r="OIH228" s="71"/>
      <c r="OII228" s="71"/>
      <c r="OIJ228" s="71"/>
      <c r="OIK228" s="71"/>
      <c r="OIL228" s="71"/>
      <c r="OIM228" s="71"/>
      <c r="OIN228" s="71"/>
      <c r="OIO228" s="71"/>
      <c r="OIP228" s="71"/>
      <c r="OIQ228" s="71"/>
      <c r="OIR228" s="71"/>
      <c r="OIS228" s="71"/>
      <c r="OIT228" s="71"/>
      <c r="OIU228" s="71"/>
      <c r="OIV228" s="71"/>
      <c r="OIW228" s="71"/>
      <c r="OIX228" s="71"/>
      <c r="OIY228" s="71"/>
      <c r="OIZ228" s="71"/>
      <c r="OJA228" s="71"/>
      <c r="OJB228" s="71"/>
      <c r="OJC228" s="71"/>
      <c r="OJD228" s="71"/>
      <c r="OJE228" s="71"/>
      <c r="OJF228" s="71"/>
      <c r="OJG228" s="71"/>
      <c r="OJH228" s="71"/>
      <c r="OJI228" s="71"/>
      <c r="OJJ228" s="71"/>
      <c r="OJK228" s="71"/>
      <c r="OJL228" s="71"/>
      <c r="OJM228" s="71"/>
      <c r="OJN228" s="71"/>
      <c r="OJO228" s="71"/>
      <c r="OJP228" s="71"/>
      <c r="OJQ228" s="71"/>
      <c r="OJR228" s="71"/>
      <c r="OJS228" s="71"/>
      <c r="OJT228" s="71"/>
      <c r="OJU228" s="71"/>
      <c r="OJV228" s="71"/>
      <c r="OJW228" s="71"/>
      <c r="OJX228" s="71"/>
      <c r="OJY228" s="71"/>
      <c r="OJZ228" s="71"/>
      <c r="OKA228" s="71"/>
      <c r="OKB228" s="71"/>
      <c r="OKC228" s="71"/>
      <c r="OKD228" s="71"/>
      <c r="OKE228" s="71"/>
      <c r="OKF228" s="71"/>
      <c r="OKG228" s="71"/>
      <c r="OKH228" s="71"/>
      <c r="OKI228" s="71"/>
      <c r="OKJ228" s="71"/>
      <c r="OKK228" s="71"/>
      <c r="OKL228" s="71"/>
      <c r="OKM228" s="71"/>
      <c r="OKN228" s="71"/>
      <c r="OKO228" s="71"/>
      <c r="OKP228" s="71"/>
      <c r="OKQ228" s="71"/>
      <c r="OKR228" s="71"/>
      <c r="OKS228" s="71"/>
      <c r="OKT228" s="71"/>
      <c r="OKU228" s="71"/>
      <c r="OKV228" s="71"/>
      <c r="OKW228" s="71"/>
      <c r="OKX228" s="71"/>
      <c r="OKY228" s="71"/>
      <c r="OKZ228" s="71"/>
      <c r="OLA228" s="71"/>
      <c r="OLB228" s="71"/>
      <c r="OLC228" s="71"/>
      <c r="OLD228" s="71"/>
      <c r="OLE228" s="71"/>
      <c r="OLF228" s="71"/>
      <c r="OLG228" s="71"/>
      <c r="OLH228" s="71"/>
      <c r="OLI228" s="71"/>
      <c r="OLJ228" s="71"/>
      <c r="OLK228" s="71"/>
      <c r="OLL228" s="71"/>
      <c r="OLM228" s="71"/>
      <c r="OLN228" s="71"/>
      <c r="OLO228" s="71"/>
      <c r="OLP228" s="71"/>
      <c r="OLQ228" s="71"/>
      <c r="OLR228" s="71"/>
      <c r="OLS228" s="71"/>
      <c r="OLT228" s="71"/>
      <c r="OLU228" s="71"/>
      <c r="OLV228" s="71"/>
      <c r="OLW228" s="71"/>
      <c r="OLX228" s="71"/>
      <c r="OLY228" s="71"/>
      <c r="OLZ228" s="71"/>
      <c r="OMA228" s="71"/>
      <c r="OMB228" s="71"/>
      <c r="OMC228" s="71"/>
      <c r="OMD228" s="71"/>
      <c r="OME228" s="71"/>
      <c r="OMF228" s="71"/>
      <c r="OMG228" s="71"/>
      <c r="OMH228" s="71"/>
      <c r="OMI228" s="71"/>
      <c r="OMJ228" s="71"/>
      <c r="OMK228" s="71"/>
      <c r="OML228" s="71"/>
      <c r="OMM228" s="71"/>
      <c r="OMN228" s="71"/>
      <c r="OMO228" s="71"/>
      <c r="OMP228" s="71"/>
      <c r="OMQ228" s="71"/>
      <c r="OMR228" s="71"/>
      <c r="OMS228" s="71"/>
      <c r="OMT228" s="71"/>
      <c r="OMU228" s="71"/>
      <c r="OMV228" s="71"/>
      <c r="OMW228" s="71"/>
      <c r="OMX228" s="71"/>
      <c r="OMY228" s="71"/>
      <c r="OMZ228" s="71"/>
      <c r="ONA228" s="71"/>
      <c r="ONB228" s="71"/>
      <c r="ONC228" s="71"/>
      <c r="OND228" s="71"/>
      <c r="ONE228" s="71"/>
      <c r="ONF228" s="71"/>
      <c r="ONG228" s="71"/>
      <c r="ONH228" s="71"/>
      <c r="ONI228" s="71"/>
      <c r="ONJ228" s="71"/>
      <c r="ONK228" s="71"/>
      <c r="ONL228" s="71"/>
      <c r="ONM228" s="71"/>
      <c r="ONN228" s="71"/>
      <c r="ONO228" s="71"/>
      <c r="ONP228" s="71"/>
      <c r="ONQ228" s="71"/>
      <c r="ONR228" s="71"/>
      <c r="ONS228" s="71"/>
      <c r="ONT228" s="71"/>
      <c r="ONU228" s="71"/>
      <c r="ONV228" s="71"/>
      <c r="ONW228" s="71"/>
      <c r="ONX228" s="71"/>
      <c r="ONY228" s="71"/>
      <c r="ONZ228" s="71"/>
      <c r="OOA228" s="71"/>
      <c r="OOB228" s="71"/>
      <c r="OOC228" s="71"/>
      <c r="OOD228" s="71"/>
      <c r="OOE228" s="71"/>
      <c r="OOF228" s="71"/>
      <c r="OOG228" s="71"/>
      <c r="OOH228" s="71"/>
      <c r="OOI228" s="71"/>
      <c r="OOJ228" s="71"/>
      <c r="OOK228" s="71"/>
      <c r="OOL228" s="71"/>
      <c r="OOM228" s="71"/>
      <c r="OON228" s="71"/>
      <c r="OOO228" s="71"/>
      <c r="OOP228" s="71"/>
      <c r="OOQ228" s="71"/>
      <c r="OOR228" s="71"/>
      <c r="OOS228" s="71"/>
      <c r="OOT228" s="71"/>
      <c r="OOU228" s="71"/>
      <c r="OOV228" s="71"/>
      <c r="OOW228" s="71"/>
      <c r="OOX228" s="71"/>
      <c r="OOY228" s="71"/>
      <c r="OOZ228" s="71"/>
      <c r="OPA228" s="71"/>
      <c r="OPB228" s="71"/>
      <c r="OPC228" s="71"/>
      <c r="OPD228" s="71"/>
      <c r="OPE228" s="71"/>
      <c r="OPF228" s="71"/>
      <c r="OPG228" s="71"/>
      <c r="OPH228" s="71"/>
      <c r="OPI228" s="71"/>
      <c r="OPJ228" s="71"/>
      <c r="OPK228" s="71"/>
      <c r="OPL228" s="71"/>
      <c r="OPM228" s="71"/>
      <c r="OPN228" s="71"/>
      <c r="OPO228" s="71"/>
      <c r="OPP228" s="71"/>
      <c r="OPQ228" s="71"/>
      <c r="OPR228" s="71"/>
      <c r="OPS228" s="71"/>
      <c r="OPT228" s="71"/>
      <c r="OPU228" s="71"/>
      <c r="OPV228" s="71"/>
      <c r="OPW228" s="71"/>
      <c r="OPX228" s="71"/>
      <c r="OPY228" s="71"/>
      <c r="OPZ228" s="71"/>
      <c r="OQA228" s="71"/>
      <c r="OQB228" s="71"/>
      <c r="OQC228" s="71"/>
      <c r="OQD228" s="71"/>
      <c r="OQE228" s="71"/>
      <c r="OQF228" s="71"/>
      <c r="OQG228" s="71"/>
      <c r="OQH228" s="71"/>
      <c r="OQI228" s="71"/>
      <c r="OQJ228" s="71"/>
      <c r="OQK228" s="71"/>
      <c r="OQL228" s="71"/>
      <c r="OQM228" s="71"/>
      <c r="OQN228" s="71"/>
      <c r="OQO228" s="71"/>
      <c r="OQP228" s="71"/>
      <c r="OQQ228" s="71"/>
      <c r="OQR228" s="71"/>
      <c r="OQS228" s="71"/>
      <c r="OQT228" s="71"/>
      <c r="OQU228" s="71"/>
      <c r="OQV228" s="71"/>
      <c r="OQW228" s="71"/>
      <c r="OQX228" s="71"/>
      <c r="OQY228" s="71"/>
      <c r="OQZ228" s="71"/>
      <c r="ORA228" s="71"/>
      <c r="ORB228" s="71"/>
      <c r="ORC228" s="71"/>
      <c r="ORD228" s="71"/>
      <c r="ORE228" s="71"/>
      <c r="ORF228" s="71"/>
      <c r="ORG228" s="71"/>
      <c r="ORH228" s="71"/>
      <c r="ORI228" s="71"/>
      <c r="ORJ228" s="71"/>
      <c r="ORK228" s="71"/>
      <c r="ORL228" s="71"/>
      <c r="ORM228" s="71"/>
      <c r="ORN228" s="71"/>
      <c r="ORO228" s="71"/>
      <c r="ORP228" s="71"/>
      <c r="ORQ228" s="71"/>
      <c r="ORR228" s="71"/>
      <c r="ORS228" s="71"/>
      <c r="ORT228" s="71"/>
      <c r="ORU228" s="71"/>
      <c r="ORV228" s="71"/>
      <c r="ORW228" s="71"/>
      <c r="ORX228" s="71"/>
      <c r="ORY228" s="71"/>
      <c r="ORZ228" s="71"/>
      <c r="OSA228" s="71"/>
      <c r="OSB228" s="71"/>
      <c r="OSC228" s="71"/>
      <c r="OSD228" s="71"/>
      <c r="OSE228" s="71"/>
      <c r="OSF228" s="71"/>
      <c r="OSG228" s="71"/>
      <c r="OSH228" s="71"/>
      <c r="OSI228" s="71"/>
      <c r="OSJ228" s="71"/>
      <c r="OSK228" s="71"/>
      <c r="OSL228" s="71"/>
      <c r="OSM228" s="71"/>
      <c r="OSN228" s="71"/>
      <c r="OSO228" s="71"/>
      <c r="OSP228" s="71"/>
      <c r="OSQ228" s="71"/>
      <c r="OSR228" s="71"/>
      <c r="OSS228" s="71"/>
      <c r="OST228" s="71"/>
      <c r="OSU228" s="71"/>
      <c r="OSV228" s="71"/>
      <c r="OSW228" s="71"/>
      <c r="OSX228" s="71"/>
      <c r="OSY228" s="71"/>
      <c r="OSZ228" s="71"/>
      <c r="OTA228" s="71"/>
      <c r="OTB228" s="71"/>
      <c r="OTC228" s="71"/>
      <c r="OTD228" s="71"/>
      <c r="OTE228" s="71"/>
      <c r="OTF228" s="71"/>
      <c r="OTG228" s="71"/>
      <c r="OTH228" s="71"/>
      <c r="OTI228" s="71"/>
      <c r="OTJ228" s="71"/>
      <c r="OTK228" s="71"/>
      <c r="OTL228" s="71"/>
      <c r="OTM228" s="71"/>
      <c r="OTN228" s="71"/>
      <c r="OTO228" s="71"/>
      <c r="OTP228" s="71"/>
      <c r="OTQ228" s="71"/>
      <c r="OTR228" s="71"/>
      <c r="OTS228" s="71"/>
      <c r="OTT228" s="71"/>
      <c r="OTU228" s="71"/>
      <c r="OTV228" s="71"/>
      <c r="OTW228" s="71"/>
      <c r="OTX228" s="71"/>
      <c r="OTY228" s="71"/>
      <c r="OTZ228" s="71"/>
      <c r="OUA228" s="71"/>
      <c r="OUB228" s="71"/>
      <c r="OUC228" s="71"/>
      <c r="OUD228" s="71"/>
      <c r="OUE228" s="71"/>
      <c r="OUF228" s="71"/>
      <c r="OUG228" s="71"/>
      <c r="OUH228" s="71"/>
      <c r="OUI228" s="71"/>
      <c r="OUJ228" s="71"/>
      <c r="OUK228" s="71"/>
      <c r="OUL228" s="71"/>
      <c r="OUM228" s="71"/>
      <c r="OUN228" s="71"/>
      <c r="OUO228" s="71"/>
      <c r="OUP228" s="71"/>
      <c r="OUQ228" s="71"/>
      <c r="OUR228" s="71"/>
      <c r="OUS228" s="71"/>
      <c r="OUT228" s="71"/>
      <c r="OUU228" s="71"/>
      <c r="OUV228" s="71"/>
      <c r="OUW228" s="71"/>
      <c r="OUX228" s="71"/>
      <c r="OUY228" s="71"/>
      <c r="OUZ228" s="71"/>
      <c r="OVA228" s="71"/>
      <c r="OVB228" s="71"/>
      <c r="OVC228" s="71"/>
      <c r="OVD228" s="71"/>
      <c r="OVE228" s="71"/>
      <c r="OVF228" s="71"/>
      <c r="OVG228" s="71"/>
      <c r="OVH228" s="71"/>
      <c r="OVI228" s="71"/>
      <c r="OVJ228" s="71"/>
      <c r="OVK228" s="71"/>
      <c r="OVL228" s="71"/>
      <c r="OVM228" s="71"/>
      <c r="OVN228" s="71"/>
      <c r="OVO228" s="71"/>
      <c r="OVP228" s="71"/>
      <c r="OVQ228" s="71"/>
      <c r="OVR228" s="71"/>
      <c r="OVS228" s="71"/>
      <c r="OVT228" s="71"/>
      <c r="OVU228" s="71"/>
      <c r="OVV228" s="71"/>
      <c r="OVW228" s="71"/>
      <c r="OVX228" s="71"/>
      <c r="OVY228" s="71"/>
      <c r="OVZ228" s="71"/>
      <c r="OWA228" s="71"/>
      <c r="OWB228" s="71"/>
      <c r="OWC228" s="71"/>
      <c r="OWD228" s="71"/>
      <c r="OWE228" s="71"/>
      <c r="OWF228" s="71"/>
      <c r="OWG228" s="71"/>
      <c r="OWH228" s="71"/>
      <c r="OWI228" s="71"/>
      <c r="OWJ228" s="71"/>
      <c r="OWK228" s="71"/>
      <c r="OWL228" s="71"/>
      <c r="OWM228" s="71"/>
      <c r="OWN228" s="71"/>
      <c r="OWO228" s="71"/>
      <c r="OWP228" s="71"/>
      <c r="OWQ228" s="71"/>
      <c r="OWR228" s="71"/>
      <c r="OWS228" s="71"/>
      <c r="OWT228" s="71"/>
      <c r="OWU228" s="71"/>
      <c r="OWV228" s="71"/>
      <c r="OWW228" s="71"/>
      <c r="OWX228" s="71"/>
      <c r="OWY228" s="71"/>
      <c r="OWZ228" s="71"/>
      <c r="OXA228" s="71"/>
      <c r="OXB228" s="71"/>
      <c r="OXC228" s="71"/>
      <c r="OXD228" s="71"/>
      <c r="OXE228" s="71"/>
      <c r="OXF228" s="71"/>
      <c r="OXG228" s="71"/>
      <c r="OXH228" s="71"/>
      <c r="OXI228" s="71"/>
      <c r="OXJ228" s="71"/>
      <c r="OXK228" s="71"/>
      <c r="OXL228" s="71"/>
      <c r="OXM228" s="71"/>
      <c r="OXN228" s="71"/>
      <c r="OXO228" s="71"/>
      <c r="OXP228" s="71"/>
      <c r="OXQ228" s="71"/>
      <c r="OXR228" s="71"/>
      <c r="OXS228" s="71"/>
      <c r="OXT228" s="71"/>
      <c r="OXU228" s="71"/>
      <c r="OXV228" s="71"/>
      <c r="OXW228" s="71"/>
      <c r="OXX228" s="71"/>
      <c r="OXY228" s="71"/>
      <c r="OXZ228" s="71"/>
      <c r="OYA228" s="71"/>
      <c r="OYB228" s="71"/>
      <c r="OYC228" s="71"/>
      <c r="OYD228" s="71"/>
      <c r="OYE228" s="71"/>
      <c r="OYF228" s="71"/>
      <c r="OYG228" s="71"/>
      <c r="OYH228" s="71"/>
      <c r="OYI228" s="71"/>
      <c r="OYJ228" s="71"/>
      <c r="OYK228" s="71"/>
      <c r="OYL228" s="71"/>
      <c r="OYM228" s="71"/>
      <c r="OYN228" s="71"/>
      <c r="OYO228" s="71"/>
      <c r="OYP228" s="71"/>
      <c r="OYQ228" s="71"/>
      <c r="OYR228" s="71"/>
      <c r="OYS228" s="71"/>
      <c r="OYT228" s="71"/>
      <c r="OYU228" s="71"/>
      <c r="OYV228" s="71"/>
      <c r="OYW228" s="71"/>
      <c r="OYX228" s="71"/>
      <c r="OYY228" s="71"/>
      <c r="OYZ228" s="71"/>
      <c r="OZA228" s="71"/>
      <c r="OZB228" s="71"/>
      <c r="OZC228" s="71"/>
      <c r="OZD228" s="71"/>
      <c r="OZE228" s="71"/>
      <c r="OZF228" s="71"/>
      <c r="OZG228" s="71"/>
      <c r="OZH228" s="71"/>
      <c r="OZI228" s="71"/>
      <c r="OZJ228" s="71"/>
      <c r="OZK228" s="71"/>
      <c r="OZL228" s="71"/>
      <c r="OZM228" s="71"/>
      <c r="OZN228" s="71"/>
      <c r="OZO228" s="71"/>
      <c r="OZP228" s="71"/>
      <c r="OZQ228" s="71"/>
      <c r="OZR228" s="71"/>
      <c r="OZS228" s="71"/>
      <c r="OZT228" s="71"/>
      <c r="OZU228" s="71"/>
      <c r="OZV228" s="71"/>
      <c r="OZW228" s="71"/>
      <c r="OZX228" s="71"/>
      <c r="OZY228" s="71"/>
      <c r="OZZ228" s="71"/>
      <c r="PAA228" s="71"/>
      <c r="PAB228" s="71"/>
      <c r="PAC228" s="71"/>
      <c r="PAD228" s="71"/>
      <c r="PAE228" s="71"/>
      <c r="PAF228" s="71"/>
      <c r="PAG228" s="71"/>
      <c r="PAH228" s="71"/>
      <c r="PAI228" s="71"/>
      <c r="PAJ228" s="71"/>
      <c r="PAK228" s="71"/>
      <c r="PAL228" s="71"/>
      <c r="PAM228" s="71"/>
      <c r="PAN228" s="71"/>
      <c r="PAO228" s="71"/>
      <c r="PAP228" s="71"/>
      <c r="PAQ228" s="71"/>
      <c r="PAR228" s="71"/>
      <c r="PAS228" s="71"/>
      <c r="PAT228" s="71"/>
      <c r="PAU228" s="71"/>
      <c r="PAV228" s="71"/>
      <c r="PAW228" s="71"/>
      <c r="PAX228" s="71"/>
      <c r="PAY228" s="71"/>
      <c r="PAZ228" s="71"/>
      <c r="PBA228" s="71"/>
      <c r="PBB228" s="71"/>
      <c r="PBC228" s="71"/>
      <c r="PBD228" s="71"/>
      <c r="PBE228" s="71"/>
      <c r="PBF228" s="71"/>
      <c r="PBG228" s="71"/>
      <c r="PBH228" s="71"/>
      <c r="PBI228" s="71"/>
      <c r="PBJ228" s="71"/>
      <c r="PBK228" s="71"/>
      <c r="PBL228" s="71"/>
      <c r="PBM228" s="71"/>
      <c r="PBN228" s="71"/>
      <c r="PBO228" s="71"/>
      <c r="PBP228" s="71"/>
      <c r="PBQ228" s="71"/>
      <c r="PBR228" s="71"/>
      <c r="PBS228" s="71"/>
      <c r="PBT228" s="71"/>
      <c r="PBU228" s="71"/>
      <c r="PBV228" s="71"/>
      <c r="PBW228" s="71"/>
      <c r="PBX228" s="71"/>
      <c r="PBY228" s="71"/>
      <c r="PBZ228" s="71"/>
      <c r="PCA228" s="71"/>
      <c r="PCB228" s="71"/>
      <c r="PCC228" s="71"/>
      <c r="PCD228" s="71"/>
      <c r="PCE228" s="71"/>
      <c r="PCF228" s="71"/>
      <c r="PCG228" s="71"/>
      <c r="PCH228" s="71"/>
      <c r="PCI228" s="71"/>
      <c r="PCJ228" s="71"/>
      <c r="PCK228" s="71"/>
      <c r="PCL228" s="71"/>
      <c r="PCM228" s="71"/>
      <c r="PCN228" s="71"/>
      <c r="PCO228" s="71"/>
      <c r="PCP228" s="71"/>
      <c r="PCQ228" s="71"/>
      <c r="PCR228" s="71"/>
      <c r="PCS228" s="71"/>
      <c r="PCT228" s="71"/>
      <c r="PCU228" s="71"/>
      <c r="PCV228" s="71"/>
      <c r="PCW228" s="71"/>
      <c r="PCX228" s="71"/>
      <c r="PCY228" s="71"/>
      <c r="PCZ228" s="71"/>
      <c r="PDA228" s="71"/>
      <c r="PDB228" s="71"/>
      <c r="PDC228" s="71"/>
      <c r="PDD228" s="71"/>
      <c r="PDE228" s="71"/>
      <c r="PDF228" s="71"/>
      <c r="PDG228" s="71"/>
      <c r="PDH228" s="71"/>
      <c r="PDI228" s="71"/>
      <c r="PDJ228" s="71"/>
      <c r="PDK228" s="71"/>
      <c r="PDL228" s="71"/>
      <c r="PDM228" s="71"/>
      <c r="PDN228" s="71"/>
      <c r="PDO228" s="71"/>
      <c r="PDP228" s="71"/>
      <c r="PDQ228" s="71"/>
      <c r="PDR228" s="71"/>
      <c r="PDS228" s="71"/>
      <c r="PDT228" s="71"/>
      <c r="PDU228" s="71"/>
      <c r="PDV228" s="71"/>
      <c r="PDW228" s="71"/>
      <c r="PDX228" s="71"/>
      <c r="PDY228" s="71"/>
      <c r="PDZ228" s="71"/>
      <c r="PEA228" s="71"/>
      <c r="PEB228" s="71"/>
      <c r="PEC228" s="71"/>
      <c r="PED228" s="71"/>
      <c r="PEE228" s="71"/>
      <c r="PEF228" s="71"/>
      <c r="PEG228" s="71"/>
      <c r="PEH228" s="71"/>
      <c r="PEI228" s="71"/>
      <c r="PEJ228" s="71"/>
      <c r="PEK228" s="71"/>
      <c r="PEL228" s="71"/>
      <c r="PEM228" s="71"/>
      <c r="PEN228" s="71"/>
      <c r="PEO228" s="71"/>
      <c r="PEP228" s="71"/>
      <c r="PEQ228" s="71"/>
      <c r="PER228" s="71"/>
      <c r="PES228" s="71"/>
      <c r="PET228" s="71"/>
      <c r="PEU228" s="71"/>
      <c r="PEV228" s="71"/>
      <c r="PEW228" s="71"/>
      <c r="PEX228" s="71"/>
      <c r="PEY228" s="71"/>
      <c r="PEZ228" s="71"/>
      <c r="PFA228" s="71"/>
      <c r="PFB228" s="71"/>
      <c r="PFC228" s="71"/>
      <c r="PFD228" s="71"/>
      <c r="PFE228" s="71"/>
      <c r="PFF228" s="71"/>
      <c r="PFG228" s="71"/>
      <c r="PFH228" s="71"/>
      <c r="PFI228" s="71"/>
      <c r="PFJ228" s="71"/>
      <c r="PFK228" s="71"/>
      <c r="PFL228" s="71"/>
      <c r="PFM228" s="71"/>
      <c r="PFN228" s="71"/>
      <c r="PFO228" s="71"/>
      <c r="PFP228" s="71"/>
      <c r="PFQ228" s="71"/>
      <c r="PFR228" s="71"/>
      <c r="PFS228" s="71"/>
      <c r="PFT228" s="71"/>
      <c r="PFU228" s="71"/>
      <c r="PFV228" s="71"/>
      <c r="PFW228" s="71"/>
      <c r="PFX228" s="71"/>
      <c r="PFY228" s="71"/>
      <c r="PFZ228" s="71"/>
      <c r="PGA228" s="71"/>
      <c r="PGB228" s="71"/>
      <c r="PGC228" s="71"/>
      <c r="PGD228" s="71"/>
      <c r="PGE228" s="71"/>
      <c r="PGF228" s="71"/>
      <c r="PGG228" s="71"/>
      <c r="PGH228" s="71"/>
      <c r="PGI228" s="71"/>
      <c r="PGJ228" s="71"/>
      <c r="PGK228" s="71"/>
      <c r="PGL228" s="71"/>
      <c r="PGM228" s="71"/>
      <c r="PGN228" s="71"/>
      <c r="PGO228" s="71"/>
      <c r="PGP228" s="71"/>
      <c r="PGQ228" s="71"/>
      <c r="PGR228" s="71"/>
      <c r="PGS228" s="71"/>
      <c r="PGT228" s="71"/>
      <c r="PGU228" s="71"/>
      <c r="PGV228" s="71"/>
      <c r="PGW228" s="71"/>
      <c r="PGX228" s="71"/>
      <c r="PGY228" s="71"/>
      <c r="PGZ228" s="71"/>
      <c r="PHA228" s="71"/>
      <c r="PHB228" s="71"/>
      <c r="PHC228" s="71"/>
      <c r="PHD228" s="71"/>
      <c r="PHE228" s="71"/>
      <c r="PHF228" s="71"/>
      <c r="PHG228" s="71"/>
      <c r="PHH228" s="71"/>
      <c r="PHI228" s="71"/>
      <c r="PHJ228" s="71"/>
      <c r="PHK228" s="71"/>
      <c r="PHL228" s="71"/>
      <c r="PHM228" s="71"/>
      <c r="PHN228" s="71"/>
      <c r="PHO228" s="71"/>
      <c r="PHP228" s="71"/>
      <c r="PHQ228" s="71"/>
      <c r="PHR228" s="71"/>
      <c r="PHS228" s="71"/>
      <c r="PHT228" s="71"/>
      <c r="PHU228" s="71"/>
      <c r="PHV228" s="71"/>
      <c r="PHW228" s="71"/>
      <c r="PHX228" s="71"/>
      <c r="PHY228" s="71"/>
      <c r="PHZ228" s="71"/>
      <c r="PIA228" s="71"/>
      <c r="PIB228" s="71"/>
      <c r="PIC228" s="71"/>
      <c r="PID228" s="71"/>
      <c r="PIE228" s="71"/>
      <c r="PIF228" s="71"/>
      <c r="PIG228" s="71"/>
      <c r="PIH228" s="71"/>
      <c r="PII228" s="71"/>
      <c r="PIJ228" s="71"/>
      <c r="PIK228" s="71"/>
      <c r="PIL228" s="71"/>
      <c r="PIM228" s="71"/>
      <c r="PIN228" s="71"/>
      <c r="PIO228" s="71"/>
      <c r="PIP228" s="71"/>
      <c r="PIQ228" s="71"/>
      <c r="PIR228" s="71"/>
      <c r="PIS228" s="71"/>
      <c r="PIT228" s="71"/>
      <c r="PIU228" s="71"/>
      <c r="PIV228" s="71"/>
      <c r="PIW228" s="71"/>
      <c r="PIX228" s="71"/>
      <c r="PIY228" s="71"/>
      <c r="PIZ228" s="71"/>
      <c r="PJA228" s="71"/>
      <c r="PJB228" s="71"/>
      <c r="PJC228" s="71"/>
      <c r="PJD228" s="71"/>
      <c r="PJE228" s="71"/>
      <c r="PJF228" s="71"/>
      <c r="PJG228" s="71"/>
      <c r="PJH228" s="71"/>
      <c r="PJI228" s="71"/>
      <c r="PJJ228" s="71"/>
      <c r="PJK228" s="71"/>
      <c r="PJL228" s="71"/>
      <c r="PJM228" s="71"/>
      <c r="PJN228" s="71"/>
      <c r="PJO228" s="71"/>
      <c r="PJP228" s="71"/>
      <c r="PJQ228" s="71"/>
      <c r="PJR228" s="71"/>
      <c r="PJS228" s="71"/>
      <c r="PJT228" s="71"/>
      <c r="PJU228" s="71"/>
      <c r="PJV228" s="71"/>
      <c r="PJW228" s="71"/>
      <c r="PJX228" s="71"/>
      <c r="PJY228" s="71"/>
      <c r="PJZ228" s="71"/>
      <c r="PKA228" s="71"/>
      <c r="PKB228" s="71"/>
      <c r="PKC228" s="71"/>
      <c r="PKD228" s="71"/>
      <c r="PKE228" s="71"/>
      <c r="PKF228" s="71"/>
      <c r="PKG228" s="71"/>
      <c r="PKH228" s="71"/>
      <c r="PKI228" s="71"/>
      <c r="PKJ228" s="71"/>
      <c r="PKK228" s="71"/>
      <c r="PKL228" s="71"/>
      <c r="PKM228" s="71"/>
      <c r="PKN228" s="71"/>
      <c r="PKO228" s="71"/>
      <c r="PKP228" s="71"/>
      <c r="PKQ228" s="71"/>
      <c r="PKR228" s="71"/>
      <c r="PKS228" s="71"/>
      <c r="PKT228" s="71"/>
      <c r="PKU228" s="71"/>
      <c r="PKV228" s="71"/>
      <c r="PKW228" s="71"/>
      <c r="PKX228" s="71"/>
      <c r="PKY228" s="71"/>
      <c r="PKZ228" s="71"/>
      <c r="PLA228" s="71"/>
      <c r="PLB228" s="71"/>
      <c r="PLC228" s="71"/>
      <c r="PLD228" s="71"/>
      <c r="PLE228" s="71"/>
      <c r="PLF228" s="71"/>
      <c r="PLG228" s="71"/>
      <c r="PLH228" s="71"/>
      <c r="PLI228" s="71"/>
      <c r="PLJ228" s="71"/>
      <c r="PLK228" s="71"/>
      <c r="PLL228" s="71"/>
      <c r="PLM228" s="71"/>
      <c r="PLN228" s="71"/>
      <c r="PLO228" s="71"/>
      <c r="PLP228" s="71"/>
      <c r="PLQ228" s="71"/>
      <c r="PLR228" s="71"/>
      <c r="PLS228" s="71"/>
      <c r="PLT228" s="71"/>
      <c r="PLU228" s="71"/>
      <c r="PLV228" s="71"/>
      <c r="PLW228" s="71"/>
      <c r="PLX228" s="71"/>
      <c r="PLY228" s="71"/>
      <c r="PLZ228" s="71"/>
      <c r="PMA228" s="71"/>
      <c r="PMB228" s="71"/>
      <c r="PMC228" s="71"/>
      <c r="PMD228" s="71"/>
      <c r="PME228" s="71"/>
      <c r="PMF228" s="71"/>
      <c r="PMG228" s="71"/>
      <c r="PMH228" s="71"/>
      <c r="PMI228" s="71"/>
      <c r="PMJ228" s="71"/>
      <c r="PMK228" s="71"/>
      <c r="PML228" s="71"/>
      <c r="PMM228" s="71"/>
      <c r="PMN228" s="71"/>
      <c r="PMO228" s="71"/>
      <c r="PMP228" s="71"/>
      <c r="PMQ228" s="71"/>
      <c r="PMR228" s="71"/>
      <c r="PMS228" s="71"/>
      <c r="PMT228" s="71"/>
      <c r="PMU228" s="71"/>
      <c r="PMV228" s="71"/>
      <c r="PMW228" s="71"/>
      <c r="PMX228" s="71"/>
      <c r="PMY228" s="71"/>
      <c r="PMZ228" s="71"/>
      <c r="PNA228" s="71"/>
      <c r="PNB228" s="71"/>
      <c r="PNC228" s="71"/>
      <c r="PND228" s="71"/>
      <c r="PNE228" s="71"/>
      <c r="PNF228" s="71"/>
      <c r="PNG228" s="71"/>
      <c r="PNH228" s="71"/>
      <c r="PNI228" s="71"/>
      <c r="PNJ228" s="71"/>
      <c r="PNK228" s="71"/>
      <c r="PNL228" s="71"/>
      <c r="PNM228" s="71"/>
      <c r="PNN228" s="71"/>
      <c r="PNO228" s="71"/>
      <c r="PNP228" s="71"/>
      <c r="PNQ228" s="71"/>
      <c r="PNR228" s="71"/>
      <c r="PNS228" s="71"/>
      <c r="PNT228" s="71"/>
      <c r="PNU228" s="71"/>
      <c r="PNV228" s="71"/>
      <c r="PNW228" s="71"/>
      <c r="PNX228" s="71"/>
      <c r="PNY228" s="71"/>
      <c r="PNZ228" s="71"/>
      <c r="POA228" s="71"/>
      <c r="POB228" s="71"/>
      <c r="POC228" s="71"/>
      <c r="POD228" s="71"/>
      <c r="POE228" s="71"/>
      <c r="POF228" s="71"/>
      <c r="POG228" s="71"/>
      <c r="POH228" s="71"/>
      <c r="POI228" s="71"/>
      <c r="POJ228" s="71"/>
      <c r="POK228" s="71"/>
      <c r="POL228" s="71"/>
      <c r="POM228" s="71"/>
      <c r="PON228" s="71"/>
      <c r="POO228" s="71"/>
      <c r="POP228" s="71"/>
      <c r="POQ228" s="71"/>
      <c r="POR228" s="71"/>
      <c r="POS228" s="71"/>
      <c r="POT228" s="71"/>
      <c r="POU228" s="71"/>
      <c r="POV228" s="71"/>
      <c r="POW228" s="71"/>
      <c r="POX228" s="71"/>
      <c r="POY228" s="71"/>
      <c r="POZ228" s="71"/>
      <c r="PPA228" s="71"/>
      <c r="PPB228" s="71"/>
      <c r="PPC228" s="71"/>
      <c r="PPD228" s="71"/>
      <c r="PPE228" s="71"/>
      <c r="PPF228" s="71"/>
      <c r="PPG228" s="71"/>
      <c r="PPH228" s="71"/>
      <c r="PPI228" s="71"/>
      <c r="PPJ228" s="71"/>
      <c r="PPK228" s="71"/>
      <c r="PPL228" s="71"/>
      <c r="PPM228" s="71"/>
      <c r="PPN228" s="71"/>
      <c r="PPO228" s="71"/>
      <c r="PPP228" s="71"/>
      <c r="PPQ228" s="71"/>
      <c r="PPR228" s="71"/>
      <c r="PPS228" s="71"/>
      <c r="PPT228" s="71"/>
      <c r="PPU228" s="71"/>
      <c r="PPV228" s="71"/>
      <c r="PPW228" s="71"/>
      <c r="PPX228" s="71"/>
      <c r="PPY228" s="71"/>
      <c r="PPZ228" s="71"/>
      <c r="PQA228" s="71"/>
      <c r="PQB228" s="71"/>
      <c r="PQC228" s="71"/>
      <c r="PQD228" s="71"/>
      <c r="PQE228" s="71"/>
      <c r="PQF228" s="71"/>
      <c r="PQG228" s="71"/>
      <c r="PQH228" s="71"/>
      <c r="PQI228" s="71"/>
      <c r="PQJ228" s="71"/>
      <c r="PQK228" s="71"/>
      <c r="PQL228" s="71"/>
      <c r="PQM228" s="71"/>
      <c r="PQN228" s="71"/>
      <c r="PQO228" s="71"/>
      <c r="PQP228" s="71"/>
      <c r="PQQ228" s="71"/>
      <c r="PQR228" s="71"/>
      <c r="PQS228" s="71"/>
      <c r="PQT228" s="71"/>
      <c r="PQU228" s="71"/>
      <c r="PQV228" s="71"/>
      <c r="PQW228" s="71"/>
      <c r="PQX228" s="71"/>
      <c r="PQY228" s="71"/>
      <c r="PQZ228" s="71"/>
      <c r="PRA228" s="71"/>
      <c r="PRB228" s="71"/>
      <c r="PRC228" s="71"/>
      <c r="PRD228" s="71"/>
      <c r="PRE228" s="71"/>
      <c r="PRF228" s="71"/>
      <c r="PRG228" s="71"/>
      <c r="PRH228" s="71"/>
      <c r="PRI228" s="71"/>
      <c r="PRJ228" s="71"/>
      <c r="PRK228" s="71"/>
      <c r="PRL228" s="71"/>
      <c r="PRM228" s="71"/>
      <c r="PRN228" s="71"/>
      <c r="PRO228" s="71"/>
      <c r="PRP228" s="71"/>
      <c r="PRQ228" s="71"/>
      <c r="PRR228" s="71"/>
      <c r="PRS228" s="71"/>
      <c r="PRT228" s="71"/>
      <c r="PRU228" s="71"/>
      <c r="PRV228" s="71"/>
      <c r="PRW228" s="71"/>
      <c r="PRX228" s="71"/>
      <c r="PRY228" s="71"/>
      <c r="PRZ228" s="71"/>
      <c r="PSA228" s="71"/>
      <c r="PSB228" s="71"/>
      <c r="PSC228" s="71"/>
      <c r="PSD228" s="71"/>
      <c r="PSE228" s="71"/>
      <c r="PSF228" s="71"/>
      <c r="PSG228" s="71"/>
      <c r="PSH228" s="71"/>
      <c r="PSI228" s="71"/>
      <c r="PSJ228" s="71"/>
      <c r="PSK228" s="71"/>
      <c r="PSL228" s="71"/>
      <c r="PSM228" s="71"/>
      <c r="PSN228" s="71"/>
      <c r="PSO228" s="71"/>
      <c r="PSP228" s="71"/>
      <c r="PSQ228" s="71"/>
      <c r="PSR228" s="71"/>
      <c r="PSS228" s="71"/>
      <c r="PST228" s="71"/>
      <c r="PSU228" s="71"/>
      <c r="PSV228" s="71"/>
      <c r="PSW228" s="71"/>
      <c r="PSX228" s="71"/>
      <c r="PSY228" s="71"/>
      <c r="PSZ228" s="71"/>
      <c r="PTA228" s="71"/>
      <c r="PTB228" s="71"/>
      <c r="PTC228" s="71"/>
      <c r="PTD228" s="71"/>
      <c r="PTE228" s="71"/>
      <c r="PTF228" s="71"/>
      <c r="PTG228" s="71"/>
      <c r="PTH228" s="71"/>
      <c r="PTI228" s="71"/>
      <c r="PTJ228" s="71"/>
      <c r="PTK228" s="71"/>
      <c r="PTL228" s="71"/>
      <c r="PTM228" s="71"/>
      <c r="PTN228" s="71"/>
      <c r="PTO228" s="71"/>
      <c r="PTP228" s="71"/>
      <c r="PTQ228" s="71"/>
      <c r="PTR228" s="71"/>
      <c r="PTS228" s="71"/>
      <c r="PTT228" s="71"/>
      <c r="PTU228" s="71"/>
      <c r="PTV228" s="71"/>
      <c r="PTW228" s="71"/>
      <c r="PTX228" s="71"/>
      <c r="PTY228" s="71"/>
      <c r="PTZ228" s="71"/>
      <c r="PUA228" s="71"/>
      <c r="PUB228" s="71"/>
      <c r="PUC228" s="71"/>
      <c r="PUD228" s="71"/>
      <c r="PUE228" s="71"/>
      <c r="PUF228" s="71"/>
      <c r="PUG228" s="71"/>
      <c r="PUH228" s="71"/>
      <c r="PUI228" s="71"/>
      <c r="PUJ228" s="71"/>
      <c r="PUK228" s="71"/>
      <c r="PUL228" s="71"/>
      <c r="PUM228" s="71"/>
      <c r="PUN228" s="71"/>
      <c r="PUO228" s="71"/>
      <c r="PUP228" s="71"/>
      <c r="PUQ228" s="71"/>
      <c r="PUR228" s="71"/>
      <c r="PUS228" s="71"/>
      <c r="PUT228" s="71"/>
      <c r="PUU228" s="71"/>
      <c r="PUV228" s="71"/>
      <c r="PUW228" s="71"/>
      <c r="PUX228" s="71"/>
      <c r="PUY228" s="71"/>
      <c r="PUZ228" s="71"/>
      <c r="PVA228" s="71"/>
      <c r="PVB228" s="71"/>
      <c r="PVC228" s="71"/>
      <c r="PVD228" s="71"/>
      <c r="PVE228" s="71"/>
      <c r="PVF228" s="71"/>
      <c r="PVG228" s="71"/>
      <c r="PVH228" s="71"/>
      <c r="PVI228" s="71"/>
      <c r="PVJ228" s="71"/>
      <c r="PVK228" s="71"/>
      <c r="PVL228" s="71"/>
      <c r="PVM228" s="71"/>
      <c r="PVN228" s="71"/>
      <c r="PVO228" s="71"/>
      <c r="PVP228" s="71"/>
      <c r="PVQ228" s="71"/>
      <c r="PVR228" s="71"/>
      <c r="PVS228" s="71"/>
      <c r="PVT228" s="71"/>
      <c r="PVU228" s="71"/>
      <c r="PVV228" s="71"/>
      <c r="PVW228" s="71"/>
      <c r="PVX228" s="71"/>
      <c r="PVY228" s="71"/>
      <c r="PVZ228" s="71"/>
      <c r="PWA228" s="71"/>
      <c r="PWB228" s="71"/>
      <c r="PWC228" s="71"/>
      <c r="PWD228" s="71"/>
      <c r="PWE228" s="71"/>
      <c r="PWF228" s="71"/>
      <c r="PWG228" s="71"/>
      <c r="PWH228" s="71"/>
      <c r="PWI228" s="71"/>
      <c r="PWJ228" s="71"/>
      <c r="PWK228" s="71"/>
      <c r="PWL228" s="71"/>
      <c r="PWM228" s="71"/>
      <c r="PWN228" s="71"/>
      <c r="PWO228" s="71"/>
      <c r="PWP228" s="71"/>
      <c r="PWQ228" s="71"/>
      <c r="PWR228" s="71"/>
      <c r="PWS228" s="71"/>
      <c r="PWT228" s="71"/>
      <c r="PWU228" s="71"/>
      <c r="PWV228" s="71"/>
      <c r="PWW228" s="71"/>
      <c r="PWX228" s="71"/>
      <c r="PWY228" s="71"/>
      <c r="PWZ228" s="71"/>
      <c r="PXA228" s="71"/>
      <c r="PXB228" s="71"/>
      <c r="PXC228" s="71"/>
      <c r="PXD228" s="71"/>
      <c r="PXE228" s="71"/>
      <c r="PXF228" s="71"/>
      <c r="PXG228" s="71"/>
      <c r="PXH228" s="71"/>
      <c r="PXI228" s="71"/>
      <c r="PXJ228" s="71"/>
      <c r="PXK228" s="71"/>
      <c r="PXL228" s="71"/>
      <c r="PXM228" s="71"/>
      <c r="PXN228" s="71"/>
      <c r="PXO228" s="71"/>
      <c r="PXP228" s="71"/>
      <c r="PXQ228" s="71"/>
      <c r="PXR228" s="71"/>
      <c r="PXS228" s="71"/>
      <c r="PXT228" s="71"/>
      <c r="PXU228" s="71"/>
      <c r="PXV228" s="71"/>
      <c r="PXW228" s="71"/>
      <c r="PXX228" s="71"/>
      <c r="PXY228" s="71"/>
      <c r="PXZ228" s="71"/>
      <c r="PYA228" s="71"/>
      <c r="PYB228" s="71"/>
      <c r="PYC228" s="71"/>
      <c r="PYD228" s="71"/>
      <c r="PYE228" s="71"/>
      <c r="PYF228" s="71"/>
      <c r="PYG228" s="71"/>
      <c r="PYH228" s="71"/>
      <c r="PYI228" s="71"/>
      <c r="PYJ228" s="71"/>
      <c r="PYK228" s="71"/>
      <c r="PYL228" s="71"/>
      <c r="PYM228" s="71"/>
      <c r="PYN228" s="71"/>
      <c r="PYO228" s="71"/>
      <c r="PYP228" s="71"/>
      <c r="PYQ228" s="71"/>
      <c r="PYR228" s="71"/>
      <c r="PYS228" s="71"/>
      <c r="PYT228" s="71"/>
      <c r="PYU228" s="71"/>
      <c r="PYV228" s="71"/>
      <c r="PYW228" s="71"/>
      <c r="PYX228" s="71"/>
      <c r="PYY228" s="71"/>
      <c r="PYZ228" s="71"/>
      <c r="PZA228" s="71"/>
      <c r="PZB228" s="71"/>
      <c r="PZC228" s="71"/>
      <c r="PZD228" s="71"/>
      <c r="PZE228" s="71"/>
      <c r="PZF228" s="71"/>
      <c r="PZG228" s="71"/>
      <c r="PZH228" s="71"/>
      <c r="PZI228" s="71"/>
      <c r="PZJ228" s="71"/>
      <c r="PZK228" s="71"/>
      <c r="PZL228" s="71"/>
      <c r="PZM228" s="71"/>
      <c r="PZN228" s="71"/>
      <c r="PZO228" s="71"/>
      <c r="PZP228" s="71"/>
      <c r="PZQ228" s="71"/>
      <c r="PZR228" s="71"/>
      <c r="PZS228" s="71"/>
      <c r="PZT228" s="71"/>
      <c r="PZU228" s="71"/>
      <c r="PZV228" s="71"/>
      <c r="PZW228" s="71"/>
      <c r="PZX228" s="71"/>
      <c r="PZY228" s="71"/>
      <c r="PZZ228" s="71"/>
      <c r="QAA228" s="71"/>
      <c r="QAB228" s="71"/>
      <c r="QAC228" s="71"/>
      <c r="QAD228" s="71"/>
      <c r="QAE228" s="71"/>
      <c r="QAF228" s="71"/>
      <c r="QAG228" s="71"/>
      <c r="QAH228" s="71"/>
      <c r="QAI228" s="71"/>
      <c r="QAJ228" s="71"/>
      <c r="QAK228" s="71"/>
      <c r="QAL228" s="71"/>
      <c r="QAM228" s="71"/>
      <c r="QAN228" s="71"/>
      <c r="QAO228" s="71"/>
      <c r="QAP228" s="71"/>
      <c r="QAQ228" s="71"/>
      <c r="QAR228" s="71"/>
      <c r="QAS228" s="71"/>
      <c r="QAT228" s="71"/>
      <c r="QAU228" s="71"/>
      <c r="QAV228" s="71"/>
      <c r="QAW228" s="71"/>
      <c r="QAX228" s="71"/>
      <c r="QAY228" s="71"/>
      <c r="QAZ228" s="71"/>
      <c r="QBA228" s="71"/>
      <c r="QBB228" s="71"/>
      <c r="QBC228" s="71"/>
      <c r="QBD228" s="71"/>
      <c r="QBE228" s="71"/>
      <c r="QBF228" s="71"/>
      <c r="QBG228" s="71"/>
      <c r="QBH228" s="71"/>
      <c r="QBI228" s="71"/>
      <c r="QBJ228" s="71"/>
      <c r="QBK228" s="71"/>
      <c r="QBL228" s="71"/>
      <c r="QBM228" s="71"/>
      <c r="QBN228" s="71"/>
      <c r="QBO228" s="71"/>
      <c r="QBP228" s="71"/>
      <c r="QBQ228" s="71"/>
      <c r="QBR228" s="71"/>
      <c r="QBS228" s="71"/>
      <c r="QBT228" s="71"/>
      <c r="QBU228" s="71"/>
      <c r="QBV228" s="71"/>
      <c r="QBW228" s="71"/>
      <c r="QBX228" s="71"/>
      <c r="QBY228" s="71"/>
      <c r="QBZ228" s="71"/>
      <c r="QCA228" s="71"/>
      <c r="QCB228" s="71"/>
      <c r="QCC228" s="71"/>
      <c r="QCD228" s="71"/>
      <c r="QCE228" s="71"/>
      <c r="QCF228" s="71"/>
      <c r="QCG228" s="71"/>
      <c r="QCH228" s="71"/>
      <c r="QCI228" s="71"/>
      <c r="QCJ228" s="71"/>
      <c r="QCK228" s="71"/>
      <c r="QCL228" s="71"/>
      <c r="QCM228" s="71"/>
      <c r="QCN228" s="71"/>
      <c r="QCO228" s="71"/>
      <c r="QCP228" s="71"/>
      <c r="QCQ228" s="71"/>
      <c r="QCR228" s="71"/>
      <c r="QCS228" s="71"/>
      <c r="QCT228" s="71"/>
      <c r="QCU228" s="71"/>
      <c r="QCV228" s="71"/>
      <c r="QCW228" s="71"/>
      <c r="QCX228" s="71"/>
      <c r="QCY228" s="71"/>
      <c r="QCZ228" s="71"/>
      <c r="QDA228" s="71"/>
      <c r="QDB228" s="71"/>
      <c r="QDC228" s="71"/>
      <c r="QDD228" s="71"/>
      <c r="QDE228" s="71"/>
      <c r="QDF228" s="71"/>
      <c r="QDG228" s="71"/>
      <c r="QDH228" s="71"/>
      <c r="QDI228" s="71"/>
      <c r="QDJ228" s="71"/>
      <c r="QDK228" s="71"/>
      <c r="QDL228" s="71"/>
      <c r="QDM228" s="71"/>
      <c r="QDN228" s="71"/>
      <c r="QDO228" s="71"/>
      <c r="QDP228" s="71"/>
      <c r="QDQ228" s="71"/>
      <c r="QDR228" s="71"/>
      <c r="QDS228" s="71"/>
      <c r="QDT228" s="71"/>
      <c r="QDU228" s="71"/>
      <c r="QDV228" s="71"/>
      <c r="QDW228" s="71"/>
      <c r="QDX228" s="71"/>
      <c r="QDY228" s="71"/>
      <c r="QDZ228" s="71"/>
      <c r="QEA228" s="71"/>
      <c r="QEB228" s="71"/>
      <c r="QEC228" s="71"/>
      <c r="QED228" s="71"/>
      <c r="QEE228" s="71"/>
      <c r="QEF228" s="71"/>
      <c r="QEG228" s="71"/>
      <c r="QEH228" s="71"/>
      <c r="QEI228" s="71"/>
      <c r="QEJ228" s="71"/>
      <c r="QEK228" s="71"/>
      <c r="QEL228" s="71"/>
      <c r="QEM228" s="71"/>
      <c r="QEN228" s="71"/>
      <c r="QEO228" s="71"/>
      <c r="QEP228" s="71"/>
      <c r="QEQ228" s="71"/>
      <c r="QER228" s="71"/>
      <c r="QES228" s="71"/>
      <c r="QET228" s="71"/>
      <c r="QEU228" s="71"/>
      <c r="QEV228" s="71"/>
      <c r="QEW228" s="71"/>
      <c r="QEX228" s="71"/>
      <c r="QEY228" s="71"/>
      <c r="QEZ228" s="71"/>
      <c r="QFA228" s="71"/>
      <c r="QFB228" s="71"/>
      <c r="QFC228" s="71"/>
      <c r="QFD228" s="71"/>
      <c r="QFE228" s="71"/>
      <c r="QFF228" s="71"/>
      <c r="QFG228" s="71"/>
      <c r="QFH228" s="71"/>
      <c r="QFI228" s="71"/>
      <c r="QFJ228" s="71"/>
      <c r="QFK228" s="71"/>
      <c r="QFL228" s="71"/>
      <c r="QFM228" s="71"/>
      <c r="QFN228" s="71"/>
      <c r="QFO228" s="71"/>
      <c r="QFP228" s="71"/>
      <c r="QFQ228" s="71"/>
      <c r="QFR228" s="71"/>
      <c r="QFS228" s="71"/>
      <c r="QFT228" s="71"/>
      <c r="QFU228" s="71"/>
      <c r="QFV228" s="71"/>
      <c r="QFW228" s="71"/>
      <c r="QFX228" s="71"/>
      <c r="QFY228" s="71"/>
      <c r="QFZ228" s="71"/>
      <c r="QGA228" s="71"/>
      <c r="QGB228" s="71"/>
      <c r="QGC228" s="71"/>
      <c r="QGD228" s="71"/>
      <c r="QGE228" s="71"/>
      <c r="QGF228" s="71"/>
      <c r="QGG228" s="71"/>
      <c r="QGH228" s="71"/>
      <c r="QGI228" s="71"/>
      <c r="QGJ228" s="71"/>
      <c r="QGK228" s="71"/>
      <c r="QGL228" s="71"/>
      <c r="QGM228" s="71"/>
      <c r="QGN228" s="71"/>
      <c r="QGO228" s="71"/>
      <c r="QGP228" s="71"/>
      <c r="QGQ228" s="71"/>
      <c r="QGR228" s="71"/>
      <c r="QGS228" s="71"/>
      <c r="QGT228" s="71"/>
      <c r="QGU228" s="71"/>
      <c r="QGV228" s="71"/>
      <c r="QGW228" s="71"/>
      <c r="QGX228" s="71"/>
      <c r="QGY228" s="71"/>
      <c r="QGZ228" s="71"/>
      <c r="QHA228" s="71"/>
      <c r="QHB228" s="71"/>
      <c r="QHC228" s="71"/>
      <c r="QHD228" s="71"/>
      <c r="QHE228" s="71"/>
      <c r="QHF228" s="71"/>
      <c r="QHG228" s="71"/>
      <c r="QHH228" s="71"/>
      <c r="QHI228" s="71"/>
      <c r="QHJ228" s="71"/>
      <c r="QHK228" s="71"/>
      <c r="QHL228" s="71"/>
      <c r="QHM228" s="71"/>
      <c r="QHN228" s="71"/>
      <c r="QHO228" s="71"/>
      <c r="QHP228" s="71"/>
      <c r="QHQ228" s="71"/>
      <c r="QHR228" s="71"/>
      <c r="QHS228" s="71"/>
      <c r="QHT228" s="71"/>
      <c r="QHU228" s="71"/>
      <c r="QHV228" s="71"/>
      <c r="QHW228" s="71"/>
      <c r="QHX228" s="71"/>
      <c r="QHY228" s="71"/>
      <c r="QHZ228" s="71"/>
      <c r="QIA228" s="71"/>
      <c r="QIB228" s="71"/>
      <c r="QIC228" s="71"/>
      <c r="QID228" s="71"/>
      <c r="QIE228" s="71"/>
      <c r="QIF228" s="71"/>
      <c r="QIG228" s="71"/>
      <c r="QIH228" s="71"/>
      <c r="QII228" s="71"/>
      <c r="QIJ228" s="71"/>
      <c r="QIK228" s="71"/>
      <c r="QIL228" s="71"/>
      <c r="QIM228" s="71"/>
      <c r="QIN228" s="71"/>
      <c r="QIO228" s="71"/>
      <c r="QIP228" s="71"/>
      <c r="QIQ228" s="71"/>
      <c r="QIR228" s="71"/>
      <c r="QIS228" s="71"/>
      <c r="QIT228" s="71"/>
      <c r="QIU228" s="71"/>
      <c r="QIV228" s="71"/>
      <c r="QIW228" s="71"/>
      <c r="QIX228" s="71"/>
      <c r="QIY228" s="71"/>
      <c r="QIZ228" s="71"/>
      <c r="QJA228" s="71"/>
      <c r="QJB228" s="71"/>
      <c r="QJC228" s="71"/>
      <c r="QJD228" s="71"/>
      <c r="QJE228" s="71"/>
      <c r="QJF228" s="71"/>
      <c r="QJG228" s="71"/>
      <c r="QJH228" s="71"/>
      <c r="QJI228" s="71"/>
      <c r="QJJ228" s="71"/>
      <c r="QJK228" s="71"/>
      <c r="QJL228" s="71"/>
      <c r="QJM228" s="71"/>
      <c r="QJN228" s="71"/>
      <c r="QJO228" s="71"/>
      <c r="QJP228" s="71"/>
      <c r="QJQ228" s="71"/>
      <c r="QJR228" s="71"/>
      <c r="QJS228" s="71"/>
      <c r="QJT228" s="71"/>
      <c r="QJU228" s="71"/>
      <c r="QJV228" s="71"/>
      <c r="QJW228" s="71"/>
      <c r="QJX228" s="71"/>
      <c r="QJY228" s="71"/>
      <c r="QJZ228" s="71"/>
      <c r="QKA228" s="71"/>
      <c r="QKB228" s="71"/>
      <c r="QKC228" s="71"/>
      <c r="QKD228" s="71"/>
      <c r="QKE228" s="71"/>
      <c r="QKF228" s="71"/>
      <c r="QKG228" s="71"/>
      <c r="QKH228" s="71"/>
      <c r="QKI228" s="71"/>
      <c r="QKJ228" s="71"/>
      <c r="QKK228" s="71"/>
      <c r="QKL228" s="71"/>
      <c r="QKM228" s="71"/>
      <c r="QKN228" s="71"/>
      <c r="QKO228" s="71"/>
      <c r="QKP228" s="71"/>
      <c r="QKQ228" s="71"/>
      <c r="QKR228" s="71"/>
      <c r="QKS228" s="71"/>
      <c r="QKT228" s="71"/>
      <c r="QKU228" s="71"/>
      <c r="QKV228" s="71"/>
      <c r="QKW228" s="71"/>
      <c r="QKX228" s="71"/>
      <c r="QKY228" s="71"/>
      <c r="QKZ228" s="71"/>
      <c r="QLA228" s="71"/>
      <c r="QLB228" s="71"/>
      <c r="QLC228" s="71"/>
      <c r="QLD228" s="71"/>
      <c r="QLE228" s="71"/>
      <c r="QLF228" s="71"/>
      <c r="QLG228" s="71"/>
      <c r="QLH228" s="71"/>
      <c r="QLI228" s="71"/>
      <c r="QLJ228" s="71"/>
      <c r="QLK228" s="71"/>
      <c r="QLL228" s="71"/>
      <c r="QLM228" s="71"/>
      <c r="QLN228" s="71"/>
      <c r="QLO228" s="71"/>
      <c r="QLP228" s="71"/>
      <c r="QLQ228" s="71"/>
      <c r="QLR228" s="71"/>
      <c r="QLS228" s="71"/>
      <c r="QLT228" s="71"/>
      <c r="QLU228" s="71"/>
      <c r="QLV228" s="71"/>
      <c r="QLW228" s="71"/>
      <c r="QLX228" s="71"/>
      <c r="QLY228" s="71"/>
      <c r="QLZ228" s="71"/>
      <c r="QMA228" s="71"/>
      <c r="QMB228" s="71"/>
      <c r="QMC228" s="71"/>
      <c r="QMD228" s="71"/>
      <c r="QME228" s="71"/>
      <c r="QMF228" s="71"/>
      <c r="QMG228" s="71"/>
      <c r="QMH228" s="71"/>
      <c r="QMI228" s="71"/>
      <c r="QMJ228" s="71"/>
      <c r="QMK228" s="71"/>
      <c r="QML228" s="71"/>
      <c r="QMM228" s="71"/>
      <c r="QMN228" s="71"/>
      <c r="QMO228" s="71"/>
      <c r="QMP228" s="71"/>
      <c r="QMQ228" s="71"/>
      <c r="QMR228" s="71"/>
      <c r="QMS228" s="71"/>
      <c r="QMT228" s="71"/>
      <c r="QMU228" s="71"/>
      <c r="QMV228" s="71"/>
      <c r="QMW228" s="71"/>
      <c r="QMX228" s="71"/>
      <c r="QMY228" s="71"/>
      <c r="QMZ228" s="71"/>
      <c r="QNA228" s="71"/>
      <c r="QNB228" s="71"/>
      <c r="QNC228" s="71"/>
      <c r="QND228" s="71"/>
      <c r="QNE228" s="71"/>
      <c r="QNF228" s="71"/>
      <c r="QNG228" s="71"/>
      <c r="QNH228" s="71"/>
      <c r="QNI228" s="71"/>
      <c r="QNJ228" s="71"/>
      <c r="QNK228" s="71"/>
      <c r="QNL228" s="71"/>
      <c r="QNM228" s="71"/>
      <c r="QNN228" s="71"/>
      <c r="QNO228" s="71"/>
      <c r="QNP228" s="71"/>
      <c r="QNQ228" s="71"/>
      <c r="QNR228" s="71"/>
      <c r="QNS228" s="71"/>
      <c r="QNT228" s="71"/>
      <c r="QNU228" s="71"/>
      <c r="QNV228" s="71"/>
      <c r="QNW228" s="71"/>
      <c r="QNX228" s="71"/>
      <c r="QNY228" s="71"/>
      <c r="QNZ228" s="71"/>
      <c r="QOA228" s="71"/>
      <c r="QOB228" s="71"/>
      <c r="QOC228" s="71"/>
      <c r="QOD228" s="71"/>
      <c r="QOE228" s="71"/>
      <c r="QOF228" s="71"/>
      <c r="QOG228" s="71"/>
      <c r="QOH228" s="71"/>
      <c r="QOI228" s="71"/>
      <c r="QOJ228" s="71"/>
      <c r="QOK228" s="71"/>
      <c r="QOL228" s="71"/>
      <c r="QOM228" s="71"/>
      <c r="QON228" s="71"/>
      <c r="QOO228" s="71"/>
      <c r="QOP228" s="71"/>
      <c r="QOQ228" s="71"/>
      <c r="QOR228" s="71"/>
      <c r="QOS228" s="71"/>
      <c r="QOT228" s="71"/>
      <c r="QOU228" s="71"/>
      <c r="QOV228" s="71"/>
      <c r="QOW228" s="71"/>
      <c r="QOX228" s="71"/>
      <c r="QOY228" s="71"/>
      <c r="QOZ228" s="71"/>
      <c r="QPA228" s="71"/>
      <c r="QPB228" s="71"/>
      <c r="QPC228" s="71"/>
      <c r="QPD228" s="71"/>
      <c r="QPE228" s="71"/>
      <c r="QPF228" s="71"/>
      <c r="QPG228" s="71"/>
      <c r="QPH228" s="71"/>
      <c r="QPI228" s="71"/>
      <c r="QPJ228" s="71"/>
      <c r="QPK228" s="71"/>
      <c r="QPL228" s="71"/>
      <c r="QPM228" s="71"/>
      <c r="QPN228" s="71"/>
      <c r="QPO228" s="71"/>
      <c r="QPP228" s="71"/>
      <c r="QPQ228" s="71"/>
      <c r="QPR228" s="71"/>
      <c r="QPS228" s="71"/>
      <c r="QPT228" s="71"/>
      <c r="QPU228" s="71"/>
      <c r="QPV228" s="71"/>
      <c r="QPW228" s="71"/>
      <c r="QPX228" s="71"/>
      <c r="QPY228" s="71"/>
      <c r="QPZ228" s="71"/>
      <c r="QQA228" s="71"/>
      <c r="QQB228" s="71"/>
      <c r="QQC228" s="71"/>
      <c r="QQD228" s="71"/>
      <c r="QQE228" s="71"/>
      <c r="QQF228" s="71"/>
      <c r="QQG228" s="71"/>
      <c r="QQH228" s="71"/>
      <c r="QQI228" s="71"/>
      <c r="QQJ228" s="71"/>
      <c r="QQK228" s="71"/>
      <c r="QQL228" s="71"/>
      <c r="QQM228" s="71"/>
      <c r="QQN228" s="71"/>
      <c r="QQO228" s="71"/>
      <c r="QQP228" s="71"/>
      <c r="QQQ228" s="71"/>
      <c r="QQR228" s="71"/>
      <c r="QQS228" s="71"/>
      <c r="QQT228" s="71"/>
      <c r="QQU228" s="71"/>
      <c r="QQV228" s="71"/>
      <c r="QQW228" s="71"/>
      <c r="QQX228" s="71"/>
      <c r="QQY228" s="71"/>
      <c r="QQZ228" s="71"/>
      <c r="QRA228" s="71"/>
      <c r="QRB228" s="71"/>
      <c r="QRC228" s="71"/>
      <c r="QRD228" s="71"/>
      <c r="QRE228" s="71"/>
      <c r="QRF228" s="71"/>
      <c r="QRG228" s="71"/>
      <c r="QRH228" s="71"/>
      <c r="QRI228" s="71"/>
      <c r="QRJ228" s="71"/>
      <c r="QRK228" s="71"/>
      <c r="QRL228" s="71"/>
      <c r="QRM228" s="71"/>
      <c r="QRN228" s="71"/>
      <c r="QRO228" s="71"/>
      <c r="QRP228" s="71"/>
      <c r="QRQ228" s="71"/>
      <c r="QRR228" s="71"/>
      <c r="QRS228" s="71"/>
      <c r="QRT228" s="71"/>
      <c r="QRU228" s="71"/>
      <c r="QRV228" s="71"/>
      <c r="QRW228" s="71"/>
      <c r="QRX228" s="71"/>
      <c r="QRY228" s="71"/>
      <c r="QRZ228" s="71"/>
      <c r="QSA228" s="71"/>
      <c r="QSB228" s="71"/>
      <c r="QSC228" s="71"/>
      <c r="QSD228" s="71"/>
      <c r="QSE228" s="71"/>
      <c r="QSF228" s="71"/>
      <c r="QSG228" s="71"/>
      <c r="QSH228" s="71"/>
      <c r="QSI228" s="71"/>
      <c r="QSJ228" s="71"/>
      <c r="QSK228" s="71"/>
      <c r="QSL228" s="71"/>
      <c r="QSM228" s="71"/>
      <c r="QSN228" s="71"/>
      <c r="QSO228" s="71"/>
      <c r="QSP228" s="71"/>
      <c r="QSQ228" s="71"/>
      <c r="QSR228" s="71"/>
      <c r="QSS228" s="71"/>
      <c r="QST228" s="71"/>
      <c r="QSU228" s="71"/>
      <c r="QSV228" s="71"/>
      <c r="QSW228" s="71"/>
      <c r="QSX228" s="71"/>
      <c r="QSY228" s="71"/>
      <c r="QSZ228" s="71"/>
      <c r="QTA228" s="71"/>
      <c r="QTB228" s="71"/>
      <c r="QTC228" s="71"/>
      <c r="QTD228" s="71"/>
      <c r="QTE228" s="71"/>
      <c r="QTF228" s="71"/>
      <c r="QTG228" s="71"/>
      <c r="QTH228" s="71"/>
      <c r="QTI228" s="71"/>
      <c r="QTJ228" s="71"/>
      <c r="QTK228" s="71"/>
      <c r="QTL228" s="71"/>
      <c r="QTM228" s="71"/>
      <c r="QTN228" s="71"/>
      <c r="QTO228" s="71"/>
      <c r="QTP228" s="71"/>
      <c r="QTQ228" s="71"/>
      <c r="QTR228" s="71"/>
      <c r="QTS228" s="71"/>
      <c r="QTT228" s="71"/>
      <c r="QTU228" s="71"/>
      <c r="QTV228" s="71"/>
      <c r="QTW228" s="71"/>
      <c r="QTX228" s="71"/>
      <c r="QTY228" s="71"/>
      <c r="QTZ228" s="71"/>
      <c r="QUA228" s="71"/>
      <c r="QUB228" s="71"/>
      <c r="QUC228" s="71"/>
      <c r="QUD228" s="71"/>
      <c r="QUE228" s="71"/>
      <c r="QUF228" s="71"/>
      <c r="QUG228" s="71"/>
      <c r="QUH228" s="71"/>
      <c r="QUI228" s="71"/>
      <c r="QUJ228" s="71"/>
      <c r="QUK228" s="71"/>
      <c r="QUL228" s="71"/>
      <c r="QUM228" s="71"/>
      <c r="QUN228" s="71"/>
      <c r="QUO228" s="71"/>
      <c r="QUP228" s="71"/>
      <c r="QUQ228" s="71"/>
      <c r="QUR228" s="71"/>
      <c r="QUS228" s="71"/>
      <c r="QUT228" s="71"/>
      <c r="QUU228" s="71"/>
      <c r="QUV228" s="71"/>
      <c r="QUW228" s="71"/>
      <c r="QUX228" s="71"/>
      <c r="QUY228" s="71"/>
      <c r="QUZ228" s="71"/>
      <c r="QVA228" s="71"/>
      <c r="QVB228" s="71"/>
      <c r="QVC228" s="71"/>
      <c r="QVD228" s="71"/>
      <c r="QVE228" s="71"/>
      <c r="QVF228" s="71"/>
      <c r="QVG228" s="71"/>
      <c r="QVH228" s="71"/>
      <c r="QVI228" s="71"/>
      <c r="QVJ228" s="71"/>
      <c r="QVK228" s="71"/>
      <c r="QVL228" s="71"/>
      <c r="QVM228" s="71"/>
      <c r="QVN228" s="71"/>
      <c r="QVO228" s="71"/>
      <c r="QVP228" s="71"/>
      <c r="QVQ228" s="71"/>
      <c r="QVR228" s="71"/>
      <c r="QVS228" s="71"/>
      <c r="QVT228" s="71"/>
      <c r="QVU228" s="71"/>
      <c r="QVV228" s="71"/>
      <c r="QVW228" s="71"/>
      <c r="QVX228" s="71"/>
      <c r="QVY228" s="71"/>
      <c r="QVZ228" s="71"/>
      <c r="QWA228" s="71"/>
      <c r="QWB228" s="71"/>
      <c r="QWC228" s="71"/>
      <c r="QWD228" s="71"/>
      <c r="QWE228" s="71"/>
      <c r="QWF228" s="71"/>
      <c r="QWG228" s="71"/>
      <c r="QWH228" s="71"/>
      <c r="QWI228" s="71"/>
      <c r="QWJ228" s="71"/>
      <c r="QWK228" s="71"/>
      <c r="QWL228" s="71"/>
      <c r="QWM228" s="71"/>
      <c r="QWN228" s="71"/>
      <c r="QWO228" s="71"/>
      <c r="QWP228" s="71"/>
      <c r="QWQ228" s="71"/>
      <c r="QWR228" s="71"/>
      <c r="QWS228" s="71"/>
      <c r="QWT228" s="71"/>
      <c r="QWU228" s="71"/>
      <c r="QWV228" s="71"/>
      <c r="QWW228" s="71"/>
      <c r="QWX228" s="71"/>
      <c r="QWY228" s="71"/>
      <c r="QWZ228" s="71"/>
      <c r="QXA228" s="71"/>
      <c r="QXB228" s="71"/>
      <c r="QXC228" s="71"/>
      <c r="QXD228" s="71"/>
      <c r="QXE228" s="71"/>
      <c r="QXF228" s="71"/>
      <c r="QXG228" s="71"/>
      <c r="QXH228" s="71"/>
      <c r="QXI228" s="71"/>
      <c r="QXJ228" s="71"/>
      <c r="QXK228" s="71"/>
      <c r="QXL228" s="71"/>
      <c r="QXM228" s="71"/>
      <c r="QXN228" s="71"/>
      <c r="QXO228" s="71"/>
      <c r="QXP228" s="71"/>
      <c r="QXQ228" s="71"/>
      <c r="QXR228" s="71"/>
      <c r="QXS228" s="71"/>
      <c r="QXT228" s="71"/>
      <c r="QXU228" s="71"/>
      <c r="QXV228" s="71"/>
      <c r="QXW228" s="71"/>
      <c r="QXX228" s="71"/>
      <c r="QXY228" s="71"/>
      <c r="QXZ228" s="71"/>
      <c r="QYA228" s="71"/>
      <c r="QYB228" s="71"/>
      <c r="QYC228" s="71"/>
      <c r="QYD228" s="71"/>
      <c r="QYE228" s="71"/>
      <c r="QYF228" s="71"/>
      <c r="QYG228" s="71"/>
      <c r="QYH228" s="71"/>
      <c r="QYI228" s="71"/>
      <c r="QYJ228" s="71"/>
      <c r="QYK228" s="71"/>
      <c r="QYL228" s="71"/>
      <c r="QYM228" s="71"/>
      <c r="QYN228" s="71"/>
      <c r="QYO228" s="71"/>
      <c r="QYP228" s="71"/>
      <c r="QYQ228" s="71"/>
      <c r="QYR228" s="71"/>
      <c r="QYS228" s="71"/>
      <c r="QYT228" s="71"/>
      <c r="QYU228" s="71"/>
      <c r="QYV228" s="71"/>
      <c r="QYW228" s="71"/>
      <c r="QYX228" s="71"/>
      <c r="QYY228" s="71"/>
      <c r="QYZ228" s="71"/>
      <c r="QZA228" s="71"/>
      <c r="QZB228" s="71"/>
      <c r="QZC228" s="71"/>
      <c r="QZD228" s="71"/>
      <c r="QZE228" s="71"/>
      <c r="QZF228" s="71"/>
      <c r="QZG228" s="71"/>
      <c r="QZH228" s="71"/>
      <c r="QZI228" s="71"/>
      <c r="QZJ228" s="71"/>
      <c r="QZK228" s="71"/>
      <c r="QZL228" s="71"/>
      <c r="QZM228" s="71"/>
      <c r="QZN228" s="71"/>
      <c r="QZO228" s="71"/>
      <c r="QZP228" s="71"/>
      <c r="QZQ228" s="71"/>
      <c r="QZR228" s="71"/>
      <c r="QZS228" s="71"/>
      <c r="QZT228" s="71"/>
      <c r="QZU228" s="71"/>
      <c r="QZV228" s="71"/>
      <c r="QZW228" s="71"/>
      <c r="QZX228" s="71"/>
      <c r="QZY228" s="71"/>
      <c r="QZZ228" s="71"/>
      <c r="RAA228" s="71"/>
      <c r="RAB228" s="71"/>
      <c r="RAC228" s="71"/>
      <c r="RAD228" s="71"/>
      <c r="RAE228" s="71"/>
      <c r="RAF228" s="71"/>
      <c r="RAG228" s="71"/>
      <c r="RAH228" s="71"/>
      <c r="RAI228" s="71"/>
      <c r="RAJ228" s="71"/>
      <c r="RAK228" s="71"/>
      <c r="RAL228" s="71"/>
      <c r="RAM228" s="71"/>
      <c r="RAN228" s="71"/>
      <c r="RAO228" s="71"/>
      <c r="RAP228" s="71"/>
      <c r="RAQ228" s="71"/>
      <c r="RAR228" s="71"/>
      <c r="RAS228" s="71"/>
      <c r="RAT228" s="71"/>
      <c r="RAU228" s="71"/>
      <c r="RAV228" s="71"/>
      <c r="RAW228" s="71"/>
      <c r="RAX228" s="71"/>
      <c r="RAY228" s="71"/>
      <c r="RAZ228" s="71"/>
      <c r="RBA228" s="71"/>
      <c r="RBB228" s="71"/>
      <c r="RBC228" s="71"/>
      <c r="RBD228" s="71"/>
      <c r="RBE228" s="71"/>
      <c r="RBF228" s="71"/>
      <c r="RBG228" s="71"/>
      <c r="RBH228" s="71"/>
      <c r="RBI228" s="71"/>
      <c r="RBJ228" s="71"/>
      <c r="RBK228" s="71"/>
      <c r="RBL228" s="71"/>
      <c r="RBM228" s="71"/>
      <c r="RBN228" s="71"/>
      <c r="RBO228" s="71"/>
      <c r="RBP228" s="71"/>
      <c r="RBQ228" s="71"/>
      <c r="RBR228" s="71"/>
      <c r="RBS228" s="71"/>
      <c r="RBT228" s="71"/>
      <c r="RBU228" s="71"/>
      <c r="RBV228" s="71"/>
      <c r="RBW228" s="71"/>
      <c r="RBX228" s="71"/>
      <c r="RBY228" s="71"/>
      <c r="RBZ228" s="71"/>
      <c r="RCA228" s="71"/>
      <c r="RCB228" s="71"/>
      <c r="RCC228" s="71"/>
      <c r="RCD228" s="71"/>
      <c r="RCE228" s="71"/>
      <c r="RCF228" s="71"/>
      <c r="RCG228" s="71"/>
      <c r="RCH228" s="71"/>
      <c r="RCI228" s="71"/>
      <c r="RCJ228" s="71"/>
      <c r="RCK228" s="71"/>
      <c r="RCL228" s="71"/>
      <c r="RCM228" s="71"/>
      <c r="RCN228" s="71"/>
      <c r="RCO228" s="71"/>
      <c r="RCP228" s="71"/>
      <c r="RCQ228" s="71"/>
      <c r="RCR228" s="71"/>
      <c r="RCS228" s="71"/>
      <c r="RCT228" s="71"/>
      <c r="RCU228" s="71"/>
      <c r="RCV228" s="71"/>
      <c r="RCW228" s="71"/>
      <c r="RCX228" s="71"/>
      <c r="RCY228" s="71"/>
      <c r="RCZ228" s="71"/>
      <c r="RDA228" s="71"/>
      <c r="RDB228" s="71"/>
      <c r="RDC228" s="71"/>
      <c r="RDD228" s="71"/>
      <c r="RDE228" s="71"/>
      <c r="RDF228" s="71"/>
      <c r="RDG228" s="71"/>
      <c r="RDH228" s="71"/>
      <c r="RDI228" s="71"/>
      <c r="RDJ228" s="71"/>
      <c r="RDK228" s="71"/>
      <c r="RDL228" s="71"/>
      <c r="RDM228" s="71"/>
      <c r="RDN228" s="71"/>
      <c r="RDO228" s="71"/>
      <c r="RDP228" s="71"/>
      <c r="RDQ228" s="71"/>
      <c r="RDR228" s="71"/>
      <c r="RDS228" s="71"/>
      <c r="RDT228" s="71"/>
      <c r="RDU228" s="71"/>
      <c r="RDV228" s="71"/>
      <c r="RDW228" s="71"/>
      <c r="RDX228" s="71"/>
      <c r="RDY228" s="71"/>
      <c r="RDZ228" s="71"/>
      <c r="REA228" s="71"/>
      <c r="REB228" s="71"/>
      <c r="REC228" s="71"/>
      <c r="RED228" s="71"/>
      <c r="REE228" s="71"/>
      <c r="REF228" s="71"/>
      <c r="REG228" s="71"/>
      <c r="REH228" s="71"/>
      <c r="REI228" s="71"/>
      <c r="REJ228" s="71"/>
      <c r="REK228" s="71"/>
      <c r="REL228" s="71"/>
      <c r="REM228" s="71"/>
      <c r="REN228" s="71"/>
      <c r="REO228" s="71"/>
      <c r="REP228" s="71"/>
      <c r="REQ228" s="71"/>
      <c r="RER228" s="71"/>
      <c r="RES228" s="71"/>
      <c r="RET228" s="71"/>
      <c r="REU228" s="71"/>
      <c r="REV228" s="71"/>
      <c r="REW228" s="71"/>
      <c r="REX228" s="71"/>
      <c r="REY228" s="71"/>
      <c r="REZ228" s="71"/>
      <c r="RFA228" s="71"/>
      <c r="RFB228" s="71"/>
      <c r="RFC228" s="71"/>
      <c r="RFD228" s="71"/>
      <c r="RFE228" s="71"/>
      <c r="RFF228" s="71"/>
      <c r="RFG228" s="71"/>
      <c r="RFH228" s="71"/>
      <c r="RFI228" s="71"/>
      <c r="RFJ228" s="71"/>
      <c r="RFK228" s="71"/>
      <c r="RFL228" s="71"/>
      <c r="RFM228" s="71"/>
      <c r="RFN228" s="71"/>
      <c r="RFO228" s="71"/>
      <c r="RFP228" s="71"/>
      <c r="RFQ228" s="71"/>
      <c r="RFR228" s="71"/>
      <c r="RFS228" s="71"/>
      <c r="RFT228" s="71"/>
      <c r="RFU228" s="71"/>
      <c r="RFV228" s="71"/>
      <c r="RFW228" s="71"/>
      <c r="RFX228" s="71"/>
      <c r="RFY228" s="71"/>
      <c r="RFZ228" s="71"/>
      <c r="RGA228" s="71"/>
      <c r="RGB228" s="71"/>
      <c r="RGC228" s="71"/>
      <c r="RGD228" s="71"/>
      <c r="RGE228" s="71"/>
      <c r="RGF228" s="71"/>
      <c r="RGG228" s="71"/>
      <c r="RGH228" s="71"/>
      <c r="RGI228" s="71"/>
      <c r="RGJ228" s="71"/>
      <c r="RGK228" s="71"/>
      <c r="RGL228" s="71"/>
      <c r="RGM228" s="71"/>
      <c r="RGN228" s="71"/>
      <c r="RGO228" s="71"/>
      <c r="RGP228" s="71"/>
      <c r="RGQ228" s="71"/>
      <c r="RGR228" s="71"/>
      <c r="RGS228" s="71"/>
      <c r="RGT228" s="71"/>
      <c r="RGU228" s="71"/>
      <c r="RGV228" s="71"/>
      <c r="RGW228" s="71"/>
      <c r="RGX228" s="71"/>
      <c r="RGY228" s="71"/>
      <c r="RGZ228" s="71"/>
      <c r="RHA228" s="71"/>
      <c r="RHB228" s="71"/>
      <c r="RHC228" s="71"/>
      <c r="RHD228" s="71"/>
      <c r="RHE228" s="71"/>
      <c r="RHF228" s="71"/>
      <c r="RHG228" s="71"/>
      <c r="RHH228" s="71"/>
      <c r="RHI228" s="71"/>
      <c r="RHJ228" s="71"/>
      <c r="RHK228" s="71"/>
      <c r="RHL228" s="71"/>
      <c r="RHM228" s="71"/>
      <c r="RHN228" s="71"/>
      <c r="RHO228" s="71"/>
      <c r="RHP228" s="71"/>
      <c r="RHQ228" s="71"/>
      <c r="RHR228" s="71"/>
      <c r="RHS228" s="71"/>
      <c r="RHT228" s="71"/>
      <c r="RHU228" s="71"/>
      <c r="RHV228" s="71"/>
      <c r="RHW228" s="71"/>
      <c r="RHX228" s="71"/>
      <c r="RHY228" s="71"/>
      <c r="RHZ228" s="71"/>
      <c r="RIA228" s="71"/>
      <c r="RIB228" s="71"/>
      <c r="RIC228" s="71"/>
      <c r="RID228" s="71"/>
      <c r="RIE228" s="71"/>
      <c r="RIF228" s="71"/>
      <c r="RIG228" s="71"/>
      <c r="RIH228" s="71"/>
      <c r="RII228" s="71"/>
      <c r="RIJ228" s="71"/>
      <c r="RIK228" s="71"/>
      <c r="RIL228" s="71"/>
      <c r="RIM228" s="71"/>
      <c r="RIN228" s="71"/>
      <c r="RIO228" s="71"/>
      <c r="RIP228" s="71"/>
      <c r="RIQ228" s="71"/>
      <c r="RIR228" s="71"/>
      <c r="RIS228" s="71"/>
      <c r="RIT228" s="71"/>
      <c r="RIU228" s="71"/>
      <c r="RIV228" s="71"/>
      <c r="RIW228" s="71"/>
      <c r="RIX228" s="71"/>
      <c r="RIY228" s="71"/>
      <c r="RIZ228" s="71"/>
      <c r="RJA228" s="71"/>
      <c r="RJB228" s="71"/>
      <c r="RJC228" s="71"/>
      <c r="RJD228" s="71"/>
      <c r="RJE228" s="71"/>
      <c r="RJF228" s="71"/>
      <c r="RJG228" s="71"/>
      <c r="RJH228" s="71"/>
      <c r="RJI228" s="71"/>
      <c r="RJJ228" s="71"/>
      <c r="RJK228" s="71"/>
      <c r="RJL228" s="71"/>
      <c r="RJM228" s="71"/>
      <c r="RJN228" s="71"/>
      <c r="RJO228" s="71"/>
      <c r="RJP228" s="71"/>
      <c r="RJQ228" s="71"/>
      <c r="RJR228" s="71"/>
      <c r="RJS228" s="71"/>
      <c r="RJT228" s="71"/>
      <c r="RJU228" s="71"/>
      <c r="RJV228" s="71"/>
      <c r="RJW228" s="71"/>
      <c r="RJX228" s="71"/>
      <c r="RJY228" s="71"/>
      <c r="RJZ228" s="71"/>
      <c r="RKA228" s="71"/>
      <c r="RKB228" s="71"/>
      <c r="RKC228" s="71"/>
      <c r="RKD228" s="71"/>
      <c r="RKE228" s="71"/>
      <c r="RKF228" s="71"/>
      <c r="RKG228" s="71"/>
      <c r="RKH228" s="71"/>
      <c r="RKI228" s="71"/>
      <c r="RKJ228" s="71"/>
      <c r="RKK228" s="71"/>
      <c r="RKL228" s="71"/>
      <c r="RKM228" s="71"/>
      <c r="RKN228" s="71"/>
      <c r="RKO228" s="71"/>
      <c r="RKP228" s="71"/>
      <c r="RKQ228" s="71"/>
      <c r="RKR228" s="71"/>
      <c r="RKS228" s="71"/>
      <c r="RKT228" s="71"/>
      <c r="RKU228" s="71"/>
      <c r="RKV228" s="71"/>
      <c r="RKW228" s="71"/>
      <c r="RKX228" s="71"/>
      <c r="RKY228" s="71"/>
      <c r="RKZ228" s="71"/>
      <c r="RLA228" s="71"/>
      <c r="RLB228" s="71"/>
      <c r="RLC228" s="71"/>
      <c r="RLD228" s="71"/>
      <c r="RLE228" s="71"/>
      <c r="RLF228" s="71"/>
      <c r="RLG228" s="71"/>
      <c r="RLH228" s="71"/>
      <c r="RLI228" s="71"/>
      <c r="RLJ228" s="71"/>
      <c r="RLK228" s="71"/>
      <c r="RLL228" s="71"/>
      <c r="RLM228" s="71"/>
      <c r="RLN228" s="71"/>
      <c r="RLO228" s="71"/>
      <c r="RLP228" s="71"/>
      <c r="RLQ228" s="71"/>
      <c r="RLR228" s="71"/>
      <c r="RLS228" s="71"/>
      <c r="RLT228" s="71"/>
      <c r="RLU228" s="71"/>
      <c r="RLV228" s="71"/>
      <c r="RLW228" s="71"/>
      <c r="RLX228" s="71"/>
      <c r="RLY228" s="71"/>
      <c r="RLZ228" s="71"/>
      <c r="RMA228" s="71"/>
      <c r="RMB228" s="71"/>
      <c r="RMC228" s="71"/>
      <c r="RMD228" s="71"/>
      <c r="RME228" s="71"/>
      <c r="RMF228" s="71"/>
      <c r="RMG228" s="71"/>
      <c r="RMH228" s="71"/>
      <c r="RMI228" s="71"/>
      <c r="RMJ228" s="71"/>
      <c r="RMK228" s="71"/>
      <c r="RML228" s="71"/>
      <c r="RMM228" s="71"/>
      <c r="RMN228" s="71"/>
      <c r="RMO228" s="71"/>
      <c r="RMP228" s="71"/>
      <c r="RMQ228" s="71"/>
      <c r="RMR228" s="71"/>
      <c r="RMS228" s="71"/>
      <c r="RMT228" s="71"/>
      <c r="RMU228" s="71"/>
      <c r="RMV228" s="71"/>
      <c r="RMW228" s="71"/>
      <c r="RMX228" s="71"/>
      <c r="RMY228" s="71"/>
      <c r="RMZ228" s="71"/>
      <c r="RNA228" s="71"/>
      <c r="RNB228" s="71"/>
      <c r="RNC228" s="71"/>
      <c r="RND228" s="71"/>
      <c r="RNE228" s="71"/>
      <c r="RNF228" s="71"/>
      <c r="RNG228" s="71"/>
      <c r="RNH228" s="71"/>
      <c r="RNI228" s="71"/>
      <c r="RNJ228" s="71"/>
      <c r="RNK228" s="71"/>
      <c r="RNL228" s="71"/>
      <c r="RNM228" s="71"/>
      <c r="RNN228" s="71"/>
      <c r="RNO228" s="71"/>
      <c r="RNP228" s="71"/>
      <c r="RNQ228" s="71"/>
      <c r="RNR228" s="71"/>
      <c r="RNS228" s="71"/>
      <c r="RNT228" s="71"/>
      <c r="RNU228" s="71"/>
      <c r="RNV228" s="71"/>
      <c r="RNW228" s="71"/>
      <c r="RNX228" s="71"/>
      <c r="RNY228" s="71"/>
      <c r="RNZ228" s="71"/>
      <c r="ROA228" s="71"/>
      <c r="ROB228" s="71"/>
      <c r="ROC228" s="71"/>
      <c r="ROD228" s="71"/>
      <c r="ROE228" s="71"/>
      <c r="ROF228" s="71"/>
      <c r="ROG228" s="71"/>
      <c r="ROH228" s="71"/>
      <c r="ROI228" s="71"/>
      <c r="ROJ228" s="71"/>
      <c r="ROK228" s="71"/>
      <c r="ROL228" s="71"/>
      <c r="ROM228" s="71"/>
      <c r="RON228" s="71"/>
      <c r="ROO228" s="71"/>
      <c r="ROP228" s="71"/>
      <c r="ROQ228" s="71"/>
      <c r="ROR228" s="71"/>
      <c r="ROS228" s="71"/>
      <c r="ROT228" s="71"/>
      <c r="ROU228" s="71"/>
      <c r="ROV228" s="71"/>
      <c r="ROW228" s="71"/>
      <c r="ROX228" s="71"/>
      <c r="ROY228" s="71"/>
      <c r="ROZ228" s="71"/>
      <c r="RPA228" s="71"/>
      <c r="RPB228" s="71"/>
      <c r="RPC228" s="71"/>
      <c r="RPD228" s="71"/>
      <c r="RPE228" s="71"/>
      <c r="RPF228" s="71"/>
      <c r="RPG228" s="71"/>
      <c r="RPH228" s="71"/>
      <c r="RPI228" s="71"/>
      <c r="RPJ228" s="71"/>
      <c r="RPK228" s="71"/>
      <c r="RPL228" s="71"/>
      <c r="RPM228" s="71"/>
      <c r="RPN228" s="71"/>
      <c r="RPO228" s="71"/>
      <c r="RPP228" s="71"/>
      <c r="RPQ228" s="71"/>
      <c r="RPR228" s="71"/>
      <c r="RPS228" s="71"/>
      <c r="RPT228" s="71"/>
      <c r="RPU228" s="71"/>
      <c r="RPV228" s="71"/>
      <c r="RPW228" s="71"/>
      <c r="RPX228" s="71"/>
      <c r="RPY228" s="71"/>
      <c r="RPZ228" s="71"/>
      <c r="RQA228" s="71"/>
      <c r="RQB228" s="71"/>
      <c r="RQC228" s="71"/>
      <c r="RQD228" s="71"/>
      <c r="RQE228" s="71"/>
      <c r="RQF228" s="71"/>
      <c r="RQG228" s="71"/>
      <c r="RQH228" s="71"/>
      <c r="RQI228" s="71"/>
      <c r="RQJ228" s="71"/>
      <c r="RQK228" s="71"/>
      <c r="RQL228" s="71"/>
      <c r="RQM228" s="71"/>
      <c r="RQN228" s="71"/>
      <c r="RQO228" s="71"/>
      <c r="RQP228" s="71"/>
      <c r="RQQ228" s="71"/>
      <c r="RQR228" s="71"/>
      <c r="RQS228" s="71"/>
      <c r="RQT228" s="71"/>
      <c r="RQU228" s="71"/>
      <c r="RQV228" s="71"/>
      <c r="RQW228" s="71"/>
      <c r="RQX228" s="71"/>
      <c r="RQY228" s="71"/>
      <c r="RQZ228" s="71"/>
      <c r="RRA228" s="71"/>
      <c r="RRB228" s="71"/>
      <c r="RRC228" s="71"/>
      <c r="RRD228" s="71"/>
      <c r="RRE228" s="71"/>
      <c r="RRF228" s="71"/>
      <c r="RRG228" s="71"/>
      <c r="RRH228" s="71"/>
      <c r="RRI228" s="71"/>
      <c r="RRJ228" s="71"/>
      <c r="RRK228" s="71"/>
      <c r="RRL228" s="71"/>
      <c r="RRM228" s="71"/>
      <c r="RRN228" s="71"/>
      <c r="RRO228" s="71"/>
      <c r="RRP228" s="71"/>
      <c r="RRQ228" s="71"/>
      <c r="RRR228" s="71"/>
      <c r="RRS228" s="71"/>
      <c r="RRT228" s="71"/>
      <c r="RRU228" s="71"/>
      <c r="RRV228" s="71"/>
      <c r="RRW228" s="71"/>
      <c r="RRX228" s="71"/>
      <c r="RRY228" s="71"/>
      <c r="RRZ228" s="71"/>
      <c r="RSA228" s="71"/>
      <c r="RSB228" s="71"/>
      <c r="RSC228" s="71"/>
      <c r="RSD228" s="71"/>
      <c r="RSE228" s="71"/>
      <c r="RSF228" s="71"/>
      <c r="RSG228" s="71"/>
      <c r="RSH228" s="71"/>
      <c r="RSI228" s="71"/>
      <c r="RSJ228" s="71"/>
      <c r="RSK228" s="71"/>
      <c r="RSL228" s="71"/>
      <c r="RSM228" s="71"/>
      <c r="RSN228" s="71"/>
      <c r="RSO228" s="71"/>
      <c r="RSP228" s="71"/>
      <c r="RSQ228" s="71"/>
      <c r="RSR228" s="71"/>
      <c r="RSS228" s="71"/>
      <c r="RST228" s="71"/>
      <c r="RSU228" s="71"/>
      <c r="RSV228" s="71"/>
      <c r="RSW228" s="71"/>
      <c r="RSX228" s="71"/>
      <c r="RSY228" s="71"/>
      <c r="RSZ228" s="71"/>
      <c r="RTA228" s="71"/>
      <c r="RTB228" s="71"/>
      <c r="RTC228" s="71"/>
      <c r="RTD228" s="71"/>
      <c r="RTE228" s="71"/>
      <c r="RTF228" s="71"/>
      <c r="RTG228" s="71"/>
      <c r="RTH228" s="71"/>
      <c r="RTI228" s="71"/>
      <c r="RTJ228" s="71"/>
      <c r="RTK228" s="71"/>
      <c r="RTL228" s="71"/>
      <c r="RTM228" s="71"/>
      <c r="RTN228" s="71"/>
      <c r="RTO228" s="71"/>
      <c r="RTP228" s="71"/>
      <c r="RTQ228" s="71"/>
      <c r="RTR228" s="71"/>
      <c r="RTS228" s="71"/>
      <c r="RTT228" s="71"/>
      <c r="RTU228" s="71"/>
      <c r="RTV228" s="71"/>
      <c r="RTW228" s="71"/>
      <c r="RTX228" s="71"/>
      <c r="RTY228" s="71"/>
      <c r="RTZ228" s="71"/>
      <c r="RUA228" s="71"/>
      <c r="RUB228" s="71"/>
      <c r="RUC228" s="71"/>
      <c r="RUD228" s="71"/>
      <c r="RUE228" s="71"/>
      <c r="RUF228" s="71"/>
      <c r="RUG228" s="71"/>
      <c r="RUH228" s="71"/>
      <c r="RUI228" s="71"/>
      <c r="RUJ228" s="71"/>
      <c r="RUK228" s="71"/>
      <c r="RUL228" s="71"/>
      <c r="RUM228" s="71"/>
      <c r="RUN228" s="71"/>
      <c r="RUO228" s="71"/>
      <c r="RUP228" s="71"/>
      <c r="RUQ228" s="71"/>
      <c r="RUR228" s="71"/>
      <c r="RUS228" s="71"/>
      <c r="RUT228" s="71"/>
      <c r="RUU228" s="71"/>
      <c r="RUV228" s="71"/>
      <c r="RUW228" s="71"/>
      <c r="RUX228" s="71"/>
      <c r="RUY228" s="71"/>
      <c r="RUZ228" s="71"/>
      <c r="RVA228" s="71"/>
      <c r="RVB228" s="71"/>
      <c r="RVC228" s="71"/>
      <c r="RVD228" s="71"/>
      <c r="RVE228" s="71"/>
      <c r="RVF228" s="71"/>
      <c r="RVG228" s="71"/>
      <c r="RVH228" s="71"/>
      <c r="RVI228" s="71"/>
      <c r="RVJ228" s="71"/>
      <c r="RVK228" s="71"/>
      <c r="RVL228" s="71"/>
      <c r="RVM228" s="71"/>
      <c r="RVN228" s="71"/>
      <c r="RVO228" s="71"/>
      <c r="RVP228" s="71"/>
      <c r="RVQ228" s="71"/>
      <c r="RVR228" s="71"/>
      <c r="RVS228" s="71"/>
      <c r="RVT228" s="71"/>
      <c r="RVU228" s="71"/>
      <c r="RVV228" s="71"/>
      <c r="RVW228" s="71"/>
      <c r="RVX228" s="71"/>
      <c r="RVY228" s="71"/>
      <c r="RVZ228" s="71"/>
      <c r="RWA228" s="71"/>
      <c r="RWB228" s="71"/>
      <c r="RWC228" s="71"/>
      <c r="RWD228" s="71"/>
      <c r="RWE228" s="71"/>
      <c r="RWF228" s="71"/>
      <c r="RWG228" s="71"/>
      <c r="RWH228" s="71"/>
      <c r="RWI228" s="71"/>
      <c r="RWJ228" s="71"/>
      <c r="RWK228" s="71"/>
      <c r="RWL228" s="71"/>
      <c r="RWM228" s="71"/>
      <c r="RWN228" s="71"/>
      <c r="RWO228" s="71"/>
      <c r="RWP228" s="71"/>
      <c r="RWQ228" s="71"/>
      <c r="RWR228" s="71"/>
      <c r="RWS228" s="71"/>
      <c r="RWT228" s="71"/>
      <c r="RWU228" s="71"/>
      <c r="RWV228" s="71"/>
      <c r="RWW228" s="71"/>
      <c r="RWX228" s="71"/>
      <c r="RWY228" s="71"/>
      <c r="RWZ228" s="71"/>
      <c r="RXA228" s="71"/>
      <c r="RXB228" s="71"/>
      <c r="RXC228" s="71"/>
      <c r="RXD228" s="71"/>
      <c r="RXE228" s="71"/>
      <c r="RXF228" s="71"/>
      <c r="RXG228" s="71"/>
      <c r="RXH228" s="71"/>
      <c r="RXI228" s="71"/>
      <c r="RXJ228" s="71"/>
      <c r="RXK228" s="71"/>
      <c r="RXL228" s="71"/>
      <c r="RXM228" s="71"/>
      <c r="RXN228" s="71"/>
      <c r="RXO228" s="71"/>
      <c r="RXP228" s="71"/>
      <c r="RXQ228" s="71"/>
      <c r="RXR228" s="71"/>
      <c r="RXS228" s="71"/>
      <c r="RXT228" s="71"/>
      <c r="RXU228" s="71"/>
      <c r="RXV228" s="71"/>
      <c r="RXW228" s="71"/>
      <c r="RXX228" s="71"/>
      <c r="RXY228" s="71"/>
      <c r="RXZ228" s="71"/>
      <c r="RYA228" s="71"/>
      <c r="RYB228" s="71"/>
      <c r="RYC228" s="71"/>
      <c r="RYD228" s="71"/>
      <c r="RYE228" s="71"/>
      <c r="RYF228" s="71"/>
      <c r="RYG228" s="71"/>
      <c r="RYH228" s="71"/>
      <c r="RYI228" s="71"/>
      <c r="RYJ228" s="71"/>
      <c r="RYK228" s="71"/>
      <c r="RYL228" s="71"/>
      <c r="RYM228" s="71"/>
      <c r="RYN228" s="71"/>
      <c r="RYO228" s="71"/>
      <c r="RYP228" s="71"/>
      <c r="RYQ228" s="71"/>
      <c r="RYR228" s="71"/>
      <c r="RYS228" s="71"/>
      <c r="RYT228" s="71"/>
      <c r="RYU228" s="71"/>
      <c r="RYV228" s="71"/>
      <c r="RYW228" s="71"/>
      <c r="RYX228" s="71"/>
      <c r="RYY228" s="71"/>
      <c r="RYZ228" s="71"/>
      <c r="RZA228" s="71"/>
      <c r="RZB228" s="71"/>
      <c r="RZC228" s="71"/>
      <c r="RZD228" s="71"/>
      <c r="RZE228" s="71"/>
      <c r="RZF228" s="71"/>
      <c r="RZG228" s="71"/>
      <c r="RZH228" s="71"/>
      <c r="RZI228" s="71"/>
      <c r="RZJ228" s="71"/>
      <c r="RZK228" s="71"/>
      <c r="RZL228" s="71"/>
      <c r="RZM228" s="71"/>
      <c r="RZN228" s="71"/>
      <c r="RZO228" s="71"/>
      <c r="RZP228" s="71"/>
      <c r="RZQ228" s="71"/>
      <c r="RZR228" s="71"/>
      <c r="RZS228" s="71"/>
      <c r="RZT228" s="71"/>
      <c r="RZU228" s="71"/>
      <c r="RZV228" s="71"/>
      <c r="RZW228" s="71"/>
      <c r="RZX228" s="71"/>
      <c r="RZY228" s="71"/>
      <c r="RZZ228" s="71"/>
      <c r="SAA228" s="71"/>
      <c r="SAB228" s="71"/>
      <c r="SAC228" s="71"/>
      <c r="SAD228" s="71"/>
      <c r="SAE228" s="71"/>
      <c r="SAF228" s="71"/>
      <c r="SAG228" s="71"/>
      <c r="SAH228" s="71"/>
      <c r="SAI228" s="71"/>
      <c r="SAJ228" s="71"/>
      <c r="SAK228" s="71"/>
      <c r="SAL228" s="71"/>
      <c r="SAM228" s="71"/>
      <c r="SAN228" s="71"/>
      <c r="SAO228" s="71"/>
      <c r="SAP228" s="71"/>
      <c r="SAQ228" s="71"/>
      <c r="SAR228" s="71"/>
      <c r="SAS228" s="71"/>
      <c r="SAT228" s="71"/>
      <c r="SAU228" s="71"/>
      <c r="SAV228" s="71"/>
      <c r="SAW228" s="71"/>
      <c r="SAX228" s="71"/>
      <c r="SAY228" s="71"/>
      <c r="SAZ228" s="71"/>
      <c r="SBA228" s="71"/>
      <c r="SBB228" s="71"/>
      <c r="SBC228" s="71"/>
      <c r="SBD228" s="71"/>
      <c r="SBE228" s="71"/>
      <c r="SBF228" s="71"/>
      <c r="SBG228" s="71"/>
      <c r="SBH228" s="71"/>
      <c r="SBI228" s="71"/>
      <c r="SBJ228" s="71"/>
      <c r="SBK228" s="71"/>
      <c r="SBL228" s="71"/>
      <c r="SBM228" s="71"/>
      <c r="SBN228" s="71"/>
      <c r="SBO228" s="71"/>
      <c r="SBP228" s="71"/>
      <c r="SBQ228" s="71"/>
      <c r="SBR228" s="71"/>
      <c r="SBS228" s="71"/>
      <c r="SBT228" s="71"/>
      <c r="SBU228" s="71"/>
      <c r="SBV228" s="71"/>
      <c r="SBW228" s="71"/>
      <c r="SBX228" s="71"/>
      <c r="SBY228" s="71"/>
      <c r="SBZ228" s="71"/>
      <c r="SCA228" s="71"/>
      <c r="SCB228" s="71"/>
      <c r="SCC228" s="71"/>
      <c r="SCD228" s="71"/>
      <c r="SCE228" s="71"/>
      <c r="SCF228" s="71"/>
      <c r="SCG228" s="71"/>
      <c r="SCH228" s="71"/>
      <c r="SCI228" s="71"/>
      <c r="SCJ228" s="71"/>
      <c r="SCK228" s="71"/>
      <c r="SCL228" s="71"/>
      <c r="SCM228" s="71"/>
      <c r="SCN228" s="71"/>
      <c r="SCO228" s="71"/>
      <c r="SCP228" s="71"/>
      <c r="SCQ228" s="71"/>
      <c r="SCR228" s="71"/>
      <c r="SCS228" s="71"/>
      <c r="SCT228" s="71"/>
      <c r="SCU228" s="71"/>
      <c r="SCV228" s="71"/>
      <c r="SCW228" s="71"/>
      <c r="SCX228" s="71"/>
      <c r="SCY228" s="71"/>
      <c r="SCZ228" s="71"/>
      <c r="SDA228" s="71"/>
      <c r="SDB228" s="71"/>
      <c r="SDC228" s="71"/>
      <c r="SDD228" s="71"/>
      <c r="SDE228" s="71"/>
      <c r="SDF228" s="71"/>
      <c r="SDG228" s="71"/>
      <c r="SDH228" s="71"/>
      <c r="SDI228" s="71"/>
      <c r="SDJ228" s="71"/>
      <c r="SDK228" s="71"/>
      <c r="SDL228" s="71"/>
      <c r="SDM228" s="71"/>
      <c r="SDN228" s="71"/>
      <c r="SDO228" s="71"/>
      <c r="SDP228" s="71"/>
      <c r="SDQ228" s="71"/>
      <c r="SDR228" s="71"/>
      <c r="SDS228" s="71"/>
      <c r="SDT228" s="71"/>
      <c r="SDU228" s="71"/>
      <c r="SDV228" s="71"/>
      <c r="SDW228" s="71"/>
      <c r="SDX228" s="71"/>
      <c r="SDY228" s="71"/>
      <c r="SDZ228" s="71"/>
      <c r="SEA228" s="71"/>
      <c r="SEB228" s="71"/>
      <c r="SEC228" s="71"/>
      <c r="SED228" s="71"/>
      <c r="SEE228" s="71"/>
      <c r="SEF228" s="71"/>
      <c r="SEG228" s="71"/>
      <c r="SEH228" s="71"/>
      <c r="SEI228" s="71"/>
      <c r="SEJ228" s="71"/>
      <c r="SEK228" s="71"/>
      <c r="SEL228" s="71"/>
      <c r="SEM228" s="71"/>
      <c r="SEN228" s="71"/>
      <c r="SEO228" s="71"/>
      <c r="SEP228" s="71"/>
      <c r="SEQ228" s="71"/>
      <c r="SER228" s="71"/>
      <c r="SES228" s="71"/>
      <c r="SET228" s="71"/>
      <c r="SEU228" s="71"/>
      <c r="SEV228" s="71"/>
      <c r="SEW228" s="71"/>
      <c r="SEX228" s="71"/>
      <c r="SEY228" s="71"/>
      <c r="SEZ228" s="71"/>
      <c r="SFA228" s="71"/>
      <c r="SFB228" s="71"/>
      <c r="SFC228" s="71"/>
      <c r="SFD228" s="71"/>
      <c r="SFE228" s="71"/>
      <c r="SFF228" s="71"/>
      <c r="SFG228" s="71"/>
      <c r="SFH228" s="71"/>
      <c r="SFI228" s="71"/>
      <c r="SFJ228" s="71"/>
      <c r="SFK228" s="71"/>
      <c r="SFL228" s="71"/>
      <c r="SFM228" s="71"/>
      <c r="SFN228" s="71"/>
      <c r="SFO228" s="71"/>
      <c r="SFP228" s="71"/>
      <c r="SFQ228" s="71"/>
      <c r="SFR228" s="71"/>
      <c r="SFS228" s="71"/>
      <c r="SFT228" s="71"/>
      <c r="SFU228" s="71"/>
      <c r="SFV228" s="71"/>
      <c r="SFW228" s="71"/>
      <c r="SFX228" s="71"/>
      <c r="SFY228" s="71"/>
      <c r="SFZ228" s="71"/>
      <c r="SGA228" s="71"/>
      <c r="SGB228" s="71"/>
      <c r="SGC228" s="71"/>
      <c r="SGD228" s="71"/>
      <c r="SGE228" s="71"/>
      <c r="SGF228" s="71"/>
      <c r="SGG228" s="71"/>
      <c r="SGH228" s="71"/>
      <c r="SGI228" s="71"/>
      <c r="SGJ228" s="71"/>
      <c r="SGK228" s="71"/>
      <c r="SGL228" s="71"/>
      <c r="SGM228" s="71"/>
      <c r="SGN228" s="71"/>
      <c r="SGO228" s="71"/>
      <c r="SGP228" s="71"/>
      <c r="SGQ228" s="71"/>
      <c r="SGR228" s="71"/>
      <c r="SGS228" s="71"/>
      <c r="SGT228" s="71"/>
      <c r="SGU228" s="71"/>
      <c r="SGV228" s="71"/>
      <c r="SGW228" s="71"/>
      <c r="SGX228" s="71"/>
      <c r="SGY228" s="71"/>
      <c r="SGZ228" s="71"/>
      <c r="SHA228" s="71"/>
      <c r="SHB228" s="71"/>
      <c r="SHC228" s="71"/>
      <c r="SHD228" s="71"/>
      <c r="SHE228" s="71"/>
      <c r="SHF228" s="71"/>
      <c r="SHG228" s="71"/>
      <c r="SHH228" s="71"/>
      <c r="SHI228" s="71"/>
      <c r="SHJ228" s="71"/>
      <c r="SHK228" s="71"/>
      <c r="SHL228" s="71"/>
      <c r="SHM228" s="71"/>
      <c r="SHN228" s="71"/>
      <c r="SHO228" s="71"/>
      <c r="SHP228" s="71"/>
      <c r="SHQ228" s="71"/>
      <c r="SHR228" s="71"/>
      <c r="SHS228" s="71"/>
      <c r="SHT228" s="71"/>
      <c r="SHU228" s="71"/>
      <c r="SHV228" s="71"/>
      <c r="SHW228" s="71"/>
      <c r="SHX228" s="71"/>
      <c r="SHY228" s="71"/>
      <c r="SHZ228" s="71"/>
      <c r="SIA228" s="71"/>
      <c r="SIB228" s="71"/>
      <c r="SIC228" s="71"/>
      <c r="SID228" s="71"/>
      <c r="SIE228" s="71"/>
      <c r="SIF228" s="71"/>
      <c r="SIG228" s="71"/>
      <c r="SIH228" s="71"/>
      <c r="SII228" s="71"/>
      <c r="SIJ228" s="71"/>
      <c r="SIK228" s="71"/>
      <c r="SIL228" s="71"/>
      <c r="SIM228" s="71"/>
      <c r="SIN228" s="71"/>
      <c r="SIO228" s="71"/>
      <c r="SIP228" s="71"/>
      <c r="SIQ228" s="71"/>
      <c r="SIR228" s="71"/>
      <c r="SIS228" s="71"/>
      <c r="SIT228" s="71"/>
      <c r="SIU228" s="71"/>
      <c r="SIV228" s="71"/>
      <c r="SIW228" s="71"/>
      <c r="SIX228" s="71"/>
      <c r="SIY228" s="71"/>
      <c r="SIZ228" s="71"/>
      <c r="SJA228" s="71"/>
      <c r="SJB228" s="71"/>
      <c r="SJC228" s="71"/>
      <c r="SJD228" s="71"/>
      <c r="SJE228" s="71"/>
      <c r="SJF228" s="71"/>
      <c r="SJG228" s="71"/>
      <c r="SJH228" s="71"/>
      <c r="SJI228" s="71"/>
      <c r="SJJ228" s="71"/>
      <c r="SJK228" s="71"/>
      <c r="SJL228" s="71"/>
      <c r="SJM228" s="71"/>
      <c r="SJN228" s="71"/>
      <c r="SJO228" s="71"/>
      <c r="SJP228" s="71"/>
      <c r="SJQ228" s="71"/>
      <c r="SJR228" s="71"/>
      <c r="SJS228" s="71"/>
      <c r="SJT228" s="71"/>
      <c r="SJU228" s="71"/>
      <c r="SJV228" s="71"/>
      <c r="SJW228" s="71"/>
      <c r="SJX228" s="71"/>
      <c r="SJY228" s="71"/>
      <c r="SJZ228" s="71"/>
      <c r="SKA228" s="71"/>
      <c r="SKB228" s="71"/>
      <c r="SKC228" s="71"/>
      <c r="SKD228" s="71"/>
      <c r="SKE228" s="71"/>
      <c r="SKF228" s="71"/>
      <c r="SKG228" s="71"/>
      <c r="SKH228" s="71"/>
      <c r="SKI228" s="71"/>
      <c r="SKJ228" s="71"/>
      <c r="SKK228" s="71"/>
      <c r="SKL228" s="71"/>
      <c r="SKM228" s="71"/>
      <c r="SKN228" s="71"/>
      <c r="SKO228" s="71"/>
      <c r="SKP228" s="71"/>
      <c r="SKQ228" s="71"/>
      <c r="SKR228" s="71"/>
      <c r="SKS228" s="71"/>
      <c r="SKT228" s="71"/>
      <c r="SKU228" s="71"/>
      <c r="SKV228" s="71"/>
      <c r="SKW228" s="71"/>
      <c r="SKX228" s="71"/>
      <c r="SKY228" s="71"/>
      <c r="SKZ228" s="71"/>
      <c r="SLA228" s="71"/>
      <c r="SLB228" s="71"/>
      <c r="SLC228" s="71"/>
      <c r="SLD228" s="71"/>
      <c r="SLE228" s="71"/>
      <c r="SLF228" s="71"/>
      <c r="SLG228" s="71"/>
      <c r="SLH228" s="71"/>
      <c r="SLI228" s="71"/>
      <c r="SLJ228" s="71"/>
      <c r="SLK228" s="71"/>
      <c r="SLL228" s="71"/>
      <c r="SLM228" s="71"/>
      <c r="SLN228" s="71"/>
      <c r="SLO228" s="71"/>
      <c r="SLP228" s="71"/>
      <c r="SLQ228" s="71"/>
      <c r="SLR228" s="71"/>
      <c r="SLS228" s="71"/>
      <c r="SLT228" s="71"/>
      <c r="SLU228" s="71"/>
      <c r="SLV228" s="71"/>
      <c r="SLW228" s="71"/>
      <c r="SLX228" s="71"/>
      <c r="SLY228" s="71"/>
      <c r="SLZ228" s="71"/>
      <c r="SMA228" s="71"/>
      <c r="SMB228" s="71"/>
      <c r="SMC228" s="71"/>
      <c r="SMD228" s="71"/>
      <c r="SME228" s="71"/>
      <c r="SMF228" s="71"/>
      <c r="SMG228" s="71"/>
      <c r="SMH228" s="71"/>
      <c r="SMI228" s="71"/>
      <c r="SMJ228" s="71"/>
      <c r="SMK228" s="71"/>
      <c r="SML228" s="71"/>
      <c r="SMM228" s="71"/>
      <c r="SMN228" s="71"/>
      <c r="SMO228" s="71"/>
      <c r="SMP228" s="71"/>
      <c r="SMQ228" s="71"/>
      <c r="SMR228" s="71"/>
      <c r="SMS228" s="71"/>
      <c r="SMT228" s="71"/>
      <c r="SMU228" s="71"/>
      <c r="SMV228" s="71"/>
      <c r="SMW228" s="71"/>
      <c r="SMX228" s="71"/>
      <c r="SMY228" s="71"/>
      <c r="SMZ228" s="71"/>
      <c r="SNA228" s="71"/>
      <c r="SNB228" s="71"/>
      <c r="SNC228" s="71"/>
      <c r="SND228" s="71"/>
      <c r="SNE228" s="71"/>
      <c r="SNF228" s="71"/>
      <c r="SNG228" s="71"/>
      <c r="SNH228" s="71"/>
      <c r="SNI228" s="71"/>
      <c r="SNJ228" s="71"/>
      <c r="SNK228" s="71"/>
      <c r="SNL228" s="71"/>
      <c r="SNM228" s="71"/>
      <c r="SNN228" s="71"/>
      <c r="SNO228" s="71"/>
      <c r="SNP228" s="71"/>
      <c r="SNQ228" s="71"/>
      <c r="SNR228" s="71"/>
      <c r="SNS228" s="71"/>
      <c r="SNT228" s="71"/>
      <c r="SNU228" s="71"/>
      <c r="SNV228" s="71"/>
      <c r="SNW228" s="71"/>
      <c r="SNX228" s="71"/>
      <c r="SNY228" s="71"/>
      <c r="SNZ228" s="71"/>
      <c r="SOA228" s="71"/>
      <c r="SOB228" s="71"/>
      <c r="SOC228" s="71"/>
      <c r="SOD228" s="71"/>
      <c r="SOE228" s="71"/>
      <c r="SOF228" s="71"/>
      <c r="SOG228" s="71"/>
      <c r="SOH228" s="71"/>
      <c r="SOI228" s="71"/>
      <c r="SOJ228" s="71"/>
      <c r="SOK228" s="71"/>
      <c r="SOL228" s="71"/>
      <c r="SOM228" s="71"/>
      <c r="SON228" s="71"/>
      <c r="SOO228" s="71"/>
      <c r="SOP228" s="71"/>
      <c r="SOQ228" s="71"/>
      <c r="SOR228" s="71"/>
      <c r="SOS228" s="71"/>
      <c r="SOT228" s="71"/>
      <c r="SOU228" s="71"/>
      <c r="SOV228" s="71"/>
      <c r="SOW228" s="71"/>
      <c r="SOX228" s="71"/>
      <c r="SOY228" s="71"/>
      <c r="SOZ228" s="71"/>
      <c r="SPA228" s="71"/>
      <c r="SPB228" s="71"/>
      <c r="SPC228" s="71"/>
      <c r="SPD228" s="71"/>
      <c r="SPE228" s="71"/>
      <c r="SPF228" s="71"/>
      <c r="SPG228" s="71"/>
      <c r="SPH228" s="71"/>
      <c r="SPI228" s="71"/>
      <c r="SPJ228" s="71"/>
      <c r="SPK228" s="71"/>
      <c r="SPL228" s="71"/>
      <c r="SPM228" s="71"/>
      <c r="SPN228" s="71"/>
      <c r="SPO228" s="71"/>
      <c r="SPP228" s="71"/>
      <c r="SPQ228" s="71"/>
      <c r="SPR228" s="71"/>
      <c r="SPS228" s="71"/>
      <c r="SPT228" s="71"/>
      <c r="SPU228" s="71"/>
      <c r="SPV228" s="71"/>
      <c r="SPW228" s="71"/>
      <c r="SPX228" s="71"/>
      <c r="SPY228" s="71"/>
      <c r="SPZ228" s="71"/>
      <c r="SQA228" s="71"/>
      <c r="SQB228" s="71"/>
      <c r="SQC228" s="71"/>
      <c r="SQD228" s="71"/>
      <c r="SQE228" s="71"/>
      <c r="SQF228" s="71"/>
      <c r="SQG228" s="71"/>
      <c r="SQH228" s="71"/>
      <c r="SQI228" s="71"/>
      <c r="SQJ228" s="71"/>
      <c r="SQK228" s="71"/>
      <c r="SQL228" s="71"/>
      <c r="SQM228" s="71"/>
      <c r="SQN228" s="71"/>
      <c r="SQO228" s="71"/>
      <c r="SQP228" s="71"/>
      <c r="SQQ228" s="71"/>
      <c r="SQR228" s="71"/>
      <c r="SQS228" s="71"/>
      <c r="SQT228" s="71"/>
      <c r="SQU228" s="71"/>
      <c r="SQV228" s="71"/>
      <c r="SQW228" s="71"/>
      <c r="SQX228" s="71"/>
      <c r="SQY228" s="71"/>
      <c r="SQZ228" s="71"/>
      <c r="SRA228" s="71"/>
      <c r="SRB228" s="71"/>
      <c r="SRC228" s="71"/>
      <c r="SRD228" s="71"/>
      <c r="SRE228" s="71"/>
      <c r="SRF228" s="71"/>
      <c r="SRG228" s="71"/>
      <c r="SRH228" s="71"/>
      <c r="SRI228" s="71"/>
      <c r="SRJ228" s="71"/>
      <c r="SRK228" s="71"/>
      <c r="SRL228" s="71"/>
      <c r="SRM228" s="71"/>
      <c r="SRN228" s="71"/>
      <c r="SRO228" s="71"/>
      <c r="SRP228" s="71"/>
      <c r="SRQ228" s="71"/>
      <c r="SRR228" s="71"/>
      <c r="SRS228" s="71"/>
      <c r="SRT228" s="71"/>
      <c r="SRU228" s="71"/>
      <c r="SRV228" s="71"/>
      <c r="SRW228" s="71"/>
      <c r="SRX228" s="71"/>
      <c r="SRY228" s="71"/>
      <c r="SRZ228" s="71"/>
      <c r="SSA228" s="71"/>
      <c r="SSB228" s="71"/>
      <c r="SSC228" s="71"/>
      <c r="SSD228" s="71"/>
      <c r="SSE228" s="71"/>
      <c r="SSF228" s="71"/>
      <c r="SSG228" s="71"/>
      <c r="SSH228" s="71"/>
      <c r="SSI228" s="71"/>
      <c r="SSJ228" s="71"/>
      <c r="SSK228" s="71"/>
      <c r="SSL228" s="71"/>
      <c r="SSM228" s="71"/>
      <c r="SSN228" s="71"/>
      <c r="SSO228" s="71"/>
      <c r="SSP228" s="71"/>
      <c r="SSQ228" s="71"/>
      <c r="SSR228" s="71"/>
      <c r="SSS228" s="71"/>
      <c r="SST228" s="71"/>
      <c r="SSU228" s="71"/>
      <c r="SSV228" s="71"/>
      <c r="SSW228" s="71"/>
      <c r="SSX228" s="71"/>
      <c r="SSY228" s="71"/>
      <c r="SSZ228" s="71"/>
      <c r="STA228" s="71"/>
      <c r="STB228" s="71"/>
      <c r="STC228" s="71"/>
      <c r="STD228" s="71"/>
      <c r="STE228" s="71"/>
      <c r="STF228" s="71"/>
      <c r="STG228" s="71"/>
      <c r="STH228" s="71"/>
      <c r="STI228" s="71"/>
      <c r="STJ228" s="71"/>
      <c r="STK228" s="71"/>
      <c r="STL228" s="71"/>
      <c r="STM228" s="71"/>
      <c r="STN228" s="71"/>
      <c r="STO228" s="71"/>
      <c r="STP228" s="71"/>
      <c r="STQ228" s="71"/>
      <c r="STR228" s="71"/>
      <c r="STS228" s="71"/>
      <c r="STT228" s="71"/>
      <c r="STU228" s="71"/>
      <c r="STV228" s="71"/>
      <c r="STW228" s="71"/>
      <c r="STX228" s="71"/>
      <c r="STY228" s="71"/>
      <c r="STZ228" s="71"/>
      <c r="SUA228" s="71"/>
      <c r="SUB228" s="71"/>
      <c r="SUC228" s="71"/>
      <c r="SUD228" s="71"/>
      <c r="SUE228" s="71"/>
      <c r="SUF228" s="71"/>
      <c r="SUG228" s="71"/>
      <c r="SUH228" s="71"/>
      <c r="SUI228" s="71"/>
      <c r="SUJ228" s="71"/>
      <c r="SUK228" s="71"/>
      <c r="SUL228" s="71"/>
      <c r="SUM228" s="71"/>
      <c r="SUN228" s="71"/>
      <c r="SUO228" s="71"/>
      <c r="SUP228" s="71"/>
      <c r="SUQ228" s="71"/>
      <c r="SUR228" s="71"/>
      <c r="SUS228" s="71"/>
      <c r="SUT228" s="71"/>
      <c r="SUU228" s="71"/>
      <c r="SUV228" s="71"/>
      <c r="SUW228" s="71"/>
      <c r="SUX228" s="71"/>
      <c r="SUY228" s="71"/>
      <c r="SUZ228" s="71"/>
      <c r="SVA228" s="71"/>
      <c r="SVB228" s="71"/>
      <c r="SVC228" s="71"/>
      <c r="SVD228" s="71"/>
      <c r="SVE228" s="71"/>
      <c r="SVF228" s="71"/>
      <c r="SVG228" s="71"/>
      <c r="SVH228" s="71"/>
      <c r="SVI228" s="71"/>
      <c r="SVJ228" s="71"/>
      <c r="SVK228" s="71"/>
      <c r="SVL228" s="71"/>
      <c r="SVM228" s="71"/>
      <c r="SVN228" s="71"/>
      <c r="SVO228" s="71"/>
      <c r="SVP228" s="71"/>
      <c r="SVQ228" s="71"/>
      <c r="SVR228" s="71"/>
      <c r="SVS228" s="71"/>
      <c r="SVT228" s="71"/>
      <c r="SVU228" s="71"/>
      <c r="SVV228" s="71"/>
      <c r="SVW228" s="71"/>
      <c r="SVX228" s="71"/>
      <c r="SVY228" s="71"/>
      <c r="SVZ228" s="71"/>
      <c r="SWA228" s="71"/>
      <c r="SWB228" s="71"/>
      <c r="SWC228" s="71"/>
      <c r="SWD228" s="71"/>
      <c r="SWE228" s="71"/>
      <c r="SWF228" s="71"/>
      <c r="SWG228" s="71"/>
      <c r="SWH228" s="71"/>
      <c r="SWI228" s="71"/>
      <c r="SWJ228" s="71"/>
      <c r="SWK228" s="71"/>
      <c r="SWL228" s="71"/>
      <c r="SWM228" s="71"/>
      <c r="SWN228" s="71"/>
      <c r="SWO228" s="71"/>
      <c r="SWP228" s="71"/>
      <c r="SWQ228" s="71"/>
      <c r="SWR228" s="71"/>
      <c r="SWS228" s="71"/>
      <c r="SWT228" s="71"/>
      <c r="SWU228" s="71"/>
      <c r="SWV228" s="71"/>
      <c r="SWW228" s="71"/>
      <c r="SWX228" s="71"/>
      <c r="SWY228" s="71"/>
      <c r="SWZ228" s="71"/>
      <c r="SXA228" s="71"/>
      <c r="SXB228" s="71"/>
      <c r="SXC228" s="71"/>
      <c r="SXD228" s="71"/>
      <c r="SXE228" s="71"/>
      <c r="SXF228" s="71"/>
      <c r="SXG228" s="71"/>
      <c r="SXH228" s="71"/>
      <c r="SXI228" s="71"/>
      <c r="SXJ228" s="71"/>
      <c r="SXK228" s="71"/>
      <c r="SXL228" s="71"/>
      <c r="SXM228" s="71"/>
      <c r="SXN228" s="71"/>
      <c r="SXO228" s="71"/>
      <c r="SXP228" s="71"/>
      <c r="SXQ228" s="71"/>
      <c r="SXR228" s="71"/>
      <c r="SXS228" s="71"/>
      <c r="SXT228" s="71"/>
      <c r="SXU228" s="71"/>
      <c r="SXV228" s="71"/>
      <c r="SXW228" s="71"/>
      <c r="SXX228" s="71"/>
      <c r="SXY228" s="71"/>
      <c r="SXZ228" s="71"/>
      <c r="SYA228" s="71"/>
      <c r="SYB228" s="71"/>
      <c r="SYC228" s="71"/>
      <c r="SYD228" s="71"/>
      <c r="SYE228" s="71"/>
      <c r="SYF228" s="71"/>
      <c r="SYG228" s="71"/>
      <c r="SYH228" s="71"/>
      <c r="SYI228" s="71"/>
      <c r="SYJ228" s="71"/>
      <c r="SYK228" s="71"/>
      <c r="SYL228" s="71"/>
      <c r="SYM228" s="71"/>
      <c r="SYN228" s="71"/>
      <c r="SYO228" s="71"/>
      <c r="SYP228" s="71"/>
      <c r="SYQ228" s="71"/>
      <c r="SYR228" s="71"/>
      <c r="SYS228" s="71"/>
      <c r="SYT228" s="71"/>
      <c r="SYU228" s="71"/>
      <c r="SYV228" s="71"/>
      <c r="SYW228" s="71"/>
      <c r="SYX228" s="71"/>
      <c r="SYY228" s="71"/>
      <c r="SYZ228" s="71"/>
      <c r="SZA228" s="71"/>
      <c r="SZB228" s="71"/>
      <c r="SZC228" s="71"/>
      <c r="SZD228" s="71"/>
      <c r="SZE228" s="71"/>
      <c r="SZF228" s="71"/>
      <c r="SZG228" s="71"/>
      <c r="SZH228" s="71"/>
      <c r="SZI228" s="71"/>
      <c r="SZJ228" s="71"/>
      <c r="SZK228" s="71"/>
      <c r="SZL228" s="71"/>
      <c r="SZM228" s="71"/>
      <c r="SZN228" s="71"/>
      <c r="SZO228" s="71"/>
      <c r="SZP228" s="71"/>
      <c r="SZQ228" s="71"/>
      <c r="SZR228" s="71"/>
      <c r="SZS228" s="71"/>
      <c r="SZT228" s="71"/>
      <c r="SZU228" s="71"/>
      <c r="SZV228" s="71"/>
      <c r="SZW228" s="71"/>
      <c r="SZX228" s="71"/>
      <c r="SZY228" s="71"/>
      <c r="SZZ228" s="71"/>
      <c r="TAA228" s="71"/>
      <c r="TAB228" s="71"/>
      <c r="TAC228" s="71"/>
      <c r="TAD228" s="71"/>
      <c r="TAE228" s="71"/>
      <c r="TAF228" s="71"/>
      <c r="TAG228" s="71"/>
      <c r="TAH228" s="71"/>
      <c r="TAI228" s="71"/>
      <c r="TAJ228" s="71"/>
      <c r="TAK228" s="71"/>
      <c r="TAL228" s="71"/>
      <c r="TAM228" s="71"/>
      <c r="TAN228" s="71"/>
      <c r="TAO228" s="71"/>
      <c r="TAP228" s="71"/>
      <c r="TAQ228" s="71"/>
      <c r="TAR228" s="71"/>
      <c r="TAS228" s="71"/>
      <c r="TAT228" s="71"/>
      <c r="TAU228" s="71"/>
      <c r="TAV228" s="71"/>
      <c r="TAW228" s="71"/>
      <c r="TAX228" s="71"/>
      <c r="TAY228" s="71"/>
      <c r="TAZ228" s="71"/>
      <c r="TBA228" s="71"/>
      <c r="TBB228" s="71"/>
      <c r="TBC228" s="71"/>
      <c r="TBD228" s="71"/>
      <c r="TBE228" s="71"/>
      <c r="TBF228" s="71"/>
      <c r="TBG228" s="71"/>
      <c r="TBH228" s="71"/>
      <c r="TBI228" s="71"/>
      <c r="TBJ228" s="71"/>
      <c r="TBK228" s="71"/>
      <c r="TBL228" s="71"/>
      <c r="TBM228" s="71"/>
      <c r="TBN228" s="71"/>
      <c r="TBO228" s="71"/>
      <c r="TBP228" s="71"/>
      <c r="TBQ228" s="71"/>
      <c r="TBR228" s="71"/>
      <c r="TBS228" s="71"/>
      <c r="TBT228" s="71"/>
      <c r="TBU228" s="71"/>
      <c r="TBV228" s="71"/>
      <c r="TBW228" s="71"/>
      <c r="TBX228" s="71"/>
      <c r="TBY228" s="71"/>
      <c r="TBZ228" s="71"/>
      <c r="TCA228" s="71"/>
      <c r="TCB228" s="71"/>
      <c r="TCC228" s="71"/>
      <c r="TCD228" s="71"/>
      <c r="TCE228" s="71"/>
      <c r="TCF228" s="71"/>
      <c r="TCG228" s="71"/>
      <c r="TCH228" s="71"/>
      <c r="TCI228" s="71"/>
      <c r="TCJ228" s="71"/>
      <c r="TCK228" s="71"/>
      <c r="TCL228" s="71"/>
      <c r="TCM228" s="71"/>
      <c r="TCN228" s="71"/>
      <c r="TCO228" s="71"/>
      <c r="TCP228" s="71"/>
      <c r="TCQ228" s="71"/>
      <c r="TCR228" s="71"/>
      <c r="TCS228" s="71"/>
      <c r="TCT228" s="71"/>
      <c r="TCU228" s="71"/>
      <c r="TCV228" s="71"/>
      <c r="TCW228" s="71"/>
      <c r="TCX228" s="71"/>
      <c r="TCY228" s="71"/>
      <c r="TCZ228" s="71"/>
      <c r="TDA228" s="71"/>
      <c r="TDB228" s="71"/>
      <c r="TDC228" s="71"/>
      <c r="TDD228" s="71"/>
      <c r="TDE228" s="71"/>
      <c r="TDF228" s="71"/>
      <c r="TDG228" s="71"/>
      <c r="TDH228" s="71"/>
      <c r="TDI228" s="71"/>
      <c r="TDJ228" s="71"/>
      <c r="TDK228" s="71"/>
      <c r="TDL228" s="71"/>
      <c r="TDM228" s="71"/>
      <c r="TDN228" s="71"/>
      <c r="TDO228" s="71"/>
      <c r="TDP228" s="71"/>
      <c r="TDQ228" s="71"/>
      <c r="TDR228" s="71"/>
      <c r="TDS228" s="71"/>
      <c r="TDT228" s="71"/>
      <c r="TDU228" s="71"/>
      <c r="TDV228" s="71"/>
      <c r="TDW228" s="71"/>
      <c r="TDX228" s="71"/>
      <c r="TDY228" s="71"/>
      <c r="TDZ228" s="71"/>
      <c r="TEA228" s="71"/>
      <c r="TEB228" s="71"/>
      <c r="TEC228" s="71"/>
      <c r="TED228" s="71"/>
      <c r="TEE228" s="71"/>
      <c r="TEF228" s="71"/>
      <c r="TEG228" s="71"/>
      <c r="TEH228" s="71"/>
      <c r="TEI228" s="71"/>
      <c r="TEJ228" s="71"/>
      <c r="TEK228" s="71"/>
      <c r="TEL228" s="71"/>
      <c r="TEM228" s="71"/>
      <c r="TEN228" s="71"/>
      <c r="TEO228" s="71"/>
      <c r="TEP228" s="71"/>
      <c r="TEQ228" s="71"/>
      <c r="TER228" s="71"/>
      <c r="TES228" s="71"/>
      <c r="TET228" s="71"/>
      <c r="TEU228" s="71"/>
      <c r="TEV228" s="71"/>
      <c r="TEW228" s="71"/>
      <c r="TEX228" s="71"/>
      <c r="TEY228" s="71"/>
      <c r="TEZ228" s="71"/>
      <c r="TFA228" s="71"/>
      <c r="TFB228" s="71"/>
      <c r="TFC228" s="71"/>
      <c r="TFD228" s="71"/>
      <c r="TFE228" s="71"/>
      <c r="TFF228" s="71"/>
      <c r="TFG228" s="71"/>
      <c r="TFH228" s="71"/>
      <c r="TFI228" s="71"/>
      <c r="TFJ228" s="71"/>
      <c r="TFK228" s="71"/>
      <c r="TFL228" s="71"/>
      <c r="TFM228" s="71"/>
      <c r="TFN228" s="71"/>
      <c r="TFO228" s="71"/>
      <c r="TFP228" s="71"/>
      <c r="TFQ228" s="71"/>
      <c r="TFR228" s="71"/>
      <c r="TFS228" s="71"/>
      <c r="TFT228" s="71"/>
      <c r="TFU228" s="71"/>
      <c r="TFV228" s="71"/>
      <c r="TFW228" s="71"/>
      <c r="TFX228" s="71"/>
      <c r="TFY228" s="71"/>
      <c r="TFZ228" s="71"/>
      <c r="TGA228" s="71"/>
      <c r="TGB228" s="71"/>
      <c r="TGC228" s="71"/>
      <c r="TGD228" s="71"/>
      <c r="TGE228" s="71"/>
      <c r="TGF228" s="71"/>
      <c r="TGG228" s="71"/>
      <c r="TGH228" s="71"/>
      <c r="TGI228" s="71"/>
      <c r="TGJ228" s="71"/>
      <c r="TGK228" s="71"/>
      <c r="TGL228" s="71"/>
      <c r="TGM228" s="71"/>
      <c r="TGN228" s="71"/>
      <c r="TGO228" s="71"/>
      <c r="TGP228" s="71"/>
      <c r="TGQ228" s="71"/>
      <c r="TGR228" s="71"/>
      <c r="TGS228" s="71"/>
      <c r="TGT228" s="71"/>
      <c r="TGU228" s="71"/>
      <c r="TGV228" s="71"/>
      <c r="TGW228" s="71"/>
      <c r="TGX228" s="71"/>
      <c r="TGY228" s="71"/>
      <c r="TGZ228" s="71"/>
      <c r="THA228" s="71"/>
      <c r="THB228" s="71"/>
      <c r="THC228" s="71"/>
      <c r="THD228" s="71"/>
      <c r="THE228" s="71"/>
      <c r="THF228" s="71"/>
      <c r="THG228" s="71"/>
      <c r="THH228" s="71"/>
      <c r="THI228" s="71"/>
      <c r="THJ228" s="71"/>
      <c r="THK228" s="71"/>
      <c r="THL228" s="71"/>
      <c r="THM228" s="71"/>
      <c r="THN228" s="71"/>
      <c r="THO228" s="71"/>
      <c r="THP228" s="71"/>
      <c r="THQ228" s="71"/>
      <c r="THR228" s="71"/>
      <c r="THS228" s="71"/>
      <c r="THT228" s="71"/>
      <c r="THU228" s="71"/>
      <c r="THV228" s="71"/>
      <c r="THW228" s="71"/>
      <c r="THX228" s="71"/>
      <c r="THY228" s="71"/>
      <c r="THZ228" s="71"/>
      <c r="TIA228" s="71"/>
      <c r="TIB228" s="71"/>
      <c r="TIC228" s="71"/>
      <c r="TID228" s="71"/>
      <c r="TIE228" s="71"/>
      <c r="TIF228" s="71"/>
      <c r="TIG228" s="71"/>
      <c r="TIH228" s="71"/>
      <c r="TII228" s="71"/>
      <c r="TIJ228" s="71"/>
      <c r="TIK228" s="71"/>
      <c r="TIL228" s="71"/>
      <c r="TIM228" s="71"/>
      <c r="TIN228" s="71"/>
      <c r="TIO228" s="71"/>
      <c r="TIP228" s="71"/>
      <c r="TIQ228" s="71"/>
      <c r="TIR228" s="71"/>
      <c r="TIS228" s="71"/>
      <c r="TIT228" s="71"/>
      <c r="TIU228" s="71"/>
      <c r="TIV228" s="71"/>
      <c r="TIW228" s="71"/>
      <c r="TIX228" s="71"/>
      <c r="TIY228" s="71"/>
      <c r="TIZ228" s="71"/>
      <c r="TJA228" s="71"/>
      <c r="TJB228" s="71"/>
      <c r="TJC228" s="71"/>
      <c r="TJD228" s="71"/>
      <c r="TJE228" s="71"/>
      <c r="TJF228" s="71"/>
      <c r="TJG228" s="71"/>
      <c r="TJH228" s="71"/>
      <c r="TJI228" s="71"/>
      <c r="TJJ228" s="71"/>
      <c r="TJK228" s="71"/>
      <c r="TJL228" s="71"/>
      <c r="TJM228" s="71"/>
      <c r="TJN228" s="71"/>
      <c r="TJO228" s="71"/>
      <c r="TJP228" s="71"/>
      <c r="TJQ228" s="71"/>
      <c r="TJR228" s="71"/>
      <c r="TJS228" s="71"/>
      <c r="TJT228" s="71"/>
      <c r="TJU228" s="71"/>
      <c r="TJV228" s="71"/>
      <c r="TJW228" s="71"/>
      <c r="TJX228" s="71"/>
      <c r="TJY228" s="71"/>
      <c r="TJZ228" s="71"/>
      <c r="TKA228" s="71"/>
      <c r="TKB228" s="71"/>
      <c r="TKC228" s="71"/>
      <c r="TKD228" s="71"/>
      <c r="TKE228" s="71"/>
      <c r="TKF228" s="71"/>
      <c r="TKG228" s="71"/>
      <c r="TKH228" s="71"/>
      <c r="TKI228" s="71"/>
      <c r="TKJ228" s="71"/>
      <c r="TKK228" s="71"/>
      <c r="TKL228" s="71"/>
      <c r="TKM228" s="71"/>
      <c r="TKN228" s="71"/>
      <c r="TKO228" s="71"/>
      <c r="TKP228" s="71"/>
      <c r="TKQ228" s="71"/>
      <c r="TKR228" s="71"/>
      <c r="TKS228" s="71"/>
      <c r="TKT228" s="71"/>
      <c r="TKU228" s="71"/>
      <c r="TKV228" s="71"/>
      <c r="TKW228" s="71"/>
      <c r="TKX228" s="71"/>
      <c r="TKY228" s="71"/>
      <c r="TKZ228" s="71"/>
      <c r="TLA228" s="71"/>
      <c r="TLB228" s="71"/>
      <c r="TLC228" s="71"/>
      <c r="TLD228" s="71"/>
      <c r="TLE228" s="71"/>
      <c r="TLF228" s="71"/>
      <c r="TLG228" s="71"/>
      <c r="TLH228" s="71"/>
      <c r="TLI228" s="71"/>
      <c r="TLJ228" s="71"/>
      <c r="TLK228" s="71"/>
      <c r="TLL228" s="71"/>
      <c r="TLM228" s="71"/>
      <c r="TLN228" s="71"/>
      <c r="TLO228" s="71"/>
      <c r="TLP228" s="71"/>
      <c r="TLQ228" s="71"/>
      <c r="TLR228" s="71"/>
      <c r="TLS228" s="71"/>
      <c r="TLT228" s="71"/>
      <c r="TLU228" s="71"/>
      <c r="TLV228" s="71"/>
      <c r="TLW228" s="71"/>
      <c r="TLX228" s="71"/>
      <c r="TLY228" s="71"/>
      <c r="TLZ228" s="71"/>
      <c r="TMA228" s="71"/>
      <c r="TMB228" s="71"/>
      <c r="TMC228" s="71"/>
      <c r="TMD228" s="71"/>
      <c r="TME228" s="71"/>
      <c r="TMF228" s="71"/>
      <c r="TMG228" s="71"/>
      <c r="TMH228" s="71"/>
      <c r="TMI228" s="71"/>
      <c r="TMJ228" s="71"/>
      <c r="TMK228" s="71"/>
      <c r="TML228" s="71"/>
      <c r="TMM228" s="71"/>
      <c r="TMN228" s="71"/>
      <c r="TMO228" s="71"/>
      <c r="TMP228" s="71"/>
      <c r="TMQ228" s="71"/>
      <c r="TMR228" s="71"/>
      <c r="TMS228" s="71"/>
      <c r="TMT228" s="71"/>
      <c r="TMU228" s="71"/>
      <c r="TMV228" s="71"/>
      <c r="TMW228" s="71"/>
      <c r="TMX228" s="71"/>
      <c r="TMY228" s="71"/>
      <c r="TMZ228" s="71"/>
      <c r="TNA228" s="71"/>
      <c r="TNB228" s="71"/>
      <c r="TNC228" s="71"/>
      <c r="TND228" s="71"/>
      <c r="TNE228" s="71"/>
      <c r="TNF228" s="71"/>
      <c r="TNG228" s="71"/>
      <c r="TNH228" s="71"/>
      <c r="TNI228" s="71"/>
      <c r="TNJ228" s="71"/>
      <c r="TNK228" s="71"/>
      <c r="TNL228" s="71"/>
      <c r="TNM228" s="71"/>
      <c r="TNN228" s="71"/>
      <c r="TNO228" s="71"/>
      <c r="TNP228" s="71"/>
      <c r="TNQ228" s="71"/>
      <c r="TNR228" s="71"/>
      <c r="TNS228" s="71"/>
      <c r="TNT228" s="71"/>
      <c r="TNU228" s="71"/>
      <c r="TNV228" s="71"/>
      <c r="TNW228" s="71"/>
      <c r="TNX228" s="71"/>
      <c r="TNY228" s="71"/>
      <c r="TNZ228" s="71"/>
      <c r="TOA228" s="71"/>
      <c r="TOB228" s="71"/>
      <c r="TOC228" s="71"/>
      <c r="TOD228" s="71"/>
      <c r="TOE228" s="71"/>
      <c r="TOF228" s="71"/>
      <c r="TOG228" s="71"/>
      <c r="TOH228" s="71"/>
      <c r="TOI228" s="71"/>
      <c r="TOJ228" s="71"/>
      <c r="TOK228" s="71"/>
      <c r="TOL228" s="71"/>
      <c r="TOM228" s="71"/>
      <c r="TON228" s="71"/>
      <c r="TOO228" s="71"/>
      <c r="TOP228" s="71"/>
      <c r="TOQ228" s="71"/>
      <c r="TOR228" s="71"/>
      <c r="TOS228" s="71"/>
      <c r="TOT228" s="71"/>
      <c r="TOU228" s="71"/>
      <c r="TOV228" s="71"/>
      <c r="TOW228" s="71"/>
      <c r="TOX228" s="71"/>
      <c r="TOY228" s="71"/>
      <c r="TOZ228" s="71"/>
      <c r="TPA228" s="71"/>
      <c r="TPB228" s="71"/>
      <c r="TPC228" s="71"/>
      <c r="TPD228" s="71"/>
      <c r="TPE228" s="71"/>
      <c r="TPF228" s="71"/>
      <c r="TPG228" s="71"/>
      <c r="TPH228" s="71"/>
      <c r="TPI228" s="71"/>
      <c r="TPJ228" s="71"/>
      <c r="TPK228" s="71"/>
      <c r="TPL228" s="71"/>
      <c r="TPM228" s="71"/>
      <c r="TPN228" s="71"/>
      <c r="TPO228" s="71"/>
      <c r="TPP228" s="71"/>
      <c r="TPQ228" s="71"/>
      <c r="TPR228" s="71"/>
      <c r="TPS228" s="71"/>
      <c r="TPT228" s="71"/>
      <c r="TPU228" s="71"/>
      <c r="TPV228" s="71"/>
      <c r="TPW228" s="71"/>
      <c r="TPX228" s="71"/>
      <c r="TPY228" s="71"/>
      <c r="TPZ228" s="71"/>
      <c r="TQA228" s="71"/>
      <c r="TQB228" s="71"/>
      <c r="TQC228" s="71"/>
      <c r="TQD228" s="71"/>
      <c r="TQE228" s="71"/>
      <c r="TQF228" s="71"/>
      <c r="TQG228" s="71"/>
      <c r="TQH228" s="71"/>
      <c r="TQI228" s="71"/>
      <c r="TQJ228" s="71"/>
      <c r="TQK228" s="71"/>
      <c r="TQL228" s="71"/>
      <c r="TQM228" s="71"/>
      <c r="TQN228" s="71"/>
      <c r="TQO228" s="71"/>
      <c r="TQP228" s="71"/>
      <c r="TQQ228" s="71"/>
      <c r="TQR228" s="71"/>
      <c r="TQS228" s="71"/>
      <c r="TQT228" s="71"/>
      <c r="TQU228" s="71"/>
      <c r="TQV228" s="71"/>
      <c r="TQW228" s="71"/>
      <c r="TQX228" s="71"/>
      <c r="TQY228" s="71"/>
      <c r="TQZ228" s="71"/>
      <c r="TRA228" s="71"/>
      <c r="TRB228" s="71"/>
      <c r="TRC228" s="71"/>
      <c r="TRD228" s="71"/>
      <c r="TRE228" s="71"/>
      <c r="TRF228" s="71"/>
      <c r="TRG228" s="71"/>
      <c r="TRH228" s="71"/>
      <c r="TRI228" s="71"/>
      <c r="TRJ228" s="71"/>
      <c r="TRK228" s="71"/>
      <c r="TRL228" s="71"/>
      <c r="TRM228" s="71"/>
      <c r="TRN228" s="71"/>
      <c r="TRO228" s="71"/>
      <c r="TRP228" s="71"/>
      <c r="TRQ228" s="71"/>
      <c r="TRR228" s="71"/>
      <c r="TRS228" s="71"/>
      <c r="TRT228" s="71"/>
      <c r="TRU228" s="71"/>
      <c r="TRV228" s="71"/>
      <c r="TRW228" s="71"/>
      <c r="TRX228" s="71"/>
      <c r="TRY228" s="71"/>
      <c r="TRZ228" s="71"/>
      <c r="TSA228" s="71"/>
      <c r="TSB228" s="71"/>
      <c r="TSC228" s="71"/>
      <c r="TSD228" s="71"/>
      <c r="TSE228" s="71"/>
      <c r="TSF228" s="71"/>
      <c r="TSG228" s="71"/>
      <c r="TSH228" s="71"/>
      <c r="TSI228" s="71"/>
      <c r="TSJ228" s="71"/>
      <c r="TSK228" s="71"/>
      <c r="TSL228" s="71"/>
      <c r="TSM228" s="71"/>
      <c r="TSN228" s="71"/>
      <c r="TSO228" s="71"/>
      <c r="TSP228" s="71"/>
      <c r="TSQ228" s="71"/>
      <c r="TSR228" s="71"/>
      <c r="TSS228" s="71"/>
      <c r="TST228" s="71"/>
      <c r="TSU228" s="71"/>
      <c r="TSV228" s="71"/>
      <c r="TSW228" s="71"/>
      <c r="TSX228" s="71"/>
      <c r="TSY228" s="71"/>
      <c r="TSZ228" s="71"/>
      <c r="TTA228" s="71"/>
      <c r="TTB228" s="71"/>
      <c r="TTC228" s="71"/>
      <c r="TTD228" s="71"/>
      <c r="TTE228" s="71"/>
      <c r="TTF228" s="71"/>
      <c r="TTG228" s="71"/>
      <c r="TTH228" s="71"/>
      <c r="TTI228" s="71"/>
      <c r="TTJ228" s="71"/>
      <c r="TTK228" s="71"/>
      <c r="TTL228" s="71"/>
      <c r="TTM228" s="71"/>
      <c r="TTN228" s="71"/>
      <c r="TTO228" s="71"/>
      <c r="TTP228" s="71"/>
      <c r="TTQ228" s="71"/>
      <c r="TTR228" s="71"/>
      <c r="TTS228" s="71"/>
      <c r="TTT228" s="71"/>
      <c r="TTU228" s="71"/>
      <c r="TTV228" s="71"/>
      <c r="TTW228" s="71"/>
      <c r="TTX228" s="71"/>
      <c r="TTY228" s="71"/>
      <c r="TTZ228" s="71"/>
      <c r="TUA228" s="71"/>
      <c r="TUB228" s="71"/>
      <c r="TUC228" s="71"/>
      <c r="TUD228" s="71"/>
      <c r="TUE228" s="71"/>
      <c r="TUF228" s="71"/>
      <c r="TUG228" s="71"/>
      <c r="TUH228" s="71"/>
      <c r="TUI228" s="71"/>
      <c r="TUJ228" s="71"/>
      <c r="TUK228" s="71"/>
      <c r="TUL228" s="71"/>
      <c r="TUM228" s="71"/>
      <c r="TUN228" s="71"/>
      <c r="TUO228" s="71"/>
      <c r="TUP228" s="71"/>
      <c r="TUQ228" s="71"/>
      <c r="TUR228" s="71"/>
      <c r="TUS228" s="71"/>
      <c r="TUT228" s="71"/>
      <c r="TUU228" s="71"/>
      <c r="TUV228" s="71"/>
      <c r="TUW228" s="71"/>
      <c r="TUX228" s="71"/>
      <c r="TUY228" s="71"/>
      <c r="TUZ228" s="71"/>
      <c r="TVA228" s="71"/>
      <c r="TVB228" s="71"/>
      <c r="TVC228" s="71"/>
      <c r="TVD228" s="71"/>
      <c r="TVE228" s="71"/>
      <c r="TVF228" s="71"/>
      <c r="TVG228" s="71"/>
      <c r="TVH228" s="71"/>
      <c r="TVI228" s="71"/>
      <c r="TVJ228" s="71"/>
      <c r="TVK228" s="71"/>
      <c r="TVL228" s="71"/>
      <c r="TVM228" s="71"/>
      <c r="TVN228" s="71"/>
      <c r="TVO228" s="71"/>
      <c r="TVP228" s="71"/>
      <c r="TVQ228" s="71"/>
      <c r="TVR228" s="71"/>
      <c r="TVS228" s="71"/>
      <c r="TVT228" s="71"/>
      <c r="TVU228" s="71"/>
      <c r="TVV228" s="71"/>
      <c r="TVW228" s="71"/>
      <c r="TVX228" s="71"/>
      <c r="TVY228" s="71"/>
      <c r="TVZ228" s="71"/>
      <c r="TWA228" s="71"/>
      <c r="TWB228" s="71"/>
      <c r="TWC228" s="71"/>
      <c r="TWD228" s="71"/>
      <c r="TWE228" s="71"/>
      <c r="TWF228" s="71"/>
      <c r="TWG228" s="71"/>
      <c r="TWH228" s="71"/>
      <c r="TWI228" s="71"/>
      <c r="TWJ228" s="71"/>
      <c r="TWK228" s="71"/>
      <c r="TWL228" s="71"/>
      <c r="TWM228" s="71"/>
      <c r="TWN228" s="71"/>
      <c r="TWO228" s="71"/>
      <c r="TWP228" s="71"/>
      <c r="TWQ228" s="71"/>
      <c r="TWR228" s="71"/>
      <c r="TWS228" s="71"/>
      <c r="TWT228" s="71"/>
      <c r="TWU228" s="71"/>
      <c r="TWV228" s="71"/>
      <c r="TWW228" s="71"/>
      <c r="TWX228" s="71"/>
      <c r="TWY228" s="71"/>
      <c r="TWZ228" s="71"/>
      <c r="TXA228" s="71"/>
      <c r="TXB228" s="71"/>
      <c r="TXC228" s="71"/>
      <c r="TXD228" s="71"/>
      <c r="TXE228" s="71"/>
      <c r="TXF228" s="71"/>
      <c r="TXG228" s="71"/>
      <c r="TXH228" s="71"/>
      <c r="TXI228" s="71"/>
      <c r="TXJ228" s="71"/>
      <c r="TXK228" s="71"/>
      <c r="TXL228" s="71"/>
      <c r="TXM228" s="71"/>
      <c r="TXN228" s="71"/>
      <c r="TXO228" s="71"/>
      <c r="TXP228" s="71"/>
      <c r="TXQ228" s="71"/>
      <c r="TXR228" s="71"/>
      <c r="TXS228" s="71"/>
      <c r="TXT228" s="71"/>
      <c r="TXU228" s="71"/>
      <c r="TXV228" s="71"/>
      <c r="TXW228" s="71"/>
      <c r="TXX228" s="71"/>
      <c r="TXY228" s="71"/>
      <c r="TXZ228" s="71"/>
      <c r="TYA228" s="71"/>
      <c r="TYB228" s="71"/>
      <c r="TYC228" s="71"/>
      <c r="TYD228" s="71"/>
      <c r="TYE228" s="71"/>
      <c r="TYF228" s="71"/>
      <c r="TYG228" s="71"/>
      <c r="TYH228" s="71"/>
      <c r="TYI228" s="71"/>
      <c r="TYJ228" s="71"/>
      <c r="TYK228" s="71"/>
      <c r="TYL228" s="71"/>
      <c r="TYM228" s="71"/>
      <c r="TYN228" s="71"/>
      <c r="TYO228" s="71"/>
      <c r="TYP228" s="71"/>
      <c r="TYQ228" s="71"/>
      <c r="TYR228" s="71"/>
      <c r="TYS228" s="71"/>
      <c r="TYT228" s="71"/>
      <c r="TYU228" s="71"/>
      <c r="TYV228" s="71"/>
      <c r="TYW228" s="71"/>
      <c r="TYX228" s="71"/>
      <c r="TYY228" s="71"/>
      <c r="TYZ228" s="71"/>
      <c r="TZA228" s="71"/>
      <c r="TZB228" s="71"/>
      <c r="TZC228" s="71"/>
      <c r="TZD228" s="71"/>
      <c r="TZE228" s="71"/>
      <c r="TZF228" s="71"/>
      <c r="TZG228" s="71"/>
      <c r="TZH228" s="71"/>
      <c r="TZI228" s="71"/>
      <c r="TZJ228" s="71"/>
      <c r="TZK228" s="71"/>
      <c r="TZL228" s="71"/>
      <c r="TZM228" s="71"/>
      <c r="TZN228" s="71"/>
      <c r="TZO228" s="71"/>
      <c r="TZP228" s="71"/>
      <c r="TZQ228" s="71"/>
      <c r="TZR228" s="71"/>
      <c r="TZS228" s="71"/>
      <c r="TZT228" s="71"/>
      <c r="TZU228" s="71"/>
      <c r="TZV228" s="71"/>
      <c r="TZW228" s="71"/>
      <c r="TZX228" s="71"/>
      <c r="TZY228" s="71"/>
      <c r="TZZ228" s="71"/>
      <c r="UAA228" s="71"/>
      <c r="UAB228" s="71"/>
      <c r="UAC228" s="71"/>
      <c r="UAD228" s="71"/>
      <c r="UAE228" s="71"/>
      <c r="UAF228" s="71"/>
      <c r="UAG228" s="71"/>
      <c r="UAH228" s="71"/>
      <c r="UAI228" s="71"/>
      <c r="UAJ228" s="71"/>
      <c r="UAK228" s="71"/>
      <c r="UAL228" s="71"/>
      <c r="UAM228" s="71"/>
      <c r="UAN228" s="71"/>
      <c r="UAO228" s="71"/>
      <c r="UAP228" s="71"/>
      <c r="UAQ228" s="71"/>
      <c r="UAR228" s="71"/>
      <c r="UAS228" s="71"/>
      <c r="UAT228" s="71"/>
      <c r="UAU228" s="71"/>
      <c r="UAV228" s="71"/>
      <c r="UAW228" s="71"/>
      <c r="UAX228" s="71"/>
      <c r="UAY228" s="71"/>
      <c r="UAZ228" s="71"/>
      <c r="UBA228" s="71"/>
      <c r="UBB228" s="71"/>
      <c r="UBC228" s="71"/>
      <c r="UBD228" s="71"/>
      <c r="UBE228" s="71"/>
      <c r="UBF228" s="71"/>
      <c r="UBG228" s="71"/>
      <c r="UBH228" s="71"/>
      <c r="UBI228" s="71"/>
      <c r="UBJ228" s="71"/>
      <c r="UBK228" s="71"/>
      <c r="UBL228" s="71"/>
      <c r="UBM228" s="71"/>
      <c r="UBN228" s="71"/>
      <c r="UBO228" s="71"/>
      <c r="UBP228" s="71"/>
      <c r="UBQ228" s="71"/>
      <c r="UBR228" s="71"/>
      <c r="UBS228" s="71"/>
      <c r="UBT228" s="71"/>
      <c r="UBU228" s="71"/>
      <c r="UBV228" s="71"/>
      <c r="UBW228" s="71"/>
      <c r="UBX228" s="71"/>
      <c r="UBY228" s="71"/>
      <c r="UBZ228" s="71"/>
      <c r="UCA228" s="71"/>
      <c r="UCB228" s="71"/>
      <c r="UCC228" s="71"/>
      <c r="UCD228" s="71"/>
      <c r="UCE228" s="71"/>
      <c r="UCF228" s="71"/>
      <c r="UCG228" s="71"/>
      <c r="UCH228" s="71"/>
      <c r="UCI228" s="71"/>
      <c r="UCJ228" s="71"/>
      <c r="UCK228" s="71"/>
      <c r="UCL228" s="71"/>
      <c r="UCM228" s="71"/>
      <c r="UCN228" s="71"/>
      <c r="UCO228" s="71"/>
      <c r="UCP228" s="71"/>
      <c r="UCQ228" s="71"/>
      <c r="UCR228" s="71"/>
      <c r="UCS228" s="71"/>
      <c r="UCT228" s="71"/>
      <c r="UCU228" s="71"/>
      <c r="UCV228" s="71"/>
      <c r="UCW228" s="71"/>
      <c r="UCX228" s="71"/>
      <c r="UCY228" s="71"/>
      <c r="UCZ228" s="71"/>
      <c r="UDA228" s="71"/>
      <c r="UDB228" s="71"/>
      <c r="UDC228" s="71"/>
      <c r="UDD228" s="71"/>
      <c r="UDE228" s="71"/>
      <c r="UDF228" s="71"/>
      <c r="UDG228" s="71"/>
      <c r="UDH228" s="71"/>
      <c r="UDI228" s="71"/>
      <c r="UDJ228" s="71"/>
      <c r="UDK228" s="71"/>
      <c r="UDL228" s="71"/>
      <c r="UDM228" s="71"/>
      <c r="UDN228" s="71"/>
      <c r="UDO228" s="71"/>
      <c r="UDP228" s="71"/>
      <c r="UDQ228" s="71"/>
      <c r="UDR228" s="71"/>
      <c r="UDS228" s="71"/>
      <c r="UDT228" s="71"/>
      <c r="UDU228" s="71"/>
      <c r="UDV228" s="71"/>
      <c r="UDW228" s="71"/>
      <c r="UDX228" s="71"/>
      <c r="UDY228" s="71"/>
      <c r="UDZ228" s="71"/>
      <c r="UEA228" s="71"/>
      <c r="UEB228" s="71"/>
      <c r="UEC228" s="71"/>
      <c r="UED228" s="71"/>
      <c r="UEE228" s="71"/>
      <c r="UEF228" s="71"/>
      <c r="UEG228" s="71"/>
      <c r="UEH228" s="71"/>
      <c r="UEI228" s="71"/>
      <c r="UEJ228" s="71"/>
      <c r="UEK228" s="71"/>
      <c r="UEL228" s="71"/>
      <c r="UEM228" s="71"/>
      <c r="UEN228" s="71"/>
      <c r="UEO228" s="71"/>
      <c r="UEP228" s="71"/>
      <c r="UEQ228" s="71"/>
      <c r="UER228" s="71"/>
      <c r="UES228" s="71"/>
      <c r="UET228" s="71"/>
      <c r="UEU228" s="71"/>
      <c r="UEV228" s="71"/>
      <c r="UEW228" s="71"/>
      <c r="UEX228" s="71"/>
      <c r="UEY228" s="71"/>
      <c r="UEZ228" s="71"/>
      <c r="UFA228" s="71"/>
      <c r="UFB228" s="71"/>
      <c r="UFC228" s="71"/>
      <c r="UFD228" s="71"/>
      <c r="UFE228" s="71"/>
      <c r="UFF228" s="71"/>
      <c r="UFG228" s="71"/>
      <c r="UFH228" s="71"/>
      <c r="UFI228" s="71"/>
      <c r="UFJ228" s="71"/>
      <c r="UFK228" s="71"/>
      <c r="UFL228" s="71"/>
      <c r="UFM228" s="71"/>
      <c r="UFN228" s="71"/>
      <c r="UFO228" s="71"/>
      <c r="UFP228" s="71"/>
      <c r="UFQ228" s="71"/>
      <c r="UFR228" s="71"/>
      <c r="UFS228" s="71"/>
      <c r="UFT228" s="71"/>
      <c r="UFU228" s="71"/>
      <c r="UFV228" s="71"/>
      <c r="UFW228" s="71"/>
      <c r="UFX228" s="71"/>
      <c r="UFY228" s="71"/>
      <c r="UFZ228" s="71"/>
      <c r="UGA228" s="71"/>
      <c r="UGB228" s="71"/>
      <c r="UGC228" s="71"/>
      <c r="UGD228" s="71"/>
      <c r="UGE228" s="71"/>
      <c r="UGF228" s="71"/>
      <c r="UGG228" s="71"/>
      <c r="UGH228" s="71"/>
      <c r="UGI228" s="71"/>
      <c r="UGJ228" s="71"/>
      <c r="UGK228" s="71"/>
      <c r="UGL228" s="71"/>
      <c r="UGM228" s="71"/>
      <c r="UGN228" s="71"/>
      <c r="UGO228" s="71"/>
      <c r="UGP228" s="71"/>
      <c r="UGQ228" s="71"/>
      <c r="UGR228" s="71"/>
      <c r="UGS228" s="71"/>
      <c r="UGT228" s="71"/>
      <c r="UGU228" s="71"/>
      <c r="UGV228" s="71"/>
      <c r="UGW228" s="71"/>
      <c r="UGX228" s="71"/>
      <c r="UGY228" s="71"/>
      <c r="UGZ228" s="71"/>
      <c r="UHA228" s="71"/>
      <c r="UHB228" s="71"/>
      <c r="UHC228" s="71"/>
      <c r="UHD228" s="71"/>
      <c r="UHE228" s="71"/>
      <c r="UHF228" s="71"/>
      <c r="UHG228" s="71"/>
      <c r="UHH228" s="71"/>
      <c r="UHI228" s="71"/>
      <c r="UHJ228" s="71"/>
      <c r="UHK228" s="71"/>
      <c r="UHL228" s="71"/>
      <c r="UHM228" s="71"/>
      <c r="UHN228" s="71"/>
      <c r="UHO228" s="71"/>
      <c r="UHP228" s="71"/>
      <c r="UHQ228" s="71"/>
      <c r="UHR228" s="71"/>
      <c r="UHS228" s="71"/>
      <c r="UHT228" s="71"/>
      <c r="UHU228" s="71"/>
      <c r="UHV228" s="71"/>
      <c r="UHW228" s="71"/>
      <c r="UHX228" s="71"/>
      <c r="UHY228" s="71"/>
      <c r="UHZ228" s="71"/>
      <c r="UIA228" s="71"/>
      <c r="UIB228" s="71"/>
      <c r="UIC228" s="71"/>
      <c r="UID228" s="71"/>
      <c r="UIE228" s="71"/>
      <c r="UIF228" s="71"/>
      <c r="UIG228" s="71"/>
      <c r="UIH228" s="71"/>
      <c r="UII228" s="71"/>
      <c r="UIJ228" s="71"/>
      <c r="UIK228" s="71"/>
      <c r="UIL228" s="71"/>
      <c r="UIM228" s="71"/>
      <c r="UIN228" s="71"/>
      <c r="UIO228" s="71"/>
      <c r="UIP228" s="71"/>
      <c r="UIQ228" s="71"/>
      <c r="UIR228" s="71"/>
      <c r="UIS228" s="71"/>
      <c r="UIT228" s="71"/>
      <c r="UIU228" s="71"/>
      <c r="UIV228" s="71"/>
      <c r="UIW228" s="71"/>
      <c r="UIX228" s="71"/>
      <c r="UIY228" s="71"/>
      <c r="UIZ228" s="71"/>
      <c r="UJA228" s="71"/>
      <c r="UJB228" s="71"/>
      <c r="UJC228" s="71"/>
      <c r="UJD228" s="71"/>
      <c r="UJE228" s="71"/>
      <c r="UJF228" s="71"/>
      <c r="UJG228" s="71"/>
      <c r="UJH228" s="71"/>
      <c r="UJI228" s="71"/>
      <c r="UJJ228" s="71"/>
      <c r="UJK228" s="71"/>
      <c r="UJL228" s="71"/>
      <c r="UJM228" s="71"/>
      <c r="UJN228" s="71"/>
      <c r="UJO228" s="71"/>
      <c r="UJP228" s="71"/>
      <c r="UJQ228" s="71"/>
      <c r="UJR228" s="71"/>
      <c r="UJS228" s="71"/>
      <c r="UJT228" s="71"/>
      <c r="UJU228" s="71"/>
      <c r="UJV228" s="71"/>
      <c r="UJW228" s="71"/>
      <c r="UJX228" s="71"/>
      <c r="UJY228" s="71"/>
      <c r="UJZ228" s="71"/>
      <c r="UKA228" s="71"/>
      <c r="UKB228" s="71"/>
      <c r="UKC228" s="71"/>
      <c r="UKD228" s="71"/>
      <c r="UKE228" s="71"/>
      <c r="UKF228" s="71"/>
      <c r="UKG228" s="71"/>
      <c r="UKH228" s="71"/>
      <c r="UKI228" s="71"/>
      <c r="UKJ228" s="71"/>
      <c r="UKK228" s="71"/>
      <c r="UKL228" s="71"/>
      <c r="UKM228" s="71"/>
      <c r="UKN228" s="71"/>
      <c r="UKO228" s="71"/>
      <c r="UKP228" s="71"/>
      <c r="UKQ228" s="71"/>
      <c r="UKR228" s="71"/>
      <c r="UKS228" s="71"/>
      <c r="UKT228" s="71"/>
      <c r="UKU228" s="71"/>
      <c r="UKV228" s="71"/>
      <c r="UKW228" s="71"/>
      <c r="UKX228" s="71"/>
      <c r="UKY228" s="71"/>
      <c r="UKZ228" s="71"/>
      <c r="ULA228" s="71"/>
      <c r="ULB228" s="71"/>
      <c r="ULC228" s="71"/>
      <c r="ULD228" s="71"/>
      <c r="ULE228" s="71"/>
      <c r="ULF228" s="71"/>
      <c r="ULG228" s="71"/>
      <c r="ULH228" s="71"/>
      <c r="ULI228" s="71"/>
      <c r="ULJ228" s="71"/>
      <c r="ULK228" s="71"/>
      <c r="ULL228" s="71"/>
      <c r="ULM228" s="71"/>
      <c r="ULN228" s="71"/>
      <c r="ULO228" s="71"/>
      <c r="ULP228" s="71"/>
      <c r="ULQ228" s="71"/>
      <c r="ULR228" s="71"/>
      <c r="ULS228" s="71"/>
      <c r="ULT228" s="71"/>
      <c r="ULU228" s="71"/>
      <c r="ULV228" s="71"/>
      <c r="ULW228" s="71"/>
      <c r="ULX228" s="71"/>
      <c r="ULY228" s="71"/>
      <c r="ULZ228" s="71"/>
      <c r="UMA228" s="71"/>
      <c r="UMB228" s="71"/>
      <c r="UMC228" s="71"/>
      <c r="UMD228" s="71"/>
      <c r="UME228" s="71"/>
      <c r="UMF228" s="71"/>
      <c r="UMG228" s="71"/>
      <c r="UMH228" s="71"/>
      <c r="UMI228" s="71"/>
      <c r="UMJ228" s="71"/>
      <c r="UMK228" s="71"/>
      <c r="UML228" s="71"/>
      <c r="UMM228" s="71"/>
      <c r="UMN228" s="71"/>
      <c r="UMO228" s="71"/>
      <c r="UMP228" s="71"/>
      <c r="UMQ228" s="71"/>
      <c r="UMR228" s="71"/>
      <c r="UMS228" s="71"/>
      <c r="UMT228" s="71"/>
      <c r="UMU228" s="71"/>
      <c r="UMV228" s="71"/>
      <c r="UMW228" s="71"/>
      <c r="UMX228" s="71"/>
      <c r="UMY228" s="71"/>
      <c r="UMZ228" s="71"/>
      <c r="UNA228" s="71"/>
      <c r="UNB228" s="71"/>
      <c r="UNC228" s="71"/>
      <c r="UND228" s="71"/>
      <c r="UNE228" s="71"/>
      <c r="UNF228" s="71"/>
      <c r="UNG228" s="71"/>
      <c r="UNH228" s="71"/>
      <c r="UNI228" s="71"/>
      <c r="UNJ228" s="71"/>
      <c r="UNK228" s="71"/>
      <c r="UNL228" s="71"/>
      <c r="UNM228" s="71"/>
      <c r="UNN228" s="71"/>
      <c r="UNO228" s="71"/>
      <c r="UNP228" s="71"/>
      <c r="UNQ228" s="71"/>
      <c r="UNR228" s="71"/>
      <c r="UNS228" s="71"/>
      <c r="UNT228" s="71"/>
      <c r="UNU228" s="71"/>
      <c r="UNV228" s="71"/>
      <c r="UNW228" s="71"/>
      <c r="UNX228" s="71"/>
      <c r="UNY228" s="71"/>
      <c r="UNZ228" s="71"/>
      <c r="UOA228" s="71"/>
      <c r="UOB228" s="71"/>
      <c r="UOC228" s="71"/>
      <c r="UOD228" s="71"/>
      <c r="UOE228" s="71"/>
      <c r="UOF228" s="71"/>
      <c r="UOG228" s="71"/>
      <c r="UOH228" s="71"/>
      <c r="UOI228" s="71"/>
      <c r="UOJ228" s="71"/>
      <c r="UOK228" s="71"/>
      <c r="UOL228" s="71"/>
      <c r="UOM228" s="71"/>
      <c r="UON228" s="71"/>
      <c r="UOO228" s="71"/>
      <c r="UOP228" s="71"/>
      <c r="UOQ228" s="71"/>
      <c r="UOR228" s="71"/>
      <c r="UOS228" s="71"/>
      <c r="UOT228" s="71"/>
      <c r="UOU228" s="71"/>
      <c r="UOV228" s="71"/>
      <c r="UOW228" s="71"/>
      <c r="UOX228" s="71"/>
      <c r="UOY228" s="71"/>
      <c r="UOZ228" s="71"/>
      <c r="UPA228" s="71"/>
      <c r="UPB228" s="71"/>
      <c r="UPC228" s="71"/>
      <c r="UPD228" s="71"/>
      <c r="UPE228" s="71"/>
      <c r="UPF228" s="71"/>
      <c r="UPG228" s="71"/>
      <c r="UPH228" s="71"/>
      <c r="UPI228" s="71"/>
      <c r="UPJ228" s="71"/>
      <c r="UPK228" s="71"/>
      <c r="UPL228" s="71"/>
      <c r="UPM228" s="71"/>
      <c r="UPN228" s="71"/>
      <c r="UPO228" s="71"/>
      <c r="UPP228" s="71"/>
      <c r="UPQ228" s="71"/>
      <c r="UPR228" s="71"/>
      <c r="UPS228" s="71"/>
      <c r="UPT228" s="71"/>
      <c r="UPU228" s="71"/>
      <c r="UPV228" s="71"/>
      <c r="UPW228" s="71"/>
      <c r="UPX228" s="71"/>
      <c r="UPY228" s="71"/>
      <c r="UPZ228" s="71"/>
      <c r="UQA228" s="71"/>
      <c r="UQB228" s="71"/>
      <c r="UQC228" s="71"/>
      <c r="UQD228" s="71"/>
      <c r="UQE228" s="71"/>
      <c r="UQF228" s="71"/>
      <c r="UQG228" s="71"/>
      <c r="UQH228" s="71"/>
      <c r="UQI228" s="71"/>
      <c r="UQJ228" s="71"/>
      <c r="UQK228" s="71"/>
      <c r="UQL228" s="71"/>
      <c r="UQM228" s="71"/>
      <c r="UQN228" s="71"/>
      <c r="UQO228" s="71"/>
      <c r="UQP228" s="71"/>
      <c r="UQQ228" s="71"/>
      <c r="UQR228" s="71"/>
      <c r="UQS228" s="71"/>
      <c r="UQT228" s="71"/>
      <c r="UQU228" s="71"/>
      <c r="UQV228" s="71"/>
      <c r="UQW228" s="71"/>
      <c r="UQX228" s="71"/>
      <c r="UQY228" s="71"/>
      <c r="UQZ228" s="71"/>
      <c r="URA228" s="71"/>
      <c r="URB228" s="71"/>
      <c r="URC228" s="71"/>
      <c r="URD228" s="71"/>
      <c r="URE228" s="71"/>
      <c r="URF228" s="71"/>
      <c r="URG228" s="71"/>
      <c r="URH228" s="71"/>
      <c r="URI228" s="71"/>
      <c r="URJ228" s="71"/>
      <c r="URK228" s="71"/>
      <c r="URL228" s="71"/>
      <c r="URM228" s="71"/>
      <c r="URN228" s="71"/>
      <c r="URO228" s="71"/>
      <c r="URP228" s="71"/>
      <c r="URQ228" s="71"/>
      <c r="URR228" s="71"/>
      <c r="URS228" s="71"/>
      <c r="URT228" s="71"/>
      <c r="URU228" s="71"/>
      <c r="URV228" s="71"/>
      <c r="URW228" s="71"/>
      <c r="URX228" s="71"/>
      <c r="URY228" s="71"/>
      <c r="URZ228" s="71"/>
      <c r="USA228" s="71"/>
      <c r="USB228" s="71"/>
      <c r="USC228" s="71"/>
      <c r="USD228" s="71"/>
      <c r="USE228" s="71"/>
      <c r="USF228" s="71"/>
      <c r="USG228" s="71"/>
      <c r="USH228" s="71"/>
      <c r="USI228" s="71"/>
      <c r="USJ228" s="71"/>
      <c r="USK228" s="71"/>
      <c r="USL228" s="71"/>
      <c r="USM228" s="71"/>
      <c r="USN228" s="71"/>
      <c r="USO228" s="71"/>
      <c r="USP228" s="71"/>
      <c r="USQ228" s="71"/>
      <c r="USR228" s="71"/>
      <c r="USS228" s="71"/>
      <c r="UST228" s="71"/>
      <c r="USU228" s="71"/>
      <c r="USV228" s="71"/>
      <c r="USW228" s="71"/>
      <c r="USX228" s="71"/>
      <c r="USY228" s="71"/>
      <c r="USZ228" s="71"/>
      <c r="UTA228" s="71"/>
      <c r="UTB228" s="71"/>
      <c r="UTC228" s="71"/>
      <c r="UTD228" s="71"/>
      <c r="UTE228" s="71"/>
      <c r="UTF228" s="71"/>
      <c r="UTG228" s="71"/>
      <c r="UTH228" s="71"/>
      <c r="UTI228" s="71"/>
      <c r="UTJ228" s="71"/>
      <c r="UTK228" s="71"/>
      <c r="UTL228" s="71"/>
      <c r="UTM228" s="71"/>
      <c r="UTN228" s="71"/>
      <c r="UTO228" s="71"/>
      <c r="UTP228" s="71"/>
      <c r="UTQ228" s="71"/>
      <c r="UTR228" s="71"/>
      <c r="UTS228" s="71"/>
      <c r="UTT228" s="71"/>
      <c r="UTU228" s="71"/>
      <c r="UTV228" s="71"/>
      <c r="UTW228" s="71"/>
      <c r="UTX228" s="71"/>
      <c r="UTY228" s="71"/>
      <c r="UTZ228" s="71"/>
      <c r="UUA228" s="71"/>
      <c r="UUB228" s="71"/>
      <c r="UUC228" s="71"/>
      <c r="UUD228" s="71"/>
      <c r="UUE228" s="71"/>
      <c r="UUF228" s="71"/>
      <c r="UUG228" s="71"/>
      <c r="UUH228" s="71"/>
      <c r="UUI228" s="71"/>
      <c r="UUJ228" s="71"/>
      <c r="UUK228" s="71"/>
      <c r="UUL228" s="71"/>
      <c r="UUM228" s="71"/>
      <c r="UUN228" s="71"/>
      <c r="UUO228" s="71"/>
      <c r="UUP228" s="71"/>
      <c r="UUQ228" s="71"/>
      <c r="UUR228" s="71"/>
      <c r="UUS228" s="71"/>
      <c r="UUT228" s="71"/>
      <c r="UUU228" s="71"/>
      <c r="UUV228" s="71"/>
      <c r="UUW228" s="71"/>
      <c r="UUX228" s="71"/>
      <c r="UUY228" s="71"/>
      <c r="UUZ228" s="71"/>
      <c r="UVA228" s="71"/>
      <c r="UVB228" s="71"/>
      <c r="UVC228" s="71"/>
      <c r="UVD228" s="71"/>
      <c r="UVE228" s="71"/>
      <c r="UVF228" s="71"/>
      <c r="UVG228" s="71"/>
      <c r="UVH228" s="71"/>
      <c r="UVI228" s="71"/>
      <c r="UVJ228" s="71"/>
      <c r="UVK228" s="71"/>
      <c r="UVL228" s="71"/>
      <c r="UVM228" s="71"/>
      <c r="UVN228" s="71"/>
      <c r="UVO228" s="71"/>
      <c r="UVP228" s="71"/>
      <c r="UVQ228" s="71"/>
      <c r="UVR228" s="71"/>
      <c r="UVS228" s="71"/>
      <c r="UVT228" s="71"/>
      <c r="UVU228" s="71"/>
      <c r="UVV228" s="71"/>
      <c r="UVW228" s="71"/>
      <c r="UVX228" s="71"/>
      <c r="UVY228" s="71"/>
      <c r="UVZ228" s="71"/>
      <c r="UWA228" s="71"/>
      <c r="UWB228" s="71"/>
      <c r="UWC228" s="71"/>
      <c r="UWD228" s="71"/>
      <c r="UWE228" s="71"/>
      <c r="UWF228" s="71"/>
      <c r="UWG228" s="71"/>
      <c r="UWH228" s="71"/>
      <c r="UWI228" s="71"/>
      <c r="UWJ228" s="71"/>
      <c r="UWK228" s="71"/>
      <c r="UWL228" s="71"/>
      <c r="UWM228" s="71"/>
      <c r="UWN228" s="71"/>
      <c r="UWO228" s="71"/>
      <c r="UWP228" s="71"/>
      <c r="UWQ228" s="71"/>
      <c r="UWR228" s="71"/>
      <c r="UWS228" s="71"/>
      <c r="UWT228" s="71"/>
      <c r="UWU228" s="71"/>
      <c r="UWV228" s="71"/>
      <c r="UWW228" s="71"/>
      <c r="UWX228" s="71"/>
      <c r="UWY228" s="71"/>
      <c r="UWZ228" s="71"/>
      <c r="UXA228" s="71"/>
      <c r="UXB228" s="71"/>
      <c r="UXC228" s="71"/>
      <c r="UXD228" s="71"/>
      <c r="UXE228" s="71"/>
      <c r="UXF228" s="71"/>
      <c r="UXG228" s="71"/>
      <c r="UXH228" s="71"/>
      <c r="UXI228" s="71"/>
      <c r="UXJ228" s="71"/>
      <c r="UXK228" s="71"/>
      <c r="UXL228" s="71"/>
      <c r="UXM228" s="71"/>
      <c r="UXN228" s="71"/>
      <c r="UXO228" s="71"/>
      <c r="UXP228" s="71"/>
      <c r="UXQ228" s="71"/>
      <c r="UXR228" s="71"/>
      <c r="UXS228" s="71"/>
      <c r="UXT228" s="71"/>
      <c r="UXU228" s="71"/>
      <c r="UXV228" s="71"/>
      <c r="UXW228" s="71"/>
      <c r="UXX228" s="71"/>
      <c r="UXY228" s="71"/>
      <c r="UXZ228" s="71"/>
      <c r="UYA228" s="71"/>
      <c r="UYB228" s="71"/>
      <c r="UYC228" s="71"/>
      <c r="UYD228" s="71"/>
      <c r="UYE228" s="71"/>
      <c r="UYF228" s="71"/>
      <c r="UYG228" s="71"/>
      <c r="UYH228" s="71"/>
      <c r="UYI228" s="71"/>
      <c r="UYJ228" s="71"/>
      <c r="UYK228" s="71"/>
      <c r="UYL228" s="71"/>
      <c r="UYM228" s="71"/>
      <c r="UYN228" s="71"/>
      <c r="UYO228" s="71"/>
      <c r="UYP228" s="71"/>
      <c r="UYQ228" s="71"/>
      <c r="UYR228" s="71"/>
      <c r="UYS228" s="71"/>
      <c r="UYT228" s="71"/>
      <c r="UYU228" s="71"/>
      <c r="UYV228" s="71"/>
      <c r="UYW228" s="71"/>
      <c r="UYX228" s="71"/>
      <c r="UYY228" s="71"/>
      <c r="UYZ228" s="71"/>
      <c r="UZA228" s="71"/>
      <c r="UZB228" s="71"/>
      <c r="UZC228" s="71"/>
      <c r="UZD228" s="71"/>
      <c r="UZE228" s="71"/>
      <c r="UZF228" s="71"/>
      <c r="UZG228" s="71"/>
      <c r="UZH228" s="71"/>
      <c r="UZI228" s="71"/>
      <c r="UZJ228" s="71"/>
      <c r="UZK228" s="71"/>
      <c r="UZL228" s="71"/>
      <c r="UZM228" s="71"/>
      <c r="UZN228" s="71"/>
      <c r="UZO228" s="71"/>
      <c r="UZP228" s="71"/>
      <c r="UZQ228" s="71"/>
      <c r="UZR228" s="71"/>
      <c r="UZS228" s="71"/>
      <c r="UZT228" s="71"/>
      <c r="UZU228" s="71"/>
      <c r="UZV228" s="71"/>
      <c r="UZW228" s="71"/>
      <c r="UZX228" s="71"/>
      <c r="UZY228" s="71"/>
      <c r="UZZ228" s="71"/>
      <c r="VAA228" s="71"/>
      <c r="VAB228" s="71"/>
      <c r="VAC228" s="71"/>
      <c r="VAD228" s="71"/>
      <c r="VAE228" s="71"/>
      <c r="VAF228" s="71"/>
      <c r="VAG228" s="71"/>
      <c r="VAH228" s="71"/>
      <c r="VAI228" s="71"/>
      <c r="VAJ228" s="71"/>
      <c r="VAK228" s="71"/>
      <c r="VAL228" s="71"/>
      <c r="VAM228" s="71"/>
      <c r="VAN228" s="71"/>
      <c r="VAO228" s="71"/>
      <c r="VAP228" s="71"/>
      <c r="VAQ228" s="71"/>
      <c r="VAR228" s="71"/>
      <c r="VAS228" s="71"/>
      <c r="VAT228" s="71"/>
      <c r="VAU228" s="71"/>
      <c r="VAV228" s="71"/>
      <c r="VAW228" s="71"/>
      <c r="VAX228" s="71"/>
      <c r="VAY228" s="71"/>
      <c r="VAZ228" s="71"/>
      <c r="VBA228" s="71"/>
      <c r="VBB228" s="71"/>
      <c r="VBC228" s="71"/>
      <c r="VBD228" s="71"/>
      <c r="VBE228" s="71"/>
      <c r="VBF228" s="71"/>
      <c r="VBG228" s="71"/>
      <c r="VBH228" s="71"/>
      <c r="VBI228" s="71"/>
      <c r="VBJ228" s="71"/>
      <c r="VBK228" s="71"/>
      <c r="VBL228" s="71"/>
      <c r="VBM228" s="71"/>
      <c r="VBN228" s="71"/>
      <c r="VBO228" s="71"/>
      <c r="VBP228" s="71"/>
      <c r="VBQ228" s="71"/>
      <c r="VBR228" s="71"/>
      <c r="VBS228" s="71"/>
      <c r="VBT228" s="71"/>
      <c r="VBU228" s="71"/>
      <c r="VBV228" s="71"/>
      <c r="VBW228" s="71"/>
      <c r="VBX228" s="71"/>
      <c r="VBY228" s="71"/>
      <c r="VBZ228" s="71"/>
      <c r="VCA228" s="71"/>
      <c r="VCB228" s="71"/>
      <c r="VCC228" s="71"/>
      <c r="VCD228" s="71"/>
      <c r="VCE228" s="71"/>
      <c r="VCF228" s="71"/>
      <c r="VCG228" s="71"/>
      <c r="VCH228" s="71"/>
      <c r="VCI228" s="71"/>
      <c r="VCJ228" s="71"/>
      <c r="VCK228" s="71"/>
      <c r="VCL228" s="71"/>
      <c r="VCM228" s="71"/>
      <c r="VCN228" s="71"/>
      <c r="VCO228" s="71"/>
      <c r="VCP228" s="71"/>
      <c r="VCQ228" s="71"/>
      <c r="VCR228" s="71"/>
      <c r="VCS228" s="71"/>
      <c r="VCT228" s="71"/>
      <c r="VCU228" s="71"/>
      <c r="VCV228" s="71"/>
      <c r="VCW228" s="71"/>
      <c r="VCX228" s="71"/>
      <c r="VCY228" s="71"/>
      <c r="VCZ228" s="71"/>
      <c r="VDA228" s="71"/>
      <c r="VDB228" s="71"/>
      <c r="VDC228" s="71"/>
      <c r="VDD228" s="71"/>
      <c r="VDE228" s="71"/>
      <c r="VDF228" s="71"/>
      <c r="VDG228" s="71"/>
      <c r="VDH228" s="71"/>
      <c r="VDI228" s="71"/>
      <c r="VDJ228" s="71"/>
      <c r="VDK228" s="71"/>
      <c r="VDL228" s="71"/>
      <c r="VDM228" s="71"/>
      <c r="VDN228" s="71"/>
      <c r="VDO228" s="71"/>
      <c r="VDP228" s="71"/>
      <c r="VDQ228" s="71"/>
      <c r="VDR228" s="71"/>
      <c r="VDS228" s="71"/>
      <c r="VDT228" s="71"/>
      <c r="VDU228" s="71"/>
      <c r="VDV228" s="71"/>
      <c r="VDW228" s="71"/>
      <c r="VDX228" s="71"/>
      <c r="VDY228" s="71"/>
      <c r="VDZ228" s="71"/>
      <c r="VEA228" s="71"/>
      <c r="VEB228" s="71"/>
      <c r="VEC228" s="71"/>
      <c r="VED228" s="71"/>
      <c r="VEE228" s="71"/>
      <c r="VEF228" s="71"/>
      <c r="VEG228" s="71"/>
      <c r="VEH228" s="71"/>
      <c r="VEI228" s="71"/>
      <c r="VEJ228" s="71"/>
      <c r="VEK228" s="71"/>
      <c r="VEL228" s="71"/>
      <c r="VEM228" s="71"/>
      <c r="VEN228" s="71"/>
      <c r="VEO228" s="71"/>
      <c r="VEP228" s="71"/>
      <c r="VEQ228" s="71"/>
      <c r="VER228" s="71"/>
      <c r="VES228" s="71"/>
      <c r="VET228" s="71"/>
      <c r="VEU228" s="71"/>
      <c r="VEV228" s="71"/>
      <c r="VEW228" s="71"/>
      <c r="VEX228" s="71"/>
      <c r="VEY228" s="71"/>
      <c r="VEZ228" s="71"/>
      <c r="VFA228" s="71"/>
      <c r="VFB228" s="71"/>
      <c r="VFC228" s="71"/>
      <c r="VFD228" s="71"/>
      <c r="VFE228" s="71"/>
      <c r="VFF228" s="71"/>
      <c r="VFG228" s="71"/>
      <c r="VFH228" s="71"/>
      <c r="VFI228" s="71"/>
      <c r="VFJ228" s="71"/>
      <c r="VFK228" s="71"/>
      <c r="VFL228" s="71"/>
      <c r="VFM228" s="71"/>
      <c r="VFN228" s="71"/>
      <c r="VFO228" s="71"/>
      <c r="VFP228" s="71"/>
      <c r="VFQ228" s="71"/>
      <c r="VFR228" s="71"/>
      <c r="VFS228" s="71"/>
      <c r="VFT228" s="71"/>
      <c r="VFU228" s="71"/>
      <c r="VFV228" s="71"/>
      <c r="VFW228" s="71"/>
      <c r="VFX228" s="71"/>
      <c r="VFY228" s="71"/>
      <c r="VFZ228" s="71"/>
      <c r="VGA228" s="71"/>
      <c r="VGB228" s="71"/>
      <c r="VGC228" s="71"/>
      <c r="VGD228" s="71"/>
      <c r="VGE228" s="71"/>
      <c r="VGF228" s="71"/>
      <c r="VGG228" s="71"/>
      <c r="VGH228" s="71"/>
      <c r="VGI228" s="71"/>
      <c r="VGJ228" s="71"/>
      <c r="VGK228" s="71"/>
      <c r="VGL228" s="71"/>
      <c r="VGM228" s="71"/>
      <c r="VGN228" s="71"/>
      <c r="VGO228" s="71"/>
      <c r="VGP228" s="71"/>
      <c r="VGQ228" s="71"/>
      <c r="VGR228" s="71"/>
      <c r="VGS228" s="71"/>
      <c r="VGT228" s="71"/>
      <c r="VGU228" s="71"/>
      <c r="VGV228" s="71"/>
      <c r="VGW228" s="71"/>
      <c r="VGX228" s="71"/>
      <c r="VGY228" s="71"/>
      <c r="VGZ228" s="71"/>
      <c r="VHA228" s="71"/>
      <c r="VHB228" s="71"/>
      <c r="VHC228" s="71"/>
      <c r="VHD228" s="71"/>
      <c r="VHE228" s="71"/>
      <c r="VHF228" s="71"/>
      <c r="VHG228" s="71"/>
      <c r="VHH228" s="71"/>
      <c r="VHI228" s="71"/>
      <c r="VHJ228" s="71"/>
      <c r="VHK228" s="71"/>
      <c r="VHL228" s="71"/>
      <c r="VHM228" s="71"/>
      <c r="VHN228" s="71"/>
      <c r="VHO228" s="71"/>
      <c r="VHP228" s="71"/>
      <c r="VHQ228" s="71"/>
      <c r="VHR228" s="71"/>
      <c r="VHS228" s="71"/>
      <c r="VHT228" s="71"/>
      <c r="VHU228" s="71"/>
      <c r="VHV228" s="71"/>
      <c r="VHW228" s="71"/>
      <c r="VHX228" s="71"/>
      <c r="VHY228" s="71"/>
      <c r="VHZ228" s="71"/>
      <c r="VIA228" s="71"/>
      <c r="VIB228" s="71"/>
      <c r="VIC228" s="71"/>
      <c r="VID228" s="71"/>
      <c r="VIE228" s="71"/>
      <c r="VIF228" s="71"/>
      <c r="VIG228" s="71"/>
      <c r="VIH228" s="71"/>
      <c r="VII228" s="71"/>
      <c r="VIJ228" s="71"/>
      <c r="VIK228" s="71"/>
      <c r="VIL228" s="71"/>
      <c r="VIM228" s="71"/>
      <c r="VIN228" s="71"/>
      <c r="VIO228" s="71"/>
      <c r="VIP228" s="71"/>
      <c r="VIQ228" s="71"/>
      <c r="VIR228" s="71"/>
      <c r="VIS228" s="71"/>
      <c r="VIT228" s="71"/>
      <c r="VIU228" s="71"/>
      <c r="VIV228" s="71"/>
      <c r="VIW228" s="71"/>
      <c r="VIX228" s="71"/>
      <c r="VIY228" s="71"/>
      <c r="VIZ228" s="71"/>
      <c r="VJA228" s="71"/>
      <c r="VJB228" s="71"/>
      <c r="VJC228" s="71"/>
      <c r="VJD228" s="71"/>
      <c r="VJE228" s="71"/>
      <c r="VJF228" s="71"/>
      <c r="VJG228" s="71"/>
      <c r="VJH228" s="71"/>
      <c r="VJI228" s="71"/>
      <c r="VJJ228" s="71"/>
      <c r="VJK228" s="71"/>
      <c r="VJL228" s="71"/>
      <c r="VJM228" s="71"/>
      <c r="VJN228" s="71"/>
      <c r="VJO228" s="71"/>
      <c r="VJP228" s="71"/>
      <c r="VJQ228" s="71"/>
      <c r="VJR228" s="71"/>
      <c r="VJS228" s="71"/>
      <c r="VJT228" s="71"/>
      <c r="VJU228" s="71"/>
      <c r="VJV228" s="71"/>
      <c r="VJW228" s="71"/>
      <c r="VJX228" s="71"/>
      <c r="VJY228" s="71"/>
      <c r="VJZ228" s="71"/>
      <c r="VKA228" s="71"/>
      <c r="VKB228" s="71"/>
      <c r="VKC228" s="71"/>
      <c r="VKD228" s="71"/>
      <c r="VKE228" s="71"/>
      <c r="VKF228" s="71"/>
      <c r="VKG228" s="71"/>
      <c r="VKH228" s="71"/>
      <c r="VKI228" s="71"/>
      <c r="VKJ228" s="71"/>
      <c r="VKK228" s="71"/>
      <c r="VKL228" s="71"/>
      <c r="VKM228" s="71"/>
      <c r="VKN228" s="71"/>
      <c r="VKO228" s="71"/>
      <c r="VKP228" s="71"/>
      <c r="VKQ228" s="71"/>
      <c r="VKR228" s="71"/>
      <c r="VKS228" s="71"/>
      <c r="VKT228" s="71"/>
      <c r="VKU228" s="71"/>
      <c r="VKV228" s="71"/>
      <c r="VKW228" s="71"/>
      <c r="VKX228" s="71"/>
      <c r="VKY228" s="71"/>
      <c r="VKZ228" s="71"/>
      <c r="VLA228" s="71"/>
      <c r="VLB228" s="71"/>
      <c r="VLC228" s="71"/>
      <c r="VLD228" s="71"/>
      <c r="VLE228" s="71"/>
      <c r="VLF228" s="71"/>
      <c r="VLG228" s="71"/>
      <c r="VLH228" s="71"/>
      <c r="VLI228" s="71"/>
      <c r="VLJ228" s="71"/>
      <c r="VLK228" s="71"/>
      <c r="VLL228" s="71"/>
      <c r="VLM228" s="71"/>
      <c r="VLN228" s="71"/>
      <c r="VLO228" s="71"/>
      <c r="VLP228" s="71"/>
      <c r="VLQ228" s="71"/>
      <c r="VLR228" s="71"/>
      <c r="VLS228" s="71"/>
      <c r="VLT228" s="71"/>
      <c r="VLU228" s="71"/>
      <c r="VLV228" s="71"/>
      <c r="VLW228" s="71"/>
      <c r="VLX228" s="71"/>
      <c r="VLY228" s="71"/>
      <c r="VLZ228" s="71"/>
      <c r="VMA228" s="71"/>
      <c r="VMB228" s="71"/>
      <c r="VMC228" s="71"/>
      <c r="VMD228" s="71"/>
      <c r="VME228" s="71"/>
      <c r="VMF228" s="71"/>
      <c r="VMG228" s="71"/>
      <c r="VMH228" s="71"/>
      <c r="VMI228" s="71"/>
      <c r="VMJ228" s="71"/>
      <c r="VMK228" s="71"/>
      <c r="VML228" s="71"/>
      <c r="VMM228" s="71"/>
      <c r="VMN228" s="71"/>
      <c r="VMO228" s="71"/>
      <c r="VMP228" s="71"/>
      <c r="VMQ228" s="71"/>
      <c r="VMR228" s="71"/>
      <c r="VMS228" s="71"/>
      <c r="VMT228" s="71"/>
      <c r="VMU228" s="71"/>
      <c r="VMV228" s="71"/>
      <c r="VMW228" s="71"/>
      <c r="VMX228" s="71"/>
      <c r="VMY228" s="71"/>
      <c r="VMZ228" s="71"/>
      <c r="VNA228" s="71"/>
      <c r="VNB228" s="71"/>
      <c r="VNC228" s="71"/>
      <c r="VND228" s="71"/>
      <c r="VNE228" s="71"/>
      <c r="VNF228" s="71"/>
      <c r="VNG228" s="71"/>
      <c r="VNH228" s="71"/>
      <c r="VNI228" s="71"/>
      <c r="VNJ228" s="71"/>
      <c r="VNK228" s="71"/>
      <c r="VNL228" s="71"/>
      <c r="VNM228" s="71"/>
      <c r="VNN228" s="71"/>
      <c r="VNO228" s="71"/>
      <c r="VNP228" s="71"/>
      <c r="VNQ228" s="71"/>
      <c r="VNR228" s="71"/>
      <c r="VNS228" s="71"/>
      <c r="VNT228" s="71"/>
      <c r="VNU228" s="71"/>
      <c r="VNV228" s="71"/>
      <c r="VNW228" s="71"/>
      <c r="VNX228" s="71"/>
      <c r="VNY228" s="71"/>
      <c r="VNZ228" s="71"/>
      <c r="VOA228" s="71"/>
      <c r="VOB228" s="71"/>
      <c r="VOC228" s="71"/>
      <c r="VOD228" s="71"/>
      <c r="VOE228" s="71"/>
      <c r="VOF228" s="71"/>
      <c r="VOG228" s="71"/>
      <c r="VOH228" s="71"/>
      <c r="VOI228" s="71"/>
      <c r="VOJ228" s="71"/>
      <c r="VOK228" s="71"/>
      <c r="VOL228" s="71"/>
      <c r="VOM228" s="71"/>
      <c r="VON228" s="71"/>
      <c r="VOO228" s="71"/>
      <c r="VOP228" s="71"/>
      <c r="VOQ228" s="71"/>
      <c r="VOR228" s="71"/>
      <c r="VOS228" s="71"/>
      <c r="VOT228" s="71"/>
      <c r="VOU228" s="71"/>
      <c r="VOV228" s="71"/>
      <c r="VOW228" s="71"/>
      <c r="VOX228" s="71"/>
      <c r="VOY228" s="71"/>
      <c r="VOZ228" s="71"/>
      <c r="VPA228" s="71"/>
      <c r="VPB228" s="71"/>
      <c r="VPC228" s="71"/>
      <c r="VPD228" s="71"/>
      <c r="VPE228" s="71"/>
      <c r="VPF228" s="71"/>
      <c r="VPG228" s="71"/>
      <c r="VPH228" s="71"/>
      <c r="VPI228" s="71"/>
      <c r="VPJ228" s="71"/>
      <c r="VPK228" s="71"/>
      <c r="VPL228" s="71"/>
      <c r="VPM228" s="71"/>
      <c r="VPN228" s="71"/>
      <c r="VPO228" s="71"/>
      <c r="VPP228" s="71"/>
      <c r="VPQ228" s="71"/>
      <c r="VPR228" s="71"/>
      <c r="VPS228" s="71"/>
      <c r="VPT228" s="71"/>
      <c r="VPU228" s="71"/>
      <c r="VPV228" s="71"/>
      <c r="VPW228" s="71"/>
      <c r="VPX228" s="71"/>
      <c r="VPY228" s="71"/>
      <c r="VPZ228" s="71"/>
      <c r="VQA228" s="71"/>
      <c r="VQB228" s="71"/>
      <c r="VQC228" s="71"/>
      <c r="VQD228" s="71"/>
      <c r="VQE228" s="71"/>
      <c r="VQF228" s="71"/>
      <c r="VQG228" s="71"/>
      <c r="VQH228" s="71"/>
      <c r="VQI228" s="71"/>
      <c r="VQJ228" s="71"/>
      <c r="VQK228" s="71"/>
      <c r="VQL228" s="71"/>
      <c r="VQM228" s="71"/>
      <c r="VQN228" s="71"/>
      <c r="VQO228" s="71"/>
      <c r="VQP228" s="71"/>
      <c r="VQQ228" s="71"/>
      <c r="VQR228" s="71"/>
      <c r="VQS228" s="71"/>
      <c r="VQT228" s="71"/>
      <c r="VQU228" s="71"/>
      <c r="VQV228" s="71"/>
      <c r="VQW228" s="71"/>
      <c r="VQX228" s="71"/>
      <c r="VQY228" s="71"/>
      <c r="VQZ228" s="71"/>
      <c r="VRA228" s="71"/>
      <c r="VRB228" s="71"/>
      <c r="VRC228" s="71"/>
      <c r="VRD228" s="71"/>
      <c r="VRE228" s="71"/>
      <c r="VRF228" s="71"/>
      <c r="VRG228" s="71"/>
      <c r="VRH228" s="71"/>
      <c r="VRI228" s="71"/>
      <c r="VRJ228" s="71"/>
      <c r="VRK228" s="71"/>
      <c r="VRL228" s="71"/>
      <c r="VRM228" s="71"/>
      <c r="VRN228" s="71"/>
      <c r="VRO228" s="71"/>
      <c r="VRP228" s="71"/>
      <c r="VRQ228" s="71"/>
      <c r="VRR228" s="71"/>
      <c r="VRS228" s="71"/>
      <c r="VRT228" s="71"/>
      <c r="VRU228" s="71"/>
      <c r="VRV228" s="71"/>
      <c r="VRW228" s="71"/>
      <c r="VRX228" s="71"/>
      <c r="VRY228" s="71"/>
      <c r="VRZ228" s="71"/>
      <c r="VSA228" s="71"/>
      <c r="VSB228" s="71"/>
      <c r="VSC228" s="71"/>
      <c r="VSD228" s="71"/>
      <c r="VSE228" s="71"/>
      <c r="VSF228" s="71"/>
      <c r="VSG228" s="71"/>
      <c r="VSH228" s="71"/>
      <c r="VSI228" s="71"/>
      <c r="VSJ228" s="71"/>
      <c r="VSK228" s="71"/>
      <c r="VSL228" s="71"/>
      <c r="VSM228" s="71"/>
      <c r="VSN228" s="71"/>
      <c r="VSO228" s="71"/>
      <c r="VSP228" s="71"/>
      <c r="VSQ228" s="71"/>
      <c r="VSR228" s="71"/>
      <c r="VSS228" s="71"/>
      <c r="VST228" s="71"/>
      <c r="VSU228" s="71"/>
      <c r="VSV228" s="71"/>
      <c r="VSW228" s="71"/>
      <c r="VSX228" s="71"/>
      <c r="VSY228" s="71"/>
      <c r="VSZ228" s="71"/>
      <c r="VTA228" s="71"/>
      <c r="VTB228" s="71"/>
      <c r="VTC228" s="71"/>
      <c r="VTD228" s="71"/>
      <c r="VTE228" s="71"/>
      <c r="VTF228" s="71"/>
      <c r="VTG228" s="71"/>
      <c r="VTH228" s="71"/>
      <c r="VTI228" s="71"/>
      <c r="VTJ228" s="71"/>
      <c r="VTK228" s="71"/>
      <c r="VTL228" s="71"/>
      <c r="VTM228" s="71"/>
      <c r="VTN228" s="71"/>
      <c r="VTO228" s="71"/>
      <c r="VTP228" s="71"/>
      <c r="VTQ228" s="71"/>
      <c r="VTR228" s="71"/>
      <c r="VTS228" s="71"/>
      <c r="VTT228" s="71"/>
      <c r="VTU228" s="71"/>
      <c r="VTV228" s="71"/>
      <c r="VTW228" s="71"/>
      <c r="VTX228" s="71"/>
      <c r="VTY228" s="71"/>
      <c r="VTZ228" s="71"/>
      <c r="VUA228" s="71"/>
      <c r="VUB228" s="71"/>
      <c r="VUC228" s="71"/>
      <c r="VUD228" s="71"/>
      <c r="VUE228" s="71"/>
      <c r="VUF228" s="71"/>
      <c r="VUG228" s="71"/>
      <c r="VUH228" s="71"/>
      <c r="VUI228" s="71"/>
      <c r="VUJ228" s="71"/>
      <c r="VUK228" s="71"/>
      <c r="VUL228" s="71"/>
      <c r="VUM228" s="71"/>
      <c r="VUN228" s="71"/>
      <c r="VUO228" s="71"/>
      <c r="VUP228" s="71"/>
      <c r="VUQ228" s="71"/>
      <c r="VUR228" s="71"/>
      <c r="VUS228" s="71"/>
      <c r="VUT228" s="71"/>
      <c r="VUU228" s="71"/>
      <c r="VUV228" s="71"/>
      <c r="VUW228" s="71"/>
      <c r="VUX228" s="71"/>
      <c r="VUY228" s="71"/>
      <c r="VUZ228" s="71"/>
      <c r="VVA228" s="71"/>
      <c r="VVB228" s="71"/>
      <c r="VVC228" s="71"/>
      <c r="VVD228" s="71"/>
      <c r="VVE228" s="71"/>
      <c r="VVF228" s="71"/>
      <c r="VVG228" s="71"/>
      <c r="VVH228" s="71"/>
      <c r="VVI228" s="71"/>
      <c r="VVJ228" s="71"/>
      <c r="VVK228" s="71"/>
      <c r="VVL228" s="71"/>
      <c r="VVM228" s="71"/>
      <c r="VVN228" s="71"/>
      <c r="VVO228" s="71"/>
      <c r="VVP228" s="71"/>
      <c r="VVQ228" s="71"/>
      <c r="VVR228" s="71"/>
      <c r="VVS228" s="71"/>
      <c r="VVT228" s="71"/>
      <c r="VVU228" s="71"/>
      <c r="VVV228" s="71"/>
      <c r="VVW228" s="71"/>
      <c r="VVX228" s="71"/>
      <c r="VVY228" s="71"/>
      <c r="VVZ228" s="71"/>
      <c r="VWA228" s="71"/>
      <c r="VWB228" s="71"/>
      <c r="VWC228" s="71"/>
      <c r="VWD228" s="71"/>
      <c r="VWE228" s="71"/>
      <c r="VWF228" s="71"/>
      <c r="VWG228" s="71"/>
      <c r="VWH228" s="71"/>
      <c r="VWI228" s="71"/>
      <c r="VWJ228" s="71"/>
      <c r="VWK228" s="71"/>
      <c r="VWL228" s="71"/>
      <c r="VWM228" s="71"/>
      <c r="VWN228" s="71"/>
      <c r="VWO228" s="71"/>
      <c r="VWP228" s="71"/>
      <c r="VWQ228" s="71"/>
      <c r="VWR228" s="71"/>
      <c r="VWS228" s="71"/>
      <c r="VWT228" s="71"/>
      <c r="VWU228" s="71"/>
      <c r="VWV228" s="71"/>
      <c r="VWW228" s="71"/>
      <c r="VWX228" s="71"/>
      <c r="VWY228" s="71"/>
      <c r="VWZ228" s="71"/>
      <c r="VXA228" s="71"/>
      <c r="VXB228" s="71"/>
      <c r="VXC228" s="71"/>
      <c r="VXD228" s="71"/>
      <c r="VXE228" s="71"/>
      <c r="VXF228" s="71"/>
      <c r="VXG228" s="71"/>
      <c r="VXH228" s="71"/>
      <c r="VXI228" s="71"/>
      <c r="VXJ228" s="71"/>
      <c r="VXK228" s="71"/>
      <c r="VXL228" s="71"/>
      <c r="VXM228" s="71"/>
      <c r="VXN228" s="71"/>
      <c r="VXO228" s="71"/>
      <c r="VXP228" s="71"/>
      <c r="VXQ228" s="71"/>
      <c r="VXR228" s="71"/>
      <c r="VXS228" s="71"/>
      <c r="VXT228" s="71"/>
      <c r="VXU228" s="71"/>
      <c r="VXV228" s="71"/>
      <c r="VXW228" s="71"/>
      <c r="VXX228" s="71"/>
      <c r="VXY228" s="71"/>
      <c r="VXZ228" s="71"/>
      <c r="VYA228" s="71"/>
      <c r="VYB228" s="71"/>
      <c r="VYC228" s="71"/>
      <c r="VYD228" s="71"/>
      <c r="VYE228" s="71"/>
      <c r="VYF228" s="71"/>
      <c r="VYG228" s="71"/>
      <c r="VYH228" s="71"/>
      <c r="VYI228" s="71"/>
      <c r="VYJ228" s="71"/>
      <c r="VYK228" s="71"/>
      <c r="VYL228" s="71"/>
      <c r="VYM228" s="71"/>
      <c r="VYN228" s="71"/>
      <c r="VYO228" s="71"/>
      <c r="VYP228" s="71"/>
      <c r="VYQ228" s="71"/>
      <c r="VYR228" s="71"/>
      <c r="VYS228" s="71"/>
      <c r="VYT228" s="71"/>
      <c r="VYU228" s="71"/>
      <c r="VYV228" s="71"/>
      <c r="VYW228" s="71"/>
      <c r="VYX228" s="71"/>
      <c r="VYY228" s="71"/>
      <c r="VYZ228" s="71"/>
      <c r="VZA228" s="71"/>
      <c r="VZB228" s="71"/>
      <c r="VZC228" s="71"/>
      <c r="VZD228" s="71"/>
      <c r="VZE228" s="71"/>
      <c r="VZF228" s="71"/>
      <c r="VZG228" s="71"/>
      <c r="VZH228" s="71"/>
      <c r="VZI228" s="71"/>
      <c r="VZJ228" s="71"/>
      <c r="VZK228" s="71"/>
      <c r="VZL228" s="71"/>
      <c r="VZM228" s="71"/>
      <c r="VZN228" s="71"/>
      <c r="VZO228" s="71"/>
      <c r="VZP228" s="71"/>
      <c r="VZQ228" s="71"/>
      <c r="VZR228" s="71"/>
      <c r="VZS228" s="71"/>
      <c r="VZT228" s="71"/>
      <c r="VZU228" s="71"/>
      <c r="VZV228" s="71"/>
      <c r="VZW228" s="71"/>
      <c r="VZX228" s="71"/>
      <c r="VZY228" s="71"/>
      <c r="VZZ228" s="71"/>
      <c r="WAA228" s="71"/>
      <c r="WAB228" s="71"/>
      <c r="WAC228" s="71"/>
      <c r="WAD228" s="71"/>
      <c r="WAE228" s="71"/>
      <c r="WAF228" s="71"/>
      <c r="WAG228" s="71"/>
      <c r="WAH228" s="71"/>
      <c r="WAI228" s="71"/>
      <c r="WAJ228" s="71"/>
      <c r="WAK228" s="71"/>
      <c r="WAL228" s="71"/>
      <c r="WAM228" s="71"/>
      <c r="WAN228" s="71"/>
      <c r="WAO228" s="71"/>
      <c r="WAP228" s="71"/>
      <c r="WAQ228" s="71"/>
      <c r="WAR228" s="71"/>
      <c r="WAS228" s="71"/>
      <c r="WAT228" s="71"/>
      <c r="WAU228" s="71"/>
      <c r="WAV228" s="71"/>
      <c r="WAW228" s="71"/>
      <c r="WAX228" s="71"/>
      <c r="WAY228" s="71"/>
      <c r="WAZ228" s="71"/>
      <c r="WBA228" s="71"/>
      <c r="WBB228" s="71"/>
      <c r="WBC228" s="71"/>
      <c r="WBD228" s="71"/>
      <c r="WBE228" s="71"/>
      <c r="WBF228" s="71"/>
      <c r="WBG228" s="71"/>
      <c r="WBH228" s="71"/>
      <c r="WBI228" s="71"/>
      <c r="WBJ228" s="71"/>
      <c r="WBK228" s="71"/>
      <c r="WBL228" s="71"/>
      <c r="WBM228" s="71"/>
      <c r="WBN228" s="71"/>
      <c r="WBO228" s="71"/>
      <c r="WBP228" s="71"/>
      <c r="WBQ228" s="71"/>
      <c r="WBR228" s="71"/>
      <c r="WBS228" s="71"/>
      <c r="WBT228" s="71"/>
      <c r="WBU228" s="71"/>
      <c r="WBV228" s="71"/>
      <c r="WBW228" s="71"/>
      <c r="WBX228" s="71"/>
      <c r="WBY228" s="71"/>
      <c r="WBZ228" s="71"/>
      <c r="WCA228" s="71"/>
      <c r="WCB228" s="71"/>
      <c r="WCC228" s="71"/>
      <c r="WCD228" s="71"/>
      <c r="WCE228" s="71"/>
      <c r="WCF228" s="71"/>
      <c r="WCG228" s="71"/>
      <c r="WCH228" s="71"/>
      <c r="WCI228" s="71"/>
      <c r="WCJ228" s="71"/>
      <c r="WCK228" s="71"/>
      <c r="WCL228" s="71"/>
      <c r="WCM228" s="71"/>
      <c r="WCN228" s="71"/>
      <c r="WCO228" s="71"/>
      <c r="WCP228" s="71"/>
      <c r="WCQ228" s="71"/>
      <c r="WCR228" s="71"/>
      <c r="WCS228" s="71"/>
      <c r="WCT228" s="71"/>
      <c r="WCU228" s="71"/>
      <c r="WCV228" s="71"/>
      <c r="WCW228" s="71"/>
      <c r="WCX228" s="71"/>
      <c r="WCY228" s="71"/>
      <c r="WCZ228" s="71"/>
      <c r="WDA228" s="71"/>
      <c r="WDB228" s="71"/>
      <c r="WDC228" s="71"/>
      <c r="WDD228" s="71"/>
      <c r="WDE228" s="71"/>
      <c r="WDF228" s="71"/>
      <c r="WDG228" s="71"/>
      <c r="WDH228" s="71"/>
      <c r="WDI228" s="71"/>
      <c r="WDJ228" s="71"/>
      <c r="WDK228" s="71"/>
      <c r="WDL228" s="71"/>
      <c r="WDM228" s="71"/>
      <c r="WDN228" s="71"/>
      <c r="WDO228" s="71"/>
      <c r="WDP228" s="71"/>
      <c r="WDQ228" s="71"/>
      <c r="WDR228" s="71"/>
      <c r="WDS228" s="71"/>
      <c r="WDT228" s="71"/>
      <c r="WDU228" s="71"/>
      <c r="WDV228" s="71"/>
      <c r="WDW228" s="71"/>
      <c r="WDX228" s="71"/>
      <c r="WDY228" s="71"/>
      <c r="WDZ228" s="71"/>
      <c r="WEA228" s="71"/>
      <c r="WEB228" s="71"/>
      <c r="WEC228" s="71"/>
      <c r="WED228" s="71"/>
      <c r="WEE228" s="71"/>
      <c r="WEF228" s="71"/>
      <c r="WEG228" s="71"/>
      <c r="WEH228" s="71"/>
      <c r="WEI228" s="71"/>
      <c r="WEJ228" s="71"/>
      <c r="WEK228" s="71"/>
      <c r="WEL228" s="71"/>
      <c r="WEM228" s="71"/>
      <c r="WEN228" s="71"/>
      <c r="WEO228" s="71"/>
      <c r="WEP228" s="71"/>
      <c r="WEQ228" s="71"/>
      <c r="WER228" s="71"/>
      <c r="WES228" s="71"/>
      <c r="WET228" s="71"/>
      <c r="WEU228" s="71"/>
      <c r="WEV228" s="71"/>
      <c r="WEW228" s="71"/>
      <c r="WEX228" s="71"/>
      <c r="WEY228" s="71"/>
      <c r="WEZ228" s="71"/>
      <c r="WFA228" s="71"/>
      <c r="WFB228" s="71"/>
      <c r="WFC228" s="71"/>
      <c r="WFD228" s="71"/>
      <c r="WFE228" s="71"/>
      <c r="WFF228" s="71"/>
      <c r="WFG228" s="71"/>
      <c r="WFH228" s="71"/>
      <c r="WFI228" s="71"/>
      <c r="WFJ228" s="71"/>
      <c r="WFK228" s="71"/>
      <c r="WFL228" s="71"/>
      <c r="WFM228" s="71"/>
      <c r="WFN228" s="71"/>
      <c r="WFO228" s="71"/>
      <c r="WFP228" s="71"/>
      <c r="WFQ228" s="71"/>
      <c r="WFR228" s="71"/>
      <c r="WFS228" s="71"/>
      <c r="WFT228" s="71"/>
      <c r="WFU228" s="71"/>
      <c r="WFV228" s="71"/>
      <c r="WFW228" s="71"/>
      <c r="WFX228" s="71"/>
      <c r="WFY228" s="71"/>
      <c r="WFZ228" s="71"/>
      <c r="WGA228" s="71"/>
      <c r="WGB228" s="71"/>
      <c r="WGC228" s="71"/>
      <c r="WGD228" s="71"/>
      <c r="WGE228" s="71"/>
      <c r="WGF228" s="71"/>
      <c r="WGG228" s="71"/>
      <c r="WGH228" s="71"/>
      <c r="WGI228" s="71"/>
      <c r="WGJ228" s="71"/>
      <c r="WGK228" s="71"/>
      <c r="WGL228" s="71"/>
      <c r="WGM228" s="71"/>
      <c r="WGN228" s="71"/>
      <c r="WGO228" s="71"/>
      <c r="WGP228" s="71"/>
      <c r="WGQ228" s="71"/>
      <c r="WGR228" s="71"/>
      <c r="WGS228" s="71"/>
      <c r="WGT228" s="71"/>
      <c r="WGU228" s="71"/>
      <c r="WGV228" s="71"/>
      <c r="WGW228" s="71"/>
      <c r="WGX228" s="71"/>
      <c r="WGY228" s="71"/>
      <c r="WGZ228" s="71"/>
      <c r="WHA228" s="71"/>
      <c r="WHB228" s="71"/>
      <c r="WHC228" s="71"/>
      <c r="WHD228" s="71"/>
      <c r="WHE228" s="71"/>
      <c r="WHF228" s="71"/>
      <c r="WHG228" s="71"/>
      <c r="WHH228" s="71"/>
      <c r="WHI228" s="71"/>
      <c r="WHJ228" s="71"/>
      <c r="WHK228" s="71"/>
      <c r="WHL228" s="71"/>
      <c r="WHM228" s="71"/>
      <c r="WHN228" s="71"/>
      <c r="WHO228" s="71"/>
      <c r="WHP228" s="71"/>
      <c r="WHQ228" s="71"/>
      <c r="WHR228" s="71"/>
      <c r="WHS228" s="71"/>
      <c r="WHT228" s="71"/>
      <c r="WHU228" s="71"/>
      <c r="WHV228" s="71"/>
      <c r="WHW228" s="71"/>
      <c r="WHX228" s="71"/>
      <c r="WHY228" s="71"/>
      <c r="WHZ228" s="71"/>
      <c r="WIA228" s="71"/>
      <c r="WIB228" s="71"/>
      <c r="WIC228" s="71"/>
      <c r="WID228" s="71"/>
      <c r="WIE228" s="71"/>
      <c r="WIF228" s="71"/>
      <c r="WIG228" s="71"/>
      <c r="WIH228" s="71"/>
      <c r="WII228" s="71"/>
      <c r="WIJ228" s="71"/>
      <c r="WIK228" s="71"/>
      <c r="WIL228" s="71"/>
      <c r="WIM228" s="71"/>
      <c r="WIN228" s="71"/>
      <c r="WIO228" s="71"/>
      <c r="WIP228" s="71"/>
      <c r="WIQ228" s="71"/>
      <c r="WIR228" s="71"/>
      <c r="WIS228" s="71"/>
      <c r="WIT228" s="71"/>
      <c r="WIU228" s="71"/>
      <c r="WIV228" s="71"/>
      <c r="WIW228" s="71"/>
      <c r="WIX228" s="71"/>
      <c r="WIY228" s="71"/>
      <c r="WIZ228" s="71"/>
      <c r="WJA228" s="71"/>
      <c r="WJB228" s="71"/>
      <c r="WJC228" s="71"/>
      <c r="WJD228" s="71"/>
      <c r="WJE228" s="71"/>
      <c r="WJF228" s="71"/>
      <c r="WJG228" s="71"/>
      <c r="WJH228" s="71"/>
      <c r="WJI228" s="71"/>
      <c r="WJJ228" s="71"/>
      <c r="WJK228" s="71"/>
      <c r="WJL228" s="71"/>
      <c r="WJM228" s="71"/>
      <c r="WJN228" s="71"/>
      <c r="WJO228" s="71"/>
      <c r="WJP228" s="71"/>
      <c r="WJQ228" s="71"/>
      <c r="WJR228" s="71"/>
      <c r="WJS228" s="71"/>
      <c r="WJT228" s="71"/>
      <c r="WJU228" s="71"/>
      <c r="WJV228" s="71"/>
      <c r="WJW228" s="71"/>
      <c r="WJX228" s="71"/>
      <c r="WJY228" s="71"/>
      <c r="WJZ228" s="71"/>
      <c r="WKA228" s="71"/>
      <c r="WKB228" s="71"/>
      <c r="WKC228" s="71"/>
      <c r="WKD228" s="71"/>
      <c r="WKE228" s="71"/>
      <c r="WKF228" s="71"/>
      <c r="WKG228" s="71"/>
      <c r="WKH228" s="71"/>
      <c r="WKI228" s="71"/>
      <c r="WKJ228" s="71"/>
      <c r="WKK228" s="71"/>
      <c r="WKL228" s="71"/>
      <c r="WKM228" s="71"/>
      <c r="WKN228" s="71"/>
      <c r="WKO228" s="71"/>
      <c r="WKP228" s="71"/>
      <c r="WKQ228" s="71"/>
      <c r="WKR228" s="71"/>
      <c r="WKS228" s="71"/>
      <c r="WKT228" s="71"/>
      <c r="WKU228" s="71"/>
      <c r="WKV228" s="71"/>
      <c r="WKW228" s="71"/>
      <c r="WKX228" s="71"/>
      <c r="WKY228" s="71"/>
      <c r="WKZ228" s="71"/>
      <c r="WLA228" s="71"/>
      <c r="WLB228" s="71"/>
      <c r="WLC228" s="71"/>
      <c r="WLD228" s="71"/>
      <c r="WLE228" s="71"/>
      <c r="WLF228" s="71"/>
      <c r="WLG228" s="71"/>
      <c r="WLH228" s="71"/>
      <c r="WLI228" s="71"/>
      <c r="WLJ228" s="71"/>
      <c r="WLK228" s="71"/>
      <c r="WLL228" s="71"/>
      <c r="WLM228" s="71"/>
      <c r="WLN228" s="71"/>
      <c r="WLO228" s="71"/>
      <c r="WLP228" s="71"/>
      <c r="WLQ228" s="71"/>
      <c r="WLR228" s="71"/>
      <c r="WLS228" s="71"/>
      <c r="WLT228" s="71"/>
      <c r="WLU228" s="71"/>
      <c r="WLV228" s="71"/>
      <c r="WLW228" s="71"/>
      <c r="WLX228" s="71"/>
      <c r="WLY228" s="71"/>
      <c r="WLZ228" s="71"/>
      <c r="WMA228" s="71"/>
      <c r="WMB228" s="71"/>
      <c r="WMC228" s="71"/>
      <c r="WMD228" s="71"/>
      <c r="WME228" s="71"/>
      <c r="WMF228" s="71"/>
      <c r="WMG228" s="71"/>
      <c r="WMH228" s="71"/>
      <c r="WMI228" s="71"/>
      <c r="WMJ228" s="71"/>
      <c r="WMK228" s="71"/>
      <c r="WML228" s="71"/>
      <c r="WMM228" s="71"/>
      <c r="WMN228" s="71"/>
      <c r="WMO228" s="71"/>
      <c r="WMP228" s="71"/>
      <c r="WMQ228" s="71"/>
      <c r="WMR228" s="71"/>
      <c r="WMS228" s="71"/>
      <c r="WMT228" s="71"/>
      <c r="WMU228" s="71"/>
      <c r="WMV228" s="71"/>
      <c r="WMW228" s="71"/>
      <c r="WMX228" s="71"/>
      <c r="WMY228" s="71"/>
      <c r="WMZ228" s="71"/>
      <c r="WNA228" s="71"/>
      <c r="WNB228" s="71"/>
      <c r="WNC228" s="71"/>
      <c r="WND228" s="71"/>
      <c r="WNE228" s="71"/>
      <c r="WNF228" s="71"/>
      <c r="WNG228" s="71"/>
      <c r="WNH228" s="71"/>
      <c r="WNI228" s="71"/>
      <c r="WNJ228" s="71"/>
      <c r="WNK228" s="71"/>
      <c r="WNL228" s="71"/>
      <c r="WNM228" s="71"/>
      <c r="WNN228" s="71"/>
      <c r="WNO228" s="71"/>
      <c r="WNP228" s="71"/>
      <c r="WNQ228" s="71"/>
      <c r="WNR228" s="71"/>
      <c r="WNS228" s="71"/>
      <c r="WNT228" s="71"/>
      <c r="WNU228" s="71"/>
      <c r="WNV228" s="71"/>
      <c r="WNW228" s="71"/>
      <c r="WNX228" s="71"/>
      <c r="WNY228" s="71"/>
      <c r="WNZ228" s="71"/>
      <c r="WOA228" s="71"/>
      <c r="WOB228" s="71"/>
      <c r="WOC228" s="71"/>
      <c r="WOD228" s="71"/>
      <c r="WOE228" s="71"/>
      <c r="WOF228" s="71"/>
      <c r="WOG228" s="71"/>
      <c r="WOH228" s="71"/>
      <c r="WOI228" s="71"/>
      <c r="WOJ228" s="71"/>
      <c r="WOK228" s="71"/>
      <c r="WOL228" s="71"/>
      <c r="WOM228" s="71"/>
      <c r="WON228" s="71"/>
      <c r="WOO228" s="71"/>
      <c r="WOP228" s="71"/>
      <c r="WOQ228" s="71"/>
      <c r="WOR228" s="71"/>
      <c r="WOS228" s="71"/>
      <c r="WOT228" s="71"/>
      <c r="WOU228" s="71"/>
      <c r="WOV228" s="71"/>
      <c r="WOW228" s="71"/>
      <c r="WOX228" s="71"/>
      <c r="WOY228" s="71"/>
      <c r="WOZ228" s="71"/>
      <c r="WPA228" s="71"/>
      <c r="WPB228" s="71"/>
      <c r="WPC228" s="71"/>
      <c r="WPD228" s="71"/>
      <c r="WPE228" s="71"/>
      <c r="WPF228" s="71"/>
      <c r="WPG228" s="71"/>
      <c r="WPH228" s="71"/>
      <c r="WPI228" s="71"/>
      <c r="WPJ228" s="71"/>
      <c r="WPK228" s="71"/>
      <c r="WPL228" s="71"/>
      <c r="WPM228" s="71"/>
      <c r="WPN228" s="71"/>
      <c r="WPO228" s="71"/>
      <c r="WPP228" s="71"/>
      <c r="WPQ228" s="71"/>
      <c r="WPR228" s="71"/>
      <c r="WPS228" s="71"/>
      <c r="WPT228" s="71"/>
      <c r="WPU228" s="71"/>
      <c r="WPV228" s="71"/>
      <c r="WPW228" s="71"/>
      <c r="WPX228" s="71"/>
      <c r="WPY228" s="71"/>
      <c r="WPZ228" s="71"/>
      <c r="WQA228" s="71"/>
      <c r="WQB228" s="71"/>
      <c r="WQC228" s="71"/>
      <c r="WQD228" s="71"/>
      <c r="WQE228" s="71"/>
      <c r="WQF228" s="71"/>
      <c r="WQG228" s="71"/>
      <c r="WQH228" s="71"/>
      <c r="WQI228" s="71"/>
      <c r="WQJ228" s="71"/>
      <c r="WQK228" s="71"/>
      <c r="WQL228" s="71"/>
      <c r="WQM228" s="71"/>
      <c r="WQN228" s="71"/>
      <c r="WQO228" s="71"/>
      <c r="WQP228" s="71"/>
      <c r="WQQ228" s="71"/>
      <c r="WQR228" s="71"/>
      <c r="WQS228" s="71"/>
      <c r="WQT228" s="71"/>
      <c r="WQU228" s="71"/>
      <c r="WQV228" s="71"/>
      <c r="WQW228" s="71"/>
      <c r="WQX228" s="71"/>
      <c r="WQY228" s="71"/>
      <c r="WQZ228" s="71"/>
      <c r="WRA228" s="71"/>
      <c r="WRB228" s="71"/>
      <c r="WRC228" s="71"/>
      <c r="WRD228" s="71"/>
      <c r="WRE228" s="71"/>
      <c r="WRF228" s="71"/>
      <c r="WRG228" s="71"/>
      <c r="WRH228" s="71"/>
      <c r="WRI228" s="71"/>
      <c r="WRJ228" s="71"/>
      <c r="WRK228" s="71"/>
      <c r="WRL228" s="71"/>
      <c r="WRM228" s="71"/>
      <c r="WRN228" s="71"/>
      <c r="WRO228" s="71"/>
      <c r="WRP228" s="71"/>
      <c r="WRQ228" s="71"/>
      <c r="WRR228" s="71"/>
      <c r="WRS228" s="71"/>
      <c r="WRT228" s="71"/>
      <c r="WRU228" s="71"/>
      <c r="WRV228" s="71"/>
      <c r="WRW228" s="71"/>
      <c r="WRX228" s="71"/>
      <c r="WRY228" s="71"/>
      <c r="WRZ228" s="71"/>
      <c r="WSA228" s="71"/>
      <c r="WSB228" s="71"/>
      <c r="WSC228" s="71"/>
      <c r="WSD228" s="71"/>
      <c r="WSE228" s="71"/>
      <c r="WSF228" s="71"/>
      <c r="WSG228" s="71"/>
      <c r="WSH228" s="71"/>
      <c r="WSI228" s="71"/>
      <c r="WSJ228" s="71"/>
      <c r="WSK228" s="71"/>
      <c r="WSL228" s="71"/>
      <c r="WSM228" s="71"/>
      <c r="WSN228" s="71"/>
      <c r="WSO228" s="71"/>
      <c r="WSP228" s="71"/>
      <c r="WSQ228" s="71"/>
      <c r="WSR228" s="71"/>
      <c r="WSS228" s="71"/>
      <c r="WST228" s="71"/>
      <c r="WSU228" s="71"/>
      <c r="WSV228" s="71"/>
      <c r="WSW228" s="71"/>
      <c r="WSX228" s="71"/>
      <c r="WSY228" s="71"/>
      <c r="WSZ228" s="71"/>
      <c r="WTA228" s="71"/>
      <c r="WTB228" s="71"/>
      <c r="WTC228" s="71"/>
      <c r="WTD228" s="71"/>
      <c r="WTE228" s="71"/>
      <c r="WTF228" s="71"/>
      <c r="WTG228" s="71"/>
      <c r="WTH228" s="71"/>
      <c r="WTI228" s="71"/>
      <c r="WTJ228" s="71"/>
      <c r="WTK228" s="71"/>
      <c r="WTL228" s="71"/>
      <c r="WTM228" s="71"/>
      <c r="WTN228" s="71"/>
      <c r="WTO228" s="71"/>
      <c r="WTP228" s="71"/>
      <c r="WTQ228" s="71"/>
      <c r="WTR228" s="71"/>
      <c r="WTS228" s="71"/>
      <c r="WTT228" s="71"/>
      <c r="WTU228" s="71"/>
      <c r="WTV228" s="71"/>
      <c r="WTW228" s="71"/>
      <c r="WTX228" s="71"/>
      <c r="WTY228" s="71"/>
      <c r="WTZ228" s="71"/>
      <c r="WUA228" s="71"/>
      <c r="WUB228" s="71"/>
      <c r="WUC228" s="71"/>
      <c r="WUD228" s="71"/>
      <c r="WUE228" s="71"/>
      <c r="WUF228" s="71"/>
      <c r="WUG228" s="71"/>
      <c r="WUH228" s="71"/>
      <c r="WUI228" s="71"/>
      <c r="WUJ228" s="71"/>
      <c r="WUK228" s="71"/>
      <c r="WUL228" s="71"/>
      <c r="WUM228" s="71"/>
      <c r="WUN228" s="71"/>
      <c r="WUO228" s="71"/>
      <c r="WUP228" s="71"/>
      <c r="WUQ228" s="71"/>
      <c r="WUR228" s="71"/>
      <c r="WUS228" s="71"/>
      <c r="WUT228" s="71"/>
      <c r="WUU228" s="71"/>
      <c r="WUV228" s="71"/>
      <c r="WUW228" s="71"/>
      <c r="WUX228" s="71"/>
      <c r="WUY228" s="71"/>
      <c r="WUZ228" s="71"/>
      <c r="WVA228" s="71"/>
      <c r="WVB228" s="71"/>
      <c r="WVC228" s="71"/>
      <c r="WVD228" s="71"/>
      <c r="WVE228" s="71"/>
      <c r="WVF228" s="71"/>
      <c r="WVG228" s="71"/>
      <c r="WVH228" s="71"/>
      <c r="WVI228" s="71"/>
      <c r="WVJ228" s="71"/>
      <c r="WVK228" s="71"/>
      <c r="WVL228" s="71"/>
      <c r="WVM228" s="71"/>
      <c r="WVN228" s="71"/>
      <c r="WVO228" s="71"/>
      <c r="WVP228" s="71"/>
      <c r="WVQ228" s="71"/>
      <c r="WVR228" s="71"/>
      <c r="WVS228" s="71"/>
      <c r="WVT228" s="71"/>
      <c r="WVU228" s="71"/>
      <c r="WVV228" s="71"/>
      <c r="WVW228" s="71"/>
      <c r="WVX228" s="71"/>
      <c r="WVY228" s="71"/>
      <c r="WVZ228" s="71"/>
      <c r="WWA228" s="71"/>
      <c r="WWB228" s="71"/>
      <c r="WWC228" s="71"/>
      <c r="WWD228" s="71"/>
      <c r="WWE228" s="71"/>
      <c r="WWF228" s="71"/>
      <c r="WWG228" s="71"/>
      <c r="WWH228" s="71"/>
      <c r="WWI228" s="71"/>
      <c r="WWJ228" s="71"/>
      <c r="WWK228" s="71"/>
      <c r="WWL228" s="71"/>
      <c r="WWM228" s="71"/>
      <c r="WWN228" s="71"/>
      <c r="WWO228" s="71"/>
      <c r="WWP228" s="71"/>
      <c r="WWQ228" s="71"/>
      <c r="WWR228" s="71"/>
      <c r="WWS228" s="71"/>
      <c r="WWT228" s="71"/>
      <c r="WWU228" s="71"/>
      <c r="WWV228" s="71"/>
      <c r="WWW228" s="71"/>
      <c r="WWX228" s="71"/>
      <c r="WWY228" s="71"/>
      <c r="WWZ228" s="71"/>
      <c r="WXA228" s="71"/>
      <c r="WXB228" s="71"/>
      <c r="WXC228" s="71"/>
      <c r="WXD228" s="71"/>
      <c r="WXE228" s="71"/>
      <c r="WXF228" s="71"/>
      <c r="WXG228" s="71"/>
      <c r="WXH228" s="71"/>
      <c r="WXI228" s="71"/>
      <c r="WXJ228" s="71"/>
      <c r="WXK228" s="71"/>
      <c r="WXL228" s="71"/>
      <c r="WXM228" s="71"/>
      <c r="WXN228" s="71"/>
      <c r="WXO228" s="71"/>
      <c r="WXP228" s="71"/>
      <c r="WXQ228" s="71"/>
      <c r="WXR228" s="71"/>
      <c r="WXS228" s="71"/>
      <c r="WXT228" s="71"/>
      <c r="WXU228" s="71"/>
      <c r="WXV228" s="71"/>
      <c r="WXW228" s="71"/>
      <c r="WXX228" s="71"/>
      <c r="WXY228" s="71"/>
      <c r="WXZ228" s="71"/>
      <c r="WYA228" s="71"/>
      <c r="WYB228" s="71"/>
      <c r="WYC228" s="71"/>
      <c r="WYD228" s="71"/>
      <c r="WYE228" s="71"/>
      <c r="WYF228" s="71"/>
      <c r="WYG228" s="71"/>
      <c r="WYH228" s="71"/>
      <c r="WYI228" s="71"/>
      <c r="WYJ228" s="71"/>
      <c r="WYK228" s="71"/>
      <c r="WYL228" s="71"/>
      <c r="WYM228" s="71"/>
      <c r="WYN228" s="71"/>
      <c r="WYO228" s="71"/>
      <c r="WYP228" s="71"/>
      <c r="WYQ228" s="71"/>
      <c r="WYR228" s="71"/>
      <c r="WYS228" s="71"/>
      <c r="WYT228" s="71"/>
      <c r="WYU228" s="71"/>
      <c r="WYV228" s="71"/>
      <c r="WYW228" s="71"/>
      <c r="WYX228" s="71"/>
      <c r="WYY228" s="71"/>
      <c r="WYZ228" s="71"/>
      <c r="WZA228" s="71"/>
      <c r="WZB228" s="71"/>
      <c r="WZC228" s="71"/>
      <c r="WZD228" s="71"/>
      <c r="WZE228" s="71"/>
      <c r="WZF228" s="71"/>
      <c r="WZG228" s="71"/>
      <c r="WZH228" s="71"/>
      <c r="WZI228" s="71"/>
      <c r="WZJ228" s="71"/>
      <c r="WZK228" s="71"/>
      <c r="WZL228" s="71"/>
      <c r="WZM228" s="71"/>
      <c r="WZN228" s="71"/>
      <c r="WZO228" s="71"/>
      <c r="WZP228" s="71"/>
      <c r="WZQ228" s="71"/>
      <c r="WZR228" s="71"/>
      <c r="WZS228" s="71"/>
      <c r="WZT228" s="71"/>
      <c r="WZU228" s="71"/>
      <c r="WZV228" s="71"/>
      <c r="WZW228" s="71"/>
      <c r="WZX228" s="71"/>
      <c r="WZY228" s="71"/>
      <c r="WZZ228" s="71"/>
      <c r="XAA228" s="71"/>
      <c r="XAB228" s="71"/>
      <c r="XAC228" s="71"/>
      <c r="XAD228" s="71"/>
      <c r="XAE228" s="71"/>
      <c r="XAF228" s="71"/>
      <c r="XAG228" s="71"/>
      <c r="XAH228" s="71"/>
      <c r="XAI228" s="71"/>
      <c r="XAJ228" s="71"/>
      <c r="XAK228" s="71"/>
      <c r="XAL228" s="71"/>
      <c r="XAM228" s="71"/>
      <c r="XAN228" s="71"/>
      <c r="XAO228" s="71"/>
      <c r="XAP228" s="71"/>
      <c r="XAQ228" s="71"/>
      <c r="XAR228" s="71"/>
      <c r="XAS228" s="71"/>
      <c r="XAT228" s="71"/>
      <c r="XAU228" s="71"/>
      <c r="XAV228" s="71"/>
      <c r="XAW228" s="71"/>
      <c r="XAX228" s="71"/>
      <c r="XAY228" s="71"/>
      <c r="XAZ228" s="71"/>
      <c r="XBA228" s="71"/>
      <c r="XBB228" s="71"/>
      <c r="XBC228" s="71"/>
      <c r="XBD228" s="71"/>
      <c r="XBE228" s="71"/>
      <c r="XBF228" s="71"/>
      <c r="XBG228" s="71"/>
      <c r="XBH228" s="71"/>
      <c r="XBI228" s="71"/>
      <c r="XBJ228" s="71"/>
      <c r="XBK228" s="71"/>
      <c r="XBL228" s="71"/>
      <c r="XBM228" s="71"/>
      <c r="XBN228" s="71"/>
      <c r="XBO228" s="71"/>
      <c r="XBP228" s="71"/>
      <c r="XBQ228" s="71"/>
      <c r="XBR228" s="71"/>
      <c r="XBS228" s="71"/>
      <c r="XBT228" s="71"/>
      <c r="XBU228" s="71"/>
      <c r="XBV228" s="71"/>
      <c r="XBW228" s="71"/>
      <c r="XBX228" s="71"/>
      <c r="XBY228" s="71"/>
      <c r="XBZ228" s="71"/>
      <c r="XCA228" s="71"/>
      <c r="XCB228" s="71"/>
      <c r="XCC228" s="71"/>
      <c r="XCD228" s="71"/>
      <c r="XCE228" s="71"/>
      <c r="XCF228" s="71"/>
      <c r="XCG228" s="71"/>
      <c r="XCH228" s="71"/>
      <c r="XCI228" s="71"/>
      <c r="XCJ228" s="71"/>
      <c r="XCK228" s="71"/>
      <c r="XCL228" s="71"/>
      <c r="XCM228" s="71"/>
      <c r="XCN228" s="71"/>
      <c r="XCO228" s="71"/>
      <c r="XCP228" s="71"/>
      <c r="XCQ228" s="71"/>
      <c r="XCR228" s="71"/>
      <c r="XCS228" s="71"/>
      <c r="XCT228" s="71"/>
      <c r="XCU228" s="71"/>
      <c r="XCV228" s="71"/>
      <c r="XCW228" s="71"/>
      <c r="XCX228" s="71"/>
      <c r="XCY228" s="71"/>
      <c r="XCZ228" s="71"/>
      <c r="XDA228" s="71"/>
      <c r="XDB228" s="71"/>
      <c r="XDC228" s="71"/>
      <c r="XDD228" s="71"/>
      <c r="XDE228" s="71"/>
      <c r="XDF228" s="71"/>
      <c r="XDG228" s="71"/>
      <c r="XDH228" s="71"/>
      <c r="XDI228" s="71"/>
      <c r="XDJ228" s="71"/>
      <c r="XDK228" s="71"/>
      <c r="XDL228" s="71"/>
      <c r="XDM228" s="71"/>
      <c r="XDN228" s="71"/>
      <c r="XDO228" s="71"/>
      <c r="XDP228" s="71"/>
      <c r="XDQ228" s="71"/>
      <c r="XDR228" s="71"/>
      <c r="XDS228" s="71"/>
      <c r="XDT228" s="71"/>
      <c r="XDU228" s="71"/>
      <c r="XDV228" s="71"/>
      <c r="XDW228" s="71"/>
      <c r="XDX228" s="71"/>
      <c r="XDY228" s="71"/>
      <c r="XDZ228" s="71"/>
      <c r="XEA228" s="71"/>
      <c r="XEB228" s="71"/>
      <c r="XEC228" s="71"/>
      <c r="XED228" s="71"/>
      <c r="XEE228" s="71"/>
      <c r="XEF228" s="71"/>
      <c r="XEG228" s="71"/>
      <c r="XEH228" s="71"/>
      <c r="XEI228" s="71"/>
      <c r="XEJ228" s="71"/>
      <c r="XEK228" s="71"/>
      <c r="XEL228" s="71"/>
      <c r="XEM228" s="71"/>
      <c r="XEN228" s="71"/>
      <c r="XEO228" s="71"/>
      <c r="XEP228" s="71"/>
      <c r="XEQ228" s="71"/>
      <c r="XER228" s="71"/>
    </row>
    <row r="229" spans="1:16372" s="75" customFormat="1" ht="28.5" outlineLevel="1" x14ac:dyDescent="0.2">
      <c r="A229" s="55"/>
      <c r="B229" s="68" t="s">
        <v>39</v>
      </c>
      <c r="C229" s="68">
        <f>IF(Lastenheft[[#This Row],[Ebene]]="Ü1",1,IF(Lastenheft[[#This Row],[Ebene]]="Ü2",2,IF(Lastenheft[[#This Row],[Ebene]]="Ü3",3,IF(Lastenheft[[#This Row],[Ebene]]="Ü4",4,IF(Lastenheft[[#This Row],[Ebene]]="T",5)))))</f>
        <v>5</v>
      </c>
      <c r="D229" s="68">
        <f t="shared" si="12"/>
        <v>2</v>
      </c>
      <c r="E229" s="68">
        <f t="shared" si="13"/>
        <v>8</v>
      </c>
      <c r="F229" s="68">
        <f t="shared" si="14"/>
        <v>4</v>
      </c>
      <c r="G229" s="68">
        <f t="shared" si="15"/>
        <v>0</v>
      </c>
      <c r="H229" s="68">
        <f>IF($C229=1,0,IF($C229=2,0,IF($C229=3,0,IF($C229=4,0,IF(AND($C229=5,NOT(Lastenheft[[#This Row],[Kriterium (M=Muss; I=Information)]]="nicht aktiv")),INDEX(H:H,ROW(H229)-1)+1,INDEX(H:H,ROW(H229)-1))))))</f>
        <v>1</v>
      </c>
      <c r="I229" s="69" t="str">
        <f>IF(NOT(Lastenheft[[#This Row],[Kriterium (M=Muss; I=Information)]]="nicht aktiv"),_xlfn.TEXTJOIN(".",FALSE,Lastenheft[[#This Row],[Spalte4]:[Spalte22]]),"")</f>
        <v>2.8.4.0.1</v>
      </c>
      <c r="J229" s="19" t="str">
        <f>IF(NOT(Lastenheft[[#This Row],[Kriterium (M=Muss; I=Information)]]="nicht aktiv"),IF(C229=1,CONCATENATE(D229),IF(C229=2,CONCATENATE(D229,".",E229),IF(C229=3,CONCATENATE(D229,".",E229,".",F229),IF(C229=4,CONCATENATE(D229,".",E229,".",F229,".",G229),IF(C229=5,""))))),"")</f>
        <v/>
      </c>
      <c r="K229" s="28" t="s">
        <v>415</v>
      </c>
      <c r="L229" s="72"/>
      <c r="M229" s="76" t="s">
        <v>1</v>
      </c>
      <c r="N229" s="73"/>
      <c r="O229" s="73"/>
      <c r="P229" s="74"/>
    </row>
    <row r="230" spans="1:16372" s="75" customFormat="1" ht="18" outlineLevel="1" x14ac:dyDescent="0.2">
      <c r="A230" s="55"/>
      <c r="B230" s="68" t="s">
        <v>39</v>
      </c>
      <c r="C230" s="68">
        <f>IF(Lastenheft[[#This Row],[Ebene]]="Ü1",1,IF(Lastenheft[[#This Row],[Ebene]]="Ü2",2,IF(Lastenheft[[#This Row],[Ebene]]="Ü3",3,IF(Lastenheft[[#This Row],[Ebene]]="Ü4",4,IF(Lastenheft[[#This Row],[Ebene]]="T",5)))))</f>
        <v>5</v>
      </c>
      <c r="D230" s="68">
        <f t="shared" si="12"/>
        <v>2</v>
      </c>
      <c r="E230" s="68">
        <f t="shared" si="13"/>
        <v>8</v>
      </c>
      <c r="F230" s="68">
        <f t="shared" si="14"/>
        <v>4</v>
      </c>
      <c r="G230" s="68">
        <f t="shared" si="15"/>
        <v>0</v>
      </c>
      <c r="H230" s="68">
        <f>IF($C230=1,0,IF($C230=2,0,IF($C230=3,0,IF($C230=4,0,IF(AND($C230=5,NOT(Lastenheft[[#This Row],[Kriterium (M=Muss; I=Information)]]="nicht aktiv")),INDEX(H:H,ROW(H230)-1)+1,INDEX(H:H,ROW(H230)-1))))))</f>
        <v>2</v>
      </c>
      <c r="I230" s="69" t="str">
        <f>IF(NOT(Lastenheft[[#This Row],[Kriterium (M=Muss; I=Information)]]="nicht aktiv"),_xlfn.TEXTJOIN(".",FALSE,Lastenheft[[#This Row],[Spalte4]:[Spalte22]]),"")</f>
        <v>2.8.4.0.2</v>
      </c>
      <c r="J230" s="19" t="str">
        <f>IF(NOT(Lastenheft[[#This Row],[Kriterium (M=Muss; I=Information)]]="nicht aktiv"),IF(C230=1,CONCATENATE(D230),IF(C230=2,CONCATENATE(D230,".",E230),IF(C230=3,CONCATENATE(D230,".",E230,".",F230),IF(C230=4,CONCATENATE(D230,".",E230,".",F230,".",G230),IF(C230=5,""))))),"")</f>
        <v/>
      </c>
      <c r="K230" s="28" t="s">
        <v>334</v>
      </c>
      <c r="L230" s="72"/>
      <c r="M230" s="76" t="s">
        <v>1</v>
      </c>
      <c r="N230" s="73"/>
      <c r="O230" s="73"/>
      <c r="P230" s="74"/>
    </row>
    <row r="231" spans="1:16372" s="75" customFormat="1" ht="28.5" outlineLevel="1" x14ac:dyDescent="0.2">
      <c r="A231" s="55"/>
      <c r="B231" s="68" t="s">
        <v>39</v>
      </c>
      <c r="C231" s="68">
        <f>IF(Lastenheft[[#This Row],[Ebene]]="Ü1",1,IF(Lastenheft[[#This Row],[Ebene]]="Ü2",2,IF(Lastenheft[[#This Row],[Ebene]]="Ü3",3,IF(Lastenheft[[#This Row],[Ebene]]="Ü4",4,IF(Lastenheft[[#This Row],[Ebene]]="T",5)))))</f>
        <v>5</v>
      </c>
      <c r="D231" s="68">
        <f t="shared" si="12"/>
        <v>2</v>
      </c>
      <c r="E231" s="68">
        <f t="shared" si="13"/>
        <v>8</v>
      </c>
      <c r="F231" s="68">
        <f t="shared" si="14"/>
        <v>4</v>
      </c>
      <c r="G231" s="68">
        <f t="shared" si="15"/>
        <v>0</v>
      </c>
      <c r="H231" s="68">
        <f>IF($C231=1,0,IF($C231=2,0,IF($C231=3,0,IF($C231=4,0,IF(AND($C231=5,NOT(Lastenheft[[#This Row],[Kriterium (M=Muss; I=Information)]]="nicht aktiv")),INDEX(H:H,ROW(H231)-1)+1,INDEX(H:H,ROW(H231)-1))))))</f>
        <v>3</v>
      </c>
      <c r="I231" s="69" t="str">
        <f>IF(NOT(Lastenheft[[#This Row],[Kriterium (M=Muss; I=Information)]]="nicht aktiv"),_xlfn.TEXTJOIN(".",FALSE,Lastenheft[[#This Row],[Spalte4]:[Spalte22]]),"")</f>
        <v>2.8.4.0.3</v>
      </c>
      <c r="J231" s="19" t="str">
        <f>IF(NOT(Lastenheft[[#This Row],[Kriterium (M=Muss; I=Information)]]="nicht aktiv"),IF(C231=1,CONCATENATE(D231),IF(C231=2,CONCATENATE(D231,".",E231),IF(C231=3,CONCATENATE(D231,".",E231,".",F231),IF(C231=4,CONCATENATE(D231,".",E231,".",F231,".",G231),IF(C231=5,""))))),"")</f>
        <v/>
      </c>
      <c r="K231" s="28" t="s">
        <v>441</v>
      </c>
      <c r="L231" s="72"/>
      <c r="M231" s="76" t="s">
        <v>1</v>
      </c>
      <c r="N231" s="73"/>
      <c r="O231" s="73"/>
      <c r="P231" s="74"/>
    </row>
    <row r="232" spans="1:16372" s="75" customFormat="1" ht="28.5" outlineLevel="1" x14ac:dyDescent="0.2">
      <c r="A232" s="55"/>
      <c r="B232" s="68" t="s">
        <v>39</v>
      </c>
      <c r="C232" s="68">
        <f>IF(Lastenheft[[#This Row],[Ebene]]="Ü1",1,IF(Lastenheft[[#This Row],[Ebene]]="Ü2",2,IF(Lastenheft[[#This Row],[Ebene]]="Ü3",3,IF(Lastenheft[[#This Row],[Ebene]]="Ü4",4,IF(Lastenheft[[#This Row],[Ebene]]="T",5)))))</f>
        <v>5</v>
      </c>
      <c r="D232" s="68">
        <f t="shared" si="12"/>
        <v>2</v>
      </c>
      <c r="E232" s="68">
        <f t="shared" si="13"/>
        <v>8</v>
      </c>
      <c r="F232" s="68">
        <f t="shared" si="14"/>
        <v>4</v>
      </c>
      <c r="G232" s="68">
        <f t="shared" si="15"/>
        <v>0</v>
      </c>
      <c r="H232" s="68">
        <f>IF($C232=1,0,IF($C232=2,0,IF($C232=3,0,IF($C232=4,0,IF(AND($C232=5,NOT(Lastenheft[[#This Row],[Kriterium (M=Muss; I=Information)]]="nicht aktiv")),INDEX(H:H,ROW(H232)-1)+1,INDEX(H:H,ROW(H232)-1))))))</f>
        <v>4</v>
      </c>
      <c r="I232" s="69" t="str">
        <f>IF(NOT(Lastenheft[[#This Row],[Kriterium (M=Muss; I=Information)]]="nicht aktiv"),_xlfn.TEXTJOIN(".",FALSE,Lastenheft[[#This Row],[Spalte4]:[Spalte22]]),"")</f>
        <v>2.8.4.0.4</v>
      </c>
      <c r="J232" s="19" t="str">
        <f>IF(NOT(Lastenheft[[#This Row],[Kriterium (M=Muss; I=Information)]]="nicht aktiv"),IF(C232=1,CONCATENATE(D232),IF(C232=2,CONCATENATE(D232,".",E232),IF(C232=3,CONCATENATE(D232,".",E232,".",F232),IF(C232=4,CONCATENATE(D232,".",E232,".",F232,".",G232),IF(C232=5,""))))),"")</f>
        <v/>
      </c>
      <c r="K232" s="28" t="s">
        <v>456</v>
      </c>
      <c r="L232" s="72"/>
      <c r="M232" s="76" t="s">
        <v>1</v>
      </c>
      <c r="N232" s="73"/>
      <c r="O232" s="73"/>
      <c r="P232" s="74"/>
    </row>
    <row r="233" spans="1:16372" s="75" customFormat="1" ht="18" outlineLevel="1" x14ac:dyDescent="0.2">
      <c r="A233" s="55"/>
      <c r="B233" s="68" t="s">
        <v>39</v>
      </c>
      <c r="C233" s="68">
        <f>IF(Lastenheft[[#This Row],[Ebene]]="Ü1",1,IF(Lastenheft[[#This Row],[Ebene]]="Ü2",2,IF(Lastenheft[[#This Row],[Ebene]]="Ü3",3,IF(Lastenheft[[#This Row],[Ebene]]="Ü4",4,IF(Lastenheft[[#This Row],[Ebene]]="T",5)))))</f>
        <v>5</v>
      </c>
      <c r="D233" s="68">
        <f t="shared" si="12"/>
        <v>2</v>
      </c>
      <c r="E233" s="68">
        <f t="shared" si="13"/>
        <v>8</v>
      </c>
      <c r="F233" s="68">
        <f t="shared" si="14"/>
        <v>4</v>
      </c>
      <c r="G233" s="68">
        <f t="shared" si="15"/>
        <v>0</v>
      </c>
      <c r="H233" s="68">
        <f>IF($C233=1,0,IF($C233=2,0,IF($C233=3,0,IF($C233=4,0,IF(AND($C233=5,NOT(Lastenheft[[#This Row],[Kriterium (M=Muss; I=Information)]]="nicht aktiv")),INDEX(H:H,ROW(H233)-1)+1,INDEX(H:H,ROW(H233)-1))))))</f>
        <v>5</v>
      </c>
      <c r="I233" s="69" t="str">
        <f>IF(NOT(Lastenheft[[#This Row],[Kriterium (M=Muss; I=Information)]]="nicht aktiv"),_xlfn.TEXTJOIN(".",FALSE,Lastenheft[[#This Row],[Spalte4]:[Spalte22]]),"")</f>
        <v>2.8.4.0.5</v>
      </c>
      <c r="J233" s="19" t="str">
        <f>IF(NOT(Lastenheft[[#This Row],[Kriterium (M=Muss; I=Information)]]="nicht aktiv"),IF(C233=1,CONCATENATE(D233),IF(C233=2,CONCATENATE(D233,".",E233),IF(C233=3,CONCATENATE(D233,".",E233,".",F233),IF(C233=4,CONCATENATE(D233,".",E233,".",F233,".",G233),IF(C233=5,""))))),"")</f>
        <v/>
      </c>
      <c r="K233" s="28" t="s">
        <v>452</v>
      </c>
      <c r="L233" s="72"/>
      <c r="M233" s="76" t="s">
        <v>1</v>
      </c>
      <c r="N233" s="73"/>
      <c r="O233" s="73"/>
      <c r="P233" s="74"/>
    </row>
    <row r="234" spans="1:16372" s="75" customFormat="1" ht="28.5" outlineLevel="1" x14ac:dyDescent="0.2">
      <c r="A234" s="55"/>
      <c r="B234" s="68" t="s">
        <v>39</v>
      </c>
      <c r="C234" s="68">
        <f>IF(Lastenheft[[#This Row],[Ebene]]="Ü1",1,IF(Lastenheft[[#This Row],[Ebene]]="Ü2",2,IF(Lastenheft[[#This Row],[Ebene]]="Ü3",3,IF(Lastenheft[[#This Row],[Ebene]]="Ü4",4,IF(Lastenheft[[#This Row],[Ebene]]="T",5)))))</f>
        <v>5</v>
      </c>
      <c r="D234" s="68">
        <f t="shared" si="12"/>
        <v>2</v>
      </c>
      <c r="E234" s="68">
        <f t="shared" si="13"/>
        <v>8</v>
      </c>
      <c r="F234" s="68">
        <f t="shared" si="14"/>
        <v>4</v>
      </c>
      <c r="G234" s="68">
        <f t="shared" si="15"/>
        <v>0</v>
      </c>
      <c r="H234" s="68">
        <f>IF($C234=1,0,IF($C234=2,0,IF($C234=3,0,IF($C234=4,0,IF(AND($C234=5,NOT(Lastenheft[[#This Row],[Kriterium (M=Muss; I=Information)]]="nicht aktiv")),INDEX(H:H,ROW(H234)-1)+1,INDEX(H:H,ROW(H234)-1))))))</f>
        <v>6</v>
      </c>
      <c r="I234" s="69" t="str">
        <f>IF(NOT(Lastenheft[[#This Row],[Kriterium (M=Muss; I=Information)]]="nicht aktiv"),_xlfn.TEXTJOIN(".",FALSE,Lastenheft[[#This Row],[Spalte4]:[Spalte22]]),"")</f>
        <v>2.8.4.0.6</v>
      </c>
      <c r="J234" s="19" t="str">
        <f>IF(NOT(Lastenheft[[#This Row],[Kriterium (M=Muss; I=Information)]]="nicht aktiv"),IF(C234=1,CONCATENATE(D234),IF(C234=2,CONCATENATE(D234,".",E234),IF(C234=3,CONCATENATE(D234,".",E234,".",F234),IF(C234=4,CONCATENATE(D234,".",E234,".",F234,".",G234),IF(C234=5,""))))),"")</f>
        <v/>
      </c>
      <c r="K234" s="28" t="s">
        <v>442</v>
      </c>
      <c r="L234" s="72"/>
      <c r="M234" s="76" t="s">
        <v>1</v>
      </c>
      <c r="N234" s="73"/>
      <c r="O234" s="73"/>
      <c r="P234" s="74"/>
    </row>
    <row r="235" spans="1:16372" s="75" customFormat="1" ht="28.5" outlineLevel="1" x14ac:dyDescent="0.2">
      <c r="A235" s="55"/>
      <c r="B235" s="68" t="s">
        <v>39</v>
      </c>
      <c r="C235" s="68">
        <f>IF(Lastenheft[[#This Row],[Ebene]]="Ü1",1,IF(Lastenheft[[#This Row],[Ebene]]="Ü2",2,IF(Lastenheft[[#This Row],[Ebene]]="Ü3",3,IF(Lastenheft[[#This Row],[Ebene]]="Ü4",4,IF(Lastenheft[[#This Row],[Ebene]]="T",5)))))</f>
        <v>5</v>
      </c>
      <c r="D235" s="68">
        <f t="shared" si="12"/>
        <v>2</v>
      </c>
      <c r="E235" s="68">
        <f t="shared" si="13"/>
        <v>8</v>
      </c>
      <c r="F235" s="68">
        <f t="shared" si="14"/>
        <v>4</v>
      </c>
      <c r="G235" s="68">
        <f t="shared" si="15"/>
        <v>0</v>
      </c>
      <c r="H235" s="68">
        <f>IF($C235=1,0,IF($C235=2,0,IF($C235=3,0,IF($C235=4,0,IF(AND($C235=5,NOT(Lastenheft[[#This Row],[Kriterium (M=Muss; I=Information)]]="nicht aktiv")),INDEX(H:H,ROW(H235)-1)+1,INDEX(H:H,ROW(H235)-1))))))</f>
        <v>7</v>
      </c>
      <c r="I235" s="69" t="str">
        <f>IF(NOT(Lastenheft[[#This Row],[Kriterium (M=Muss; I=Information)]]="nicht aktiv"),_xlfn.TEXTJOIN(".",FALSE,Lastenheft[[#This Row],[Spalte4]:[Spalte22]]),"")</f>
        <v>2.8.4.0.7</v>
      </c>
      <c r="J235" s="19" t="str">
        <f>IF(NOT(Lastenheft[[#This Row],[Kriterium (M=Muss; I=Information)]]="nicht aktiv"),IF(C235=1,CONCATENATE(D235),IF(C235=2,CONCATENATE(D235,".",E235),IF(C235=3,CONCATENATE(D235,".",E235,".",F235),IF(C235=4,CONCATENATE(D235,".",E235,".",F235,".",G235),IF(C235=5,""))))),"")</f>
        <v/>
      </c>
      <c r="K235" s="28" t="s">
        <v>457</v>
      </c>
      <c r="L235" s="72"/>
      <c r="M235" s="76" t="s">
        <v>1</v>
      </c>
      <c r="N235" s="73"/>
      <c r="O235" s="73"/>
      <c r="P235" s="74"/>
    </row>
    <row r="236" spans="1:16372" s="75" customFormat="1" ht="18" hidden="1" outlineLevel="1" x14ac:dyDescent="0.2">
      <c r="A236" s="55"/>
      <c r="B236" s="68" t="s">
        <v>39</v>
      </c>
      <c r="C236" s="68">
        <f>IF(Lastenheft[[#This Row],[Ebene]]="Ü1",1,IF(Lastenheft[[#This Row],[Ebene]]="Ü2",2,IF(Lastenheft[[#This Row],[Ebene]]="Ü3",3,IF(Lastenheft[[#This Row],[Ebene]]="Ü4",4,IF(Lastenheft[[#This Row],[Ebene]]="T",5)))))</f>
        <v>5</v>
      </c>
      <c r="D236" s="68">
        <f t="shared" si="12"/>
        <v>2</v>
      </c>
      <c r="E236" s="68">
        <f t="shared" si="13"/>
        <v>8</v>
      </c>
      <c r="F236" s="68">
        <f t="shared" si="14"/>
        <v>4</v>
      </c>
      <c r="G236" s="68">
        <f t="shared" si="15"/>
        <v>0</v>
      </c>
      <c r="H236" s="68">
        <f>IF($C236=1,0,IF($C236=2,0,IF($C236=3,0,IF($C236=4,0,IF(AND($C236=5,NOT(Lastenheft[[#This Row],[Kriterium (M=Muss; I=Information)]]="nicht aktiv")),INDEX(H:H,ROW(H236)-1)+1,INDEX(H:H,ROW(H236)-1))))))</f>
        <v>7</v>
      </c>
      <c r="I236" s="69" t="str">
        <f>IF(NOT(Lastenheft[[#This Row],[Kriterium (M=Muss; I=Information)]]="nicht aktiv"),_xlfn.TEXTJOIN(".",FALSE,Lastenheft[[#This Row],[Spalte4]:[Spalte22]]),"")</f>
        <v/>
      </c>
      <c r="J236" s="19" t="str">
        <f>IF(NOT(Lastenheft[[#This Row],[Kriterium (M=Muss; I=Information)]]="nicht aktiv"),IF(C236=1,CONCATENATE(D236),IF(C236=2,CONCATENATE(D236,".",E236),IF(C236=3,CONCATENATE(D236,".",E236,".",F236),IF(C236=4,CONCATENATE(D236,".",E236,".",F236,".",G236),IF(C236=5,""))))),"")</f>
        <v/>
      </c>
      <c r="K236" s="28" t="s">
        <v>335</v>
      </c>
      <c r="L236" s="72"/>
      <c r="M236" s="70" t="s">
        <v>27</v>
      </c>
      <c r="N236" s="73"/>
      <c r="O236" s="73"/>
      <c r="P236" s="74"/>
    </row>
    <row r="237" spans="1:16372" s="75" customFormat="1" ht="18" hidden="1" outlineLevel="1" x14ac:dyDescent="0.2">
      <c r="A237" s="55"/>
      <c r="B237" s="68" t="s">
        <v>39</v>
      </c>
      <c r="C237" s="68">
        <f>IF(Lastenheft[[#This Row],[Ebene]]="Ü1",1,IF(Lastenheft[[#This Row],[Ebene]]="Ü2",2,IF(Lastenheft[[#This Row],[Ebene]]="Ü3",3,IF(Lastenheft[[#This Row],[Ebene]]="Ü4",4,IF(Lastenheft[[#This Row],[Ebene]]="T",5)))))</f>
        <v>5</v>
      </c>
      <c r="D237" s="68">
        <f t="shared" si="12"/>
        <v>2</v>
      </c>
      <c r="E237" s="68">
        <f t="shared" si="13"/>
        <v>8</v>
      </c>
      <c r="F237" s="68">
        <f t="shared" si="14"/>
        <v>4</v>
      </c>
      <c r="G237" s="68">
        <f t="shared" si="15"/>
        <v>0</v>
      </c>
      <c r="H237" s="68">
        <f>IF($C237=1,0,IF($C237=2,0,IF($C237=3,0,IF($C237=4,0,IF(AND($C237=5,NOT(Lastenheft[[#This Row],[Kriterium (M=Muss; I=Information)]]="nicht aktiv")),INDEX(H:H,ROW(H237)-1)+1,INDEX(H:H,ROW(H237)-1))))))</f>
        <v>7</v>
      </c>
      <c r="I237" s="69" t="str">
        <f>IF(NOT(Lastenheft[[#This Row],[Kriterium (M=Muss; I=Information)]]="nicht aktiv"),_xlfn.TEXTJOIN(".",FALSE,Lastenheft[[#This Row],[Spalte4]:[Spalte22]]),"")</f>
        <v/>
      </c>
      <c r="J237" s="19" t="str">
        <f>IF(NOT(Lastenheft[[#This Row],[Kriterium (M=Muss; I=Information)]]="nicht aktiv"),IF(C237=1,CONCATENATE(D237),IF(C237=2,CONCATENATE(D237,".",E237),IF(C237=3,CONCATENATE(D237,".",E237,".",F237),IF(C237=4,CONCATENATE(D237,".",E237,".",F237,".",G237),IF(C237=5,""))))),"")</f>
        <v/>
      </c>
      <c r="K237" s="28" t="s">
        <v>273</v>
      </c>
      <c r="L237" s="72"/>
      <c r="M237" s="76" t="s">
        <v>27</v>
      </c>
      <c r="N237" s="73"/>
      <c r="O237" s="73"/>
      <c r="P237" s="74"/>
    </row>
    <row r="238" spans="1:16372" s="75" customFormat="1" ht="28.5" hidden="1" outlineLevel="1" x14ac:dyDescent="0.2">
      <c r="A238" s="55"/>
      <c r="B238" s="68" t="s">
        <v>39</v>
      </c>
      <c r="C238" s="68">
        <f>IF(Lastenheft[[#This Row],[Ebene]]="Ü1",1,IF(Lastenheft[[#This Row],[Ebene]]="Ü2",2,IF(Lastenheft[[#This Row],[Ebene]]="Ü3",3,IF(Lastenheft[[#This Row],[Ebene]]="Ü4",4,IF(Lastenheft[[#This Row],[Ebene]]="T",5)))))</f>
        <v>5</v>
      </c>
      <c r="D238" s="68">
        <f t="shared" si="12"/>
        <v>2</v>
      </c>
      <c r="E238" s="68">
        <f t="shared" si="13"/>
        <v>8</v>
      </c>
      <c r="F238" s="68">
        <f t="shared" si="14"/>
        <v>4</v>
      </c>
      <c r="G238" s="68">
        <f t="shared" si="15"/>
        <v>0</v>
      </c>
      <c r="H238" s="68">
        <f>IF($C238=1,0,IF($C238=2,0,IF($C238=3,0,IF($C238=4,0,IF(AND($C238=5,NOT(Lastenheft[[#This Row],[Kriterium (M=Muss; I=Information)]]="nicht aktiv")),INDEX(H:H,ROW(H238)-1)+1,INDEX(H:H,ROW(H238)-1))))))</f>
        <v>7</v>
      </c>
      <c r="I238" s="69" t="str">
        <f>IF(NOT(Lastenheft[[#This Row],[Kriterium (M=Muss; I=Information)]]="nicht aktiv"),_xlfn.TEXTJOIN(".",FALSE,Lastenheft[[#This Row],[Spalte4]:[Spalte22]]),"")</f>
        <v/>
      </c>
      <c r="J238" s="19" t="str">
        <f>IF(NOT(Lastenheft[[#This Row],[Kriterium (M=Muss; I=Information)]]="nicht aktiv"),IF(C238=1,CONCATENATE(D238),IF(C238=2,CONCATENATE(D238,".",E238),IF(C238=3,CONCATENATE(D238,".",E238,".",F238),IF(C238=4,CONCATENATE(D238,".",E238,".",F238,".",G238),IF(C238=5,""))))),"")</f>
        <v/>
      </c>
      <c r="K238" s="28" t="s">
        <v>274</v>
      </c>
      <c r="L238" s="72"/>
      <c r="M238" s="70" t="s">
        <v>27</v>
      </c>
      <c r="N238" s="73"/>
      <c r="O238" s="73"/>
      <c r="P238" s="74"/>
    </row>
    <row r="239" spans="1:16372" s="75" customFormat="1" ht="18" hidden="1" outlineLevel="1" x14ac:dyDescent="0.2">
      <c r="A239" s="84"/>
      <c r="B239" s="68" t="s">
        <v>39</v>
      </c>
      <c r="C239" s="68">
        <f>IF(Lastenheft[[#This Row],[Ebene]]="Ü1",1,IF(Lastenheft[[#This Row],[Ebene]]="Ü2",2,IF(Lastenheft[[#This Row],[Ebene]]="Ü3",3,IF(Lastenheft[[#This Row],[Ebene]]="Ü4",4,IF(Lastenheft[[#This Row],[Ebene]]="T",5)))))</f>
        <v>5</v>
      </c>
      <c r="D239" s="68">
        <f t="shared" si="12"/>
        <v>2</v>
      </c>
      <c r="E239" s="68">
        <f t="shared" si="13"/>
        <v>8</v>
      </c>
      <c r="F239" s="68">
        <f t="shared" si="14"/>
        <v>4</v>
      </c>
      <c r="G239" s="68">
        <f t="shared" si="15"/>
        <v>0</v>
      </c>
      <c r="H239" s="68">
        <f>IF($C239=1,0,IF($C239=2,0,IF($C239=3,0,IF($C239=4,0,IF(AND($C239=5,NOT(Lastenheft[[#This Row],[Kriterium (M=Muss; I=Information)]]="nicht aktiv")),INDEX(H:H,ROW(H239)-1)+1,INDEX(H:H,ROW(H239)-1))))))</f>
        <v>7</v>
      </c>
      <c r="I239" s="69" t="str">
        <f>IF(NOT(Lastenheft[[#This Row],[Kriterium (M=Muss; I=Information)]]="nicht aktiv"),_xlfn.TEXTJOIN(".",FALSE,Lastenheft[[#This Row],[Spalte4]:[Spalte22]]),"")</f>
        <v/>
      </c>
      <c r="J239" s="19" t="str">
        <f>IF(NOT(Lastenheft[[#This Row],[Kriterium (M=Muss; I=Information)]]="nicht aktiv"),IF(C239=1,CONCATENATE(D239),IF(C239=2,CONCATENATE(D239,".",E239),IF(C239=3,CONCATENATE(D239,".",E239,".",F239),IF(C239=4,CONCATENATE(D239,".",E239,".",F239,".",G239),IF(C239=5,""))))),"")</f>
        <v/>
      </c>
      <c r="K239" s="28" t="s">
        <v>256</v>
      </c>
      <c r="L239" s="72"/>
      <c r="M239" s="70" t="s">
        <v>27</v>
      </c>
      <c r="N239" s="73"/>
      <c r="O239" s="73"/>
      <c r="P239" s="74"/>
    </row>
    <row r="240" spans="1:16372" s="75" customFormat="1" ht="28.5" hidden="1" outlineLevel="1" x14ac:dyDescent="0.2">
      <c r="A240" s="84"/>
      <c r="B240" s="68" t="s">
        <v>39</v>
      </c>
      <c r="C240" s="68">
        <f>IF(Lastenheft[[#This Row],[Ebene]]="Ü1",1,IF(Lastenheft[[#This Row],[Ebene]]="Ü2",2,IF(Lastenheft[[#This Row],[Ebene]]="Ü3",3,IF(Lastenheft[[#This Row],[Ebene]]="Ü4",4,IF(Lastenheft[[#This Row],[Ebene]]="T",5)))))</f>
        <v>5</v>
      </c>
      <c r="D240" s="68">
        <f t="shared" si="12"/>
        <v>2</v>
      </c>
      <c r="E240" s="68">
        <f t="shared" si="13"/>
        <v>8</v>
      </c>
      <c r="F240" s="68">
        <f t="shared" si="14"/>
        <v>4</v>
      </c>
      <c r="G240" s="68">
        <f t="shared" si="15"/>
        <v>0</v>
      </c>
      <c r="H240" s="68">
        <f>IF($C240=1,0,IF($C240=2,0,IF($C240=3,0,IF($C240=4,0,IF(AND($C240=5,NOT(Lastenheft[[#This Row],[Kriterium (M=Muss; I=Information)]]="nicht aktiv")),INDEX(H:H,ROW(H240)-1)+1,INDEX(H:H,ROW(H240)-1))))))</f>
        <v>7</v>
      </c>
      <c r="I240" s="69" t="str">
        <f>IF(NOT(Lastenheft[[#This Row],[Kriterium (M=Muss; I=Information)]]="nicht aktiv"),_xlfn.TEXTJOIN(".",FALSE,Lastenheft[[#This Row],[Spalte4]:[Spalte22]]),"")</f>
        <v/>
      </c>
      <c r="J240" s="19" t="str">
        <f>IF(NOT(Lastenheft[[#This Row],[Kriterium (M=Muss; I=Information)]]="nicht aktiv"),IF(C240=1,CONCATENATE(D240),IF(C240=2,CONCATENATE(D240,".",E240),IF(C240=3,CONCATENATE(D240,".",E240,".",F240),IF(C240=4,CONCATENATE(D240,".",E240,".",F240,".",G240),IF(C240=5,""))))),"")</f>
        <v/>
      </c>
      <c r="K240" s="28" t="s">
        <v>416</v>
      </c>
      <c r="L240" s="72"/>
      <c r="M240" s="70" t="s">
        <v>27</v>
      </c>
      <c r="N240" s="73"/>
      <c r="O240" s="73"/>
      <c r="P240" s="74"/>
    </row>
    <row r="241" spans="1:16372" s="75" customFormat="1" ht="18" outlineLevel="1" x14ac:dyDescent="0.2">
      <c r="A241" s="55"/>
      <c r="B241" s="68" t="s">
        <v>39</v>
      </c>
      <c r="C241" s="68">
        <f>IF(Lastenheft[[#This Row],[Ebene]]="Ü1",1,IF(Lastenheft[[#This Row],[Ebene]]="Ü2",2,IF(Lastenheft[[#This Row],[Ebene]]="Ü3",3,IF(Lastenheft[[#This Row],[Ebene]]="Ü4",4,IF(Lastenheft[[#This Row],[Ebene]]="T",5)))))</f>
        <v>5</v>
      </c>
      <c r="D241" s="68">
        <f t="shared" si="12"/>
        <v>2</v>
      </c>
      <c r="E241" s="68">
        <f t="shared" si="13"/>
        <v>8</v>
      </c>
      <c r="F241" s="68">
        <f t="shared" si="14"/>
        <v>4</v>
      </c>
      <c r="G241" s="68">
        <f t="shared" si="15"/>
        <v>0</v>
      </c>
      <c r="H241" s="68">
        <f>IF($C241=1,0,IF($C241=2,0,IF($C241=3,0,IF($C241=4,0,IF(AND($C241=5,NOT(Lastenheft[[#This Row],[Kriterium (M=Muss; I=Information)]]="nicht aktiv")),INDEX(H:H,ROW(H241)-1)+1,INDEX(H:H,ROW(H241)-1))))))</f>
        <v>8</v>
      </c>
      <c r="I241" s="69" t="str">
        <f>IF(NOT(Lastenheft[[#This Row],[Kriterium (M=Muss; I=Information)]]="nicht aktiv"),_xlfn.TEXTJOIN(".",FALSE,Lastenheft[[#This Row],[Spalte4]:[Spalte22]]),"")</f>
        <v>2.8.4.0.8</v>
      </c>
      <c r="J241" s="19" t="str">
        <f>IF(NOT(Lastenheft[[#This Row],[Kriterium (M=Muss; I=Information)]]="nicht aktiv"),IF(C241=1,CONCATENATE(D241),IF(C241=2,CONCATENATE(D241,".",E241),IF(C241=3,CONCATENATE(D241,".",E241,".",F241),IF(C241=4,CONCATENATE(D241,".",E241,".",F241,".",G241),IF(C241=5,""))))),"")</f>
        <v/>
      </c>
      <c r="K241" s="28" t="s">
        <v>336</v>
      </c>
      <c r="L241" s="72"/>
      <c r="M241" s="76" t="s">
        <v>1</v>
      </c>
      <c r="N241" s="73"/>
      <c r="O241" s="73"/>
      <c r="P241" s="74"/>
    </row>
    <row r="242" spans="1:16372" s="75" customFormat="1" ht="19.5" outlineLevel="1" x14ac:dyDescent="0.2">
      <c r="A242" s="55"/>
      <c r="B242" s="68" t="s">
        <v>38</v>
      </c>
      <c r="C242" s="68">
        <f>IF(Lastenheft[[#This Row],[Ebene]]="Ü1",1,IF(Lastenheft[[#This Row],[Ebene]]="Ü2",2,IF(Lastenheft[[#This Row],[Ebene]]="Ü3",3,IF(Lastenheft[[#This Row],[Ebene]]="Ü4",4,IF(Lastenheft[[#This Row],[Ebene]]="T",5)))))</f>
        <v>2</v>
      </c>
      <c r="D242" s="68">
        <f t="shared" si="12"/>
        <v>2</v>
      </c>
      <c r="E242" s="68">
        <f t="shared" si="13"/>
        <v>9</v>
      </c>
      <c r="F242" s="68">
        <f t="shared" si="14"/>
        <v>0</v>
      </c>
      <c r="G242" s="68">
        <f t="shared" si="15"/>
        <v>0</v>
      </c>
      <c r="H242" s="68">
        <f>IF($C242=1,0,IF($C242=2,0,IF($C242=3,0,IF($C242=4,0,IF(AND($C242=5,NOT(Lastenheft[[#This Row],[Kriterium (M=Muss; I=Information)]]="nicht aktiv")),INDEX(H:H,ROW(H242)-1)+1,INDEX(H:H,ROW(H242)-1))))))</f>
        <v>0</v>
      </c>
      <c r="I242" s="69" t="str">
        <f>IF(NOT(Lastenheft[[#This Row],[Kriterium (M=Muss; I=Information)]]="nicht aktiv"),_xlfn.TEXTJOIN(".",FALSE,Lastenheft[[#This Row],[Spalte4]:[Spalte22]]),"")</f>
        <v>2.9.0.0.0</v>
      </c>
      <c r="J242" s="127" t="str">
        <f>IF(NOT(Lastenheft[[#This Row],[Kriterium (M=Muss; I=Information)]]="nicht aktiv"),IF(C242=1,CONCATENATE(D242),IF(C242=2,CONCATENATE(D242,".",E242),IF(C242=3,CONCATENATE(D242,".",E242,".",F242),IF(C242=4,CONCATENATE(D242,".",E242,".",F242,".",G242),IF(C242=5,""))))),"")</f>
        <v>2.9</v>
      </c>
      <c r="K242" s="128" t="s">
        <v>230</v>
      </c>
      <c r="L242" s="121"/>
      <c r="M242" s="122" t="s">
        <v>373</v>
      </c>
      <c r="N242" s="128"/>
      <c r="O242" s="128"/>
      <c r="P242" s="128"/>
    </row>
    <row r="243" spans="1:16372" s="75" customFormat="1" ht="18" hidden="1" outlineLevel="1" x14ac:dyDescent="0.2">
      <c r="A243" s="55"/>
      <c r="B243" s="68" t="s">
        <v>39</v>
      </c>
      <c r="C243" s="68">
        <f>IF(Lastenheft[[#This Row],[Ebene]]="Ü1",1,IF(Lastenheft[[#This Row],[Ebene]]="Ü2",2,IF(Lastenheft[[#This Row],[Ebene]]="Ü3",3,IF(Lastenheft[[#This Row],[Ebene]]="Ü4",4,IF(Lastenheft[[#This Row],[Ebene]]="T",5)))))</f>
        <v>5</v>
      </c>
      <c r="D243" s="68">
        <f t="shared" si="12"/>
        <v>2</v>
      </c>
      <c r="E243" s="68">
        <f t="shared" si="13"/>
        <v>9</v>
      </c>
      <c r="F243" s="68">
        <f t="shared" si="14"/>
        <v>0</v>
      </c>
      <c r="G243" s="68">
        <f t="shared" si="15"/>
        <v>0</v>
      </c>
      <c r="H243" s="68">
        <f>IF($C243=1,0,IF($C243=2,0,IF($C243=3,0,IF($C243=4,0,IF(AND($C243=5,NOT(Lastenheft[[#This Row],[Kriterium (M=Muss; I=Information)]]="nicht aktiv")),INDEX(H:H,ROW(H243)-1)+1,INDEX(H:H,ROW(H243)-1))))))</f>
        <v>0</v>
      </c>
      <c r="I243" s="69" t="str">
        <f>IF(NOT(Lastenheft[[#This Row],[Kriterium (M=Muss; I=Information)]]="nicht aktiv"),_xlfn.TEXTJOIN(".",FALSE,Lastenheft[[#This Row],[Spalte4]:[Spalte22]]),"")</f>
        <v/>
      </c>
      <c r="J243" s="19" t="str">
        <f>IF(NOT(Lastenheft[[#This Row],[Kriterium (M=Muss; I=Information)]]="nicht aktiv"),IF(C243=1,CONCATENATE(D243),IF(C243=2,CONCATENATE(D243,".",E243),IF(C243=3,CONCATENATE(D243,".",E243,".",F243),IF(C243=4,CONCATENATE(D243,".",E243,".",F243,".",G243),IF(C243=5,""))))),"")</f>
        <v/>
      </c>
      <c r="K243" s="28" t="s">
        <v>337</v>
      </c>
      <c r="L243" s="72"/>
      <c r="M243" s="70" t="s">
        <v>27</v>
      </c>
      <c r="N243" s="73"/>
      <c r="O243" s="73"/>
      <c r="P243" s="74"/>
    </row>
    <row r="244" spans="1:16372" s="75" customFormat="1" ht="18" outlineLevel="1" x14ac:dyDescent="0.2">
      <c r="A244" s="55"/>
      <c r="B244" s="68" t="s">
        <v>39</v>
      </c>
      <c r="C244" s="68">
        <f>IF(Lastenheft[[#This Row],[Ebene]]="Ü1",1,IF(Lastenheft[[#This Row],[Ebene]]="Ü2",2,IF(Lastenheft[[#This Row],[Ebene]]="Ü3",3,IF(Lastenheft[[#This Row],[Ebene]]="Ü4",4,IF(Lastenheft[[#This Row],[Ebene]]="T",5)))))</f>
        <v>5</v>
      </c>
      <c r="D244" s="68">
        <f t="shared" si="12"/>
        <v>2</v>
      </c>
      <c r="E244" s="68">
        <f t="shared" si="13"/>
        <v>9</v>
      </c>
      <c r="F244" s="68">
        <f t="shared" si="14"/>
        <v>0</v>
      </c>
      <c r="G244" s="68">
        <f t="shared" si="15"/>
        <v>0</v>
      </c>
      <c r="H244" s="68">
        <f>IF($C244=1,0,IF($C244=2,0,IF($C244=3,0,IF($C244=4,0,IF(AND($C244=5,NOT(Lastenheft[[#This Row],[Kriterium (M=Muss; I=Information)]]="nicht aktiv")),INDEX(H:H,ROW(H244)-1)+1,INDEX(H:H,ROW(H244)-1))))))</f>
        <v>1</v>
      </c>
      <c r="I244" s="69" t="str">
        <f>IF(NOT(Lastenheft[[#This Row],[Kriterium (M=Muss; I=Information)]]="nicht aktiv"),_xlfn.TEXTJOIN(".",FALSE,Lastenheft[[#This Row],[Spalte4]:[Spalte22]]),"")</f>
        <v>2.9.0.0.1</v>
      </c>
      <c r="J244" s="19" t="str">
        <f>IF(NOT(Lastenheft[[#This Row],[Kriterium (M=Muss; I=Information)]]="nicht aktiv"),IF(C244=1,CONCATENATE(D244),IF(C244=2,CONCATENATE(D244,".",E244),IF(C244=3,CONCATENATE(D244,".",E244,".",F244),IF(C244=4,CONCATENATE(D244,".",E244,".",F244,".",G244),IF(C244=5,""))))),"")</f>
        <v/>
      </c>
      <c r="K244" s="28" t="s">
        <v>338</v>
      </c>
      <c r="L244" s="72"/>
      <c r="M244" s="76" t="s">
        <v>1</v>
      </c>
      <c r="N244" s="73"/>
      <c r="O244" s="73"/>
      <c r="P244" s="74"/>
    </row>
    <row r="245" spans="1:16372" s="75" customFormat="1" ht="18" hidden="1" outlineLevel="1" x14ac:dyDescent="0.2">
      <c r="A245" s="55"/>
      <c r="B245" s="68" t="s">
        <v>39</v>
      </c>
      <c r="C245" s="68">
        <f>IF(Lastenheft[[#This Row],[Ebene]]="Ü1",1,IF(Lastenheft[[#This Row],[Ebene]]="Ü2",2,IF(Lastenheft[[#This Row],[Ebene]]="Ü3",3,IF(Lastenheft[[#This Row],[Ebene]]="Ü4",4,IF(Lastenheft[[#This Row],[Ebene]]="T",5)))))</f>
        <v>5</v>
      </c>
      <c r="D245" s="68">
        <f t="shared" si="12"/>
        <v>2</v>
      </c>
      <c r="E245" s="68">
        <f t="shared" si="13"/>
        <v>9</v>
      </c>
      <c r="F245" s="68">
        <f t="shared" si="14"/>
        <v>0</v>
      </c>
      <c r="G245" s="68">
        <f t="shared" si="15"/>
        <v>0</v>
      </c>
      <c r="H245" s="68">
        <f>IF($C245=1,0,IF($C245=2,0,IF($C245=3,0,IF($C245=4,0,IF(AND($C245=5,NOT(Lastenheft[[#This Row],[Kriterium (M=Muss; I=Information)]]="nicht aktiv")),INDEX(H:H,ROW(H245)-1)+1,INDEX(H:H,ROW(H245)-1))))))</f>
        <v>1</v>
      </c>
      <c r="I245" s="69" t="str">
        <f>IF(NOT(Lastenheft[[#This Row],[Kriterium (M=Muss; I=Information)]]="nicht aktiv"),_xlfn.TEXTJOIN(".",FALSE,Lastenheft[[#This Row],[Spalte4]:[Spalte22]]),"")</f>
        <v/>
      </c>
      <c r="J245" s="19" t="str">
        <f>IF(NOT(Lastenheft[[#This Row],[Kriterium (M=Muss; I=Information)]]="nicht aktiv"),IF(C245=1,CONCATENATE(D245),IF(C245=2,CONCATENATE(D245,".",E245),IF(C245=3,CONCATENATE(D245,".",E245,".",F245),IF(C245=4,CONCATENATE(D245,".",E245,".",F245,".",G245),IF(C245=5,""))))),"")</f>
        <v/>
      </c>
      <c r="K245" s="28" t="s">
        <v>69</v>
      </c>
      <c r="L245" s="72"/>
      <c r="M245" s="70" t="s">
        <v>27</v>
      </c>
      <c r="N245" s="73"/>
      <c r="O245" s="73"/>
      <c r="P245" s="74"/>
    </row>
    <row r="246" spans="1:16372" s="75" customFormat="1" ht="18" hidden="1" outlineLevel="1" x14ac:dyDescent="0.2">
      <c r="A246" s="55"/>
      <c r="B246" s="68" t="s">
        <v>39</v>
      </c>
      <c r="C246" s="68">
        <f>IF(Lastenheft[[#This Row],[Ebene]]="Ü1",1,IF(Lastenheft[[#This Row],[Ebene]]="Ü2",2,IF(Lastenheft[[#This Row],[Ebene]]="Ü3",3,IF(Lastenheft[[#This Row],[Ebene]]="Ü4",4,IF(Lastenheft[[#This Row],[Ebene]]="T",5)))))</f>
        <v>5</v>
      </c>
      <c r="D246" s="68">
        <f t="shared" si="12"/>
        <v>2</v>
      </c>
      <c r="E246" s="68">
        <f t="shared" si="13"/>
        <v>9</v>
      </c>
      <c r="F246" s="68">
        <f t="shared" si="14"/>
        <v>0</v>
      </c>
      <c r="G246" s="68">
        <f t="shared" si="15"/>
        <v>0</v>
      </c>
      <c r="H246" s="68">
        <f>IF($C246=1,0,IF($C246=2,0,IF($C246=3,0,IF($C246=4,0,IF(AND($C246=5,NOT(Lastenheft[[#This Row],[Kriterium (M=Muss; I=Information)]]="nicht aktiv")),INDEX(H:H,ROW(H246)-1)+1,INDEX(H:H,ROW(H246)-1))))))</f>
        <v>1</v>
      </c>
      <c r="I246" s="69" t="str">
        <f>IF(NOT(Lastenheft[[#This Row],[Kriterium (M=Muss; I=Information)]]="nicht aktiv"),_xlfn.TEXTJOIN(".",FALSE,Lastenheft[[#This Row],[Spalte4]:[Spalte22]]),"")</f>
        <v/>
      </c>
      <c r="J246" s="19" t="str">
        <f>IF(NOT(Lastenheft[[#This Row],[Kriterium (M=Muss; I=Information)]]="nicht aktiv"),IF(C246=1,CONCATENATE(D246),IF(C246=2,CONCATENATE(D246,".",E246),IF(C246=3,CONCATENATE(D246,".",E246,".",F246),IF(C246=4,CONCATENATE(D246,".",E246,".",F246,".",G246),IF(C246=5,""))))),"")</f>
        <v/>
      </c>
      <c r="K246" s="28" t="s">
        <v>339</v>
      </c>
      <c r="L246" s="72"/>
      <c r="M246" s="70" t="s">
        <v>27</v>
      </c>
      <c r="N246" s="73"/>
      <c r="O246" s="73"/>
      <c r="P246" s="74"/>
    </row>
    <row r="247" spans="1:16372" s="75" customFormat="1" ht="18" hidden="1" outlineLevel="1" x14ac:dyDescent="0.2">
      <c r="A247" s="55"/>
      <c r="B247" s="68" t="s">
        <v>39</v>
      </c>
      <c r="C247" s="68">
        <f>IF(Lastenheft[[#This Row],[Ebene]]="Ü1",1,IF(Lastenheft[[#This Row],[Ebene]]="Ü2",2,IF(Lastenheft[[#This Row],[Ebene]]="Ü3",3,IF(Lastenheft[[#This Row],[Ebene]]="Ü4",4,IF(Lastenheft[[#This Row],[Ebene]]="T",5)))))</f>
        <v>5</v>
      </c>
      <c r="D247" s="68">
        <f t="shared" si="12"/>
        <v>2</v>
      </c>
      <c r="E247" s="68">
        <f t="shared" si="13"/>
        <v>9</v>
      </c>
      <c r="F247" s="68">
        <f t="shared" si="14"/>
        <v>0</v>
      </c>
      <c r="G247" s="68">
        <f t="shared" si="15"/>
        <v>0</v>
      </c>
      <c r="H247" s="68">
        <f>IF($C247=1,0,IF($C247=2,0,IF($C247=3,0,IF($C247=4,0,IF(AND($C247=5,NOT(Lastenheft[[#This Row],[Kriterium (M=Muss; I=Information)]]="nicht aktiv")),INDEX(H:H,ROW(H247)-1)+1,INDEX(H:H,ROW(H247)-1))))))</f>
        <v>1</v>
      </c>
      <c r="I247" s="69" t="str">
        <f>IF(NOT(Lastenheft[[#This Row],[Kriterium (M=Muss; I=Information)]]="nicht aktiv"),_xlfn.TEXTJOIN(".",FALSE,Lastenheft[[#This Row],[Spalte4]:[Spalte22]]),"")</f>
        <v/>
      </c>
      <c r="J247" s="19" t="str">
        <f>IF(NOT(Lastenheft[[#This Row],[Kriterium (M=Muss; I=Information)]]="nicht aktiv"),IF(C247=1,CONCATENATE(D247),IF(C247=2,CONCATENATE(D247,".",E247),IF(C247=3,CONCATENATE(D247,".",E247,".",F247),IF(C247=4,CONCATENATE(D247,".",E247,".",F247,".",G247),IF(C247=5,""))))),"")</f>
        <v/>
      </c>
      <c r="K247" s="28" t="s">
        <v>446</v>
      </c>
      <c r="L247" s="72"/>
      <c r="M247" s="70" t="s">
        <v>27</v>
      </c>
      <c r="N247" s="73"/>
      <c r="O247" s="73"/>
      <c r="P247" s="74"/>
    </row>
    <row r="248" spans="1:16372" s="75" customFormat="1" ht="19.5" outlineLevel="1" x14ac:dyDescent="0.2">
      <c r="A248" s="55"/>
      <c r="B248" s="68" t="s">
        <v>38</v>
      </c>
      <c r="C248" s="68">
        <f>IF(Lastenheft[[#This Row],[Ebene]]="Ü1",1,IF(Lastenheft[[#This Row],[Ebene]]="Ü2",2,IF(Lastenheft[[#This Row],[Ebene]]="Ü3",3,IF(Lastenheft[[#This Row],[Ebene]]="Ü4",4,IF(Lastenheft[[#This Row],[Ebene]]="T",5)))))</f>
        <v>2</v>
      </c>
      <c r="D248" s="68">
        <f t="shared" si="12"/>
        <v>2</v>
      </c>
      <c r="E248" s="68">
        <f t="shared" si="13"/>
        <v>10</v>
      </c>
      <c r="F248" s="68">
        <f t="shared" si="14"/>
        <v>0</v>
      </c>
      <c r="G248" s="68">
        <f t="shared" si="15"/>
        <v>0</v>
      </c>
      <c r="H248" s="68">
        <f>IF($C248=1,0,IF($C248=2,0,IF($C248=3,0,IF($C248=4,0,IF(AND($C248=5,NOT(Lastenheft[[#This Row],[Kriterium (M=Muss; I=Information)]]="nicht aktiv")),INDEX(H:H,ROW(H248)-1)+1,INDEX(H:H,ROW(H248)-1))))))</f>
        <v>0</v>
      </c>
      <c r="I248" s="69" t="str">
        <f>IF(NOT(Lastenheft[[#This Row],[Kriterium (M=Muss; I=Information)]]="nicht aktiv"),_xlfn.TEXTJOIN(".",FALSE,Lastenheft[[#This Row],[Spalte4]:[Spalte22]]),"")</f>
        <v>2.10.0.0.0</v>
      </c>
      <c r="J248" s="127" t="str">
        <f>IF(NOT(Lastenheft[[#This Row],[Kriterium (M=Muss; I=Information)]]="nicht aktiv"),IF(C248=1,CONCATENATE(D248),IF(C248=2,CONCATENATE(D248,".",E248),IF(C248=3,CONCATENATE(D248,".",E248,".",F248),IF(C248=4,CONCATENATE(D248,".",E248,".",F248,".",G248),IF(C248=5,""))))),"")</f>
        <v>2.10</v>
      </c>
      <c r="K248" s="128" t="s">
        <v>78</v>
      </c>
      <c r="L248" s="121"/>
      <c r="M248" s="122" t="s">
        <v>373</v>
      </c>
      <c r="N248" s="128"/>
      <c r="O248" s="128"/>
      <c r="P248" s="128"/>
      <c r="Q248" s="71"/>
      <c r="R248" s="71"/>
      <c r="S248" s="71"/>
      <c r="T248" s="71"/>
      <c r="U248" s="71"/>
      <c r="V248" s="71"/>
      <c r="W248" s="71"/>
      <c r="X248" s="71"/>
      <c r="Y248" s="71"/>
      <c r="Z248" s="71"/>
      <c r="AA248" s="71"/>
      <c r="AB248" s="71"/>
      <c r="AC248" s="71"/>
      <c r="AD248" s="71"/>
      <c r="AE248" s="71"/>
      <c r="AF248" s="71"/>
      <c r="AG248" s="71"/>
      <c r="AH248" s="71"/>
      <c r="AI248" s="71"/>
      <c r="AJ248" s="71"/>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c r="BO248" s="71"/>
      <c r="BP248" s="71"/>
      <c r="BQ248" s="71"/>
      <c r="BR248" s="71"/>
      <c r="BS248" s="71"/>
      <c r="BT248" s="71"/>
      <c r="BU248" s="71"/>
      <c r="BV248" s="71"/>
      <c r="BW248" s="71"/>
      <c r="BX248" s="71"/>
      <c r="BY248" s="71"/>
      <c r="BZ248" s="71"/>
      <c r="CA248" s="71"/>
      <c r="CB248" s="71"/>
      <c r="CC248" s="71"/>
      <c r="CD248" s="71"/>
      <c r="CE248" s="71"/>
      <c r="CF248" s="71"/>
      <c r="CG248" s="71"/>
      <c r="CH248" s="71"/>
      <c r="CI248" s="71"/>
      <c r="CJ248" s="71"/>
      <c r="CK248" s="71"/>
      <c r="CL248" s="71"/>
      <c r="CM248" s="71"/>
      <c r="CN248" s="71"/>
      <c r="CO248" s="71"/>
      <c r="CP248" s="71"/>
      <c r="CQ248" s="71"/>
      <c r="CR248" s="71"/>
      <c r="CS248" s="71"/>
      <c r="CT248" s="71"/>
      <c r="CU248" s="71"/>
      <c r="CV248" s="71"/>
      <c r="CW248" s="71"/>
      <c r="CX248" s="71"/>
      <c r="CY248" s="71"/>
      <c r="CZ248" s="71"/>
      <c r="DA248" s="71"/>
      <c r="DB248" s="71"/>
      <c r="DC248" s="71"/>
      <c r="DD248" s="71"/>
      <c r="DE248" s="71"/>
      <c r="DF248" s="71"/>
      <c r="DG248" s="71"/>
      <c r="DH248" s="71"/>
      <c r="DI248" s="71"/>
      <c r="DJ248" s="71"/>
      <c r="DK248" s="71"/>
      <c r="DL248" s="71"/>
      <c r="DM248" s="71"/>
      <c r="DN248" s="71"/>
      <c r="DO248" s="71"/>
      <c r="DP248" s="71"/>
      <c r="DQ248" s="71"/>
      <c r="DR248" s="71"/>
      <c r="DS248" s="71"/>
      <c r="DT248" s="71"/>
      <c r="DU248" s="71"/>
      <c r="DV248" s="71"/>
      <c r="DW248" s="71"/>
      <c r="DX248" s="71"/>
      <c r="DY248" s="71"/>
      <c r="DZ248" s="71"/>
      <c r="EA248" s="71"/>
      <c r="EB248" s="71"/>
      <c r="EC248" s="71"/>
      <c r="ED248" s="71"/>
      <c r="EE248" s="71"/>
      <c r="EF248" s="71"/>
      <c r="EG248" s="71"/>
      <c r="EH248" s="71"/>
      <c r="EI248" s="71"/>
      <c r="EJ248" s="71"/>
      <c r="EK248" s="71"/>
      <c r="EL248" s="71"/>
      <c r="EM248" s="71"/>
      <c r="EN248" s="71"/>
      <c r="EO248" s="71"/>
      <c r="EP248" s="71"/>
      <c r="EQ248" s="71"/>
      <c r="ER248" s="71"/>
      <c r="ES248" s="71"/>
      <c r="ET248" s="71"/>
      <c r="EU248" s="71"/>
      <c r="EV248" s="71"/>
      <c r="EW248" s="71"/>
      <c r="EX248" s="71"/>
      <c r="EY248" s="71"/>
      <c r="EZ248" s="71"/>
      <c r="FA248" s="71"/>
      <c r="FB248" s="71"/>
      <c r="FC248" s="71"/>
      <c r="FD248" s="71"/>
      <c r="FE248" s="71"/>
      <c r="FF248" s="71"/>
      <c r="FG248" s="71"/>
      <c r="FH248" s="71"/>
      <c r="FI248" s="71"/>
      <c r="FJ248" s="71"/>
      <c r="FK248" s="71"/>
      <c r="FL248" s="71"/>
      <c r="FM248" s="71"/>
      <c r="FN248" s="71"/>
      <c r="FO248" s="71"/>
      <c r="FP248" s="71"/>
      <c r="FQ248" s="71"/>
      <c r="FR248" s="71"/>
      <c r="FS248" s="71"/>
      <c r="FT248" s="71"/>
      <c r="FU248" s="71"/>
      <c r="FV248" s="71"/>
      <c r="FW248" s="71"/>
      <c r="FX248" s="71"/>
      <c r="FY248" s="71"/>
      <c r="FZ248" s="71"/>
      <c r="GA248" s="71"/>
      <c r="GB248" s="71"/>
      <c r="GC248" s="71"/>
      <c r="GD248" s="71"/>
      <c r="GE248" s="71"/>
      <c r="GF248" s="71"/>
      <c r="GG248" s="71"/>
      <c r="GH248" s="71"/>
      <c r="GI248" s="71"/>
      <c r="GJ248" s="71"/>
      <c r="GK248" s="71"/>
      <c r="GL248" s="71"/>
      <c r="GM248" s="71"/>
      <c r="GN248" s="71"/>
      <c r="GO248" s="71"/>
      <c r="GP248" s="71"/>
      <c r="GQ248" s="71"/>
      <c r="GR248" s="71"/>
      <c r="GS248" s="71"/>
      <c r="GT248" s="71"/>
      <c r="GU248" s="71"/>
      <c r="GV248" s="71"/>
      <c r="GW248" s="71"/>
      <c r="GX248" s="71"/>
      <c r="GY248" s="71"/>
      <c r="GZ248" s="71"/>
      <c r="HA248" s="71"/>
      <c r="HB248" s="71"/>
      <c r="HC248" s="71"/>
      <c r="HD248" s="71"/>
      <c r="HE248" s="71"/>
      <c r="HF248" s="71"/>
      <c r="HG248" s="71"/>
      <c r="HH248" s="71"/>
      <c r="HI248" s="71"/>
      <c r="HJ248" s="71"/>
      <c r="HK248" s="71"/>
      <c r="HL248" s="71"/>
      <c r="HM248" s="71"/>
      <c r="HN248" s="71"/>
      <c r="HO248" s="71"/>
      <c r="HP248" s="71"/>
      <c r="HQ248" s="71"/>
      <c r="HR248" s="71"/>
      <c r="HS248" s="71"/>
      <c r="HT248" s="71"/>
      <c r="HU248" s="71"/>
      <c r="HV248" s="71"/>
      <c r="HW248" s="71"/>
      <c r="HX248" s="71"/>
      <c r="HY248" s="71"/>
      <c r="HZ248" s="71"/>
      <c r="IA248" s="71"/>
      <c r="IB248" s="71"/>
      <c r="IC248" s="71"/>
      <c r="ID248" s="71"/>
      <c r="IE248" s="71"/>
      <c r="IF248" s="71"/>
      <c r="IG248" s="71"/>
      <c r="IH248" s="71"/>
      <c r="II248" s="71"/>
      <c r="IJ248" s="71"/>
      <c r="IK248" s="71"/>
      <c r="IL248" s="71"/>
      <c r="IM248" s="71"/>
      <c r="IN248" s="71"/>
      <c r="IO248" s="71"/>
      <c r="IP248" s="71"/>
      <c r="IQ248" s="71"/>
      <c r="IR248" s="71"/>
      <c r="IS248" s="71"/>
      <c r="IT248" s="71"/>
      <c r="IU248" s="71"/>
      <c r="IV248" s="71"/>
      <c r="IW248" s="71"/>
      <c r="IX248" s="71"/>
      <c r="IY248" s="71"/>
      <c r="IZ248" s="71"/>
      <c r="JA248" s="71"/>
      <c r="JB248" s="71"/>
      <c r="JC248" s="71"/>
      <c r="JD248" s="71"/>
      <c r="JE248" s="71"/>
      <c r="JF248" s="71"/>
      <c r="JG248" s="71"/>
      <c r="JH248" s="71"/>
      <c r="JI248" s="71"/>
      <c r="JJ248" s="71"/>
      <c r="JK248" s="71"/>
      <c r="JL248" s="71"/>
      <c r="JM248" s="71"/>
      <c r="JN248" s="71"/>
      <c r="JO248" s="71"/>
      <c r="JP248" s="71"/>
      <c r="JQ248" s="71"/>
      <c r="JR248" s="71"/>
      <c r="JS248" s="71"/>
      <c r="JT248" s="71"/>
      <c r="JU248" s="71"/>
      <c r="JV248" s="71"/>
      <c r="JW248" s="71"/>
      <c r="JX248" s="71"/>
      <c r="JY248" s="71"/>
      <c r="JZ248" s="71"/>
      <c r="KA248" s="71"/>
      <c r="KB248" s="71"/>
      <c r="KC248" s="71"/>
      <c r="KD248" s="71"/>
      <c r="KE248" s="71"/>
      <c r="KF248" s="71"/>
      <c r="KG248" s="71"/>
      <c r="KH248" s="71"/>
      <c r="KI248" s="71"/>
      <c r="KJ248" s="71"/>
      <c r="KK248" s="71"/>
      <c r="KL248" s="71"/>
      <c r="KM248" s="71"/>
      <c r="KN248" s="71"/>
      <c r="KO248" s="71"/>
      <c r="KP248" s="71"/>
      <c r="KQ248" s="71"/>
      <c r="KR248" s="71"/>
      <c r="KS248" s="71"/>
      <c r="KT248" s="71"/>
      <c r="KU248" s="71"/>
      <c r="KV248" s="71"/>
      <c r="KW248" s="71"/>
      <c r="KX248" s="71"/>
      <c r="KY248" s="71"/>
      <c r="KZ248" s="71"/>
      <c r="LA248" s="71"/>
      <c r="LB248" s="71"/>
      <c r="LC248" s="71"/>
      <c r="LD248" s="71"/>
      <c r="LE248" s="71"/>
      <c r="LF248" s="71"/>
      <c r="LG248" s="71"/>
      <c r="LH248" s="71"/>
      <c r="LI248" s="71"/>
      <c r="LJ248" s="71"/>
      <c r="LK248" s="71"/>
      <c r="LL248" s="71"/>
      <c r="LM248" s="71"/>
      <c r="LN248" s="71"/>
      <c r="LO248" s="71"/>
      <c r="LP248" s="71"/>
      <c r="LQ248" s="71"/>
      <c r="LR248" s="71"/>
      <c r="LS248" s="71"/>
      <c r="LT248" s="71"/>
      <c r="LU248" s="71"/>
      <c r="LV248" s="71"/>
      <c r="LW248" s="71"/>
      <c r="LX248" s="71"/>
      <c r="LY248" s="71"/>
      <c r="LZ248" s="71"/>
      <c r="MA248" s="71"/>
      <c r="MB248" s="71"/>
      <c r="MC248" s="71"/>
      <c r="MD248" s="71"/>
      <c r="ME248" s="71"/>
      <c r="MF248" s="71"/>
      <c r="MG248" s="71"/>
      <c r="MH248" s="71"/>
      <c r="MI248" s="71"/>
      <c r="MJ248" s="71"/>
      <c r="MK248" s="71"/>
      <c r="ML248" s="71"/>
      <c r="MM248" s="71"/>
      <c r="MN248" s="71"/>
      <c r="MO248" s="71"/>
      <c r="MP248" s="71"/>
      <c r="MQ248" s="71"/>
      <c r="MR248" s="71"/>
      <c r="MS248" s="71"/>
      <c r="MT248" s="71"/>
      <c r="MU248" s="71"/>
      <c r="MV248" s="71"/>
      <c r="MW248" s="71"/>
      <c r="MX248" s="71"/>
      <c r="MY248" s="71"/>
      <c r="MZ248" s="71"/>
      <c r="NA248" s="71"/>
      <c r="NB248" s="71"/>
      <c r="NC248" s="71"/>
      <c r="ND248" s="71"/>
      <c r="NE248" s="71"/>
      <c r="NF248" s="71"/>
      <c r="NG248" s="71"/>
      <c r="NH248" s="71"/>
      <c r="NI248" s="71"/>
      <c r="NJ248" s="71"/>
      <c r="NK248" s="71"/>
      <c r="NL248" s="71"/>
      <c r="NM248" s="71"/>
      <c r="NN248" s="71"/>
      <c r="NO248" s="71"/>
      <c r="NP248" s="71"/>
      <c r="NQ248" s="71"/>
      <c r="NR248" s="71"/>
      <c r="NS248" s="71"/>
      <c r="NT248" s="71"/>
      <c r="NU248" s="71"/>
      <c r="NV248" s="71"/>
      <c r="NW248" s="71"/>
      <c r="NX248" s="71"/>
      <c r="NY248" s="71"/>
      <c r="NZ248" s="71"/>
      <c r="OA248" s="71"/>
      <c r="OB248" s="71"/>
      <c r="OC248" s="71"/>
      <c r="OD248" s="71"/>
      <c r="OE248" s="71"/>
      <c r="OF248" s="71"/>
      <c r="OG248" s="71"/>
      <c r="OH248" s="71"/>
      <c r="OI248" s="71"/>
      <c r="OJ248" s="71"/>
      <c r="OK248" s="71"/>
      <c r="OL248" s="71"/>
      <c r="OM248" s="71"/>
      <c r="ON248" s="71"/>
      <c r="OO248" s="71"/>
      <c r="OP248" s="71"/>
      <c r="OQ248" s="71"/>
      <c r="OR248" s="71"/>
      <c r="OS248" s="71"/>
      <c r="OT248" s="71"/>
      <c r="OU248" s="71"/>
      <c r="OV248" s="71"/>
      <c r="OW248" s="71"/>
      <c r="OX248" s="71"/>
      <c r="OY248" s="71"/>
      <c r="OZ248" s="71"/>
      <c r="PA248" s="71"/>
      <c r="PB248" s="71"/>
      <c r="PC248" s="71"/>
      <c r="PD248" s="71"/>
      <c r="PE248" s="71"/>
      <c r="PF248" s="71"/>
      <c r="PG248" s="71"/>
      <c r="PH248" s="71"/>
      <c r="PI248" s="71"/>
      <c r="PJ248" s="71"/>
      <c r="PK248" s="71"/>
      <c r="PL248" s="71"/>
      <c r="PM248" s="71"/>
      <c r="PN248" s="71"/>
      <c r="PO248" s="71"/>
      <c r="PP248" s="71"/>
      <c r="PQ248" s="71"/>
      <c r="PR248" s="71"/>
      <c r="PS248" s="71"/>
      <c r="PT248" s="71"/>
      <c r="PU248" s="71"/>
      <c r="PV248" s="71"/>
      <c r="PW248" s="71"/>
      <c r="PX248" s="71"/>
      <c r="PY248" s="71"/>
      <c r="PZ248" s="71"/>
      <c r="QA248" s="71"/>
      <c r="QB248" s="71"/>
      <c r="QC248" s="71"/>
      <c r="QD248" s="71"/>
      <c r="QE248" s="71"/>
      <c r="QF248" s="71"/>
      <c r="QG248" s="71"/>
      <c r="QH248" s="71"/>
      <c r="QI248" s="71"/>
      <c r="QJ248" s="71"/>
      <c r="QK248" s="71"/>
      <c r="QL248" s="71"/>
      <c r="QM248" s="71"/>
      <c r="QN248" s="71"/>
      <c r="QO248" s="71"/>
      <c r="QP248" s="71"/>
      <c r="QQ248" s="71"/>
      <c r="QR248" s="71"/>
      <c r="QS248" s="71"/>
      <c r="QT248" s="71"/>
      <c r="QU248" s="71"/>
      <c r="QV248" s="71"/>
      <c r="QW248" s="71"/>
      <c r="QX248" s="71"/>
      <c r="QY248" s="71"/>
      <c r="QZ248" s="71"/>
      <c r="RA248" s="71"/>
      <c r="RB248" s="71"/>
      <c r="RC248" s="71"/>
      <c r="RD248" s="71"/>
      <c r="RE248" s="71"/>
      <c r="RF248" s="71"/>
      <c r="RG248" s="71"/>
      <c r="RH248" s="71"/>
      <c r="RI248" s="71"/>
      <c r="RJ248" s="71"/>
      <c r="RK248" s="71"/>
      <c r="RL248" s="71"/>
      <c r="RM248" s="71"/>
      <c r="RN248" s="71"/>
      <c r="RO248" s="71"/>
      <c r="RP248" s="71"/>
      <c r="RQ248" s="71"/>
      <c r="RR248" s="71"/>
      <c r="RS248" s="71"/>
      <c r="RT248" s="71"/>
      <c r="RU248" s="71"/>
      <c r="RV248" s="71"/>
      <c r="RW248" s="71"/>
      <c r="RX248" s="71"/>
      <c r="RY248" s="71"/>
      <c r="RZ248" s="71"/>
      <c r="SA248" s="71"/>
      <c r="SB248" s="71"/>
      <c r="SC248" s="71"/>
      <c r="SD248" s="71"/>
      <c r="SE248" s="71"/>
      <c r="SF248" s="71"/>
      <c r="SG248" s="71"/>
      <c r="SH248" s="71"/>
      <c r="SI248" s="71"/>
      <c r="SJ248" s="71"/>
      <c r="SK248" s="71"/>
      <c r="SL248" s="71"/>
      <c r="SM248" s="71"/>
      <c r="SN248" s="71"/>
      <c r="SO248" s="71"/>
      <c r="SP248" s="71"/>
      <c r="SQ248" s="71"/>
      <c r="SR248" s="71"/>
      <c r="SS248" s="71"/>
      <c r="ST248" s="71"/>
      <c r="SU248" s="71"/>
      <c r="SV248" s="71"/>
      <c r="SW248" s="71"/>
      <c r="SX248" s="71"/>
      <c r="SY248" s="71"/>
      <c r="SZ248" s="71"/>
      <c r="TA248" s="71"/>
      <c r="TB248" s="71"/>
      <c r="TC248" s="71"/>
      <c r="TD248" s="71"/>
      <c r="TE248" s="71"/>
      <c r="TF248" s="71"/>
      <c r="TG248" s="71"/>
      <c r="TH248" s="71"/>
      <c r="TI248" s="71"/>
      <c r="TJ248" s="71"/>
      <c r="TK248" s="71"/>
      <c r="TL248" s="71"/>
      <c r="TM248" s="71"/>
      <c r="TN248" s="71"/>
      <c r="TO248" s="71"/>
      <c r="TP248" s="71"/>
      <c r="TQ248" s="71"/>
      <c r="TR248" s="71"/>
      <c r="TS248" s="71"/>
      <c r="TT248" s="71"/>
      <c r="TU248" s="71"/>
      <c r="TV248" s="71"/>
      <c r="TW248" s="71"/>
      <c r="TX248" s="71"/>
      <c r="TY248" s="71"/>
      <c r="TZ248" s="71"/>
      <c r="UA248" s="71"/>
      <c r="UB248" s="71"/>
      <c r="UC248" s="71"/>
      <c r="UD248" s="71"/>
      <c r="UE248" s="71"/>
      <c r="UF248" s="71"/>
      <c r="UG248" s="71"/>
      <c r="UH248" s="71"/>
      <c r="UI248" s="71"/>
      <c r="UJ248" s="71"/>
      <c r="UK248" s="71"/>
      <c r="UL248" s="71"/>
      <c r="UM248" s="71"/>
      <c r="UN248" s="71"/>
      <c r="UO248" s="71"/>
      <c r="UP248" s="71"/>
      <c r="UQ248" s="71"/>
      <c r="UR248" s="71"/>
      <c r="US248" s="71"/>
      <c r="UT248" s="71"/>
      <c r="UU248" s="71"/>
      <c r="UV248" s="71"/>
      <c r="UW248" s="71"/>
      <c r="UX248" s="71"/>
      <c r="UY248" s="71"/>
      <c r="UZ248" s="71"/>
      <c r="VA248" s="71"/>
      <c r="VB248" s="71"/>
      <c r="VC248" s="71"/>
      <c r="VD248" s="71"/>
      <c r="VE248" s="71"/>
      <c r="VF248" s="71"/>
      <c r="VG248" s="71"/>
      <c r="VH248" s="71"/>
      <c r="VI248" s="71"/>
      <c r="VJ248" s="71"/>
      <c r="VK248" s="71"/>
      <c r="VL248" s="71"/>
      <c r="VM248" s="71"/>
      <c r="VN248" s="71"/>
      <c r="VO248" s="71"/>
      <c r="VP248" s="71"/>
      <c r="VQ248" s="71"/>
      <c r="VR248" s="71"/>
      <c r="VS248" s="71"/>
      <c r="VT248" s="71"/>
      <c r="VU248" s="71"/>
      <c r="VV248" s="71"/>
      <c r="VW248" s="71"/>
      <c r="VX248" s="71"/>
      <c r="VY248" s="71"/>
      <c r="VZ248" s="71"/>
      <c r="WA248" s="71"/>
      <c r="WB248" s="71"/>
      <c r="WC248" s="71"/>
      <c r="WD248" s="71"/>
      <c r="WE248" s="71"/>
      <c r="WF248" s="71"/>
      <c r="WG248" s="71"/>
      <c r="WH248" s="71"/>
      <c r="WI248" s="71"/>
      <c r="WJ248" s="71"/>
      <c r="WK248" s="71"/>
      <c r="WL248" s="71"/>
      <c r="WM248" s="71"/>
      <c r="WN248" s="71"/>
      <c r="WO248" s="71"/>
      <c r="WP248" s="71"/>
      <c r="WQ248" s="71"/>
      <c r="WR248" s="71"/>
      <c r="WS248" s="71"/>
      <c r="WT248" s="71"/>
      <c r="WU248" s="71"/>
      <c r="WV248" s="71"/>
      <c r="WW248" s="71"/>
      <c r="WX248" s="71"/>
      <c r="WY248" s="71"/>
      <c r="WZ248" s="71"/>
      <c r="XA248" s="71"/>
      <c r="XB248" s="71"/>
      <c r="XC248" s="71"/>
      <c r="XD248" s="71"/>
      <c r="XE248" s="71"/>
      <c r="XF248" s="71"/>
      <c r="XG248" s="71"/>
      <c r="XH248" s="71"/>
      <c r="XI248" s="71"/>
      <c r="XJ248" s="71"/>
      <c r="XK248" s="71"/>
      <c r="XL248" s="71"/>
      <c r="XM248" s="71"/>
      <c r="XN248" s="71"/>
      <c r="XO248" s="71"/>
      <c r="XP248" s="71"/>
      <c r="XQ248" s="71"/>
      <c r="XR248" s="71"/>
      <c r="XS248" s="71"/>
      <c r="XT248" s="71"/>
      <c r="XU248" s="71"/>
      <c r="XV248" s="71"/>
      <c r="XW248" s="71"/>
      <c r="XX248" s="71"/>
      <c r="XY248" s="71"/>
      <c r="XZ248" s="71"/>
      <c r="YA248" s="71"/>
      <c r="YB248" s="71"/>
      <c r="YC248" s="71"/>
      <c r="YD248" s="71"/>
      <c r="YE248" s="71"/>
      <c r="YF248" s="71"/>
      <c r="YG248" s="71"/>
      <c r="YH248" s="71"/>
      <c r="YI248" s="71"/>
      <c r="YJ248" s="71"/>
      <c r="YK248" s="71"/>
      <c r="YL248" s="71"/>
      <c r="YM248" s="71"/>
      <c r="YN248" s="71"/>
      <c r="YO248" s="71"/>
      <c r="YP248" s="71"/>
      <c r="YQ248" s="71"/>
      <c r="YR248" s="71"/>
      <c r="YS248" s="71"/>
      <c r="YT248" s="71"/>
      <c r="YU248" s="71"/>
      <c r="YV248" s="71"/>
      <c r="YW248" s="71"/>
      <c r="YX248" s="71"/>
      <c r="YY248" s="71"/>
      <c r="YZ248" s="71"/>
      <c r="ZA248" s="71"/>
      <c r="ZB248" s="71"/>
      <c r="ZC248" s="71"/>
      <c r="ZD248" s="71"/>
      <c r="ZE248" s="71"/>
      <c r="ZF248" s="71"/>
      <c r="ZG248" s="71"/>
      <c r="ZH248" s="71"/>
      <c r="ZI248" s="71"/>
      <c r="ZJ248" s="71"/>
      <c r="ZK248" s="71"/>
      <c r="ZL248" s="71"/>
      <c r="ZM248" s="71"/>
      <c r="ZN248" s="71"/>
      <c r="ZO248" s="71"/>
      <c r="ZP248" s="71"/>
      <c r="ZQ248" s="71"/>
      <c r="ZR248" s="71"/>
      <c r="ZS248" s="71"/>
      <c r="ZT248" s="71"/>
      <c r="ZU248" s="71"/>
      <c r="ZV248" s="71"/>
      <c r="ZW248" s="71"/>
      <c r="ZX248" s="71"/>
      <c r="ZY248" s="71"/>
      <c r="ZZ248" s="71"/>
      <c r="AAA248" s="71"/>
      <c r="AAB248" s="71"/>
      <c r="AAC248" s="71"/>
      <c r="AAD248" s="71"/>
      <c r="AAE248" s="71"/>
      <c r="AAF248" s="71"/>
      <c r="AAG248" s="71"/>
      <c r="AAH248" s="71"/>
      <c r="AAI248" s="71"/>
      <c r="AAJ248" s="71"/>
      <c r="AAK248" s="71"/>
      <c r="AAL248" s="71"/>
      <c r="AAM248" s="71"/>
      <c r="AAN248" s="71"/>
      <c r="AAO248" s="71"/>
      <c r="AAP248" s="71"/>
      <c r="AAQ248" s="71"/>
      <c r="AAR248" s="71"/>
      <c r="AAS248" s="71"/>
      <c r="AAT248" s="71"/>
      <c r="AAU248" s="71"/>
      <c r="AAV248" s="71"/>
      <c r="AAW248" s="71"/>
      <c r="AAX248" s="71"/>
      <c r="AAY248" s="71"/>
      <c r="AAZ248" s="71"/>
      <c r="ABA248" s="71"/>
      <c r="ABB248" s="71"/>
      <c r="ABC248" s="71"/>
      <c r="ABD248" s="71"/>
      <c r="ABE248" s="71"/>
      <c r="ABF248" s="71"/>
      <c r="ABG248" s="71"/>
      <c r="ABH248" s="71"/>
      <c r="ABI248" s="71"/>
      <c r="ABJ248" s="71"/>
      <c r="ABK248" s="71"/>
      <c r="ABL248" s="71"/>
      <c r="ABM248" s="71"/>
      <c r="ABN248" s="71"/>
      <c r="ABO248" s="71"/>
      <c r="ABP248" s="71"/>
      <c r="ABQ248" s="71"/>
      <c r="ABR248" s="71"/>
      <c r="ABS248" s="71"/>
      <c r="ABT248" s="71"/>
      <c r="ABU248" s="71"/>
      <c r="ABV248" s="71"/>
      <c r="ABW248" s="71"/>
      <c r="ABX248" s="71"/>
      <c r="ABY248" s="71"/>
      <c r="ABZ248" s="71"/>
      <c r="ACA248" s="71"/>
      <c r="ACB248" s="71"/>
      <c r="ACC248" s="71"/>
      <c r="ACD248" s="71"/>
      <c r="ACE248" s="71"/>
      <c r="ACF248" s="71"/>
      <c r="ACG248" s="71"/>
      <c r="ACH248" s="71"/>
      <c r="ACI248" s="71"/>
      <c r="ACJ248" s="71"/>
      <c r="ACK248" s="71"/>
      <c r="ACL248" s="71"/>
      <c r="ACM248" s="71"/>
      <c r="ACN248" s="71"/>
      <c r="ACO248" s="71"/>
      <c r="ACP248" s="71"/>
      <c r="ACQ248" s="71"/>
      <c r="ACR248" s="71"/>
      <c r="ACS248" s="71"/>
      <c r="ACT248" s="71"/>
      <c r="ACU248" s="71"/>
      <c r="ACV248" s="71"/>
      <c r="ACW248" s="71"/>
      <c r="ACX248" s="71"/>
      <c r="ACY248" s="71"/>
      <c r="ACZ248" s="71"/>
      <c r="ADA248" s="71"/>
      <c r="ADB248" s="71"/>
      <c r="ADC248" s="71"/>
      <c r="ADD248" s="71"/>
      <c r="ADE248" s="71"/>
      <c r="ADF248" s="71"/>
      <c r="ADG248" s="71"/>
      <c r="ADH248" s="71"/>
      <c r="ADI248" s="71"/>
      <c r="ADJ248" s="71"/>
      <c r="ADK248" s="71"/>
      <c r="ADL248" s="71"/>
      <c r="ADM248" s="71"/>
      <c r="ADN248" s="71"/>
      <c r="ADO248" s="71"/>
      <c r="ADP248" s="71"/>
      <c r="ADQ248" s="71"/>
      <c r="ADR248" s="71"/>
      <c r="ADS248" s="71"/>
      <c r="ADT248" s="71"/>
      <c r="ADU248" s="71"/>
      <c r="ADV248" s="71"/>
      <c r="ADW248" s="71"/>
      <c r="ADX248" s="71"/>
      <c r="ADY248" s="71"/>
      <c r="ADZ248" s="71"/>
      <c r="AEA248" s="71"/>
      <c r="AEB248" s="71"/>
      <c r="AEC248" s="71"/>
      <c r="AED248" s="71"/>
      <c r="AEE248" s="71"/>
      <c r="AEF248" s="71"/>
      <c r="AEG248" s="71"/>
      <c r="AEH248" s="71"/>
      <c r="AEI248" s="71"/>
      <c r="AEJ248" s="71"/>
      <c r="AEK248" s="71"/>
      <c r="AEL248" s="71"/>
      <c r="AEM248" s="71"/>
      <c r="AEN248" s="71"/>
      <c r="AEO248" s="71"/>
      <c r="AEP248" s="71"/>
      <c r="AEQ248" s="71"/>
      <c r="AER248" s="71"/>
      <c r="AES248" s="71"/>
      <c r="AET248" s="71"/>
      <c r="AEU248" s="71"/>
      <c r="AEV248" s="71"/>
      <c r="AEW248" s="71"/>
      <c r="AEX248" s="71"/>
      <c r="AEY248" s="71"/>
      <c r="AEZ248" s="71"/>
      <c r="AFA248" s="71"/>
      <c r="AFB248" s="71"/>
      <c r="AFC248" s="71"/>
      <c r="AFD248" s="71"/>
      <c r="AFE248" s="71"/>
      <c r="AFF248" s="71"/>
      <c r="AFG248" s="71"/>
      <c r="AFH248" s="71"/>
      <c r="AFI248" s="71"/>
      <c r="AFJ248" s="71"/>
      <c r="AFK248" s="71"/>
      <c r="AFL248" s="71"/>
      <c r="AFM248" s="71"/>
      <c r="AFN248" s="71"/>
      <c r="AFO248" s="71"/>
      <c r="AFP248" s="71"/>
      <c r="AFQ248" s="71"/>
      <c r="AFR248" s="71"/>
      <c r="AFS248" s="71"/>
      <c r="AFT248" s="71"/>
      <c r="AFU248" s="71"/>
      <c r="AFV248" s="71"/>
      <c r="AFW248" s="71"/>
      <c r="AFX248" s="71"/>
      <c r="AFY248" s="71"/>
      <c r="AFZ248" s="71"/>
      <c r="AGA248" s="71"/>
      <c r="AGB248" s="71"/>
      <c r="AGC248" s="71"/>
      <c r="AGD248" s="71"/>
      <c r="AGE248" s="71"/>
      <c r="AGF248" s="71"/>
      <c r="AGG248" s="71"/>
      <c r="AGH248" s="71"/>
      <c r="AGI248" s="71"/>
      <c r="AGJ248" s="71"/>
      <c r="AGK248" s="71"/>
      <c r="AGL248" s="71"/>
      <c r="AGM248" s="71"/>
      <c r="AGN248" s="71"/>
      <c r="AGO248" s="71"/>
      <c r="AGP248" s="71"/>
      <c r="AGQ248" s="71"/>
      <c r="AGR248" s="71"/>
      <c r="AGS248" s="71"/>
      <c r="AGT248" s="71"/>
      <c r="AGU248" s="71"/>
      <c r="AGV248" s="71"/>
      <c r="AGW248" s="71"/>
      <c r="AGX248" s="71"/>
      <c r="AGY248" s="71"/>
      <c r="AGZ248" s="71"/>
      <c r="AHA248" s="71"/>
      <c r="AHB248" s="71"/>
      <c r="AHC248" s="71"/>
      <c r="AHD248" s="71"/>
      <c r="AHE248" s="71"/>
      <c r="AHF248" s="71"/>
      <c r="AHG248" s="71"/>
      <c r="AHH248" s="71"/>
      <c r="AHI248" s="71"/>
      <c r="AHJ248" s="71"/>
      <c r="AHK248" s="71"/>
      <c r="AHL248" s="71"/>
      <c r="AHM248" s="71"/>
      <c r="AHN248" s="71"/>
      <c r="AHO248" s="71"/>
      <c r="AHP248" s="71"/>
      <c r="AHQ248" s="71"/>
      <c r="AHR248" s="71"/>
      <c r="AHS248" s="71"/>
      <c r="AHT248" s="71"/>
      <c r="AHU248" s="71"/>
      <c r="AHV248" s="71"/>
      <c r="AHW248" s="71"/>
      <c r="AHX248" s="71"/>
      <c r="AHY248" s="71"/>
      <c r="AHZ248" s="71"/>
      <c r="AIA248" s="71"/>
      <c r="AIB248" s="71"/>
      <c r="AIC248" s="71"/>
      <c r="AID248" s="71"/>
      <c r="AIE248" s="71"/>
      <c r="AIF248" s="71"/>
      <c r="AIG248" s="71"/>
      <c r="AIH248" s="71"/>
      <c r="AII248" s="71"/>
      <c r="AIJ248" s="71"/>
      <c r="AIK248" s="71"/>
      <c r="AIL248" s="71"/>
      <c r="AIM248" s="71"/>
      <c r="AIN248" s="71"/>
      <c r="AIO248" s="71"/>
      <c r="AIP248" s="71"/>
      <c r="AIQ248" s="71"/>
      <c r="AIR248" s="71"/>
      <c r="AIS248" s="71"/>
      <c r="AIT248" s="71"/>
      <c r="AIU248" s="71"/>
      <c r="AIV248" s="71"/>
      <c r="AIW248" s="71"/>
      <c r="AIX248" s="71"/>
      <c r="AIY248" s="71"/>
      <c r="AIZ248" s="71"/>
      <c r="AJA248" s="71"/>
      <c r="AJB248" s="71"/>
      <c r="AJC248" s="71"/>
      <c r="AJD248" s="71"/>
      <c r="AJE248" s="71"/>
      <c r="AJF248" s="71"/>
      <c r="AJG248" s="71"/>
      <c r="AJH248" s="71"/>
      <c r="AJI248" s="71"/>
      <c r="AJJ248" s="71"/>
      <c r="AJK248" s="71"/>
      <c r="AJL248" s="71"/>
      <c r="AJM248" s="71"/>
      <c r="AJN248" s="71"/>
      <c r="AJO248" s="71"/>
      <c r="AJP248" s="71"/>
      <c r="AJQ248" s="71"/>
      <c r="AJR248" s="71"/>
      <c r="AJS248" s="71"/>
      <c r="AJT248" s="71"/>
      <c r="AJU248" s="71"/>
      <c r="AJV248" s="71"/>
      <c r="AJW248" s="71"/>
      <c r="AJX248" s="71"/>
      <c r="AJY248" s="71"/>
      <c r="AJZ248" s="71"/>
      <c r="AKA248" s="71"/>
      <c r="AKB248" s="71"/>
      <c r="AKC248" s="71"/>
      <c r="AKD248" s="71"/>
      <c r="AKE248" s="71"/>
      <c r="AKF248" s="71"/>
      <c r="AKG248" s="71"/>
      <c r="AKH248" s="71"/>
      <c r="AKI248" s="71"/>
      <c r="AKJ248" s="71"/>
      <c r="AKK248" s="71"/>
      <c r="AKL248" s="71"/>
      <c r="AKM248" s="71"/>
      <c r="AKN248" s="71"/>
      <c r="AKO248" s="71"/>
      <c r="AKP248" s="71"/>
      <c r="AKQ248" s="71"/>
      <c r="AKR248" s="71"/>
      <c r="AKS248" s="71"/>
      <c r="AKT248" s="71"/>
      <c r="AKU248" s="71"/>
      <c r="AKV248" s="71"/>
      <c r="AKW248" s="71"/>
      <c r="AKX248" s="71"/>
      <c r="AKY248" s="71"/>
      <c r="AKZ248" s="71"/>
      <c r="ALA248" s="71"/>
      <c r="ALB248" s="71"/>
      <c r="ALC248" s="71"/>
      <c r="ALD248" s="71"/>
      <c r="ALE248" s="71"/>
      <c r="ALF248" s="71"/>
      <c r="ALG248" s="71"/>
      <c r="ALH248" s="71"/>
      <c r="ALI248" s="71"/>
      <c r="ALJ248" s="71"/>
      <c r="ALK248" s="71"/>
      <c r="ALL248" s="71"/>
      <c r="ALM248" s="71"/>
      <c r="ALN248" s="71"/>
      <c r="ALO248" s="71"/>
      <c r="ALP248" s="71"/>
      <c r="ALQ248" s="71"/>
      <c r="ALR248" s="71"/>
      <c r="ALS248" s="71"/>
      <c r="ALT248" s="71"/>
      <c r="ALU248" s="71"/>
      <c r="ALV248" s="71"/>
      <c r="ALW248" s="71"/>
      <c r="ALX248" s="71"/>
      <c r="ALY248" s="71"/>
      <c r="ALZ248" s="71"/>
      <c r="AMA248" s="71"/>
      <c r="AMB248" s="71"/>
      <c r="AMC248" s="71"/>
      <c r="AMD248" s="71"/>
      <c r="AME248" s="71"/>
      <c r="AMF248" s="71"/>
      <c r="AMG248" s="71"/>
      <c r="AMH248" s="71"/>
      <c r="AMI248" s="71"/>
      <c r="AMJ248" s="71"/>
      <c r="AMK248" s="71"/>
      <c r="AML248" s="71"/>
      <c r="AMM248" s="71"/>
      <c r="AMN248" s="71"/>
      <c r="AMO248" s="71"/>
      <c r="AMP248" s="71"/>
      <c r="AMQ248" s="71"/>
      <c r="AMR248" s="71"/>
      <c r="AMS248" s="71"/>
      <c r="AMT248" s="71"/>
      <c r="AMU248" s="71"/>
      <c r="AMV248" s="71"/>
      <c r="AMW248" s="71"/>
      <c r="AMX248" s="71"/>
      <c r="AMY248" s="71"/>
      <c r="AMZ248" s="71"/>
      <c r="ANA248" s="71"/>
      <c r="ANB248" s="71"/>
      <c r="ANC248" s="71"/>
      <c r="AND248" s="71"/>
      <c r="ANE248" s="71"/>
      <c r="ANF248" s="71"/>
      <c r="ANG248" s="71"/>
      <c r="ANH248" s="71"/>
      <c r="ANI248" s="71"/>
      <c r="ANJ248" s="71"/>
      <c r="ANK248" s="71"/>
      <c r="ANL248" s="71"/>
      <c r="ANM248" s="71"/>
      <c r="ANN248" s="71"/>
      <c r="ANO248" s="71"/>
      <c r="ANP248" s="71"/>
      <c r="ANQ248" s="71"/>
      <c r="ANR248" s="71"/>
      <c r="ANS248" s="71"/>
      <c r="ANT248" s="71"/>
      <c r="ANU248" s="71"/>
      <c r="ANV248" s="71"/>
      <c r="ANW248" s="71"/>
      <c r="ANX248" s="71"/>
      <c r="ANY248" s="71"/>
      <c r="ANZ248" s="71"/>
      <c r="AOA248" s="71"/>
      <c r="AOB248" s="71"/>
      <c r="AOC248" s="71"/>
      <c r="AOD248" s="71"/>
      <c r="AOE248" s="71"/>
      <c r="AOF248" s="71"/>
      <c r="AOG248" s="71"/>
      <c r="AOH248" s="71"/>
      <c r="AOI248" s="71"/>
      <c r="AOJ248" s="71"/>
      <c r="AOK248" s="71"/>
      <c r="AOL248" s="71"/>
      <c r="AOM248" s="71"/>
      <c r="AON248" s="71"/>
      <c r="AOO248" s="71"/>
      <c r="AOP248" s="71"/>
      <c r="AOQ248" s="71"/>
      <c r="AOR248" s="71"/>
      <c r="AOS248" s="71"/>
      <c r="AOT248" s="71"/>
      <c r="AOU248" s="71"/>
      <c r="AOV248" s="71"/>
      <c r="AOW248" s="71"/>
      <c r="AOX248" s="71"/>
      <c r="AOY248" s="71"/>
      <c r="AOZ248" s="71"/>
      <c r="APA248" s="71"/>
      <c r="APB248" s="71"/>
      <c r="APC248" s="71"/>
      <c r="APD248" s="71"/>
      <c r="APE248" s="71"/>
      <c r="APF248" s="71"/>
      <c r="APG248" s="71"/>
      <c r="APH248" s="71"/>
      <c r="API248" s="71"/>
      <c r="APJ248" s="71"/>
      <c r="APK248" s="71"/>
      <c r="APL248" s="71"/>
      <c r="APM248" s="71"/>
      <c r="APN248" s="71"/>
      <c r="APO248" s="71"/>
      <c r="APP248" s="71"/>
      <c r="APQ248" s="71"/>
      <c r="APR248" s="71"/>
      <c r="APS248" s="71"/>
      <c r="APT248" s="71"/>
      <c r="APU248" s="71"/>
      <c r="APV248" s="71"/>
      <c r="APW248" s="71"/>
      <c r="APX248" s="71"/>
      <c r="APY248" s="71"/>
      <c r="APZ248" s="71"/>
      <c r="AQA248" s="71"/>
      <c r="AQB248" s="71"/>
      <c r="AQC248" s="71"/>
      <c r="AQD248" s="71"/>
      <c r="AQE248" s="71"/>
      <c r="AQF248" s="71"/>
      <c r="AQG248" s="71"/>
      <c r="AQH248" s="71"/>
      <c r="AQI248" s="71"/>
      <c r="AQJ248" s="71"/>
      <c r="AQK248" s="71"/>
      <c r="AQL248" s="71"/>
      <c r="AQM248" s="71"/>
      <c r="AQN248" s="71"/>
      <c r="AQO248" s="71"/>
      <c r="AQP248" s="71"/>
      <c r="AQQ248" s="71"/>
      <c r="AQR248" s="71"/>
      <c r="AQS248" s="71"/>
      <c r="AQT248" s="71"/>
      <c r="AQU248" s="71"/>
      <c r="AQV248" s="71"/>
      <c r="AQW248" s="71"/>
      <c r="AQX248" s="71"/>
      <c r="AQY248" s="71"/>
      <c r="AQZ248" s="71"/>
      <c r="ARA248" s="71"/>
      <c r="ARB248" s="71"/>
      <c r="ARC248" s="71"/>
      <c r="ARD248" s="71"/>
      <c r="ARE248" s="71"/>
      <c r="ARF248" s="71"/>
      <c r="ARG248" s="71"/>
      <c r="ARH248" s="71"/>
      <c r="ARI248" s="71"/>
      <c r="ARJ248" s="71"/>
      <c r="ARK248" s="71"/>
      <c r="ARL248" s="71"/>
      <c r="ARM248" s="71"/>
      <c r="ARN248" s="71"/>
      <c r="ARO248" s="71"/>
      <c r="ARP248" s="71"/>
      <c r="ARQ248" s="71"/>
      <c r="ARR248" s="71"/>
      <c r="ARS248" s="71"/>
      <c r="ART248" s="71"/>
      <c r="ARU248" s="71"/>
      <c r="ARV248" s="71"/>
      <c r="ARW248" s="71"/>
      <c r="ARX248" s="71"/>
      <c r="ARY248" s="71"/>
      <c r="ARZ248" s="71"/>
      <c r="ASA248" s="71"/>
      <c r="ASB248" s="71"/>
      <c r="ASC248" s="71"/>
      <c r="ASD248" s="71"/>
      <c r="ASE248" s="71"/>
      <c r="ASF248" s="71"/>
      <c r="ASG248" s="71"/>
      <c r="ASH248" s="71"/>
      <c r="ASI248" s="71"/>
      <c r="ASJ248" s="71"/>
      <c r="ASK248" s="71"/>
      <c r="ASL248" s="71"/>
      <c r="ASM248" s="71"/>
      <c r="ASN248" s="71"/>
      <c r="ASO248" s="71"/>
      <c r="ASP248" s="71"/>
      <c r="ASQ248" s="71"/>
      <c r="ASR248" s="71"/>
      <c r="ASS248" s="71"/>
      <c r="AST248" s="71"/>
      <c r="ASU248" s="71"/>
      <c r="ASV248" s="71"/>
      <c r="ASW248" s="71"/>
      <c r="ASX248" s="71"/>
      <c r="ASY248" s="71"/>
      <c r="ASZ248" s="71"/>
      <c r="ATA248" s="71"/>
      <c r="ATB248" s="71"/>
      <c r="ATC248" s="71"/>
      <c r="ATD248" s="71"/>
      <c r="ATE248" s="71"/>
      <c r="ATF248" s="71"/>
      <c r="ATG248" s="71"/>
      <c r="ATH248" s="71"/>
      <c r="ATI248" s="71"/>
      <c r="ATJ248" s="71"/>
      <c r="ATK248" s="71"/>
      <c r="ATL248" s="71"/>
      <c r="ATM248" s="71"/>
      <c r="ATN248" s="71"/>
      <c r="ATO248" s="71"/>
      <c r="ATP248" s="71"/>
      <c r="ATQ248" s="71"/>
      <c r="ATR248" s="71"/>
      <c r="ATS248" s="71"/>
      <c r="ATT248" s="71"/>
      <c r="ATU248" s="71"/>
      <c r="ATV248" s="71"/>
      <c r="ATW248" s="71"/>
      <c r="ATX248" s="71"/>
      <c r="ATY248" s="71"/>
      <c r="ATZ248" s="71"/>
      <c r="AUA248" s="71"/>
      <c r="AUB248" s="71"/>
      <c r="AUC248" s="71"/>
      <c r="AUD248" s="71"/>
      <c r="AUE248" s="71"/>
      <c r="AUF248" s="71"/>
      <c r="AUG248" s="71"/>
      <c r="AUH248" s="71"/>
      <c r="AUI248" s="71"/>
      <c r="AUJ248" s="71"/>
      <c r="AUK248" s="71"/>
      <c r="AUL248" s="71"/>
      <c r="AUM248" s="71"/>
      <c r="AUN248" s="71"/>
      <c r="AUO248" s="71"/>
      <c r="AUP248" s="71"/>
      <c r="AUQ248" s="71"/>
      <c r="AUR248" s="71"/>
      <c r="AUS248" s="71"/>
      <c r="AUT248" s="71"/>
      <c r="AUU248" s="71"/>
      <c r="AUV248" s="71"/>
      <c r="AUW248" s="71"/>
      <c r="AUX248" s="71"/>
      <c r="AUY248" s="71"/>
      <c r="AUZ248" s="71"/>
      <c r="AVA248" s="71"/>
      <c r="AVB248" s="71"/>
      <c r="AVC248" s="71"/>
      <c r="AVD248" s="71"/>
      <c r="AVE248" s="71"/>
      <c r="AVF248" s="71"/>
      <c r="AVG248" s="71"/>
      <c r="AVH248" s="71"/>
      <c r="AVI248" s="71"/>
      <c r="AVJ248" s="71"/>
      <c r="AVK248" s="71"/>
      <c r="AVL248" s="71"/>
      <c r="AVM248" s="71"/>
      <c r="AVN248" s="71"/>
      <c r="AVO248" s="71"/>
      <c r="AVP248" s="71"/>
      <c r="AVQ248" s="71"/>
      <c r="AVR248" s="71"/>
      <c r="AVS248" s="71"/>
      <c r="AVT248" s="71"/>
      <c r="AVU248" s="71"/>
      <c r="AVV248" s="71"/>
      <c r="AVW248" s="71"/>
      <c r="AVX248" s="71"/>
      <c r="AVY248" s="71"/>
      <c r="AVZ248" s="71"/>
      <c r="AWA248" s="71"/>
      <c r="AWB248" s="71"/>
      <c r="AWC248" s="71"/>
      <c r="AWD248" s="71"/>
      <c r="AWE248" s="71"/>
      <c r="AWF248" s="71"/>
      <c r="AWG248" s="71"/>
      <c r="AWH248" s="71"/>
      <c r="AWI248" s="71"/>
      <c r="AWJ248" s="71"/>
      <c r="AWK248" s="71"/>
      <c r="AWL248" s="71"/>
      <c r="AWM248" s="71"/>
      <c r="AWN248" s="71"/>
      <c r="AWO248" s="71"/>
      <c r="AWP248" s="71"/>
      <c r="AWQ248" s="71"/>
      <c r="AWR248" s="71"/>
      <c r="AWS248" s="71"/>
      <c r="AWT248" s="71"/>
      <c r="AWU248" s="71"/>
      <c r="AWV248" s="71"/>
      <c r="AWW248" s="71"/>
      <c r="AWX248" s="71"/>
      <c r="AWY248" s="71"/>
      <c r="AWZ248" s="71"/>
      <c r="AXA248" s="71"/>
      <c r="AXB248" s="71"/>
      <c r="AXC248" s="71"/>
      <c r="AXD248" s="71"/>
      <c r="AXE248" s="71"/>
      <c r="AXF248" s="71"/>
      <c r="AXG248" s="71"/>
      <c r="AXH248" s="71"/>
      <c r="AXI248" s="71"/>
      <c r="AXJ248" s="71"/>
      <c r="AXK248" s="71"/>
      <c r="AXL248" s="71"/>
      <c r="AXM248" s="71"/>
      <c r="AXN248" s="71"/>
      <c r="AXO248" s="71"/>
      <c r="AXP248" s="71"/>
      <c r="AXQ248" s="71"/>
      <c r="AXR248" s="71"/>
      <c r="AXS248" s="71"/>
      <c r="AXT248" s="71"/>
      <c r="AXU248" s="71"/>
      <c r="AXV248" s="71"/>
      <c r="AXW248" s="71"/>
      <c r="AXX248" s="71"/>
      <c r="AXY248" s="71"/>
      <c r="AXZ248" s="71"/>
      <c r="AYA248" s="71"/>
      <c r="AYB248" s="71"/>
      <c r="AYC248" s="71"/>
      <c r="AYD248" s="71"/>
      <c r="AYE248" s="71"/>
      <c r="AYF248" s="71"/>
      <c r="AYG248" s="71"/>
      <c r="AYH248" s="71"/>
      <c r="AYI248" s="71"/>
      <c r="AYJ248" s="71"/>
      <c r="AYK248" s="71"/>
      <c r="AYL248" s="71"/>
      <c r="AYM248" s="71"/>
      <c r="AYN248" s="71"/>
      <c r="AYO248" s="71"/>
      <c r="AYP248" s="71"/>
      <c r="AYQ248" s="71"/>
      <c r="AYR248" s="71"/>
      <c r="AYS248" s="71"/>
      <c r="AYT248" s="71"/>
      <c r="AYU248" s="71"/>
      <c r="AYV248" s="71"/>
      <c r="AYW248" s="71"/>
      <c r="AYX248" s="71"/>
      <c r="AYY248" s="71"/>
      <c r="AYZ248" s="71"/>
      <c r="AZA248" s="71"/>
      <c r="AZB248" s="71"/>
      <c r="AZC248" s="71"/>
      <c r="AZD248" s="71"/>
      <c r="AZE248" s="71"/>
      <c r="AZF248" s="71"/>
      <c r="AZG248" s="71"/>
      <c r="AZH248" s="71"/>
      <c r="AZI248" s="71"/>
      <c r="AZJ248" s="71"/>
      <c r="AZK248" s="71"/>
      <c r="AZL248" s="71"/>
      <c r="AZM248" s="71"/>
      <c r="AZN248" s="71"/>
      <c r="AZO248" s="71"/>
      <c r="AZP248" s="71"/>
      <c r="AZQ248" s="71"/>
      <c r="AZR248" s="71"/>
      <c r="AZS248" s="71"/>
      <c r="AZT248" s="71"/>
      <c r="AZU248" s="71"/>
      <c r="AZV248" s="71"/>
      <c r="AZW248" s="71"/>
      <c r="AZX248" s="71"/>
      <c r="AZY248" s="71"/>
      <c r="AZZ248" s="71"/>
      <c r="BAA248" s="71"/>
      <c r="BAB248" s="71"/>
      <c r="BAC248" s="71"/>
      <c r="BAD248" s="71"/>
      <c r="BAE248" s="71"/>
      <c r="BAF248" s="71"/>
      <c r="BAG248" s="71"/>
      <c r="BAH248" s="71"/>
      <c r="BAI248" s="71"/>
      <c r="BAJ248" s="71"/>
      <c r="BAK248" s="71"/>
      <c r="BAL248" s="71"/>
      <c r="BAM248" s="71"/>
      <c r="BAN248" s="71"/>
      <c r="BAO248" s="71"/>
      <c r="BAP248" s="71"/>
      <c r="BAQ248" s="71"/>
      <c r="BAR248" s="71"/>
      <c r="BAS248" s="71"/>
      <c r="BAT248" s="71"/>
      <c r="BAU248" s="71"/>
      <c r="BAV248" s="71"/>
      <c r="BAW248" s="71"/>
      <c r="BAX248" s="71"/>
      <c r="BAY248" s="71"/>
      <c r="BAZ248" s="71"/>
      <c r="BBA248" s="71"/>
      <c r="BBB248" s="71"/>
      <c r="BBC248" s="71"/>
      <c r="BBD248" s="71"/>
      <c r="BBE248" s="71"/>
      <c r="BBF248" s="71"/>
      <c r="BBG248" s="71"/>
      <c r="BBH248" s="71"/>
      <c r="BBI248" s="71"/>
      <c r="BBJ248" s="71"/>
      <c r="BBK248" s="71"/>
      <c r="BBL248" s="71"/>
      <c r="BBM248" s="71"/>
      <c r="BBN248" s="71"/>
      <c r="BBO248" s="71"/>
      <c r="BBP248" s="71"/>
      <c r="BBQ248" s="71"/>
      <c r="BBR248" s="71"/>
      <c r="BBS248" s="71"/>
      <c r="BBT248" s="71"/>
      <c r="BBU248" s="71"/>
      <c r="BBV248" s="71"/>
      <c r="BBW248" s="71"/>
      <c r="BBX248" s="71"/>
      <c r="BBY248" s="71"/>
      <c r="BBZ248" s="71"/>
      <c r="BCA248" s="71"/>
      <c r="BCB248" s="71"/>
      <c r="BCC248" s="71"/>
      <c r="BCD248" s="71"/>
      <c r="BCE248" s="71"/>
      <c r="BCF248" s="71"/>
      <c r="BCG248" s="71"/>
      <c r="BCH248" s="71"/>
      <c r="BCI248" s="71"/>
      <c r="BCJ248" s="71"/>
      <c r="BCK248" s="71"/>
      <c r="BCL248" s="71"/>
      <c r="BCM248" s="71"/>
      <c r="BCN248" s="71"/>
      <c r="BCO248" s="71"/>
      <c r="BCP248" s="71"/>
      <c r="BCQ248" s="71"/>
      <c r="BCR248" s="71"/>
      <c r="BCS248" s="71"/>
      <c r="BCT248" s="71"/>
      <c r="BCU248" s="71"/>
      <c r="BCV248" s="71"/>
      <c r="BCW248" s="71"/>
      <c r="BCX248" s="71"/>
      <c r="BCY248" s="71"/>
      <c r="BCZ248" s="71"/>
      <c r="BDA248" s="71"/>
      <c r="BDB248" s="71"/>
      <c r="BDC248" s="71"/>
      <c r="BDD248" s="71"/>
      <c r="BDE248" s="71"/>
      <c r="BDF248" s="71"/>
      <c r="BDG248" s="71"/>
      <c r="BDH248" s="71"/>
      <c r="BDI248" s="71"/>
      <c r="BDJ248" s="71"/>
      <c r="BDK248" s="71"/>
      <c r="BDL248" s="71"/>
      <c r="BDM248" s="71"/>
      <c r="BDN248" s="71"/>
      <c r="BDO248" s="71"/>
      <c r="BDP248" s="71"/>
      <c r="BDQ248" s="71"/>
      <c r="BDR248" s="71"/>
      <c r="BDS248" s="71"/>
      <c r="BDT248" s="71"/>
      <c r="BDU248" s="71"/>
      <c r="BDV248" s="71"/>
      <c r="BDW248" s="71"/>
      <c r="BDX248" s="71"/>
      <c r="BDY248" s="71"/>
      <c r="BDZ248" s="71"/>
      <c r="BEA248" s="71"/>
      <c r="BEB248" s="71"/>
      <c r="BEC248" s="71"/>
      <c r="BED248" s="71"/>
      <c r="BEE248" s="71"/>
      <c r="BEF248" s="71"/>
      <c r="BEG248" s="71"/>
      <c r="BEH248" s="71"/>
      <c r="BEI248" s="71"/>
      <c r="BEJ248" s="71"/>
      <c r="BEK248" s="71"/>
      <c r="BEL248" s="71"/>
      <c r="BEM248" s="71"/>
      <c r="BEN248" s="71"/>
      <c r="BEO248" s="71"/>
      <c r="BEP248" s="71"/>
      <c r="BEQ248" s="71"/>
      <c r="BER248" s="71"/>
      <c r="BES248" s="71"/>
      <c r="BET248" s="71"/>
      <c r="BEU248" s="71"/>
      <c r="BEV248" s="71"/>
      <c r="BEW248" s="71"/>
      <c r="BEX248" s="71"/>
      <c r="BEY248" s="71"/>
      <c r="BEZ248" s="71"/>
      <c r="BFA248" s="71"/>
      <c r="BFB248" s="71"/>
      <c r="BFC248" s="71"/>
      <c r="BFD248" s="71"/>
      <c r="BFE248" s="71"/>
      <c r="BFF248" s="71"/>
      <c r="BFG248" s="71"/>
      <c r="BFH248" s="71"/>
      <c r="BFI248" s="71"/>
      <c r="BFJ248" s="71"/>
      <c r="BFK248" s="71"/>
      <c r="BFL248" s="71"/>
      <c r="BFM248" s="71"/>
      <c r="BFN248" s="71"/>
      <c r="BFO248" s="71"/>
      <c r="BFP248" s="71"/>
      <c r="BFQ248" s="71"/>
      <c r="BFR248" s="71"/>
      <c r="BFS248" s="71"/>
      <c r="BFT248" s="71"/>
      <c r="BFU248" s="71"/>
      <c r="BFV248" s="71"/>
      <c r="BFW248" s="71"/>
      <c r="BFX248" s="71"/>
      <c r="BFY248" s="71"/>
      <c r="BFZ248" s="71"/>
      <c r="BGA248" s="71"/>
      <c r="BGB248" s="71"/>
      <c r="BGC248" s="71"/>
      <c r="BGD248" s="71"/>
      <c r="BGE248" s="71"/>
      <c r="BGF248" s="71"/>
      <c r="BGG248" s="71"/>
      <c r="BGH248" s="71"/>
      <c r="BGI248" s="71"/>
      <c r="BGJ248" s="71"/>
      <c r="BGK248" s="71"/>
      <c r="BGL248" s="71"/>
      <c r="BGM248" s="71"/>
      <c r="BGN248" s="71"/>
      <c r="BGO248" s="71"/>
      <c r="BGP248" s="71"/>
      <c r="BGQ248" s="71"/>
      <c r="BGR248" s="71"/>
      <c r="BGS248" s="71"/>
      <c r="BGT248" s="71"/>
      <c r="BGU248" s="71"/>
      <c r="BGV248" s="71"/>
      <c r="BGW248" s="71"/>
      <c r="BGX248" s="71"/>
      <c r="BGY248" s="71"/>
      <c r="BGZ248" s="71"/>
      <c r="BHA248" s="71"/>
      <c r="BHB248" s="71"/>
      <c r="BHC248" s="71"/>
      <c r="BHD248" s="71"/>
      <c r="BHE248" s="71"/>
      <c r="BHF248" s="71"/>
      <c r="BHG248" s="71"/>
      <c r="BHH248" s="71"/>
      <c r="BHI248" s="71"/>
      <c r="BHJ248" s="71"/>
      <c r="BHK248" s="71"/>
      <c r="BHL248" s="71"/>
      <c r="BHM248" s="71"/>
      <c r="BHN248" s="71"/>
      <c r="BHO248" s="71"/>
      <c r="BHP248" s="71"/>
      <c r="BHQ248" s="71"/>
      <c r="BHR248" s="71"/>
      <c r="BHS248" s="71"/>
      <c r="BHT248" s="71"/>
      <c r="BHU248" s="71"/>
      <c r="BHV248" s="71"/>
      <c r="BHW248" s="71"/>
      <c r="BHX248" s="71"/>
      <c r="BHY248" s="71"/>
      <c r="BHZ248" s="71"/>
      <c r="BIA248" s="71"/>
      <c r="BIB248" s="71"/>
      <c r="BIC248" s="71"/>
      <c r="BID248" s="71"/>
      <c r="BIE248" s="71"/>
      <c r="BIF248" s="71"/>
      <c r="BIG248" s="71"/>
      <c r="BIH248" s="71"/>
      <c r="BII248" s="71"/>
      <c r="BIJ248" s="71"/>
      <c r="BIK248" s="71"/>
      <c r="BIL248" s="71"/>
      <c r="BIM248" s="71"/>
      <c r="BIN248" s="71"/>
      <c r="BIO248" s="71"/>
      <c r="BIP248" s="71"/>
      <c r="BIQ248" s="71"/>
      <c r="BIR248" s="71"/>
      <c r="BIS248" s="71"/>
      <c r="BIT248" s="71"/>
      <c r="BIU248" s="71"/>
      <c r="BIV248" s="71"/>
      <c r="BIW248" s="71"/>
      <c r="BIX248" s="71"/>
      <c r="BIY248" s="71"/>
      <c r="BIZ248" s="71"/>
      <c r="BJA248" s="71"/>
      <c r="BJB248" s="71"/>
      <c r="BJC248" s="71"/>
      <c r="BJD248" s="71"/>
      <c r="BJE248" s="71"/>
      <c r="BJF248" s="71"/>
      <c r="BJG248" s="71"/>
      <c r="BJH248" s="71"/>
      <c r="BJI248" s="71"/>
      <c r="BJJ248" s="71"/>
      <c r="BJK248" s="71"/>
      <c r="BJL248" s="71"/>
      <c r="BJM248" s="71"/>
      <c r="BJN248" s="71"/>
      <c r="BJO248" s="71"/>
      <c r="BJP248" s="71"/>
      <c r="BJQ248" s="71"/>
      <c r="BJR248" s="71"/>
      <c r="BJS248" s="71"/>
      <c r="BJT248" s="71"/>
      <c r="BJU248" s="71"/>
      <c r="BJV248" s="71"/>
      <c r="BJW248" s="71"/>
      <c r="BJX248" s="71"/>
      <c r="BJY248" s="71"/>
      <c r="BJZ248" s="71"/>
      <c r="BKA248" s="71"/>
      <c r="BKB248" s="71"/>
      <c r="BKC248" s="71"/>
      <c r="BKD248" s="71"/>
      <c r="BKE248" s="71"/>
      <c r="BKF248" s="71"/>
      <c r="BKG248" s="71"/>
      <c r="BKH248" s="71"/>
      <c r="BKI248" s="71"/>
      <c r="BKJ248" s="71"/>
      <c r="BKK248" s="71"/>
      <c r="BKL248" s="71"/>
      <c r="BKM248" s="71"/>
      <c r="BKN248" s="71"/>
      <c r="BKO248" s="71"/>
      <c r="BKP248" s="71"/>
      <c r="BKQ248" s="71"/>
      <c r="BKR248" s="71"/>
      <c r="BKS248" s="71"/>
      <c r="BKT248" s="71"/>
      <c r="BKU248" s="71"/>
      <c r="BKV248" s="71"/>
      <c r="BKW248" s="71"/>
      <c r="BKX248" s="71"/>
      <c r="BKY248" s="71"/>
      <c r="BKZ248" s="71"/>
      <c r="BLA248" s="71"/>
      <c r="BLB248" s="71"/>
      <c r="BLC248" s="71"/>
      <c r="BLD248" s="71"/>
      <c r="BLE248" s="71"/>
      <c r="BLF248" s="71"/>
      <c r="BLG248" s="71"/>
      <c r="BLH248" s="71"/>
      <c r="BLI248" s="71"/>
      <c r="BLJ248" s="71"/>
      <c r="BLK248" s="71"/>
      <c r="BLL248" s="71"/>
      <c r="BLM248" s="71"/>
      <c r="BLN248" s="71"/>
      <c r="BLO248" s="71"/>
      <c r="BLP248" s="71"/>
      <c r="BLQ248" s="71"/>
      <c r="BLR248" s="71"/>
      <c r="BLS248" s="71"/>
      <c r="BLT248" s="71"/>
      <c r="BLU248" s="71"/>
      <c r="BLV248" s="71"/>
      <c r="BLW248" s="71"/>
      <c r="BLX248" s="71"/>
      <c r="BLY248" s="71"/>
      <c r="BLZ248" s="71"/>
      <c r="BMA248" s="71"/>
      <c r="BMB248" s="71"/>
      <c r="BMC248" s="71"/>
      <c r="BMD248" s="71"/>
      <c r="BME248" s="71"/>
      <c r="BMF248" s="71"/>
      <c r="BMG248" s="71"/>
      <c r="BMH248" s="71"/>
      <c r="BMI248" s="71"/>
      <c r="BMJ248" s="71"/>
      <c r="BMK248" s="71"/>
      <c r="BML248" s="71"/>
      <c r="BMM248" s="71"/>
      <c r="BMN248" s="71"/>
      <c r="BMO248" s="71"/>
      <c r="BMP248" s="71"/>
      <c r="BMQ248" s="71"/>
      <c r="BMR248" s="71"/>
      <c r="BMS248" s="71"/>
      <c r="BMT248" s="71"/>
      <c r="BMU248" s="71"/>
      <c r="BMV248" s="71"/>
      <c r="BMW248" s="71"/>
      <c r="BMX248" s="71"/>
      <c r="BMY248" s="71"/>
      <c r="BMZ248" s="71"/>
      <c r="BNA248" s="71"/>
      <c r="BNB248" s="71"/>
      <c r="BNC248" s="71"/>
      <c r="BND248" s="71"/>
      <c r="BNE248" s="71"/>
      <c r="BNF248" s="71"/>
      <c r="BNG248" s="71"/>
      <c r="BNH248" s="71"/>
      <c r="BNI248" s="71"/>
      <c r="BNJ248" s="71"/>
      <c r="BNK248" s="71"/>
      <c r="BNL248" s="71"/>
      <c r="BNM248" s="71"/>
      <c r="BNN248" s="71"/>
      <c r="BNO248" s="71"/>
      <c r="BNP248" s="71"/>
      <c r="BNQ248" s="71"/>
      <c r="BNR248" s="71"/>
      <c r="BNS248" s="71"/>
      <c r="BNT248" s="71"/>
      <c r="BNU248" s="71"/>
      <c r="BNV248" s="71"/>
      <c r="BNW248" s="71"/>
      <c r="BNX248" s="71"/>
      <c r="BNY248" s="71"/>
      <c r="BNZ248" s="71"/>
      <c r="BOA248" s="71"/>
      <c r="BOB248" s="71"/>
      <c r="BOC248" s="71"/>
      <c r="BOD248" s="71"/>
      <c r="BOE248" s="71"/>
      <c r="BOF248" s="71"/>
      <c r="BOG248" s="71"/>
      <c r="BOH248" s="71"/>
      <c r="BOI248" s="71"/>
      <c r="BOJ248" s="71"/>
      <c r="BOK248" s="71"/>
      <c r="BOL248" s="71"/>
      <c r="BOM248" s="71"/>
      <c r="BON248" s="71"/>
      <c r="BOO248" s="71"/>
      <c r="BOP248" s="71"/>
      <c r="BOQ248" s="71"/>
      <c r="BOR248" s="71"/>
      <c r="BOS248" s="71"/>
      <c r="BOT248" s="71"/>
      <c r="BOU248" s="71"/>
      <c r="BOV248" s="71"/>
      <c r="BOW248" s="71"/>
      <c r="BOX248" s="71"/>
      <c r="BOY248" s="71"/>
      <c r="BOZ248" s="71"/>
      <c r="BPA248" s="71"/>
      <c r="BPB248" s="71"/>
      <c r="BPC248" s="71"/>
      <c r="BPD248" s="71"/>
      <c r="BPE248" s="71"/>
      <c r="BPF248" s="71"/>
      <c r="BPG248" s="71"/>
      <c r="BPH248" s="71"/>
      <c r="BPI248" s="71"/>
      <c r="BPJ248" s="71"/>
      <c r="BPK248" s="71"/>
      <c r="BPL248" s="71"/>
      <c r="BPM248" s="71"/>
      <c r="BPN248" s="71"/>
      <c r="BPO248" s="71"/>
      <c r="BPP248" s="71"/>
      <c r="BPQ248" s="71"/>
      <c r="BPR248" s="71"/>
      <c r="BPS248" s="71"/>
      <c r="BPT248" s="71"/>
      <c r="BPU248" s="71"/>
      <c r="BPV248" s="71"/>
      <c r="BPW248" s="71"/>
      <c r="BPX248" s="71"/>
      <c r="BPY248" s="71"/>
      <c r="BPZ248" s="71"/>
      <c r="BQA248" s="71"/>
      <c r="BQB248" s="71"/>
      <c r="BQC248" s="71"/>
      <c r="BQD248" s="71"/>
      <c r="BQE248" s="71"/>
      <c r="BQF248" s="71"/>
      <c r="BQG248" s="71"/>
      <c r="BQH248" s="71"/>
      <c r="BQI248" s="71"/>
      <c r="BQJ248" s="71"/>
      <c r="BQK248" s="71"/>
      <c r="BQL248" s="71"/>
      <c r="BQM248" s="71"/>
      <c r="BQN248" s="71"/>
      <c r="BQO248" s="71"/>
      <c r="BQP248" s="71"/>
      <c r="BQQ248" s="71"/>
      <c r="BQR248" s="71"/>
      <c r="BQS248" s="71"/>
      <c r="BQT248" s="71"/>
      <c r="BQU248" s="71"/>
      <c r="BQV248" s="71"/>
      <c r="BQW248" s="71"/>
      <c r="BQX248" s="71"/>
      <c r="BQY248" s="71"/>
      <c r="BQZ248" s="71"/>
      <c r="BRA248" s="71"/>
      <c r="BRB248" s="71"/>
      <c r="BRC248" s="71"/>
      <c r="BRD248" s="71"/>
      <c r="BRE248" s="71"/>
      <c r="BRF248" s="71"/>
      <c r="BRG248" s="71"/>
      <c r="BRH248" s="71"/>
      <c r="BRI248" s="71"/>
      <c r="BRJ248" s="71"/>
      <c r="BRK248" s="71"/>
      <c r="BRL248" s="71"/>
      <c r="BRM248" s="71"/>
      <c r="BRN248" s="71"/>
      <c r="BRO248" s="71"/>
      <c r="BRP248" s="71"/>
      <c r="BRQ248" s="71"/>
      <c r="BRR248" s="71"/>
      <c r="BRS248" s="71"/>
      <c r="BRT248" s="71"/>
      <c r="BRU248" s="71"/>
      <c r="BRV248" s="71"/>
      <c r="BRW248" s="71"/>
      <c r="BRX248" s="71"/>
      <c r="BRY248" s="71"/>
      <c r="BRZ248" s="71"/>
      <c r="BSA248" s="71"/>
      <c r="BSB248" s="71"/>
      <c r="BSC248" s="71"/>
      <c r="BSD248" s="71"/>
      <c r="BSE248" s="71"/>
      <c r="BSF248" s="71"/>
      <c r="BSG248" s="71"/>
      <c r="BSH248" s="71"/>
      <c r="BSI248" s="71"/>
      <c r="BSJ248" s="71"/>
      <c r="BSK248" s="71"/>
      <c r="BSL248" s="71"/>
      <c r="BSM248" s="71"/>
      <c r="BSN248" s="71"/>
      <c r="BSO248" s="71"/>
      <c r="BSP248" s="71"/>
      <c r="BSQ248" s="71"/>
      <c r="BSR248" s="71"/>
      <c r="BSS248" s="71"/>
      <c r="BST248" s="71"/>
      <c r="BSU248" s="71"/>
      <c r="BSV248" s="71"/>
      <c r="BSW248" s="71"/>
      <c r="BSX248" s="71"/>
      <c r="BSY248" s="71"/>
      <c r="BSZ248" s="71"/>
      <c r="BTA248" s="71"/>
      <c r="BTB248" s="71"/>
      <c r="BTC248" s="71"/>
      <c r="BTD248" s="71"/>
      <c r="BTE248" s="71"/>
      <c r="BTF248" s="71"/>
      <c r="BTG248" s="71"/>
      <c r="BTH248" s="71"/>
      <c r="BTI248" s="71"/>
      <c r="BTJ248" s="71"/>
      <c r="BTK248" s="71"/>
      <c r="BTL248" s="71"/>
      <c r="BTM248" s="71"/>
      <c r="BTN248" s="71"/>
      <c r="BTO248" s="71"/>
      <c r="BTP248" s="71"/>
      <c r="BTQ248" s="71"/>
      <c r="BTR248" s="71"/>
      <c r="BTS248" s="71"/>
      <c r="BTT248" s="71"/>
      <c r="BTU248" s="71"/>
      <c r="BTV248" s="71"/>
      <c r="BTW248" s="71"/>
      <c r="BTX248" s="71"/>
      <c r="BTY248" s="71"/>
      <c r="BTZ248" s="71"/>
      <c r="BUA248" s="71"/>
      <c r="BUB248" s="71"/>
      <c r="BUC248" s="71"/>
      <c r="BUD248" s="71"/>
      <c r="BUE248" s="71"/>
      <c r="BUF248" s="71"/>
      <c r="BUG248" s="71"/>
      <c r="BUH248" s="71"/>
      <c r="BUI248" s="71"/>
      <c r="BUJ248" s="71"/>
      <c r="BUK248" s="71"/>
      <c r="BUL248" s="71"/>
      <c r="BUM248" s="71"/>
      <c r="BUN248" s="71"/>
      <c r="BUO248" s="71"/>
      <c r="BUP248" s="71"/>
      <c r="BUQ248" s="71"/>
      <c r="BUR248" s="71"/>
      <c r="BUS248" s="71"/>
      <c r="BUT248" s="71"/>
      <c r="BUU248" s="71"/>
      <c r="BUV248" s="71"/>
      <c r="BUW248" s="71"/>
      <c r="BUX248" s="71"/>
      <c r="BUY248" s="71"/>
      <c r="BUZ248" s="71"/>
      <c r="BVA248" s="71"/>
      <c r="BVB248" s="71"/>
      <c r="BVC248" s="71"/>
      <c r="BVD248" s="71"/>
      <c r="BVE248" s="71"/>
      <c r="BVF248" s="71"/>
      <c r="BVG248" s="71"/>
      <c r="BVH248" s="71"/>
      <c r="BVI248" s="71"/>
      <c r="BVJ248" s="71"/>
      <c r="BVK248" s="71"/>
      <c r="BVL248" s="71"/>
      <c r="BVM248" s="71"/>
      <c r="BVN248" s="71"/>
      <c r="BVO248" s="71"/>
      <c r="BVP248" s="71"/>
      <c r="BVQ248" s="71"/>
      <c r="BVR248" s="71"/>
      <c r="BVS248" s="71"/>
      <c r="BVT248" s="71"/>
      <c r="BVU248" s="71"/>
      <c r="BVV248" s="71"/>
      <c r="BVW248" s="71"/>
      <c r="BVX248" s="71"/>
      <c r="BVY248" s="71"/>
      <c r="BVZ248" s="71"/>
      <c r="BWA248" s="71"/>
      <c r="BWB248" s="71"/>
      <c r="BWC248" s="71"/>
      <c r="BWD248" s="71"/>
      <c r="BWE248" s="71"/>
      <c r="BWF248" s="71"/>
      <c r="BWG248" s="71"/>
      <c r="BWH248" s="71"/>
      <c r="BWI248" s="71"/>
      <c r="BWJ248" s="71"/>
      <c r="BWK248" s="71"/>
      <c r="BWL248" s="71"/>
      <c r="BWM248" s="71"/>
      <c r="BWN248" s="71"/>
      <c r="BWO248" s="71"/>
      <c r="BWP248" s="71"/>
      <c r="BWQ248" s="71"/>
      <c r="BWR248" s="71"/>
      <c r="BWS248" s="71"/>
      <c r="BWT248" s="71"/>
      <c r="BWU248" s="71"/>
      <c r="BWV248" s="71"/>
      <c r="BWW248" s="71"/>
      <c r="BWX248" s="71"/>
      <c r="BWY248" s="71"/>
      <c r="BWZ248" s="71"/>
      <c r="BXA248" s="71"/>
      <c r="BXB248" s="71"/>
      <c r="BXC248" s="71"/>
      <c r="BXD248" s="71"/>
      <c r="BXE248" s="71"/>
      <c r="BXF248" s="71"/>
      <c r="BXG248" s="71"/>
      <c r="BXH248" s="71"/>
      <c r="BXI248" s="71"/>
      <c r="BXJ248" s="71"/>
      <c r="BXK248" s="71"/>
      <c r="BXL248" s="71"/>
      <c r="BXM248" s="71"/>
      <c r="BXN248" s="71"/>
      <c r="BXO248" s="71"/>
      <c r="BXP248" s="71"/>
      <c r="BXQ248" s="71"/>
      <c r="BXR248" s="71"/>
      <c r="BXS248" s="71"/>
      <c r="BXT248" s="71"/>
      <c r="BXU248" s="71"/>
      <c r="BXV248" s="71"/>
      <c r="BXW248" s="71"/>
      <c r="BXX248" s="71"/>
      <c r="BXY248" s="71"/>
      <c r="BXZ248" s="71"/>
      <c r="BYA248" s="71"/>
      <c r="BYB248" s="71"/>
      <c r="BYC248" s="71"/>
      <c r="BYD248" s="71"/>
      <c r="BYE248" s="71"/>
      <c r="BYF248" s="71"/>
      <c r="BYG248" s="71"/>
      <c r="BYH248" s="71"/>
      <c r="BYI248" s="71"/>
      <c r="BYJ248" s="71"/>
      <c r="BYK248" s="71"/>
      <c r="BYL248" s="71"/>
      <c r="BYM248" s="71"/>
      <c r="BYN248" s="71"/>
      <c r="BYO248" s="71"/>
      <c r="BYP248" s="71"/>
      <c r="BYQ248" s="71"/>
      <c r="BYR248" s="71"/>
      <c r="BYS248" s="71"/>
      <c r="BYT248" s="71"/>
      <c r="BYU248" s="71"/>
      <c r="BYV248" s="71"/>
      <c r="BYW248" s="71"/>
      <c r="BYX248" s="71"/>
      <c r="BYY248" s="71"/>
      <c r="BYZ248" s="71"/>
      <c r="BZA248" s="71"/>
      <c r="BZB248" s="71"/>
      <c r="BZC248" s="71"/>
      <c r="BZD248" s="71"/>
      <c r="BZE248" s="71"/>
      <c r="BZF248" s="71"/>
      <c r="BZG248" s="71"/>
      <c r="BZH248" s="71"/>
      <c r="BZI248" s="71"/>
      <c r="BZJ248" s="71"/>
      <c r="BZK248" s="71"/>
      <c r="BZL248" s="71"/>
      <c r="BZM248" s="71"/>
      <c r="BZN248" s="71"/>
      <c r="BZO248" s="71"/>
      <c r="BZP248" s="71"/>
      <c r="BZQ248" s="71"/>
      <c r="BZR248" s="71"/>
      <c r="BZS248" s="71"/>
      <c r="BZT248" s="71"/>
      <c r="BZU248" s="71"/>
      <c r="BZV248" s="71"/>
      <c r="BZW248" s="71"/>
      <c r="BZX248" s="71"/>
      <c r="BZY248" s="71"/>
      <c r="BZZ248" s="71"/>
      <c r="CAA248" s="71"/>
      <c r="CAB248" s="71"/>
      <c r="CAC248" s="71"/>
      <c r="CAD248" s="71"/>
      <c r="CAE248" s="71"/>
      <c r="CAF248" s="71"/>
      <c r="CAG248" s="71"/>
      <c r="CAH248" s="71"/>
      <c r="CAI248" s="71"/>
      <c r="CAJ248" s="71"/>
      <c r="CAK248" s="71"/>
      <c r="CAL248" s="71"/>
      <c r="CAM248" s="71"/>
      <c r="CAN248" s="71"/>
      <c r="CAO248" s="71"/>
      <c r="CAP248" s="71"/>
      <c r="CAQ248" s="71"/>
      <c r="CAR248" s="71"/>
      <c r="CAS248" s="71"/>
      <c r="CAT248" s="71"/>
      <c r="CAU248" s="71"/>
      <c r="CAV248" s="71"/>
      <c r="CAW248" s="71"/>
      <c r="CAX248" s="71"/>
      <c r="CAY248" s="71"/>
      <c r="CAZ248" s="71"/>
      <c r="CBA248" s="71"/>
      <c r="CBB248" s="71"/>
      <c r="CBC248" s="71"/>
      <c r="CBD248" s="71"/>
      <c r="CBE248" s="71"/>
      <c r="CBF248" s="71"/>
      <c r="CBG248" s="71"/>
      <c r="CBH248" s="71"/>
      <c r="CBI248" s="71"/>
      <c r="CBJ248" s="71"/>
      <c r="CBK248" s="71"/>
      <c r="CBL248" s="71"/>
      <c r="CBM248" s="71"/>
      <c r="CBN248" s="71"/>
      <c r="CBO248" s="71"/>
      <c r="CBP248" s="71"/>
      <c r="CBQ248" s="71"/>
      <c r="CBR248" s="71"/>
      <c r="CBS248" s="71"/>
      <c r="CBT248" s="71"/>
      <c r="CBU248" s="71"/>
      <c r="CBV248" s="71"/>
      <c r="CBW248" s="71"/>
      <c r="CBX248" s="71"/>
      <c r="CBY248" s="71"/>
      <c r="CBZ248" s="71"/>
      <c r="CCA248" s="71"/>
      <c r="CCB248" s="71"/>
      <c r="CCC248" s="71"/>
      <c r="CCD248" s="71"/>
      <c r="CCE248" s="71"/>
      <c r="CCF248" s="71"/>
      <c r="CCG248" s="71"/>
      <c r="CCH248" s="71"/>
      <c r="CCI248" s="71"/>
      <c r="CCJ248" s="71"/>
      <c r="CCK248" s="71"/>
      <c r="CCL248" s="71"/>
      <c r="CCM248" s="71"/>
      <c r="CCN248" s="71"/>
      <c r="CCO248" s="71"/>
      <c r="CCP248" s="71"/>
      <c r="CCQ248" s="71"/>
      <c r="CCR248" s="71"/>
      <c r="CCS248" s="71"/>
      <c r="CCT248" s="71"/>
      <c r="CCU248" s="71"/>
      <c r="CCV248" s="71"/>
      <c r="CCW248" s="71"/>
      <c r="CCX248" s="71"/>
      <c r="CCY248" s="71"/>
      <c r="CCZ248" s="71"/>
      <c r="CDA248" s="71"/>
      <c r="CDB248" s="71"/>
      <c r="CDC248" s="71"/>
      <c r="CDD248" s="71"/>
      <c r="CDE248" s="71"/>
      <c r="CDF248" s="71"/>
      <c r="CDG248" s="71"/>
      <c r="CDH248" s="71"/>
      <c r="CDI248" s="71"/>
      <c r="CDJ248" s="71"/>
      <c r="CDK248" s="71"/>
      <c r="CDL248" s="71"/>
      <c r="CDM248" s="71"/>
      <c r="CDN248" s="71"/>
      <c r="CDO248" s="71"/>
      <c r="CDP248" s="71"/>
      <c r="CDQ248" s="71"/>
      <c r="CDR248" s="71"/>
      <c r="CDS248" s="71"/>
      <c r="CDT248" s="71"/>
      <c r="CDU248" s="71"/>
      <c r="CDV248" s="71"/>
      <c r="CDW248" s="71"/>
      <c r="CDX248" s="71"/>
      <c r="CDY248" s="71"/>
      <c r="CDZ248" s="71"/>
      <c r="CEA248" s="71"/>
      <c r="CEB248" s="71"/>
      <c r="CEC248" s="71"/>
      <c r="CED248" s="71"/>
      <c r="CEE248" s="71"/>
      <c r="CEF248" s="71"/>
      <c r="CEG248" s="71"/>
      <c r="CEH248" s="71"/>
      <c r="CEI248" s="71"/>
      <c r="CEJ248" s="71"/>
      <c r="CEK248" s="71"/>
      <c r="CEL248" s="71"/>
      <c r="CEM248" s="71"/>
      <c r="CEN248" s="71"/>
      <c r="CEO248" s="71"/>
      <c r="CEP248" s="71"/>
      <c r="CEQ248" s="71"/>
      <c r="CER248" s="71"/>
      <c r="CES248" s="71"/>
      <c r="CET248" s="71"/>
      <c r="CEU248" s="71"/>
      <c r="CEV248" s="71"/>
      <c r="CEW248" s="71"/>
      <c r="CEX248" s="71"/>
      <c r="CEY248" s="71"/>
      <c r="CEZ248" s="71"/>
      <c r="CFA248" s="71"/>
      <c r="CFB248" s="71"/>
      <c r="CFC248" s="71"/>
      <c r="CFD248" s="71"/>
      <c r="CFE248" s="71"/>
      <c r="CFF248" s="71"/>
      <c r="CFG248" s="71"/>
      <c r="CFH248" s="71"/>
      <c r="CFI248" s="71"/>
      <c r="CFJ248" s="71"/>
      <c r="CFK248" s="71"/>
      <c r="CFL248" s="71"/>
      <c r="CFM248" s="71"/>
      <c r="CFN248" s="71"/>
      <c r="CFO248" s="71"/>
      <c r="CFP248" s="71"/>
      <c r="CFQ248" s="71"/>
      <c r="CFR248" s="71"/>
      <c r="CFS248" s="71"/>
      <c r="CFT248" s="71"/>
      <c r="CFU248" s="71"/>
      <c r="CFV248" s="71"/>
      <c r="CFW248" s="71"/>
      <c r="CFX248" s="71"/>
      <c r="CFY248" s="71"/>
      <c r="CFZ248" s="71"/>
      <c r="CGA248" s="71"/>
      <c r="CGB248" s="71"/>
      <c r="CGC248" s="71"/>
      <c r="CGD248" s="71"/>
      <c r="CGE248" s="71"/>
      <c r="CGF248" s="71"/>
      <c r="CGG248" s="71"/>
      <c r="CGH248" s="71"/>
      <c r="CGI248" s="71"/>
      <c r="CGJ248" s="71"/>
      <c r="CGK248" s="71"/>
      <c r="CGL248" s="71"/>
      <c r="CGM248" s="71"/>
      <c r="CGN248" s="71"/>
      <c r="CGO248" s="71"/>
      <c r="CGP248" s="71"/>
      <c r="CGQ248" s="71"/>
      <c r="CGR248" s="71"/>
      <c r="CGS248" s="71"/>
      <c r="CGT248" s="71"/>
      <c r="CGU248" s="71"/>
      <c r="CGV248" s="71"/>
      <c r="CGW248" s="71"/>
      <c r="CGX248" s="71"/>
      <c r="CGY248" s="71"/>
      <c r="CGZ248" s="71"/>
      <c r="CHA248" s="71"/>
      <c r="CHB248" s="71"/>
      <c r="CHC248" s="71"/>
      <c r="CHD248" s="71"/>
      <c r="CHE248" s="71"/>
      <c r="CHF248" s="71"/>
      <c r="CHG248" s="71"/>
      <c r="CHH248" s="71"/>
      <c r="CHI248" s="71"/>
      <c r="CHJ248" s="71"/>
      <c r="CHK248" s="71"/>
      <c r="CHL248" s="71"/>
      <c r="CHM248" s="71"/>
      <c r="CHN248" s="71"/>
      <c r="CHO248" s="71"/>
      <c r="CHP248" s="71"/>
      <c r="CHQ248" s="71"/>
      <c r="CHR248" s="71"/>
      <c r="CHS248" s="71"/>
      <c r="CHT248" s="71"/>
      <c r="CHU248" s="71"/>
      <c r="CHV248" s="71"/>
      <c r="CHW248" s="71"/>
      <c r="CHX248" s="71"/>
      <c r="CHY248" s="71"/>
      <c r="CHZ248" s="71"/>
      <c r="CIA248" s="71"/>
      <c r="CIB248" s="71"/>
      <c r="CIC248" s="71"/>
      <c r="CID248" s="71"/>
      <c r="CIE248" s="71"/>
      <c r="CIF248" s="71"/>
      <c r="CIG248" s="71"/>
      <c r="CIH248" s="71"/>
      <c r="CII248" s="71"/>
      <c r="CIJ248" s="71"/>
      <c r="CIK248" s="71"/>
      <c r="CIL248" s="71"/>
      <c r="CIM248" s="71"/>
      <c r="CIN248" s="71"/>
      <c r="CIO248" s="71"/>
      <c r="CIP248" s="71"/>
      <c r="CIQ248" s="71"/>
      <c r="CIR248" s="71"/>
      <c r="CIS248" s="71"/>
      <c r="CIT248" s="71"/>
      <c r="CIU248" s="71"/>
      <c r="CIV248" s="71"/>
      <c r="CIW248" s="71"/>
      <c r="CIX248" s="71"/>
      <c r="CIY248" s="71"/>
      <c r="CIZ248" s="71"/>
      <c r="CJA248" s="71"/>
      <c r="CJB248" s="71"/>
      <c r="CJC248" s="71"/>
      <c r="CJD248" s="71"/>
      <c r="CJE248" s="71"/>
      <c r="CJF248" s="71"/>
      <c r="CJG248" s="71"/>
      <c r="CJH248" s="71"/>
      <c r="CJI248" s="71"/>
      <c r="CJJ248" s="71"/>
      <c r="CJK248" s="71"/>
      <c r="CJL248" s="71"/>
      <c r="CJM248" s="71"/>
      <c r="CJN248" s="71"/>
      <c r="CJO248" s="71"/>
      <c r="CJP248" s="71"/>
      <c r="CJQ248" s="71"/>
      <c r="CJR248" s="71"/>
      <c r="CJS248" s="71"/>
      <c r="CJT248" s="71"/>
      <c r="CJU248" s="71"/>
      <c r="CJV248" s="71"/>
      <c r="CJW248" s="71"/>
      <c r="CJX248" s="71"/>
      <c r="CJY248" s="71"/>
      <c r="CJZ248" s="71"/>
      <c r="CKA248" s="71"/>
      <c r="CKB248" s="71"/>
      <c r="CKC248" s="71"/>
      <c r="CKD248" s="71"/>
      <c r="CKE248" s="71"/>
      <c r="CKF248" s="71"/>
      <c r="CKG248" s="71"/>
      <c r="CKH248" s="71"/>
      <c r="CKI248" s="71"/>
      <c r="CKJ248" s="71"/>
      <c r="CKK248" s="71"/>
      <c r="CKL248" s="71"/>
      <c r="CKM248" s="71"/>
      <c r="CKN248" s="71"/>
      <c r="CKO248" s="71"/>
      <c r="CKP248" s="71"/>
      <c r="CKQ248" s="71"/>
      <c r="CKR248" s="71"/>
      <c r="CKS248" s="71"/>
      <c r="CKT248" s="71"/>
      <c r="CKU248" s="71"/>
      <c r="CKV248" s="71"/>
      <c r="CKW248" s="71"/>
      <c r="CKX248" s="71"/>
      <c r="CKY248" s="71"/>
      <c r="CKZ248" s="71"/>
      <c r="CLA248" s="71"/>
      <c r="CLB248" s="71"/>
      <c r="CLC248" s="71"/>
      <c r="CLD248" s="71"/>
      <c r="CLE248" s="71"/>
      <c r="CLF248" s="71"/>
      <c r="CLG248" s="71"/>
      <c r="CLH248" s="71"/>
      <c r="CLI248" s="71"/>
      <c r="CLJ248" s="71"/>
      <c r="CLK248" s="71"/>
      <c r="CLL248" s="71"/>
      <c r="CLM248" s="71"/>
      <c r="CLN248" s="71"/>
      <c r="CLO248" s="71"/>
      <c r="CLP248" s="71"/>
      <c r="CLQ248" s="71"/>
      <c r="CLR248" s="71"/>
      <c r="CLS248" s="71"/>
      <c r="CLT248" s="71"/>
      <c r="CLU248" s="71"/>
      <c r="CLV248" s="71"/>
      <c r="CLW248" s="71"/>
      <c r="CLX248" s="71"/>
      <c r="CLY248" s="71"/>
      <c r="CLZ248" s="71"/>
      <c r="CMA248" s="71"/>
      <c r="CMB248" s="71"/>
      <c r="CMC248" s="71"/>
      <c r="CMD248" s="71"/>
      <c r="CME248" s="71"/>
      <c r="CMF248" s="71"/>
      <c r="CMG248" s="71"/>
      <c r="CMH248" s="71"/>
      <c r="CMI248" s="71"/>
      <c r="CMJ248" s="71"/>
      <c r="CMK248" s="71"/>
      <c r="CML248" s="71"/>
      <c r="CMM248" s="71"/>
      <c r="CMN248" s="71"/>
      <c r="CMO248" s="71"/>
      <c r="CMP248" s="71"/>
      <c r="CMQ248" s="71"/>
      <c r="CMR248" s="71"/>
      <c r="CMS248" s="71"/>
      <c r="CMT248" s="71"/>
      <c r="CMU248" s="71"/>
      <c r="CMV248" s="71"/>
      <c r="CMW248" s="71"/>
      <c r="CMX248" s="71"/>
      <c r="CMY248" s="71"/>
      <c r="CMZ248" s="71"/>
      <c r="CNA248" s="71"/>
      <c r="CNB248" s="71"/>
      <c r="CNC248" s="71"/>
      <c r="CND248" s="71"/>
      <c r="CNE248" s="71"/>
      <c r="CNF248" s="71"/>
      <c r="CNG248" s="71"/>
      <c r="CNH248" s="71"/>
      <c r="CNI248" s="71"/>
      <c r="CNJ248" s="71"/>
      <c r="CNK248" s="71"/>
      <c r="CNL248" s="71"/>
      <c r="CNM248" s="71"/>
      <c r="CNN248" s="71"/>
      <c r="CNO248" s="71"/>
      <c r="CNP248" s="71"/>
      <c r="CNQ248" s="71"/>
      <c r="CNR248" s="71"/>
      <c r="CNS248" s="71"/>
      <c r="CNT248" s="71"/>
      <c r="CNU248" s="71"/>
      <c r="CNV248" s="71"/>
      <c r="CNW248" s="71"/>
      <c r="CNX248" s="71"/>
      <c r="CNY248" s="71"/>
      <c r="CNZ248" s="71"/>
      <c r="COA248" s="71"/>
      <c r="COB248" s="71"/>
      <c r="COC248" s="71"/>
      <c r="COD248" s="71"/>
      <c r="COE248" s="71"/>
      <c r="COF248" s="71"/>
      <c r="COG248" s="71"/>
      <c r="COH248" s="71"/>
      <c r="COI248" s="71"/>
      <c r="COJ248" s="71"/>
      <c r="COK248" s="71"/>
      <c r="COL248" s="71"/>
      <c r="COM248" s="71"/>
      <c r="CON248" s="71"/>
      <c r="COO248" s="71"/>
      <c r="COP248" s="71"/>
      <c r="COQ248" s="71"/>
      <c r="COR248" s="71"/>
      <c r="COS248" s="71"/>
      <c r="COT248" s="71"/>
      <c r="COU248" s="71"/>
      <c r="COV248" s="71"/>
      <c r="COW248" s="71"/>
      <c r="COX248" s="71"/>
      <c r="COY248" s="71"/>
      <c r="COZ248" s="71"/>
      <c r="CPA248" s="71"/>
      <c r="CPB248" s="71"/>
      <c r="CPC248" s="71"/>
      <c r="CPD248" s="71"/>
      <c r="CPE248" s="71"/>
      <c r="CPF248" s="71"/>
      <c r="CPG248" s="71"/>
      <c r="CPH248" s="71"/>
      <c r="CPI248" s="71"/>
      <c r="CPJ248" s="71"/>
      <c r="CPK248" s="71"/>
      <c r="CPL248" s="71"/>
      <c r="CPM248" s="71"/>
      <c r="CPN248" s="71"/>
      <c r="CPO248" s="71"/>
      <c r="CPP248" s="71"/>
      <c r="CPQ248" s="71"/>
      <c r="CPR248" s="71"/>
      <c r="CPS248" s="71"/>
      <c r="CPT248" s="71"/>
      <c r="CPU248" s="71"/>
      <c r="CPV248" s="71"/>
      <c r="CPW248" s="71"/>
      <c r="CPX248" s="71"/>
      <c r="CPY248" s="71"/>
      <c r="CPZ248" s="71"/>
      <c r="CQA248" s="71"/>
      <c r="CQB248" s="71"/>
      <c r="CQC248" s="71"/>
      <c r="CQD248" s="71"/>
      <c r="CQE248" s="71"/>
      <c r="CQF248" s="71"/>
      <c r="CQG248" s="71"/>
      <c r="CQH248" s="71"/>
      <c r="CQI248" s="71"/>
      <c r="CQJ248" s="71"/>
      <c r="CQK248" s="71"/>
      <c r="CQL248" s="71"/>
      <c r="CQM248" s="71"/>
      <c r="CQN248" s="71"/>
      <c r="CQO248" s="71"/>
      <c r="CQP248" s="71"/>
      <c r="CQQ248" s="71"/>
      <c r="CQR248" s="71"/>
      <c r="CQS248" s="71"/>
      <c r="CQT248" s="71"/>
      <c r="CQU248" s="71"/>
      <c r="CQV248" s="71"/>
      <c r="CQW248" s="71"/>
      <c r="CQX248" s="71"/>
      <c r="CQY248" s="71"/>
      <c r="CQZ248" s="71"/>
      <c r="CRA248" s="71"/>
      <c r="CRB248" s="71"/>
      <c r="CRC248" s="71"/>
      <c r="CRD248" s="71"/>
      <c r="CRE248" s="71"/>
      <c r="CRF248" s="71"/>
      <c r="CRG248" s="71"/>
      <c r="CRH248" s="71"/>
      <c r="CRI248" s="71"/>
      <c r="CRJ248" s="71"/>
      <c r="CRK248" s="71"/>
      <c r="CRL248" s="71"/>
      <c r="CRM248" s="71"/>
      <c r="CRN248" s="71"/>
      <c r="CRO248" s="71"/>
      <c r="CRP248" s="71"/>
      <c r="CRQ248" s="71"/>
      <c r="CRR248" s="71"/>
      <c r="CRS248" s="71"/>
      <c r="CRT248" s="71"/>
      <c r="CRU248" s="71"/>
      <c r="CRV248" s="71"/>
      <c r="CRW248" s="71"/>
      <c r="CRX248" s="71"/>
      <c r="CRY248" s="71"/>
      <c r="CRZ248" s="71"/>
      <c r="CSA248" s="71"/>
      <c r="CSB248" s="71"/>
      <c r="CSC248" s="71"/>
      <c r="CSD248" s="71"/>
      <c r="CSE248" s="71"/>
      <c r="CSF248" s="71"/>
      <c r="CSG248" s="71"/>
      <c r="CSH248" s="71"/>
      <c r="CSI248" s="71"/>
      <c r="CSJ248" s="71"/>
      <c r="CSK248" s="71"/>
      <c r="CSL248" s="71"/>
      <c r="CSM248" s="71"/>
      <c r="CSN248" s="71"/>
      <c r="CSO248" s="71"/>
      <c r="CSP248" s="71"/>
      <c r="CSQ248" s="71"/>
      <c r="CSR248" s="71"/>
      <c r="CSS248" s="71"/>
      <c r="CST248" s="71"/>
      <c r="CSU248" s="71"/>
      <c r="CSV248" s="71"/>
      <c r="CSW248" s="71"/>
      <c r="CSX248" s="71"/>
      <c r="CSY248" s="71"/>
      <c r="CSZ248" s="71"/>
      <c r="CTA248" s="71"/>
      <c r="CTB248" s="71"/>
      <c r="CTC248" s="71"/>
      <c r="CTD248" s="71"/>
      <c r="CTE248" s="71"/>
      <c r="CTF248" s="71"/>
      <c r="CTG248" s="71"/>
      <c r="CTH248" s="71"/>
      <c r="CTI248" s="71"/>
      <c r="CTJ248" s="71"/>
      <c r="CTK248" s="71"/>
      <c r="CTL248" s="71"/>
      <c r="CTM248" s="71"/>
      <c r="CTN248" s="71"/>
      <c r="CTO248" s="71"/>
      <c r="CTP248" s="71"/>
      <c r="CTQ248" s="71"/>
      <c r="CTR248" s="71"/>
      <c r="CTS248" s="71"/>
      <c r="CTT248" s="71"/>
      <c r="CTU248" s="71"/>
      <c r="CTV248" s="71"/>
      <c r="CTW248" s="71"/>
      <c r="CTX248" s="71"/>
      <c r="CTY248" s="71"/>
      <c r="CTZ248" s="71"/>
      <c r="CUA248" s="71"/>
      <c r="CUB248" s="71"/>
      <c r="CUC248" s="71"/>
      <c r="CUD248" s="71"/>
      <c r="CUE248" s="71"/>
      <c r="CUF248" s="71"/>
      <c r="CUG248" s="71"/>
      <c r="CUH248" s="71"/>
      <c r="CUI248" s="71"/>
      <c r="CUJ248" s="71"/>
      <c r="CUK248" s="71"/>
      <c r="CUL248" s="71"/>
      <c r="CUM248" s="71"/>
      <c r="CUN248" s="71"/>
      <c r="CUO248" s="71"/>
      <c r="CUP248" s="71"/>
      <c r="CUQ248" s="71"/>
      <c r="CUR248" s="71"/>
      <c r="CUS248" s="71"/>
      <c r="CUT248" s="71"/>
      <c r="CUU248" s="71"/>
      <c r="CUV248" s="71"/>
      <c r="CUW248" s="71"/>
      <c r="CUX248" s="71"/>
      <c r="CUY248" s="71"/>
      <c r="CUZ248" s="71"/>
      <c r="CVA248" s="71"/>
      <c r="CVB248" s="71"/>
      <c r="CVC248" s="71"/>
      <c r="CVD248" s="71"/>
      <c r="CVE248" s="71"/>
      <c r="CVF248" s="71"/>
      <c r="CVG248" s="71"/>
      <c r="CVH248" s="71"/>
      <c r="CVI248" s="71"/>
      <c r="CVJ248" s="71"/>
      <c r="CVK248" s="71"/>
      <c r="CVL248" s="71"/>
      <c r="CVM248" s="71"/>
      <c r="CVN248" s="71"/>
      <c r="CVO248" s="71"/>
      <c r="CVP248" s="71"/>
      <c r="CVQ248" s="71"/>
      <c r="CVR248" s="71"/>
      <c r="CVS248" s="71"/>
      <c r="CVT248" s="71"/>
      <c r="CVU248" s="71"/>
      <c r="CVV248" s="71"/>
      <c r="CVW248" s="71"/>
      <c r="CVX248" s="71"/>
      <c r="CVY248" s="71"/>
      <c r="CVZ248" s="71"/>
      <c r="CWA248" s="71"/>
      <c r="CWB248" s="71"/>
      <c r="CWC248" s="71"/>
      <c r="CWD248" s="71"/>
      <c r="CWE248" s="71"/>
      <c r="CWF248" s="71"/>
      <c r="CWG248" s="71"/>
      <c r="CWH248" s="71"/>
      <c r="CWI248" s="71"/>
      <c r="CWJ248" s="71"/>
      <c r="CWK248" s="71"/>
      <c r="CWL248" s="71"/>
      <c r="CWM248" s="71"/>
      <c r="CWN248" s="71"/>
      <c r="CWO248" s="71"/>
      <c r="CWP248" s="71"/>
      <c r="CWQ248" s="71"/>
      <c r="CWR248" s="71"/>
      <c r="CWS248" s="71"/>
      <c r="CWT248" s="71"/>
      <c r="CWU248" s="71"/>
      <c r="CWV248" s="71"/>
      <c r="CWW248" s="71"/>
      <c r="CWX248" s="71"/>
      <c r="CWY248" s="71"/>
      <c r="CWZ248" s="71"/>
      <c r="CXA248" s="71"/>
      <c r="CXB248" s="71"/>
      <c r="CXC248" s="71"/>
      <c r="CXD248" s="71"/>
      <c r="CXE248" s="71"/>
      <c r="CXF248" s="71"/>
      <c r="CXG248" s="71"/>
      <c r="CXH248" s="71"/>
      <c r="CXI248" s="71"/>
      <c r="CXJ248" s="71"/>
      <c r="CXK248" s="71"/>
      <c r="CXL248" s="71"/>
      <c r="CXM248" s="71"/>
      <c r="CXN248" s="71"/>
      <c r="CXO248" s="71"/>
      <c r="CXP248" s="71"/>
      <c r="CXQ248" s="71"/>
      <c r="CXR248" s="71"/>
      <c r="CXS248" s="71"/>
      <c r="CXT248" s="71"/>
      <c r="CXU248" s="71"/>
      <c r="CXV248" s="71"/>
      <c r="CXW248" s="71"/>
      <c r="CXX248" s="71"/>
      <c r="CXY248" s="71"/>
      <c r="CXZ248" s="71"/>
      <c r="CYA248" s="71"/>
      <c r="CYB248" s="71"/>
      <c r="CYC248" s="71"/>
      <c r="CYD248" s="71"/>
      <c r="CYE248" s="71"/>
      <c r="CYF248" s="71"/>
      <c r="CYG248" s="71"/>
      <c r="CYH248" s="71"/>
      <c r="CYI248" s="71"/>
      <c r="CYJ248" s="71"/>
      <c r="CYK248" s="71"/>
      <c r="CYL248" s="71"/>
      <c r="CYM248" s="71"/>
      <c r="CYN248" s="71"/>
      <c r="CYO248" s="71"/>
      <c r="CYP248" s="71"/>
      <c r="CYQ248" s="71"/>
      <c r="CYR248" s="71"/>
      <c r="CYS248" s="71"/>
      <c r="CYT248" s="71"/>
      <c r="CYU248" s="71"/>
      <c r="CYV248" s="71"/>
      <c r="CYW248" s="71"/>
      <c r="CYX248" s="71"/>
      <c r="CYY248" s="71"/>
      <c r="CYZ248" s="71"/>
      <c r="CZA248" s="71"/>
      <c r="CZB248" s="71"/>
      <c r="CZC248" s="71"/>
      <c r="CZD248" s="71"/>
      <c r="CZE248" s="71"/>
      <c r="CZF248" s="71"/>
      <c r="CZG248" s="71"/>
      <c r="CZH248" s="71"/>
      <c r="CZI248" s="71"/>
      <c r="CZJ248" s="71"/>
      <c r="CZK248" s="71"/>
      <c r="CZL248" s="71"/>
      <c r="CZM248" s="71"/>
      <c r="CZN248" s="71"/>
      <c r="CZO248" s="71"/>
      <c r="CZP248" s="71"/>
      <c r="CZQ248" s="71"/>
      <c r="CZR248" s="71"/>
      <c r="CZS248" s="71"/>
      <c r="CZT248" s="71"/>
      <c r="CZU248" s="71"/>
      <c r="CZV248" s="71"/>
      <c r="CZW248" s="71"/>
      <c r="CZX248" s="71"/>
      <c r="CZY248" s="71"/>
      <c r="CZZ248" s="71"/>
      <c r="DAA248" s="71"/>
      <c r="DAB248" s="71"/>
      <c r="DAC248" s="71"/>
      <c r="DAD248" s="71"/>
      <c r="DAE248" s="71"/>
      <c r="DAF248" s="71"/>
      <c r="DAG248" s="71"/>
      <c r="DAH248" s="71"/>
      <c r="DAI248" s="71"/>
      <c r="DAJ248" s="71"/>
      <c r="DAK248" s="71"/>
      <c r="DAL248" s="71"/>
      <c r="DAM248" s="71"/>
      <c r="DAN248" s="71"/>
      <c r="DAO248" s="71"/>
      <c r="DAP248" s="71"/>
      <c r="DAQ248" s="71"/>
      <c r="DAR248" s="71"/>
      <c r="DAS248" s="71"/>
      <c r="DAT248" s="71"/>
      <c r="DAU248" s="71"/>
      <c r="DAV248" s="71"/>
      <c r="DAW248" s="71"/>
      <c r="DAX248" s="71"/>
      <c r="DAY248" s="71"/>
      <c r="DAZ248" s="71"/>
      <c r="DBA248" s="71"/>
      <c r="DBB248" s="71"/>
      <c r="DBC248" s="71"/>
      <c r="DBD248" s="71"/>
      <c r="DBE248" s="71"/>
      <c r="DBF248" s="71"/>
      <c r="DBG248" s="71"/>
      <c r="DBH248" s="71"/>
      <c r="DBI248" s="71"/>
      <c r="DBJ248" s="71"/>
      <c r="DBK248" s="71"/>
      <c r="DBL248" s="71"/>
      <c r="DBM248" s="71"/>
      <c r="DBN248" s="71"/>
      <c r="DBO248" s="71"/>
      <c r="DBP248" s="71"/>
      <c r="DBQ248" s="71"/>
      <c r="DBR248" s="71"/>
      <c r="DBS248" s="71"/>
      <c r="DBT248" s="71"/>
      <c r="DBU248" s="71"/>
      <c r="DBV248" s="71"/>
      <c r="DBW248" s="71"/>
      <c r="DBX248" s="71"/>
      <c r="DBY248" s="71"/>
      <c r="DBZ248" s="71"/>
      <c r="DCA248" s="71"/>
      <c r="DCB248" s="71"/>
      <c r="DCC248" s="71"/>
      <c r="DCD248" s="71"/>
      <c r="DCE248" s="71"/>
      <c r="DCF248" s="71"/>
      <c r="DCG248" s="71"/>
      <c r="DCH248" s="71"/>
      <c r="DCI248" s="71"/>
      <c r="DCJ248" s="71"/>
      <c r="DCK248" s="71"/>
      <c r="DCL248" s="71"/>
      <c r="DCM248" s="71"/>
      <c r="DCN248" s="71"/>
      <c r="DCO248" s="71"/>
      <c r="DCP248" s="71"/>
      <c r="DCQ248" s="71"/>
      <c r="DCR248" s="71"/>
      <c r="DCS248" s="71"/>
      <c r="DCT248" s="71"/>
      <c r="DCU248" s="71"/>
      <c r="DCV248" s="71"/>
      <c r="DCW248" s="71"/>
      <c r="DCX248" s="71"/>
      <c r="DCY248" s="71"/>
      <c r="DCZ248" s="71"/>
      <c r="DDA248" s="71"/>
      <c r="DDB248" s="71"/>
      <c r="DDC248" s="71"/>
      <c r="DDD248" s="71"/>
      <c r="DDE248" s="71"/>
      <c r="DDF248" s="71"/>
      <c r="DDG248" s="71"/>
      <c r="DDH248" s="71"/>
      <c r="DDI248" s="71"/>
      <c r="DDJ248" s="71"/>
      <c r="DDK248" s="71"/>
      <c r="DDL248" s="71"/>
      <c r="DDM248" s="71"/>
      <c r="DDN248" s="71"/>
      <c r="DDO248" s="71"/>
      <c r="DDP248" s="71"/>
      <c r="DDQ248" s="71"/>
      <c r="DDR248" s="71"/>
      <c r="DDS248" s="71"/>
      <c r="DDT248" s="71"/>
      <c r="DDU248" s="71"/>
      <c r="DDV248" s="71"/>
      <c r="DDW248" s="71"/>
      <c r="DDX248" s="71"/>
      <c r="DDY248" s="71"/>
      <c r="DDZ248" s="71"/>
      <c r="DEA248" s="71"/>
      <c r="DEB248" s="71"/>
      <c r="DEC248" s="71"/>
      <c r="DED248" s="71"/>
      <c r="DEE248" s="71"/>
      <c r="DEF248" s="71"/>
      <c r="DEG248" s="71"/>
      <c r="DEH248" s="71"/>
      <c r="DEI248" s="71"/>
      <c r="DEJ248" s="71"/>
      <c r="DEK248" s="71"/>
      <c r="DEL248" s="71"/>
      <c r="DEM248" s="71"/>
      <c r="DEN248" s="71"/>
      <c r="DEO248" s="71"/>
      <c r="DEP248" s="71"/>
      <c r="DEQ248" s="71"/>
      <c r="DER248" s="71"/>
      <c r="DES248" s="71"/>
      <c r="DET248" s="71"/>
      <c r="DEU248" s="71"/>
      <c r="DEV248" s="71"/>
      <c r="DEW248" s="71"/>
      <c r="DEX248" s="71"/>
      <c r="DEY248" s="71"/>
      <c r="DEZ248" s="71"/>
      <c r="DFA248" s="71"/>
      <c r="DFB248" s="71"/>
      <c r="DFC248" s="71"/>
      <c r="DFD248" s="71"/>
      <c r="DFE248" s="71"/>
      <c r="DFF248" s="71"/>
      <c r="DFG248" s="71"/>
      <c r="DFH248" s="71"/>
      <c r="DFI248" s="71"/>
      <c r="DFJ248" s="71"/>
      <c r="DFK248" s="71"/>
      <c r="DFL248" s="71"/>
      <c r="DFM248" s="71"/>
      <c r="DFN248" s="71"/>
      <c r="DFO248" s="71"/>
      <c r="DFP248" s="71"/>
      <c r="DFQ248" s="71"/>
      <c r="DFR248" s="71"/>
      <c r="DFS248" s="71"/>
      <c r="DFT248" s="71"/>
      <c r="DFU248" s="71"/>
      <c r="DFV248" s="71"/>
      <c r="DFW248" s="71"/>
      <c r="DFX248" s="71"/>
      <c r="DFY248" s="71"/>
      <c r="DFZ248" s="71"/>
      <c r="DGA248" s="71"/>
      <c r="DGB248" s="71"/>
      <c r="DGC248" s="71"/>
      <c r="DGD248" s="71"/>
      <c r="DGE248" s="71"/>
      <c r="DGF248" s="71"/>
      <c r="DGG248" s="71"/>
      <c r="DGH248" s="71"/>
      <c r="DGI248" s="71"/>
      <c r="DGJ248" s="71"/>
      <c r="DGK248" s="71"/>
      <c r="DGL248" s="71"/>
      <c r="DGM248" s="71"/>
      <c r="DGN248" s="71"/>
      <c r="DGO248" s="71"/>
      <c r="DGP248" s="71"/>
      <c r="DGQ248" s="71"/>
      <c r="DGR248" s="71"/>
      <c r="DGS248" s="71"/>
      <c r="DGT248" s="71"/>
      <c r="DGU248" s="71"/>
      <c r="DGV248" s="71"/>
      <c r="DGW248" s="71"/>
      <c r="DGX248" s="71"/>
      <c r="DGY248" s="71"/>
      <c r="DGZ248" s="71"/>
      <c r="DHA248" s="71"/>
      <c r="DHB248" s="71"/>
      <c r="DHC248" s="71"/>
      <c r="DHD248" s="71"/>
      <c r="DHE248" s="71"/>
      <c r="DHF248" s="71"/>
      <c r="DHG248" s="71"/>
      <c r="DHH248" s="71"/>
      <c r="DHI248" s="71"/>
      <c r="DHJ248" s="71"/>
      <c r="DHK248" s="71"/>
      <c r="DHL248" s="71"/>
      <c r="DHM248" s="71"/>
      <c r="DHN248" s="71"/>
      <c r="DHO248" s="71"/>
      <c r="DHP248" s="71"/>
      <c r="DHQ248" s="71"/>
      <c r="DHR248" s="71"/>
      <c r="DHS248" s="71"/>
      <c r="DHT248" s="71"/>
      <c r="DHU248" s="71"/>
      <c r="DHV248" s="71"/>
      <c r="DHW248" s="71"/>
      <c r="DHX248" s="71"/>
      <c r="DHY248" s="71"/>
      <c r="DHZ248" s="71"/>
      <c r="DIA248" s="71"/>
      <c r="DIB248" s="71"/>
      <c r="DIC248" s="71"/>
      <c r="DID248" s="71"/>
      <c r="DIE248" s="71"/>
      <c r="DIF248" s="71"/>
      <c r="DIG248" s="71"/>
      <c r="DIH248" s="71"/>
      <c r="DII248" s="71"/>
      <c r="DIJ248" s="71"/>
      <c r="DIK248" s="71"/>
      <c r="DIL248" s="71"/>
      <c r="DIM248" s="71"/>
      <c r="DIN248" s="71"/>
      <c r="DIO248" s="71"/>
      <c r="DIP248" s="71"/>
      <c r="DIQ248" s="71"/>
      <c r="DIR248" s="71"/>
      <c r="DIS248" s="71"/>
      <c r="DIT248" s="71"/>
      <c r="DIU248" s="71"/>
      <c r="DIV248" s="71"/>
      <c r="DIW248" s="71"/>
      <c r="DIX248" s="71"/>
      <c r="DIY248" s="71"/>
      <c r="DIZ248" s="71"/>
      <c r="DJA248" s="71"/>
      <c r="DJB248" s="71"/>
      <c r="DJC248" s="71"/>
      <c r="DJD248" s="71"/>
      <c r="DJE248" s="71"/>
      <c r="DJF248" s="71"/>
      <c r="DJG248" s="71"/>
      <c r="DJH248" s="71"/>
      <c r="DJI248" s="71"/>
      <c r="DJJ248" s="71"/>
      <c r="DJK248" s="71"/>
      <c r="DJL248" s="71"/>
      <c r="DJM248" s="71"/>
      <c r="DJN248" s="71"/>
      <c r="DJO248" s="71"/>
      <c r="DJP248" s="71"/>
      <c r="DJQ248" s="71"/>
      <c r="DJR248" s="71"/>
      <c r="DJS248" s="71"/>
      <c r="DJT248" s="71"/>
      <c r="DJU248" s="71"/>
      <c r="DJV248" s="71"/>
      <c r="DJW248" s="71"/>
      <c r="DJX248" s="71"/>
      <c r="DJY248" s="71"/>
      <c r="DJZ248" s="71"/>
      <c r="DKA248" s="71"/>
      <c r="DKB248" s="71"/>
      <c r="DKC248" s="71"/>
      <c r="DKD248" s="71"/>
      <c r="DKE248" s="71"/>
      <c r="DKF248" s="71"/>
      <c r="DKG248" s="71"/>
      <c r="DKH248" s="71"/>
      <c r="DKI248" s="71"/>
      <c r="DKJ248" s="71"/>
      <c r="DKK248" s="71"/>
      <c r="DKL248" s="71"/>
      <c r="DKM248" s="71"/>
      <c r="DKN248" s="71"/>
      <c r="DKO248" s="71"/>
      <c r="DKP248" s="71"/>
      <c r="DKQ248" s="71"/>
      <c r="DKR248" s="71"/>
      <c r="DKS248" s="71"/>
      <c r="DKT248" s="71"/>
      <c r="DKU248" s="71"/>
      <c r="DKV248" s="71"/>
      <c r="DKW248" s="71"/>
      <c r="DKX248" s="71"/>
      <c r="DKY248" s="71"/>
      <c r="DKZ248" s="71"/>
      <c r="DLA248" s="71"/>
      <c r="DLB248" s="71"/>
      <c r="DLC248" s="71"/>
      <c r="DLD248" s="71"/>
      <c r="DLE248" s="71"/>
      <c r="DLF248" s="71"/>
      <c r="DLG248" s="71"/>
      <c r="DLH248" s="71"/>
      <c r="DLI248" s="71"/>
      <c r="DLJ248" s="71"/>
      <c r="DLK248" s="71"/>
      <c r="DLL248" s="71"/>
      <c r="DLM248" s="71"/>
      <c r="DLN248" s="71"/>
      <c r="DLO248" s="71"/>
      <c r="DLP248" s="71"/>
      <c r="DLQ248" s="71"/>
      <c r="DLR248" s="71"/>
      <c r="DLS248" s="71"/>
      <c r="DLT248" s="71"/>
      <c r="DLU248" s="71"/>
      <c r="DLV248" s="71"/>
      <c r="DLW248" s="71"/>
      <c r="DLX248" s="71"/>
      <c r="DLY248" s="71"/>
      <c r="DLZ248" s="71"/>
      <c r="DMA248" s="71"/>
      <c r="DMB248" s="71"/>
      <c r="DMC248" s="71"/>
      <c r="DMD248" s="71"/>
      <c r="DME248" s="71"/>
      <c r="DMF248" s="71"/>
      <c r="DMG248" s="71"/>
      <c r="DMH248" s="71"/>
      <c r="DMI248" s="71"/>
      <c r="DMJ248" s="71"/>
      <c r="DMK248" s="71"/>
      <c r="DML248" s="71"/>
      <c r="DMM248" s="71"/>
      <c r="DMN248" s="71"/>
      <c r="DMO248" s="71"/>
      <c r="DMP248" s="71"/>
      <c r="DMQ248" s="71"/>
      <c r="DMR248" s="71"/>
      <c r="DMS248" s="71"/>
      <c r="DMT248" s="71"/>
      <c r="DMU248" s="71"/>
      <c r="DMV248" s="71"/>
      <c r="DMW248" s="71"/>
      <c r="DMX248" s="71"/>
      <c r="DMY248" s="71"/>
      <c r="DMZ248" s="71"/>
      <c r="DNA248" s="71"/>
      <c r="DNB248" s="71"/>
      <c r="DNC248" s="71"/>
      <c r="DND248" s="71"/>
      <c r="DNE248" s="71"/>
      <c r="DNF248" s="71"/>
      <c r="DNG248" s="71"/>
      <c r="DNH248" s="71"/>
      <c r="DNI248" s="71"/>
      <c r="DNJ248" s="71"/>
      <c r="DNK248" s="71"/>
      <c r="DNL248" s="71"/>
      <c r="DNM248" s="71"/>
      <c r="DNN248" s="71"/>
      <c r="DNO248" s="71"/>
      <c r="DNP248" s="71"/>
      <c r="DNQ248" s="71"/>
      <c r="DNR248" s="71"/>
      <c r="DNS248" s="71"/>
      <c r="DNT248" s="71"/>
      <c r="DNU248" s="71"/>
      <c r="DNV248" s="71"/>
      <c r="DNW248" s="71"/>
      <c r="DNX248" s="71"/>
      <c r="DNY248" s="71"/>
      <c r="DNZ248" s="71"/>
      <c r="DOA248" s="71"/>
      <c r="DOB248" s="71"/>
      <c r="DOC248" s="71"/>
      <c r="DOD248" s="71"/>
      <c r="DOE248" s="71"/>
      <c r="DOF248" s="71"/>
      <c r="DOG248" s="71"/>
      <c r="DOH248" s="71"/>
      <c r="DOI248" s="71"/>
      <c r="DOJ248" s="71"/>
      <c r="DOK248" s="71"/>
      <c r="DOL248" s="71"/>
      <c r="DOM248" s="71"/>
      <c r="DON248" s="71"/>
      <c r="DOO248" s="71"/>
      <c r="DOP248" s="71"/>
      <c r="DOQ248" s="71"/>
      <c r="DOR248" s="71"/>
      <c r="DOS248" s="71"/>
      <c r="DOT248" s="71"/>
      <c r="DOU248" s="71"/>
      <c r="DOV248" s="71"/>
      <c r="DOW248" s="71"/>
      <c r="DOX248" s="71"/>
      <c r="DOY248" s="71"/>
      <c r="DOZ248" s="71"/>
      <c r="DPA248" s="71"/>
      <c r="DPB248" s="71"/>
      <c r="DPC248" s="71"/>
      <c r="DPD248" s="71"/>
      <c r="DPE248" s="71"/>
      <c r="DPF248" s="71"/>
      <c r="DPG248" s="71"/>
      <c r="DPH248" s="71"/>
      <c r="DPI248" s="71"/>
      <c r="DPJ248" s="71"/>
      <c r="DPK248" s="71"/>
      <c r="DPL248" s="71"/>
      <c r="DPM248" s="71"/>
      <c r="DPN248" s="71"/>
      <c r="DPO248" s="71"/>
      <c r="DPP248" s="71"/>
      <c r="DPQ248" s="71"/>
      <c r="DPR248" s="71"/>
      <c r="DPS248" s="71"/>
      <c r="DPT248" s="71"/>
      <c r="DPU248" s="71"/>
      <c r="DPV248" s="71"/>
      <c r="DPW248" s="71"/>
      <c r="DPX248" s="71"/>
      <c r="DPY248" s="71"/>
      <c r="DPZ248" s="71"/>
      <c r="DQA248" s="71"/>
      <c r="DQB248" s="71"/>
      <c r="DQC248" s="71"/>
      <c r="DQD248" s="71"/>
      <c r="DQE248" s="71"/>
      <c r="DQF248" s="71"/>
      <c r="DQG248" s="71"/>
      <c r="DQH248" s="71"/>
      <c r="DQI248" s="71"/>
      <c r="DQJ248" s="71"/>
      <c r="DQK248" s="71"/>
      <c r="DQL248" s="71"/>
      <c r="DQM248" s="71"/>
      <c r="DQN248" s="71"/>
      <c r="DQO248" s="71"/>
      <c r="DQP248" s="71"/>
      <c r="DQQ248" s="71"/>
      <c r="DQR248" s="71"/>
      <c r="DQS248" s="71"/>
      <c r="DQT248" s="71"/>
      <c r="DQU248" s="71"/>
      <c r="DQV248" s="71"/>
      <c r="DQW248" s="71"/>
      <c r="DQX248" s="71"/>
      <c r="DQY248" s="71"/>
      <c r="DQZ248" s="71"/>
      <c r="DRA248" s="71"/>
      <c r="DRB248" s="71"/>
      <c r="DRC248" s="71"/>
      <c r="DRD248" s="71"/>
      <c r="DRE248" s="71"/>
      <c r="DRF248" s="71"/>
      <c r="DRG248" s="71"/>
      <c r="DRH248" s="71"/>
      <c r="DRI248" s="71"/>
      <c r="DRJ248" s="71"/>
      <c r="DRK248" s="71"/>
      <c r="DRL248" s="71"/>
      <c r="DRM248" s="71"/>
      <c r="DRN248" s="71"/>
      <c r="DRO248" s="71"/>
      <c r="DRP248" s="71"/>
      <c r="DRQ248" s="71"/>
      <c r="DRR248" s="71"/>
      <c r="DRS248" s="71"/>
      <c r="DRT248" s="71"/>
      <c r="DRU248" s="71"/>
      <c r="DRV248" s="71"/>
      <c r="DRW248" s="71"/>
      <c r="DRX248" s="71"/>
      <c r="DRY248" s="71"/>
      <c r="DRZ248" s="71"/>
      <c r="DSA248" s="71"/>
      <c r="DSB248" s="71"/>
      <c r="DSC248" s="71"/>
      <c r="DSD248" s="71"/>
      <c r="DSE248" s="71"/>
      <c r="DSF248" s="71"/>
      <c r="DSG248" s="71"/>
      <c r="DSH248" s="71"/>
      <c r="DSI248" s="71"/>
      <c r="DSJ248" s="71"/>
      <c r="DSK248" s="71"/>
      <c r="DSL248" s="71"/>
      <c r="DSM248" s="71"/>
      <c r="DSN248" s="71"/>
      <c r="DSO248" s="71"/>
      <c r="DSP248" s="71"/>
      <c r="DSQ248" s="71"/>
      <c r="DSR248" s="71"/>
      <c r="DSS248" s="71"/>
      <c r="DST248" s="71"/>
      <c r="DSU248" s="71"/>
      <c r="DSV248" s="71"/>
      <c r="DSW248" s="71"/>
      <c r="DSX248" s="71"/>
      <c r="DSY248" s="71"/>
      <c r="DSZ248" s="71"/>
      <c r="DTA248" s="71"/>
      <c r="DTB248" s="71"/>
      <c r="DTC248" s="71"/>
      <c r="DTD248" s="71"/>
      <c r="DTE248" s="71"/>
      <c r="DTF248" s="71"/>
      <c r="DTG248" s="71"/>
      <c r="DTH248" s="71"/>
      <c r="DTI248" s="71"/>
      <c r="DTJ248" s="71"/>
      <c r="DTK248" s="71"/>
      <c r="DTL248" s="71"/>
      <c r="DTM248" s="71"/>
      <c r="DTN248" s="71"/>
      <c r="DTO248" s="71"/>
      <c r="DTP248" s="71"/>
      <c r="DTQ248" s="71"/>
      <c r="DTR248" s="71"/>
      <c r="DTS248" s="71"/>
      <c r="DTT248" s="71"/>
      <c r="DTU248" s="71"/>
      <c r="DTV248" s="71"/>
      <c r="DTW248" s="71"/>
      <c r="DTX248" s="71"/>
      <c r="DTY248" s="71"/>
      <c r="DTZ248" s="71"/>
      <c r="DUA248" s="71"/>
      <c r="DUB248" s="71"/>
      <c r="DUC248" s="71"/>
      <c r="DUD248" s="71"/>
      <c r="DUE248" s="71"/>
      <c r="DUF248" s="71"/>
      <c r="DUG248" s="71"/>
      <c r="DUH248" s="71"/>
      <c r="DUI248" s="71"/>
      <c r="DUJ248" s="71"/>
      <c r="DUK248" s="71"/>
      <c r="DUL248" s="71"/>
      <c r="DUM248" s="71"/>
      <c r="DUN248" s="71"/>
      <c r="DUO248" s="71"/>
      <c r="DUP248" s="71"/>
      <c r="DUQ248" s="71"/>
      <c r="DUR248" s="71"/>
      <c r="DUS248" s="71"/>
      <c r="DUT248" s="71"/>
      <c r="DUU248" s="71"/>
      <c r="DUV248" s="71"/>
      <c r="DUW248" s="71"/>
      <c r="DUX248" s="71"/>
      <c r="DUY248" s="71"/>
      <c r="DUZ248" s="71"/>
      <c r="DVA248" s="71"/>
      <c r="DVB248" s="71"/>
      <c r="DVC248" s="71"/>
      <c r="DVD248" s="71"/>
      <c r="DVE248" s="71"/>
      <c r="DVF248" s="71"/>
      <c r="DVG248" s="71"/>
      <c r="DVH248" s="71"/>
      <c r="DVI248" s="71"/>
      <c r="DVJ248" s="71"/>
      <c r="DVK248" s="71"/>
      <c r="DVL248" s="71"/>
      <c r="DVM248" s="71"/>
      <c r="DVN248" s="71"/>
      <c r="DVO248" s="71"/>
      <c r="DVP248" s="71"/>
      <c r="DVQ248" s="71"/>
      <c r="DVR248" s="71"/>
      <c r="DVS248" s="71"/>
      <c r="DVT248" s="71"/>
      <c r="DVU248" s="71"/>
      <c r="DVV248" s="71"/>
      <c r="DVW248" s="71"/>
      <c r="DVX248" s="71"/>
      <c r="DVY248" s="71"/>
      <c r="DVZ248" s="71"/>
      <c r="DWA248" s="71"/>
      <c r="DWB248" s="71"/>
      <c r="DWC248" s="71"/>
      <c r="DWD248" s="71"/>
      <c r="DWE248" s="71"/>
      <c r="DWF248" s="71"/>
      <c r="DWG248" s="71"/>
      <c r="DWH248" s="71"/>
      <c r="DWI248" s="71"/>
      <c r="DWJ248" s="71"/>
      <c r="DWK248" s="71"/>
      <c r="DWL248" s="71"/>
      <c r="DWM248" s="71"/>
      <c r="DWN248" s="71"/>
      <c r="DWO248" s="71"/>
      <c r="DWP248" s="71"/>
      <c r="DWQ248" s="71"/>
      <c r="DWR248" s="71"/>
      <c r="DWS248" s="71"/>
      <c r="DWT248" s="71"/>
      <c r="DWU248" s="71"/>
      <c r="DWV248" s="71"/>
      <c r="DWW248" s="71"/>
      <c r="DWX248" s="71"/>
      <c r="DWY248" s="71"/>
      <c r="DWZ248" s="71"/>
      <c r="DXA248" s="71"/>
      <c r="DXB248" s="71"/>
      <c r="DXC248" s="71"/>
      <c r="DXD248" s="71"/>
      <c r="DXE248" s="71"/>
      <c r="DXF248" s="71"/>
      <c r="DXG248" s="71"/>
      <c r="DXH248" s="71"/>
      <c r="DXI248" s="71"/>
      <c r="DXJ248" s="71"/>
      <c r="DXK248" s="71"/>
      <c r="DXL248" s="71"/>
      <c r="DXM248" s="71"/>
      <c r="DXN248" s="71"/>
      <c r="DXO248" s="71"/>
      <c r="DXP248" s="71"/>
      <c r="DXQ248" s="71"/>
      <c r="DXR248" s="71"/>
      <c r="DXS248" s="71"/>
      <c r="DXT248" s="71"/>
      <c r="DXU248" s="71"/>
      <c r="DXV248" s="71"/>
      <c r="DXW248" s="71"/>
      <c r="DXX248" s="71"/>
      <c r="DXY248" s="71"/>
      <c r="DXZ248" s="71"/>
      <c r="DYA248" s="71"/>
      <c r="DYB248" s="71"/>
      <c r="DYC248" s="71"/>
      <c r="DYD248" s="71"/>
      <c r="DYE248" s="71"/>
      <c r="DYF248" s="71"/>
      <c r="DYG248" s="71"/>
      <c r="DYH248" s="71"/>
      <c r="DYI248" s="71"/>
      <c r="DYJ248" s="71"/>
      <c r="DYK248" s="71"/>
      <c r="DYL248" s="71"/>
      <c r="DYM248" s="71"/>
      <c r="DYN248" s="71"/>
      <c r="DYO248" s="71"/>
      <c r="DYP248" s="71"/>
      <c r="DYQ248" s="71"/>
      <c r="DYR248" s="71"/>
      <c r="DYS248" s="71"/>
      <c r="DYT248" s="71"/>
      <c r="DYU248" s="71"/>
      <c r="DYV248" s="71"/>
      <c r="DYW248" s="71"/>
      <c r="DYX248" s="71"/>
      <c r="DYY248" s="71"/>
      <c r="DYZ248" s="71"/>
      <c r="DZA248" s="71"/>
      <c r="DZB248" s="71"/>
      <c r="DZC248" s="71"/>
      <c r="DZD248" s="71"/>
      <c r="DZE248" s="71"/>
      <c r="DZF248" s="71"/>
      <c r="DZG248" s="71"/>
      <c r="DZH248" s="71"/>
      <c r="DZI248" s="71"/>
      <c r="DZJ248" s="71"/>
      <c r="DZK248" s="71"/>
      <c r="DZL248" s="71"/>
      <c r="DZM248" s="71"/>
      <c r="DZN248" s="71"/>
      <c r="DZO248" s="71"/>
      <c r="DZP248" s="71"/>
      <c r="DZQ248" s="71"/>
      <c r="DZR248" s="71"/>
      <c r="DZS248" s="71"/>
      <c r="DZT248" s="71"/>
      <c r="DZU248" s="71"/>
      <c r="DZV248" s="71"/>
      <c r="DZW248" s="71"/>
      <c r="DZX248" s="71"/>
      <c r="DZY248" s="71"/>
      <c r="DZZ248" s="71"/>
      <c r="EAA248" s="71"/>
      <c r="EAB248" s="71"/>
      <c r="EAC248" s="71"/>
      <c r="EAD248" s="71"/>
      <c r="EAE248" s="71"/>
      <c r="EAF248" s="71"/>
      <c r="EAG248" s="71"/>
      <c r="EAH248" s="71"/>
      <c r="EAI248" s="71"/>
      <c r="EAJ248" s="71"/>
      <c r="EAK248" s="71"/>
      <c r="EAL248" s="71"/>
      <c r="EAM248" s="71"/>
      <c r="EAN248" s="71"/>
      <c r="EAO248" s="71"/>
      <c r="EAP248" s="71"/>
      <c r="EAQ248" s="71"/>
      <c r="EAR248" s="71"/>
      <c r="EAS248" s="71"/>
      <c r="EAT248" s="71"/>
      <c r="EAU248" s="71"/>
      <c r="EAV248" s="71"/>
      <c r="EAW248" s="71"/>
      <c r="EAX248" s="71"/>
      <c r="EAY248" s="71"/>
      <c r="EAZ248" s="71"/>
      <c r="EBA248" s="71"/>
      <c r="EBB248" s="71"/>
      <c r="EBC248" s="71"/>
      <c r="EBD248" s="71"/>
      <c r="EBE248" s="71"/>
      <c r="EBF248" s="71"/>
      <c r="EBG248" s="71"/>
      <c r="EBH248" s="71"/>
      <c r="EBI248" s="71"/>
      <c r="EBJ248" s="71"/>
      <c r="EBK248" s="71"/>
      <c r="EBL248" s="71"/>
      <c r="EBM248" s="71"/>
      <c r="EBN248" s="71"/>
      <c r="EBO248" s="71"/>
      <c r="EBP248" s="71"/>
      <c r="EBQ248" s="71"/>
      <c r="EBR248" s="71"/>
      <c r="EBS248" s="71"/>
      <c r="EBT248" s="71"/>
      <c r="EBU248" s="71"/>
      <c r="EBV248" s="71"/>
      <c r="EBW248" s="71"/>
      <c r="EBX248" s="71"/>
      <c r="EBY248" s="71"/>
      <c r="EBZ248" s="71"/>
      <c r="ECA248" s="71"/>
      <c r="ECB248" s="71"/>
      <c r="ECC248" s="71"/>
      <c r="ECD248" s="71"/>
      <c r="ECE248" s="71"/>
      <c r="ECF248" s="71"/>
      <c r="ECG248" s="71"/>
      <c r="ECH248" s="71"/>
      <c r="ECI248" s="71"/>
      <c r="ECJ248" s="71"/>
      <c r="ECK248" s="71"/>
      <c r="ECL248" s="71"/>
      <c r="ECM248" s="71"/>
      <c r="ECN248" s="71"/>
      <c r="ECO248" s="71"/>
      <c r="ECP248" s="71"/>
      <c r="ECQ248" s="71"/>
      <c r="ECR248" s="71"/>
      <c r="ECS248" s="71"/>
      <c r="ECT248" s="71"/>
      <c r="ECU248" s="71"/>
      <c r="ECV248" s="71"/>
      <c r="ECW248" s="71"/>
      <c r="ECX248" s="71"/>
      <c r="ECY248" s="71"/>
      <c r="ECZ248" s="71"/>
      <c r="EDA248" s="71"/>
      <c r="EDB248" s="71"/>
      <c r="EDC248" s="71"/>
      <c r="EDD248" s="71"/>
      <c r="EDE248" s="71"/>
      <c r="EDF248" s="71"/>
      <c r="EDG248" s="71"/>
      <c r="EDH248" s="71"/>
      <c r="EDI248" s="71"/>
      <c r="EDJ248" s="71"/>
      <c r="EDK248" s="71"/>
      <c r="EDL248" s="71"/>
      <c r="EDM248" s="71"/>
      <c r="EDN248" s="71"/>
      <c r="EDO248" s="71"/>
      <c r="EDP248" s="71"/>
      <c r="EDQ248" s="71"/>
      <c r="EDR248" s="71"/>
      <c r="EDS248" s="71"/>
      <c r="EDT248" s="71"/>
      <c r="EDU248" s="71"/>
      <c r="EDV248" s="71"/>
      <c r="EDW248" s="71"/>
      <c r="EDX248" s="71"/>
      <c r="EDY248" s="71"/>
      <c r="EDZ248" s="71"/>
      <c r="EEA248" s="71"/>
      <c r="EEB248" s="71"/>
      <c r="EEC248" s="71"/>
      <c r="EED248" s="71"/>
      <c r="EEE248" s="71"/>
      <c r="EEF248" s="71"/>
      <c r="EEG248" s="71"/>
      <c r="EEH248" s="71"/>
      <c r="EEI248" s="71"/>
      <c r="EEJ248" s="71"/>
      <c r="EEK248" s="71"/>
      <c r="EEL248" s="71"/>
      <c r="EEM248" s="71"/>
      <c r="EEN248" s="71"/>
      <c r="EEO248" s="71"/>
      <c r="EEP248" s="71"/>
      <c r="EEQ248" s="71"/>
      <c r="EER248" s="71"/>
      <c r="EES248" s="71"/>
      <c r="EET248" s="71"/>
      <c r="EEU248" s="71"/>
      <c r="EEV248" s="71"/>
      <c r="EEW248" s="71"/>
      <c r="EEX248" s="71"/>
      <c r="EEY248" s="71"/>
      <c r="EEZ248" s="71"/>
      <c r="EFA248" s="71"/>
      <c r="EFB248" s="71"/>
      <c r="EFC248" s="71"/>
      <c r="EFD248" s="71"/>
      <c r="EFE248" s="71"/>
      <c r="EFF248" s="71"/>
      <c r="EFG248" s="71"/>
      <c r="EFH248" s="71"/>
      <c r="EFI248" s="71"/>
      <c r="EFJ248" s="71"/>
      <c r="EFK248" s="71"/>
      <c r="EFL248" s="71"/>
      <c r="EFM248" s="71"/>
      <c r="EFN248" s="71"/>
      <c r="EFO248" s="71"/>
      <c r="EFP248" s="71"/>
      <c r="EFQ248" s="71"/>
      <c r="EFR248" s="71"/>
      <c r="EFS248" s="71"/>
      <c r="EFT248" s="71"/>
      <c r="EFU248" s="71"/>
      <c r="EFV248" s="71"/>
      <c r="EFW248" s="71"/>
      <c r="EFX248" s="71"/>
      <c r="EFY248" s="71"/>
      <c r="EFZ248" s="71"/>
      <c r="EGA248" s="71"/>
      <c r="EGB248" s="71"/>
      <c r="EGC248" s="71"/>
      <c r="EGD248" s="71"/>
      <c r="EGE248" s="71"/>
      <c r="EGF248" s="71"/>
      <c r="EGG248" s="71"/>
      <c r="EGH248" s="71"/>
      <c r="EGI248" s="71"/>
      <c r="EGJ248" s="71"/>
      <c r="EGK248" s="71"/>
      <c r="EGL248" s="71"/>
      <c r="EGM248" s="71"/>
      <c r="EGN248" s="71"/>
      <c r="EGO248" s="71"/>
      <c r="EGP248" s="71"/>
      <c r="EGQ248" s="71"/>
      <c r="EGR248" s="71"/>
      <c r="EGS248" s="71"/>
      <c r="EGT248" s="71"/>
      <c r="EGU248" s="71"/>
      <c r="EGV248" s="71"/>
      <c r="EGW248" s="71"/>
      <c r="EGX248" s="71"/>
      <c r="EGY248" s="71"/>
      <c r="EGZ248" s="71"/>
      <c r="EHA248" s="71"/>
      <c r="EHB248" s="71"/>
      <c r="EHC248" s="71"/>
      <c r="EHD248" s="71"/>
      <c r="EHE248" s="71"/>
      <c r="EHF248" s="71"/>
      <c r="EHG248" s="71"/>
      <c r="EHH248" s="71"/>
      <c r="EHI248" s="71"/>
      <c r="EHJ248" s="71"/>
      <c r="EHK248" s="71"/>
      <c r="EHL248" s="71"/>
      <c r="EHM248" s="71"/>
      <c r="EHN248" s="71"/>
      <c r="EHO248" s="71"/>
      <c r="EHP248" s="71"/>
      <c r="EHQ248" s="71"/>
      <c r="EHR248" s="71"/>
      <c r="EHS248" s="71"/>
      <c r="EHT248" s="71"/>
      <c r="EHU248" s="71"/>
      <c r="EHV248" s="71"/>
      <c r="EHW248" s="71"/>
      <c r="EHX248" s="71"/>
      <c r="EHY248" s="71"/>
      <c r="EHZ248" s="71"/>
      <c r="EIA248" s="71"/>
      <c r="EIB248" s="71"/>
      <c r="EIC248" s="71"/>
      <c r="EID248" s="71"/>
      <c r="EIE248" s="71"/>
      <c r="EIF248" s="71"/>
      <c r="EIG248" s="71"/>
      <c r="EIH248" s="71"/>
      <c r="EII248" s="71"/>
      <c r="EIJ248" s="71"/>
      <c r="EIK248" s="71"/>
      <c r="EIL248" s="71"/>
      <c r="EIM248" s="71"/>
      <c r="EIN248" s="71"/>
      <c r="EIO248" s="71"/>
      <c r="EIP248" s="71"/>
      <c r="EIQ248" s="71"/>
      <c r="EIR248" s="71"/>
      <c r="EIS248" s="71"/>
      <c r="EIT248" s="71"/>
      <c r="EIU248" s="71"/>
      <c r="EIV248" s="71"/>
      <c r="EIW248" s="71"/>
      <c r="EIX248" s="71"/>
      <c r="EIY248" s="71"/>
      <c r="EIZ248" s="71"/>
      <c r="EJA248" s="71"/>
      <c r="EJB248" s="71"/>
      <c r="EJC248" s="71"/>
      <c r="EJD248" s="71"/>
      <c r="EJE248" s="71"/>
      <c r="EJF248" s="71"/>
      <c r="EJG248" s="71"/>
      <c r="EJH248" s="71"/>
      <c r="EJI248" s="71"/>
      <c r="EJJ248" s="71"/>
      <c r="EJK248" s="71"/>
      <c r="EJL248" s="71"/>
      <c r="EJM248" s="71"/>
      <c r="EJN248" s="71"/>
      <c r="EJO248" s="71"/>
      <c r="EJP248" s="71"/>
      <c r="EJQ248" s="71"/>
      <c r="EJR248" s="71"/>
      <c r="EJS248" s="71"/>
      <c r="EJT248" s="71"/>
      <c r="EJU248" s="71"/>
      <c r="EJV248" s="71"/>
      <c r="EJW248" s="71"/>
      <c r="EJX248" s="71"/>
      <c r="EJY248" s="71"/>
      <c r="EJZ248" s="71"/>
      <c r="EKA248" s="71"/>
      <c r="EKB248" s="71"/>
      <c r="EKC248" s="71"/>
      <c r="EKD248" s="71"/>
      <c r="EKE248" s="71"/>
      <c r="EKF248" s="71"/>
      <c r="EKG248" s="71"/>
      <c r="EKH248" s="71"/>
      <c r="EKI248" s="71"/>
      <c r="EKJ248" s="71"/>
      <c r="EKK248" s="71"/>
      <c r="EKL248" s="71"/>
      <c r="EKM248" s="71"/>
      <c r="EKN248" s="71"/>
      <c r="EKO248" s="71"/>
      <c r="EKP248" s="71"/>
      <c r="EKQ248" s="71"/>
      <c r="EKR248" s="71"/>
      <c r="EKS248" s="71"/>
      <c r="EKT248" s="71"/>
      <c r="EKU248" s="71"/>
      <c r="EKV248" s="71"/>
      <c r="EKW248" s="71"/>
      <c r="EKX248" s="71"/>
      <c r="EKY248" s="71"/>
      <c r="EKZ248" s="71"/>
      <c r="ELA248" s="71"/>
      <c r="ELB248" s="71"/>
      <c r="ELC248" s="71"/>
      <c r="ELD248" s="71"/>
      <c r="ELE248" s="71"/>
      <c r="ELF248" s="71"/>
      <c r="ELG248" s="71"/>
      <c r="ELH248" s="71"/>
      <c r="ELI248" s="71"/>
      <c r="ELJ248" s="71"/>
      <c r="ELK248" s="71"/>
      <c r="ELL248" s="71"/>
      <c r="ELM248" s="71"/>
      <c r="ELN248" s="71"/>
      <c r="ELO248" s="71"/>
      <c r="ELP248" s="71"/>
      <c r="ELQ248" s="71"/>
      <c r="ELR248" s="71"/>
      <c r="ELS248" s="71"/>
      <c r="ELT248" s="71"/>
      <c r="ELU248" s="71"/>
      <c r="ELV248" s="71"/>
      <c r="ELW248" s="71"/>
      <c r="ELX248" s="71"/>
      <c r="ELY248" s="71"/>
      <c r="ELZ248" s="71"/>
      <c r="EMA248" s="71"/>
      <c r="EMB248" s="71"/>
      <c r="EMC248" s="71"/>
      <c r="EMD248" s="71"/>
      <c r="EME248" s="71"/>
      <c r="EMF248" s="71"/>
      <c r="EMG248" s="71"/>
      <c r="EMH248" s="71"/>
      <c r="EMI248" s="71"/>
      <c r="EMJ248" s="71"/>
      <c r="EMK248" s="71"/>
      <c r="EML248" s="71"/>
      <c r="EMM248" s="71"/>
      <c r="EMN248" s="71"/>
      <c r="EMO248" s="71"/>
      <c r="EMP248" s="71"/>
      <c r="EMQ248" s="71"/>
      <c r="EMR248" s="71"/>
      <c r="EMS248" s="71"/>
      <c r="EMT248" s="71"/>
      <c r="EMU248" s="71"/>
      <c r="EMV248" s="71"/>
      <c r="EMW248" s="71"/>
      <c r="EMX248" s="71"/>
      <c r="EMY248" s="71"/>
      <c r="EMZ248" s="71"/>
      <c r="ENA248" s="71"/>
      <c r="ENB248" s="71"/>
      <c r="ENC248" s="71"/>
      <c r="END248" s="71"/>
      <c r="ENE248" s="71"/>
      <c r="ENF248" s="71"/>
      <c r="ENG248" s="71"/>
      <c r="ENH248" s="71"/>
      <c r="ENI248" s="71"/>
      <c r="ENJ248" s="71"/>
      <c r="ENK248" s="71"/>
      <c r="ENL248" s="71"/>
      <c r="ENM248" s="71"/>
      <c r="ENN248" s="71"/>
      <c r="ENO248" s="71"/>
      <c r="ENP248" s="71"/>
      <c r="ENQ248" s="71"/>
      <c r="ENR248" s="71"/>
      <c r="ENS248" s="71"/>
      <c r="ENT248" s="71"/>
      <c r="ENU248" s="71"/>
      <c r="ENV248" s="71"/>
      <c r="ENW248" s="71"/>
      <c r="ENX248" s="71"/>
      <c r="ENY248" s="71"/>
      <c r="ENZ248" s="71"/>
      <c r="EOA248" s="71"/>
      <c r="EOB248" s="71"/>
      <c r="EOC248" s="71"/>
      <c r="EOD248" s="71"/>
      <c r="EOE248" s="71"/>
      <c r="EOF248" s="71"/>
      <c r="EOG248" s="71"/>
      <c r="EOH248" s="71"/>
      <c r="EOI248" s="71"/>
      <c r="EOJ248" s="71"/>
      <c r="EOK248" s="71"/>
      <c r="EOL248" s="71"/>
      <c r="EOM248" s="71"/>
      <c r="EON248" s="71"/>
      <c r="EOO248" s="71"/>
      <c r="EOP248" s="71"/>
      <c r="EOQ248" s="71"/>
      <c r="EOR248" s="71"/>
      <c r="EOS248" s="71"/>
      <c r="EOT248" s="71"/>
      <c r="EOU248" s="71"/>
      <c r="EOV248" s="71"/>
      <c r="EOW248" s="71"/>
      <c r="EOX248" s="71"/>
      <c r="EOY248" s="71"/>
      <c r="EOZ248" s="71"/>
      <c r="EPA248" s="71"/>
      <c r="EPB248" s="71"/>
      <c r="EPC248" s="71"/>
      <c r="EPD248" s="71"/>
      <c r="EPE248" s="71"/>
      <c r="EPF248" s="71"/>
      <c r="EPG248" s="71"/>
      <c r="EPH248" s="71"/>
      <c r="EPI248" s="71"/>
      <c r="EPJ248" s="71"/>
      <c r="EPK248" s="71"/>
      <c r="EPL248" s="71"/>
      <c r="EPM248" s="71"/>
      <c r="EPN248" s="71"/>
      <c r="EPO248" s="71"/>
      <c r="EPP248" s="71"/>
      <c r="EPQ248" s="71"/>
      <c r="EPR248" s="71"/>
      <c r="EPS248" s="71"/>
      <c r="EPT248" s="71"/>
      <c r="EPU248" s="71"/>
      <c r="EPV248" s="71"/>
      <c r="EPW248" s="71"/>
      <c r="EPX248" s="71"/>
      <c r="EPY248" s="71"/>
      <c r="EPZ248" s="71"/>
      <c r="EQA248" s="71"/>
      <c r="EQB248" s="71"/>
      <c r="EQC248" s="71"/>
      <c r="EQD248" s="71"/>
      <c r="EQE248" s="71"/>
      <c r="EQF248" s="71"/>
      <c r="EQG248" s="71"/>
      <c r="EQH248" s="71"/>
      <c r="EQI248" s="71"/>
      <c r="EQJ248" s="71"/>
      <c r="EQK248" s="71"/>
      <c r="EQL248" s="71"/>
      <c r="EQM248" s="71"/>
      <c r="EQN248" s="71"/>
      <c r="EQO248" s="71"/>
      <c r="EQP248" s="71"/>
      <c r="EQQ248" s="71"/>
      <c r="EQR248" s="71"/>
      <c r="EQS248" s="71"/>
      <c r="EQT248" s="71"/>
      <c r="EQU248" s="71"/>
      <c r="EQV248" s="71"/>
      <c r="EQW248" s="71"/>
      <c r="EQX248" s="71"/>
      <c r="EQY248" s="71"/>
      <c r="EQZ248" s="71"/>
      <c r="ERA248" s="71"/>
      <c r="ERB248" s="71"/>
      <c r="ERC248" s="71"/>
      <c r="ERD248" s="71"/>
      <c r="ERE248" s="71"/>
      <c r="ERF248" s="71"/>
      <c r="ERG248" s="71"/>
      <c r="ERH248" s="71"/>
      <c r="ERI248" s="71"/>
      <c r="ERJ248" s="71"/>
      <c r="ERK248" s="71"/>
      <c r="ERL248" s="71"/>
      <c r="ERM248" s="71"/>
      <c r="ERN248" s="71"/>
      <c r="ERO248" s="71"/>
      <c r="ERP248" s="71"/>
      <c r="ERQ248" s="71"/>
      <c r="ERR248" s="71"/>
      <c r="ERS248" s="71"/>
      <c r="ERT248" s="71"/>
      <c r="ERU248" s="71"/>
      <c r="ERV248" s="71"/>
      <c r="ERW248" s="71"/>
      <c r="ERX248" s="71"/>
      <c r="ERY248" s="71"/>
      <c r="ERZ248" s="71"/>
      <c r="ESA248" s="71"/>
      <c r="ESB248" s="71"/>
      <c r="ESC248" s="71"/>
      <c r="ESD248" s="71"/>
      <c r="ESE248" s="71"/>
      <c r="ESF248" s="71"/>
      <c r="ESG248" s="71"/>
      <c r="ESH248" s="71"/>
      <c r="ESI248" s="71"/>
      <c r="ESJ248" s="71"/>
      <c r="ESK248" s="71"/>
      <c r="ESL248" s="71"/>
      <c r="ESM248" s="71"/>
      <c r="ESN248" s="71"/>
      <c r="ESO248" s="71"/>
      <c r="ESP248" s="71"/>
      <c r="ESQ248" s="71"/>
      <c r="ESR248" s="71"/>
      <c r="ESS248" s="71"/>
      <c r="EST248" s="71"/>
      <c r="ESU248" s="71"/>
      <c r="ESV248" s="71"/>
      <c r="ESW248" s="71"/>
      <c r="ESX248" s="71"/>
      <c r="ESY248" s="71"/>
      <c r="ESZ248" s="71"/>
      <c r="ETA248" s="71"/>
      <c r="ETB248" s="71"/>
      <c r="ETC248" s="71"/>
      <c r="ETD248" s="71"/>
      <c r="ETE248" s="71"/>
      <c r="ETF248" s="71"/>
      <c r="ETG248" s="71"/>
      <c r="ETH248" s="71"/>
      <c r="ETI248" s="71"/>
      <c r="ETJ248" s="71"/>
      <c r="ETK248" s="71"/>
      <c r="ETL248" s="71"/>
      <c r="ETM248" s="71"/>
      <c r="ETN248" s="71"/>
      <c r="ETO248" s="71"/>
      <c r="ETP248" s="71"/>
      <c r="ETQ248" s="71"/>
      <c r="ETR248" s="71"/>
      <c r="ETS248" s="71"/>
      <c r="ETT248" s="71"/>
      <c r="ETU248" s="71"/>
      <c r="ETV248" s="71"/>
      <c r="ETW248" s="71"/>
      <c r="ETX248" s="71"/>
      <c r="ETY248" s="71"/>
      <c r="ETZ248" s="71"/>
      <c r="EUA248" s="71"/>
      <c r="EUB248" s="71"/>
      <c r="EUC248" s="71"/>
      <c r="EUD248" s="71"/>
      <c r="EUE248" s="71"/>
      <c r="EUF248" s="71"/>
      <c r="EUG248" s="71"/>
      <c r="EUH248" s="71"/>
      <c r="EUI248" s="71"/>
      <c r="EUJ248" s="71"/>
      <c r="EUK248" s="71"/>
      <c r="EUL248" s="71"/>
      <c r="EUM248" s="71"/>
      <c r="EUN248" s="71"/>
      <c r="EUO248" s="71"/>
      <c r="EUP248" s="71"/>
      <c r="EUQ248" s="71"/>
      <c r="EUR248" s="71"/>
      <c r="EUS248" s="71"/>
      <c r="EUT248" s="71"/>
      <c r="EUU248" s="71"/>
      <c r="EUV248" s="71"/>
      <c r="EUW248" s="71"/>
      <c r="EUX248" s="71"/>
      <c r="EUY248" s="71"/>
      <c r="EUZ248" s="71"/>
      <c r="EVA248" s="71"/>
      <c r="EVB248" s="71"/>
      <c r="EVC248" s="71"/>
      <c r="EVD248" s="71"/>
      <c r="EVE248" s="71"/>
      <c r="EVF248" s="71"/>
      <c r="EVG248" s="71"/>
      <c r="EVH248" s="71"/>
      <c r="EVI248" s="71"/>
      <c r="EVJ248" s="71"/>
      <c r="EVK248" s="71"/>
      <c r="EVL248" s="71"/>
      <c r="EVM248" s="71"/>
      <c r="EVN248" s="71"/>
      <c r="EVO248" s="71"/>
      <c r="EVP248" s="71"/>
      <c r="EVQ248" s="71"/>
      <c r="EVR248" s="71"/>
      <c r="EVS248" s="71"/>
      <c r="EVT248" s="71"/>
      <c r="EVU248" s="71"/>
      <c r="EVV248" s="71"/>
      <c r="EVW248" s="71"/>
      <c r="EVX248" s="71"/>
      <c r="EVY248" s="71"/>
      <c r="EVZ248" s="71"/>
      <c r="EWA248" s="71"/>
      <c r="EWB248" s="71"/>
      <c r="EWC248" s="71"/>
      <c r="EWD248" s="71"/>
      <c r="EWE248" s="71"/>
      <c r="EWF248" s="71"/>
      <c r="EWG248" s="71"/>
      <c r="EWH248" s="71"/>
      <c r="EWI248" s="71"/>
      <c r="EWJ248" s="71"/>
      <c r="EWK248" s="71"/>
      <c r="EWL248" s="71"/>
      <c r="EWM248" s="71"/>
      <c r="EWN248" s="71"/>
      <c r="EWO248" s="71"/>
      <c r="EWP248" s="71"/>
      <c r="EWQ248" s="71"/>
      <c r="EWR248" s="71"/>
      <c r="EWS248" s="71"/>
      <c r="EWT248" s="71"/>
      <c r="EWU248" s="71"/>
      <c r="EWV248" s="71"/>
      <c r="EWW248" s="71"/>
      <c r="EWX248" s="71"/>
      <c r="EWY248" s="71"/>
      <c r="EWZ248" s="71"/>
      <c r="EXA248" s="71"/>
      <c r="EXB248" s="71"/>
      <c r="EXC248" s="71"/>
      <c r="EXD248" s="71"/>
      <c r="EXE248" s="71"/>
      <c r="EXF248" s="71"/>
      <c r="EXG248" s="71"/>
      <c r="EXH248" s="71"/>
      <c r="EXI248" s="71"/>
      <c r="EXJ248" s="71"/>
      <c r="EXK248" s="71"/>
      <c r="EXL248" s="71"/>
      <c r="EXM248" s="71"/>
      <c r="EXN248" s="71"/>
      <c r="EXO248" s="71"/>
      <c r="EXP248" s="71"/>
      <c r="EXQ248" s="71"/>
      <c r="EXR248" s="71"/>
      <c r="EXS248" s="71"/>
      <c r="EXT248" s="71"/>
      <c r="EXU248" s="71"/>
      <c r="EXV248" s="71"/>
      <c r="EXW248" s="71"/>
      <c r="EXX248" s="71"/>
      <c r="EXY248" s="71"/>
      <c r="EXZ248" s="71"/>
      <c r="EYA248" s="71"/>
      <c r="EYB248" s="71"/>
      <c r="EYC248" s="71"/>
      <c r="EYD248" s="71"/>
      <c r="EYE248" s="71"/>
      <c r="EYF248" s="71"/>
      <c r="EYG248" s="71"/>
      <c r="EYH248" s="71"/>
      <c r="EYI248" s="71"/>
      <c r="EYJ248" s="71"/>
      <c r="EYK248" s="71"/>
      <c r="EYL248" s="71"/>
      <c r="EYM248" s="71"/>
      <c r="EYN248" s="71"/>
      <c r="EYO248" s="71"/>
      <c r="EYP248" s="71"/>
      <c r="EYQ248" s="71"/>
      <c r="EYR248" s="71"/>
      <c r="EYS248" s="71"/>
      <c r="EYT248" s="71"/>
      <c r="EYU248" s="71"/>
      <c r="EYV248" s="71"/>
      <c r="EYW248" s="71"/>
      <c r="EYX248" s="71"/>
      <c r="EYY248" s="71"/>
      <c r="EYZ248" s="71"/>
      <c r="EZA248" s="71"/>
      <c r="EZB248" s="71"/>
      <c r="EZC248" s="71"/>
      <c r="EZD248" s="71"/>
      <c r="EZE248" s="71"/>
      <c r="EZF248" s="71"/>
      <c r="EZG248" s="71"/>
      <c r="EZH248" s="71"/>
      <c r="EZI248" s="71"/>
      <c r="EZJ248" s="71"/>
      <c r="EZK248" s="71"/>
      <c r="EZL248" s="71"/>
      <c r="EZM248" s="71"/>
      <c r="EZN248" s="71"/>
      <c r="EZO248" s="71"/>
      <c r="EZP248" s="71"/>
      <c r="EZQ248" s="71"/>
      <c r="EZR248" s="71"/>
      <c r="EZS248" s="71"/>
      <c r="EZT248" s="71"/>
      <c r="EZU248" s="71"/>
      <c r="EZV248" s="71"/>
      <c r="EZW248" s="71"/>
      <c r="EZX248" s="71"/>
      <c r="EZY248" s="71"/>
      <c r="EZZ248" s="71"/>
      <c r="FAA248" s="71"/>
      <c r="FAB248" s="71"/>
      <c r="FAC248" s="71"/>
      <c r="FAD248" s="71"/>
      <c r="FAE248" s="71"/>
      <c r="FAF248" s="71"/>
      <c r="FAG248" s="71"/>
      <c r="FAH248" s="71"/>
      <c r="FAI248" s="71"/>
      <c r="FAJ248" s="71"/>
      <c r="FAK248" s="71"/>
      <c r="FAL248" s="71"/>
      <c r="FAM248" s="71"/>
      <c r="FAN248" s="71"/>
      <c r="FAO248" s="71"/>
      <c r="FAP248" s="71"/>
      <c r="FAQ248" s="71"/>
      <c r="FAR248" s="71"/>
      <c r="FAS248" s="71"/>
      <c r="FAT248" s="71"/>
      <c r="FAU248" s="71"/>
      <c r="FAV248" s="71"/>
      <c r="FAW248" s="71"/>
      <c r="FAX248" s="71"/>
      <c r="FAY248" s="71"/>
      <c r="FAZ248" s="71"/>
      <c r="FBA248" s="71"/>
      <c r="FBB248" s="71"/>
      <c r="FBC248" s="71"/>
      <c r="FBD248" s="71"/>
      <c r="FBE248" s="71"/>
      <c r="FBF248" s="71"/>
      <c r="FBG248" s="71"/>
      <c r="FBH248" s="71"/>
      <c r="FBI248" s="71"/>
      <c r="FBJ248" s="71"/>
      <c r="FBK248" s="71"/>
      <c r="FBL248" s="71"/>
      <c r="FBM248" s="71"/>
      <c r="FBN248" s="71"/>
      <c r="FBO248" s="71"/>
      <c r="FBP248" s="71"/>
      <c r="FBQ248" s="71"/>
      <c r="FBR248" s="71"/>
      <c r="FBS248" s="71"/>
      <c r="FBT248" s="71"/>
      <c r="FBU248" s="71"/>
      <c r="FBV248" s="71"/>
      <c r="FBW248" s="71"/>
      <c r="FBX248" s="71"/>
      <c r="FBY248" s="71"/>
      <c r="FBZ248" s="71"/>
      <c r="FCA248" s="71"/>
      <c r="FCB248" s="71"/>
      <c r="FCC248" s="71"/>
      <c r="FCD248" s="71"/>
      <c r="FCE248" s="71"/>
      <c r="FCF248" s="71"/>
      <c r="FCG248" s="71"/>
      <c r="FCH248" s="71"/>
      <c r="FCI248" s="71"/>
      <c r="FCJ248" s="71"/>
      <c r="FCK248" s="71"/>
      <c r="FCL248" s="71"/>
      <c r="FCM248" s="71"/>
      <c r="FCN248" s="71"/>
      <c r="FCO248" s="71"/>
      <c r="FCP248" s="71"/>
      <c r="FCQ248" s="71"/>
      <c r="FCR248" s="71"/>
      <c r="FCS248" s="71"/>
      <c r="FCT248" s="71"/>
      <c r="FCU248" s="71"/>
      <c r="FCV248" s="71"/>
      <c r="FCW248" s="71"/>
      <c r="FCX248" s="71"/>
      <c r="FCY248" s="71"/>
      <c r="FCZ248" s="71"/>
      <c r="FDA248" s="71"/>
      <c r="FDB248" s="71"/>
      <c r="FDC248" s="71"/>
      <c r="FDD248" s="71"/>
      <c r="FDE248" s="71"/>
      <c r="FDF248" s="71"/>
      <c r="FDG248" s="71"/>
      <c r="FDH248" s="71"/>
      <c r="FDI248" s="71"/>
      <c r="FDJ248" s="71"/>
      <c r="FDK248" s="71"/>
      <c r="FDL248" s="71"/>
      <c r="FDM248" s="71"/>
      <c r="FDN248" s="71"/>
      <c r="FDO248" s="71"/>
      <c r="FDP248" s="71"/>
      <c r="FDQ248" s="71"/>
      <c r="FDR248" s="71"/>
      <c r="FDS248" s="71"/>
      <c r="FDT248" s="71"/>
      <c r="FDU248" s="71"/>
      <c r="FDV248" s="71"/>
      <c r="FDW248" s="71"/>
      <c r="FDX248" s="71"/>
      <c r="FDY248" s="71"/>
      <c r="FDZ248" s="71"/>
      <c r="FEA248" s="71"/>
      <c r="FEB248" s="71"/>
      <c r="FEC248" s="71"/>
      <c r="FED248" s="71"/>
      <c r="FEE248" s="71"/>
      <c r="FEF248" s="71"/>
      <c r="FEG248" s="71"/>
      <c r="FEH248" s="71"/>
      <c r="FEI248" s="71"/>
      <c r="FEJ248" s="71"/>
      <c r="FEK248" s="71"/>
      <c r="FEL248" s="71"/>
      <c r="FEM248" s="71"/>
      <c r="FEN248" s="71"/>
      <c r="FEO248" s="71"/>
      <c r="FEP248" s="71"/>
      <c r="FEQ248" s="71"/>
      <c r="FER248" s="71"/>
      <c r="FES248" s="71"/>
      <c r="FET248" s="71"/>
      <c r="FEU248" s="71"/>
      <c r="FEV248" s="71"/>
      <c r="FEW248" s="71"/>
      <c r="FEX248" s="71"/>
      <c r="FEY248" s="71"/>
      <c r="FEZ248" s="71"/>
      <c r="FFA248" s="71"/>
      <c r="FFB248" s="71"/>
      <c r="FFC248" s="71"/>
      <c r="FFD248" s="71"/>
      <c r="FFE248" s="71"/>
      <c r="FFF248" s="71"/>
      <c r="FFG248" s="71"/>
      <c r="FFH248" s="71"/>
      <c r="FFI248" s="71"/>
      <c r="FFJ248" s="71"/>
      <c r="FFK248" s="71"/>
      <c r="FFL248" s="71"/>
      <c r="FFM248" s="71"/>
      <c r="FFN248" s="71"/>
      <c r="FFO248" s="71"/>
      <c r="FFP248" s="71"/>
      <c r="FFQ248" s="71"/>
      <c r="FFR248" s="71"/>
      <c r="FFS248" s="71"/>
      <c r="FFT248" s="71"/>
      <c r="FFU248" s="71"/>
      <c r="FFV248" s="71"/>
      <c r="FFW248" s="71"/>
      <c r="FFX248" s="71"/>
      <c r="FFY248" s="71"/>
      <c r="FFZ248" s="71"/>
      <c r="FGA248" s="71"/>
      <c r="FGB248" s="71"/>
      <c r="FGC248" s="71"/>
      <c r="FGD248" s="71"/>
      <c r="FGE248" s="71"/>
      <c r="FGF248" s="71"/>
      <c r="FGG248" s="71"/>
      <c r="FGH248" s="71"/>
      <c r="FGI248" s="71"/>
      <c r="FGJ248" s="71"/>
      <c r="FGK248" s="71"/>
      <c r="FGL248" s="71"/>
      <c r="FGM248" s="71"/>
      <c r="FGN248" s="71"/>
      <c r="FGO248" s="71"/>
      <c r="FGP248" s="71"/>
      <c r="FGQ248" s="71"/>
      <c r="FGR248" s="71"/>
      <c r="FGS248" s="71"/>
      <c r="FGT248" s="71"/>
      <c r="FGU248" s="71"/>
      <c r="FGV248" s="71"/>
      <c r="FGW248" s="71"/>
      <c r="FGX248" s="71"/>
      <c r="FGY248" s="71"/>
      <c r="FGZ248" s="71"/>
      <c r="FHA248" s="71"/>
      <c r="FHB248" s="71"/>
      <c r="FHC248" s="71"/>
      <c r="FHD248" s="71"/>
      <c r="FHE248" s="71"/>
      <c r="FHF248" s="71"/>
      <c r="FHG248" s="71"/>
      <c r="FHH248" s="71"/>
      <c r="FHI248" s="71"/>
      <c r="FHJ248" s="71"/>
      <c r="FHK248" s="71"/>
      <c r="FHL248" s="71"/>
      <c r="FHM248" s="71"/>
      <c r="FHN248" s="71"/>
      <c r="FHO248" s="71"/>
      <c r="FHP248" s="71"/>
      <c r="FHQ248" s="71"/>
      <c r="FHR248" s="71"/>
      <c r="FHS248" s="71"/>
      <c r="FHT248" s="71"/>
      <c r="FHU248" s="71"/>
      <c r="FHV248" s="71"/>
      <c r="FHW248" s="71"/>
      <c r="FHX248" s="71"/>
      <c r="FHY248" s="71"/>
      <c r="FHZ248" s="71"/>
      <c r="FIA248" s="71"/>
      <c r="FIB248" s="71"/>
      <c r="FIC248" s="71"/>
      <c r="FID248" s="71"/>
      <c r="FIE248" s="71"/>
      <c r="FIF248" s="71"/>
      <c r="FIG248" s="71"/>
      <c r="FIH248" s="71"/>
      <c r="FII248" s="71"/>
      <c r="FIJ248" s="71"/>
      <c r="FIK248" s="71"/>
      <c r="FIL248" s="71"/>
      <c r="FIM248" s="71"/>
      <c r="FIN248" s="71"/>
      <c r="FIO248" s="71"/>
      <c r="FIP248" s="71"/>
      <c r="FIQ248" s="71"/>
      <c r="FIR248" s="71"/>
      <c r="FIS248" s="71"/>
      <c r="FIT248" s="71"/>
      <c r="FIU248" s="71"/>
      <c r="FIV248" s="71"/>
      <c r="FIW248" s="71"/>
      <c r="FIX248" s="71"/>
      <c r="FIY248" s="71"/>
      <c r="FIZ248" s="71"/>
      <c r="FJA248" s="71"/>
      <c r="FJB248" s="71"/>
      <c r="FJC248" s="71"/>
      <c r="FJD248" s="71"/>
      <c r="FJE248" s="71"/>
      <c r="FJF248" s="71"/>
      <c r="FJG248" s="71"/>
      <c r="FJH248" s="71"/>
      <c r="FJI248" s="71"/>
      <c r="FJJ248" s="71"/>
      <c r="FJK248" s="71"/>
      <c r="FJL248" s="71"/>
      <c r="FJM248" s="71"/>
      <c r="FJN248" s="71"/>
      <c r="FJO248" s="71"/>
      <c r="FJP248" s="71"/>
      <c r="FJQ248" s="71"/>
      <c r="FJR248" s="71"/>
      <c r="FJS248" s="71"/>
      <c r="FJT248" s="71"/>
      <c r="FJU248" s="71"/>
      <c r="FJV248" s="71"/>
      <c r="FJW248" s="71"/>
      <c r="FJX248" s="71"/>
      <c r="FJY248" s="71"/>
      <c r="FJZ248" s="71"/>
      <c r="FKA248" s="71"/>
      <c r="FKB248" s="71"/>
      <c r="FKC248" s="71"/>
      <c r="FKD248" s="71"/>
      <c r="FKE248" s="71"/>
      <c r="FKF248" s="71"/>
      <c r="FKG248" s="71"/>
      <c r="FKH248" s="71"/>
      <c r="FKI248" s="71"/>
      <c r="FKJ248" s="71"/>
      <c r="FKK248" s="71"/>
      <c r="FKL248" s="71"/>
      <c r="FKM248" s="71"/>
      <c r="FKN248" s="71"/>
      <c r="FKO248" s="71"/>
      <c r="FKP248" s="71"/>
      <c r="FKQ248" s="71"/>
      <c r="FKR248" s="71"/>
      <c r="FKS248" s="71"/>
      <c r="FKT248" s="71"/>
      <c r="FKU248" s="71"/>
      <c r="FKV248" s="71"/>
      <c r="FKW248" s="71"/>
      <c r="FKX248" s="71"/>
      <c r="FKY248" s="71"/>
      <c r="FKZ248" s="71"/>
      <c r="FLA248" s="71"/>
      <c r="FLB248" s="71"/>
      <c r="FLC248" s="71"/>
      <c r="FLD248" s="71"/>
      <c r="FLE248" s="71"/>
      <c r="FLF248" s="71"/>
      <c r="FLG248" s="71"/>
      <c r="FLH248" s="71"/>
      <c r="FLI248" s="71"/>
      <c r="FLJ248" s="71"/>
      <c r="FLK248" s="71"/>
      <c r="FLL248" s="71"/>
      <c r="FLM248" s="71"/>
      <c r="FLN248" s="71"/>
      <c r="FLO248" s="71"/>
      <c r="FLP248" s="71"/>
      <c r="FLQ248" s="71"/>
      <c r="FLR248" s="71"/>
      <c r="FLS248" s="71"/>
      <c r="FLT248" s="71"/>
      <c r="FLU248" s="71"/>
      <c r="FLV248" s="71"/>
      <c r="FLW248" s="71"/>
      <c r="FLX248" s="71"/>
      <c r="FLY248" s="71"/>
      <c r="FLZ248" s="71"/>
      <c r="FMA248" s="71"/>
      <c r="FMB248" s="71"/>
      <c r="FMC248" s="71"/>
      <c r="FMD248" s="71"/>
      <c r="FME248" s="71"/>
      <c r="FMF248" s="71"/>
      <c r="FMG248" s="71"/>
      <c r="FMH248" s="71"/>
      <c r="FMI248" s="71"/>
      <c r="FMJ248" s="71"/>
      <c r="FMK248" s="71"/>
      <c r="FML248" s="71"/>
      <c r="FMM248" s="71"/>
      <c r="FMN248" s="71"/>
      <c r="FMO248" s="71"/>
      <c r="FMP248" s="71"/>
      <c r="FMQ248" s="71"/>
      <c r="FMR248" s="71"/>
      <c r="FMS248" s="71"/>
      <c r="FMT248" s="71"/>
      <c r="FMU248" s="71"/>
      <c r="FMV248" s="71"/>
      <c r="FMW248" s="71"/>
      <c r="FMX248" s="71"/>
      <c r="FMY248" s="71"/>
      <c r="FMZ248" s="71"/>
      <c r="FNA248" s="71"/>
      <c r="FNB248" s="71"/>
      <c r="FNC248" s="71"/>
      <c r="FND248" s="71"/>
      <c r="FNE248" s="71"/>
      <c r="FNF248" s="71"/>
      <c r="FNG248" s="71"/>
      <c r="FNH248" s="71"/>
      <c r="FNI248" s="71"/>
      <c r="FNJ248" s="71"/>
      <c r="FNK248" s="71"/>
      <c r="FNL248" s="71"/>
      <c r="FNM248" s="71"/>
      <c r="FNN248" s="71"/>
      <c r="FNO248" s="71"/>
      <c r="FNP248" s="71"/>
      <c r="FNQ248" s="71"/>
      <c r="FNR248" s="71"/>
      <c r="FNS248" s="71"/>
      <c r="FNT248" s="71"/>
      <c r="FNU248" s="71"/>
      <c r="FNV248" s="71"/>
      <c r="FNW248" s="71"/>
      <c r="FNX248" s="71"/>
      <c r="FNY248" s="71"/>
      <c r="FNZ248" s="71"/>
      <c r="FOA248" s="71"/>
      <c r="FOB248" s="71"/>
      <c r="FOC248" s="71"/>
      <c r="FOD248" s="71"/>
      <c r="FOE248" s="71"/>
      <c r="FOF248" s="71"/>
      <c r="FOG248" s="71"/>
      <c r="FOH248" s="71"/>
      <c r="FOI248" s="71"/>
      <c r="FOJ248" s="71"/>
      <c r="FOK248" s="71"/>
      <c r="FOL248" s="71"/>
      <c r="FOM248" s="71"/>
      <c r="FON248" s="71"/>
      <c r="FOO248" s="71"/>
      <c r="FOP248" s="71"/>
      <c r="FOQ248" s="71"/>
      <c r="FOR248" s="71"/>
      <c r="FOS248" s="71"/>
      <c r="FOT248" s="71"/>
      <c r="FOU248" s="71"/>
      <c r="FOV248" s="71"/>
      <c r="FOW248" s="71"/>
      <c r="FOX248" s="71"/>
      <c r="FOY248" s="71"/>
      <c r="FOZ248" s="71"/>
      <c r="FPA248" s="71"/>
      <c r="FPB248" s="71"/>
      <c r="FPC248" s="71"/>
      <c r="FPD248" s="71"/>
      <c r="FPE248" s="71"/>
      <c r="FPF248" s="71"/>
      <c r="FPG248" s="71"/>
      <c r="FPH248" s="71"/>
      <c r="FPI248" s="71"/>
      <c r="FPJ248" s="71"/>
      <c r="FPK248" s="71"/>
      <c r="FPL248" s="71"/>
      <c r="FPM248" s="71"/>
      <c r="FPN248" s="71"/>
      <c r="FPO248" s="71"/>
      <c r="FPP248" s="71"/>
      <c r="FPQ248" s="71"/>
      <c r="FPR248" s="71"/>
      <c r="FPS248" s="71"/>
      <c r="FPT248" s="71"/>
      <c r="FPU248" s="71"/>
      <c r="FPV248" s="71"/>
      <c r="FPW248" s="71"/>
      <c r="FPX248" s="71"/>
      <c r="FPY248" s="71"/>
      <c r="FPZ248" s="71"/>
      <c r="FQA248" s="71"/>
      <c r="FQB248" s="71"/>
      <c r="FQC248" s="71"/>
      <c r="FQD248" s="71"/>
      <c r="FQE248" s="71"/>
      <c r="FQF248" s="71"/>
      <c r="FQG248" s="71"/>
      <c r="FQH248" s="71"/>
      <c r="FQI248" s="71"/>
      <c r="FQJ248" s="71"/>
      <c r="FQK248" s="71"/>
      <c r="FQL248" s="71"/>
      <c r="FQM248" s="71"/>
      <c r="FQN248" s="71"/>
      <c r="FQO248" s="71"/>
      <c r="FQP248" s="71"/>
      <c r="FQQ248" s="71"/>
      <c r="FQR248" s="71"/>
      <c r="FQS248" s="71"/>
      <c r="FQT248" s="71"/>
      <c r="FQU248" s="71"/>
      <c r="FQV248" s="71"/>
      <c r="FQW248" s="71"/>
      <c r="FQX248" s="71"/>
      <c r="FQY248" s="71"/>
      <c r="FQZ248" s="71"/>
      <c r="FRA248" s="71"/>
      <c r="FRB248" s="71"/>
      <c r="FRC248" s="71"/>
      <c r="FRD248" s="71"/>
      <c r="FRE248" s="71"/>
      <c r="FRF248" s="71"/>
      <c r="FRG248" s="71"/>
      <c r="FRH248" s="71"/>
      <c r="FRI248" s="71"/>
      <c r="FRJ248" s="71"/>
      <c r="FRK248" s="71"/>
      <c r="FRL248" s="71"/>
      <c r="FRM248" s="71"/>
      <c r="FRN248" s="71"/>
      <c r="FRO248" s="71"/>
      <c r="FRP248" s="71"/>
      <c r="FRQ248" s="71"/>
      <c r="FRR248" s="71"/>
      <c r="FRS248" s="71"/>
      <c r="FRT248" s="71"/>
      <c r="FRU248" s="71"/>
      <c r="FRV248" s="71"/>
      <c r="FRW248" s="71"/>
      <c r="FRX248" s="71"/>
      <c r="FRY248" s="71"/>
      <c r="FRZ248" s="71"/>
      <c r="FSA248" s="71"/>
      <c r="FSB248" s="71"/>
      <c r="FSC248" s="71"/>
      <c r="FSD248" s="71"/>
      <c r="FSE248" s="71"/>
      <c r="FSF248" s="71"/>
      <c r="FSG248" s="71"/>
      <c r="FSH248" s="71"/>
      <c r="FSI248" s="71"/>
      <c r="FSJ248" s="71"/>
      <c r="FSK248" s="71"/>
      <c r="FSL248" s="71"/>
      <c r="FSM248" s="71"/>
      <c r="FSN248" s="71"/>
      <c r="FSO248" s="71"/>
      <c r="FSP248" s="71"/>
      <c r="FSQ248" s="71"/>
      <c r="FSR248" s="71"/>
      <c r="FSS248" s="71"/>
      <c r="FST248" s="71"/>
      <c r="FSU248" s="71"/>
      <c r="FSV248" s="71"/>
      <c r="FSW248" s="71"/>
      <c r="FSX248" s="71"/>
      <c r="FSY248" s="71"/>
      <c r="FSZ248" s="71"/>
      <c r="FTA248" s="71"/>
      <c r="FTB248" s="71"/>
      <c r="FTC248" s="71"/>
      <c r="FTD248" s="71"/>
      <c r="FTE248" s="71"/>
      <c r="FTF248" s="71"/>
      <c r="FTG248" s="71"/>
      <c r="FTH248" s="71"/>
      <c r="FTI248" s="71"/>
      <c r="FTJ248" s="71"/>
      <c r="FTK248" s="71"/>
      <c r="FTL248" s="71"/>
      <c r="FTM248" s="71"/>
      <c r="FTN248" s="71"/>
      <c r="FTO248" s="71"/>
      <c r="FTP248" s="71"/>
      <c r="FTQ248" s="71"/>
      <c r="FTR248" s="71"/>
      <c r="FTS248" s="71"/>
      <c r="FTT248" s="71"/>
      <c r="FTU248" s="71"/>
      <c r="FTV248" s="71"/>
      <c r="FTW248" s="71"/>
      <c r="FTX248" s="71"/>
      <c r="FTY248" s="71"/>
      <c r="FTZ248" s="71"/>
      <c r="FUA248" s="71"/>
      <c r="FUB248" s="71"/>
      <c r="FUC248" s="71"/>
      <c r="FUD248" s="71"/>
      <c r="FUE248" s="71"/>
      <c r="FUF248" s="71"/>
      <c r="FUG248" s="71"/>
      <c r="FUH248" s="71"/>
      <c r="FUI248" s="71"/>
      <c r="FUJ248" s="71"/>
      <c r="FUK248" s="71"/>
      <c r="FUL248" s="71"/>
      <c r="FUM248" s="71"/>
      <c r="FUN248" s="71"/>
      <c r="FUO248" s="71"/>
      <c r="FUP248" s="71"/>
      <c r="FUQ248" s="71"/>
      <c r="FUR248" s="71"/>
      <c r="FUS248" s="71"/>
      <c r="FUT248" s="71"/>
      <c r="FUU248" s="71"/>
      <c r="FUV248" s="71"/>
      <c r="FUW248" s="71"/>
      <c r="FUX248" s="71"/>
      <c r="FUY248" s="71"/>
      <c r="FUZ248" s="71"/>
      <c r="FVA248" s="71"/>
      <c r="FVB248" s="71"/>
      <c r="FVC248" s="71"/>
      <c r="FVD248" s="71"/>
      <c r="FVE248" s="71"/>
      <c r="FVF248" s="71"/>
      <c r="FVG248" s="71"/>
      <c r="FVH248" s="71"/>
      <c r="FVI248" s="71"/>
      <c r="FVJ248" s="71"/>
      <c r="FVK248" s="71"/>
      <c r="FVL248" s="71"/>
      <c r="FVM248" s="71"/>
      <c r="FVN248" s="71"/>
      <c r="FVO248" s="71"/>
      <c r="FVP248" s="71"/>
      <c r="FVQ248" s="71"/>
      <c r="FVR248" s="71"/>
      <c r="FVS248" s="71"/>
      <c r="FVT248" s="71"/>
      <c r="FVU248" s="71"/>
      <c r="FVV248" s="71"/>
      <c r="FVW248" s="71"/>
      <c r="FVX248" s="71"/>
      <c r="FVY248" s="71"/>
      <c r="FVZ248" s="71"/>
      <c r="FWA248" s="71"/>
      <c r="FWB248" s="71"/>
      <c r="FWC248" s="71"/>
      <c r="FWD248" s="71"/>
      <c r="FWE248" s="71"/>
      <c r="FWF248" s="71"/>
      <c r="FWG248" s="71"/>
      <c r="FWH248" s="71"/>
      <c r="FWI248" s="71"/>
      <c r="FWJ248" s="71"/>
      <c r="FWK248" s="71"/>
      <c r="FWL248" s="71"/>
      <c r="FWM248" s="71"/>
      <c r="FWN248" s="71"/>
      <c r="FWO248" s="71"/>
      <c r="FWP248" s="71"/>
      <c r="FWQ248" s="71"/>
      <c r="FWR248" s="71"/>
      <c r="FWS248" s="71"/>
      <c r="FWT248" s="71"/>
      <c r="FWU248" s="71"/>
      <c r="FWV248" s="71"/>
      <c r="FWW248" s="71"/>
      <c r="FWX248" s="71"/>
      <c r="FWY248" s="71"/>
      <c r="FWZ248" s="71"/>
      <c r="FXA248" s="71"/>
      <c r="FXB248" s="71"/>
      <c r="FXC248" s="71"/>
      <c r="FXD248" s="71"/>
      <c r="FXE248" s="71"/>
      <c r="FXF248" s="71"/>
      <c r="FXG248" s="71"/>
      <c r="FXH248" s="71"/>
      <c r="FXI248" s="71"/>
      <c r="FXJ248" s="71"/>
      <c r="FXK248" s="71"/>
      <c r="FXL248" s="71"/>
      <c r="FXM248" s="71"/>
      <c r="FXN248" s="71"/>
      <c r="FXO248" s="71"/>
      <c r="FXP248" s="71"/>
      <c r="FXQ248" s="71"/>
      <c r="FXR248" s="71"/>
      <c r="FXS248" s="71"/>
      <c r="FXT248" s="71"/>
      <c r="FXU248" s="71"/>
      <c r="FXV248" s="71"/>
      <c r="FXW248" s="71"/>
      <c r="FXX248" s="71"/>
      <c r="FXY248" s="71"/>
      <c r="FXZ248" s="71"/>
      <c r="FYA248" s="71"/>
      <c r="FYB248" s="71"/>
      <c r="FYC248" s="71"/>
      <c r="FYD248" s="71"/>
      <c r="FYE248" s="71"/>
      <c r="FYF248" s="71"/>
      <c r="FYG248" s="71"/>
      <c r="FYH248" s="71"/>
      <c r="FYI248" s="71"/>
      <c r="FYJ248" s="71"/>
      <c r="FYK248" s="71"/>
      <c r="FYL248" s="71"/>
      <c r="FYM248" s="71"/>
      <c r="FYN248" s="71"/>
      <c r="FYO248" s="71"/>
      <c r="FYP248" s="71"/>
      <c r="FYQ248" s="71"/>
      <c r="FYR248" s="71"/>
      <c r="FYS248" s="71"/>
      <c r="FYT248" s="71"/>
      <c r="FYU248" s="71"/>
      <c r="FYV248" s="71"/>
      <c r="FYW248" s="71"/>
      <c r="FYX248" s="71"/>
      <c r="FYY248" s="71"/>
      <c r="FYZ248" s="71"/>
      <c r="FZA248" s="71"/>
      <c r="FZB248" s="71"/>
      <c r="FZC248" s="71"/>
      <c r="FZD248" s="71"/>
      <c r="FZE248" s="71"/>
      <c r="FZF248" s="71"/>
      <c r="FZG248" s="71"/>
      <c r="FZH248" s="71"/>
      <c r="FZI248" s="71"/>
      <c r="FZJ248" s="71"/>
      <c r="FZK248" s="71"/>
      <c r="FZL248" s="71"/>
      <c r="FZM248" s="71"/>
      <c r="FZN248" s="71"/>
      <c r="FZO248" s="71"/>
      <c r="FZP248" s="71"/>
      <c r="FZQ248" s="71"/>
      <c r="FZR248" s="71"/>
      <c r="FZS248" s="71"/>
      <c r="FZT248" s="71"/>
      <c r="FZU248" s="71"/>
      <c r="FZV248" s="71"/>
      <c r="FZW248" s="71"/>
      <c r="FZX248" s="71"/>
      <c r="FZY248" s="71"/>
      <c r="FZZ248" s="71"/>
      <c r="GAA248" s="71"/>
      <c r="GAB248" s="71"/>
      <c r="GAC248" s="71"/>
      <c r="GAD248" s="71"/>
      <c r="GAE248" s="71"/>
      <c r="GAF248" s="71"/>
      <c r="GAG248" s="71"/>
      <c r="GAH248" s="71"/>
      <c r="GAI248" s="71"/>
      <c r="GAJ248" s="71"/>
      <c r="GAK248" s="71"/>
      <c r="GAL248" s="71"/>
      <c r="GAM248" s="71"/>
      <c r="GAN248" s="71"/>
      <c r="GAO248" s="71"/>
      <c r="GAP248" s="71"/>
      <c r="GAQ248" s="71"/>
      <c r="GAR248" s="71"/>
      <c r="GAS248" s="71"/>
      <c r="GAT248" s="71"/>
      <c r="GAU248" s="71"/>
      <c r="GAV248" s="71"/>
      <c r="GAW248" s="71"/>
      <c r="GAX248" s="71"/>
      <c r="GAY248" s="71"/>
      <c r="GAZ248" s="71"/>
      <c r="GBA248" s="71"/>
      <c r="GBB248" s="71"/>
      <c r="GBC248" s="71"/>
      <c r="GBD248" s="71"/>
      <c r="GBE248" s="71"/>
      <c r="GBF248" s="71"/>
      <c r="GBG248" s="71"/>
      <c r="GBH248" s="71"/>
      <c r="GBI248" s="71"/>
      <c r="GBJ248" s="71"/>
      <c r="GBK248" s="71"/>
      <c r="GBL248" s="71"/>
      <c r="GBM248" s="71"/>
      <c r="GBN248" s="71"/>
      <c r="GBO248" s="71"/>
      <c r="GBP248" s="71"/>
      <c r="GBQ248" s="71"/>
      <c r="GBR248" s="71"/>
      <c r="GBS248" s="71"/>
      <c r="GBT248" s="71"/>
      <c r="GBU248" s="71"/>
      <c r="GBV248" s="71"/>
      <c r="GBW248" s="71"/>
      <c r="GBX248" s="71"/>
      <c r="GBY248" s="71"/>
      <c r="GBZ248" s="71"/>
      <c r="GCA248" s="71"/>
      <c r="GCB248" s="71"/>
      <c r="GCC248" s="71"/>
      <c r="GCD248" s="71"/>
      <c r="GCE248" s="71"/>
      <c r="GCF248" s="71"/>
      <c r="GCG248" s="71"/>
      <c r="GCH248" s="71"/>
      <c r="GCI248" s="71"/>
      <c r="GCJ248" s="71"/>
      <c r="GCK248" s="71"/>
      <c r="GCL248" s="71"/>
      <c r="GCM248" s="71"/>
      <c r="GCN248" s="71"/>
      <c r="GCO248" s="71"/>
      <c r="GCP248" s="71"/>
      <c r="GCQ248" s="71"/>
      <c r="GCR248" s="71"/>
      <c r="GCS248" s="71"/>
      <c r="GCT248" s="71"/>
      <c r="GCU248" s="71"/>
      <c r="GCV248" s="71"/>
      <c r="GCW248" s="71"/>
      <c r="GCX248" s="71"/>
      <c r="GCY248" s="71"/>
      <c r="GCZ248" s="71"/>
      <c r="GDA248" s="71"/>
      <c r="GDB248" s="71"/>
      <c r="GDC248" s="71"/>
      <c r="GDD248" s="71"/>
      <c r="GDE248" s="71"/>
      <c r="GDF248" s="71"/>
      <c r="GDG248" s="71"/>
      <c r="GDH248" s="71"/>
      <c r="GDI248" s="71"/>
      <c r="GDJ248" s="71"/>
      <c r="GDK248" s="71"/>
      <c r="GDL248" s="71"/>
      <c r="GDM248" s="71"/>
      <c r="GDN248" s="71"/>
      <c r="GDO248" s="71"/>
      <c r="GDP248" s="71"/>
      <c r="GDQ248" s="71"/>
      <c r="GDR248" s="71"/>
      <c r="GDS248" s="71"/>
      <c r="GDT248" s="71"/>
      <c r="GDU248" s="71"/>
      <c r="GDV248" s="71"/>
      <c r="GDW248" s="71"/>
      <c r="GDX248" s="71"/>
      <c r="GDY248" s="71"/>
      <c r="GDZ248" s="71"/>
      <c r="GEA248" s="71"/>
      <c r="GEB248" s="71"/>
      <c r="GEC248" s="71"/>
      <c r="GED248" s="71"/>
      <c r="GEE248" s="71"/>
      <c r="GEF248" s="71"/>
      <c r="GEG248" s="71"/>
      <c r="GEH248" s="71"/>
      <c r="GEI248" s="71"/>
      <c r="GEJ248" s="71"/>
      <c r="GEK248" s="71"/>
      <c r="GEL248" s="71"/>
      <c r="GEM248" s="71"/>
      <c r="GEN248" s="71"/>
      <c r="GEO248" s="71"/>
      <c r="GEP248" s="71"/>
      <c r="GEQ248" s="71"/>
      <c r="GER248" s="71"/>
      <c r="GES248" s="71"/>
      <c r="GET248" s="71"/>
      <c r="GEU248" s="71"/>
      <c r="GEV248" s="71"/>
      <c r="GEW248" s="71"/>
      <c r="GEX248" s="71"/>
      <c r="GEY248" s="71"/>
      <c r="GEZ248" s="71"/>
      <c r="GFA248" s="71"/>
      <c r="GFB248" s="71"/>
      <c r="GFC248" s="71"/>
      <c r="GFD248" s="71"/>
      <c r="GFE248" s="71"/>
      <c r="GFF248" s="71"/>
      <c r="GFG248" s="71"/>
      <c r="GFH248" s="71"/>
      <c r="GFI248" s="71"/>
      <c r="GFJ248" s="71"/>
      <c r="GFK248" s="71"/>
      <c r="GFL248" s="71"/>
      <c r="GFM248" s="71"/>
      <c r="GFN248" s="71"/>
      <c r="GFO248" s="71"/>
      <c r="GFP248" s="71"/>
      <c r="GFQ248" s="71"/>
      <c r="GFR248" s="71"/>
      <c r="GFS248" s="71"/>
      <c r="GFT248" s="71"/>
      <c r="GFU248" s="71"/>
      <c r="GFV248" s="71"/>
      <c r="GFW248" s="71"/>
      <c r="GFX248" s="71"/>
      <c r="GFY248" s="71"/>
      <c r="GFZ248" s="71"/>
      <c r="GGA248" s="71"/>
      <c r="GGB248" s="71"/>
      <c r="GGC248" s="71"/>
      <c r="GGD248" s="71"/>
      <c r="GGE248" s="71"/>
      <c r="GGF248" s="71"/>
      <c r="GGG248" s="71"/>
      <c r="GGH248" s="71"/>
      <c r="GGI248" s="71"/>
      <c r="GGJ248" s="71"/>
      <c r="GGK248" s="71"/>
      <c r="GGL248" s="71"/>
      <c r="GGM248" s="71"/>
      <c r="GGN248" s="71"/>
      <c r="GGO248" s="71"/>
      <c r="GGP248" s="71"/>
      <c r="GGQ248" s="71"/>
      <c r="GGR248" s="71"/>
      <c r="GGS248" s="71"/>
      <c r="GGT248" s="71"/>
      <c r="GGU248" s="71"/>
      <c r="GGV248" s="71"/>
      <c r="GGW248" s="71"/>
      <c r="GGX248" s="71"/>
      <c r="GGY248" s="71"/>
      <c r="GGZ248" s="71"/>
      <c r="GHA248" s="71"/>
      <c r="GHB248" s="71"/>
      <c r="GHC248" s="71"/>
      <c r="GHD248" s="71"/>
      <c r="GHE248" s="71"/>
      <c r="GHF248" s="71"/>
      <c r="GHG248" s="71"/>
      <c r="GHH248" s="71"/>
      <c r="GHI248" s="71"/>
      <c r="GHJ248" s="71"/>
      <c r="GHK248" s="71"/>
      <c r="GHL248" s="71"/>
      <c r="GHM248" s="71"/>
      <c r="GHN248" s="71"/>
      <c r="GHO248" s="71"/>
      <c r="GHP248" s="71"/>
      <c r="GHQ248" s="71"/>
      <c r="GHR248" s="71"/>
      <c r="GHS248" s="71"/>
      <c r="GHT248" s="71"/>
      <c r="GHU248" s="71"/>
      <c r="GHV248" s="71"/>
      <c r="GHW248" s="71"/>
      <c r="GHX248" s="71"/>
      <c r="GHY248" s="71"/>
      <c r="GHZ248" s="71"/>
      <c r="GIA248" s="71"/>
      <c r="GIB248" s="71"/>
      <c r="GIC248" s="71"/>
      <c r="GID248" s="71"/>
      <c r="GIE248" s="71"/>
      <c r="GIF248" s="71"/>
      <c r="GIG248" s="71"/>
      <c r="GIH248" s="71"/>
      <c r="GII248" s="71"/>
      <c r="GIJ248" s="71"/>
      <c r="GIK248" s="71"/>
      <c r="GIL248" s="71"/>
      <c r="GIM248" s="71"/>
      <c r="GIN248" s="71"/>
      <c r="GIO248" s="71"/>
      <c r="GIP248" s="71"/>
      <c r="GIQ248" s="71"/>
      <c r="GIR248" s="71"/>
      <c r="GIS248" s="71"/>
      <c r="GIT248" s="71"/>
      <c r="GIU248" s="71"/>
      <c r="GIV248" s="71"/>
      <c r="GIW248" s="71"/>
      <c r="GIX248" s="71"/>
      <c r="GIY248" s="71"/>
      <c r="GIZ248" s="71"/>
      <c r="GJA248" s="71"/>
      <c r="GJB248" s="71"/>
      <c r="GJC248" s="71"/>
      <c r="GJD248" s="71"/>
      <c r="GJE248" s="71"/>
      <c r="GJF248" s="71"/>
      <c r="GJG248" s="71"/>
      <c r="GJH248" s="71"/>
      <c r="GJI248" s="71"/>
      <c r="GJJ248" s="71"/>
      <c r="GJK248" s="71"/>
      <c r="GJL248" s="71"/>
      <c r="GJM248" s="71"/>
      <c r="GJN248" s="71"/>
      <c r="GJO248" s="71"/>
      <c r="GJP248" s="71"/>
      <c r="GJQ248" s="71"/>
      <c r="GJR248" s="71"/>
      <c r="GJS248" s="71"/>
      <c r="GJT248" s="71"/>
      <c r="GJU248" s="71"/>
      <c r="GJV248" s="71"/>
      <c r="GJW248" s="71"/>
      <c r="GJX248" s="71"/>
      <c r="GJY248" s="71"/>
      <c r="GJZ248" s="71"/>
      <c r="GKA248" s="71"/>
      <c r="GKB248" s="71"/>
      <c r="GKC248" s="71"/>
      <c r="GKD248" s="71"/>
      <c r="GKE248" s="71"/>
      <c r="GKF248" s="71"/>
      <c r="GKG248" s="71"/>
      <c r="GKH248" s="71"/>
      <c r="GKI248" s="71"/>
      <c r="GKJ248" s="71"/>
      <c r="GKK248" s="71"/>
      <c r="GKL248" s="71"/>
      <c r="GKM248" s="71"/>
      <c r="GKN248" s="71"/>
      <c r="GKO248" s="71"/>
      <c r="GKP248" s="71"/>
      <c r="GKQ248" s="71"/>
      <c r="GKR248" s="71"/>
      <c r="GKS248" s="71"/>
      <c r="GKT248" s="71"/>
      <c r="GKU248" s="71"/>
      <c r="GKV248" s="71"/>
      <c r="GKW248" s="71"/>
      <c r="GKX248" s="71"/>
      <c r="GKY248" s="71"/>
      <c r="GKZ248" s="71"/>
      <c r="GLA248" s="71"/>
      <c r="GLB248" s="71"/>
      <c r="GLC248" s="71"/>
      <c r="GLD248" s="71"/>
      <c r="GLE248" s="71"/>
      <c r="GLF248" s="71"/>
      <c r="GLG248" s="71"/>
      <c r="GLH248" s="71"/>
      <c r="GLI248" s="71"/>
      <c r="GLJ248" s="71"/>
      <c r="GLK248" s="71"/>
      <c r="GLL248" s="71"/>
      <c r="GLM248" s="71"/>
      <c r="GLN248" s="71"/>
      <c r="GLO248" s="71"/>
      <c r="GLP248" s="71"/>
      <c r="GLQ248" s="71"/>
      <c r="GLR248" s="71"/>
      <c r="GLS248" s="71"/>
      <c r="GLT248" s="71"/>
      <c r="GLU248" s="71"/>
      <c r="GLV248" s="71"/>
      <c r="GLW248" s="71"/>
      <c r="GLX248" s="71"/>
      <c r="GLY248" s="71"/>
      <c r="GLZ248" s="71"/>
      <c r="GMA248" s="71"/>
      <c r="GMB248" s="71"/>
      <c r="GMC248" s="71"/>
      <c r="GMD248" s="71"/>
      <c r="GME248" s="71"/>
      <c r="GMF248" s="71"/>
      <c r="GMG248" s="71"/>
      <c r="GMH248" s="71"/>
      <c r="GMI248" s="71"/>
      <c r="GMJ248" s="71"/>
      <c r="GMK248" s="71"/>
      <c r="GML248" s="71"/>
      <c r="GMM248" s="71"/>
      <c r="GMN248" s="71"/>
      <c r="GMO248" s="71"/>
      <c r="GMP248" s="71"/>
      <c r="GMQ248" s="71"/>
      <c r="GMR248" s="71"/>
      <c r="GMS248" s="71"/>
      <c r="GMT248" s="71"/>
      <c r="GMU248" s="71"/>
      <c r="GMV248" s="71"/>
      <c r="GMW248" s="71"/>
      <c r="GMX248" s="71"/>
      <c r="GMY248" s="71"/>
      <c r="GMZ248" s="71"/>
      <c r="GNA248" s="71"/>
      <c r="GNB248" s="71"/>
      <c r="GNC248" s="71"/>
      <c r="GND248" s="71"/>
      <c r="GNE248" s="71"/>
      <c r="GNF248" s="71"/>
      <c r="GNG248" s="71"/>
      <c r="GNH248" s="71"/>
      <c r="GNI248" s="71"/>
      <c r="GNJ248" s="71"/>
      <c r="GNK248" s="71"/>
      <c r="GNL248" s="71"/>
      <c r="GNM248" s="71"/>
      <c r="GNN248" s="71"/>
      <c r="GNO248" s="71"/>
      <c r="GNP248" s="71"/>
      <c r="GNQ248" s="71"/>
      <c r="GNR248" s="71"/>
      <c r="GNS248" s="71"/>
      <c r="GNT248" s="71"/>
      <c r="GNU248" s="71"/>
      <c r="GNV248" s="71"/>
      <c r="GNW248" s="71"/>
      <c r="GNX248" s="71"/>
      <c r="GNY248" s="71"/>
      <c r="GNZ248" s="71"/>
      <c r="GOA248" s="71"/>
      <c r="GOB248" s="71"/>
      <c r="GOC248" s="71"/>
      <c r="GOD248" s="71"/>
      <c r="GOE248" s="71"/>
      <c r="GOF248" s="71"/>
      <c r="GOG248" s="71"/>
      <c r="GOH248" s="71"/>
      <c r="GOI248" s="71"/>
      <c r="GOJ248" s="71"/>
      <c r="GOK248" s="71"/>
      <c r="GOL248" s="71"/>
      <c r="GOM248" s="71"/>
      <c r="GON248" s="71"/>
      <c r="GOO248" s="71"/>
      <c r="GOP248" s="71"/>
      <c r="GOQ248" s="71"/>
      <c r="GOR248" s="71"/>
      <c r="GOS248" s="71"/>
      <c r="GOT248" s="71"/>
      <c r="GOU248" s="71"/>
      <c r="GOV248" s="71"/>
      <c r="GOW248" s="71"/>
      <c r="GOX248" s="71"/>
      <c r="GOY248" s="71"/>
      <c r="GOZ248" s="71"/>
      <c r="GPA248" s="71"/>
      <c r="GPB248" s="71"/>
      <c r="GPC248" s="71"/>
      <c r="GPD248" s="71"/>
      <c r="GPE248" s="71"/>
      <c r="GPF248" s="71"/>
      <c r="GPG248" s="71"/>
      <c r="GPH248" s="71"/>
      <c r="GPI248" s="71"/>
      <c r="GPJ248" s="71"/>
      <c r="GPK248" s="71"/>
      <c r="GPL248" s="71"/>
      <c r="GPM248" s="71"/>
      <c r="GPN248" s="71"/>
      <c r="GPO248" s="71"/>
      <c r="GPP248" s="71"/>
      <c r="GPQ248" s="71"/>
      <c r="GPR248" s="71"/>
      <c r="GPS248" s="71"/>
      <c r="GPT248" s="71"/>
      <c r="GPU248" s="71"/>
      <c r="GPV248" s="71"/>
      <c r="GPW248" s="71"/>
      <c r="GPX248" s="71"/>
      <c r="GPY248" s="71"/>
      <c r="GPZ248" s="71"/>
      <c r="GQA248" s="71"/>
      <c r="GQB248" s="71"/>
      <c r="GQC248" s="71"/>
      <c r="GQD248" s="71"/>
      <c r="GQE248" s="71"/>
      <c r="GQF248" s="71"/>
      <c r="GQG248" s="71"/>
      <c r="GQH248" s="71"/>
      <c r="GQI248" s="71"/>
      <c r="GQJ248" s="71"/>
      <c r="GQK248" s="71"/>
      <c r="GQL248" s="71"/>
      <c r="GQM248" s="71"/>
      <c r="GQN248" s="71"/>
      <c r="GQO248" s="71"/>
      <c r="GQP248" s="71"/>
      <c r="GQQ248" s="71"/>
      <c r="GQR248" s="71"/>
      <c r="GQS248" s="71"/>
      <c r="GQT248" s="71"/>
      <c r="GQU248" s="71"/>
      <c r="GQV248" s="71"/>
      <c r="GQW248" s="71"/>
      <c r="GQX248" s="71"/>
      <c r="GQY248" s="71"/>
      <c r="GQZ248" s="71"/>
      <c r="GRA248" s="71"/>
      <c r="GRB248" s="71"/>
      <c r="GRC248" s="71"/>
      <c r="GRD248" s="71"/>
      <c r="GRE248" s="71"/>
      <c r="GRF248" s="71"/>
      <c r="GRG248" s="71"/>
      <c r="GRH248" s="71"/>
      <c r="GRI248" s="71"/>
      <c r="GRJ248" s="71"/>
      <c r="GRK248" s="71"/>
      <c r="GRL248" s="71"/>
      <c r="GRM248" s="71"/>
      <c r="GRN248" s="71"/>
      <c r="GRO248" s="71"/>
      <c r="GRP248" s="71"/>
      <c r="GRQ248" s="71"/>
      <c r="GRR248" s="71"/>
      <c r="GRS248" s="71"/>
      <c r="GRT248" s="71"/>
      <c r="GRU248" s="71"/>
      <c r="GRV248" s="71"/>
      <c r="GRW248" s="71"/>
      <c r="GRX248" s="71"/>
      <c r="GRY248" s="71"/>
      <c r="GRZ248" s="71"/>
      <c r="GSA248" s="71"/>
      <c r="GSB248" s="71"/>
      <c r="GSC248" s="71"/>
      <c r="GSD248" s="71"/>
      <c r="GSE248" s="71"/>
      <c r="GSF248" s="71"/>
      <c r="GSG248" s="71"/>
      <c r="GSH248" s="71"/>
      <c r="GSI248" s="71"/>
      <c r="GSJ248" s="71"/>
      <c r="GSK248" s="71"/>
      <c r="GSL248" s="71"/>
      <c r="GSM248" s="71"/>
      <c r="GSN248" s="71"/>
      <c r="GSO248" s="71"/>
      <c r="GSP248" s="71"/>
      <c r="GSQ248" s="71"/>
      <c r="GSR248" s="71"/>
      <c r="GSS248" s="71"/>
      <c r="GST248" s="71"/>
      <c r="GSU248" s="71"/>
      <c r="GSV248" s="71"/>
      <c r="GSW248" s="71"/>
      <c r="GSX248" s="71"/>
      <c r="GSY248" s="71"/>
      <c r="GSZ248" s="71"/>
      <c r="GTA248" s="71"/>
      <c r="GTB248" s="71"/>
      <c r="GTC248" s="71"/>
      <c r="GTD248" s="71"/>
      <c r="GTE248" s="71"/>
      <c r="GTF248" s="71"/>
      <c r="GTG248" s="71"/>
      <c r="GTH248" s="71"/>
      <c r="GTI248" s="71"/>
      <c r="GTJ248" s="71"/>
      <c r="GTK248" s="71"/>
      <c r="GTL248" s="71"/>
      <c r="GTM248" s="71"/>
      <c r="GTN248" s="71"/>
      <c r="GTO248" s="71"/>
      <c r="GTP248" s="71"/>
      <c r="GTQ248" s="71"/>
      <c r="GTR248" s="71"/>
      <c r="GTS248" s="71"/>
      <c r="GTT248" s="71"/>
      <c r="GTU248" s="71"/>
      <c r="GTV248" s="71"/>
      <c r="GTW248" s="71"/>
      <c r="GTX248" s="71"/>
      <c r="GTY248" s="71"/>
      <c r="GTZ248" s="71"/>
      <c r="GUA248" s="71"/>
      <c r="GUB248" s="71"/>
      <c r="GUC248" s="71"/>
      <c r="GUD248" s="71"/>
      <c r="GUE248" s="71"/>
      <c r="GUF248" s="71"/>
      <c r="GUG248" s="71"/>
      <c r="GUH248" s="71"/>
      <c r="GUI248" s="71"/>
      <c r="GUJ248" s="71"/>
      <c r="GUK248" s="71"/>
      <c r="GUL248" s="71"/>
      <c r="GUM248" s="71"/>
      <c r="GUN248" s="71"/>
      <c r="GUO248" s="71"/>
      <c r="GUP248" s="71"/>
      <c r="GUQ248" s="71"/>
      <c r="GUR248" s="71"/>
      <c r="GUS248" s="71"/>
      <c r="GUT248" s="71"/>
      <c r="GUU248" s="71"/>
      <c r="GUV248" s="71"/>
      <c r="GUW248" s="71"/>
      <c r="GUX248" s="71"/>
      <c r="GUY248" s="71"/>
      <c r="GUZ248" s="71"/>
      <c r="GVA248" s="71"/>
      <c r="GVB248" s="71"/>
      <c r="GVC248" s="71"/>
      <c r="GVD248" s="71"/>
      <c r="GVE248" s="71"/>
      <c r="GVF248" s="71"/>
      <c r="GVG248" s="71"/>
      <c r="GVH248" s="71"/>
      <c r="GVI248" s="71"/>
      <c r="GVJ248" s="71"/>
      <c r="GVK248" s="71"/>
      <c r="GVL248" s="71"/>
      <c r="GVM248" s="71"/>
      <c r="GVN248" s="71"/>
      <c r="GVO248" s="71"/>
      <c r="GVP248" s="71"/>
      <c r="GVQ248" s="71"/>
      <c r="GVR248" s="71"/>
      <c r="GVS248" s="71"/>
      <c r="GVT248" s="71"/>
      <c r="GVU248" s="71"/>
      <c r="GVV248" s="71"/>
      <c r="GVW248" s="71"/>
      <c r="GVX248" s="71"/>
      <c r="GVY248" s="71"/>
      <c r="GVZ248" s="71"/>
      <c r="GWA248" s="71"/>
      <c r="GWB248" s="71"/>
      <c r="GWC248" s="71"/>
      <c r="GWD248" s="71"/>
      <c r="GWE248" s="71"/>
      <c r="GWF248" s="71"/>
      <c r="GWG248" s="71"/>
      <c r="GWH248" s="71"/>
      <c r="GWI248" s="71"/>
      <c r="GWJ248" s="71"/>
      <c r="GWK248" s="71"/>
      <c r="GWL248" s="71"/>
      <c r="GWM248" s="71"/>
      <c r="GWN248" s="71"/>
      <c r="GWO248" s="71"/>
      <c r="GWP248" s="71"/>
      <c r="GWQ248" s="71"/>
      <c r="GWR248" s="71"/>
      <c r="GWS248" s="71"/>
      <c r="GWT248" s="71"/>
      <c r="GWU248" s="71"/>
      <c r="GWV248" s="71"/>
      <c r="GWW248" s="71"/>
      <c r="GWX248" s="71"/>
      <c r="GWY248" s="71"/>
      <c r="GWZ248" s="71"/>
      <c r="GXA248" s="71"/>
      <c r="GXB248" s="71"/>
      <c r="GXC248" s="71"/>
      <c r="GXD248" s="71"/>
      <c r="GXE248" s="71"/>
      <c r="GXF248" s="71"/>
      <c r="GXG248" s="71"/>
      <c r="GXH248" s="71"/>
      <c r="GXI248" s="71"/>
      <c r="GXJ248" s="71"/>
      <c r="GXK248" s="71"/>
      <c r="GXL248" s="71"/>
      <c r="GXM248" s="71"/>
      <c r="GXN248" s="71"/>
      <c r="GXO248" s="71"/>
      <c r="GXP248" s="71"/>
      <c r="GXQ248" s="71"/>
      <c r="GXR248" s="71"/>
      <c r="GXS248" s="71"/>
      <c r="GXT248" s="71"/>
      <c r="GXU248" s="71"/>
      <c r="GXV248" s="71"/>
      <c r="GXW248" s="71"/>
      <c r="GXX248" s="71"/>
      <c r="GXY248" s="71"/>
      <c r="GXZ248" s="71"/>
      <c r="GYA248" s="71"/>
      <c r="GYB248" s="71"/>
      <c r="GYC248" s="71"/>
      <c r="GYD248" s="71"/>
      <c r="GYE248" s="71"/>
      <c r="GYF248" s="71"/>
      <c r="GYG248" s="71"/>
      <c r="GYH248" s="71"/>
      <c r="GYI248" s="71"/>
      <c r="GYJ248" s="71"/>
      <c r="GYK248" s="71"/>
      <c r="GYL248" s="71"/>
      <c r="GYM248" s="71"/>
      <c r="GYN248" s="71"/>
      <c r="GYO248" s="71"/>
      <c r="GYP248" s="71"/>
      <c r="GYQ248" s="71"/>
      <c r="GYR248" s="71"/>
      <c r="GYS248" s="71"/>
      <c r="GYT248" s="71"/>
      <c r="GYU248" s="71"/>
      <c r="GYV248" s="71"/>
      <c r="GYW248" s="71"/>
      <c r="GYX248" s="71"/>
      <c r="GYY248" s="71"/>
      <c r="GYZ248" s="71"/>
      <c r="GZA248" s="71"/>
      <c r="GZB248" s="71"/>
      <c r="GZC248" s="71"/>
      <c r="GZD248" s="71"/>
      <c r="GZE248" s="71"/>
      <c r="GZF248" s="71"/>
      <c r="GZG248" s="71"/>
      <c r="GZH248" s="71"/>
      <c r="GZI248" s="71"/>
      <c r="GZJ248" s="71"/>
      <c r="GZK248" s="71"/>
      <c r="GZL248" s="71"/>
      <c r="GZM248" s="71"/>
      <c r="GZN248" s="71"/>
      <c r="GZO248" s="71"/>
      <c r="GZP248" s="71"/>
      <c r="GZQ248" s="71"/>
      <c r="GZR248" s="71"/>
      <c r="GZS248" s="71"/>
      <c r="GZT248" s="71"/>
      <c r="GZU248" s="71"/>
      <c r="GZV248" s="71"/>
      <c r="GZW248" s="71"/>
      <c r="GZX248" s="71"/>
      <c r="GZY248" s="71"/>
      <c r="GZZ248" s="71"/>
      <c r="HAA248" s="71"/>
      <c r="HAB248" s="71"/>
      <c r="HAC248" s="71"/>
      <c r="HAD248" s="71"/>
      <c r="HAE248" s="71"/>
      <c r="HAF248" s="71"/>
      <c r="HAG248" s="71"/>
      <c r="HAH248" s="71"/>
      <c r="HAI248" s="71"/>
      <c r="HAJ248" s="71"/>
      <c r="HAK248" s="71"/>
      <c r="HAL248" s="71"/>
      <c r="HAM248" s="71"/>
      <c r="HAN248" s="71"/>
      <c r="HAO248" s="71"/>
      <c r="HAP248" s="71"/>
      <c r="HAQ248" s="71"/>
      <c r="HAR248" s="71"/>
      <c r="HAS248" s="71"/>
      <c r="HAT248" s="71"/>
      <c r="HAU248" s="71"/>
      <c r="HAV248" s="71"/>
      <c r="HAW248" s="71"/>
      <c r="HAX248" s="71"/>
      <c r="HAY248" s="71"/>
      <c r="HAZ248" s="71"/>
      <c r="HBA248" s="71"/>
      <c r="HBB248" s="71"/>
      <c r="HBC248" s="71"/>
      <c r="HBD248" s="71"/>
      <c r="HBE248" s="71"/>
      <c r="HBF248" s="71"/>
      <c r="HBG248" s="71"/>
      <c r="HBH248" s="71"/>
      <c r="HBI248" s="71"/>
      <c r="HBJ248" s="71"/>
      <c r="HBK248" s="71"/>
      <c r="HBL248" s="71"/>
      <c r="HBM248" s="71"/>
      <c r="HBN248" s="71"/>
      <c r="HBO248" s="71"/>
      <c r="HBP248" s="71"/>
      <c r="HBQ248" s="71"/>
      <c r="HBR248" s="71"/>
      <c r="HBS248" s="71"/>
      <c r="HBT248" s="71"/>
      <c r="HBU248" s="71"/>
      <c r="HBV248" s="71"/>
      <c r="HBW248" s="71"/>
      <c r="HBX248" s="71"/>
      <c r="HBY248" s="71"/>
      <c r="HBZ248" s="71"/>
      <c r="HCA248" s="71"/>
      <c r="HCB248" s="71"/>
      <c r="HCC248" s="71"/>
      <c r="HCD248" s="71"/>
      <c r="HCE248" s="71"/>
      <c r="HCF248" s="71"/>
      <c r="HCG248" s="71"/>
      <c r="HCH248" s="71"/>
      <c r="HCI248" s="71"/>
      <c r="HCJ248" s="71"/>
      <c r="HCK248" s="71"/>
      <c r="HCL248" s="71"/>
      <c r="HCM248" s="71"/>
      <c r="HCN248" s="71"/>
      <c r="HCO248" s="71"/>
      <c r="HCP248" s="71"/>
      <c r="HCQ248" s="71"/>
      <c r="HCR248" s="71"/>
      <c r="HCS248" s="71"/>
      <c r="HCT248" s="71"/>
      <c r="HCU248" s="71"/>
      <c r="HCV248" s="71"/>
      <c r="HCW248" s="71"/>
      <c r="HCX248" s="71"/>
      <c r="HCY248" s="71"/>
      <c r="HCZ248" s="71"/>
      <c r="HDA248" s="71"/>
      <c r="HDB248" s="71"/>
      <c r="HDC248" s="71"/>
      <c r="HDD248" s="71"/>
      <c r="HDE248" s="71"/>
      <c r="HDF248" s="71"/>
      <c r="HDG248" s="71"/>
      <c r="HDH248" s="71"/>
      <c r="HDI248" s="71"/>
      <c r="HDJ248" s="71"/>
      <c r="HDK248" s="71"/>
      <c r="HDL248" s="71"/>
      <c r="HDM248" s="71"/>
      <c r="HDN248" s="71"/>
      <c r="HDO248" s="71"/>
      <c r="HDP248" s="71"/>
      <c r="HDQ248" s="71"/>
      <c r="HDR248" s="71"/>
      <c r="HDS248" s="71"/>
      <c r="HDT248" s="71"/>
      <c r="HDU248" s="71"/>
      <c r="HDV248" s="71"/>
      <c r="HDW248" s="71"/>
      <c r="HDX248" s="71"/>
      <c r="HDY248" s="71"/>
      <c r="HDZ248" s="71"/>
      <c r="HEA248" s="71"/>
      <c r="HEB248" s="71"/>
      <c r="HEC248" s="71"/>
      <c r="HED248" s="71"/>
      <c r="HEE248" s="71"/>
      <c r="HEF248" s="71"/>
      <c r="HEG248" s="71"/>
      <c r="HEH248" s="71"/>
      <c r="HEI248" s="71"/>
      <c r="HEJ248" s="71"/>
      <c r="HEK248" s="71"/>
      <c r="HEL248" s="71"/>
      <c r="HEM248" s="71"/>
      <c r="HEN248" s="71"/>
      <c r="HEO248" s="71"/>
      <c r="HEP248" s="71"/>
      <c r="HEQ248" s="71"/>
      <c r="HER248" s="71"/>
      <c r="HES248" s="71"/>
      <c r="HET248" s="71"/>
      <c r="HEU248" s="71"/>
      <c r="HEV248" s="71"/>
      <c r="HEW248" s="71"/>
      <c r="HEX248" s="71"/>
      <c r="HEY248" s="71"/>
      <c r="HEZ248" s="71"/>
      <c r="HFA248" s="71"/>
      <c r="HFB248" s="71"/>
      <c r="HFC248" s="71"/>
      <c r="HFD248" s="71"/>
      <c r="HFE248" s="71"/>
      <c r="HFF248" s="71"/>
      <c r="HFG248" s="71"/>
      <c r="HFH248" s="71"/>
      <c r="HFI248" s="71"/>
      <c r="HFJ248" s="71"/>
      <c r="HFK248" s="71"/>
      <c r="HFL248" s="71"/>
      <c r="HFM248" s="71"/>
      <c r="HFN248" s="71"/>
      <c r="HFO248" s="71"/>
      <c r="HFP248" s="71"/>
      <c r="HFQ248" s="71"/>
      <c r="HFR248" s="71"/>
      <c r="HFS248" s="71"/>
      <c r="HFT248" s="71"/>
      <c r="HFU248" s="71"/>
      <c r="HFV248" s="71"/>
      <c r="HFW248" s="71"/>
      <c r="HFX248" s="71"/>
      <c r="HFY248" s="71"/>
      <c r="HFZ248" s="71"/>
      <c r="HGA248" s="71"/>
      <c r="HGB248" s="71"/>
      <c r="HGC248" s="71"/>
      <c r="HGD248" s="71"/>
      <c r="HGE248" s="71"/>
      <c r="HGF248" s="71"/>
      <c r="HGG248" s="71"/>
      <c r="HGH248" s="71"/>
      <c r="HGI248" s="71"/>
      <c r="HGJ248" s="71"/>
      <c r="HGK248" s="71"/>
      <c r="HGL248" s="71"/>
      <c r="HGM248" s="71"/>
      <c r="HGN248" s="71"/>
      <c r="HGO248" s="71"/>
      <c r="HGP248" s="71"/>
      <c r="HGQ248" s="71"/>
      <c r="HGR248" s="71"/>
      <c r="HGS248" s="71"/>
      <c r="HGT248" s="71"/>
      <c r="HGU248" s="71"/>
      <c r="HGV248" s="71"/>
      <c r="HGW248" s="71"/>
      <c r="HGX248" s="71"/>
      <c r="HGY248" s="71"/>
      <c r="HGZ248" s="71"/>
      <c r="HHA248" s="71"/>
      <c r="HHB248" s="71"/>
      <c r="HHC248" s="71"/>
      <c r="HHD248" s="71"/>
      <c r="HHE248" s="71"/>
      <c r="HHF248" s="71"/>
      <c r="HHG248" s="71"/>
      <c r="HHH248" s="71"/>
      <c r="HHI248" s="71"/>
      <c r="HHJ248" s="71"/>
      <c r="HHK248" s="71"/>
      <c r="HHL248" s="71"/>
      <c r="HHM248" s="71"/>
      <c r="HHN248" s="71"/>
      <c r="HHO248" s="71"/>
      <c r="HHP248" s="71"/>
      <c r="HHQ248" s="71"/>
      <c r="HHR248" s="71"/>
      <c r="HHS248" s="71"/>
      <c r="HHT248" s="71"/>
      <c r="HHU248" s="71"/>
      <c r="HHV248" s="71"/>
      <c r="HHW248" s="71"/>
      <c r="HHX248" s="71"/>
      <c r="HHY248" s="71"/>
      <c r="HHZ248" s="71"/>
      <c r="HIA248" s="71"/>
      <c r="HIB248" s="71"/>
      <c r="HIC248" s="71"/>
      <c r="HID248" s="71"/>
      <c r="HIE248" s="71"/>
      <c r="HIF248" s="71"/>
      <c r="HIG248" s="71"/>
      <c r="HIH248" s="71"/>
      <c r="HII248" s="71"/>
      <c r="HIJ248" s="71"/>
      <c r="HIK248" s="71"/>
      <c r="HIL248" s="71"/>
      <c r="HIM248" s="71"/>
      <c r="HIN248" s="71"/>
      <c r="HIO248" s="71"/>
      <c r="HIP248" s="71"/>
      <c r="HIQ248" s="71"/>
      <c r="HIR248" s="71"/>
      <c r="HIS248" s="71"/>
      <c r="HIT248" s="71"/>
      <c r="HIU248" s="71"/>
      <c r="HIV248" s="71"/>
      <c r="HIW248" s="71"/>
      <c r="HIX248" s="71"/>
      <c r="HIY248" s="71"/>
      <c r="HIZ248" s="71"/>
      <c r="HJA248" s="71"/>
      <c r="HJB248" s="71"/>
      <c r="HJC248" s="71"/>
      <c r="HJD248" s="71"/>
      <c r="HJE248" s="71"/>
      <c r="HJF248" s="71"/>
      <c r="HJG248" s="71"/>
      <c r="HJH248" s="71"/>
      <c r="HJI248" s="71"/>
      <c r="HJJ248" s="71"/>
      <c r="HJK248" s="71"/>
      <c r="HJL248" s="71"/>
      <c r="HJM248" s="71"/>
      <c r="HJN248" s="71"/>
      <c r="HJO248" s="71"/>
      <c r="HJP248" s="71"/>
      <c r="HJQ248" s="71"/>
      <c r="HJR248" s="71"/>
      <c r="HJS248" s="71"/>
      <c r="HJT248" s="71"/>
      <c r="HJU248" s="71"/>
      <c r="HJV248" s="71"/>
      <c r="HJW248" s="71"/>
      <c r="HJX248" s="71"/>
      <c r="HJY248" s="71"/>
      <c r="HJZ248" s="71"/>
      <c r="HKA248" s="71"/>
      <c r="HKB248" s="71"/>
      <c r="HKC248" s="71"/>
      <c r="HKD248" s="71"/>
      <c r="HKE248" s="71"/>
      <c r="HKF248" s="71"/>
      <c r="HKG248" s="71"/>
      <c r="HKH248" s="71"/>
      <c r="HKI248" s="71"/>
      <c r="HKJ248" s="71"/>
      <c r="HKK248" s="71"/>
      <c r="HKL248" s="71"/>
      <c r="HKM248" s="71"/>
      <c r="HKN248" s="71"/>
      <c r="HKO248" s="71"/>
      <c r="HKP248" s="71"/>
      <c r="HKQ248" s="71"/>
      <c r="HKR248" s="71"/>
      <c r="HKS248" s="71"/>
      <c r="HKT248" s="71"/>
      <c r="HKU248" s="71"/>
      <c r="HKV248" s="71"/>
      <c r="HKW248" s="71"/>
      <c r="HKX248" s="71"/>
      <c r="HKY248" s="71"/>
      <c r="HKZ248" s="71"/>
      <c r="HLA248" s="71"/>
      <c r="HLB248" s="71"/>
      <c r="HLC248" s="71"/>
      <c r="HLD248" s="71"/>
      <c r="HLE248" s="71"/>
      <c r="HLF248" s="71"/>
      <c r="HLG248" s="71"/>
      <c r="HLH248" s="71"/>
      <c r="HLI248" s="71"/>
      <c r="HLJ248" s="71"/>
      <c r="HLK248" s="71"/>
      <c r="HLL248" s="71"/>
      <c r="HLM248" s="71"/>
      <c r="HLN248" s="71"/>
      <c r="HLO248" s="71"/>
      <c r="HLP248" s="71"/>
      <c r="HLQ248" s="71"/>
      <c r="HLR248" s="71"/>
      <c r="HLS248" s="71"/>
      <c r="HLT248" s="71"/>
      <c r="HLU248" s="71"/>
      <c r="HLV248" s="71"/>
      <c r="HLW248" s="71"/>
      <c r="HLX248" s="71"/>
      <c r="HLY248" s="71"/>
      <c r="HLZ248" s="71"/>
      <c r="HMA248" s="71"/>
      <c r="HMB248" s="71"/>
      <c r="HMC248" s="71"/>
      <c r="HMD248" s="71"/>
      <c r="HME248" s="71"/>
      <c r="HMF248" s="71"/>
      <c r="HMG248" s="71"/>
      <c r="HMH248" s="71"/>
      <c r="HMI248" s="71"/>
      <c r="HMJ248" s="71"/>
      <c r="HMK248" s="71"/>
      <c r="HML248" s="71"/>
      <c r="HMM248" s="71"/>
      <c r="HMN248" s="71"/>
      <c r="HMO248" s="71"/>
      <c r="HMP248" s="71"/>
      <c r="HMQ248" s="71"/>
      <c r="HMR248" s="71"/>
      <c r="HMS248" s="71"/>
      <c r="HMT248" s="71"/>
      <c r="HMU248" s="71"/>
      <c r="HMV248" s="71"/>
      <c r="HMW248" s="71"/>
      <c r="HMX248" s="71"/>
      <c r="HMY248" s="71"/>
      <c r="HMZ248" s="71"/>
      <c r="HNA248" s="71"/>
      <c r="HNB248" s="71"/>
      <c r="HNC248" s="71"/>
      <c r="HND248" s="71"/>
      <c r="HNE248" s="71"/>
      <c r="HNF248" s="71"/>
      <c r="HNG248" s="71"/>
      <c r="HNH248" s="71"/>
      <c r="HNI248" s="71"/>
      <c r="HNJ248" s="71"/>
      <c r="HNK248" s="71"/>
      <c r="HNL248" s="71"/>
      <c r="HNM248" s="71"/>
      <c r="HNN248" s="71"/>
      <c r="HNO248" s="71"/>
      <c r="HNP248" s="71"/>
      <c r="HNQ248" s="71"/>
      <c r="HNR248" s="71"/>
      <c r="HNS248" s="71"/>
      <c r="HNT248" s="71"/>
      <c r="HNU248" s="71"/>
      <c r="HNV248" s="71"/>
      <c r="HNW248" s="71"/>
      <c r="HNX248" s="71"/>
      <c r="HNY248" s="71"/>
      <c r="HNZ248" s="71"/>
      <c r="HOA248" s="71"/>
      <c r="HOB248" s="71"/>
      <c r="HOC248" s="71"/>
      <c r="HOD248" s="71"/>
      <c r="HOE248" s="71"/>
      <c r="HOF248" s="71"/>
      <c r="HOG248" s="71"/>
      <c r="HOH248" s="71"/>
      <c r="HOI248" s="71"/>
      <c r="HOJ248" s="71"/>
      <c r="HOK248" s="71"/>
      <c r="HOL248" s="71"/>
      <c r="HOM248" s="71"/>
      <c r="HON248" s="71"/>
      <c r="HOO248" s="71"/>
      <c r="HOP248" s="71"/>
      <c r="HOQ248" s="71"/>
      <c r="HOR248" s="71"/>
      <c r="HOS248" s="71"/>
      <c r="HOT248" s="71"/>
      <c r="HOU248" s="71"/>
      <c r="HOV248" s="71"/>
      <c r="HOW248" s="71"/>
      <c r="HOX248" s="71"/>
      <c r="HOY248" s="71"/>
      <c r="HOZ248" s="71"/>
      <c r="HPA248" s="71"/>
      <c r="HPB248" s="71"/>
      <c r="HPC248" s="71"/>
      <c r="HPD248" s="71"/>
      <c r="HPE248" s="71"/>
      <c r="HPF248" s="71"/>
      <c r="HPG248" s="71"/>
      <c r="HPH248" s="71"/>
      <c r="HPI248" s="71"/>
      <c r="HPJ248" s="71"/>
      <c r="HPK248" s="71"/>
      <c r="HPL248" s="71"/>
      <c r="HPM248" s="71"/>
      <c r="HPN248" s="71"/>
      <c r="HPO248" s="71"/>
      <c r="HPP248" s="71"/>
      <c r="HPQ248" s="71"/>
      <c r="HPR248" s="71"/>
      <c r="HPS248" s="71"/>
      <c r="HPT248" s="71"/>
      <c r="HPU248" s="71"/>
      <c r="HPV248" s="71"/>
      <c r="HPW248" s="71"/>
      <c r="HPX248" s="71"/>
      <c r="HPY248" s="71"/>
      <c r="HPZ248" s="71"/>
      <c r="HQA248" s="71"/>
      <c r="HQB248" s="71"/>
      <c r="HQC248" s="71"/>
      <c r="HQD248" s="71"/>
      <c r="HQE248" s="71"/>
      <c r="HQF248" s="71"/>
      <c r="HQG248" s="71"/>
      <c r="HQH248" s="71"/>
      <c r="HQI248" s="71"/>
      <c r="HQJ248" s="71"/>
      <c r="HQK248" s="71"/>
      <c r="HQL248" s="71"/>
      <c r="HQM248" s="71"/>
      <c r="HQN248" s="71"/>
      <c r="HQO248" s="71"/>
      <c r="HQP248" s="71"/>
      <c r="HQQ248" s="71"/>
      <c r="HQR248" s="71"/>
      <c r="HQS248" s="71"/>
      <c r="HQT248" s="71"/>
      <c r="HQU248" s="71"/>
      <c r="HQV248" s="71"/>
      <c r="HQW248" s="71"/>
      <c r="HQX248" s="71"/>
      <c r="HQY248" s="71"/>
      <c r="HQZ248" s="71"/>
      <c r="HRA248" s="71"/>
      <c r="HRB248" s="71"/>
      <c r="HRC248" s="71"/>
      <c r="HRD248" s="71"/>
      <c r="HRE248" s="71"/>
      <c r="HRF248" s="71"/>
      <c r="HRG248" s="71"/>
      <c r="HRH248" s="71"/>
      <c r="HRI248" s="71"/>
      <c r="HRJ248" s="71"/>
      <c r="HRK248" s="71"/>
      <c r="HRL248" s="71"/>
      <c r="HRM248" s="71"/>
      <c r="HRN248" s="71"/>
      <c r="HRO248" s="71"/>
      <c r="HRP248" s="71"/>
      <c r="HRQ248" s="71"/>
      <c r="HRR248" s="71"/>
      <c r="HRS248" s="71"/>
      <c r="HRT248" s="71"/>
      <c r="HRU248" s="71"/>
      <c r="HRV248" s="71"/>
      <c r="HRW248" s="71"/>
      <c r="HRX248" s="71"/>
      <c r="HRY248" s="71"/>
      <c r="HRZ248" s="71"/>
      <c r="HSA248" s="71"/>
      <c r="HSB248" s="71"/>
      <c r="HSC248" s="71"/>
      <c r="HSD248" s="71"/>
      <c r="HSE248" s="71"/>
      <c r="HSF248" s="71"/>
      <c r="HSG248" s="71"/>
      <c r="HSH248" s="71"/>
      <c r="HSI248" s="71"/>
      <c r="HSJ248" s="71"/>
      <c r="HSK248" s="71"/>
      <c r="HSL248" s="71"/>
      <c r="HSM248" s="71"/>
      <c r="HSN248" s="71"/>
      <c r="HSO248" s="71"/>
      <c r="HSP248" s="71"/>
      <c r="HSQ248" s="71"/>
      <c r="HSR248" s="71"/>
      <c r="HSS248" s="71"/>
      <c r="HST248" s="71"/>
      <c r="HSU248" s="71"/>
      <c r="HSV248" s="71"/>
      <c r="HSW248" s="71"/>
      <c r="HSX248" s="71"/>
      <c r="HSY248" s="71"/>
      <c r="HSZ248" s="71"/>
      <c r="HTA248" s="71"/>
      <c r="HTB248" s="71"/>
      <c r="HTC248" s="71"/>
      <c r="HTD248" s="71"/>
      <c r="HTE248" s="71"/>
      <c r="HTF248" s="71"/>
      <c r="HTG248" s="71"/>
      <c r="HTH248" s="71"/>
      <c r="HTI248" s="71"/>
      <c r="HTJ248" s="71"/>
      <c r="HTK248" s="71"/>
      <c r="HTL248" s="71"/>
      <c r="HTM248" s="71"/>
      <c r="HTN248" s="71"/>
      <c r="HTO248" s="71"/>
      <c r="HTP248" s="71"/>
      <c r="HTQ248" s="71"/>
      <c r="HTR248" s="71"/>
      <c r="HTS248" s="71"/>
      <c r="HTT248" s="71"/>
      <c r="HTU248" s="71"/>
      <c r="HTV248" s="71"/>
      <c r="HTW248" s="71"/>
      <c r="HTX248" s="71"/>
      <c r="HTY248" s="71"/>
      <c r="HTZ248" s="71"/>
      <c r="HUA248" s="71"/>
      <c r="HUB248" s="71"/>
      <c r="HUC248" s="71"/>
      <c r="HUD248" s="71"/>
      <c r="HUE248" s="71"/>
      <c r="HUF248" s="71"/>
      <c r="HUG248" s="71"/>
      <c r="HUH248" s="71"/>
      <c r="HUI248" s="71"/>
      <c r="HUJ248" s="71"/>
      <c r="HUK248" s="71"/>
      <c r="HUL248" s="71"/>
      <c r="HUM248" s="71"/>
      <c r="HUN248" s="71"/>
      <c r="HUO248" s="71"/>
      <c r="HUP248" s="71"/>
      <c r="HUQ248" s="71"/>
      <c r="HUR248" s="71"/>
      <c r="HUS248" s="71"/>
      <c r="HUT248" s="71"/>
      <c r="HUU248" s="71"/>
      <c r="HUV248" s="71"/>
      <c r="HUW248" s="71"/>
      <c r="HUX248" s="71"/>
      <c r="HUY248" s="71"/>
      <c r="HUZ248" s="71"/>
      <c r="HVA248" s="71"/>
      <c r="HVB248" s="71"/>
      <c r="HVC248" s="71"/>
      <c r="HVD248" s="71"/>
      <c r="HVE248" s="71"/>
      <c r="HVF248" s="71"/>
      <c r="HVG248" s="71"/>
      <c r="HVH248" s="71"/>
      <c r="HVI248" s="71"/>
      <c r="HVJ248" s="71"/>
      <c r="HVK248" s="71"/>
      <c r="HVL248" s="71"/>
      <c r="HVM248" s="71"/>
      <c r="HVN248" s="71"/>
      <c r="HVO248" s="71"/>
      <c r="HVP248" s="71"/>
      <c r="HVQ248" s="71"/>
      <c r="HVR248" s="71"/>
      <c r="HVS248" s="71"/>
      <c r="HVT248" s="71"/>
      <c r="HVU248" s="71"/>
      <c r="HVV248" s="71"/>
      <c r="HVW248" s="71"/>
      <c r="HVX248" s="71"/>
      <c r="HVY248" s="71"/>
      <c r="HVZ248" s="71"/>
      <c r="HWA248" s="71"/>
      <c r="HWB248" s="71"/>
      <c r="HWC248" s="71"/>
      <c r="HWD248" s="71"/>
      <c r="HWE248" s="71"/>
      <c r="HWF248" s="71"/>
      <c r="HWG248" s="71"/>
      <c r="HWH248" s="71"/>
      <c r="HWI248" s="71"/>
      <c r="HWJ248" s="71"/>
      <c r="HWK248" s="71"/>
      <c r="HWL248" s="71"/>
      <c r="HWM248" s="71"/>
      <c r="HWN248" s="71"/>
      <c r="HWO248" s="71"/>
      <c r="HWP248" s="71"/>
      <c r="HWQ248" s="71"/>
      <c r="HWR248" s="71"/>
      <c r="HWS248" s="71"/>
      <c r="HWT248" s="71"/>
      <c r="HWU248" s="71"/>
      <c r="HWV248" s="71"/>
      <c r="HWW248" s="71"/>
      <c r="HWX248" s="71"/>
      <c r="HWY248" s="71"/>
      <c r="HWZ248" s="71"/>
      <c r="HXA248" s="71"/>
      <c r="HXB248" s="71"/>
      <c r="HXC248" s="71"/>
      <c r="HXD248" s="71"/>
      <c r="HXE248" s="71"/>
      <c r="HXF248" s="71"/>
      <c r="HXG248" s="71"/>
      <c r="HXH248" s="71"/>
      <c r="HXI248" s="71"/>
      <c r="HXJ248" s="71"/>
      <c r="HXK248" s="71"/>
      <c r="HXL248" s="71"/>
      <c r="HXM248" s="71"/>
      <c r="HXN248" s="71"/>
      <c r="HXO248" s="71"/>
      <c r="HXP248" s="71"/>
      <c r="HXQ248" s="71"/>
      <c r="HXR248" s="71"/>
      <c r="HXS248" s="71"/>
      <c r="HXT248" s="71"/>
      <c r="HXU248" s="71"/>
      <c r="HXV248" s="71"/>
      <c r="HXW248" s="71"/>
      <c r="HXX248" s="71"/>
      <c r="HXY248" s="71"/>
      <c r="HXZ248" s="71"/>
      <c r="HYA248" s="71"/>
      <c r="HYB248" s="71"/>
      <c r="HYC248" s="71"/>
      <c r="HYD248" s="71"/>
      <c r="HYE248" s="71"/>
      <c r="HYF248" s="71"/>
      <c r="HYG248" s="71"/>
      <c r="HYH248" s="71"/>
      <c r="HYI248" s="71"/>
      <c r="HYJ248" s="71"/>
      <c r="HYK248" s="71"/>
      <c r="HYL248" s="71"/>
      <c r="HYM248" s="71"/>
      <c r="HYN248" s="71"/>
      <c r="HYO248" s="71"/>
      <c r="HYP248" s="71"/>
      <c r="HYQ248" s="71"/>
      <c r="HYR248" s="71"/>
      <c r="HYS248" s="71"/>
      <c r="HYT248" s="71"/>
      <c r="HYU248" s="71"/>
      <c r="HYV248" s="71"/>
      <c r="HYW248" s="71"/>
      <c r="HYX248" s="71"/>
      <c r="HYY248" s="71"/>
      <c r="HYZ248" s="71"/>
      <c r="HZA248" s="71"/>
      <c r="HZB248" s="71"/>
      <c r="HZC248" s="71"/>
      <c r="HZD248" s="71"/>
      <c r="HZE248" s="71"/>
      <c r="HZF248" s="71"/>
      <c r="HZG248" s="71"/>
      <c r="HZH248" s="71"/>
      <c r="HZI248" s="71"/>
      <c r="HZJ248" s="71"/>
      <c r="HZK248" s="71"/>
      <c r="HZL248" s="71"/>
      <c r="HZM248" s="71"/>
      <c r="HZN248" s="71"/>
      <c r="HZO248" s="71"/>
      <c r="HZP248" s="71"/>
      <c r="HZQ248" s="71"/>
      <c r="HZR248" s="71"/>
      <c r="HZS248" s="71"/>
      <c r="HZT248" s="71"/>
      <c r="HZU248" s="71"/>
      <c r="HZV248" s="71"/>
      <c r="HZW248" s="71"/>
      <c r="HZX248" s="71"/>
      <c r="HZY248" s="71"/>
      <c r="HZZ248" s="71"/>
      <c r="IAA248" s="71"/>
      <c r="IAB248" s="71"/>
      <c r="IAC248" s="71"/>
      <c r="IAD248" s="71"/>
      <c r="IAE248" s="71"/>
      <c r="IAF248" s="71"/>
      <c r="IAG248" s="71"/>
      <c r="IAH248" s="71"/>
      <c r="IAI248" s="71"/>
      <c r="IAJ248" s="71"/>
      <c r="IAK248" s="71"/>
      <c r="IAL248" s="71"/>
      <c r="IAM248" s="71"/>
      <c r="IAN248" s="71"/>
      <c r="IAO248" s="71"/>
      <c r="IAP248" s="71"/>
      <c r="IAQ248" s="71"/>
      <c r="IAR248" s="71"/>
      <c r="IAS248" s="71"/>
      <c r="IAT248" s="71"/>
      <c r="IAU248" s="71"/>
      <c r="IAV248" s="71"/>
      <c r="IAW248" s="71"/>
      <c r="IAX248" s="71"/>
      <c r="IAY248" s="71"/>
      <c r="IAZ248" s="71"/>
      <c r="IBA248" s="71"/>
      <c r="IBB248" s="71"/>
      <c r="IBC248" s="71"/>
      <c r="IBD248" s="71"/>
      <c r="IBE248" s="71"/>
      <c r="IBF248" s="71"/>
      <c r="IBG248" s="71"/>
      <c r="IBH248" s="71"/>
      <c r="IBI248" s="71"/>
      <c r="IBJ248" s="71"/>
      <c r="IBK248" s="71"/>
      <c r="IBL248" s="71"/>
      <c r="IBM248" s="71"/>
      <c r="IBN248" s="71"/>
      <c r="IBO248" s="71"/>
      <c r="IBP248" s="71"/>
      <c r="IBQ248" s="71"/>
      <c r="IBR248" s="71"/>
      <c r="IBS248" s="71"/>
      <c r="IBT248" s="71"/>
      <c r="IBU248" s="71"/>
      <c r="IBV248" s="71"/>
      <c r="IBW248" s="71"/>
      <c r="IBX248" s="71"/>
      <c r="IBY248" s="71"/>
      <c r="IBZ248" s="71"/>
      <c r="ICA248" s="71"/>
      <c r="ICB248" s="71"/>
      <c r="ICC248" s="71"/>
      <c r="ICD248" s="71"/>
      <c r="ICE248" s="71"/>
      <c r="ICF248" s="71"/>
      <c r="ICG248" s="71"/>
      <c r="ICH248" s="71"/>
      <c r="ICI248" s="71"/>
      <c r="ICJ248" s="71"/>
      <c r="ICK248" s="71"/>
      <c r="ICL248" s="71"/>
      <c r="ICM248" s="71"/>
      <c r="ICN248" s="71"/>
      <c r="ICO248" s="71"/>
      <c r="ICP248" s="71"/>
      <c r="ICQ248" s="71"/>
      <c r="ICR248" s="71"/>
      <c r="ICS248" s="71"/>
      <c r="ICT248" s="71"/>
      <c r="ICU248" s="71"/>
      <c r="ICV248" s="71"/>
      <c r="ICW248" s="71"/>
      <c r="ICX248" s="71"/>
      <c r="ICY248" s="71"/>
      <c r="ICZ248" s="71"/>
      <c r="IDA248" s="71"/>
      <c r="IDB248" s="71"/>
      <c r="IDC248" s="71"/>
      <c r="IDD248" s="71"/>
      <c r="IDE248" s="71"/>
      <c r="IDF248" s="71"/>
      <c r="IDG248" s="71"/>
      <c r="IDH248" s="71"/>
      <c r="IDI248" s="71"/>
      <c r="IDJ248" s="71"/>
      <c r="IDK248" s="71"/>
      <c r="IDL248" s="71"/>
      <c r="IDM248" s="71"/>
      <c r="IDN248" s="71"/>
      <c r="IDO248" s="71"/>
      <c r="IDP248" s="71"/>
      <c r="IDQ248" s="71"/>
      <c r="IDR248" s="71"/>
      <c r="IDS248" s="71"/>
      <c r="IDT248" s="71"/>
      <c r="IDU248" s="71"/>
      <c r="IDV248" s="71"/>
      <c r="IDW248" s="71"/>
      <c r="IDX248" s="71"/>
      <c r="IDY248" s="71"/>
      <c r="IDZ248" s="71"/>
      <c r="IEA248" s="71"/>
      <c r="IEB248" s="71"/>
      <c r="IEC248" s="71"/>
      <c r="IED248" s="71"/>
      <c r="IEE248" s="71"/>
      <c r="IEF248" s="71"/>
      <c r="IEG248" s="71"/>
      <c r="IEH248" s="71"/>
      <c r="IEI248" s="71"/>
      <c r="IEJ248" s="71"/>
      <c r="IEK248" s="71"/>
      <c r="IEL248" s="71"/>
      <c r="IEM248" s="71"/>
      <c r="IEN248" s="71"/>
      <c r="IEO248" s="71"/>
      <c r="IEP248" s="71"/>
      <c r="IEQ248" s="71"/>
      <c r="IER248" s="71"/>
      <c r="IES248" s="71"/>
      <c r="IET248" s="71"/>
      <c r="IEU248" s="71"/>
      <c r="IEV248" s="71"/>
      <c r="IEW248" s="71"/>
      <c r="IEX248" s="71"/>
      <c r="IEY248" s="71"/>
      <c r="IEZ248" s="71"/>
      <c r="IFA248" s="71"/>
      <c r="IFB248" s="71"/>
      <c r="IFC248" s="71"/>
      <c r="IFD248" s="71"/>
      <c r="IFE248" s="71"/>
      <c r="IFF248" s="71"/>
      <c r="IFG248" s="71"/>
      <c r="IFH248" s="71"/>
      <c r="IFI248" s="71"/>
      <c r="IFJ248" s="71"/>
      <c r="IFK248" s="71"/>
      <c r="IFL248" s="71"/>
      <c r="IFM248" s="71"/>
      <c r="IFN248" s="71"/>
      <c r="IFO248" s="71"/>
      <c r="IFP248" s="71"/>
      <c r="IFQ248" s="71"/>
      <c r="IFR248" s="71"/>
      <c r="IFS248" s="71"/>
      <c r="IFT248" s="71"/>
      <c r="IFU248" s="71"/>
      <c r="IFV248" s="71"/>
      <c r="IFW248" s="71"/>
      <c r="IFX248" s="71"/>
      <c r="IFY248" s="71"/>
      <c r="IFZ248" s="71"/>
      <c r="IGA248" s="71"/>
      <c r="IGB248" s="71"/>
      <c r="IGC248" s="71"/>
      <c r="IGD248" s="71"/>
      <c r="IGE248" s="71"/>
      <c r="IGF248" s="71"/>
      <c r="IGG248" s="71"/>
      <c r="IGH248" s="71"/>
      <c r="IGI248" s="71"/>
      <c r="IGJ248" s="71"/>
      <c r="IGK248" s="71"/>
      <c r="IGL248" s="71"/>
      <c r="IGM248" s="71"/>
      <c r="IGN248" s="71"/>
      <c r="IGO248" s="71"/>
      <c r="IGP248" s="71"/>
      <c r="IGQ248" s="71"/>
      <c r="IGR248" s="71"/>
      <c r="IGS248" s="71"/>
      <c r="IGT248" s="71"/>
      <c r="IGU248" s="71"/>
      <c r="IGV248" s="71"/>
      <c r="IGW248" s="71"/>
      <c r="IGX248" s="71"/>
      <c r="IGY248" s="71"/>
      <c r="IGZ248" s="71"/>
      <c r="IHA248" s="71"/>
      <c r="IHB248" s="71"/>
      <c r="IHC248" s="71"/>
      <c r="IHD248" s="71"/>
      <c r="IHE248" s="71"/>
      <c r="IHF248" s="71"/>
      <c r="IHG248" s="71"/>
      <c r="IHH248" s="71"/>
      <c r="IHI248" s="71"/>
      <c r="IHJ248" s="71"/>
      <c r="IHK248" s="71"/>
      <c r="IHL248" s="71"/>
      <c r="IHM248" s="71"/>
      <c r="IHN248" s="71"/>
      <c r="IHO248" s="71"/>
      <c r="IHP248" s="71"/>
      <c r="IHQ248" s="71"/>
      <c r="IHR248" s="71"/>
      <c r="IHS248" s="71"/>
      <c r="IHT248" s="71"/>
      <c r="IHU248" s="71"/>
      <c r="IHV248" s="71"/>
      <c r="IHW248" s="71"/>
      <c r="IHX248" s="71"/>
      <c r="IHY248" s="71"/>
      <c r="IHZ248" s="71"/>
      <c r="IIA248" s="71"/>
      <c r="IIB248" s="71"/>
      <c r="IIC248" s="71"/>
      <c r="IID248" s="71"/>
      <c r="IIE248" s="71"/>
      <c r="IIF248" s="71"/>
      <c r="IIG248" s="71"/>
      <c r="IIH248" s="71"/>
      <c r="III248" s="71"/>
      <c r="IIJ248" s="71"/>
      <c r="IIK248" s="71"/>
      <c r="IIL248" s="71"/>
      <c r="IIM248" s="71"/>
      <c r="IIN248" s="71"/>
      <c r="IIO248" s="71"/>
      <c r="IIP248" s="71"/>
      <c r="IIQ248" s="71"/>
      <c r="IIR248" s="71"/>
      <c r="IIS248" s="71"/>
      <c r="IIT248" s="71"/>
      <c r="IIU248" s="71"/>
      <c r="IIV248" s="71"/>
      <c r="IIW248" s="71"/>
      <c r="IIX248" s="71"/>
      <c r="IIY248" s="71"/>
      <c r="IIZ248" s="71"/>
      <c r="IJA248" s="71"/>
      <c r="IJB248" s="71"/>
      <c r="IJC248" s="71"/>
      <c r="IJD248" s="71"/>
      <c r="IJE248" s="71"/>
      <c r="IJF248" s="71"/>
      <c r="IJG248" s="71"/>
      <c r="IJH248" s="71"/>
      <c r="IJI248" s="71"/>
      <c r="IJJ248" s="71"/>
      <c r="IJK248" s="71"/>
      <c r="IJL248" s="71"/>
      <c r="IJM248" s="71"/>
      <c r="IJN248" s="71"/>
      <c r="IJO248" s="71"/>
      <c r="IJP248" s="71"/>
      <c r="IJQ248" s="71"/>
      <c r="IJR248" s="71"/>
      <c r="IJS248" s="71"/>
      <c r="IJT248" s="71"/>
      <c r="IJU248" s="71"/>
      <c r="IJV248" s="71"/>
      <c r="IJW248" s="71"/>
      <c r="IJX248" s="71"/>
      <c r="IJY248" s="71"/>
      <c r="IJZ248" s="71"/>
      <c r="IKA248" s="71"/>
      <c r="IKB248" s="71"/>
      <c r="IKC248" s="71"/>
      <c r="IKD248" s="71"/>
      <c r="IKE248" s="71"/>
      <c r="IKF248" s="71"/>
      <c r="IKG248" s="71"/>
      <c r="IKH248" s="71"/>
      <c r="IKI248" s="71"/>
      <c r="IKJ248" s="71"/>
      <c r="IKK248" s="71"/>
      <c r="IKL248" s="71"/>
      <c r="IKM248" s="71"/>
      <c r="IKN248" s="71"/>
      <c r="IKO248" s="71"/>
      <c r="IKP248" s="71"/>
      <c r="IKQ248" s="71"/>
      <c r="IKR248" s="71"/>
      <c r="IKS248" s="71"/>
      <c r="IKT248" s="71"/>
      <c r="IKU248" s="71"/>
      <c r="IKV248" s="71"/>
      <c r="IKW248" s="71"/>
      <c r="IKX248" s="71"/>
      <c r="IKY248" s="71"/>
      <c r="IKZ248" s="71"/>
      <c r="ILA248" s="71"/>
      <c r="ILB248" s="71"/>
      <c r="ILC248" s="71"/>
      <c r="ILD248" s="71"/>
      <c r="ILE248" s="71"/>
      <c r="ILF248" s="71"/>
      <c r="ILG248" s="71"/>
      <c r="ILH248" s="71"/>
      <c r="ILI248" s="71"/>
      <c r="ILJ248" s="71"/>
      <c r="ILK248" s="71"/>
      <c r="ILL248" s="71"/>
      <c r="ILM248" s="71"/>
      <c r="ILN248" s="71"/>
      <c r="ILO248" s="71"/>
      <c r="ILP248" s="71"/>
      <c r="ILQ248" s="71"/>
      <c r="ILR248" s="71"/>
      <c r="ILS248" s="71"/>
      <c r="ILT248" s="71"/>
      <c r="ILU248" s="71"/>
      <c r="ILV248" s="71"/>
      <c r="ILW248" s="71"/>
      <c r="ILX248" s="71"/>
      <c r="ILY248" s="71"/>
      <c r="ILZ248" s="71"/>
      <c r="IMA248" s="71"/>
      <c r="IMB248" s="71"/>
      <c r="IMC248" s="71"/>
      <c r="IMD248" s="71"/>
      <c r="IME248" s="71"/>
      <c r="IMF248" s="71"/>
      <c r="IMG248" s="71"/>
      <c r="IMH248" s="71"/>
      <c r="IMI248" s="71"/>
      <c r="IMJ248" s="71"/>
      <c r="IMK248" s="71"/>
      <c r="IML248" s="71"/>
      <c r="IMM248" s="71"/>
      <c r="IMN248" s="71"/>
      <c r="IMO248" s="71"/>
      <c r="IMP248" s="71"/>
      <c r="IMQ248" s="71"/>
      <c r="IMR248" s="71"/>
      <c r="IMS248" s="71"/>
      <c r="IMT248" s="71"/>
      <c r="IMU248" s="71"/>
      <c r="IMV248" s="71"/>
      <c r="IMW248" s="71"/>
      <c r="IMX248" s="71"/>
      <c r="IMY248" s="71"/>
      <c r="IMZ248" s="71"/>
      <c r="INA248" s="71"/>
      <c r="INB248" s="71"/>
      <c r="INC248" s="71"/>
      <c r="IND248" s="71"/>
      <c r="INE248" s="71"/>
      <c r="INF248" s="71"/>
      <c r="ING248" s="71"/>
      <c r="INH248" s="71"/>
      <c r="INI248" s="71"/>
      <c r="INJ248" s="71"/>
      <c r="INK248" s="71"/>
      <c r="INL248" s="71"/>
      <c r="INM248" s="71"/>
      <c r="INN248" s="71"/>
      <c r="INO248" s="71"/>
      <c r="INP248" s="71"/>
      <c r="INQ248" s="71"/>
      <c r="INR248" s="71"/>
      <c r="INS248" s="71"/>
      <c r="INT248" s="71"/>
      <c r="INU248" s="71"/>
      <c r="INV248" s="71"/>
      <c r="INW248" s="71"/>
      <c r="INX248" s="71"/>
      <c r="INY248" s="71"/>
      <c r="INZ248" s="71"/>
      <c r="IOA248" s="71"/>
      <c r="IOB248" s="71"/>
      <c r="IOC248" s="71"/>
      <c r="IOD248" s="71"/>
      <c r="IOE248" s="71"/>
      <c r="IOF248" s="71"/>
      <c r="IOG248" s="71"/>
      <c r="IOH248" s="71"/>
      <c r="IOI248" s="71"/>
      <c r="IOJ248" s="71"/>
      <c r="IOK248" s="71"/>
      <c r="IOL248" s="71"/>
      <c r="IOM248" s="71"/>
      <c r="ION248" s="71"/>
      <c r="IOO248" s="71"/>
      <c r="IOP248" s="71"/>
      <c r="IOQ248" s="71"/>
      <c r="IOR248" s="71"/>
      <c r="IOS248" s="71"/>
      <c r="IOT248" s="71"/>
      <c r="IOU248" s="71"/>
      <c r="IOV248" s="71"/>
      <c r="IOW248" s="71"/>
      <c r="IOX248" s="71"/>
      <c r="IOY248" s="71"/>
      <c r="IOZ248" s="71"/>
      <c r="IPA248" s="71"/>
      <c r="IPB248" s="71"/>
      <c r="IPC248" s="71"/>
      <c r="IPD248" s="71"/>
      <c r="IPE248" s="71"/>
      <c r="IPF248" s="71"/>
      <c r="IPG248" s="71"/>
      <c r="IPH248" s="71"/>
      <c r="IPI248" s="71"/>
      <c r="IPJ248" s="71"/>
      <c r="IPK248" s="71"/>
      <c r="IPL248" s="71"/>
      <c r="IPM248" s="71"/>
      <c r="IPN248" s="71"/>
      <c r="IPO248" s="71"/>
      <c r="IPP248" s="71"/>
      <c r="IPQ248" s="71"/>
      <c r="IPR248" s="71"/>
      <c r="IPS248" s="71"/>
      <c r="IPT248" s="71"/>
      <c r="IPU248" s="71"/>
      <c r="IPV248" s="71"/>
      <c r="IPW248" s="71"/>
      <c r="IPX248" s="71"/>
      <c r="IPY248" s="71"/>
      <c r="IPZ248" s="71"/>
      <c r="IQA248" s="71"/>
      <c r="IQB248" s="71"/>
      <c r="IQC248" s="71"/>
      <c r="IQD248" s="71"/>
      <c r="IQE248" s="71"/>
      <c r="IQF248" s="71"/>
      <c r="IQG248" s="71"/>
      <c r="IQH248" s="71"/>
      <c r="IQI248" s="71"/>
      <c r="IQJ248" s="71"/>
      <c r="IQK248" s="71"/>
      <c r="IQL248" s="71"/>
      <c r="IQM248" s="71"/>
      <c r="IQN248" s="71"/>
      <c r="IQO248" s="71"/>
      <c r="IQP248" s="71"/>
      <c r="IQQ248" s="71"/>
      <c r="IQR248" s="71"/>
      <c r="IQS248" s="71"/>
      <c r="IQT248" s="71"/>
      <c r="IQU248" s="71"/>
      <c r="IQV248" s="71"/>
      <c r="IQW248" s="71"/>
      <c r="IQX248" s="71"/>
      <c r="IQY248" s="71"/>
      <c r="IQZ248" s="71"/>
      <c r="IRA248" s="71"/>
      <c r="IRB248" s="71"/>
      <c r="IRC248" s="71"/>
      <c r="IRD248" s="71"/>
      <c r="IRE248" s="71"/>
      <c r="IRF248" s="71"/>
      <c r="IRG248" s="71"/>
      <c r="IRH248" s="71"/>
      <c r="IRI248" s="71"/>
      <c r="IRJ248" s="71"/>
      <c r="IRK248" s="71"/>
      <c r="IRL248" s="71"/>
      <c r="IRM248" s="71"/>
      <c r="IRN248" s="71"/>
      <c r="IRO248" s="71"/>
      <c r="IRP248" s="71"/>
      <c r="IRQ248" s="71"/>
      <c r="IRR248" s="71"/>
      <c r="IRS248" s="71"/>
      <c r="IRT248" s="71"/>
      <c r="IRU248" s="71"/>
      <c r="IRV248" s="71"/>
      <c r="IRW248" s="71"/>
      <c r="IRX248" s="71"/>
      <c r="IRY248" s="71"/>
      <c r="IRZ248" s="71"/>
      <c r="ISA248" s="71"/>
      <c r="ISB248" s="71"/>
      <c r="ISC248" s="71"/>
      <c r="ISD248" s="71"/>
      <c r="ISE248" s="71"/>
      <c r="ISF248" s="71"/>
      <c r="ISG248" s="71"/>
      <c r="ISH248" s="71"/>
      <c r="ISI248" s="71"/>
      <c r="ISJ248" s="71"/>
      <c r="ISK248" s="71"/>
      <c r="ISL248" s="71"/>
      <c r="ISM248" s="71"/>
      <c r="ISN248" s="71"/>
      <c r="ISO248" s="71"/>
      <c r="ISP248" s="71"/>
      <c r="ISQ248" s="71"/>
      <c r="ISR248" s="71"/>
      <c r="ISS248" s="71"/>
      <c r="IST248" s="71"/>
      <c r="ISU248" s="71"/>
      <c r="ISV248" s="71"/>
      <c r="ISW248" s="71"/>
      <c r="ISX248" s="71"/>
      <c r="ISY248" s="71"/>
      <c r="ISZ248" s="71"/>
      <c r="ITA248" s="71"/>
      <c r="ITB248" s="71"/>
      <c r="ITC248" s="71"/>
      <c r="ITD248" s="71"/>
      <c r="ITE248" s="71"/>
      <c r="ITF248" s="71"/>
      <c r="ITG248" s="71"/>
      <c r="ITH248" s="71"/>
      <c r="ITI248" s="71"/>
      <c r="ITJ248" s="71"/>
      <c r="ITK248" s="71"/>
      <c r="ITL248" s="71"/>
      <c r="ITM248" s="71"/>
      <c r="ITN248" s="71"/>
      <c r="ITO248" s="71"/>
      <c r="ITP248" s="71"/>
      <c r="ITQ248" s="71"/>
      <c r="ITR248" s="71"/>
      <c r="ITS248" s="71"/>
      <c r="ITT248" s="71"/>
      <c r="ITU248" s="71"/>
      <c r="ITV248" s="71"/>
      <c r="ITW248" s="71"/>
      <c r="ITX248" s="71"/>
      <c r="ITY248" s="71"/>
      <c r="ITZ248" s="71"/>
      <c r="IUA248" s="71"/>
      <c r="IUB248" s="71"/>
      <c r="IUC248" s="71"/>
      <c r="IUD248" s="71"/>
      <c r="IUE248" s="71"/>
      <c r="IUF248" s="71"/>
      <c r="IUG248" s="71"/>
      <c r="IUH248" s="71"/>
      <c r="IUI248" s="71"/>
      <c r="IUJ248" s="71"/>
      <c r="IUK248" s="71"/>
      <c r="IUL248" s="71"/>
      <c r="IUM248" s="71"/>
      <c r="IUN248" s="71"/>
      <c r="IUO248" s="71"/>
      <c r="IUP248" s="71"/>
      <c r="IUQ248" s="71"/>
      <c r="IUR248" s="71"/>
      <c r="IUS248" s="71"/>
      <c r="IUT248" s="71"/>
      <c r="IUU248" s="71"/>
      <c r="IUV248" s="71"/>
      <c r="IUW248" s="71"/>
      <c r="IUX248" s="71"/>
      <c r="IUY248" s="71"/>
      <c r="IUZ248" s="71"/>
      <c r="IVA248" s="71"/>
      <c r="IVB248" s="71"/>
      <c r="IVC248" s="71"/>
      <c r="IVD248" s="71"/>
      <c r="IVE248" s="71"/>
      <c r="IVF248" s="71"/>
      <c r="IVG248" s="71"/>
      <c r="IVH248" s="71"/>
      <c r="IVI248" s="71"/>
      <c r="IVJ248" s="71"/>
      <c r="IVK248" s="71"/>
      <c r="IVL248" s="71"/>
      <c r="IVM248" s="71"/>
      <c r="IVN248" s="71"/>
      <c r="IVO248" s="71"/>
      <c r="IVP248" s="71"/>
      <c r="IVQ248" s="71"/>
      <c r="IVR248" s="71"/>
      <c r="IVS248" s="71"/>
      <c r="IVT248" s="71"/>
      <c r="IVU248" s="71"/>
      <c r="IVV248" s="71"/>
      <c r="IVW248" s="71"/>
      <c r="IVX248" s="71"/>
      <c r="IVY248" s="71"/>
      <c r="IVZ248" s="71"/>
      <c r="IWA248" s="71"/>
      <c r="IWB248" s="71"/>
      <c r="IWC248" s="71"/>
      <c r="IWD248" s="71"/>
      <c r="IWE248" s="71"/>
      <c r="IWF248" s="71"/>
      <c r="IWG248" s="71"/>
      <c r="IWH248" s="71"/>
      <c r="IWI248" s="71"/>
      <c r="IWJ248" s="71"/>
      <c r="IWK248" s="71"/>
      <c r="IWL248" s="71"/>
      <c r="IWM248" s="71"/>
      <c r="IWN248" s="71"/>
      <c r="IWO248" s="71"/>
      <c r="IWP248" s="71"/>
      <c r="IWQ248" s="71"/>
      <c r="IWR248" s="71"/>
      <c r="IWS248" s="71"/>
      <c r="IWT248" s="71"/>
      <c r="IWU248" s="71"/>
      <c r="IWV248" s="71"/>
      <c r="IWW248" s="71"/>
      <c r="IWX248" s="71"/>
      <c r="IWY248" s="71"/>
      <c r="IWZ248" s="71"/>
      <c r="IXA248" s="71"/>
      <c r="IXB248" s="71"/>
      <c r="IXC248" s="71"/>
      <c r="IXD248" s="71"/>
      <c r="IXE248" s="71"/>
      <c r="IXF248" s="71"/>
      <c r="IXG248" s="71"/>
      <c r="IXH248" s="71"/>
      <c r="IXI248" s="71"/>
      <c r="IXJ248" s="71"/>
      <c r="IXK248" s="71"/>
      <c r="IXL248" s="71"/>
      <c r="IXM248" s="71"/>
      <c r="IXN248" s="71"/>
      <c r="IXO248" s="71"/>
      <c r="IXP248" s="71"/>
      <c r="IXQ248" s="71"/>
      <c r="IXR248" s="71"/>
      <c r="IXS248" s="71"/>
      <c r="IXT248" s="71"/>
      <c r="IXU248" s="71"/>
      <c r="IXV248" s="71"/>
      <c r="IXW248" s="71"/>
      <c r="IXX248" s="71"/>
      <c r="IXY248" s="71"/>
      <c r="IXZ248" s="71"/>
      <c r="IYA248" s="71"/>
      <c r="IYB248" s="71"/>
      <c r="IYC248" s="71"/>
      <c r="IYD248" s="71"/>
      <c r="IYE248" s="71"/>
      <c r="IYF248" s="71"/>
      <c r="IYG248" s="71"/>
      <c r="IYH248" s="71"/>
      <c r="IYI248" s="71"/>
      <c r="IYJ248" s="71"/>
      <c r="IYK248" s="71"/>
      <c r="IYL248" s="71"/>
      <c r="IYM248" s="71"/>
      <c r="IYN248" s="71"/>
      <c r="IYO248" s="71"/>
      <c r="IYP248" s="71"/>
      <c r="IYQ248" s="71"/>
      <c r="IYR248" s="71"/>
      <c r="IYS248" s="71"/>
      <c r="IYT248" s="71"/>
      <c r="IYU248" s="71"/>
      <c r="IYV248" s="71"/>
      <c r="IYW248" s="71"/>
      <c r="IYX248" s="71"/>
      <c r="IYY248" s="71"/>
      <c r="IYZ248" s="71"/>
      <c r="IZA248" s="71"/>
      <c r="IZB248" s="71"/>
      <c r="IZC248" s="71"/>
      <c r="IZD248" s="71"/>
      <c r="IZE248" s="71"/>
      <c r="IZF248" s="71"/>
      <c r="IZG248" s="71"/>
      <c r="IZH248" s="71"/>
      <c r="IZI248" s="71"/>
      <c r="IZJ248" s="71"/>
      <c r="IZK248" s="71"/>
      <c r="IZL248" s="71"/>
      <c r="IZM248" s="71"/>
      <c r="IZN248" s="71"/>
      <c r="IZO248" s="71"/>
      <c r="IZP248" s="71"/>
      <c r="IZQ248" s="71"/>
      <c r="IZR248" s="71"/>
      <c r="IZS248" s="71"/>
      <c r="IZT248" s="71"/>
      <c r="IZU248" s="71"/>
      <c r="IZV248" s="71"/>
      <c r="IZW248" s="71"/>
      <c r="IZX248" s="71"/>
      <c r="IZY248" s="71"/>
      <c r="IZZ248" s="71"/>
      <c r="JAA248" s="71"/>
      <c r="JAB248" s="71"/>
      <c r="JAC248" s="71"/>
      <c r="JAD248" s="71"/>
      <c r="JAE248" s="71"/>
      <c r="JAF248" s="71"/>
      <c r="JAG248" s="71"/>
      <c r="JAH248" s="71"/>
      <c r="JAI248" s="71"/>
      <c r="JAJ248" s="71"/>
      <c r="JAK248" s="71"/>
      <c r="JAL248" s="71"/>
      <c r="JAM248" s="71"/>
      <c r="JAN248" s="71"/>
      <c r="JAO248" s="71"/>
      <c r="JAP248" s="71"/>
      <c r="JAQ248" s="71"/>
      <c r="JAR248" s="71"/>
      <c r="JAS248" s="71"/>
      <c r="JAT248" s="71"/>
      <c r="JAU248" s="71"/>
      <c r="JAV248" s="71"/>
      <c r="JAW248" s="71"/>
      <c r="JAX248" s="71"/>
      <c r="JAY248" s="71"/>
      <c r="JAZ248" s="71"/>
      <c r="JBA248" s="71"/>
      <c r="JBB248" s="71"/>
      <c r="JBC248" s="71"/>
      <c r="JBD248" s="71"/>
      <c r="JBE248" s="71"/>
      <c r="JBF248" s="71"/>
      <c r="JBG248" s="71"/>
      <c r="JBH248" s="71"/>
      <c r="JBI248" s="71"/>
      <c r="JBJ248" s="71"/>
      <c r="JBK248" s="71"/>
      <c r="JBL248" s="71"/>
      <c r="JBM248" s="71"/>
      <c r="JBN248" s="71"/>
      <c r="JBO248" s="71"/>
      <c r="JBP248" s="71"/>
      <c r="JBQ248" s="71"/>
      <c r="JBR248" s="71"/>
      <c r="JBS248" s="71"/>
      <c r="JBT248" s="71"/>
      <c r="JBU248" s="71"/>
      <c r="JBV248" s="71"/>
      <c r="JBW248" s="71"/>
      <c r="JBX248" s="71"/>
      <c r="JBY248" s="71"/>
      <c r="JBZ248" s="71"/>
      <c r="JCA248" s="71"/>
      <c r="JCB248" s="71"/>
      <c r="JCC248" s="71"/>
      <c r="JCD248" s="71"/>
      <c r="JCE248" s="71"/>
      <c r="JCF248" s="71"/>
      <c r="JCG248" s="71"/>
      <c r="JCH248" s="71"/>
      <c r="JCI248" s="71"/>
      <c r="JCJ248" s="71"/>
      <c r="JCK248" s="71"/>
      <c r="JCL248" s="71"/>
      <c r="JCM248" s="71"/>
      <c r="JCN248" s="71"/>
      <c r="JCO248" s="71"/>
      <c r="JCP248" s="71"/>
      <c r="JCQ248" s="71"/>
      <c r="JCR248" s="71"/>
      <c r="JCS248" s="71"/>
      <c r="JCT248" s="71"/>
      <c r="JCU248" s="71"/>
      <c r="JCV248" s="71"/>
      <c r="JCW248" s="71"/>
      <c r="JCX248" s="71"/>
      <c r="JCY248" s="71"/>
      <c r="JCZ248" s="71"/>
      <c r="JDA248" s="71"/>
      <c r="JDB248" s="71"/>
      <c r="JDC248" s="71"/>
      <c r="JDD248" s="71"/>
      <c r="JDE248" s="71"/>
      <c r="JDF248" s="71"/>
      <c r="JDG248" s="71"/>
      <c r="JDH248" s="71"/>
      <c r="JDI248" s="71"/>
      <c r="JDJ248" s="71"/>
      <c r="JDK248" s="71"/>
      <c r="JDL248" s="71"/>
      <c r="JDM248" s="71"/>
      <c r="JDN248" s="71"/>
      <c r="JDO248" s="71"/>
      <c r="JDP248" s="71"/>
      <c r="JDQ248" s="71"/>
      <c r="JDR248" s="71"/>
      <c r="JDS248" s="71"/>
      <c r="JDT248" s="71"/>
      <c r="JDU248" s="71"/>
      <c r="JDV248" s="71"/>
      <c r="JDW248" s="71"/>
      <c r="JDX248" s="71"/>
      <c r="JDY248" s="71"/>
      <c r="JDZ248" s="71"/>
      <c r="JEA248" s="71"/>
      <c r="JEB248" s="71"/>
      <c r="JEC248" s="71"/>
      <c r="JED248" s="71"/>
      <c r="JEE248" s="71"/>
      <c r="JEF248" s="71"/>
      <c r="JEG248" s="71"/>
      <c r="JEH248" s="71"/>
      <c r="JEI248" s="71"/>
      <c r="JEJ248" s="71"/>
      <c r="JEK248" s="71"/>
      <c r="JEL248" s="71"/>
      <c r="JEM248" s="71"/>
      <c r="JEN248" s="71"/>
      <c r="JEO248" s="71"/>
      <c r="JEP248" s="71"/>
      <c r="JEQ248" s="71"/>
      <c r="JER248" s="71"/>
      <c r="JES248" s="71"/>
      <c r="JET248" s="71"/>
      <c r="JEU248" s="71"/>
      <c r="JEV248" s="71"/>
      <c r="JEW248" s="71"/>
      <c r="JEX248" s="71"/>
      <c r="JEY248" s="71"/>
      <c r="JEZ248" s="71"/>
      <c r="JFA248" s="71"/>
      <c r="JFB248" s="71"/>
      <c r="JFC248" s="71"/>
      <c r="JFD248" s="71"/>
      <c r="JFE248" s="71"/>
      <c r="JFF248" s="71"/>
      <c r="JFG248" s="71"/>
      <c r="JFH248" s="71"/>
      <c r="JFI248" s="71"/>
      <c r="JFJ248" s="71"/>
      <c r="JFK248" s="71"/>
      <c r="JFL248" s="71"/>
      <c r="JFM248" s="71"/>
      <c r="JFN248" s="71"/>
      <c r="JFO248" s="71"/>
      <c r="JFP248" s="71"/>
      <c r="JFQ248" s="71"/>
      <c r="JFR248" s="71"/>
      <c r="JFS248" s="71"/>
      <c r="JFT248" s="71"/>
      <c r="JFU248" s="71"/>
      <c r="JFV248" s="71"/>
      <c r="JFW248" s="71"/>
      <c r="JFX248" s="71"/>
      <c r="JFY248" s="71"/>
      <c r="JFZ248" s="71"/>
      <c r="JGA248" s="71"/>
      <c r="JGB248" s="71"/>
      <c r="JGC248" s="71"/>
      <c r="JGD248" s="71"/>
      <c r="JGE248" s="71"/>
      <c r="JGF248" s="71"/>
      <c r="JGG248" s="71"/>
      <c r="JGH248" s="71"/>
      <c r="JGI248" s="71"/>
      <c r="JGJ248" s="71"/>
      <c r="JGK248" s="71"/>
      <c r="JGL248" s="71"/>
      <c r="JGM248" s="71"/>
      <c r="JGN248" s="71"/>
      <c r="JGO248" s="71"/>
      <c r="JGP248" s="71"/>
      <c r="JGQ248" s="71"/>
      <c r="JGR248" s="71"/>
      <c r="JGS248" s="71"/>
      <c r="JGT248" s="71"/>
      <c r="JGU248" s="71"/>
      <c r="JGV248" s="71"/>
      <c r="JGW248" s="71"/>
      <c r="JGX248" s="71"/>
      <c r="JGY248" s="71"/>
      <c r="JGZ248" s="71"/>
      <c r="JHA248" s="71"/>
      <c r="JHB248" s="71"/>
      <c r="JHC248" s="71"/>
      <c r="JHD248" s="71"/>
      <c r="JHE248" s="71"/>
      <c r="JHF248" s="71"/>
      <c r="JHG248" s="71"/>
      <c r="JHH248" s="71"/>
      <c r="JHI248" s="71"/>
      <c r="JHJ248" s="71"/>
      <c r="JHK248" s="71"/>
      <c r="JHL248" s="71"/>
      <c r="JHM248" s="71"/>
      <c r="JHN248" s="71"/>
      <c r="JHO248" s="71"/>
      <c r="JHP248" s="71"/>
      <c r="JHQ248" s="71"/>
      <c r="JHR248" s="71"/>
      <c r="JHS248" s="71"/>
      <c r="JHT248" s="71"/>
      <c r="JHU248" s="71"/>
      <c r="JHV248" s="71"/>
      <c r="JHW248" s="71"/>
      <c r="JHX248" s="71"/>
      <c r="JHY248" s="71"/>
      <c r="JHZ248" s="71"/>
      <c r="JIA248" s="71"/>
      <c r="JIB248" s="71"/>
      <c r="JIC248" s="71"/>
      <c r="JID248" s="71"/>
      <c r="JIE248" s="71"/>
      <c r="JIF248" s="71"/>
      <c r="JIG248" s="71"/>
      <c r="JIH248" s="71"/>
      <c r="JII248" s="71"/>
      <c r="JIJ248" s="71"/>
      <c r="JIK248" s="71"/>
      <c r="JIL248" s="71"/>
      <c r="JIM248" s="71"/>
      <c r="JIN248" s="71"/>
      <c r="JIO248" s="71"/>
      <c r="JIP248" s="71"/>
      <c r="JIQ248" s="71"/>
      <c r="JIR248" s="71"/>
      <c r="JIS248" s="71"/>
      <c r="JIT248" s="71"/>
      <c r="JIU248" s="71"/>
      <c r="JIV248" s="71"/>
      <c r="JIW248" s="71"/>
      <c r="JIX248" s="71"/>
      <c r="JIY248" s="71"/>
      <c r="JIZ248" s="71"/>
      <c r="JJA248" s="71"/>
      <c r="JJB248" s="71"/>
      <c r="JJC248" s="71"/>
      <c r="JJD248" s="71"/>
      <c r="JJE248" s="71"/>
      <c r="JJF248" s="71"/>
      <c r="JJG248" s="71"/>
      <c r="JJH248" s="71"/>
      <c r="JJI248" s="71"/>
      <c r="JJJ248" s="71"/>
      <c r="JJK248" s="71"/>
      <c r="JJL248" s="71"/>
      <c r="JJM248" s="71"/>
      <c r="JJN248" s="71"/>
      <c r="JJO248" s="71"/>
      <c r="JJP248" s="71"/>
      <c r="JJQ248" s="71"/>
      <c r="JJR248" s="71"/>
      <c r="JJS248" s="71"/>
      <c r="JJT248" s="71"/>
      <c r="JJU248" s="71"/>
      <c r="JJV248" s="71"/>
      <c r="JJW248" s="71"/>
      <c r="JJX248" s="71"/>
      <c r="JJY248" s="71"/>
      <c r="JJZ248" s="71"/>
      <c r="JKA248" s="71"/>
      <c r="JKB248" s="71"/>
      <c r="JKC248" s="71"/>
      <c r="JKD248" s="71"/>
      <c r="JKE248" s="71"/>
      <c r="JKF248" s="71"/>
      <c r="JKG248" s="71"/>
      <c r="JKH248" s="71"/>
      <c r="JKI248" s="71"/>
      <c r="JKJ248" s="71"/>
      <c r="JKK248" s="71"/>
      <c r="JKL248" s="71"/>
      <c r="JKM248" s="71"/>
      <c r="JKN248" s="71"/>
      <c r="JKO248" s="71"/>
      <c r="JKP248" s="71"/>
      <c r="JKQ248" s="71"/>
      <c r="JKR248" s="71"/>
      <c r="JKS248" s="71"/>
      <c r="JKT248" s="71"/>
      <c r="JKU248" s="71"/>
      <c r="JKV248" s="71"/>
      <c r="JKW248" s="71"/>
      <c r="JKX248" s="71"/>
      <c r="JKY248" s="71"/>
      <c r="JKZ248" s="71"/>
      <c r="JLA248" s="71"/>
      <c r="JLB248" s="71"/>
      <c r="JLC248" s="71"/>
      <c r="JLD248" s="71"/>
      <c r="JLE248" s="71"/>
      <c r="JLF248" s="71"/>
      <c r="JLG248" s="71"/>
      <c r="JLH248" s="71"/>
      <c r="JLI248" s="71"/>
      <c r="JLJ248" s="71"/>
      <c r="JLK248" s="71"/>
      <c r="JLL248" s="71"/>
      <c r="JLM248" s="71"/>
      <c r="JLN248" s="71"/>
      <c r="JLO248" s="71"/>
      <c r="JLP248" s="71"/>
      <c r="JLQ248" s="71"/>
      <c r="JLR248" s="71"/>
      <c r="JLS248" s="71"/>
      <c r="JLT248" s="71"/>
      <c r="JLU248" s="71"/>
      <c r="JLV248" s="71"/>
      <c r="JLW248" s="71"/>
      <c r="JLX248" s="71"/>
      <c r="JLY248" s="71"/>
      <c r="JLZ248" s="71"/>
      <c r="JMA248" s="71"/>
      <c r="JMB248" s="71"/>
      <c r="JMC248" s="71"/>
      <c r="JMD248" s="71"/>
      <c r="JME248" s="71"/>
      <c r="JMF248" s="71"/>
      <c r="JMG248" s="71"/>
      <c r="JMH248" s="71"/>
      <c r="JMI248" s="71"/>
      <c r="JMJ248" s="71"/>
      <c r="JMK248" s="71"/>
      <c r="JML248" s="71"/>
      <c r="JMM248" s="71"/>
      <c r="JMN248" s="71"/>
      <c r="JMO248" s="71"/>
      <c r="JMP248" s="71"/>
      <c r="JMQ248" s="71"/>
      <c r="JMR248" s="71"/>
      <c r="JMS248" s="71"/>
      <c r="JMT248" s="71"/>
      <c r="JMU248" s="71"/>
      <c r="JMV248" s="71"/>
      <c r="JMW248" s="71"/>
      <c r="JMX248" s="71"/>
      <c r="JMY248" s="71"/>
      <c r="JMZ248" s="71"/>
      <c r="JNA248" s="71"/>
      <c r="JNB248" s="71"/>
      <c r="JNC248" s="71"/>
      <c r="JND248" s="71"/>
      <c r="JNE248" s="71"/>
      <c r="JNF248" s="71"/>
      <c r="JNG248" s="71"/>
      <c r="JNH248" s="71"/>
      <c r="JNI248" s="71"/>
      <c r="JNJ248" s="71"/>
      <c r="JNK248" s="71"/>
      <c r="JNL248" s="71"/>
      <c r="JNM248" s="71"/>
      <c r="JNN248" s="71"/>
      <c r="JNO248" s="71"/>
      <c r="JNP248" s="71"/>
      <c r="JNQ248" s="71"/>
      <c r="JNR248" s="71"/>
      <c r="JNS248" s="71"/>
      <c r="JNT248" s="71"/>
      <c r="JNU248" s="71"/>
      <c r="JNV248" s="71"/>
      <c r="JNW248" s="71"/>
      <c r="JNX248" s="71"/>
      <c r="JNY248" s="71"/>
      <c r="JNZ248" s="71"/>
      <c r="JOA248" s="71"/>
      <c r="JOB248" s="71"/>
      <c r="JOC248" s="71"/>
      <c r="JOD248" s="71"/>
      <c r="JOE248" s="71"/>
      <c r="JOF248" s="71"/>
      <c r="JOG248" s="71"/>
      <c r="JOH248" s="71"/>
      <c r="JOI248" s="71"/>
      <c r="JOJ248" s="71"/>
      <c r="JOK248" s="71"/>
      <c r="JOL248" s="71"/>
      <c r="JOM248" s="71"/>
      <c r="JON248" s="71"/>
      <c r="JOO248" s="71"/>
      <c r="JOP248" s="71"/>
      <c r="JOQ248" s="71"/>
      <c r="JOR248" s="71"/>
      <c r="JOS248" s="71"/>
      <c r="JOT248" s="71"/>
      <c r="JOU248" s="71"/>
      <c r="JOV248" s="71"/>
      <c r="JOW248" s="71"/>
      <c r="JOX248" s="71"/>
      <c r="JOY248" s="71"/>
      <c r="JOZ248" s="71"/>
      <c r="JPA248" s="71"/>
      <c r="JPB248" s="71"/>
      <c r="JPC248" s="71"/>
      <c r="JPD248" s="71"/>
      <c r="JPE248" s="71"/>
      <c r="JPF248" s="71"/>
      <c r="JPG248" s="71"/>
      <c r="JPH248" s="71"/>
      <c r="JPI248" s="71"/>
      <c r="JPJ248" s="71"/>
      <c r="JPK248" s="71"/>
      <c r="JPL248" s="71"/>
      <c r="JPM248" s="71"/>
      <c r="JPN248" s="71"/>
      <c r="JPO248" s="71"/>
      <c r="JPP248" s="71"/>
      <c r="JPQ248" s="71"/>
      <c r="JPR248" s="71"/>
      <c r="JPS248" s="71"/>
      <c r="JPT248" s="71"/>
      <c r="JPU248" s="71"/>
      <c r="JPV248" s="71"/>
      <c r="JPW248" s="71"/>
      <c r="JPX248" s="71"/>
      <c r="JPY248" s="71"/>
      <c r="JPZ248" s="71"/>
      <c r="JQA248" s="71"/>
      <c r="JQB248" s="71"/>
      <c r="JQC248" s="71"/>
      <c r="JQD248" s="71"/>
      <c r="JQE248" s="71"/>
      <c r="JQF248" s="71"/>
      <c r="JQG248" s="71"/>
      <c r="JQH248" s="71"/>
      <c r="JQI248" s="71"/>
      <c r="JQJ248" s="71"/>
      <c r="JQK248" s="71"/>
      <c r="JQL248" s="71"/>
      <c r="JQM248" s="71"/>
      <c r="JQN248" s="71"/>
      <c r="JQO248" s="71"/>
      <c r="JQP248" s="71"/>
      <c r="JQQ248" s="71"/>
      <c r="JQR248" s="71"/>
      <c r="JQS248" s="71"/>
      <c r="JQT248" s="71"/>
      <c r="JQU248" s="71"/>
      <c r="JQV248" s="71"/>
      <c r="JQW248" s="71"/>
      <c r="JQX248" s="71"/>
      <c r="JQY248" s="71"/>
      <c r="JQZ248" s="71"/>
      <c r="JRA248" s="71"/>
      <c r="JRB248" s="71"/>
      <c r="JRC248" s="71"/>
      <c r="JRD248" s="71"/>
      <c r="JRE248" s="71"/>
      <c r="JRF248" s="71"/>
      <c r="JRG248" s="71"/>
      <c r="JRH248" s="71"/>
      <c r="JRI248" s="71"/>
      <c r="JRJ248" s="71"/>
      <c r="JRK248" s="71"/>
      <c r="JRL248" s="71"/>
      <c r="JRM248" s="71"/>
      <c r="JRN248" s="71"/>
      <c r="JRO248" s="71"/>
      <c r="JRP248" s="71"/>
      <c r="JRQ248" s="71"/>
      <c r="JRR248" s="71"/>
      <c r="JRS248" s="71"/>
      <c r="JRT248" s="71"/>
      <c r="JRU248" s="71"/>
      <c r="JRV248" s="71"/>
      <c r="JRW248" s="71"/>
      <c r="JRX248" s="71"/>
      <c r="JRY248" s="71"/>
      <c r="JRZ248" s="71"/>
      <c r="JSA248" s="71"/>
      <c r="JSB248" s="71"/>
      <c r="JSC248" s="71"/>
      <c r="JSD248" s="71"/>
      <c r="JSE248" s="71"/>
      <c r="JSF248" s="71"/>
      <c r="JSG248" s="71"/>
      <c r="JSH248" s="71"/>
      <c r="JSI248" s="71"/>
      <c r="JSJ248" s="71"/>
      <c r="JSK248" s="71"/>
      <c r="JSL248" s="71"/>
      <c r="JSM248" s="71"/>
      <c r="JSN248" s="71"/>
      <c r="JSO248" s="71"/>
      <c r="JSP248" s="71"/>
      <c r="JSQ248" s="71"/>
      <c r="JSR248" s="71"/>
      <c r="JSS248" s="71"/>
      <c r="JST248" s="71"/>
      <c r="JSU248" s="71"/>
      <c r="JSV248" s="71"/>
      <c r="JSW248" s="71"/>
      <c r="JSX248" s="71"/>
      <c r="JSY248" s="71"/>
      <c r="JSZ248" s="71"/>
      <c r="JTA248" s="71"/>
      <c r="JTB248" s="71"/>
      <c r="JTC248" s="71"/>
      <c r="JTD248" s="71"/>
      <c r="JTE248" s="71"/>
      <c r="JTF248" s="71"/>
      <c r="JTG248" s="71"/>
      <c r="JTH248" s="71"/>
      <c r="JTI248" s="71"/>
      <c r="JTJ248" s="71"/>
      <c r="JTK248" s="71"/>
      <c r="JTL248" s="71"/>
      <c r="JTM248" s="71"/>
      <c r="JTN248" s="71"/>
      <c r="JTO248" s="71"/>
      <c r="JTP248" s="71"/>
      <c r="JTQ248" s="71"/>
      <c r="JTR248" s="71"/>
      <c r="JTS248" s="71"/>
      <c r="JTT248" s="71"/>
      <c r="JTU248" s="71"/>
      <c r="JTV248" s="71"/>
      <c r="JTW248" s="71"/>
      <c r="JTX248" s="71"/>
      <c r="JTY248" s="71"/>
      <c r="JTZ248" s="71"/>
      <c r="JUA248" s="71"/>
      <c r="JUB248" s="71"/>
      <c r="JUC248" s="71"/>
      <c r="JUD248" s="71"/>
      <c r="JUE248" s="71"/>
      <c r="JUF248" s="71"/>
      <c r="JUG248" s="71"/>
      <c r="JUH248" s="71"/>
      <c r="JUI248" s="71"/>
      <c r="JUJ248" s="71"/>
      <c r="JUK248" s="71"/>
      <c r="JUL248" s="71"/>
      <c r="JUM248" s="71"/>
      <c r="JUN248" s="71"/>
      <c r="JUO248" s="71"/>
      <c r="JUP248" s="71"/>
      <c r="JUQ248" s="71"/>
      <c r="JUR248" s="71"/>
      <c r="JUS248" s="71"/>
      <c r="JUT248" s="71"/>
      <c r="JUU248" s="71"/>
      <c r="JUV248" s="71"/>
      <c r="JUW248" s="71"/>
      <c r="JUX248" s="71"/>
      <c r="JUY248" s="71"/>
      <c r="JUZ248" s="71"/>
      <c r="JVA248" s="71"/>
      <c r="JVB248" s="71"/>
      <c r="JVC248" s="71"/>
      <c r="JVD248" s="71"/>
      <c r="JVE248" s="71"/>
      <c r="JVF248" s="71"/>
      <c r="JVG248" s="71"/>
      <c r="JVH248" s="71"/>
      <c r="JVI248" s="71"/>
      <c r="JVJ248" s="71"/>
      <c r="JVK248" s="71"/>
      <c r="JVL248" s="71"/>
      <c r="JVM248" s="71"/>
      <c r="JVN248" s="71"/>
      <c r="JVO248" s="71"/>
      <c r="JVP248" s="71"/>
      <c r="JVQ248" s="71"/>
      <c r="JVR248" s="71"/>
      <c r="JVS248" s="71"/>
      <c r="JVT248" s="71"/>
      <c r="JVU248" s="71"/>
      <c r="JVV248" s="71"/>
      <c r="JVW248" s="71"/>
      <c r="JVX248" s="71"/>
      <c r="JVY248" s="71"/>
      <c r="JVZ248" s="71"/>
      <c r="JWA248" s="71"/>
      <c r="JWB248" s="71"/>
      <c r="JWC248" s="71"/>
      <c r="JWD248" s="71"/>
      <c r="JWE248" s="71"/>
      <c r="JWF248" s="71"/>
      <c r="JWG248" s="71"/>
      <c r="JWH248" s="71"/>
      <c r="JWI248" s="71"/>
      <c r="JWJ248" s="71"/>
      <c r="JWK248" s="71"/>
      <c r="JWL248" s="71"/>
      <c r="JWM248" s="71"/>
      <c r="JWN248" s="71"/>
      <c r="JWO248" s="71"/>
      <c r="JWP248" s="71"/>
      <c r="JWQ248" s="71"/>
      <c r="JWR248" s="71"/>
      <c r="JWS248" s="71"/>
      <c r="JWT248" s="71"/>
      <c r="JWU248" s="71"/>
      <c r="JWV248" s="71"/>
      <c r="JWW248" s="71"/>
      <c r="JWX248" s="71"/>
      <c r="JWY248" s="71"/>
      <c r="JWZ248" s="71"/>
      <c r="JXA248" s="71"/>
      <c r="JXB248" s="71"/>
      <c r="JXC248" s="71"/>
      <c r="JXD248" s="71"/>
      <c r="JXE248" s="71"/>
      <c r="JXF248" s="71"/>
      <c r="JXG248" s="71"/>
      <c r="JXH248" s="71"/>
      <c r="JXI248" s="71"/>
      <c r="JXJ248" s="71"/>
      <c r="JXK248" s="71"/>
      <c r="JXL248" s="71"/>
      <c r="JXM248" s="71"/>
      <c r="JXN248" s="71"/>
      <c r="JXO248" s="71"/>
      <c r="JXP248" s="71"/>
      <c r="JXQ248" s="71"/>
      <c r="JXR248" s="71"/>
      <c r="JXS248" s="71"/>
      <c r="JXT248" s="71"/>
      <c r="JXU248" s="71"/>
      <c r="JXV248" s="71"/>
      <c r="JXW248" s="71"/>
      <c r="JXX248" s="71"/>
      <c r="JXY248" s="71"/>
      <c r="JXZ248" s="71"/>
      <c r="JYA248" s="71"/>
      <c r="JYB248" s="71"/>
      <c r="JYC248" s="71"/>
      <c r="JYD248" s="71"/>
      <c r="JYE248" s="71"/>
      <c r="JYF248" s="71"/>
      <c r="JYG248" s="71"/>
      <c r="JYH248" s="71"/>
      <c r="JYI248" s="71"/>
      <c r="JYJ248" s="71"/>
      <c r="JYK248" s="71"/>
      <c r="JYL248" s="71"/>
      <c r="JYM248" s="71"/>
      <c r="JYN248" s="71"/>
      <c r="JYO248" s="71"/>
      <c r="JYP248" s="71"/>
      <c r="JYQ248" s="71"/>
      <c r="JYR248" s="71"/>
      <c r="JYS248" s="71"/>
      <c r="JYT248" s="71"/>
      <c r="JYU248" s="71"/>
      <c r="JYV248" s="71"/>
      <c r="JYW248" s="71"/>
      <c r="JYX248" s="71"/>
      <c r="JYY248" s="71"/>
      <c r="JYZ248" s="71"/>
      <c r="JZA248" s="71"/>
      <c r="JZB248" s="71"/>
      <c r="JZC248" s="71"/>
      <c r="JZD248" s="71"/>
      <c r="JZE248" s="71"/>
      <c r="JZF248" s="71"/>
      <c r="JZG248" s="71"/>
      <c r="JZH248" s="71"/>
      <c r="JZI248" s="71"/>
      <c r="JZJ248" s="71"/>
      <c r="JZK248" s="71"/>
      <c r="JZL248" s="71"/>
      <c r="JZM248" s="71"/>
      <c r="JZN248" s="71"/>
      <c r="JZO248" s="71"/>
      <c r="JZP248" s="71"/>
      <c r="JZQ248" s="71"/>
      <c r="JZR248" s="71"/>
      <c r="JZS248" s="71"/>
      <c r="JZT248" s="71"/>
      <c r="JZU248" s="71"/>
      <c r="JZV248" s="71"/>
      <c r="JZW248" s="71"/>
      <c r="JZX248" s="71"/>
      <c r="JZY248" s="71"/>
      <c r="JZZ248" s="71"/>
      <c r="KAA248" s="71"/>
      <c r="KAB248" s="71"/>
      <c r="KAC248" s="71"/>
      <c r="KAD248" s="71"/>
      <c r="KAE248" s="71"/>
      <c r="KAF248" s="71"/>
      <c r="KAG248" s="71"/>
      <c r="KAH248" s="71"/>
      <c r="KAI248" s="71"/>
      <c r="KAJ248" s="71"/>
      <c r="KAK248" s="71"/>
      <c r="KAL248" s="71"/>
      <c r="KAM248" s="71"/>
      <c r="KAN248" s="71"/>
      <c r="KAO248" s="71"/>
      <c r="KAP248" s="71"/>
      <c r="KAQ248" s="71"/>
      <c r="KAR248" s="71"/>
      <c r="KAS248" s="71"/>
      <c r="KAT248" s="71"/>
      <c r="KAU248" s="71"/>
      <c r="KAV248" s="71"/>
      <c r="KAW248" s="71"/>
      <c r="KAX248" s="71"/>
      <c r="KAY248" s="71"/>
      <c r="KAZ248" s="71"/>
      <c r="KBA248" s="71"/>
      <c r="KBB248" s="71"/>
      <c r="KBC248" s="71"/>
      <c r="KBD248" s="71"/>
      <c r="KBE248" s="71"/>
      <c r="KBF248" s="71"/>
      <c r="KBG248" s="71"/>
      <c r="KBH248" s="71"/>
      <c r="KBI248" s="71"/>
      <c r="KBJ248" s="71"/>
      <c r="KBK248" s="71"/>
      <c r="KBL248" s="71"/>
      <c r="KBM248" s="71"/>
      <c r="KBN248" s="71"/>
      <c r="KBO248" s="71"/>
      <c r="KBP248" s="71"/>
      <c r="KBQ248" s="71"/>
      <c r="KBR248" s="71"/>
      <c r="KBS248" s="71"/>
      <c r="KBT248" s="71"/>
      <c r="KBU248" s="71"/>
      <c r="KBV248" s="71"/>
      <c r="KBW248" s="71"/>
      <c r="KBX248" s="71"/>
      <c r="KBY248" s="71"/>
      <c r="KBZ248" s="71"/>
      <c r="KCA248" s="71"/>
      <c r="KCB248" s="71"/>
      <c r="KCC248" s="71"/>
      <c r="KCD248" s="71"/>
      <c r="KCE248" s="71"/>
      <c r="KCF248" s="71"/>
      <c r="KCG248" s="71"/>
      <c r="KCH248" s="71"/>
      <c r="KCI248" s="71"/>
      <c r="KCJ248" s="71"/>
      <c r="KCK248" s="71"/>
      <c r="KCL248" s="71"/>
      <c r="KCM248" s="71"/>
      <c r="KCN248" s="71"/>
      <c r="KCO248" s="71"/>
      <c r="KCP248" s="71"/>
      <c r="KCQ248" s="71"/>
      <c r="KCR248" s="71"/>
      <c r="KCS248" s="71"/>
      <c r="KCT248" s="71"/>
      <c r="KCU248" s="71"/>
      <c r="KCV248" s="71"/>
      <c r="KCW248" s="71"/>
      <c r="KCX248" s="71"/>
      <c r="KCY248" s="71"/>
      <c r="KCZ248" s="71"/>
      <c r="KDA248" s="71"/>
      <c r="KDB248" s="71"/>
      <c r="KDC248" s="71"/>
      <c r="KDD248" s="71"/>
      <c r="KDE248" s="71"/>
      <c r="KDF248" s="71"/>
      <c r="KDG248" s="71"/>
      <c r="KDH248" s="71"/>
      <c r="KDI248" s="71"/>
      <c r="KDJ248" s="71"/>
      <c r="KDK248" s="71"/>
      <c r="KDL248" s="71"/>
      <c r="KDM248" s="71"/>
      <c r="KDN248" s="71"/>
      <c r="KDO248" s="71"/>
      <c r="KDP248" s="71"/>
      <c r="KDQ248" s="71"/>
      <c r="KDR248" s="71"/>
      <c r="KDS248" s="71"/>
      <c r="KDT248" s="71"/>
      <c r="KDU248" s="71"/>
      <c r="KDV248" s="71"/>
      <c r="KDW248" s="71"/>
      <c r="KDX248" s="71"/>
      <c r="KDY248" s="71"/>
      <c r="KDZ248" s="71"/>
      <c r="KEA248" s="71"/>
      <c r="KEB248" s="71"/>
      <c r="KEC248" s="71"/>
      <c r="KED248" s="71"/>
      <c r="KEE248" s="71"/>
      <c r="KEF248" s="71"/>
      <c r="KEG248" s="71"/>
      <c r="KEH248" s="71"/>
      <c r="KEI248" s="71"/>
      <c r="KEJ248" s="71"/>
      <c r="KEK248" s="71"/>
      <c r="KEL248" s="71"/>
      <c r="KEM248" s="71"/>
      <c r="KEN248" s="71"/>
      <c r="KEO248" s="71"/>
      <c r="KEP248" s="71"/>
      <c r="KEQ248" s="71"/>
      <c r="KER248" s="71"/>
      <c r="KES248" s="71"/>
      <c r="KET248" s="71"/>
      <c r="KEU248" s="71"/>
      <c r="KEV248" s="71"/>
      <c r="KEW248" s="71"/>
      <c r="KEX248" s="71"/>
      <c r="KEY248" s="71"/>
      <c r="KEZ248" s="71"/>
      <c r="KFA248" s="71"/>
      <c r="KFB248" s="71"/>
      <c r="KFC248" s="71"/>
      <c r="KFD248" s="71"/>
      <c r="KFE248" s="71"/>
      <c r="KFF248" s="71"/>
      <c r="KFG248" s="71"/>
      <c r="KFH248" s="71"/>
      <c r="KFI248" s="71"/>
      <c r="KFJ248" s="71"/>
      <c r="KFK248" s="71"/>
      <c r="KFL248" s="71"/>
      <c r="KFM248" s="71"/>
      <c r="KFN248" s="71"/>
      <c r="KFO248" s="71"/>
      <c r="KFP248" s="71"/>
      <c r="KFQ248" s="71"/>
      <c r="KFR248" s="71"/>
      <c r="KFS248" s="71"/>
      <c r="KFT248" s="71"/>
      <c r="KFU248" s="71"/>
      <c r="KFV248" s="71"/>
      <c r="KFW248" s="71"/>
      <c r="KFX248" s="71"/>
      <c r="KFY248" s="71"/>
      <c r="KFZ248" s="71"/>
      <c r="KGA248" s="71"/>
      <c r="KGB248" s="71"/>
      <c r="KGC248" s="71"/>
      <c r="KGD248" s="71"/>
      <c r="KGE248" s="71"/>
      <c r="KGF248" s="71"/>
      <c r="KGG248" s="71"/>
      <c r="KGH248" s="71"/>
      <c r="KGI248" s="71"/>
      <c r="KGJ248" s="71"/>
      <c r="KGK248" s="71"/>
      <c r="KGL248" s="71"/>
      <c r="KGM248" s="71"/>
      <c r="KGN248" s="71"/>
      <c r="KGO248" s="71"/>
      <c r="KGP248" s="71"/>
      <c r="KGQ248" s="71"/>
      <c r="KGR248" s="71"/>
      <c r="KGS248" s="71"/>
      <c r="KGT248" s="71"/>
      <c r="KGU248" s="71"/>
      <c r="KGV248" s="71"/>
      <c r="KGW248" s="71"/>
      <c r="KGX248" s="71"/>
      <c r="KGY248" s="71"/>
      <c r="KGZ248" s="71"/>
      <c r="KHA248" s="71"/>
      <c r="KHB248" s="71"/>
      <c r="KHC248" s="71"/>
      <c r="KHD248" s="71"/>
      <c r="KHE248" s="71"/>
      <c r="KHF248" s="71"/>
      <c r="KHG248" s="71"/>
      <c r="KHH248" s="71"/>
      <c r="KHI248" s="71"/>
      <c r="KHJ248" s="71"/>
      <c r="KHK248" s="71"/>
      <c r="KHL248" s="71"/>
      <c r="KHM248" s="71"/>
      <c r="KHN248" s="71"/>
      <c r="KHO248" s="71"/>
      <c r="KHP248" s="71"/>
      <c r="KHQ248" s="71"/>
      <c r="KHR248" s="71"/>
      <c r="KHS248" s="71"/>
      <c r="KHT248" s="71"/>
      <c r="KHU248" s="71"/>
      <c r="KHV248" s="71"/>
      <c r="KHW248" s="71"/>
      <c r="KHX248" s="71"/>
      <c r="KHY248" s="71"/>
      <c r="KHZ248" s="71"/>
      <c r="KIA248" s="71"/>
      <c r="KIB248" s="71"/>
      <c r="KIC248" s="71"/>
      <c r="KID248" s="71"/>
      <c r="KIE248" s="71"/>
      <c r="KIF248" s="71"/>
      <c r="KIG248" s="71"/>
      <c r="KIH248" s="71"/>
      <c r="KII248" s="71"/>
      <c r="KIJ248" s="71"/>
      <c r="KIK248" s="71"/>
      <c r="KIL248" s="71"/>
      <c r="KIM248" s="71"/>
      <c r="KIN248" s="71"/>
      <c r="KIO248" s="71"/>
      <c r="KIP248" s="71"/>
      <c r="KIQ248" s="71"/>
      <c r="KIR248" s="71"/>
      <c r="KIS248" s="71"/>
      <c r="KIT248" s="71"/>
      <c r="KIU248" s="71"/>
      <c r="KIV248" s="71"/>
      <c r="KIW248" s="71"/>
      <c r="KIX248" s="71"/>
      <c r="KIY248" s="71"/>
      <c r="KIZ248" s="71"/>
      <c r="KJA248" s="71"/>
      <c r="KJB248" s="71"/>
      <c r="KJC248" s="71"/>
      <c r="KJD248" s="71"/>
      <c r="KJE248" s="71"/>
      <c r="KJF248" s="71"/>
      <c r="KJG248" s="71"/>
      <c r="KJH248" s="71"/>
      <c r="KJI248" s="71"/>
      <c r="KJJ248" s="71"/>
      <c r="KJK248" s="71"/>
      <c r="KJL248" s="71"/>
      <c r="KJM248" s="71"/>
      <c r="KJN248" s="71"/>
      <c r="KJO248" s="71"/>
      <c r="KJP248" s="71"/>
      <c r="KJQ248" s="71"/>
      <c r="KJR248" s="71"/>
      <c r="KJS248" s="71"/>
      <c r="KJT248" s="71"/>
      <c r="KJU248" s="71"/>
      <c r="KJV248" s="71"/>
      <c r="KJW248" s="71"/>
      <c r="KJX248" s="71"/>
      <c r="KJY248" s="71"/>
      <c r="KJZ248" s="71"/>
      <c r="KKA248" s="71"/>
      <c r="KKB248" s="71"/>
      <c r="KKC248" s="71"/>
      <c r="KKD248" s="71"/>
      <c r="KKE248" s="71"/>
      <c r="KKF248" s="71"/>
      <c r="KKG248" s="71"/>
      <c r="KKH248" s="71"/>
      <c r="KKI248" s="71"/>
      <c r="KKJ248" s="71"/>
      <c r="KKK248" s="71"/>
      <c r="KKL248" s="71"/>
      <c r="KKM248" s="71"/>
      <c r="KKN248" s="71"/>
      <c r="KKO248" s="71"/>
      <c r="KKP248" s="71"/>
      <c r="KKQ248" s="71"/>
      <c r="KKR248" s="71"/>
      <c r="KKS248" s="71"/>
      <c r="KKT248" s="71"/>
      <c r="KKU248" s="71"/>
      <c r="KKV248" s="71"/>
      <c r="KKW248" s="71"/>
      <c r="KKX248" s="71"/>
      <c r="KKY248" s="71"/>
      <c r="KKZ248" s="71"/>
      <c r="KLA248" s="71"/>
      <c r="KLB248" s="71"/>
      <c r="KLC248" s="71"/>
      <c r="KLD248" s="71"/>
      <c r="KLE248" s="71"/>
      <c r="KLF248" s="71"/>
      <c r="KLG248" s="71"/>
      <c r="KLH248" s="71"/>
      <c r="KLI248" s="71"/>
      <c r="KLJ248" s="71"/>
      <c r="KLK248" s="71"/>
      <c r="KLL248" s="71"/>
      <c r="KLM248" s="71"/>
      <c r="KLN248" s="71"/>
      <c r="KLO248" s="71"/>
      <c r="KLP248" s="71"/>
      <c r="KLQ248" s="71"/>
      <c r="KLR248" s="71"/>
      <c r="KLS248" s="71"/>
      <c r="KLT248" s="71"/>
      <c r="KLU248" s="71"/>
      <c r="KLV248" s="71"/>
      <c r="KLW248" s="71"/>
      <c r="KLX248" s="71"/>
      <c r="KLY248" s="71"/>
      <c r="KLZ248" s="71"/>
      <c r="KMA248" s="71"/>
      <c r="KMB248" s="71"/>
      <c r="KMC248" s="71"/>
      <c r="KMD248" s="71"/>
      <c r="KME248" s="71"/>
      <c r="KMF248" s="71"/>
      <c r="KMG248" s="71"/>
      <c r="KMH248" s="71"/>
      <c r="KMI248" s="71"/>
      <c r="KMJ248" s="71"/>
      <c r="KMK248" s="71"/>
      <c r="KML248" s="71"/>
      <c r="KMM248" s="71"/>
      <c r="KMN248" s="71"/>
      <c r="KMO248" s="71"/>
      <c r="KMP248" s="71"/>
      <c r="KMQ248" s="71"/>
      <c r="KMR248" s="71"/>
      <c r="KMS248" s="71"/>
      <c r="KMT248" s="71"/>
      <c r="KMU248" s="71"/>
      <c r="KMV248" s="71"/>
      <c r="KMW248" s="71"/>
      <c r="KMX248" s="71"/>
      <c r="KMY248" s="71"/>
      <c r="KMZ248" s="71"/>
      <c r="KNA248" s="71"/>
      <c r="KNB248" s="71"/>
      <c r="KNC248" s="71"/>
      <c r="KND248" s="71"/>
      <c r="KNE248" s="71"/>
      <c r="KNF248" s="71"/>
      <c r="KNG248" s="71"/>
      <c r="KNH248" s="71"/>
      <c r="KNI248" s="71"/>
      <c r="KNJ248" s="71"/>
      <c r="KNK248" s="71"/>
      <c r="KNL248" s="71"/>
      <c r="KNM248" s="71"/>
      <c r="KNN248" s="71"/>
      <c r="KNO248" s="71"/>
      <c r="KNP248" s="71"/>
      <c r="KNQ248" s="71"/>
      <c r="KNR248" s="71"/>
      <c r="KNS248" s="71"/>
      <c r="KNT248" s="71"/>
      <c r="KNU248" s="71"/>
      <c r="KNV248" s="71"/>
      <c r="KNW248" s="71"/>
      <c r="KNX248" s="71"/>
      <c r="KNY248" s="71"/>
      <c r="KNZ248" s="71"/>
      <c r="KOA248" s="71"/>
      <c r="KOB248" s="71"/>
      <c r="KOC248" s="71"/>
      <c r="KOD248" s="71"/>
      <c r="KOE248" s="71"/>
      <c r="KOF248" s="71"/>
      <c r="KOG248" s="71"/>
      <c r="KOH248" s="71"/>
      <c r="KOI248" s="71"/>
      <c r="KOJ248" s="71"/>
      <c r="KOK248" s="71"/>
      <c r="KOL248" s="71"/>
      <c r="KOM248" s="71"/>
      <c r="KON248" s="71"/>
      <c r="KOO248" s="71"/>
      <c r="KOP248" s="71"/>
      <c r="KOQ248" s="71"/>
      <c r="KOR248" s="71"/>
      <c r="KOS248" s="71"/>
      <c r="KOT248" s="71"/>
      <c r="KOU248" s="71"/>
      <c r="KOV248" s="71"/>
      <c r="KOW248" s="71"/>
      <c r="KOX248" s="71"/>
      <c r="KOY248" s="71"/>
      <c r="KOZ248" s="71"/>
      <c r="KPA248" s="71"/>
      <c r="KPB248" s="71"/>
      <c r="KPC248" s="71"/>
      <c r="KPD248" s="71"/>
      <c r="KPE248" s="71"/>
      <c r="KPF248" s="71"/>
      <c r="KPG248" s="71"/>
      <c r="KPH248" s="71"/>
      <c r="KPI248" s="71"/>
      <c r="KPJ248" s="71"/>
      <c r="KPK248" s="71"/>
      <c r="KPL248" s="71"/>
      <c r="KPM248" s="71"/>
      <c r="KPN248" s="71"/>
      <c r="KPO248" s="71"/>
      <c r="KPP248" s="71"/>
      <c r="KPQ248" s="71"/>
      <c r="KPR248" s="71"/>
      <c r="KPS248" s="71"/>
      <c r="KPT248" s="71"/>
      <c r="KPU248" s="71"/>
      <c r="KPV248" s="71"/>
      <c r="KPW248" s="71"/>
      <c r="KPX248" s="71"/>
      <c r="KPY248" s="71"/>
      <c r="KPZ248" s="71"/>
      <c r="KQA248" s="71"/>
      <c r="KQB248" s="71"/>
      <c r="KQC248" s="71"/>
      <c r="KQD248" s="71"/>
      <c r="KQE248" s="71"/>
      <c r="KQF248" s="71"/>
      <c r="KQG248" s="71"/>
      <c r="KQH248" s="71"/>
      <c r="KQI248" s="71"/>
      <c r="KQJ248" s="71"/>
      <c r="KQK248" s="71"/>
      <c r="KQL248" s="71"/>
      <c r="KQM248" s="71"/>
      <c r="KQN248" s="71"/>
      <c r="KQO248" s="71"/>
      <c r="KQP248" s="71"/>
      <c r="KQQ248" s="71"/>
      <c r="KQR248" s="71"/>
      <c r="KQS248" s="71"/>
      <c r="KQT248" s="71"/>
      <c r="KQU248" s="71"/>
      <c r="KQV248" s="71"/>
      <c r="KQW248" s="71"/>
      <c r="KQX248" s="71"/>
      <c r="KQY248" s="71"/>
      <c r="KQZ248" s="71"/>
      <c r="KRA248" s="71"/>
      <c r="KRB248" s="71"/>
      <c r="KRC248" s="71"/>
      <c r="KRD248" s="71"/>
      <c r="KRE248" s="71"/>
      <c r="KRF248" s="71"/>
      <c r="KRG248" s="71"/>
      <c r="KRH248" s="71"/>
      <c r="KRI248" s="71"/>
      <c r="KRJ248" s="71"/>
      <c r="KRK248" s="71"/>
      <c r="KRL248" s="71"/>
      <c r="KRM248" s="71"/>
      <c r="KRN248" s="71"/>
      <c r="KRO248" s="71"/>
      <c r="KRP248" s="71"/>
      <c r="KRQ248" s="71"/>
      <c r="KRR248" s="71"/>
      <c r="KRS248" s="71"/>
      <c r="KRT248" s="71"/>
      <c r="KRU248" s="71"/>
      <c r="KRV248" s="71"/>
      <c r="KRW248" s="71"/>
      <c r="KRX248" s="71"/>
      <c r="KRY248" s="71"/>
      <c r="KRZ248" s="71"/>
      <c r="KSA248" s="71"/>
      <c r="KSB248" s="71"/>
      <c r="KSC248" s="71"/>
      <c r="KSD248" s="71"/>
      <c r="KSE248" s="71"/>
      <c r="KSF248" s="71"/>
      <c r="KSG248" s="71"/>
      <c r="KSH248" s="71"/>
      <c r="KSI248" s="71"/>
      <c r="KSJ248" s="71"/>
      <c r="KSK248" s="71"/>
      <c r="KSL248" s="71"/>
      <c r="KSM248" s="71"/>
      <c r="KSN248" s="71"/>
      <c r="KSO248" s="71"/>
      <c r="KSP248" s="71"/>
      <c r="KSQ248" s="71"/>
      <c r="KSR248" s="71"/>
      <c r="KSS248" s="71"/>
      <c r="KST248" s="71"/>
      <c r="KSU248" s="71"/>
      <c r="KSV248" s="71"/>
      <c r="KSW248" s="71"/>
      <c r="KSX248" s="71"/>
      <c r="KSY248" s="71"/>
      <c r="KSZ248" s="71"/>
      <c r="KTA248" s="71"/>
      <c r="KTB248" s="71"/>
      <c r="KTC248" s="71"/>
      <c r="KTD248" s="71"/>
      <c r="KTE248" s="71"/>
      <c r="KTF248" s="71"/>
      <c r="KTG248" s="71"/>
      <c r="KTH248" s="71"/>
      <c r="KTI248" s="71"/>
      <c r="KTJ248" s="71"/>
      <c r="KTK248" s="71"/>
      <c r="KTL248" s="71"/>
      <c r="KTM248" s="71"/>
      <c r="KTN248" s="71"/>
      <c r="KTO248" s="71"/>
      <c r="KTP248" s="71"/>
      <c r="KTQ248" s="71"/>
      <c r="KTR248" s="71"/>
      <c r="KTS248" s="71"/>
      <c r="KTT248" s="71"/>
      <c r="KTU248" s="71"/>
      <c r="KTV248" s="71"/>
      <c r="KTW248" s="71"/>
      <c r="KTX248" s="71"/>
      <c r="KTY248" s="71"/>
      <c r="KTZ248" s="71"/>
      <c r="KUA248" s="71"/>
      <c r="KUB248" s="71"/>
      <c r="KUC248" s="71"/>
      <c r="KUD248" s="71"/>
      <c r="KUE248" s="71"/>
      <c r="KUF248" s="71"/>
      <c r="KUG248" s="71"/>
      <c r="KUH248" s="71"/>
      <c r="KUI248" s="71"/>
      <c r="KUJ248" s="71"/>
      <c r="KUK248" s="71"/>
      <c r="KUL248" s="71"/>
      <c r="KUM248" s="71"/>
      <c r="KUN248" s="71"/>
      <c r="KUO248" s="71"/>
      <c r="KUP248" s="71"/>
      <c r="KUQ248" s="71"/>
      <c r="KUR248" s="71"/>
      <c r="KUS248" s="71"/>
      <c r="KUT248" s="71"/>
      <c r="KUU248" s="71"/>
      <c r="KUV248" s="71"/>
      <c r="KUW248" s="71"/>
      <c r="KUX248" s="71"/>
      <c r="KUY248" s="71"/>
      <c r="KUZ248" s="71"/>
      <c r="KVA248" s="71"/>
      <c r="KVB248" s="71"/>
      <c r="KVC248" s="71"/>
      <c r="KVD248" s="71"/>
      <c r="KVE248" s="71"/>
      <c r="KVF248" s="71"/>
      <c r="KVG248" s="71"/>
      <c r="KVH248" s="71"/>
      <c r="KVI248" s="71"/>
      <c r="KVJ248" s="71"/>
      <c r="KVK248" s="71"/>
      <c r="KVL248" s="71"/>
      <c r="KVM248" s="71"/>
      <c r="KVN248" s="71"/>
      <c r="KVO248" s="71"/>
      <c r="KVP248" s="71"/>
      <c r="KVQ248" s="71"/>
      <c r="KVR248" s="71"/>
      <c r="KVS248" s="71"/>
      <c r="KVT248" s="71"/>
      <c r="KVU248" s="71"/>
      <c r="KVV248" s="71"/>
      <c r="KVW248" s="71"/>
      <c r="KVX248" s="71"/>
      <c r="KVY248" s="71"/>
      <c r="KVZ248" s="71"/>
      <c r="KWA248" s="71"/>
      <c r="KWB248" s="71"/>
      <c r="KWC248" s="71"/>
      <c r="KWD248" s="71"/>
      <c r="KWE248" s="71"/>
      <c r="KWF248" s="71"/>
      <c r="KWG248" s="71"/>
      <c r="KWH248" s="71"/>
      <c r="KWI248" s="71"/>
      <c r="KWJ248" s="71"/>
      <c r="KWK248" s="71"/>
      <c r="KWL248" s="71"/>
      <c r="KWM248" s="71"/>
      <c r="KWN248" s="71"/>
      <c r="KWO248" s="71"/>
      <c r="KWP248" s="71"/>
      <c r="KWQ248" s="71"/>
      <c r="KWR248" s="71"/>
      <c r="KWS248" s="71"/>
      <c r="KWT248" s="71"/>
      <c r="KWU248" s="71"/>
      <c r="KWV248" s="71"/>
      <c r="KWW248" s="71"/>
      <c r="KWX248" s="71"/>
      <c r="KWY248" s="71"/>
      <c r="KWZ248" s="71"/>
      <c r="KXA248" s="71"/>
      <c r="KXB248" s="71"/>
      <c r="KXC248" s="71"/>
      <c r="KXD248" s="71"/>
      <c r="KXE248" s="71"/>
      <c r="KXF248" s="71"/>
      <c r="KXG248" s="71"/>
      <c r="KXH248" s="71"/>
      <c r="KXI248" s="71"/>
      <c r="KXJ248" s="71"/>
      <c r="KXK248" s="71"/>
      <c r="KXL248" s="71"/>
      <c r="KXM248" s="71"/>
      <c r="KXN248" s="71"/>
      <c r="KXO248" s="71"/>
      <c r="KXP248" s="71"/>
      <c r="KXQ248" s="71"/>
      <c r="KXR248" s="71"/>
      <c r="KXS248" s="71"/>
      <c r="KXT248" s="71"/>
      <c r="KXU248" s="71"/>
      <c r="KXV248" s="71"/>
      <c r="KXW248" s="71"/>
      <c r="KXX248" s="71"/>
      <c r="KXY248" s="71"/>
      <c r="KXZ248" s="71"/>
      <c r="KYA248" s="71"/>
      <c r="KYB248" s="71"/>
      <c r="KYC248" s="71"/>
      <c r="KYD248" s="71"/>
      <c r="KYE248" s="71"/>
      <c r="KYF248" s="71"/>
      <c r="KYG248" s="71"/>
      <c r="KYH248" s="71"/>
      <c r="KYI248" s="71"/>
      <c r="KYJ248" s="71"/>
      <c r="KYK248" s="71"/>
      <c r="KYL248" s="71"/>
      <c r="KYM248" s="71"/>
      <c r="KYN248" s="71"/>
      <c r="KYO248" s="71"/>
      <c r="KYP248" s="71"/>
      <c r="KYQ248" s="71"/>
      <c r="KYR248" s="71"/>
      <c r="KYS248" s="71"/>
      <c r="KYT248" s="71"/>
      <c r="KYU248" s="71"/>
      <c r="KYV248" s="71"/>
      <c r="KYW248" s="71"/>
      <c r="KYX248" s="71"/>
      <c r="KYY248" s="71"/>
      <c r="KYZ248" s="71"/>
      <c r="KZA248" s="71"/>
      <c r="KZB248" s="71"/>
      <c r="KZC248" s="71"/>
      <c r="KZD248" s="71"/>
      <c r="KZE248" s="71"/>
      <c r="KZF248" s="71"/>
      <c r="KZG248" s="71"/>
      <c r="KZH248" s="71"/>
      <c r="KZI248" s="71"/>
      <c r="KZJ248" s="71"/>
      <c r="KZK248" s="71"/>
      <c r="KZL248" s="71"/>
      <c r="KZM248" s="71"/>
      <c r="KZN248" s="71"/>
      <c r="KZO248" s="71"/>
      <c r="KZP248" s="71"/>
      <c r="KZQ248" s="71"/>
      <c r="KZR248" s="71"/>
      <c r="KZS248" s="71"/>
      <c r="KZT248" s="71"/>
      <c r="KZU248" s="71"/>
      <c r="KZV248" s="71"/>
      <c r="KZW248" s="71"/>
      <c r="KZX248" s="71"/>
      <c r="KZY248" s="71"/>
      <c r="KZZ248" s="71"/>
      <c r="LAA248" s="71"/>
      <c r="LAB248" s="71"/>
      <c r="LAC248" s="71"/>
      <c r="LAD248" s="71"/>
      <c r="LAE248" s="71"/>
      <c r="LAF248" s="71"/>
      <c r="LAG248" s="71"/>
      <c r="LAH248" s="71"/>
      <c r="LAI248" s="71"/>
      <c r="LAJ248" s="71"/>
      <c r="LAK248" s="71"/>
      <c r="LAL248" s="71"/>
      <c r="LAM248" s="71"/>
      <c r="LAN248" s="71"/>
      <c r="LAO248" s="71"/>
      <c r="LAP248" s="71"/>
      <c r="LAQ248" s="71"/>
      <c r="LAR248" s="71"/>
      <c r="LAS248" s="71"/>
      <c r="LAT248" s="71"/>
      <c r="LAU248" s="71"/>
      <c r="LAV248" s="71"/>
      <c r="LAW248" s="71"/>
      <c r="LAX248" s="71"/>
      <c r="LAY248" s="71"/>
      <c r="LAZ248" s="71"/>
      <c r="LBA248" s="71"/>
      <c r="LBB248" s="71"/>
      <c r="LBC248" s="71"/>
      <c r="LBD248" s="71"/>
      <c r="LBE248" s="71"/>
      <c r="LBF248" s="71"/>
      <c r="LBG248" s="71"/>
      <c r="LBH248" s="71"/>
      <c r="LBI248" s="71"/>
      <c r="LBJ248" s="71"/>
      <c r="LBK248" s="71"/>
      <c r="LBL248" s="71"/>
      <c r="LBM248" s="71"/>
      <c r="LBN248" s="71"/>
      <c r="LBO248" s="71"/>
      <c r="LBP248" s="71"/>
      <c r="LBQ248" s="71"/>
      <c r="LBR248" s="71"/>
      <c r="LBS248" s="71"/>
      <c r="LBT248" s="71"/>
      <c r="LBU248" s="71"/>
      <c r="LBV248" s="71"/>
      <c r="LBW248" s="71"/>
      <c r="LBX248" s="71"/>
      <c r="LBY248" s="71"/>
      <c r="LBZ248" s="71"/>
      <c r="LCA248" s="71"/>
      <c r="LCB248" s="71"/>
      <c r="LCC248" s="71"/>
      <c r="LCD248" s="71"/>
      <c r="LCE248" s="71"/>
      <c r="LCF248" s="71"/>
      <c r="LCG248" s="71"/>
      <c r="LCH248" s="71"/>
      <c r="LCI248" s="71"/>
      <c r="LCJ248" s="71"/>
      <c r="LCK248" s="71"/>
      <c r="LCL248" s="71"/>
      <c r="LCM248" s="71"/>
      <c r="LCN248" s="71"/>
      <c r="LCO248" s="71"/>
      <c r="LCP248" s="71"/>
      <c r="LCQ248" s="71"/>
      <c r="LCR248" s="71"/>
      <c r="LCS248" s="71"/>
      <c r="LCT248" s="71"/>
      <c r="LCU248" s="71"/>
      <c r="LCV248" s="71"/>
      <c r="LCW248" s="71"/>
      <c r="LCX248" s="71"/>
      <c r="LCY248" s="71"/>
      <c r="LCZ248" s="71"/>
      <c r="LDA248" s="71"/>
      <c r="LDB248" s="71"/>
      <c r="LDC248" s="71"/>
      <c r="LDD248" s="71"/>
      <c r="LDE248" s="71"/>
      <c r="LDF248" s="71"/>
      <c r="LDG248" s="71"/>
      <c r="LDH248" s="71"/>
      <c r="LDI248" s="71"/>
      <c r="LDJ248" s="71"/>
      <c r="LDK248" s="71"/>
      <c r="LDL248" s="71"/>
      <c r="LDM248" s="71"/>
      <c r="LDN248" s="71"/>
      <c r="LDO248" s="71"/>
      <c r="LDP248" s="71"/>
      <c r="LDQ248" s="71"/>
      <c r="LDR248" s="71"/>
      <c r="LDS248" s="71"/>
      <c r="LDT248" s="71"/>
      <c r="LDU248" s="71"/>
      <c r="LDV248" s="71"/>
      <c r="LDW248" s="71"/>
      <c r="LDX248" s="71"/>
      <c r="LDY248" s="71"/>
      <c r="LDZ248" s="71"/>
      <c r="LEA248" s="71"/>
      <c r="LEB248" s="71"/>
      <c r="LEC248" s="71"/>
      <c r="LED248" s="71"/>
      <c r="LEE248" s="71"/>
      <c r="LEF248" s="71"/>
      <c r="LEG248" s="71"/>
      <c r="LEH248" s="71"/>
      <c r="LEI248" s="71"/>
      <c r="LEJ248" s="71"/>
      <c r="LEK248" s="71"/>
      <c r="LEL248" s="71"/>
      <c r="LEM248" s="71"/>
      <c r="LEN248" s="71"/>
      <c r="LEO248" s="71"/>
      <c r="LEP248" s="71"/>
      <c r="LEQ248" s="71"/>
      <c r="LER248" s="71"/>
      <c r="LES248" s="71"/>
      <c r="LET248" s="71"/>
      <c r="LEU248" s="71"/>
      <c r="LEV248" s="71"/>
      <c r="LEW248" s="71"/>
      <c r="LEX248" s="71"/>
      <c r="LEY248" s="71"/>
      <c r="LEZ248" s="71"/>
      <c r="LFA248" s="71"/>
      <c r="LFB248" s="71"/>
      <c r="LFC248" s="71"/>
      <c r="LFD248" s="71"/>
      <c r="LFE248" s="71"/>
      <c r="LFF248" s="71"/>
      <c r="LFG248" s="71"/>
      <c r="LFH248" s="71"/>
      <c r="LFI248" s="71"/>
      <c r="LFJ248" s="71"/>
      <c r="LFK248" s="71"/>
      <c r="LFL248" s="71"/>
      <c r="LFM248" s="71"/>
      <c r="LFN248" s="71"/>
      <c r="LFO248" s="71"/>
      <c r="LFP248" s="71"/>
      <c r="LFQ248" s="71"/>
      <c r="LFR248" s="71"/>
      <c r="LFS248" s="71"/>
      <c r="LFT248" s="71"/>
      <c r="LFU248" s="71"/>
      <c r="LFV248" s="71"/>
      <c r="LFW248" s="71"/>
      <c r="LFX248" s="71"/>
      <c r="LFY248" s="71"/>
      <c r="LFZ248" s="71"/>
      <c r="LGA248" s="71"/>
      <c r="LGB248" s="71"/>
      <c r="LGC248" s="71"/>
      <c r="LGD248" s="71"/>
      <c r="LGE248" s="71"/>
      <c r="LGF248" s="71"/>
      <c r="LGG248" s="71"/>
      <c r="LGH248" s="71"/>
      <c r="LGI248" s="71"/>
      <c r="LGJ248" s="71"/>
      <c r="LGK248" s="71"/>
      <c r="LGL248" s="71"/>
      <c r="LGM248" s="71"/>
      <c r="LGN248" s="71"/>
      <c r="LGO248" s="71"/>
      <c r="LGP248" s="71"/>
      <c r="LGQ248" s="71"/>
      <c r="LGR248" s="71"/>
      <c r="LGS248" s="71"/>
      <c r="LGT248" s="71"/>
      <c r="LGU248" s="71"/>
      <c r="LGV248" s="71"/>
      <c r="LGW248" s="71"/>
      <c r="LGX248" s="71"/>
      <c r="LGY248" s="71"/>
      <c r="LGZ248" s="71"/>
      <c r="LHA248" s="71"/>
      <c r="LHB248" s="71"/>
      <c r="LHC248" s="71"/>
      <c r="LHD248" s="71"/>
      <c r="LHE248" s="71"/>
      <c r="LHF248" s="71"/>
      <c r="LHG248" s="71"/>
      <c r="LHH248" s="71"/>
      <c r="LHI248" s="71"/>
      <c r="LHJ248" s="71"/>
      <c r="LHK248" s="71"/>
      <c r="LHL248" s="71"/>
      <c r="LHM248" s="71"/>
      <c r="LHN248" s="71"/>
      <c r="LHO248" s="71"/>
      <c r="LHP248" s="71"/>
      <c r="LHQ248" s="71"/>
      <c r="LHR248" s="71"/>
      <c r="LHS248" s="71"/>
      <c r="LHT248" s="71"/>
      <c r="LHU248" s="71"/>
      <c r="LHV248" s="71"/>
      <c r="LHW248" s="71"/>
      <c r="LHX248" s="71"/>
      <c r="LHY248" s="71"/>
      <c r="LHZ248" s="71"/>
      <c r="LIA248" s="71"/>
      <c r="LIB248" s="71"/>
      <c r="LIC248" s="71"/>
      <c r="LID248" s="71"/>
      <c r="LIE248" s="71"/>
      <c r="LIF248" s="71"/>
      <c r="LIG248" s="71"/>
      <c r="LIH248" s="71"/>
      <c r="LII248" s="71"/>
      <c r="LIJ248" s="71"/>
      <c r="LIK248" s="71"/>
      <c r="LIL248" s="71"/>
      <c r="LIM248" s="71"/>
      <c r="LIN248" s="71"/>
      <c r="LIO248" s="71"/>
      <c r="LIP248" s="71"/>
      <c r="LIQ248" s="71"/>
      <c r="LIR248" s="71"/>
      <c r="LIS248" s="71"/>
      <c r="LIT248" s="71"/>
      <c r="LIU248" s="71"/>
      <c r="LIV248" s="71"/>
      <c r="LIW248" s="71"/>
      <c r="LIX248" s="71"/>
      <c r="LIY248" s="71"/>
      <c r="LIZ248" s="71"/>
      <c r="LJA248" s="71"/>
      <c r="LJB248" s="71"/>
      <c r="LJC248" s="71"/>
      <c r="LJD248" s="71"/>
      <c r="LJE248" s="71"/>
      <c r="LJF248" s="71"/>
      <c r="LJG248" s="71"/>
      <c r="LJH248" s="71"/>
      <c r="LJI248" s="71"/>
      <c r="LJJ248" s="71"/>
      <c r="LJK248" s="71"/>
      <c r="LJL248" s="71"/>
      <c r="LJM248" s="71"/>
      <c r="LJN248" s="71"/>
      <c r="LJO248" s="71"/>
      <c r="LJP248" s="71"/>
      <c r="LJQ248" s="71"/>
      <c r="LJR248" s="71"/>
      <c r="LJS248" s="71"/>
      <c r="LJT248" s="71"/>
      <c r="LJU248" s="71"/>
      <c r="LJV248" s="71"/>
      <c r="LJW248" s="71"/>
      <c r="LJX248" s="71"/>
      <c r="LJY248" s="71"/>
      <c r="LJZ248" s="71"/>
      <c r="LKA248" s="71"/>
      <c r="LKB248" s="71"/>
      <c r="LKC248" s="71"/>
      <c r="LKD248" s="71"/>
      <c r="LKE248" s="71"/>
      <c r="LKF248" s="71"/>
      <c r="LKG248" s="71"/>
      <c r="LKH248" s="71"/>
      <c r="LKI248" s="71"/>
      <c r="LKJ248" s="71"/>
      <c r="LKK248" s="71"/>
      <c r="LKL248" s="71"/>
      <c r="LKM248" s="71"/>
      <c r="LKN248" s="71"/>
      <c r="LKO248" s="71"/>
      <c r="LKP248" s="71"/>
      <c r="LKQ248" s="71"/>
      <c r="LKR248" s="71"/>
      <c r="LKS248" s="71"/>
      <c r="LKT248" s="71"/>
      <c r="LKU248" s="71"/>
      <c r="LKV248" s="71"/>
      <c r="LKW248" s="71"/>
      <c r="LKX248" s="71"/>
      <c r="LKY248" s="71"/>
      <c r="LKZ248" s="71"/>
      <c r="LLA248" s="71"/>
      <c r="LLB248" s="71"/>
      <c r="LLC248" s="71"/>
      <c r="LLD248" s="71"/>
      <c r="LLE248" s="71"/>
      <c r="LLF248" s="71"/>
      <c r="LLG248" s="71"/>
      <c r="LLH248" s="71"/>
      <c r="LLI248" s="71"/>
      <c r="LLJ248" s="71"/>
      <c r="LLK248" s="71"/>
      <c r="LLL248" s="71"/>
      <c r="LLM248" s="71"/>
      <c r="LLN248" s="71"/>
      <c r="LLO248" s="71"/>
      <c r="LLP248" s="71"/>
      <c r="LLQ248" s="71"/>
      <c r="LLR248" s="71"/>
      <c r="LLS248" s="71"/>
      <c r="LLT248" s="71"/>
      <c r="LLU248" s="71"/>
      <c r="LLV248" s="71"/>
      <c r="LLW248" s="71"/>
      <c r="LLX248" s="71"/>
      <c r="LLY248" s="71"/>
      <c r="LLZ248" s="71"/>
      <c r="LMA248" s="71"/>
      <c r="LMB248" s="71"/>
      <c r="LMC248" s="71"/>
      <c r="LMD248" s="71"/>
      <c r="LME248" s="71"/>
      <c r="LMF248" s="71"/>
      <c r="LMG248" s="71"/>
      <c r="LMH248" s="71"/>
      <c r="LMI248" s="71"/>
      <c r="LMJ248" s="71"/>
      <c r="LMK248" s="71"/>
      <c r="LML248" s="71"/>
      <c r="LMM248" s="71"/>
      <c r="LMN248" s="71"/>
      <c r="LMO248" s="71"/>
      <c r="LMP248" s="71"/>
      <c r="LMQ248" s="71"/>
      <c r="LMR248" s="71"/>
      <c r="LMS248" s="71"/>
      <c r="LMT248" s="71"/>
      <c r="LMU248" s="71"/>
      <c r="LMV248" s="71"/>
      <c r="LMW248" s="71"/>
      <c r="LMX248" s="71"/>
      <c r="LMY248" s="71"/>
      <c r="LMZ248" s="71"/>
      <c r="LNA248" s="71"/>
      <c r="LNB248" s="71"/>
      <c r="LNC248" s="71"/>
      <c r="LND248" s="71"/>
      <c r="LNE248" s="71"/>
      <c r="LNF248" s="71"/>
      <c r="LNG248" s="71"/>
      <c r="LNH248" s="71"/>
      <c r="LNI248" s="71"/>
      <c r="LNJ248" s="71"/>
      <c r="LNK248" s="71"/>
      <c r="LNL248" s="71"/>
      <c r="LNM248" s="71"/>
      <c r="LNN248" s="71"/>
      <c r="LNO248" s="71"/>
      <c r="LNP248" s="71"/>
      <c r="LNQ248" s="71"/>
      <c r="LNR248" s="71"/>
      <c r="LNS248" s="71"/>
      <c r="LNT248" s="71"/>
      <c r="LNU248" s="71"/>
      <c r="LNV248" s="71"/>
      <c r="LNW248" s="71"/>
      <c r="LNX248" s="71"/>
      <c r="LNY248" s="71"/>
      <c r="LNZ248" s="71"/>
      <c r="LOA248" s="71"/>
      <c r="LOB248" s="71"/>
      <c r="LOC248" s="71"/>
      <c r="LOD248" s="71"/>
      <c r="LOE248" s="71"/>
      <c r="LOF248" s="71"/>
      <c r="LOG248" s="71"/>
      <c r="LOH248" s="71"/>
      <c r="LOI248" s="71"/>
      <c r="LOJ248" s="71"/>
      <c r="LOK248" s="71"/>
      <c r="LOL248" s="71"/>
      <c r="LOM248" s="71"/>
      <c r="LON248" s="71"/>
      <c r="LOO248" s="71"/>
      <c r="LOP248" s="71"/>
      <c r="LOQ248" s="71"/>
      <c r="LOR248" s="71"/>
      <c r="LOS248" s="71"/>
      <c r="LOT248" s="71"/>
      <c r="LOU248" s="71"/>
      <c r="LOV248" s="71"/>
      <c r="LOW248" s="71"/>
      <c r="LOX248" s="71"/>
      <c r="LOY248" s="71"/>
      <c r="LOZ248" s="71"/>
      <c r="LPA248" s="71"/>
      <c r="LPB248" s="71"/>
      <c r="LPC248" s="71"/>
      <c r="LPD248" s="71"/>
      <c r="LPE248" s="71"/>
      <c r="LPF248" s="71"/>
      <c r="LPG248" s="71"/>
      <c r="LPH248" s="71"/>
      <c r="LPI248" s="71"/>
      <c r="LPJ248" s="71"/>
      <c r="LPK248" s="71"/>
      <c r="LPL248" s="71"/>
      <c r="LPM248" s="71"/>
      <c r="LPN248" s="71"/>
      <c r="LPO248" s="71"/>
      <c r="LPP248" s="71"/>
      <c r="LPQ248" s="71"/>
      <c r="LPR248" s="71"/>
      <c r="LPS248" s="71"/>
      <c r="LPT248" s="71"/>
      <c r="LPU248" s="71"/>
      <c r="LPV248" s="71"/>
      <c r="LPW248" s="71"/>
      <c r="LPX248" s="71"/>
      <c r="LPY248" s="71"/>
      <c r="LPZ248" s="71"/>
      <c r="LQA248" s="71"/>
      <c r="LQB248" s="71"/>
      <c r="LQC248" s="71"/>
      <c r="LQD248" s="71"/>
      <c r="LQE248" s="71"/>
      <c r="LQF248" s="71"/>
      <c r="LQG248" s="71"/>
      <c r="LQH248" s="71"/>
      <c r="LQI248" s="71"/>
      <c r="LQJ248" s="71"/>
      <c r="LQK248" s="71"/>
      <c r="LQL248" s="71"/>
      <c r="LQM248" s="71"/>
      <c r="LQN248" s="71"/>
      <c r="LQO248" s="71"/>
      <c r="LQP248" s="71"/>
      <c r="LQQ248" s="71"/>
      <c r="LQR248" s="71"/>
      <c r="LQS248" s="71"/>
      <c r="LQT248" s="71"/>
      <c r="LQU248" s="71"/>
      <c r="LQV248" s="71"/>
      <c r="LQW248" s="71"/>
      <c r="LQX248" s="71"/>
      <c r="LQY248" s="71"/>
      <c r="LQZ248" s="71"/>
      <c r="LRA248" s="71"/>
      <c r="LRB248" s="71"/>
      <c r="LRC248" s="71"/>
      <c r="LRD248" s="71"/>
      <c r="LRE248" s="71"/>
      <c r="LRF248" s="71"/>
      <c r="LRG248" s="71"/>
      <c r="LRH248" s="71"/>
      <c r="LRI248" s="71"/>
      <c r="LRJ248" s="71"/>
      <c r="LRK248" s="71"/>
      <c r="LRL248" s="71"/>
      <c r="LRM248" s="71"/>
      <c r="LRN248" s="71"/>
      <c r="LRO248" s="71"/>
      <c r="LRP248" s="71"/>
      <c r="LRQ248" s="71"/>
      <c r="LRR248" s="71"/>
      <c r="LRS248" s="71"/>
      <c r="LRT248" s="71"/>
      <c r="LRU248" s="71"/>
      <c r="LRV248" s="71"/>
      <c r="LRW248" s="71"/>
      <c r="LRX248" s="71"/>
      <c r="LRY248" s="71"/>
      <c r="LRZ248" s="71"/>
      <c r="LSA248" s="71"/>
      <c r="LSB248" s="71"/>
      <c r="LSC248" s="71"/>
      <c r="LSD248" s="71"/>
      <c r="LSE248" s="71"/>
      <c r="LSF248" s="71"/>
      <c r="LSG248" s="71"/>
      <c r="LSH248" s="71"/>
      <c r="LSI248" s="71"/>
      <c r="LSJ248" s="71"/>
      <c r="LSK248" s="71"/>
      <c r="LSL248" s="71"/>
      <c r="LSM248" s="71"/>
      <c r="LSN248" s="71"/>
      <c r="LSO248" s="71"/>
      <c r="LSP248" s="71"/>
      <c r="LSQ248" s="71"/>
      <c r="LSR248" s="71"/>
      <c r="LSS248" s="71"/>
      <c r="LST248" s="71"/>
      <c r="LSU248" s="71"/>
      <c r="LSV248" s="71"/>
      <c r="LSW248" s="71"/>
      <c r="LSX248" s="71"/>
      <c r="LSY248" s="71"/>
      <c r="LSZ248" s="71"/>
      <c r="LTA248" s="71"/>
      <c r="LTB248" s="71"/>
      <c r="LTC248" s="71"/>
      <c r="LTD248" s="71"/>
      <c r="LTE248" s="71"/>
      <c r="LTF248" s="71"/>
      <c r="LTG248" s="71"/>
      <c r="LTH248" s="71"/>
      <c r="LTI248" s="71"/>
      <c r="LTJ248" s="71"/>
      <c r="LTK248" s="71"/>
      <c r="LTL248" s="71"/>
      <c r="LTM248" s="71"/>
      <c r="LTN248" s="71"/>
      <c r="LTO248" s="71"/>
      <c r="LTP248" s="71"/>
      <c r="LTQ248" s="71"/>
      <c r="LTR248" s="71"/>
      <c r="LTS248" s="71"/>
      <c r="LTT248" s="71"/>
      <c r="LTU248" s="71"/>
      <c r="LTV248" s="71"/>
      <c r="LTW248" s="71"/>
      <c r="LTX248" s="71"/>
      <c r="LTY248" s="71"/>
      <c r="LTZ248" s="71"/>
      <c r="LUA248" s="71"/>
      <c r="LUB248" s="71"/>
      <c r="LUC248" s="71"/>
      <c r="LUD248" s="71"/>
      <c r="LUE248" s="71"/>
      <c r="LUF248" s="71"/>
      <c r="LUG248" s="71"/>
      <c r="LUH248" s="71"/>
      <c r="LUI248" s="71"/>
      <c r="LUJ248" s="71"/>
      <c r="LUK248" s="71"/>
      <c r="LUL248" s="71"/>
      <c r="LUM248" s="71"/>
      <c r="LUN248" s="71"/>
      <c r="LUO248" s="71"/>
      <c r="LUP248" s="71"/>
      <c r="LUQ248" s="71"/>
      <c r="LUR248" s="71"/>
      <c r="LUS248" s="71"/>
      <c r="LUT248" s="71"/>
      <c r="LUU248" s="71"/>
      <c r="LUV248" s="71"/>
      <c r="LUW248" s="71"/>
      <c r="LUX248" s="71"/>
      <c r="LUY248" s="71"/>
      <c r="LUZ248" s="71"/>
      <c r="LVA248" s="71"/>
      <c r="LVB248" s="71"/>
      <c r="LVC248" s="71"/>
      <c r="LVD248" s="71"/>
      <c r="LVE248" s="71"/>
      <c r="LVF248" s="71"/>
      <c r="LVG248" s="71"/>
      <c r="LVH248" s="71"/>
      <c r="LVI248" s="71"/>
      <c r="LVJ248" s="71"/>
      <c r="LVK248" s="71"/>
      <c r="LVL248" s="71"/>
      <c r="LVM248" s="71"/>
      <c r="LVN248" s="71"/>
      <c r="LVO248" s="71"/>
      <c r="LVP248" s="71"/>
      <c r="LVQ248" s="71"/>
      <c r="LVR248" s="71"/>
      <c r="LVS248" s="71"/>
      <c r="LVT248" s="71"/>
      <c r="LVU248" s="71"/>
      <c r="LVV248" s="71"/>
      <c r="LVW248" s="71"/>
      <c r="LVX248" s="71"/>
      <c r="LVY248" s="71"/>
      <c r="LVZ248" s="71"/>
      <c r="LWA248" s="71"/>
      <c r="LWB248" s="71"/>
      <c r="LWC248" s="71"/>
      <c r="LWD248" s="71"/>
      <c r="LWE248" s="71"/>
      <c r="LWF248" s="71"/>
      <c r="LWG248" s="71"/>
      <c r="LWH248" s="71"/>
      <c r="LWI248" s="71"/>
      <c r="LWJ248" s="71"/>
      <c r="LWK248" s="71"/>
      <c r="LWL248" s="71"/>
      <c r="LWM248" s="71"/>
      <c r="LWN248" s="71"/>
      <c r="LWO248" s="71"/>
      <c r="LWP248" s="71"/>
      <c r="LWQ248" s="71"/>
      <c r="LWR248" s="71"/>
      <c r="LWS248" s="71"/>
      <c r="LWT248" s="71"/>
      <c r="LWU248" s="71"/>
      <c r="LWV248" s="71"/>
      <c r="LWW248" s="71"/>
      <c r="LWX248" s="71"/>
      <c r="LWY248" s="71"/>
      <c r="LWZ248" s="71"/>
      <c r="LXA248" s="71"/>
      <c r="LXB248" s="71"/>
      <c r="LXC248" s="71"/>
      <c r="LXD248" s="71"/>
      <c r="LXE248" s="71"/>
      <c r="LXF248" s="71"/>
      <c r="LXG248" s="71"/>
      <c r="LXH248" s="71"/>
      <c r="LXI248" s="71"/>
      <c r="LXJ248" s="71"/>
      <c r="LXK248" s="71"/>
      <c r="LXL248" s="71"/>
      <c r="LXM248" s="71"/>
      <c r="LXN248" s="71"/>
      <c r="LXO248" s="71"/>
      <c r="LXP248" s="71"/>
      <c r="LXQ248" s="71"/>
      <c r="LXR248" s="71"/>
      <c r="LXS248" s="71"/>
      <c r="LXT248" s="71"/>
      <c r="LXU248" s="71"/>
      <c r="LXV248" s="71"/>
      <c r="LXW248" s="71"/>
      <c r="LXX248" s="71"/>
      <c r="LXY248" s="71"/>
      <c r="LXZ248" s="71"/>
      <c r="LYA248" s="71"/>
      <c r="LYB248" s="71"/>
      <c r="LYC248" s="71"/>
      <c r="LYD248" s="71"/>
      <c r="LYE248" s="71"/>
      <c r="LYF248" s="71"/>
      <c r="LYG248" s="71"/>
      <c r="LYH248" s="71"/>
      <c r="LYI248" s="71"/>
      <c r="LYJ248" s="71"/>
      <c r="LYK248" s="71"/>
      <c r="LYL248" s="71"/>
      <c r="LYM248" s="71"/>
      <c r="LYN248" s="71"/>
      <c r="LYO248" s="71"/>
      <c r="LYP248" s="71"/>
      <c r="LYQ248" s="71"/>
      <c r="LYR248" s="71"/>
      <c r="LYS248" s="71"/>
      <c r="LYT248" s="71"/>
      <c r="LYU248" s="71"/>
      <c r="LYV248" s="71"/>
      <c r="LYW248" s="71"/>
      <c r="LYX248" s="71"/>
      <c r="LYY248" s="71"/>
      <c r="LYZ248" s="71"/>
      <c r="LZA248" s="71"/>
      <c r="LZB248" s="71"/>
      <c r="LZC248" s="71"/>
      <c r="LZD248" s="71"/>
      <c r="LZE248" s="71"/>
      <c r="LZF248" s="71"/>
      <c r="LZG248" s="71"/>
      <c r="LZH248" s="71"/>
      <c r="LZI248" s="71"/>
      <c r="LZJ248" s="71"/>
      <c r="LZK248" s="71"/>
      <c r="LZL248" s="71"/>
      <c r="LZM248" s="71"/>
      <c r="LZN248" s="71"/>
      <c r="LZO248" s="71"/>
      <c r="LZP248" s="71"/>
      <c r="LZQ248" s="71"/>
      <c r="LZR248" s="71"/>
      <c r="LZS248" s="71"/>
      <c r="LZT248" s="71"/>
      <c r="LZU248" s="71"/>
      <c r="LZV248" s="71"/>
      <c r="LZW248" s="71"/>
      <c r="LZX248" s="71"/>
      <c r="LZY248" s="71"/>
      <c r="LZZ248" s="71"/>
      <c r="MAA248" s="71"/>
      <c r="MAB248" s="71"/>
      <c r="MAC248" s="71"/>
      <c r="MAD248" s="71"/>
      <c r="MAE248" s="71"/>
      <c r="MAF248" s="71"/>
      <c r="MAG248" s="71"/>
      <c r="MAH248" s="71"/>
      <c r="MAI248" s="71"/>
      <c r="MAJ248" s="71"/>
      <c r="MAK248" s="71"/>
      <c r="MAL248" s="71"/>
      <c r="MAM248" s="71"/>
      <c r="MAN248" s="71"/>
      <c r="MAO248" s="71"/>
      <c r="MAP248" s="71"/>
      <c r="MAQ248" s="71"/>
      <c r="MAR248" s="71"/>
      <c r="MAS248" s="71"/>
      <c r="MAT248" s="71"/>
      <c r="MAU248" s="71"/>
      <c r="MAV248" s="71"/>
      <c r="MAW248" s="71"/>
      <c r="MAX248" s="71"/>
      <c r="MAY248" s="71"/>
      <c r="MAZ248" s="71"/>
      <c r="MBA248" s="71"/>
      <c r="MBB248" s="71"/>
      <c r="MBC248" s="71"/>
      <c r="MBD248" s="71"/>
      <c r="MBE248" s="71"/>
      <c r="MBF248" s="71"/>
      <c r="MBG248" s="71"/>
      <c r="MBH248" s="71"/>
      <c r="MBI248" s="71"/>
      <c r="MBJ248" s="71"/>
      <c r="MBK248" s="71"/>
      <c r="MBL248" s="71"/>
      <c r="MBM248" s="71"/>
      <c r="MBN248" s="71"/>
      <c r="MBO248" s="71"/>
      <c r="MBP248" s="71"/>
      <c r="MBQ248" s="71"/>
      <c r="MBR248" s="71"/>
      <c r="MBS248" s="71"/>
      <c r="MBT248" s="71"/>
      <c r="MBU248" s="71"/>
      <c r="MBV248" s="71"/>
      <c r="MBW248" s="71"/>
      <c r="MBX248" s="71"/>
      <c r="MBY248" s="71"/>
      <c r="MBZ248" s="71"/>
      <c r="MCA248" s="71"/>
      <c r="MCB248" s="71"/>
      <c r="MCC248" s="71"/>
      <c r="MCD248" s="71"/>
      <c r="MCE248" s="71"/>
      <c r="MCF248" s="71"/>
      <c r="MCG248" s="71"/>
      <c r="MCH248" s="71"/>
      <c r="MCI248" s="71"/>
      <c r="MCJ248" s="71"/>
      <c r="MCK248" s="71"/>
      <c r="MCL248" s="71"/>
      <c r="MCM248" s="71"/>
      <c r="MCN248" s="71"/>
      <c r="MCO248" s="71"/>
      <c r="MCP248" s="71"/>
      <c r="MCQ248" s="71"/>
      <c r="MCR248" s="71"/>
      <c r="MCS248" s="71"/>
      <c r="MCT248" s="71"/>
      <c r="MCU248" s="71"/>
      <c r="MCV248" s="71"/>
      <c r="MCW248" s="71"/>
      <c r="MCX248" s="71"/>
      <c r="MCY248" s="71"/>
      <c r="MCZ248" s="71"/>
      <c r="MDA248" s="71"/>
      <c r="MDB248" s="71"/>
      <c r="MDC248" s="71"/>
      <c r="MDD248" s="71"/>
      <c r="MDE248" s="71"/>
      <c r="MDF248" s="71"/>
      <c r="MDG248" s="71"/>
      <c r="MDH248" s="71"/>
      <c r="MDI248" s="71"/>
      <c r="MDJ248" s="71"/>
      <c r="MDK248" s="71"/>
      <c r="MDL248" s="71"/>
      <c r="MDM248" s="71"/>
      <c r="MDN248" s="71"/>
      <c r="MDO248" s="71"/>
      <c r="MDP248" s="71"/>
      <c r="MDQ248" s="71"/>
      <c r="MDR248" s="71"/>
      <c r="MDS248" s="71"/>
      <c r="MDT248" s="71"/>
      <c r="MDU248" s="71"/>
      <c r="MDV248" s="71"/>
      <c r="MDW248" s="71"/>
      <c r="MDX248" s="71"/>
      <c r="MDY248" s="71"/>
      <c r="MDZ248" s="71"/>
      <c r="MEA248" s="71"/>
      <c r="MEB248" s="71"/>
      <c r="MEC248" s="71"/>
      <c r="MED248" s="71"/>
      <c r="MEE248" s="71"/>
      <c r="MEF248" s="71"/>
      <c r="MEG248" s="71"/>
      <c r="MEH248" s="71"/>
      <c r="MEI248" s="71"/>
      <c r="MEJ248" s="71"/>
      <c r="MEK248" s="71"/>
      <c r="MEL248" s="71"/>
      <c r="MEM248" s="71"/>
      <c r="MEN248" s="71"/>
      <c r="MEO248" s="71"/>
      <c r="MEP248" s="71"/>
      <c r="MEQ248" s="71"/>
      <c r="MER248" s="71"/>
      <c r="MES248" s="71"/>
      <c r="MET248" s="71"/>
      <c r="MEU248" s="71"/>
      <c r="MEV248" s="71"/>
      <c r="MEW248" s="71"/>
      <c r="MEX248" s="71"/>
      <c r="MEY248" s="71"/>
      <c r="MEZ248" s="71"/>
      <c r="MFA248" s="71"/>
      <c r="MFB248" s="71"/>
      <c r="MFC248" s="71"/>
      <c r="MFD248" s="71"/>
      <c r="MFE248" s="71"/>
      <c r="MFF248" s="71"/>
      <c r="MFG248" s="71"/>
      <c r="MFH248" s="71"/>
      <c r="MFI248" s="71"/>
      <c r="MFJ248" s="71"/>
      <c r="MFK248" s="71"/>
      <c r="MFL248" s="71"/>
      <c r="MFM248" s="71"/>
      <c r="MFN248" s="71"/>
      <c r="MFO248" s="71"/>
      <c r="MFP248" s="71"/>
      <c r="MFQ248" s="71"/>
      <c r="MFR248" s="71"/>
      <c r="MFS248" s="71"/>
      <c r="MFT248" s="71"/>
      <c r="MFU248" s="71"/>
      <c r="MFV248" s="71"/>
      <c r="MFW248" s="71"/>
      <c r="MFX248" s="71"/>
      <c r="MFY248" s="71"/>
      <c r="MFZ248" s="71"/>
      <c r="MGA248" s="71"/>
      <c r="MGB248" s="71"/>
      <c r="MGC248" s="71"/>
      <c r="MGD248" s="71"/>
      <c r="MGE248" s="71"/>
      <c r="MGF248" s="71"/>
      <c r="MGG248" s="71"/>
      <c r="MGH248" s="71"/>
      <c r="MGI248" s="71"/>
      <c r="MGJ248" s="71"/>
      <c r="MGK248" s="71"/>
      <c r="MGL248" s="71"/>
      <c r="MGM248" s="71"/>
      <c r="MGN248" s="71"/>
      <c r="MGO248" s="71"/>
      <c r="MGP248" s="71"/>
      <c r="MGQ248" s="71"/>
      <c r="MGR248" s="71"/>
      <c r="MGS248" s="71"/>
      <c r="MGT248" s="71"/>
      <c r="MGU248" s="71"/>
      <c r="MGV248" s="71"/>
      <c r="MGW248" s="71"/>
      <c r="MGX248" s="71"/>
      <c r="MGY248" s="71"/>
      <c r="MGZ248" s="71"/>
      <c r="MHA248" s="71"/>
      <c r="MHB248" s="71"/>
      <c r="MHC248" s="71"/>
      <c r="MHD248" s="71"/>
      <c r="MHE248" s="71"/>
      <c r="MHF248" s="71"/>
      <c r="MHG248" s="71"/>
      <c r="MHH248" s="71"/>
      <c r="MHI248" s="71"/>
      <c r="MHJ248" s="71"/>
      <c r="MHK248" s="71"/>
      <c r="MHL248" s="71"/>
      <c r="MHM248" s="71"/>
      <c r="MHN248" s="71"/>
      <c r="MHO248" s="71"/>
      <c r="MHP248" s="71"/>
      <c r="MHQ248" s="71"/>
      <c r="MHR248" s="71"/>
      <c r="MHS248" s="71"/>
      <c r="MHT248" s="71"/>
      <c r="MHU248" s="71"/>
      <c r="MHV248" s="71"/>
      <c r="MHW248" s="71"/>
      <c r="MHX248" s="71"/>
      <c r="MHY248" s="71"/>
      <c r="MHZ248" s="71"/>
      <c r="MIA248" s="71"/>
      <c r="MIB248" s="71"/>
      <c r="MIC248" s="71"/>
      <c r="MID248" s="71"/>
      <c r="MIE248" s="71"/>
      <c r="MIF248" s="71"/>
      <c r="MIG248" s="71"/>
      <c r="MIH248" s="71"/>
      <c r="MII248" s="71"/>
      <c r="MIJ248" s="71"/>
      <c r="MIK248" s="71"/>
      <c r="MIL248" s="71"/>
      <c r="MIM248" s="71"/>
      <c r="MIN248" s="71"/>
      <c r="MIO248" s="71"/>
      <c r="MIP248" s="71"/>
      <c r="MIQ248" s="71"/>
      <c r="MIR248" s="71"/>
      <c r="MIS248" s="71"/>
      <c r="MIT248" s="71"/>
      <c r="MIU248" s="71"/>
      <c r="MIV248" s="71"/>
      <c r="MIW248" s="71"/>
      <c r="MIX248" s="71"/>
      <c r="MIY248" s="71"/>
      <c r="MIZ248" s="71"/>
      <c r="MJA248" s="71"/>
      <c r="MJB248" s="71"/>
      <c r="MJC248" s="71"/>
      <c r="MJD248" s="71"/>
      <c r="MJE248" s="71"/>
      <c r="MJF248" s="71"/>
      <c r="MJG248" s="71"/>
      <c r="MJH248" s="71"/>
      <c r="MJI248" s="71"/>
      <c r="MJJ248" s="71"/>
      <c r="MJK248" s="71"/>
      <c r="MJL248" s="71"/>
      <c r="MJM248" s="71"/>
      <c r="MJN248" s="71"/>
      <c r="MJO248" s="71"/>
      <c r="MJP248" s="71"/>
      <c r="MJQ248" s="71"/>
      <c r="MJR248" s="71"/>
      <c r="MJS248" s="71"/>
      <c r="MJT248" s="71"/>
      <c r="MJU248" s="71"/>
      <c r="MJV248" s="71"/>
      <c r="MJW248" s="71"/>
      <c r="MJX248" s="71"/>
      <c r="MJY248" s="71"/>
      <c r="MJZ248" s="71"/>
      <c r="MKA248" s="71"/>
      <c r="MKB248" s="71"/>
      <c r="MKC248" s="71"/>
      <c r="MKD248" s="71"/>
      <c r="MKE248" s="71"/>
      <c r="MKF248" s="71"/>
      <c r="MKG248" s="71"/>
      <c r="MKH248" s="71"/>
      <c r="MKI248" s="71"/>
      <c r="MKJ248" s="71"/>
      <c r="MKK248" s="71"/>
      <c r="MKL248" s="71"/>
      <c r="MKM248" s="71"/>
      <c r="MKN248" s="71"/>
      <c r="MKO248" s="71"/>
      <c r="MKP248" s="71"/>
      <c r="MKQ248" s="71"/>
      <c r="MKR248" s="71"/>
      <c r="MKS248" s="71"/>
      <c r="MKT248" s="71"/>
      <c r="MKU248" s="71"/>
      <c r="MKV248" s="71"/>
      <c r="MKW248" s="71"/>
      <c r="MKX248" s="71"/>
      <c r="MKY248" s="71"/>
      <c r="MKZ248" s="71"/>
      <c r="MLA248" s="71"/>
      <c r="MLB248" s="71"/>
      <c r="MLC248" s="71"/>
      <c r="MLD248" s="71"/>
      <c r="MLE248" s="71"/>
      <c r="MLF248" s="71"/>
      <c r="MLG248" s="71"/>
      <c r="MLH248" s="71"/>
      <c r="MLI248" s="71"/>
      <c r="MLJ248" s="71"/>
      <c r="MLK248" s="71"/>
      <c r="MLL248" s="71"/>
      <c r="MLM248" s="71"/>
      <c r="MLN248" s="71"/>
      <c r="MLO248" s="71"/>
      <c r="MLP248" s="71"/>
      <c r="MLQ248" s="71"/>
      <c r="MLR248" s="71"/>
      <c r="MLS248" s="71"/>
      <c r="MLT248" s="71"/>
      <c r="MLU248" s="71"/>
      <c r="MLV248" s="71"/>
      <c r="MLW248" s="71"/>
      <c r="MLX248" s="71"/>
      <c r="MLY248" s="71"/>
      <c r="MLZ248" s="71"/>
      <c r="MMA248" s="71"/>
      <c r="MMB248" s="71"/>
      <c r="MMC248" s="71"/>
      <c r="MMD248" s="71"/>
      <c r="MME248" s="71"/>
      <c r="MMF248" s="71"/>
      <c r="MMG248" s="71"/>
      <c r="MMH248" s="71"/>
      <c r="MMI248" s="71"/>
      <c r="MMJ248" s="71"/>
      <c r="MMK248" s="71"/>
      <c r="MML248" s="71"/>
      <c r="MMM248" s="71"/>
      <c r="MMN248" s="71"/>
      <c r="MMO248" s="71"/>
      <c r="MMP248" s="71"/>
      <c r="MMQ248" s="71"/>
      <c r="MMR248" s="71"/>
      <c r="MMS248" s="71"/>
      <c r="MMT248" s="71"/>
      <c r="MMU248" s="71"/>
      <c r="MMV248" s="71"/>
      <c r="MMW248" s="71"/>
      <c r="MMX248" s="71"/>
      <c r="MMY248" s="71"/>
      <c r="MMZ248" s="71"/>
      <c r="MNA248" s="71"/>
      <c r="MNB248" s="71"/>
      <c r="MNC248" s="71"/>
      <c r="MND248" s="71"/>
      <c r="MNE248" s="71"/>
      <c r="MNF248" s="71"/>
      <c r="MNG248" s="71"/>
      <c r="MNH248" s="71"/>
      <c r="MNI248" s="71"/>
      <c r="MNJ248" s="71"/>
      <c r="MNK248" s="71"/>
      <c r="MNL248" s="71"/>
      <c r="MNM248" s="71"/>
      <c r="MNN248" s="71"/>
      <c r="MNO248" s="71"/>
      <c r="MNP248" s="71"/>
      <c r="MNQ248" s="71"/>
      <c r="MNR248" s="71"/>
      <c r="MNS248" s="71"/>
      <c r="MNT248" s="71"/>
      <c r="MNU248" s="71"/>
      <c r="MNV248" s="71"/>
      <c r="MNW248" s="71"/>
      <c r="MNX248" s="71"/>
      <c r="MNY248" s="71"/>
      <c r="MNZ248" s="71"/>
      <c r="MOA248" s="71"/>
      <c r="MOB248" s="71"/>
      <c r="MOC248" s="71"/>
      <c r="MOD248" s="71"/>
      <c r="MOE248" s="71"/>
      <c r="MOF248" s="71"/>
      <c r="MOG248" s="71"/>
      <c r="MOH248" s="71"/>
      <c r="MOI248" s="71"/>
      <c r="MOJ248" s="71"/>
      <c r="MOK248" s="71"/>
      <c r="MOL248" s="71"/>
      <c r="MOM248" s="71"/>
      <c r="MON248" s="71"/>
      <c r="MOO248" s="71"/>
      <c r="MOP248" s="71"/>
      <c r="MOQ248" s="71"/>
      <c r="MOR248" s="71"/>
      <c r="MOS248" s="71"/>
      <c r="MOT248" s="71"/>
      <c r="MOU248" s="71"/>
      <c r="MOV248" s="71"/>
      <c r="MOW248" s="71"/>
      <c r="MOX248" s="71"/>
      <c r="MOY248" s="71"/>
      <c r="MOZ248" s="71"/>
      <c r="MPA248" s="71"/>
      <c r="MPB248" s="71"/>
      <c r="MPC248" s="71"/>
      <c r="MPD248" s="71"/>
      <c r="MPE248" s="71"/>
      <c r="MPF248" s="71"/>
      <c r="MPG248" s="71"/>
      <c r="MPH248" s="71"/>
      <c r="MPI248" s="71"/>
      <c r="MPJ248" s="71"/>
      <c r="MPK248" s="71"/>
      <c r="MPL248" s="71"/>
      <c r="MPM248" s="71"/>
      <c r="MPN248" s="71"/>
      <c r="MPO248" s="71"/>
      <c r="MPP248" s="71"/>
      <c r="MPQ248" s="71"/>
      <c r="MPR248" s="71"/>
      <c r="MPS248" s="71"/>
      <c r="MPT248" s="71"/>
      <c r="MPU248" s="71"/>
      <c r="MPV248" s="71"/>
      <c r="MPW248" s="71"/>
      <c r="MPX248" s="71"/>
      <c r="MPY248" s="71"/>
      <c r="MPZ248" s="71"/>
      <c r="MQA248" s="71"/>
      <c r="MQB248" s="71"/>
      <c r="MQC248" s="71"/>
      <c r="MQD248" s="71"/>
      <c r="MQE248" s="71"/>
      <c r="MQF248" s="71"/>
      <c r="MQG248" s="71"/>
      <c r="MQH248" s="71"/>
      <c r="MQI248" s="71"/>
      <c r="MQJ248" s="71"/>
      <c r="MQK248" s="71"/>
      <c r="MQL248" s="71"/>
      <c r="MQM248" s="71"/>
      <c r="MQN248" s="71"/>
      <c r="MQO248" s="71"/>
      <c r="MQP248" s="71"/>
      <c r="MQQ248" s="71"/>
      <c r="MQR248" s="71"/>
      <c r="MQS248" s="71"/>
      <c r="MQT248" s="71"/>
      <c r="MQU248" s="71"/>
      <c r="MQV248" s="71"/>
      <c r="MQW248" s="71"/>
      <c r="MQX248" s="71"/>
      <c r="MQY248" s="71"/>
      <c r="MQZ248" s="71"/>
      <c r="MRA248" s="71"/>
      <c r="MRB248" s="71"/>
      <c r="MRC248" s="71"/>
      <c r="MRD248" s="71"/>
      <c r="MRE248" s="71"/>
      <c r="MRF248" s="71"/>
      <c r="MRG248" s="71"/>
      <c r="MRH248" s="71"/>
      <c r="MRI248" s="71"/>
      <c r="MRJ248" s="71"/>
      <c r="MRK248" s="71"/>
      <c r="MRL248" s="71"/>
      <c r="MRM248" s="71"/>
      <c r="MRN248" s="71"/>
      <c r="MRO248" s="71"/>
      <c r="MRP248" s="71"/>
      <c r="MRQ248" s="71"/>
      <c r="MRR248" s="71"/>
      <c r="MRS248" s="71"/>
      <c r="MRT248" s="71"/>
      <c r="MRU248" s="71"/>
      <c r="MRV248" s="71"/>
      <c r="MRW248" s="71"/>
      <c r="MRX248" s="71"/>
      <c r="MRY248" s="71"/>
      <c r="MRZ248" s="71"/>
      <c r="MSA248" s="71"/>
      <c r="MSB248" s="71"/>
      <c r="MSC248" s="71"/>
      <c r="MSD248" s="71"/>
      <c r="MSE248" s="71"/>
      <c r="MSF248" s="71"/>
      <c r="MSG248" s="71"/>
      <c r="MSH248" s="71"/>
      <c r="MSI248" s="71"/>
      <c r="MSJ248" s="71"/>
      <c r="MSK248" s="71"/>
      <c r="MSL248" s="71"/>
      <c r="MSM248" s="71"/>
      <c r="MSN248" s="71"/>
      <c r="MSO248" s="71"/>
      <c r="MSP248" s="71"/>
      <c r="MSQ248" s="71"/>
      <c r="MSR248" s="71"/>
      <c r="MSS248" s="71"/>
      <c r="MST248" s="71"/>
      <c r="MSU248" s="71"/>
      <c r="MSV248" s="71"/>
      <c r="MSW248" s="71"/>
      <c r="MSX248" s="71"/>
      <c r="MSY248" s="71"/>
      <c r="MSZ248" s="71"/>
      <c r="MTA248" s="71"/>
      <c r="MTB248" s="71"/>
      <c r="MTC248" s="71"/>
      <c r="MTD248" s="71"/>
      <c r="MTE248" s="71"/>
      <c r="MTF248" s="71"/>
      <c r="MTG248" s="71"/>
      <c r="MTH248" s="71"/>
      <c r="MTI248" s="71"/>
      <c r="MTJ248" s="71"/>
      <c r="MTK248" s="71"/>
      <c r="MTL248" s="71"/>
      <c r="MTM248" s="71"/>
      <c r="MTN248" s="71"/>
      <c r="MTO248" s="71"/>
      <c r="MTP248" s="71"/>
      <c r="MTQ248" s="71"/>
      <c r="MTR248" s="71"/>
      <c r="MTS248" s="71"/>
      <c r="MTT248" s="71"/>
      <c r="MTU248" s="71"/>
      <c r="MTV248" s="71"/>
      <c r="MTW248" s="71"/>
      <c r="MTX248" s="71"/>
      <c r="MTY248" s="71"/>
      <c r="MTZ248" s="71"/>
      <c r="MUA248" s="71"/>
      <c r="MUB248" s="71"/>
      <c r="MUC248" s="71"/>
      <c r="MUD248" s="71"/>
      <c r="MUE248" s="71"/>
      <c r="MUF248" s="71"/>
      <c r="MUG248" s="71"/>
      <c r="MUH248" s="71"/>
      <c r="MUI248" s="71"/>
      <c r="MUJ248" s="71"/>
      <c r="MUK248" s="71"/>
      <c r="MUL248" s="71"/>
      <c r="MUM248" s="71"/>
      <c r="MUN248" s="71"/>
      <c r="MUO248" s="71"/>
      <c r="MUP248" s="71"/>
      <c r="MUQ248" s="71"/>
      <c r="MUR248" s="71"/>
      <c r="MUS248" s="71"/>
      <c r="MUT248" s="71"/>
      <c r="MUU248" s="71"/>
      <c r="MUV248" s="71"/>
      <c r="MUW248" s="71"/>
      <c r="MUX248" s="71"/>
      <c r="MUY248" s="71"/>
      <c r="MUZ248" s="71"/>
      <c r="MVA248" s="71"/>
      <c r="MVB248" s="71"/>
      <c r="MVC248" s="71"/>
      <c r="MVD248" s="71"/>
      <c r="MVE248" s="71"/>
      <c r="MVF248" s="71"/>
      <c r="MVG248" s="71"/>
      <c r="MVH248" s="71"/>
      <c r="MVI248" s="71"/>
      <c r="MVJ248" s="71"/>
      <c r="MVK248" s="71"/>
      <c r="MVL248" s="71"/>
      <c r="MVM248" s="71"/>
      <c r="MVN248" s="71"/>
      <c r="MVO248" s="71"/>
      <c r="MVP248" s="71"/>
      <c r="MVQ248" s="71"/>
      <c r="MVR248" s="71"/>
      <c r="MVS248" s="71"/>
      <c r="MVT248" s="71"/>
      <c r="MVU248" s="71"/>
      <c r="MVV248" s="71"/>
      <c r="MVW248" s="71"/>
      <c r="MVX248" s="71"/>
      <c r="MVY248" s="71"/>
      <c r="MVZ248" s="71"/>
      <c r="MWA248" s="71"/>
      <c r="MWB248" s="71"/>
      <c r="MWC248" s="71"/>
      <c r="MWD248" s="71"/>
      <c r="MWE248" s="71"/>
      <c r="MWF248" s="71"/>
      <c r="MWG248" s="71"/>
      <c r="MWH248" s="71"/>
      <c r="MWI248" s="71"/>
      <c r="MWJ248" s="71"/>
      <c r="MWK248" s="71"/>
      <c r="MWL248" s="71"/>
      <c r="MWM248" s="71"/>
      <c r="MWN248" s="71"/>
      <c r="MWO248" s="71"/>
      <c r="MWP248" s="71"/>
      <c r="MWQ248" s="71"/>
      <c r="MWR248" s="71"/>
      <c r="MWS248" s="71"/>
      <c r="MWT248" s="71"/>
      <c r="MWU248" s="71"/>
      <c r="MWV248" s="71"/>
      <c r="MWW248" s="71"/>
      <c r="MWX248" s="71"/>
      <c r="MWY248" s="71"/>
      <c r="MWZ248" s="71"/>
      <c r="MXA248" s="71"/>
      <c r="MXB248" s="71"/>
      <c r="MXC248" s="71"/>
      <c r="MXD248" s="71"/>
      <c r="MXE248" s="71"/>
      <c r="MXF248" s="71"/>
      <c r="MXG248" s="71"/>
      <c r="MXH248" s="71"/>
      <c r="MXI248" s="71"/>
      <c r="MXJ248" s="71"/>
      <c r="MXK248" s="71"/>
      <c r="MXL248" s="71"/>
      <c r="MXM248" s="71"/>
      <c r="MXN248" s="71"/>
      <c r="MXO248" s="71"/>
      <c r="MXP248" s="71"/>
      <c r="MXQ248" s="71"/>
      <c r="MXR248" s="71"/>
      <c r="MXS248" s="71"/>
      <c r="MXT248" s="71"/>
      <c r="MXU248" s="71"/>
      <c r="MXV248" s="71"/>
      <c r="MXW248" s="71"/>
      <c r="MXX248" s="71"/>
      <c r="MXY248" s="71"/>
      <c r="MXZ248" s="71"/>
      <c r="MYA248" s="71"/>
      <c r="MYB248" s="71"/>
      <c r="MYC248" s="71"/>
      <c r="MYD248" s="71"/>
      <c r="MYE248" s="71"/>
      <c r="MYF248" s="71"/>
      <c r="MYG248" s="71"/>
      <c r="MYH248" s="71"/>
      <c r="MYI248" s="71"/>
      <c r="MYJ248" s="71"/>
      <c r="MYK248" s="71"/>
      <c r="MYL248" s="71"/>
      <c r="MYM248" s="71"/>
      <c r="MYN248" s="71"/>
      <c r="MYO248" s="71"/>
      <c r="MYP248" s="71"/>
      <c r="MYQ248" s="71"/>
      <c r="MYR248" s="71"/>
      <c r="MYS248" s="71"/>
      <c r="MYT248" s="71"/>
      <c r="MYU248" s="71"/>
      <c r="MYV248" s="71"/>
      <c r="MYW248" s="71"/>
      <c r="MYX248" s="71"/>
      <c r="MYY248" s="71"/>
      <c r="MYZ248" s="71"/>
      <c r="MZA248" s="71"/>
      <c r="MZB248" s="71"/>
      <c r="MZC248" s="71"/>
      <c r="MZD248" s="71"/>
      <c r="MZE248" s="71"/>
      <c r="MZF248" s="71"/>
      <c r="MZG248" s="71"/>
      <c r="MZH248" s="71"/>
      <c r="MZI248" s="71"/>
      <c r="MZJ248" s="71"/>
      <c r="MZK248" s="71"/>
      <c r="MZL248" s="71"/>
      <c r="MZM248" s="71"/>
      <c r="MZN248" s="71"/>
      <c r="MZO248" s="71"/>
      <c r="MZP248" s="71"/>
      <c r="MZQ248" s="71"/>
      <c r="MZR248" s="71"/>
      <c r="MZS248" s="71"/>
      <c r="MZT248" s="71"/>
      <c r="MZU248" s="71"/>
      <c r="MZV248" s="71"/>
      <c r="MZW248" s="71"/>
      <c r="MZX248" s="71"/>
      <c r="MZY248" s="71"/>
      <c r="MZZ248" s="71"/>
      <c r="NAA248" s="71"/>
      <c r="NAB248" s="71"/>
      <c r="NAC248" s="71"/>
      <c r="NAD248" s="71"/>
      <c r="NAE248" s="71"/>
      <c r="NAF248" s="71"/>
      <c r="NAG248" s="71"/>
      <c r="NAH248" s="71"/>
      <c r="NAI248" s="71"/>
      <c r="NAJ248" s="71"/>
      <c r="NAK248" s="71"/>
      <c r="NAL248" s="71"/>
      <c r="NAM248" s="71"/>
      <c r="NAN248" s="71"/>
      <c r="NAO248" s="71"/>
      <c r="NAP248" s="71"/>
      <c r="NAQ248" s="71"/>
      <c r="NAR248" s="71"/>
      <c r="NAS248" s="71"/>
      <c r="NAT248" s="71"/>
      <c r="NAU248" s="71"/>
      <c r="NAV248" s="71"/>
      <c r="NAW248" s="71"/>
      <c r="NAX248" s="71"/>
      <c r="NAY248" s="71"/>
      <c r="NAZ248" s="71"/>
      <c r="NBA248" s="71"/>
      <c r="NBB248" s="71"/>
      <c r="NBC248" s="71"/>
      <c r="NBD248" s="71"/>
      <c r="NBE248" s="71"/>
      <c r="NBF248" s="71"/>
      <c r="NBG248" s="71"/>
      <c r="NBH248" s="71"/>
      <c r="NBI248" s="71"/>
      <c r="NBJ248" s="71"/>
      <c r="NBK248" s="71"/>
      <c r="NBL248" s="71"/>
      <c r="NBM248" s="71"/>
      <c r="NBN248" s="71"/>
      <c r="NBO248" s="71"/>
      <c r="NBP248" s="71"/>
      <c r="NBQ248" s="71"/>
      <c r="NBR248" s="71"/>
      <c r="NBS248" s="71"/>
      <c r="NBT248" s="71"/>
      <c r="NBU248" s="71"/>
      <c r="NBV248" s="71"/>
      <c r="NBW248" s="71"/>
      <c r="NBX248" s="71"/>
      <c r="NBY248" s="71"/>
      <c r="NBZ248" s="71"/>
      <c r="NCA248" s="71"/>
      <c r="NCB248" s="71"/>
      <c r="NCC248" s="71"/>
      <c r="NCD248" s="71"/>
      <c r="NCE248" s="71"/>
      <c r="NCF248" s="71"/>
      <c r="NCG248" s="71"/>
      <c r="NCH248" s="71"/>
      <c r="NCI248" s="71"/>
      <c r="NCJ248" s="71"/>
      <c r="NCK248" s="71"/>
      <c r="NCL248" s="71"/>
      <c r="NCM248" s="71"/>
      <c r="NCN248" s="71"/>
      <c r="NCO248" s="71"/>
      <c r="NCP248" s="71"/>
      <c r="NCQ248" s="71"/>
      <c r="NCR248" s="71"/>
      <c r="NCS248" s="71"/>
      <c r="NCT248" s="71"/>
      <c r="NCU248" s="71"/>
      <c r="NCV248" s="71"/>
      <c r="NCW248" s="71"/>
      <c r="NCX248" s="71"/>
      <c r="NCY248" s="71"/>
      <c r="NCZ248" s="71"/>
      <c r="NDA248" s="71"/>
      <c r="NDB248" s="71"/>
      <c r="NDC248" s="71"/>
      <c r="NDD248" s="71"/>
      <c r="NDE248" s="71"/>
      <c r="NDF248" s="71"/>
      <c r="NDG248" s="71"/>
      <c r="NDH248" s="71"/>
      <c r="NDI248" s="71"/>
      <c r="NDJ248" s="71"/>
      <c r="NDK248" s="71"/>
      <c r="NDL248" s="71"/>
      <c r="NDM248" s="71"/>
      <c r="NDN248" s="71"/>
      <c r="NDO248" s="71"/>
      <c r="NDP248" s="71"/>
      <c r="NDQ248" s="71"/>
      <c r="NDR248" s="71"/>
      <c r="NDS248" s="71"/>
      <c r="NDT248" s="71"/>
      <c r="NDU248" s="71"/>
      <c r="NDV248" s="71"/>
      <c r="NDW248" s="71"/>
      <c r="NDX248" s="71"/>
      <c r="NDY248" s="71"/>
      <c r="NDZ248" s="71"/>
      <c r="NEA248" s="71"/>
      <c r="NEB248" s="71"/>
      <c r="NEC248" s="71"/>
      <c r="NED248" s="71"/>
      <c r="NEE248" s="71"/>
      <c r="NEF248" s="71"/>
      <c r="NEG248" s="71"/>
      <c r="NEH248" s="71"/>
      <c r="NEI248" s="71"/>
      <c r="NEJ248" s="71"/>
      <c r="NEK248" s="71"/>
      <c r="NEL248" s="71"/>
      <c r="NEM248" s="71"/>
      <c r="NEN248" s="71"/>
      <c r="NEO248" s="71"/>
      <c r="NEP248" s="71"/>
      <c r="NEQ248" s="71"/>
      <c r="NER248" s="71"/>
      <c r="NES248" s="71"/>
      <c r="NET248" s="71"/>
      <c r="NEU248" s="71"/>
      <c r="NEV248" s="71"/>
      <c r="NEW248" s="71"/>
      <c r="NEX248" s="71"/>
      <c r="NEY248" s="71"/>
      <c r="NEZ248" s="71"/>
      <c r="NFA248" s="71"/>
      <c r="NFB248" s="71"/>
      <c r="NFC248" s="71"/>
      <c r="NFD248" s="71"/>
      <c r="NFE248" s="71"/>
      <c r="NFF248" s="71"/>
      <c r="NFG248" s="71"/>
      <c r="NFH248" s="71"/>
      <c r="NFI248" s="71"/>
      <c r="NFJ248" s="71"/>
      <c r="NFK248" s="71"/>
      <c r="NFL248" s="71"/>
      <c r="NFM248" s="71"/>
      <c r="NFN248" s="71"/>
      <c r="NFO248" s="71"/>
      <c r="NFP248" s="71"/>
      <c r="NFQ248" s="71"/>
      <c r="NFR248" s="71"/>
      <c r="NFS248" s="71"/>
      <c r="NFT248" s="71"/>
      <c r="NFU248" s="71"/>
      <c r="NFV248" s="71"/>
      <c r="NFW248" s="71"/>
      <c r="NFX248" s="71"/>
      <c r="NFY248" s="71"/>
      <c r="NFZ248" s="71"/>
      <c r="NGA248" s="71"/>
      <c r="NGB248" s="71"/>
      <c r="NGC248" s="71"/>
      <c r="NGD248" s="71"/>
      <c r="NGE248" s="71"/>
      <c r="NGF248" s="71"/>
      <c r="NGG248" s="71"/>
      <c r="NGH248" s="71"/>
      <c r="NGI248" s="71"/>
      <c r="NGJ248" s="71"/>
      <c r="NGK248" s="71"/>
      <c r="NGL248" s="71"/>
      <c r="NGM248" s="71"/>
      <c r="NGN248" s="71"/>
      <c r="NGO248" s="71"/>
      <c r="NGP248" s="71"/>
      <c r="NGQ248" s="71"/>
      <c r="NGR248" s="71"/>
      <c r="NGS248" s="71"/>
      <c r="NGT248" s="71"/>
      <c r="NGU248" s="71"/>
      <c r="NGV248" s="71"/>
      <c r="NGW248" s="71"/>
      <c r="NGX248" s="71"/>
      <c r="NGY248" s="71"/>
      <c r="NGZ248" s="71"/>
      <c r="NHA248" s="71"/>
      <c r="NHB248" s="71"/>
      <c r="NHC248" s="71"/>
      <c r="NHD248" s="71"/>
      <c r="NHE248" s="71"/>
      <c r="NHF248" s="71"/>
      <c r="NHG248" s="71"/>
      <c r="NHH248" s="71"/>
      <c r="NHI248" s="71"/>
      <c r="NHJ248" s="71"/>
      <c r="NHK248" s="71"/>
      <c r="NHL248" s="71"/>
      <c r="NHM248" s="71"/>
      <c r="NHN248" s="71"/>
      <c r="NHO248" s="71"/>
      <c r="NHP248" s="71"/>
      <c r="NHQ248" s="71"/>
      <c r="NHR248" s="71"/>
      <c r="NHS248" s="71"/>
      <c r="NHT248" s="71"/>
      <c r="NHU248" s="71"/>
      <c r="NHV248" s="71"/>
      <c r="NHW248" s="71"/>
      <c r="NHX248" s="71"/>
      <c r="NHY248" s="71"/>
      <c r="NHZ248" s="71"/>
      <c r="NIA248" s="71"/>
      <c r="NIB248" s="71"/>
      <c r="NIC248" s="71"/>
      <c r="NID248" s="71"/>
      <c r="NIE248" s="71"/>
      <c r="NIF248" s="71"/>
      <c r="NIG248" s="71"/>
      <c r="NIH248" s="71"/>
      <c r="NII248" s="71"/>
      <c r="NIJ248" s="71"/>
      <c r="NIK248" s="71"/>
      <c r="NIL248" s="71"/>
      <c r="NIM248" s="71"/>
      <c r="NIN248" s="71"/>
      <c r="NIO248" s="71"/>
      <c r="NIP248" s="71"/>
      <c r="NIQ248" s="71"/>
      <c r="NIR248" s="71"/>
      <c r="NIS248" s="71"/>
      <c r="NIT248" s="71"/>
      <c r="NIU248" s="71"/>
      <c r="NIV248" s="71"/>
      <c r="NIW248" s="71"/>
      <c r="NIX248" s="71"/>
      <c r="NIY248" s="71"/>
      <c r="NIZ248" s="71"/>
      <c r="NJA248" s="71"/>
      <c r="NJB248" s="71"/>
      <c r="NJC248" s="71"/>
      <c r="NJD248" s="71"/>
      <c r="NJE248" s="71"/>
      <c r="NJF248" s="71"/>
      <c r="NJG248" s="71"/>
      <c r="NJH248" s="71"/>
      <c r="NJI248" s="71"/>
      <c r="NJJ248" s="71"/>
      <c r="NJK248" s="71"/>
      <c r="NJL248" s="71"/>
      <c r="NJM248" s="71"/>
      <c r="NJN248" s="71"/>
      <c r="NJO248" s="71"/>
      <c r="NJP248" s="71"/>
      <c r="NJQ248" s="71"/>
      <c r="NJR248" s="71"/>
      <c r="NJS248" s="71"/>
      <c r="NJT248" s="71"/>
      <c r="NJU248" s="71"/>
      <c r="NJV248" s="71"/>
      <c r="NJW248" s="71"/>
      <c r="NJX248" s="71"/>
      <c r="NJY248" s="71"/>
      <c r="NJZ248" s="71"/>
      <c r="NKA248" s="71"/>
      <c r="NKB248" s="71"/>
      <c r="NKC248" s="71"/>
      <c r="NKD248" s="71"/>
      <c r="NKE248" s="71"/>
      <c r="NKF248" s="71"/>
      <c r="NKG248" s="71"/>
      <c r="NKH248" s="71"/>
      <c r="NKI248" s="71"/>
      <c r="NKJ248" s="71"/>
      <c r="NKK248" s="71"/>
      <c r="NKL248" s="71"/>
      <c r="NKM248" s="71"/>
      <c r="NKN248" s="71"/>
      <c r="NKO248" s="71"/>
      <c r="NKP248" s="71"/>
      <c r="NKQ248" s="71"/>
      <c r="NKR248" s="71"/>
      <c r="NKS248" s="71"/>
      <c r="NKT248" s="71"/>
      <c r="NKU248" s="71"/>
      <c r="NKV248" s="71"/>
      <c r="NKW248" s="71"/>
      <c r="NKX248" s="71"/>
      <c r="NKY248" s="71"/>
      <c r="NKZ248" s="71"/>
      <c r="NLA248" s="71"/>
      <c r="NLB248" s="71"/>
      <c r="NLC248" s="71"/>
      <c r="NLD248" s="71"/>
      <c r="NLE248" s="71"/>
      <c r="NLF248" s="71"/>
      <c r="NLG248" s="71"/>
      <c r="NLH248" s="71"/>
      <c r="NLI248" s="71"/>
      <c r="NLJ248" s="71"/>
      <c r="NLK248" s="71"/>
      <c r="NLL248" s="71"/>
      <c r="NLM248" s="71"/>
      <c r="NLN248" s="71"/>
      <c r="NLO248" s="71"/>
      <c r="NLP248" s="71"/>
      <c r="NLQ248" s="71"/>
      <c r="NLR248" s="71"/>
      <c r="NLS248" s="71"/>
      <c r="NLT248" s="71"/>
      <c r="NLU248" s="71"/>
      <c r="NLV248" s="71"/>
      <c r="NLW248" s="71"/>
      <c r="NLX248" s="71"/>
      <c r="NLY248" s="71"/>
      <c r="NLZ248" s="71"/>
      <c r="NMA248" s="71"/>
      <c r="NMB248" s="71"/>
      <c r="NMC248" s="71"/>
      <c r="NMD248" s="71"/>
      <c r="NME248" s="71"/>
      <c r="NMF248" s="71"/>
      <c r="NMG248" s="71"/>
      <c r="NMH248" s="71"/>
      <c r="NMI248" s="71"/>
      <c r="NMJ248" s="71"/>
      <c r="NMK248" s="71"/>
      <c r="NML248" s="71"/>
      <c r="NMM248" s="71"/>
      <c r="NMN248" s="71"/>
      <c r="NMO248" s="71"/>
      <c r="NMP248" s="71"/>
      <c r="NMQ248" s="71"/>
      <c r="NMR248" s="71"/>
      <c r="NMS248" s="71"/>
      <c r="NMT248" s="71"/>
      <c r="NMU248" s="71"/>
      <c r="NMV248" s="71"/>
      <c r="NMW248" s="71"/>
      <c r="NMX248" s="71"/>
      <c r="NMY248" s="71"/>
      <c r="NMZ248" s="71"/>
      <c r="NNA248" s="71"/>
      <c r="NNB248" s="71"/>
      <c r="NNC248" s="71"/>
      <c r="NND248" s="71"/>
      <c r="NNE248" s="71"/>
      <c r="NNF248" s="71"/>
      <c r="NNG248" s="71"/>
      <c r="NNH248" s="71"/>
      <c r="NNI248" s="71"/>
      <c r="NNJ248" s="71"/>
      <c r="NNK248" s="71"/>
      <c r="NNL248" s="71"/>
      <c r="NNM248" s="71"/>
      <c r="NNN248" s="71"/>
      <c r="NNO248" s="71"/>
      <c r="NNP248" s="71"/>
      <c r="NNQ248" s="71"/>
      <c r="NNR248" s="71"/>
      <c r="NNS248" s="71"/>
      <c r="NNT248" s="71"/>
      <c r="NNU248" s="71"/>
      <c r="NNV248" s="71"/>
      <c r="NNW248" s="71"/>
      <c r="NNX248" s="71"/>
      <c r="NNY248" s="71"/>
      <c r="NNZ248" s="71"/>
      <c r="NOA248" s="71"/>
      <c r="NOB248" s="71"/>
      <c r="NOC248" s="71"/>
      <c r="NOD248" s="71"/>
      <c r="NOE248" s="71"/>
      <c r="NOF248" s="71"/>
      <c r="NOG248" s="71"/>
      <c r="NOH248" s="71"/>
      <c r="NOI248" s="71"/>
      <c r="NOJ248" s="71"/>
      <c r="NOK248" s="71"/>
      <c r="NOL248" s="71"/>
      <c r="NOM248" s="71"/>
      <c r="NON248" s="71"/>
      <c r="NOO248" s="71"/>
      <c r="NOP248" s="71"/>
      <c r="NOQ248" s="71"/>
      <c r="NOR248" s="71"/>
      <c r="NOS248" s="71"/>
      <c r="NOT248" s="71"/>
      <c r="NOU248" s="71"/>
      <c r="NOV248" s="71"/>
      <c r="NOW248" s="71"/>
      <c r="NOX248" s="71"/>
      <c r="NOY248" s="71"/>
      <c r="NOZ248" s="71"/>
      <c r="NPA248" s="71"/>
      <c r="NPB248" s="71"/>
      <c r="NPC248" s="71"/>
      <c r="NPD248" s="71"/>
      <c r="NPE248" s="71"/>
      <c r="NPF248" s="71"/>
      <c r="NPG248" s="71"/>
      <c r="NPH248" s="71"/>
      <c r="NPI248" s="71"/>
      <c r="NPJ248" s="71"/>
      <c r="NPK248" s="71"/>
      <c r="NPL248" s="71"/>
      <c r="NPM248" s="71"/>
      <c r="NPN248" s="71"/>
      <c r="NPO248" s="71"/>
      <c r="NPP248" s="71"/>
      <c r="NPQ248" s="71"/>
      <c r="NPR248" s="71"/>
      <c r="NPS248" s="71"/>
      <c r="NPT248" s="71"/>
      <c r="NPU248" s="71"/>
      <c r="NPV248" s="71"/>
      <c r="NPW248" s="71"/>
      <c r="NPX248" s="71"/>
      <c r="NPY248" s="71"/>
      <c r="NPZ248" s="71"/>
      <c r="NQA248" s="71"/>
      <c r="NQB248" s="71"/>
      <c r="NQC248" s="71"/>
      <c r="NQD248" s="71"/>
      <c r="NQE248" s="71"/>
      <c r="NQF248" s="71"/>
      <c r="NQG248" s="71"/>
      <c r="NQH248" s="71"/>
      <c r="NQI248" s="71"/>
      <c r="NQJ248" s="71"/>
      <c r="NQK248" s="71"/>
      <c r="NQL248" s="71"/>
      <c r="NQM248" s="71"/>
      <c r="NQN248" s="71"/>
      <c r="NQO248" s="71"/>
      <c r="NQP248" s="71"/>
      <c r="NQQ248" s="71"/>
      <c r="NQR248" s="71"/>
      <c r="NQS248" s="71"/>
      <c r="NQT248" s="71"/>
      <c r="NQU248" s="71"/>
      <c r="NQV248" s="71"/>
      <c r="NQW248" s="71"/>
      <c r="NQX248" s="71"/>
      <c r="NQY248" s="71"/>
      <c r="NQZ248" s="71"/>
      <c r="NRA248" s="71"/>
      <c r="NRB248" s="71"/>
      <c r="NRC248" s="71"/>
      <c r="NRD248" s="71"/>
      <c r="NRE248" s="71"/>
      <c r="NRF248" s="71"/>
      <c r="NRG248" s="71"/>
      <c r="NRH248" s="71"/>
      <c r="NRI248" s="71"/>
      <c r="NRJ248" s="71"/>
      <c r="NRK248" s="71"/>
      <c r="NRL248" s="71"/>
      <c r="NRM248" s="71"/>
      <c r="NRN248" s="71"/>
      <c r="NRO248" s="71"/>
      <c r="NRP248" s="71"/>
      <c r="NRQ248" s="71"/>
      <c r="NRR248" s="71"/>
      <c r="NRS248" s="71"/>
      <c r="NRT248" s="71"/>
      <c r="NRU248" s="71"/>
      <c r="NRV248" s="71"/>
      <c r="NRW248" s="71"/>
      <c r="NRX248" s="71"/>
      <c r="NRY248" s="71"/>
      <c r="NRZ248" s="71"/>
      <c r="NSA248" s="71"/>
      <c r="NSB248" s="71"/>
      <c r="NSC248" s="71"/>
      <c r="NSD248" s="71"/>
      <c r="NSE248" s="71"/>
      <c r="NSF248" s="71"/>
      <c r="NSG248" s="71"/>
      <c r="NSH248" s="71"/>
      <c r="NSI248" s="71"/>
      <c r="NSJ248" s="71"/>
      <c r="NSK248" s="71"/>
      <c r="NSL248" s="71"/>
      <c r="NSM248" s="71"/>
      <c r="NSN248" s="71"/>
      <c r="NSO248" s="71"/>
      <c r="NSP248" s="71"/>
      <c r="NSQ248" s="71"/>
      <c r="NSR248" s="71"/>
      <c r="NSS248" s="71"/>
      <c r="NST248" s="71"/>
      <c r="NSU248" s="71"/>
      <c r="NSV248" s="71"/>
      <c r="NSW248" s="71"/>
      <c r="NSX248" s="71"/>
      <c r="NSY248" s="71"/>
      <c r="NSZ248" s="71"/>
      <c r="NTA248" s="71"/>
      <c r="NTB248" s="71"/>
      <c r="NTC248" s="71"/>
      <c r="NTD248" s="71"/>
      <c r="NTE248" s="71"/>
      <c r="NTF248" s="71"/>
      <c r="NTG248" s="71"/>
      <c r="NTH248" s="71"/>
      <c r="NTI248" s="71"/>
      <c r="NTJ248" s="71"/>
      <c r="NTK248" s="71"/>
      <c r="NTL248" s="71"/>
      <c r="NTM248" s="71"/>
      <c r="NTN248" s="71"/>
      <c r="NTO248" s="71"/>
      <c r="NTP248" s="71"/>
      <c r="NTQ248" s="71"/>
      <c r="NTR248" s="71"/>
      <c r="NTS248" s="71"/>
      <c r="NTT248" s="71"/>
      <c r="NTU248" s="71"/>
      <c r="NTV248" s="71"/>
      <c r="NTW248" s="71"/>
      <c r="NTX248" s="71"/>
      <c r="NTY248" s="71"/>
      <c r="NTZ248" s="71"/>
      <c r="NUA248" s="71"/>
      <c r="NUB248" s="71"/>
      <c r="NUC248" s="71"/>
      <c r="NUD248" s="71"/>
      <c r="NUE248" s="71"/>
      <c r="NUF248" s="71"/>
      <c r="NUG248" s="71"/>
      <c r="NUH248" s="71"/>
      <c r="NUI248" s="71"/>
      <c r="NUJ248" s="71"/>
      <c r="NUK248" s="71"/>
      <c r="NUL248" s="71"/>
      <c r="NUM248" s="71"/>
      <c r="NUN248" s="71"/>
      <c r="NUO248" s="71"/>
      <c r="NUP248" s="71"/>
      <c r="NUQ248" s="71"/>
      <c r="NUR248" s="71"/>
      <c r="NUS248" s="71"/>
      <c r="NUT248" s="71"/>
      <c r="NUU248" s="71"/>
      <c r="NUV248" s="71"/>
      <c r="NUW248" s="71"/>
      <c r="NUX248" s="71"/>
      <c r="NUY248" s="71"/>
      <c r="NUZ248" s="71"/>
      <c r="NVA248" s="71"/>
      <c r="NVB248" s="71"/>
      <c r="NVC248" s="71"/>
      <c r="NVD248" s="71"/>
      <c r="NVE248" s="71"/>
      <c r="NVF248" s="71"/>
      <c r="NVG248" s="71"/>
      <c r="NVH248" s="71"/>
      <c r="NVI248" s="71"/>
      <c r="NVJ248" s="71"/>
      <c r="NVK248" s="71"/>
      <c r="NVL248" s="71"/>
      <c r="NVM248" s="71"/>
      <c r="NVN248" s="71"/>
      <c r="NVO248" s="71"/>
      <c r="NVP248" s="71"/>
      <c r="NVQ248" s="71"/>
      <c r="NVR248" s="71"/>
      <c r="NVS248" s="71"/>
      <c r="NVT248" s="71"/>
      <c r="NVU248" s="71"/>
      <c r="NVV248" s="71"/>
      <c r="NVW248" s="71"/>
      <c r="NVX248" s="71"/>
      <c r="NVY248" s="71"/>
      <c r="NVZ248" s="71"/>
      <c r="NWA248" s="71"/>
      <c r="NWB248" s="71"/>
      <c r="NWC248" s="71"/>
      <c r="NWD248" s="71"/>
      <c r="NWE248" s="71"/>
      <c r="NWF248" s="71"/>
      <c r="NWG248" s="71"/>
      <c r="NWH248" s="71"/>
      <c r="NWI248" s="71"/>
      <c r="NWJ248" s="71"/>
      <c r="NWK248" s="71"/>
      <c r="NWL248" s="71"/>
      <c r="NWM248" s="71"/>
      <c r="NWN248" s="71"/>
      <c r="NWO248" s="71"/>
      <c r="NWP248" s="71"/>
      <c r="NWQ248" s="71"/>
      <c r="NWR248" s="71"/>
      <c r="NWS248" s="71"/>
      <c r="NWT248" s="71"/>
      <c r="NWU248" s="71"/>
      <c r="NWV248" s="71"/>
      <c r="NWW248" s="71"/>
      <c r="NWX248" s="71"/>
      <c r="NWY248" s="71"/>
      <c r="NWZ248" s="71"/>
      <c r="NXA248" s="71"/>
      <c r="NXB248" s="71"/>
      <c r="NXC248" s="71"/>
      <c r="NXD248" s="71"/>
      <c r="NXE248" s="71"/>
      <c r="NXF248" s="71"/>
      <c r="NXG248" s="71"/>
      <c r="NXH248" s="71"/>
      <c r="NXI248" s="71"/>
      <c r="NXJ248" s="71"/>
      <c r="NXK248" s="71"/>
      <c r="NXL248" s="71"/>
      <c r="NXM248" s="71"/>
      <c r="NXN248" s="71"/>
      <c r="NXO248" s="71"/>
      <c r="NXP248" s="71"/>
      <c r="NXQ248" s="71"/>
      <c r="NXR248" s="71"/>
      <c r="NXS248" s="71"/>
      <c r="NXT248" s="71"/>
      <c r="NXU248" s="71"/>
      <c r="NXV248" s="71"/>
      <c r="NXW248" s="71"/>
      <c r="NXX248" s="71"/>
      <c r="NXY248" s="71"/>
      <c r="NXZ248" s="71"/>
      <c r="NYA248" s="71"/>
      <c r="NYB248" s="71"/>
      <c r="NYC248" s="71"/>
      <c r="NYD248" s="71"/>
      <c r="NYE248" s="71"/>
      <c r="NYF248" s="71"/>
      <c r="NYG248" s="71"/>
      <c r="NYH248" s="71"/>
      <c r="NYI248" s="71"/>
      <c r="NYJ248" s="71"/>
      <c r="NYK248" s="71"/>
      <c r="NYL248" s="71"/>
      <c r="NYM248" s="71"/>
      <c r="NYN248" s="71"/>
      <c r="NYO248" s="71"/>
      <c r="NYP248" s="71"/>
      <c r="NYQ248" s="71"/>
      <c r="NYR248" s="71"/>
      <c r="NYS248" s="71"/>
      <c r="NYT248" s="71"/>
      <c r="NYU248" s="71"/>
      <c r="NYV248" s="71"/>
      <c r="NYW248" s="71"/>
      <c r="NYX248" s="71"/>
      <c r="NYY248" s="71"/>
      <c r="NYZ248" s="71"/>
      <c r="NZA248" s="71"/>
      <c r="NZB248" s="71"/>
      <c r="NZC248" s="71"/>
      <c r="NZD248" s="71"/>
      <c r="NZE248" s="71"/>
      <c r="NZF248" s="71"/>
      <c r="NZG248" s="71"/>
      <c r="NZH248" s="71"/>
      <c r="NZI248" s="71"/>
      <c r="NZJ248" s="71"/>
      <c r="NZK248" s="71"/>
      <c r="NZL248" s="71"/>
      <c r="NZM248" s="71"/>
      <c r="NZN248" s="71"/>
      <c r="NZO248" s="71"/>
      <c r="NZP248" s="71"/>
      <c r="NZQ248" s="71"/>
      <c r="NZR248" s="71"/>
      <c r="NZS248" s="71"/>
      <c r="NZT248" s="71"/>
      <c r="NZU248" s="71"/>
      <c r="NZV248" s="71"/>
      <c r="NZW248" s="71"/>
      <c r="NZX248" s="71"/>
      <c r="NZY248" s="71"/>
      <c r="NZZ248" s="71"/>
      <c r="OAA248" s="71"/>
      <c r="OAB248" s="71"/>
      <c r="OAC248" s="71"/>
      <c r="OAD248" s="71"/>
      <c r="OAE248" s="71"/>
      <c r="OAF248" s="71"/>
      <c r="OAG248" s="71"/>
      <c r="OAH248" s="71"/>
      <c r="OAI248" s="71"/>
      <c r="OAJ248" s="71"/>
      <c r="OAK248" s="71"/>
      <c r="OAL248" s="71"/>
      <c r="OAM248" s="71"/>
      <c r="OAN248" s="71"/>
      <c r="OAO248" s="71"/>
      <c r="OAP248" s="71"/>
      <c r="OAQ248" s="71"/>
      <c r="OAR248" s="71"/>
      <c r="OAS248" s="71"/>
      <c r="OAT248" s="71"/>
      <c r="OAU248" s="71"/>
      <c r="OAV248" s="71"/>
      <c r="OAW248" s="71"/>
      <c r="OAX248" s="71"/>
      <c r="OAY248" s="71"/>
      <c r="OAZ248" s="71"/>
      <c r="OBA248" s="71"/>
      <c r="OBB248" s="71"/>
      <c r="OBC248" s="71"/>
      <c r="OBD248" s="71"/>
      <c r="OBE248" s="71"/>
      <c r="OBF248" s="71"/>
      <c r="OBG248" s="71"/>
      <c r="OBH248" s="71"/>
      <c r="OBI248" s="71"/>
      <c r="OBJ248" s="71"/>
      <c r="OBK248" s="71"/>
      <c r="OBL248" s="71"/>
      <c r="OBM248" s="71"/>
      <c r="OBN248" s="71"/>
      <c r="OBO248" s="71"/>
      <c r="OBP248" s="71"/>
      <c r="OBQ248" s="71"/>
      <c r="OBR248" s="71"/>
      <c r="OBS248" s="71"/>
      <c r="OBT248" s="71"/>
      <c r="OBU248" s="71"/>
      <c r="OBV248" s="71"/>
      <c r="OBW248" s="71"/>
      <c r="OBX248" s="71"/>
      <c r="OBY248" s="71"/>
      <c r="OBZ248" s="71"/>
      <c r="OCA248" s="71"/>
      <c r="OCB248" s="71"/>
      <c r="OCC248" s="71"/>
      <c r="OCD248" s="71"/>
      <c r="OCE248" s="71"/>
      <c r="OCF248" s="71"/>
      <c r="OCG248" s="71"/>
      <c r="OCH248" s="71"/>
      <c r="OCI248" s="71"/>
      <c r="OCJ248" s="71"/>
      <c r="OCK248" s="71"/>
      <c r="OCL248" s="71"/>
      <c r="OCM248" s="71"/>
      <c r="OCN248" s="71"/>
      <c r="OCO248" s="71"/>
      <c r="OCP248" s="71"/>
      <c r="OCQ248" s="71"/>
      <c r="OCR248" s="71"/>
      <c r="OCS248" s="71"/>
      <c r="OCT248" s="71"/>
      <c r="OCU248" s="71"/>
      <c r="OCV248" s="71"/>
      <c r="OCW248" s="71"/>
      <c r="OCX248" s="71"/>
      <c r="OCY248" s="71"/>
      <c r="OCZ248" s="71"/>
      <c r="ODA248" s="71"/>
      <c r="ODB248" s="71"/>
      <c r="ODC248" s="71"/>
      <c r="ODD248" s="71"/>
      <c r="ODE248" s="71"/>
      <c r="ODF248" s="71"/>
      <c r="ODG248" s="71"/>
      <c r="ODH248" s="71"/>
      <c r="ODI248" s="71"/>
      <c r="ODJ248" s="71"/>
      <c r="ODK248" s="71"/>
      <c r="ODL248" s="71"/>
      <c r="ODM248" s="71"/>
      <c r="ODN248" s="71"/>
      <c r="ODO248" s="71"/>
      <c r="ODP248" s="71"/>
      <c r="ODQ248" s="71"/>
      <c r="ODR248" s="71"/>
      <c r="ODS248" s="71"/>
      <c r="ODT248" s="71"/>
      <c r="ODU248" s="71"/>
      <c r="ODV248" s="71"/>
      <c r="ODW248" s="71"/>
      <c r="ODX248" s="71"/>
      <c r="ODY248" s="71"/>
      <c r="ODZ248" s="71"/>
      <c r="OEA248" s="71"/>
      <c r="OEB248" s="71"/>
      <c r="OEC248" s="71"/>
      <c r="OED248" s="71"/>
      <c r="OEE248" s="71"/>
      <c r="OEF248" s="71"/>
      <c r="OEG248" s="71"/>
      <c r="OEH248" s="71"/>
      <c r="OEI248" s="71"/>
      <c r="OEJ248" s="71"/>
      <c r="OEK248" s="71"/>
      <c r="OEL248" s="71"/>
      <c r="OEM248" s="71"/>
      <c r="OEN248" s="71"/>
      <c r="OEO248" s="71"/>
      <c r="OEP248" s="71"/>
      <c r="OEQ248" s="71"/>
      <c r="OER248" s="71"/>
      <c r="OES248" s="71"/>
      <c r="OET248" s="71"/>
      <c r="OEU248" s="71"/>
      <c r="OEV248" s="71"/>
      <c r="OEW248" s="71"/>
      <c r="OEX248" s="71"/>
      <c r="OEY248" s="71"/>
      <c r="OEZ248" s="71"/>
      <c r="OFA248" s="71"/>
      <c r="OFB248" s="71"/>
      <c r="OFC248" s="71"/>
      <c r="OFD248" s="71"/>
      <c r="OFE248" s="71"/>
      <c r="OFF248" s="71"/>
      <c r="OFG248" s="71"/>
      <c r="OFH248" s="71"/>
      <c r="OFI248" s="71"/>
      <c r="OFJ248" s="71"/>
      <c r="OFK248" s="71"/>
      <c r="OFL248" s="71"/>
      <c r="OFM248" s="71"/>
      <c r="OFN248" s="71"/>
      <c r="OFO248" s="71"/>
      <c r="OFP248" s="71"/>
      <c r="OFQ248" s="71"/>
      <c r="OFR248" s="71"/>
      <c r="OFS248" s="71"/>
      <c r="OFT248" s="71"/>
      <c r="OFU248" s="71"/>
      <c r="OFV248" s="71"/>
      <c r="OFW248" s="71"/>
      <c r="OFX248" s="71"/>
      <c r="OFY248" s="71"/>
      <c r="OFZ248" s="71"/>
      <c r="OGA248" s="71"/>
      <c r="OGB248" s="71"/>
      <c r="OGC248" s="71"/>
      <c r="OGD248" s="71"/>
      <c r="OGE248" s="71"/>
      <c r="OGF248" s="71"/>
      <c r="OGG248" s="71"/>
      <c r="OGH248" s="71"/>
      <c r="OGI248" s="71"/>
      <c r="OGJ248" s="71"/>
      <c r="OGK248" s="71"/>
      <c r="OGL248" s="71"/>
      <c r="OGM248" s="71"/>
      <c r="OGN248" s="71"/>
      <c r="OGO248" s="71"/>
      <c r="OGP248" s="71"/>
      <c r="OGQ248" s="71"/>
      <c r="OGR248" s="71"/>
      <c r="OGS248" s="71"/>
      <c r="OGT248" s="71"/>
      <c r="OGU248" s="71"/>
      <c r="OGV248" s="71"/>
      <c r="OGW248" s="71"/>
      <c r="OGX248" s="71"/>
      <c r="OGY248" s="71"/>
      <c r="OGZ248" s="71"/>
      <c r="OHA248" s="71"/>
      <c r="OHB248" s="71"/>
      <c r="OHC248" s="71"/>
      <c r="OHD248" s="71"/>
      <c r="OHE248" s="71"/>
      <c r="OHF248" s="71"/>
      <c r="OHG248" s="71"/>
      <c r="OHH248" s="71"/>
      <c r="OHI248" s="71"/>
      <c r="OHJ248" s="71"/>
      <c r="OHK248" s="71"/>
      <c r="OHL248" s="71"/>
      <c r="OHM248" s="71"/>
      <c r="OHN248" s="71"/>
      <c r="OHO248" s="71"/>
      <c r="OHP248" s="71"/>
      <c r="OHQ248" s="71"/>
      <c r="OHR248" s="71"/>
      <c r="OHS248" s="71"/>
      <c r="OHT248" s="71"/>
      <c r="OHU248" s="71"/>
      <c r="OHV248" s="71"/>
      <c r="OHW248" s="71"/>
      <c r="OHX248" s="71"/>
      <c r="OHY248" s="71"/>
      <c r="OHZ248" s="71"/>
      <c r="OIA248" s="71"/>
      <c r="OIB248" s="71"/>
      <c r="OIC248" s="71"/>
      <c r="OID248" s="71"/>
      <c r="OIE248" s="71"/>
      <c r="OIF248" s="71"/>
      <c r="OIG248" s="71"/>
      <c r="OIH248" s="71"/>
      <c r="OII248" s="71"/>
      <c r="OIJ248" s="71"/>
      <c r="OIK248" s="71"/>
      <c r="OIL248" s="71"/>
      <c r="OIM248" s="71"/>
      <c r="OIN248" s="71"/>
      <c r="OIO248" s="71"/>
      <c r="OIP248" s="71"/>
      <c r="OIQ248" s="71"/>
      <c r="OIR248" s="71"/>
      <c r="OIS248" s="71"/>
      <c r="OIT248" s="71"/>
      <c r="OIU248" s="71"/>
      <c r="OIV248" s="71"/>
      <c r="OIW248" s="71"/>
      <c r="OIX248" s="71"/>
      <c r="OIY248" s="71"/>
      <c r="OIZ248" s="71"/>
      <c r="OJA248" s="71"/>
      <c r="OJB248" s="71"/>
      <c r="OJC248" s="71"/>
      <c r="OJD248" s="71"/>
      <c r="OJE248" s="71"/>
      <c r="OJF248" s="71"/>
      <c r="OJG248" s="71"/>
      <c r="OJH248" s="71"/>
      <c r="OJI248" s="71"/>
      <c r="OJJ248" s="71"/>
      <c r="OJK248" s="71"/>
      <c r="OJL248" s="71"/>
      <c r="OJM248" s="71"/>
      <c r="OJN248" s="71"/>
      <c r="OJO248" s="71"/>
      <c r="OJP248" s="71"/>
      <c r="OJQ248" s="71"/>
      <c r="OJR248" s="71"/>
      <c r="OJS248" s="71"/>
      <c r="OJT248" s="71"/>
      <c r="OJU248" s="71"/>
      <c r="OJV248" s="71"/>
      <c r="OJW248" s="71"/>
      <c r="OJX248" s="71"/>
      <c r="OJY248" s="71"/>
      <c r="OJZ248" s="71"/>
      <c r="OKA248" s="71"/>
      <c r="OKB248" s="71"/>
      <c r="OKC248" s="71"/>
      <c r="OKD248" s="71"/>
      <c r="OKE248" s="71"/>
      <c r="OKF248" s="71"/>
      <c r="OKG248" s="71"/>
      <c r="OKH248" s="71"/>
      <c r="OKI248" s="71"/>
      <c r="OKJ248" s="71"/>
      <c r="OKK248" s="71"/>
      <c r="OKL248" s="71"/>
      <c r="OKM248" s="71"/>
      <c r="OKN248" s="71"/>
      <c r="OKO248" s="71"/>
      <c r="OKP248" s="71"/>
      <c r="OKQ248" s="71"/>
      <c r="OKR248" s="71"/>
      <c r="OKS248" s="71"/>
      <c r="OKT248" s="71"/>
      <c r="OKU248" s="71"/>
      <c r="OKV248" s="71"/>
      <c r="OKW248" s="71"/>
      <c r="OKX248" s="71"/>
      <c r="OKY248" s="71"/>
      <c r="OKZ248" s="71"/>
      <c r="OLA248" s="71"/>
      <c r="OLB248" s="71"/>
      <c r="OLC248" s="71"/>
      <c r="OLD248" s="71"/>
      <c r="OLE248" s="71"/>
      <c r="OLF248" s="71"/>
      <c r="OLG248" s="71"/>
      <c r="OLH248" s="71"/>
      <c r="OLI248" s="71"/>
      <c r="OLJ248" s="71"/>
      <c r="OLK248" s="71"/>
      <c r="OLL248" s="71"/>
      <c r="OLM248" s="71"/>
      <c r="OLN248" s="71"/>
      <c r="OLO248" s="71"/>
      <c r="OLP248" s="71"/>
      <c r="OLQ248" s="71"/>
      <c r="OLR248" s="71"/>
      <c r="OLS248" s="71"/>
      <c r="OLT248" s="71"/>
      <c r="OLU248" s="71"/>
      <c r="OLV248" s="71"/>
      <c r="OLW248" s="71"/>
      <c r="OLX248" s="71"/>
      <c r="OLY248" s="71"/>
      <c r="OLZ248" s="71"/>
      <c r="OMA248" s="71"/>
      <c r="OMB248" s="71"/>
      <c r="OMC248" s="71"/>
      <c r="OMD248" s="71"/>
      <c r="OME248" s="71"/>
      <c r="OMF248" s="71"/>
      <c r="OMG248" s="71"/>
      <c r="OMH248" s="71"/>
      <c r="OMI248" s="71"/>
      <c r="OMJ248" s="71"/>
      <c r="OMK248" s="71"/>
      <c r="OML248" s="71"/>
      <c r="OMM248" s="71"/>
      <c r="OMN248" s="71"/>
      <c r="OMO248" s="71"/>
      <c r="OMP248" s="71"/>
      <c r="OMQ248" s="71"/>
      <c r="OMR248" s="71"/>
      <c r="OMS248" s="71"/>
      <c r="OMT248" s="71"/>
      <c r="OMU248" s="71"/>
      <c r="OMV248" s="71"/>
      <c r="OMW248" s="71"/>
      <c r="OMX248" s="71"/>
      <c r="OMY248" s="71"/>
      <c r="OMZ248" s="71"/>
      <c r="ONA248" s="71"/>
      <c r="ONB248" s="71"/>
      <c r="ONC248" s="71"/>
      <c r="OND248" s="71"/>
      <c r="ONE248" s="71"/>
      <c r="ONF248" s="71"/>
      <c r="ONG248" s="71"/>
      <c r="ONH248" s="71"/>
      <c r="ONI248" s="71"/>
      <c r="ONJ248" s="71"/>
      <c r="ONK248" s="71"/>
      <c r="ONL248" s="71"/>
      <c r="ONM248" s="71"/>
      <c r="ONN248" s="71"/>
      <c r="ONO248" s="71"/>
      <c r="ONP248" s="71"/>
      <c r="ONQ248" s="71"/>
      <c r="ONR248" s="71"/>
      <c r="ONS248" s="71"/>
      <c r="ONT248" s="71"/>
      <c r="ONU248" s="71"/>
      <c r="ONV248" s="71"/>
      <c r="ONW248" s="71"/>
      <c r="ONX248" s="71"/>
      <c r="ONY248" s="71"/>
      <c r="ONZ248" s="71"/>
      <c r="OOA248" s="71"/>
      <c r="OOB248" s="71"/>
      <c r="OOC248" s="71"/>
      <c r="OOD248" s="71"/>
      <c r="OOE248" s="71"/>
      <c r="OOF248" s="71"/>
      <c r="OOG248" s="71"/>
      <c r="OOH248" s="71"/>
      <c r="OOI248" s="71"/>
      <c r="OOJ248" s="71"/>
      <c r="OOK248" s="71"/>
      <c r="OOL248" s="71"/>
      <c r="OOM248" s="71"/>
      <c r="OON248" s="71"/>
      <c r="OOO248" s="71"/>
      <c r="OOP248" s="71"/>
      <c r="OOQ248" s="71"/>
      <c r="OOR248" s="71"/>
      <c r="OOS248" s="71"/>
      <c r="OOT248" s="71"/>
      <c r="OOU248" s="71"/>
      <c r="OOV248" s="71"/>
      <c r="OOW248" s="71"/>
      <c r="OOX248" s="71"/>
      <c r="OOY248" s="71"/>
      <c r="OOZ248" s="71"/>
      <c r="OPA248" s="71"/>
      <c r="OPB248" s="71"/>
      <c r="OPC248" s="71"/>
      <c r="OPD248" s="71"/>
      <c r="OPE248" s="71"/>
      <c r="OPF248" s="71"/>
      <c r="OPG248" s="71"/>
      <c r="OPH248" s="71"/>
      <c r="OPI248" s="71"/>
      <c r="OPJ248" s="71"/>
      <c r="OPK248" s="71"/>
      <c r="OPL248" s="71"/>
      <c r="OPM248" s="71"/>
      <c r="OPN248" s="71"/>
      <c r="OPO248" s="71"/>
      <c r="OPP248" s="71"/>
      <c r="OPQ248" s="71"/>
      <c r="OPR248" s="71"/>
      <c r="OPS248" s="71"/>
      <c r="OPT248" s="71"/>
      <c r="OPU248" s="71"/>
      <c r="OPV248" s="71"/>
      <c r="OPW248" s="71"/>
      <c r="OPX248" s="71"/>
      <c r="OPY248" s="71"/>
      <c r="OPZ248" s="71"/>
      <c r="OQA248" s="71"/>
      <c r="OQB248" s="71"/>
      <c r="OQC248" s="71"/>
      <c r="OQD248" s="71"/>
      <c r="OQE248" s="71"/>
      <c r="OQF248" s="71"/>
      <c r="OQG248" s="71"/>
      <c r="OQH248" s="71"/>
      <c r="OQI248" s="71"/>
      <c r="OQJ248" s="71"/>
      <c r="OQK248" s="71"/>
      <c r="OQL248" s="71"/>
      <c r="OQM248" s="71"/>
      <c r="OQN248" s="71"/>
      <c r="OQO248" s="71"/>
      <c r="OQP248" s="71"/>
      <c r="OQQ248" s="71"/>
      <c r="OQR248" s="71"/>
      <c r="OQS248" s="71"/>
      <c r="OQT248" s="71"/>
      <c r="OQU248" s="71"/>
      <c r="OQV248" s="71"/>
      <c r="OQW248" s="71"/>
      <c r="OQX248" s="71"/>
      <c r="OQY248" s="71"/>
      <c r="OQZ248" s="71"/>
      <c r="ORA248" s="71"/>
      <c r="ORB248" s="71"/>
      <c r="ORC248" s="71"/>
      <c r="ORD248" s="71"/>
      <c r="ORE248" s="71"/>
      <c r="ORF248" s="71"/>
      <c r="ORG248" s="71"/>
      <c r="ORH248" s="71"/>
      <c r="ORI248" s="71"/>
      <c r="ORJ248" s="71"/>
      <c r="ORK248" s="71"/>
      <c r="ORL248" s="71"/>
      <c r="ORM248" s="71"/>
      <c r="ORN248" s="71"/>
      <c r="ORO248" s="71"/>
      <c r="ORP248" s="71"/>
      <c r="ORQ248" s="71"/>
      <c r="ORR248" s="71"/>
      <c r="ORS248" s="71"/>
      <c r="ORT248" s="71"/>
      <c r="ORU248" s="71"/>
      <c r="ORV248" s="71"/>
      <c r="ORW248" s="71"/>
      <c r="ORX248" s="71"/>
      <c r="ORY248" s="71"/>
      <c r="ORZ248" s="71"/>
      <c r="OSA248" s="71"/>
      <c r="OSB248" s="71"/>
      <c r="OSC248" s="71"/>
      <c r="OSD248" s="71"/>
      <c r="OSE248" s="71"/>
      <c r="OSF248" s="71"/>
      <c r="OSG248" s="71"/>
      <c r="OSH248" s="71"/>
      <c r="OSI248" s="71"/>
      <c r="OSJ248" s="71"/>
      <c r="OSK248" s="71"/>
      <c r="OSL248" s="71"/>
      <c r="OSM248" s="71"/>
      <c r="OSN248" s="71"/>
      <c r="OSO248" s="71"/>
      <c r="OSP248" s="71"/>
      <c r="OSQ248" s="71"/>
      <c r="OSR248" s="71"/>
      <c r="OSS248" s="71"/>
      <c r="OST248" s="71"/>
      <c r="OSU248" s="71"/>
      <c r="OSV248" s="71"/>
      <c r="OSW248" s="71"/>
      <c r="OSX248" s="71"/>
      <c r="OSY248" s="71"/>
      <c r="OSZ248" s="71"/>
      <c r="OTA248" s="71"/>
      <c r="OTB248" s="71"/>
      <c r="OTC248" s="71"/>
      <c r="OTD248" s="71"/>
      <c r="OTE248" s="71"/>
      <c r="OTF248" s="71"/>
      <c r="OTG248" s="71"/>
      <c r="OTH248" s="71"/>
      <c r="OTI248" s="71"/>
      <c r="OTJ248" s="71"/>
      <c r="OTK248" s="71"/>
      <c r="OTL248" s="71"/>
      <c r="OTM248" s="71"/>
      <c r="OTN248" s="71"/>
      <c r="OTO248" s="71"/>
      <c r="OTP248" s="71"/>
      <c r="OTQ248" s="71"/>
      <c r="OTR248" s="71"/>
      <c r="OTS248" s="71"/>
      <c r="OTT248" s="71"/>
      <c r="OTU248" s="71"/>
      <c r="OTV248" s="71"/>
      <c r="OTW248" s="71"/>
      <c r="OTX248" s="71"/>
      <c r="OTY248" s="71"/>
      <c r="OTZ248" s="71"/>
      <c r="OUA248" s="71"/>
      <c r="OUB248" s="71"/>
      <c r="OUC248" s="71"/>
      <c r="OUD248" s="71"/>
      <c r="OUE248" s="71"/>
      <c r="OUF248" s="71"/>
      <c r="OUG248" s="71"/>
      <c r="OUH248" s="71"/>
      <c r="OUI248" s="71"/>
      <c r="OUJ248" s="71"/>
      <c r="OUK248" s="71"/>
      <c r="OUL248" s="71"/>
      <c r="OUM248" s="71"/>
      <c r="OUN248" s="71"/>
      <c r="OUO248" s="71"/>
      <c r="OUP248" s="71"/>
      <c r="OUQ248" s="71"/>
      <c r="OUR248" s="71"/>
      <c r="OUS248" s="71"/>
      <c r="OUT248" s="71"/>
      <c r="OUU248" s="71"/>
      <c r="OUV248" s="71"/>
      <c r="OUW248" s="71"/>
      <c r="OUX248" s="71"/>
      <c r="OUY248" s="71"/>
      <c r="OUZ248" s="71"/>
      <c r="OVA248" s="71"/>
      <c r="OVB248" s="71"/>
      <c r="OVC248" s="71"/>
      <c r="OVD248" s="71"/>
      <c r="OVE248" s="71"/>
      <c r="OVF248" s="71"/>
      <c r="OVG248" s="71"/>
      <c r="OVH248" s="71"/>
      <c r="OVI248" s="71"/>
      <c r="OVJ248" s="71"/>
      <c r="OVK248" s="71"/>
      <c r="OVL248" s="71"/>
      <c r="OVM248" s="71"/>
      <c r="OVN248" s="71"/>
      <c r="OVO248" s="71"/>
      <c r="OVP248" s="71"/>
      <c r="OVQ248" s="71"/>
      <c r="OVR248" s="71"/>
      <c r="OVS248" s="71"/>
      <c r="OVT248" s="71"/>
      <c r="OVU248" s="71"/>
      <c r="OVV248" s="71"/>
      <c r="OVW248" s="71"/>
      <c r="OVX248" s="71"/>
      <c r="OVY248" s="71"/>
      <c r="OVZ248" s="71"/>
      <c r="OWA248" s="71"/>
      <c r="OWB248" s="71"/>
      <c r="OWC248" s="71"/>
      <c r="OWD248" s="71"/>
      <c r="OWE248" s="71"/>
      <c r="OWF248" s="71"/>
      <c r="OWG248" s="71"/>
      <c r="OWH248" s="71"/>
      <c r="OWI248" s="71"/>
      <c r="OWJ248" s="71"/>
      <c r="OWK248" s="71"/>
      <c r="OWL248" s="71"/>
      <c r="OWM248" s="71"/>
      <c r="OWN248" s="71"/>
      <c r="OWO248" s="71"/>
      <c r="OWP248" s="71"/>
      <c r="OWQ248" s="71"/>
      <c r="OWR248" s="71"/>
      <c r="OWS248" s="71"/>
      <c r="OWT248" s="71"/>
      <c r="OWU248" s="71"/>
      <c r="OWV248" s="71"/>
      <c r="OWW248" s="71"/>
      <c r="OWX248" s="71"/>
      <c r="OWY248" s="71"/>
      <c r="OWZ248" s="71"/>
      <c r="OXA248" s="71"/>
      <c r="OXB248" s="71"/>
      <c r="OXC248" s="71"/>
      <c r="OXD248" s="71"/>
      <c r="OXE248" s="71"/>
      <c r="OXF248" s="71"/>
      <c r="OXG248" s="71"/>
      <c r="OXH248" s="71"/>
      <c r="OXI248" s="71"/>
      <c r="OXJ248" s="71"/>
      <c r="OXK248" s="71"/>
      <c r="OXL248" s="71"/>
      <c r="OXM248" s="71"/>
      <c r="OXN248" s="71"/>
      <c r="OXO248" s="71"/>
      <c r="OXP248" s="71"/>
      <c r="OXQ248" s="71"/>
      <c r="OXR248" s="71"/>
      <c r="OXS248" s="71"/>
      <c r="OXT248" s="71"/>
      <c r="OXU248" s="71"/>
      <c r="OXV248" s="71"/>
      <c r="OXW248" s="71"/>
      <c r="OXX248" s="71"/>
      <c r="OXY248" s="71"/>
      <c r="OXZ248" s="71"/>
      <c r="OYA248" s="71"/>
      <c r="OYB248" s="71"/>
      <c r="OYC248" s="71"/>
      <c r="OYD248" s="71"/>
      <c r="OYE248" s="71"/>
      <c r="OYF248" s="71"/>
      <c r="OYG248" s="71"/>
      <c r="OYH248" s="71"/>
      <c r="OYI248" s="71"/>
      <c r="OYJ248" s="71"/>
      <c r="OYK248" s="71"/>
      <c r="OYL248" s="71"/>
      <c r="OYM248" s="71"/>
      <c r="OYN248" s="71"/>
      <c r="OYO248" s="71"/>
      <c r="OYP248" s="71"/>
      <c r="OYQ248" s="71"/>
      <c r="OYR248" s="71"/>
      <c r="OYS248" s="71"/>
      <c r="OYT248" s="71"/>
      <c r="OYU248" s="71"/>
      <c r="OYV248" s="71"/>
      <c r="OYW248" s="71"/>
      <c r="OYX248" s="71"/>
      <c r="OYY248" s="71"/>
      <c r="OYZ248" s="71"/>
      <c r="OZA248" s="71"/>
      <c r="OZB248" s="71"/>
      <c r="OZC248" s="71"/>
      <c r="OZD248" s="71"/>
      <c r="OZE248" s="71"/>
      <c r="OZF248" s="71"/>
      <c r="OZG248" s="71"/>
      <c r="OZH248" s="71"/>
      <c r="OZI248" s="71"/>
      <c r="OZJ248" s="71"/>
      <c r="OZK248" s="71"/>
      <c r="OZL248" s="71"/>
      <c r="OZM248" s="71"/>
      <c r="OZN248" s="71"/>
      <c r="OZO248" s="71"/>
      <c r="OZP248" s="71"/>
      <c r="OZQ248" s="71"/>
      <c r="OZR248" s="71"/>
      <c r="OZS248" s="71"/>
      <c r="OZT248" s="71"/>
      <c r="OZU248" s="71"/>
      <c r="OZV248" s="71"/>
      <c r="OZW248" s="71"/>
      <c r="OZX248" s="71"/>
      <c r="OZY248" s="71"/>
      <c r="OZZ248" s="71"/>
      <c r="PAA248" s="71"/>
      <c r="PAB248" s="71"/>
      <c r="PAC248" s="71"/>
      <c r="PAD248" s="71"/>
      <c r="PAE248" s="71"/>
      <c r="PAF248" s="71"/>
      <c r="PAG248" s="71"/>
      <c r="PAH248" s="71"/>
      <c r="PAI248" s="71"/>
      <c r="PAJ248" s="71"/>
      <c r="PAK248" s="71"/>
      <c r="PAL248" s="71"/>
      <c r="PAM248" s="71"/>
      <c r="PAN248" s="71"/>
      <c r="PAO248" s="71"/>
      <c r="PAP248" s="71"/>
      <c r="PAQ248" s="71"/>
      <c r="PAR248" s="71"/>
      <c r="PAS248" s="71"/>
      <c r="PAT248" s="71"/>
      <c r="PAU248" s="71"/>
      <c r="PAV248" s="71"/>
      <c r="PAW248" s="71"/>
      <c r="PAX248" s="71"/>
      <c r="PAY248" s="71"/>
      <c r="PAZ248" s="71"/>
      <c r="PBA248" s="71"/>
      <c r="PBB248" s="71"/>
      <c r="PBC248" s="71"/>
      <c r="PBD248" s="71"/>
      <c r="PBE248" s="71"/>
      <c r="PBF248" s="71"/>
      <c r="PBG248" s="71"/>
      <c r="PBH248" s="71"/>
      <c r="PBI248" s="71"/>
      <c r="PBJ248" s="71"/>
      <c r="PBK248" s="71"/>
      <c r="PBL248" s="71"/>
      <c r="PBM248" s="71"/>
      <c r="PBN248" s="71"/>
      <c r="PBO248" s="71"/>
      <c r="PBP248" s="71"/>
      <c r="PBQ248" s="71"/>
      <c r="PBR248" s="71"/>
      <c r="PBS248" s="71"/>
      <c r="PBT248" s="71"/>
      <c r="PBU248" s="71"/>
      <c r="PBV248" s="71"/>
      <c r="PBW248" s="71"/>
      <c r="PBX248" s="71"/>
      <c r="PBY248" s="71"/>
      <c r="PBZ248" s="71"/>
      <c r="PCA248" s="71"/>
      <c r="PCB248" s="71"/>
      <c r="PCC248" s="71"/>
      <c r="PCD248" s="71"/>
      <c r="PCE248" s="71"/>
      <c r="PCF248" s="71"/>
      <c r="PCG248" s="71"/>
      <c r="PCH248" s="71"/>
      <c r="PCI248" s="71"/>
      <c r="PCJ248" s="71"/>
      <c r="PCK248" s="71"/>
      <c r="PCL248" s="71"/>
      <c r="PCM248" s="71"/>
      <c r="PCN248" s="71"/>
      <c r="PCO248" s="71"/>
      <c r="PCP248" s="71"/>
      <c r="PCQ248" s="71"/>
      <c r="PCR248" s="71"/>
      <c r="PCS248" s="71"/>
      <c r="PCT248" s="71"/>
      <c r="PCU248" s="71"/>
      <c r="PCV248" s="71"/>
      <c r="PCW248" s="71"/>
      <c r="PCX248" s="71"/>
      <c r="PCY248" s="71"/>
      <c r="PCZ248" s="71"/>
      <c r="PDA248" s="71"/>
      <c r="PDB248" s="71"/>
      <c r="PDC248" s="71"/>
      <c r="PDD248" s="71"/>
      <c r="PDE248" s="71"/>
      <c r="PDF248" s="71"/>
      <c r="PDG248" s="71"/>
      <c r="PDH248" s="71"/>
      <c r="PDI248" s="71"/>
      <c r="PDJ248" s="71"/>
      <c r="PDK248" s="71"/>
      <c r="PDL248" s="71"/>
      <c r="PDM248" s="71"/>
      <c r="PDN248" s="71"/>
      <c r="PDO248" s="71"/>
      <c r="PDP248" s="71"/>
      <c r="PDQ248" s="71"/>
      <c r="PDR248" s="71"/>
      <c r="PDS248" s="71"/>
      <c r="PDT248" s="71"/>
      <c r="PDU248" s="71"/>
      <c r="PDV248" s="71"/>
      <c r="PDW248" s="71"/>
      <c r="PDX248" s="71"/>
      <c r="PDY248" s="71"/>
      <c r="PDZ248" s="71"/>
      <c r="PEA248" s="71"/>
      <c r="PEB248" s="71"/>
      <c r="PEC248" s="71"/>
      <c r="PED248" s="71"/>
      <c r="PEE248" s="71"/>
      <c r="PEF248" s="71"/>
      <c r="PEG248" s="71"/>
      <c r="PEH248" s="71"/>
      <c r="PEI248" s="71"/>
      <c r="PEJ248" s="71"/>
      <c r="PEK248" s="71"/>
      <c r="PEL248" s="71"/>
      <c r="PEM248" s="71"/>
      <c r="PEN248" s="71"/>
      <c r="PEO248" s="71"/>
      <c r="PEP248" s="71"/>
      <c r="PEQ248" s="71"/>
      <c r="PER248" s="71"/>
      <c r="PES248" s="71"/>
      <c r="PET248" s="71"/>
      <c r="PEU248" s="71"/>
      <c r="PEV248" s="71"/>
      <c r="PEW248" s="71"/>
      <c r="PEX248" s="71"/>
      <c r="PEY248" s="71"/>
      <c r="PEZ248" s="71"/>
      <c r="PFA248" s="71"/>
      <c r="PFB248" s="71"/>
      <c r="PFC248" s="71"/>
      <c r="PFD248" s="71"/>
      <c r="PFE248" s="71"/>
      <c r="PFF248" s="71"/>
      <c r="PFG248" s="71"/>
      <c r="PFH248" s="71"/>
      <c r="PFI248" s="71"/>
      <c r="PFJ248" s="71"/>
      <c r="PFK248" s="71"/>
      <c r="PFL248" s="71"/>
      <c r="PFM248" s="71"/>
      <c r="PFN248" s="71"/>
      <c r="PFO248" s="71"/>
      <c r="PFP248" s="71"/>
      <c r="PFQ248" s="71"/>
      <c r="PFR248" s="71"/>
      <c r="PFS248" s="71"/>
      <c r="PFT248" s="71"/>
      <c r="PFU248" s="71"/>
      <c r="PFV248" s="71"/>
      <c r="PFW248" s="71"/>
      <c r="PFX248" s="71"/>
      <c r="PFY248" s="71"/>
      <c r="PFZ248" s="71"/>
      <c r="PGA248" s="71"/>
      <c r="PGB248" s="71"/>
      <c r="PGC248" s="71"/>
      <c r="PGD248" s="71"/>
      <c r="PGE248" s="71"/>
      <c r="PGF248" s="71"/>
      <c r="PGG248" s="71"/>
      <c r="PGH248" s="71"/>
      <c r="PGI248" s="71"/>
      <c r="PGJ248" s="71"/>
      <c r="PGK248" s="71"/>
      <c r="PGL248" s="71"/>
      <c r="PGM248" s="71"/>
      <c r="PGN248" s="71"/>
      <c r="PGO248" s="71"/>
      <c r="PGP248" s="71"/>
      <c r="PGQ248" s="71"/>
      <c r="PGR248" s="71"/>
      <c r="PGS248" s="71"/>
      <c r="PGT248" s="71"/>
      <c r="PGU248" s="71"/>
      <c r="PGV248" s="71"/>
      <c r="PGW248" s="71"/>
      <c r="PGX248" s="71"/>
      <c r="PGY248" s="71"/>
      <c r="PGZ248" s="71"/>
      <c r="PHA248" s="71"/>
      <c r="PHB248" s="71"/>
      <c r="PHC248" s="71"/>
      <c r="PHD248" s="71"/>
      <c r="PHE248" s="71"/>
      <c r="PHF248" s="71"/>
      <c r="PHG248" s="71"/>
      <c r="PHH248" s="71"/>
      <c r="PHI248" s="71"/>
      <c r="PHJ248" s="71"/>
      <c r="PHK248" s="71"/>
      <c r="PHL248" s="71"/>
      <c r="PHM248" s="71"/>
      <c r="PHN248" s="71"/>
      <c r="PHO248" s="71"/>
      <c r="PHP248" s="71"/>
      <c r="PHQ248" s="71"/>
      <c r="PHR248" s="71"/>
      <c r="PHS248" s="71"/>
      <c r="PHT248" s="71"/>
      <c r="PHU248" s="71"/>
      <c r="PHV248" s="71"/>
      <c r="PHW248" s="71"/>
      <c r="PHX248" s="71"/>
      <c r="PHY248" s="71"/>
      <c r="PHZ248" s="71"/>
      <c r="PIA248" s="71"/>
      <c r="PIB248" s="71"/>
      <c r="PIC248" s="71"/>
      <c r="PID248" s="71"/>
      <c r="PIE248" s="71"/>
      <c r="PIF248" s="71"/>
      <c r="PIG248" s="71"/>
      <c r="PIH248" s="71"/>
      <c r="PII248" s="71"/>
      <c r="PIJ248" s="71"/>
      <c r="PIK248" s="71"/>
      <c r="PIL248" s="71"/>
      <c r="PIM248" s="71"/>
      <c r="PIN248" s="71"/>
      <c r="PIO248" s="71"/>
      <c r="PIP248" s="71"/>
      <c r="PIQ248" s="71"/>
      <c r="PIR248" s="71"/>
      <c r="PIS248" s="71"/>
      <c r="PIT248" s="71"/>
      <c r="PIU248" s="71"/>
      <c r="PIV248" s="71"/>
      <c r="PIW248" s="71"/>
      <c r="PIX248" s="71"/>
      <c r="PIY248" s="71"/>
      <c r="PIZ248" s="71"/>
      <c r="PJA248" s="71"/>
      <c r="PJB248" s="71"/>
      <c r="PJC248" s="71"/>
      <c r="PJD248" s="71"/>
      <c r="PJE248" s="71"/>
      <c r="PJF248" s="71"/>
      <c r="PJG248" s="71"/>
      <c r="PJH248" s="71"/>
      <c r="PJI248" s="71"/>
      <c r="PJJ248" s="71"/>
      <c r="PJK248" s="71"/>
      <c r="PJL248" s="71"/>
      <c r="PJM248" s="71"/>
      <c r="PJN248" s="71"/>
      <c r="PJO248" s="71"/>
      <c r="PJP248" s="71"/>
      <c r="PJQ248" s="71"/>
      <c r="PJR248" s="71"/>
      <c r="PJS248" s="71"/>
      <c r="PJT248" s="71"/>
      <c r="PJU248" s="71"/>
      <c r="PJV248" s="71"/>
      <c r="PJW248" s="71"/>
      <c r="PJX248" s="71"/>
      <c r="PJY248" s="71"/>
      <c r="PJZ248" s="71"/>
      <c r="PKA248" s="71"/>
      <c r="PKB248" s="71"/>
      <c r="PKC248" s="71"/>
      <c r="PKD248" s="71"/>
      <c r="PKE248" s="71"/>
      <c r="PKF248" s="71"/>
      <c r="PKG248" s="71"/>
      <c r="PKH248" s="71"/>
      <c r="PKI248" s="71"/>
      <c r="PKJ248" s="71"/>
      <c r="PKK248" s="71"/>
      <c r="PKL248" s="71"/>
      <c r="PKM248" s="71"/>
      <c r="PKN248" s="71"/>
      <c r="PKO248" s="71"/>
      <c r="PKP248" s="71"/>
      <c r="PKQ248" s="71"/>
      <c r="PKR248" s="71"/>
      <c r="PKS248" s="71"/>
      <c r="PKT248" s="71"/>
      <c r="PKU248" s="71"/>
      <c r="PKV248" s="71"/>
      <c r="PKW248" s="71"/>
      <c r="PKX248" s="71"/>
      <c r="PKY248" s="71"/>
      <c r="PKZ248" s="71"/>
      <c r="PLA248" s="71"/>
      <c r="PLB248" s="71"/>
      <c r="PLC248" s="71"/>
      <c r="PLD248" s="71"/>
      <c r="PLE248" s="71"/>
      <c r="PLF248" s="71"/>
      <c r="PLG248" s="71"/>
      <c r="PLH248" s="71"/>
      <c r="PLI248" s="71"/>
      <c r="PLJ248" s="71"/>
      <c r="PLK248" s="71"/>
      <c r="PLL248" s="71"/>
      <c r="PLM248" s="71"/>
      <c r="PLN248" s="71"/>
      <c r="PLO248" s="71"/>
      <c r="PLP248" s="71"/>
      <c r="PLQ248" s="71"/>
      <c r="PLR248" s="71"/>
      <c r="PLS248" s="71"/>
      <c r="PLT248" s="71"/>
      <c r="PLU248" s="71"/>
      <c r="PLV248" s="71"/>
      <c r="PLW248" s="71"/>
      <c r="PLX248" s="71"/>
      <c r="PLY248" s="71"/>
      <c r="PLZ248" s="71"/>
      <c r="PMA248" s="71"/>
      <c r="PMB248" s="71"/>
      <c r="PMC248" s="71"/>
      <c r="PMD248" s="71"/>
      <c r="PME248" s="71"/>
      <c r="PMF248" s="71"/>
      <c r="PMG248" s="71"/>
      <c r="PMH248" s="71"/>
      <c r="PMI248" s="71"/>
      <c r="PMJ248" s="71"/>
      <c r="PMK248" s="71"/>
      <c r="PML248" s="71"/>
      <c r="PMM248" s="71"/>
      <c r="PMN248" s="71"/>
      <c r="PMO248" s="71"/>
      <c r="PMP248" s="71"/>
      <c r="PMQ248" s="71"/>
      <c r="PMR248" s="71"/>
      <c r="PMS248" s="71"/>
      <c r="PMT248" s="71"/>
      <c r="PMU248" s="71"/>
      <c r="PMV248" s="71"/>
      <c r="PMW248" s="71"/>
      <c r="PMX248" s="71"/>
      <c r="PMY248" s="71"/>
      <c r="PMZ248" s="71"/>
      <c r="PNA248" s="71"/>
      <c r="PNB248" s="71"/>
      <c r="PNC248" s="71"/>
      <c r="PND248" s="71"/>
      <c r="PNE248" s="71"/>
      <c r="PNF248" s="71"/>
      <c r="PNG248" s="71"/>
      <c r="PNH248" s="71"/>
      <c r="PNI248" s="71"/>
      <c r="PNJ248" s="71"/>
      <c r="PNK248" s="71"/>
      <c r="PNL248" s="71"/>
      <c r="PNM248" s="71"/>
      <c r="PNN248" s="71"/>
      <c r="PNO248" s="71"/>
      <c r="PNP248" s="71"/>
      <c r="PNQ248" s="71"/>
      <c r="PNR248" s="71"/>
      <c r="PNS248" s="71"/>
      <c r="PNT248" s="71"/>
      <c r="PNU248" s="71"/>
      <c r="PNV248" s="71"/>
      <c r="PNW248" s="71"/>
      <c r="PNX248" s="71"/>
      <c r="PNY248" s="71"/>
      <c r="PNZ248" s="71"/>
      <c r="POA248" s="71"/>
      <c r="POB248" s="71"/>
      <c r="POC248" s="71"/>
      <c r="POD248" s="71"/>
      <c r="POE248" s="71"/>
      <c r="POF248" s="71"/>
      <c r="POG248" s="71"/>
      <c r="POH248" s="71"/>
      <c r="POI248" s="71"/>
      <c r="POJ248" s="71"/>
      <c r="POK248" s="71"/>
      <c r="POL248" s="71"/>
      <c r="POM248" s="71"/>
      <c r="PON248" s="71"/>
      <c r="POO248" s="71"/>
      <c r="POP248" s="71"/>
      <c r="POQ248" s="71"/>
      <c r="POR248" s="71"/>
      <c r="POS248" s="71"/>
      <c r="POT248" s="71"/>
      <c r="POU248" s="71"/>
      <c r="POV248" s="71"/>
      <c r="POW248" s="71"/>
      <c r="POX248" s="71"/>
      <c r="POY248" s="71"/>
      <c r="POZ248" s="71"/>
      <c r="PPA248" s="71"/>
      <c r="PPB248" s="71"/>
      <c r="PPC248" s="71"/>
      <c r="PPD248" s="71"/>
      <c r="PPE248" s="71"/>
      <c r="PPF248" s="71"/>
      <c r="PPG248" s="71"/>
      <c r="PPH248" s="71"/>
      <c r="PPI248" s="71"/>
      <c r="PPJ248" s="71"/>
      <c r="PPK248" s="71"/>
      <c r="PPL248" s="71"/>
      <c r="PPM248" s="71"/>
      <c r="PPN248" s="71"/>
      <c r="PPO248" s="71"/>
      <c r="PPP248" s="71"/>
      <c r="PPQ248" s="71"/>
      <c r="PPR248" s="71"/>
      <c r="PPS248" s="71"/>
      <c r="PPT248" s="71"/>
      <c r="PPU248" s="71"/>
      <c r="PPV248" s="71"/>
      <c r="PPW248" s="71"/>
      <c r="PPX248" s="71"/>
      <c r="PPY248" s="71"/>
      <c r="PPZ248" s="71"/>
      <c r="PQA248" s="71"/>
      <c r="PQB248" s="71"/>
      <c r="PQC248" s="71"/>
      <c r="PQD248" s="71"/>
      <c r="PQE248" s="71"/>
      <c r="PQF248" s="71"/>
      <c r="PQG248" s="71"/>
      <c r="PQH248" s="71"/>
      <c r="PQI248" s="71"/>
      <c r="PQJ248" s="71"/>
      <c r="PQK248" s="71"/>
      <c r="PQL248" s="71"/>
      <c r="PQM248" s="71"/>
      <c r="PQN248" s="71"/>
      <c r="PQO248" s="71"/>
      <c r="PQP248" s="71"/>
      <c r="PQQ248" s="71"/>
      <c r="PQR248" s="71"/>
      <c r="PQS248" s="71"/>
      <c r="PQT248" s="71"/>
      <c r="PQU248" s="71"/>
      <c r="PQV248" s="71"/>
      <c r="PQW248" s="71"/>
      <c r="PQX248" s="71"/>
      <c r="PQY248" s="71"/>
      <c r="PQZ248" s="71"/>
      <c r="PRA248" s="71"/>
      <c r="PRB248" s="71"/>
      <c r="PRC248" s="71"/>
      <c r="PRD248" s="71"/>
      <c r="PRE248" s="71"/>
      <c r="PRF248" s="71"/>
      <c r="PRG248" s="71"/>
      <c r="PRH248" s="71"/>
      <c r="PRI248" s="71"/>
      <c r="PRJ248" s="71"/>
      <c r="PRK248" s="71"/>
      <c r="PRL248" s="71"/>
      <c r="PRM248" s="71"/>
      <c r="PRN248" s="71"/>
      <c r="PRO248" s="71"/>
      <c r="PRP248" s="71"/>
      <c r="PRQ248" s="71"/>
      <c r="PRR248" s="71"/>
      <c r="PRS248" s="71"/>
      <c r="PRT248" s="71"/>
      <c r="PRU248" s="71"/>
      <c r="PRV248" s="71"/>
      <c r="PRW248" s="71"/>
      <c r="PRX248" s="71"/>
      <c r="PRY248" s="71"/>
      <c r="PRZ248" s="71"/>
      <c r="PSA248" s="71"/>
      <c r="PSB248" s="71"/>
      <c r="PSC248" s="71"/>
      <c r="PSD248" s="71"/>
      <c r="PSE248" s="71"/>
      <c r="PSF248" s="71"/>
      <c r="PSG248" s="71"/>
      <c r="PSH248" s="71"/>
      <c r="PSI248" s="71"/>
      <c r="PSJ248" s="71"/>
      <c r="PSK248" s="71"/>
      <c r="PSL248" s="71"/>
      <c r="PSM248" s="71"/>
      <c r="PSN248" s="71"/>
      <c r="PSO248" s="71"/>
      <c r="PSP248" s="71"/>
      <c r="PSQ248" s="71"/>
      <c r="PSR248" s="71"/>
      <c r="PSS248" s="71"/>
      <c r="PST248" s="71"/>
      <c r="PSU248" s="71"/>
      <c r="PSV248" s="71"/>
      <c r="PSW248" s="71"/>
      <c r="PSX248" s="71"/>
      <c r="PSY248" s="71"/>
      <c r="PSZ248" s="71"/>
      <c r="PTA248" s="71"/>
      <c r="PTB248" s="71"/>
      <c r="PTC248" s="71"/>
      <c r="PTD248" s="71"/>
      <c r="PTE248" s="71"/>
      <c r="PTF248" s="71"/>
      <c r="PTG248" s="71"/>
      <c r="PTH248" s="71"/>
      <c r="PTI248" s="71"/>
      <c r="PTJ248" s="71"/>
      <c r="PTK248" s="71"/>
      <c r="PTL248" s="71"/>
      <c r="PTM248" s="71"/>
      <c r="PTN248" s="71"/>
      <c r="PTO248" s="71"/>
      <c r="PTP248" s="71"/>
      <c r="PTQ248" s="71"/>
      <c r="PTR248" s="71"/>
      <c r="PTS248" s="71"/>
      <c r="PTT248" s="71"/>
      <c r="PTU248" s="71"/>
      <c r="PTV248" s="71"/>
      <c r="PTW248" s="71"/>
      <c r="PTX248" s="71"/>
      <c r="PTY248" s="71"/>
      <c r="PTZ248" s="71"/>
      <c r="PUA248" s="71"/>
      <c r="PUB248" s="71"/>
      <c r="PUC248" s="71"/>
      <c r="PUD248" s="71"/>
      <c r="PUE248" s="71"/>
      <c r="PUF248" s="71"/>
      <c r="PUG248" s="71"/>
      <c r="PUH248" s="71"/>
      <c r="PUI248" s="71"/>
      <c r="PUJ248" s="71"/>
      <c r="PUK248" s="71"/>
      <c r="PUL248" s="71"/>
      <c r="PUM248" s="71"/>
      <c r="PUN248" s="71"/>
      <c r="PUO248" s="71"/>
      <c r="PUP248" s="71"/>
      <c r="PUQ248" s="71"/>
      <c r="PUR248" s="71"/>
      <c r="PUS248" s="71"/>
      <c r="PUT248" s="71"/>
      <c r="PUU248" s="71"/>
      <c r="PUV248" s="71"/>
      <c r="PUW248" s="71"/>
      <c r="PUX248" s="71"/>
      <c r="PUY248" s="71"/>
      <c r="PUZ248" s="71"/>
      <c r="PVA248" s="71"/>
      <c r="PVB248" s="71"/>
      <c r="PVC248" s="71"/>
      <c r="PVD248" s="71"/>
      <c r="PVE248" s="71"/>
      <c r="PVF248" s="71"/>
      <c r="PVG248" s="71"/>
      <c r="PVH248" s="71"/>
      <c r="PVI248" s="71"/>
      <c r="PVJ248" s="71"/>
      <c r="PVK248" s="71"/>
      <c r="PVL248" s="71"/>
      <c r="PVM248" s="71"/>
      <c r="PVN248" s="71"/>
      <c r="PVO248" s="71"/>
      <c r="PVP248" s="71"/>
      <c r="PVQ248" s="71"/>
      <c r="PVR248" s="71"/>
      <c r="PVS248" s="71"/>
      <c r="PVT248" s="71"/>
      <c r="PVU248" s="71"/>
      <c r="PVV248" s="71"/>
      <c r="PVW248" s="71"/>
      <c r="PVX248" s="71"/>
      <c r="PVY248" s="71"/>
      <c r="PVZ248" s="71"/>
      <c r="PWA248" s="71"/>
      <c r="PWB248" s="71"/>
      <c r="PWC248" s="71"/>
      <c r="PWD248" s="71"/>
      <c r="PWE248" s="71"/>
      <c r="PWF248" s="71"/>
      <c r="PWG248" s="71"/>
      <c r="PWH248" s="71"/>
      <c r="PWI248" s="71"/>
      <c r="PWJ248" s="71"/>
      <c r="PWK248" s="71"/>
      <c r="PWL248" s="71"/>
      <c r="PWM248" s="71"/>
      <c r="PWN248" s="71"/>
      <c r="PWO248" s="71"/>
      <c r="PWP248" s="71"/>
      <c r="PWQ248" s="71"/>
      <c r="PWR248" s="71"/>
      <c r="PWS248" s="71"/>
      <c r="PWT248" s="71"/>
      <c r="PWU248" s="71"/>
      <c r="PWV248" s="71"/>
      <c r="PWW248" s="71"/>
      <c r="PWX248" s="71"/>
      <c r="PWY248" s="71"/>
      <c r="PWZ248" s="71"/>
      <c r="PXA248" s="71"/>
      <c r="PXB248" s="71"/>
      <c r="PXC248" s="71"/>
      <c r="PXD248" s="71"/>
      <c r="PXE248" s="71"/>
      <c r="PXF248" s="71"/>
      <c r="PXG248" s="71"/>
      <c r="PXH248" s="71"/>
      <c r="PXI248" s="71"/>
      <c r="PXJ248" s="71"/>
      <c r="PXK248" s="71"/>
      <c r="PXL248" s="71"/>
      <c r="PXM248" s="71"/>
      <c r="PXN248" s="71"/>
      <c r="PXO248" s="71"/>
      <c r="PXP248" s="71"/>
      <c r="PXQ248" s="71"/>
      <c r="PXR248" s="71"/>
      <c r="PXS248" s="71"/>
      <c r="PXT248" s="71"/>
      <c r="PXU248" s="71"/>
      <c r="PXV248" s="71"/>
      <c r="PXW248" s="71"/>
      <c r="PXX248" s="71"/>
      <c r="PXY248" s="71"/>
      <c r="PXZ248" s="71"/>
      <c r="PYA248" s="71"/>
      <c r="PYB248" s="71"/>
      <c r="PYC248" s="71"/>
      <c r="PYD248" s="71"/>
      <c r="PYE248" s="71"/>
      <c r="PYF248" s="71"/>
      <c r="PYG248" s="71"/>
      <c r="PYH248" s="71"/>
      <c r="PYI248" s="71"/>
      <c r="PYJ248" s="71"/>
      <c r="PYK248" s="71"/>
      <c r="PYL248" s="71"/>
      <c r="PYM248" s="71"/>
      <c r="PYN248" s="71"/>
      <c r="PYO248" s="71"/>
      <c r="PYP248" s="71"/>
      <c r="PYQ248" s="71"/>
      <c r="PYR248" s="71"/>
      <c r="PYS248" s="71"/>
      <c r="PYT248" s="71"/>
      <c r="PYU248" s="71"/>
      <c r="PYV248" s="71"/>
      <c r="PYW248" s="71"/>
      <c r="PYX248" s="71"/>
      <c r="PYY248" s="71"/>
      <c r="PYZ248" s="71"/>
      <c r="PZA248" s="71"/>
      <c r="PZB248" s="71"/>
      <c r="PZC248" s="71"/>
      <c r="PZD248" s="71"/>
      <c r="PZE248" s="71"/>
      <c r="PZF248" s="71"/>
      <c r="PZG248" s="71"/>
      <c r="PZH248" s="71"/>
      <c r="PZI248" s="71"/>
      <c r="PZJ248" s="71"/>
      <c r="PZK248" s="71"/>
      <c r="PZL248" s="71"/>
      <c r="PZM248" s="71"/>
      <c r="PZN248" s="71"/>
      <c r="PZO248" s="71"/>
      <c r="PZP248" s="71"/>
      <c r="PZQ248" s="71"/>
      <c r="PZR248" s="71"/>
      <c r="PZS248" s="71"/>
      <c r="PZT248" s="71"/>
      <c r="PZU248" s="71"/>
      <c r="PZV248" s="71"/>
      <c r="PZW248" s="71"/>
      <c r="PZX248" s="71"/>
      <c r="PZY248" s="71"/>
      <c r="PZZ248" s="71"/>
      <c r="QAA248" s="71"/>
      <c r="QAB248" s="71"/>
      <c r="QAC248" s="71"/>
      <c r="QAD248" s="71"/>
      <c r="QAE248" s="71"/>
      <c r="QAF248" s="71"/>
      <c r="QAG248" s="71"/>
      <c r="QAH248" s="71"/>
      <c r="QAI248" s="71"/>
      <c r="QAJ248" s="71"/>
      <c r="QAK248" s="71"/>
      <c r="QAL248" s="71"/>
      <c r="QAM248" s="71"/>
      <c r="QAN248" s="71"/>
      <c r="QAO248" s="71"/>
      <c r="QAP248" s="71"/>
      <c r="QAQ248" s="71"/>
      <c r="QAR248" s="71"/>
      <c r="QAS248" s="71"/>
      <c r="QAT248" s="71"/>
      <c r="QAU248" s="71"/>
      <c r="QAV248" s="71"/>
      <c r="QAW248" s="71"/>
      <c r="QAX248" s="71"/>
      <c r="QAY248" s="71"/>
      <c r="QAZ248" s="71"/>
      <c r="QBA248" s="71"/>
      <c r="QBB248" s="71"/>
      <c r="QBC248" s="71"/>
      <c r="QBD248" s="71"/>
      <c r="QBE248" s="71"/>
      <c r="QBF248" s="71"/>
      <c r="QBG248" s="71"/>
      <c r="QBH248" s="71"/>
      <c r="QBI248" s="71"/>
      <c r="QBJ248" s="71"/>
      <c r="QBK248" s="71"/>
      <c r="QBL248" s="71"/>
      <c r="QBM248" s="71"/>
      <c r="QBN248" s="71"/>
      <c r="QBO248" s="71"/>
      <c r="QBP248" s="71"/>
      <c r="QBQ248" s="71"/>
      <c r="QBR248" s="71"/>
      <c r="QBS248" s="71"/>
      <c r="QBT248" s="71"/>
      <c r="QBU248" s="71"/>
      <c r="QBV248" s="71"/>
      <c r="QBW248" s="71"/>
      <c r="QBX248" s="71"/>
      <c r="QBY248" s="71"/>
      <c r="QBZ248" s="71"/>
      <c r="QCA248" s="71"/>
      <c r="QCB248" s="71"/>
      <c r="QCC248" s="71"/>
      <c r="QCD248" s="71"/>
      <c r="QCE248" s="71"/>
      <c r="QCF248" s="71"/>
      <c r="QCG248" s="71"/>
      <c r="QCH248" s="71"/>
      <c r="QCI248" s="71"/>
      <c r="QCJ248" s="71"/>
      <c r="QCK248" s="71"/>
      <c r="QCL248" s="71"/>
      <c r="QCM248" s="71"/>
      <c r="QCN248" s="71"/>
      <c r="QCO248" s="71"/>
      <c r="QCP248" s="71"/>
      <c r="QCQ248" s="71"/>
      <c r="QCR248" s="71"/>
      <c r="QCS248" s="71"/>
      <c r="QCT248" s="71"/>
      <c r="QCU248" s="71"/>
      <c r="QCV248" s="71"/>
      <c r="QCW248" s="71"/>
      <c r="QCX248" s="71"/>
      <c r="QCY248" s="71"/>
      <c r="QCZ248" s="71"/>
      <c r="QDA248" s="71"/>
      <c r="QDB248" s="71"/>
      <c r="QDC248" s="71"/>
      <c r="QDD248" s="71"/>
      <c r="QDE248" s="71"/>
      <c r="QDF248" s="71"/>
      <c r="QDG248" s="71"/>
      <c r="QDH248" s="71"/>
      <c r="QDI248" s="71"/>
      <c r="QDJ248" s="71"/>
      <c r="QDK248" s="71"/>
      <c r="QDL248" s="71"/>
      <c r="QDM248" s="71"/>
      <c r="QDN248" s="71"/>
      <c r="QDO248" s="71"/>
      <c r="QDP248" s="71"/>
      <c r="QDQ248" s="71"/>
      <c r="QDR248" s="71"/>
      <c r="QDS248" s="71"/>
      <c r="QDT248" s="71"/>
      <c r="QDU248" s="71"/>
      <c r="QDV248" s="71"/>
      <c r="QDW248" s="71"/>
      <c r="QDX248" s="71"/>
      <c r="QDY248" s="71"/>
      <c r="QDZ248" s="71"/>
      <c r="QEA248" s="71"/>
      <c r="QEB248" s="71"/>
      <c r="QEC248" s="71"/>
      <c r="QED248" s="71"/>
      <c r="QEE248" s="71"/>
      <c r="QEF248" s="71"/>
      <c r="QEG248" s="71"/>
      <c r="QEH248" s="71"/>
      <c r="QEI248" s="71"/>
      <c r="QEJ248" s="71"/>
      <c r="QEK248" s="71"/>
      <c r="QEL248" s="71"/>
      <c r="QEM248" s="71"/>
      <c r="QEN248" s="71"/>
      <c r="QEO248" s="71"/>
      <c r="QEP248" s="71"/>
      <c r="QEQ248" s="71"/>
      <c r="QER248" s="71"/>
      <c r="QES248" s="71"/>
      <c r="QET248" s="71"/>
      <c r="QEU248" s="71"/>
      <c r="QEV248" s="71"/>
      <c r="QEW248" s="71"/>
      <c r="QEX248" s="71"/>
      <c r="QEY248" s="71"/>
      <c r="QEZ248" s="71"/>
      <c r="QFA248" s="71"/>
      <c r="QFB248" s="71"/>
      <c r="QFC248" s="71"/>
      <c r="QFD248" s="71"/>
      <c r="QFE248" s="71"/>
      <c r="QFF248" s="71"/>
      <c r="QFG248" s="71"/>
      <c r="QFH248" s="71"/>
      <c r="QFI248" s="71"/>
      <c r="QFJ248" s="71"/>
      <c r="QFK248" s="71"/>
      <c r="QFL248" s="71"/>
      <c r="QFM248" s="71"/>
      <c r="QFN248" s="71"/>
      <c r="QFO248" s="71"/>
      <c r="QFP248" s="71"/>
      <c r="QFQ248" s="71"/>
      <c r="QFR248" s="71"/>
      <c r="QFS248" s="71"/>
      <c r="QFT248" s="71"/>
      <c r="QFU248" s="71"/>
      <c r="QFV248" s="71"/>
      <c r="QFW248" s="71"/>
      <c r="QFX248" s="71"/>
      <c r="QFY248" s="71"/>
      <c r="QFZ248" s="71"/>
      <c r="QGA248" s="71"/>
      <c r="QGB248" s="71"/>
      <c r="QGC248" s="71"/>
      <c r="QGD248" s="71"/>
      <c r="QGE248" s="71"/>
      <c r="QGF248" s="71"/>
      <c r="QGG248" s="71"/>
      <c r="QGH248" s="71"/>
      <c r="QGI248" s="71"/>
      <c r="QGJ248" s="71"/>
      <c r="QGK248" s="71"/>
      <c r="QGL248" s="71"/>
      <c r="QGM248" s="71"/>
      <c r="QGN248" s="71"/>
      <c r="QGO248" s="71"/>
      <c r="QGP248" s="71"/>
      <c r="QGQ248" s="71"/>
      <c r="QGR248" s="71"/>
      <c r="QGS248" s="71"/>
      <c r="QGT248" s="71"/>
      <c r="QGU248" s="71"/>
      <c r="QGV248" s="71"/>
      <c r="QGW248" s="71"/>
      <c r="QGX248" s="71"/>
      <c r="QGY248" s="71"/>
      <c r="QGZ248" s="71"/>
      <c r="QHA248" s="71"/>
      <c r="QHB248" s="71"/>
      <c r="QHC248" s="71"/>
      <c r="QHD248" s="71"/>
      <c r="QHE248" s="71"/>
      <c r="QHF248" s="71"/>
      <c r="QHG248" s="71"/>
      <c r="QHH248" s="71"/>
      <c r="QHI248" s="71"/>
      <c r="QHJ248" s="71"/>
      <c r="QHK248" s="71"/>
      <c r="QHL248" s="71"/>
      <c r="QHM248" s="71"/>
      <c r="QHN248" s="71"/>
      <c r="QHO248" s="71"/>
      <c r="QHP248" s="71"/>
      <c r="QHQ248" s="71"/>
      <c r="QHR248" s="71"/>
      <c r="QHS248" s="71"/>
      <c r="QHT248" s="71"/>
      <c r="QHU248" s="71"/>
      <c r="QHV248" s="71"/>
      <c r="QHW248" s="71"/>
      <c r="QHX248" s="71"/>
      <c r="QHY248" s="71"/>
      <c r="QHZ248" s="71"/>
      <c r="QIA248" s="71"/>
      <c r="QIB248" s="71"/>
      <c r="QIC248" s="71"/>
      <c r="QID248" s="71"/>
      <c r="QIE248" s="71"/>
      <c r="QIF248" s="71"/>
      <c r="QIG248" s="71"/>
      <c r="QIH248" s="71"/>
      <c r="QII248" s="71"/>
      <c r="QIJ248" s="71"/>
      <c r="QIK248" s="71"/>
      <c r="QIL248" s="71"/>
      <c r="QIM248" s="71"/>
      <c r="QIN248" s="71"/>
      <c r="QIO248" s="71"/>
      <c r="QIP248" s="71"/>
      <c r="QIQ248" s="71"/>
      <c r="QIR248" s="71"/>
      <c r="QIS248" s="71"/>
      <c r="QIT248" s="71"/>
      <c r="QIU248" s="71"/>
      <c r="QIV248" s="71"/>
      <c r="QIW248" s="71"/>
      <c r="QIX248" s="71"/>
      <c r="QIY248" s="71"/>
      <c r="QIZ248" s="71"/>
      <c r="QJA248" s="71"/>
      <c r="QJB248" s="71"/>
      <c r="QJC248" s="71"/>
      <c r="QJD248" s="71"/>
      <c r="QJE248" s="71"/>
      <c r="QJF248" s="71"/>
      <c r="QJG248" s="71"/>
      <c r="QJH248" s="71"/>
      <c r="QJI248" s="71"/>
      <c r="QJJ248" s="71"/>
      <c r="QJK248" s="71"/>
      <c r="QJL248" s="71"/>
      <c r="QJM248" s="71"/>
      <c r="QJN248" s="71"/>
      <c r="QJO248" s="71"/>
      <c r="QJP248" s="71"/>
      <c r="QJQ248" s="71"/>
      <c r="QJR248" s="71"/>
      <c r="QJS248" s="71"/>
      <c r="QJT248" s="71"/>
      <c r="QJU248" s="71"/>
      <c r="QJV248" s="71"/>
      <c r="QJW248" s="71"/>
      <c r="QJX248" s="71"/>
      <c r="QJY248" s="71"/>
      <c r="QJZ248" s="71"/>
      <c r="QKA248" s="71"/>
      <c r="QKB248" s="71"/>
      <c r="QKC248" s="71"/>
      <c r="QKD248" s="71"/>
      <c r="QKE248" s="71"/>
      <c r="QKF248" s="71"/>
      <c r="QKG248" s="71"/>
      <c r="QKH248" s="71"/>
      <c r="QKI248" s="71"/>
      <c r="QKJ248" s="71"/>
      <c r="QKK248" s="71"/>
      <c r="QKL248" s="71"/>
      <c r="QKM248" s="71"/>
      <c r="QKN248" s="71"/>
      <c r="QKO248" s="71"/>
      <c r="QKP248" s="71"/>
      <c r="QKQ248" s="71"/>
      <c r="QKR248" s="71"/>
      <c r="QKS248" s="71"/>
      <c r="QKT248" s="71"/>
      <c r="QKU248" s="71"/>
      <c r="QKV248" s="71"/>
      <c r="QKW248" s="71"/>
      <c r="QKX248" s="71"/>
      <c r="QKY248" s="71"/>
      <c r="QKZ248" s="71"/>
      <c r="QLA248" s="71"/>
      <c r="QLB248" s="71"/>
      <c r="QLC248" s="71"/>
      <c r="QLD248" s="71"/>
      <c r="QLE248" s="71"/>
      <c r="QLF248" s="71"/>
      <c r="QLG248" s="71"/>
      <c r="QLH248" s="71"/>
      <c r="QLI248" s="71"/>
      <c r="QLJ248" s="71"/>
      <c r="QLK248" s="71"/>
      <c r="QLL248" s="71"/>
      <c r="QLM248" s="71"/>
      <c r="QLN248" s="71"/>
      <c r="QLO248" s="71"/>
      <c r="QLP248" s="71"/>
      <c r="QLQ248" s="71"/>
      <c r="QLR248" s="71"/>
      <c r="QLS248" s="71"/>
      <c r="QLT248" s="71"/>
      <c r="QLU248" s="71"/>
      <c r="QLV248" s="71"/>
      <c r="QLW248" s="71"/>
      <c r="QLX248" s="71"/>
      <c r="QLY248" s="71"/>
      <c r="QLZ248" s="71"/>
      <c r="QMA248" s="71"/>
      <c r="QMB248" s="71"/>
      <c r="QMC248" s="71"/>
      <c r="QMD248" s="71"/>
      <c r="QME248" s="71"/>
      <c r="QMF248" s="71"/>
      <c r="QMG248" s="71"/>
      <c r="QMH248" s="71"/>
      <c r="QMI248" s="71"/>
      <c r="QMJ248" s="71"/>
      <c r="QMK248" s="71"/>
      <c r="QML248" s="71"/>
      <c r="QMM248" s="71"/>
      <c r="QMN248" s="71"/>
      <c r="QMO248" s="71"/>
      <c r="QMP248" s="71"/>
      <c r="QMQ248" s="71"/>
      <c r="QMR248" s="71"/>
      <c r="QMS248" s="71"/>
      <c r="QMT248" s="71"/>
      <c r="QMU248" s="71"/>
      <c r="QMV248" s="71"/>
      <c r="QMW248" s="71"/>
      <c r="QMX248" s="71"/>
      <c r="QMY248" s="71"/>
      <c r="QMZ248" s="71"/>
      <c r="QNA248" s="71"/>
      <c r="QNB248" s="71"/>
      <c r="QNC248" s="71"/>
      <c r="QND248" s="71"/>
      <c r="QNE248" s="71"/>
      <c r="QNF248" s="71"/>
      <c r="QNG248" s="71"/>
      <c r="QNH248" s="71"/>
      <c r="QNI248" s="71"/>
      <c r="QNJ248" s="71"/>
      <c r="QNK248" s="71"/>
      <c r="QNL248" s="71"/>
      <c r="QNM248" s="71"/>
      <c r="QNN248" s="71"/>
      <c r="QNO248" s="71"/>
      <c r="QNP248" s="71"/>
      <c r="QNQ248" s="71"/>
      <c r="QNR248" s="71"/>
      <c r="QNS248" s="71"/>
      <c r="QNT248" s="71"/>
      <c r="QNU248" s="71"/>
      <c r="QNV248" s="71"/>
      <c r="QNW248" s="71"/>
      <c r="QNX248" s="71"/>
      <c r="QNY248" s="71"/>
      <c r="QNZ248" s="71"/>
      <c r="QOA248" s="71"/>
      <c r="QOB248" s="71"/>
      <c r="QOC248" s="71"/>
      <c r="QOD248" s="71"/>
      <c r="QOE248" s="71"/>
      <c r="QOF248" s="71"/>
      <c r="QOG248" s="71"/>
      <c r="QOH248" s="71"/>
      <c r="QOI248" s="71"/>
      <c r="QOJ248" s="71"/>
      <c r="QOK248" s="71"/>
      <c r="QOL248" s="71"/>
      <c r="QOM248" s="71"/>
      <c r="QON248" s="71"/>
      <c r="QOO248" s="71"/>
      <c r="QOP248" s="71"/>
      <c r="QOQ248" s="71"/>
      <c r="QOR248" s="71"/>
      <c r="QOS248" s="71"/>
      <c r="QOT248" s="71"/>
      <c r="QOU248" s="71"/>
      <c r="QOV248" s="71"/>
      <c r="QOW248" s="71"/>
      <c r="QOX248" s="71"/>
      <c r="QOY248" s="71"/>
      <c r="QOZ248" s="71"/>
      <c r="QPA248" s="71"/>
      <c r="QPB248" s="71"/>
      <c r="QPC248" s="71"/>
      <c r="QPD248" s="71"/>
      <c r="QPE248" s="71"/>
      <c r="QPF248" s="71"/>
      <c r="QPG248" s="71"/>
      <c r="QPH248" s="71"/>
      <c r="QPI248" s="71"/>
      <c r="QPJ248" s="71"/>
      <c r="QPK248" s="71"/>
      <c r="QPL248" s="71"/>
      <c r="QPM248" s="71"/>
      <c r="QPN248" s="71"/>
      <c r="QPO248" s="71"/>
      <c r="QPP248" s="71"/>
      <c r="QPQ248" s="71"/>
      <c r="QPR248" s="71"/>
      <c r="QPS248" s="71"/>
      <c r="QPT248" s="71"/>
      <c r="QPU248" s="71"/>
      <c r="QPV248" s="71"/>
      <c r="QPW248" s="71"/>
      <c r="QPX248" s="71"/>
      <c r="QPY248" s="71"/>
      <c r="QPZ248" s="71"/>
      <c r="QQA248" s="71"/>
      <c r="QQB248" s="71"/>
      <c r="QQC248" s="71"/>
      <c r="QQD248" s="71"/>
      <c r="QQE248" s="71"/>
      <c r="QQF248" s="71"/>
      <c r="QQG248" s="71"/>
      <c r="QQH248" s="71"/>
      <c r="QQI248" s="71"/>
      <c r="QQJ248" s="71"/>
      <c r="QQK248" s="71"/>
      <c r="QQL248" s="71"/>
      <c r="QQM248" s="71"/>
      <c r="QQN248" s="71"/>
      <c r="QQO248" s="71"/>
      <c r="QQP248" s="71"/>
      <c r="QQQ248" s="71"/>
      <c r="QQR248" s="71"/>
      <c r="QQS248" s="71"/>
      <c r="QQT248" s="71"/>
      <c r="QQU248" s="71"/>
      <c r="QQV248" s="71"/>
      <c r="QQW248" s="71"/>
      <c r="QQX248" s="71"/>
      <c r="QQY248" s="71"/>
      <c r="QQZ248" s="71"/>
      <c r="QRA248" s="71"/>
      <c r="QRB248" s="71"/>
      <c r="QRC248" s="71"/>
      <c r="QRD248" s="71"/>
      <c r="QRE248" s="71"/>
      <c r="QRF248" s="71"/>
      <c r="QRG248" s="71"/>
      <c r="QRH248" s="71"/>
      <c r="QRI248" s="71"/>
      <c r="QRJ248" s="71"/>
      <c r="QRK248" s="71"/>
      <c r="QRL248" s="71"/>
      <c r="QRM248" s="71"/>
      <c r="QRN248" s="71"/>
      <c r="QRO248" s="71"/>
      <c r="QRP248" s="71"/>
      <c r="QRQ248" s="71"/>
      <c r="QRR248" s="71"/>
      <c r="QRS248" s="71"/>
      <c r="QRT248" s="71"/>
      <c r="QRU248" s="71"/>
      <c r="QRV248" s="71"/>
      <c r="QRW248" s="71"/>
      <c r="QRX248" s="71"/>
      <c r="QRY248" s="71"/>
      <c r="QRZ248" s="71"/>
      <c r="QSA248" s="71"/>
      <c r="QSB248" s="71"/>
      <c r="QSC248" s="71"/>
      <c r="QSD248" s="71"/>
      <c r="QSE248" s="71"/>
      <c r="QSF248" s="71"/>
      <c r="QSG248" s="71"/>
      <c r="QSH248" s="71"/>
      <c r="QSI248" s="71"/>
      <c r="QSJ248" s="71"/>
      <c r="QSK248" s="71"/>
      <c r="QSL248" s="71"/>
      <c r="QSM248" s="71"/>
      <c r="QSN248" s="71"/>
      <c r="QSO248" s="71"/>
      <c r="QSP248" s="71"/>
      <c r="QSQ248" s="71"/>
      <c r="QSR248" s="71"/>
      <c r="QSS248" s="71"/>
      <c r="QST248" s="71"/>
      <c r="QSU248" s="71"/>
      <c r="QSV248" s="71"/>
      <c r="QSW248" s="71"/>
      <c r="QSX248" s="71"/>
      <c r="QSY248" s="71"/>
      <c r="QSZ248" s="71"/>
      <c r="QTA248" s="71"/>
      <c r="QTB248" s="71"/>
      <c r="QTC248" s="71"/>
      <c r="QTD248" s="71"/>
      <c r="QTE248" s="71"/>
      <c r="QTF248" s="71"/>
      <c r="QTG248" s="71"/>
      <c r="QTH248" s="71"/>
      <c r="QTI248" s="71"/>
      <c r="QTJ248" s="71"/>
      <c r="QTK248" s="71"/>
      <c r="QTL248" s="71"/>
      <c r="QTM248" s="71"/>
      <c r="QTN248" s="71"/>
      <c r="QTO248" s="71"/>
      <c r="QTP248" s="71"/>
      <c r="QTQ248" s="71"/>
      <c r="QTR248" s="71"/>
      <c r="QTS248" s="71"/>
      <c r="QTT248" s="71"/>
      <c r="QTU248" s="71"/>
      <c r="QTV248" s="71"/>
      <c r="QTW248" s="71"/>
      <c r="QTX248" s="71"/>
      <c r="QTY248" s="71"/>
      <c r="QTZ248" s="71"/>
      <c r="QUA248" s="71"/>
      <c r="QUB248" s="71"/>
      <c r="QUC248" s="71"/>
      <c r="QUD248" s="71"/>
      <c r="QUE248" s="71"/>
      <c r="QUF248" s="71"/>
      <c r="QUG248" s="71"/>
      <c r="QUH248" s="71"/>
      <c r="QUI248" s="71"/>
      <c r="QUJ248" s="71"/>
      <c r="QUK248" s="71"/>
      <c r="QUL248" s="71"/>
      <c r="QUM248" s="71"/>
      <c r="QUN248" s="71"/>
      <c r="QUO248" s="71"/>
      <c r="QUP248" s="71"/>
      <c r="QUQ248" s="71"/>
      <c r="QUR248" s="71"/>
      <c r="QUS248" s="71"/>
      <c r="QUT248" s="71"/>
      <c r="QUU248" s="71"/>
      <c r="QUV248" s="71"/>
      <c r="QUW248" s="71"/>
      <c r="QUX248" s="71"/>
      <c r="QUY248" s="71"/>
      <c r="QUZ248" s="71"/>
      <c r="QVA248" s="71"/>
      <c r="QVB248" s="71"/>
      <c r="QVC248" s="71"/>
      <c r="QVD248" s="71"/>
      <c r="QVE248" s="71"/>
      <c r="QVF248" s="71"/>
      <c r="QVG248" s="71"/>
      <c r="QVH248" s="71"/>
      <c r="QVI248" s="71"/>
      <c r="QVJ248" s="71"/>
      <c r="QVK248" s="71"/>
      <c r="QVL248" s="71"/>
      <c r="QVM248" s="71"/>
      <c r="QVN248" s="71"/>
      <c r="QVO248" s="71"/>
      <c r="QVP248" s="71"/>
      <c r="QVQ248" s="71"/>
      <c r="QVR248" s="71"/>
      <c r="QVS248" s="71"/>
      <c r="QVT248" s="71"/>
      <c r="QVU248" s="71"/>
      <c r="QVV248" s="71"/>
      <c r="QVW248" s="71"/>
      <c r="QVX248" s="71"/>
      <c r="QVY248" s="71"/>
      <c r="QVZ248" s="71"/>
      <c r="QWA248" s="71"/>
      <c r="QWB248" s="71"/>
      <c r="QWC248" s="71"/>
      <c r="QWD248" s="71"/>
      <c r="QWE248" s="71"/>
      <c r="QWF248" s="71"/>
      <c r="QWG248" s="71"/>
      <c r="QWH248" s="71"/>
      <c r="QWI248" s="71"/>
      <c r="QWJ248" s="71"/>
      <c r="QWK248" s="71"/>
      <c r="QWL248" s="71"/>
      <c r="QWM248" s="71"/>
      <c r="QWN248" s="71"/>
      <c r="QWO248" s="71"/>
      <c r="QWP248" s="71"/>
      <c r="QWQ248" s="71"/>
      <c r="QWR248" s="71"/>
      <c r="QWS248" s="71"/>
      <c r="QWT248" s="71"/>
      <c r="QWU248" s="71"/>
      <c r="QWV248" s="71"/>
      <c r="QWW248" s="71"/>
      <c r="QWX248" s="71"/>
      <c r="QWY248" s="71"/>
      <c r="QWZ248" s="71"/>
      <c r="QXA248" s="71"/>
      <c r="QXB248" s="71"/>
      <c r="QXC248" s="71"/>
      <c r="QXD248" s="71"/>
      <c r="QXE248" s="71"/>
      <c r="QXF248" s="71"/>
      <c r="QXG248" s="71"/>
      <c r="QXH248" s="71"/>
      <c r="QXI248" s="71"/>
      <c r="QXJ248" s="71"/>
      <c r="QXK248" s="71"/>
      <c r="QXL248" s="71"/>
      <c r="QXM248" s="71"/>
      <c r="QXN248" s="71"/>
      <c r="QXO248" s="71"/>
      <c r="QXP248" s="71"/>
      <c r="QXQ248" s="71"/>
      <c r="QXR248" s="71"/>
      <c r="QXS248" s="71"/>
      <c r="QXT248" s="71"/>
      <c r="QXU248" s="71"/>
      <c r="QXV248" s="71"/>
      <c r="QXW248" s="71"/>
      <c r="QXX248" s="71"/>
      <c r="QXY248" s="71"/>
      <c r="QXZ248" s="71"/>
      <c r="QYA248" s="71"/>
      <c r="QYB248" s="71"/>
      <c r="QYC248" s="71"/>
      <c r="QYD248" s="71"/>
      <c r="QYE248" s="71"/>
      <c r="QYF248" s="71"/>
      <c r="QYG248" s="71"/>
      <c r="QYH248" s="71"/>
      <c r="QYI248" s="71"/>
      <c r="QYJ248" s="71"/>
      <c r="QYK248" s="71"/>
      <c r="QYL248" s="71"/>
      <c r="QYM248" s="71"/>
      <c r="QYN248" s="71"/>
      <c r="QYO248" s="71"/>
      <c r="QYP248" s="71"/>
      <c r="QYQ248" s="71"/>
      <c r="QYR248" s="71"/>
      <c r="QYS248" s="71"/>
      <c r="QYT248" s="71"/>
      <c r="QYU248" s="71"/>
      <c r="QYV248" s="71"/>
      <c r="QYW248" s="71"/>
      <c r="QYX248" s="71"/>
      <c r="QYY248" s="71"/>
      <c r="QYZ248" s="71"/>
      <c r="QZA248" s="71"/>
      <c r="QZB248" s="71"/>
      <c r="QZC248" s="71"/>
      <c r="QZD248" s="71"/>
      <c r="QZE248" s="71"/>
      <c r="QZF248" s="71"/>
      <c r="QZG248" s="71"/>
      <c r="QZH248" s="71"/>
      <c r="QZI248" s="71"/>
      <c r="QZJ248" s="71"/>
      <c r="QZK248" s="71"/>
      <c r="QZL248" s="71"/>
      <c r="QZM248" s="71"/>
      <c r="QZN248" s="71"/>
      <c r="QZO248" s="71"/>
      <c r="QZP248" s="71"/>
      <c r="QZQ248" s="71"/>
      <c r="QZR248" s="71"/>
      <c r="QZS248" s="71"/>
      <c r="QZT248" s="71"/>
      <c r="QZU248" s="71"/>
      <c r="QZV248" s="71"/>
      <c r="QZW248" s="71"/>
      <c r="QZX248" s="71"/>
      <c r="QZY248" s="71"/>
      <c r="QZZ248" s="71"/>
      <c r="RAA248" s="71"/>
      <c r="RAB248" s="71"/>
      <c r="RAC248" s="71"/>
      <c r="RAD248" s="71"/>
      <c r="RAE248" s="71"/>
      <c r="RAF248" s="71"/>
      <c r="RAG248" s="71"/>
      <c r="RAH248" s="71"/>
      <c r="RAI248" s="71"/>
      <c r="RAJ248" s="71"/>
      <c r="RAK248" s="71"/>
      <c r="RAL248" s="71"/>
      <c r="RAM248" s="71"/>
      <c r="RAN248" s="71"/>
      <c r="RAO248" s="71"/>
      <c r="RAP248" s="71"/>
      <c r="RAQ248" s="71"/>
      <c r="RAR248" s="71"/>
      <c r="RAS248" s="71"/>
      <c r="RAT248" s="71"/>
      <c r="RAU248" s="71"/>
      <c r="RAV248" s="71"/>
      <c r="RAW248" s="71"/>
      <c r="RAX248" s="71"/>
      <c r="RAY248" s="71"/>
      <c r="RAZ248" s="71"/>
      <c r="RBA248" s="71"/>
      <c r="RBB248" s="71"/>
      <c r="RBC248" s="71"/>
      <c r="RBD248" s="71"/>
      <c r="RBE248" s="71"/>
      <c r="RBF248" s="71"/>
      <c r="RBG248" s="71"/>
      <c r="RBH248" s="71"/>
      <c r="RBI248" s="71"/>
      <c r="RBJ248" s="71"/>
      <c r="RBK248" s="71"/>
      <c r="RBL248" s="71"/>
      <c r="RBM248" s="71"/>
      <c r="RBN248" s="71"/>
      <c r="RBO248" s="71"/>
      <c r="RBP248" s="71"/>
      <c r="RBQ248" s="71"/>
      <c r="RBR248" s="71"/>
      <c r="RBS248" s="71"/>
      <c r="RBT248" s="71"/>
      <c r="RBU248" s="71"/>
      <c r="RBV248" s="71"/>
      <c r="RBW248" s="71"/>
      <c r="RBX248" s="71"/>
      <c r="RBY248" s="71"/>
      <c r="RBZ248" s="71"/>
      <c r="RCA248" s="71"/>
      <c r="RCB248" s="71"/>
      <c r="RCC248" s="71"/>
      <c r="RCD248" s="71"/>
      <c r="RCE248" s="71"/>
      <c r="RCF248" s="71"/>
      <c r="RCG248" s="71"/>
      <c r="RCH248" s="71"/>
      <c r="RCI248" s="71"/>
      <c r="RCJ248" s="71"/>
      <c r="RCK248" s="71"/>
      <c r="RCL248" s="71"/>
      <c r="RCM248" s="71"/>
      <c r="RCN248" s="71"/>
      <c r="RCO248" s="71"/>
      <c r="RCP248" s="71"/>
      <c r="RCQ248" s="71"/>
      <c r="RCR248" s="71"/>
      <c r="RCS248" s="71"/>
      <c r="RCT248" s="71"/>
      <c r="RCU248" s="71"/>
      <c r="RCV248" s="71"/>
      <c r="RCW248" s="71"/>
      <c r="RCX248" s="71"/>
      <c r="RCY248" s="71"/>
      <c r="RCZ248" s="71"/>
      <c r="RDA248" s="71"/>
      <c r="RDB248" s="71"/>
      <c r="RDC248" s="71"/>
      <c r="RDD248" s="71"/>
      <c r="RDE248" s="71"/>
      <c r="RDF248" s="71"/>
      <c r="RDG248" s="71"/>
      <c r="RDH248" s="71"/>
      <c r="RDI248" s="71"/>
      <c r="RDJ248" s="71"/>
      <c r="RDK248" s="71"/>
      <c r="RDL248" s="71"/>
      <c r="RDM248" s="71"/>
      <c r="RDN248" s="71"/>
      <c r="RDO248" s="71"/>
      <c r="RDP248" s="71"/>
      <c r="RDQ248" s="71"/>
      <c r="RDR248" s="71"/>
      <c r="RDS248" s="71"/>
      <c r="RDT248" s="71"/>
      <c r="RDU248" s="71"/>
      <c r="RDV248" s="71"/>
      <c r="RDW248" s="71"/>
      <c r="RDX248" s="71"/>
      <c r="RDY248" s="71"/>
      <c r="RDZ248" s="71"/>
      <c r="REA248" s="71"/>
      <c r="REB248" s="71"/>
      <c r="REC248" s="71"/>
      <c r="RED248" s="71"/>
      <c r="REE248" s="71"/>
      <c r="REF248" s="71"/>
      <c r="REG248" s="71"/>
      <c r="REH248" s="71"/>
      <c r="REI248" s="71"/>
      <c r="REJ248" s="71"/>
      <c r="REK248" s="71"/>
      <c r="REL248" s="71"/>
      <c r="REM248" s="71"/>
      <c r="REN248" s="71"/>
      <c r="REO248" s="71"/>
      <c r="REP248" s="71"/>
      <c r="REQ248" s="71"/>
      <c r="RER248" s="71"/>
      <c r="RES248" s="71"/>
      <c r="RET248" s="71"/>
      <c r="REU248" s="71"/>
      <c r="REV248" s="71"/>
      <c r="REW248" s="71"/>
      <c r="REX248" s="71"/>
      <c r="REY248" s="71"/>
      <c r="REZ248" s="71"/>
      <c r="RFA248" s="71"/>
      <c r="RFB248" s="71"/>
      <c r="RFC248" s="71"/>
      <c r="RFD248" s="71"/>
      <c r="RFE248" s="71"/>
      <c r="RFF248" s="71"/>
      <c r="RFG248" s="71"/>
      <c r="RFH248" s="71"/>
      <c r="RFI248" s="71"/>
      <c r="RFJ248" s="71"/>
      <c r="RFK248" s="71"/>
      <c r="RFL248" s="71"/>
      <c r="RFM248" s="71"/>
      <c r="RFN248" s="71"/>
      <c r="RFO248" s="71"/>
      <c r="RFP248" s="71"/>
      <c r="RFQ248" s="71"/>
      <c r="RFR248" s="71"/>
      <c r="RFS248" s="71"/>
      <c r="RFT248" s="71"/>
      <c r="RFU248" s="71"/>
      <c r="RFV248" s="71"/>
      <c r="RFW248" s="71"/>
      <c r="RFX248" s="71"/>
      <c r="RFY248" s="71"/>
      <c r="RFZ248" s="71"/>
      <c r="RGA248" s="71"/>
      <c r="RGB248" s="71"/>
      <c r="RGC248" s="71"/>
      <c r="RGD248" s="71"/>
      <c r="RGE248" s="71"/>
      <c r="RGF248" s="71"/>
      <c r="RGG248" s="71"/>
      <c r="RGH248" s="71"/>
      <c r="RGI248" s="71"/>
      <c r="RGJ248" s="71"/>
      <c r="RGK248" s="71"/>
      <c r="RGL248" s="71"/>
      <c r="RGM248" s="71"/>
      <c r="RGN248" s="71"/>
      <c r="RGO248" s="71"/>
      <c r="RGP248" s="71"/>
      <c r="RGQ248" s="71"/>
      <c r="RGR248" s="71"/>
      <c r="RGS248" s="71"/>
      <c r="RGT248" s="71"/>
      <c r="RGU248" s="71"/>
      <c r="RGV248" s="71"/>
      <c r="RGW248" s="71"/>
      <c r="RGX248" s="71"/>
      <c r="RGY248" s="71"/>
      <c r="RGZ248" s="71"/>
      <c r="RHA248" s="71"/>
      <c r="RHB248" s="71"/>
      <c r="RHC248" s="71"/>
      <c r="RHD248" s="71"/>
      <c r="RHE248" s="71"/>
      <c r="RHF248" s="71"/>
      <c r="RHG248" s="71"/>
      <c r="RHH248" s="71"/>
      <c r="RHI248" s="71"/>
      <c r="RHJ248" s="71"/>
      <c r="RHK248" s="71"/>
      <c r="RHL248" s="71"/>
      <c r="RHM248" s="71"/>
      <c r="RHN248" s="71"/>
      <c r="RHO248" s="71"/>
      <c r="RHP248" s="71"/>
      <c r="RHQ248" s="71"/>
      <c r="RHR248" s="71"/>
      <c r="RHS248" s="71"/>
      <c r="RHT248" s="71"/>
      <c r="RHU248" s="71"/>
      <c r="RHV248" s="71"/>
      <c r="RHW248" s="71"/>
      <c r="RHX248" s="71"/>
      <c r="RHY248" s="71"/>
      <c r="RHZ248" s="71"/>
      <c r="RIA248" s="71"/>
      <c r="RIB248" s="71"/>
      <c r="RIC248" s="71"/>
      <c r="RID248" s="71"/>
      <c r="RIE248" s="71"/>
      <c r="RIF248" s="71"/>
      <c r="RIG248" s="71"/>
      <c r="RIH248" s="71"/>
      <c r="RII248" s="71"/>
      <c r="RIJ248" s="71"/>
      <c r="RIK248" s="71"/>
      <c r="RIL248" s="71"/>
      <c r="RIM248" s="71"/>
      <c r="RIN248" s="71"/>
      <c r="RIO248" s="71"/>
      <c r="RIP248" s="71"/>
      <c r="RIQ248" s="71"/>
      <c r="RIR248" s="71"/>
      <c r="RIS248" s="71"/>
      <c r="RIT248" s="71"/>
      <c r="RIU248" s="71"/>
      <c r="RIV248" s="71"/>
      <c r="RIW248" s="71"/>
      <c r="RIX248" s="71"/>
      <c r="RIY248" s="71"/>
      <c r="RIZ248" s="71"/>
      <c r="RJA248" s="71"/>
      <c r="RJB248" s="71"/>
      <c r="RJC248" s="71"/>
      <c r="RJD248" s="71"/>
      <c r="RJE248" s="71"/>
      <c r="RJF248" s="71"/>
      <c r="RJG248" s="71"/>
      <c r="RJH248" s="71"/>
      <c r="RJI248" s="71"/>
      <c r="RJJ248" s="71"/>
      <c r="RJK248" s="71"/>
      <c r="RJL248" s="71"/>
      <c r="RJM248" s="71"/>
      <c r="RJN248" s="71"/>
      <c r="RJO248" s="71"/>
      <c r="RJP248" s="71"/>
      <c r="RJQ248" s="71"/>
      <c r="RJR248" s="71"/>
      <c r="RJS248" s="71"/>
      <c r="RJT248" s="71"/>
      <c r="RJU248" s="71"/>
      <c r="RJV248" s="71"/>
      <c r="RJW248" s="71"/>
      <c r="RJX248" s="71"/>
      <c r="RJY248" s="71"/>
      <c r="RJZ248" s="71"/>
      <c r="RKA248" s="71"/>
      <c r="RKB248" s="71"/>
      <c r="RKC248" s="71"/>
      <c r="RKD248" s="71"/>
      <c r="RKE248" s="71"/>
      <c r="RKF248" s="71"/>
      <c r="RKG248" s="71"/>
      <c r="RKH248" s="71"/>
      <c r="RKI248" s="71"/>
      <c r="RKJ248" s="71"/>
      <c r="RKK248" s="71"/>
      <c r="RKL248" s="71"/>
      <c r="RKM248" s="71"/>
      <c r="RKN248" s="71"/>
      <c r="RKO248" s="71"/>
      <c r="RKP248" s="71"/>
      <c r="RKQ248" s="71"/>
      <c r="RKR248" s="71"/>
      <c r="RKS248" s="71"/>
      <c r="RKT248" s="71"/>
      <c r="RKU248" s="71"/>
      <c r="RKV248" s="71"/>
      <c r="RKW248" s="71"/>
      <c r="RKX248" s="71"/>
      <c r="RKY248" s="71"/>
      <c r="RKZ248" s="71"/>
      <c r="RLA248" s="71"/>
      <c r="RLB248" s="71"/>
      <c r="RLC248" s="71"/>
      <c r="RLD248" s="71"/>
      <c r="RLE248" s="71"/>
      <c r="RLF248" s="71"/>
      <c r="RLG248" s="71"/>
      <c r="RLH248" s="71"/>
      <c r="RLI248" s="71"/>
      <c r="RLJ248" s="71"/>
      <c r="RLK248" s="71"/>
      <c r="RLL248" s="71"/>
      <c r="RLM248" s="71"/>
      <c r="RLN248" s="71"/>
      <c r="RLO248" s="71"/>
      <c r="RLP248" s="71"/>
      <c r="RLQ248" s="71"/>
      <c r="RLR248" s="71"/>
      <c r="RLS248" s="71"/>
      <c r="RLT248" s="71"/>
      <c r="RLU248" s="71"/>
      <c r="RLV248" s="71"/>
      <c r="RLW248" s="71"/>
      <c r="RLX248" s="71"/>
      <c r="RLY248" s="71"/>
      <c r="RLZ248" s="71"/>
      <c r="RMA248" s="71"/>
      <c r="RMB248" s="71"/>
      <c r="RMC248" s="71"/>
      <c r="RMD248" s="71"/>
      <c r="RME248" s="71"/>
      <c r="RMF248" s="71"/>
      <c r="RMG248" s="71"/>
      <c r="RMH248" s="71"/>
      <c r="RMI248" s="71"/>
      <c r="RMJ248" s="71"/>
      <c r="RMK248" s="71"/>
      <c r="RML248" s="71"/>
      <c r="RMM248" s="71"/>
      <c r="RMN248" s="71"/>
      <c r="RMO248" s="71"/>
      <c r="RMP248" s="71"/>
      <c r="RMQ248" s="71"/>
      <c r="RMR248" s="71"/>
      <c r="RMS248" s="71"/>
      <c r="RMT248" s="71"/>
      <c r="RMU248" s="71"/>
      <c r="RMV248" s="71"/>
      <c r="RMW248" s="71"/>
      <c r="RMX248" s="71"/>
      <c r="RMY248" s="71"/>
      <c r="RMZ248" s="71"/>
      <c r="RNA248" s="71"/>
      <c r="RNB248" s="71"/>
      <c r="RNC248" s="71"/>
      <c r="RND248" s="71"/>
      <c r="RNE248" s="71"/>
      <c r="RNF248" s="71"/>
      <c r="RNG248" s="71"/>
      <c r="RNH248" s="71"/>
      <c r="RNI248" s="71"/>
      <c r="RNJ248" s="71"/>
      <c r="RNK248" s="71"/>
      <c r="RNL248" s="71"/>
      <c r="RNM248" s="71"/>
      <c r="RNN248" s="71"/>
      <c r="RNO248" s="71"/>
      <c r="RNP248" s="71"/>
      <c r="RNQ248" s="71"/>
      <c r="RNR248" s="71"/>
      <c r="RNS248" s="71"/>
      <c r="RNT248" s="71"/>
      <c r="RNU248" s="71"/>
      <c r="RNV248" s="71"/>
      <c r="RNW248" s="71"/>
      <c r="RNX248" s="71"/>
      <c r="RNY248" s="71"/>
      <c r="RNZ248" s="71"/>
      <c r="ROA248" s="71"/>
      <c r="ROB248" s="71"/>
      <c r="ROC248" s="71"/>
      <c r="ROD248" s="71"/>
      <c r="ROE248" s="71"/>
      <c r="ROF248" s="71"/>
      <c r="ROG248" s="71"/>
      <c r="ROH248" s="71"/>
      <c r="ROI248" s="71"/>
      <c r="ROJ248" s="71"/>
      <c r="ROK248" s="71"/>
      <c r="ROL248" s="71"/>
      <c r="ROM248" s="71"/>
      <c r="RON248" s="71"/>
      <c r="ROO248" s="71"/>
      <c r="ROP248" s="71"/>
      <c r="ROQ248" s="71"/>
      <c r="ROR248" s="71"/>
      <c r="ROS248" s="71"/>
      <c r="ROT248" s="71"/>
      <c r="ROU248" s="71"/>
      <c r="ROV248" s="71"/>
      <c r="ROW248" s="71"/>
      <c r="ROX248" s="71"/>
      <c r="ROY248" s="71"/>
      <c r="ROZ248" s="71"/>
      <c r="RPA248" s="71"/>
      <c r="RPB248" s="71"/>
      <c r="RPC248" s="71"/>
      <c r="RPD248" s="71"/>
      <c r="RPE248" s="71"/>
      <c r="RPF248" s="71"/>
      <c r="RPG248" s="71"/>
      <c r="RPH248" s="71"/>
      <c r="RPI248" s="71"/>
      <c r="RPJ248" s="71"/>
      <c r="RPK248" s="71"/>
      <c r="RPL248" s="71"/>
      <c r="RPM248" s="71"/>
      <c r="RPN248" s="71"/>
      <c r="RPO248" s="71"/>
      <c r="RPP248" s="71"/>
      <c r="RPQ248" s="71"/>
      <c r="RPR248" s="71"/>
      <c r="RPS248" s="71"/>
      <c r="RPT248" s="71"/>
      <c r="RPU248" s="71"/>
      <c r="RPV248" s="71"/>
      <c r="RPW248" s="71"/>
      <c r="RPX248" s="71"/>
      <c r="RPY248" s="71"/>
      <c r="RPZ248" s="71"/>
      <c r="RQA248" s="71"/>
      <c r="RQB248" s="71"/>
      <c r="RQC248" s="71"/>
      <c r="RQD248" s="71"/>
      <c r="RQE248" s="71"/>
      <c r="RQF248" s="71"/>
      <c r="RQG248" s="71"/>
      <c r="RQH248" s="71"/>
      <c r="RQI248" s="71"/>
      <c r="RQJ248" s="71"/>
      <c r="RQK248" s="71"/>
      <c r="RQL248" s="71"/>
      <c r="RQM248" s="71"/>
      <c r="RQN248" s="71"/>
      <c r="RQO248" s="71"/>
      <c r="RQP248" s="71"/>
      <c r="RQQ248" s="71"/>
      <c r="RQR248" s="71"/>
      <c r="RQS248" s="71"/>
      <c r="RQT248" s="71"/>
      <c r="RQU248" s="71"/>
      <c r="RQV248" s="71"/>
      <c r="RQW248" s="71"/>
      <c r="RQX248" s="71"/>
      <c r="RQY248" s="71"/>
      <c r="RQZ248" s="71"/>
      <c r="RRA248" s="71"/>
      <c r="RRB248" s="71"/>
      <c r="RRC248" s="71"/>
      <c r="RRD248" s="71"/>
      <c r="RRE248" s="71"/>
      <c r="RRF248" s="71"/>
      <c r="RRG248" s="71"/>
      <c r="RRH248" s="71"/>
      <c r="RRI248" s="71"/>
      <c r="RRJ248" s="71"/>
      <c r="RRK248" s="71"/>
      <c r="RRL248" s="71"/>
      <c r="RRM248" s="71"/>
      <c r="RRN248" s="71"/>
      <c r="RRO248" s="71"/>
      <c r="RRP248" s="71"/>
      <c r="RRQ248" s="71"/>
      <c r="RRR248" s="71"/>
      <c r="RRS248" s="71"/>
      <c r="RRT248" s="71"/>
      <c r="RRU248" s="71"/>
      <c r="RRV248" s="71"/>
      <c r="RRW248" s="71"/>
      <c r="RRX248" s="71"/>
      <c r="RRY248" s="71"/>
      <c r="RRZ248" s="71"/>
      <c r="RSA248" s="71"/>
      <c r="RSB248" s="71"/>
      <c r="RSC248" s="71"/>
      <c r="RSD248" s="71"/>
      <c r="RSE248" s="71"/>
      <c r="RSF248" s="71"/>
      <c r="RSG248" s="71"/>
      <c r="RSH248" s="71"/>
      <c r="RSI248" s="71"/>
      <c r="RSJ248" s="71"/>
      <c r="RSK248" s="71"/>
      <c r="RSL248" s="71"/>
      <c r="RSM248" s="71"/>
      <c r="RSN248" s="71"/>
      <c r="RSO248" s="71"/>
      <c r="RSP248" s="71"/>
      <c r="RSQ248" s="71"/>
      <c r="RSR248" s="71"/>
      <c r="RSS248" s="71"/>
      <c r="RST248" s="71"/>
      <c r="RSU248" s="71"/>
      <c r="RSV248" s="71"/>
      <c r="RSW248" s="71"/>
      <c r="RSX248" s="71"/>
      <c r="RSY248" s="71"/>
      <c r="RSZ248" s="71"/>
      <c r="RTA248" s="71"/>
      <c r="RTB248" s="71"/>
      <c r="RTC248" s="71"/>
      <c r="RTD248" s="71"/>
      <c r="RTE248" s="71"/>
      <c r="RTF248" s="71"/>
      <c r="RTG248" s="71"/>
      <c r="RTH248" s="71"/>
      <c r="RTI248" s="71"/>
      <c r="RTJ248" s="71"/>
      <c r="RTK248" s="71"/>
      <c r="RTL248" s="71"/>
      <c r="RTM248" s="71"/>
      <c r="RTN248" s="71"/>
      <c r="RTO248" s="71"/>
      <c r="RTP248" s="71"/>
      <c r="RTQ248" s="71"/>
      <c r="RTR248" s="71"/>
      <c r="RTS248" s="71"/>
      <c r="RTT248" s="71"/>
      <c r="RTU248" s="71"/>
      <c r="RTV248" s="71"/>
      <c r="RTW248" s="71"/>
      <c r="RTX248" s="71"/>
      <c r="RTY248" s="71"/>
      <c r="RTZ248" s="71"/>
      <c r="RUA248" s="71"/>
      <c r="RUB248" s="71"/>
      <c r="RUC248" s="71"/>
      <c r="RUD248" s="71"/>
      <c r="RUE248" s="71"/>
      <c r="RUF248" s="71"/>
      <c r="RUG248" s="71"/>
      <c r="RUH248" s="71"/>
      <c r="RUI248" s="71"/>
      <c r="RUJ248" s="71"/>
      <c r="RUK248" s="71"/>
      <c r="RUL248" s="71"/>
      <c r="RUM248" s="71"/>
      <c r="RUN248" s="71"/>
      <c r="RUO248" s="71"/>
      <c r="RUP248" s="71"/>
      <c r="RUQ248" s="71"/>
      <c r="RUR248" s="71"/>
      <c r="RUS248" s="71"/>
      <c r="RUT248" s="71"/>
      <c r="RUU248" s="71"/>
      <c r="RUV248" s="71"/>
      <c r="RUW248" s="71"/>
      <c r="RUX248" s="71"/>
      <c r="RUY248" s="71"/>
      <c r="RUZ248" s="71"/>
      <c r="RVA248" s="71"/>
      <c r="RVB248" s="71"/>
      <c r="RVC248" s="71"/>
      <c r="RVD248" s="71"/>
      <c r="RVE248" s="71"/>
      <c r="RVF248" s="71"/>
      <c r="RVG248" s="71"/>
      <c r="RVH248" s="71"/>
      <c r="RVI248" s="71"/>
      <c r="RVJ248" s="71"/>
      <c r="RVK248" s="71"/>
      <c r="RVL248" s="71"/>
      <c r="RVM248" s="71"/>
      <c r="RVN248" s="71"/>
      <c r="RVO248" s="71"/>
      <c r="RVP248" s="71"/>
      <c r="RVQ248" s="71"/>
      <c r="RVR248" s="71"/>
      <c r="RVS248" s="71"/>
      <c r="RVT248" s="71"/>
      <c r="RVU248" s="71"/>
      <c r="RVV248" s="71"/>
      <c r="RVW248" s="71"/>
      <c r="RVX248" s="71"/>
      <c r="RVY248" s="71"/>
      <c r="RVZ248" s="71"/>
      <c r="RWA248" s="71"/>
      <c r="RWB248" s="71"/>
      <c r="RWC248" s="71"/>
      <c r="RWD248" s="71"/>
      <c r="RWE248" s="71"/>
      <c r="RWF248" s="71"/>
      <c r="RWG248" s="71"/>
      <c r="RWH248" s="71"/>
      <c r="RWI248" s="71"/>
      <c r="RWJ248" s="71"/>
      <c r="RWK248" s="71"/>
      <c r="RWL248" s="71"/>
      <c r="RWM248" s="71"/>
      <c r="RWN248" s="71"/>
      <c r="RWO248" s="71"/>
      <c r="RWP248" s="71"/>
      <c r="RWQ248" s="71"/>
      <c r="RWR248" s="71"/>
      <c r="RWS248" s="71"/>
      <c r="RWT248" s="71"/>
      <c r="RWU248" s="71"/>
      <c r="RWV248" s="71"/>
      <c r="RWW248" s="71"/>
      <c r="RWX248" s="71"/>
      <c r="RWY248" s="71"/>
      <c r="RWZ248" s="71"/>
      <c r="RXA248" s="71"/>
      <c r="RXB248" s="71"/>
      <c r="RXC248" s="71"/>
      <c r="RXD248" s="71"/>
      <c r="RXE248" s="71"/>
      <c r="RXF248" s="71"/>
      <c r="RXG248" s="71"/>
      <c r="RXH248" s="71"/>
      <c r="RXI248" s="71"/>
      <c r="RXJ248" s="71"/>
      <c r="RXK248" s="71"/>
      <c r="RXL248" s="71"/>
      <c r="RXM248" s="71"/>
      <c r="RXN248" s="71"/>
      <c r="RXO248" s="71"/>
      <c r="RXP248" s="71"/>
      <c r="RXQ248" s="71"/>
      <c r="RXR248" s="71"/>
      <c r="RXS248" s="71"/>
      <c r="RXT248" s="71"/>
      <c r="RXU248" s="71"/>
      <c r="RXV248" s="71"/>
      <c r="RXW248" s="71"/>
      <c r="RXX248" s="71"/>
      <c r="RXY248" s="71"/>
      <c r="RXZ248" s="71"/>
      <c r="RYA248" s="71"/>
      <c r="RYB248" s="71"/>
      <c r="RYC248" s="71"/>
      <c r="RYD248" s="71"/>
      <c r="RYE248" s="71"/>
      <c r="RYF248" s="71"/>
      <c r="RYG248" s="71"/>
      <c r="RYH248" s="71"/>
      <c r="RYI248" s="71"/>
      <c r="RYJ248" s="71"/>
      <c r="RYK248" s="71"/>
      <c r="RYL248" s="71"/>
      <c r="RYM248" s="71"/>
      <c r="RYN248" s="71"/>
      <c r="RYO248" s="71"/>
      <c r="RYP248" s="71"/>
      <c r="RYQ248" s="71"/>
      <c r="RYR248" s="71"/>
      <c r="RYS248" s="71"/>
      <c r="RYT248" s="71"/>
      <c r="RYU248" s="71"/>
      <c r="RYV248" s="71"/>
      <c r="RYW248" s="71"/>
      <c r="RYX248" s="71"/>
      <c r="RYY248" s="71"/>
      <c r="RYZ248" s="71"/>
      <c r="RZA248" s="71"/>
      <c r="RZB248" s="71"/>
      <c r="RZC248" s="71"/>
      <c r="RZD248" s="71"/>
      <c r="RZE248" s="71"/>
      <c r="RZF248" s="71"/>
      <c r="RZG248" s="71"/>
      <c r="RZH248" s="71"/>
      <c r="RZI248" s="71"/>
      <c r="RZJ248" s="71"/>
      <c r="RZK248" s="71"/>
      <c r="RZL248" s="71"/>
      <c r="RZM248" s="71"/>
      <c r="RZN248" s="71"/>
      <c r="RZO248" s="71"/>
      <c r="RZP248" s="71"/>
      <c r="RZQ248" s="71"/>
      <c r="RZR248" s="71"/>
      <c r="RZS248" s="71"/>
      <c r="RZT248" s="71"/>
      <c r="RZU248" s="71"/>
      <c r="RZV248" s="71"/>
      <c r="RZW248" s="71"/>
      <c r="RZX248" s="71"/>
      <c r="RZY248" s="71"/>
      <c r="RZZ248" s="71"/>
      <c r="SAA248" s="71"/>
      <c r="SAB248" s="71"/>
      <c r="SAC248" s="71"/>
      <c r="SAD248" s="71"/>
      <c r="SAE248" s="71"/>
      <c r="SAF248" s="71"/>
      <c r="SAG248" s="71"/>
      <c r="SAH248" s="71"/>
      <c r="SAI248" s="71"/>
      <c r="SAJ248" s="71"/>
      <c r="SAK248" s="71"/>
      <c r="SAL248" s="71"/>
      <c r="SAM248" s="71"/>
      <c r="SAN248" s="71"/>
      <c r="SAO248" s="71"/>
      <c r="SAP248" s="71"/>
      <c r="SAQ248" s="71"/>
      <c r="SAR248" s="71"/>
      <c r="SAS248" s="71"/>
      <c r="SAT248" s="71"/>
      <c r="SAU248" s="71"/>
      <c r="SAV248" s="71"/>
      <c r="SAW248" s="71"/>
      <c r="SAX248" s="71"/>
      <c r="SAY248" s="71"/>
      <c r="SAZ248" s="71"/>
      <c r="SBA248" s="71"/>
      <c r="SBB248" s="71"/>
      <c r="SBC248" s="71"/>
      <c r="SBD248" s="71"/>
      <c r="SBE248" s="71"/>
      <c r="SBF248" s="71"/>
      <c r="SBG248" s="71"/>
      <c r="SBH248" s="71"/>
      <c r="SBI248" s="71"/>
      <c r="SBJ248" s="71"/>
      <c r="SBK248" s="71"/>
      <c r="SBL248" s="71"/>
      <c r="SBM248" s="71"/>
      <c r="SBN248" s="71"/>
      <c r="SBO248" s="71"/>
      <c r="SBP248" s="71"/>
      <c r="SBQ248" s="71"/>
      <c r="SBR248" s="71"/>
      <c r="SBS248" s="71"/>
      <c r="SBT248" s="71"/>
      <c r="SBU248" s="71"/>
      <c r="SBV248" s="71"/>
      <c r="SBW248" s="71"/>
      <c r="SBX248" s="71"/>
      <c r="SBY248" s="71"/>
      <c r="SBZ248" s="71"/>
      <c r="SCA248" s="71"/>
      <c r="SCB248" s="71"/>
      <c r="SCC248" s="71"/>
      <c r="SCD248" s="71"/>
      <c r="SCE248" s="71"/>
      <c r="SCF248" s="71"/>
      <c r="SCG248" s="71"/>
      <c r="SCH248" s="71"/>
      <c r="SCI248" s="71"/>
      <c r="SCJ248" s="71"/>
      <c r="SCK248" s="71"/>
      <c r="SCL248" s="71"/>
      <c r="SCM248" s="71"/>
      <c r="SCN248" s="71"/>
      <c r="SCO248" s="71"/>
      <c r="SCP248" s="71"/>
      <c r="SCQ248" s="71"/>
      <c r="SCR248" s="71"/>
      <c r="SCS248" s="71"/>
      <c r="SCT248" s="71"/>
      <c r="SCU248" s="71"/>
      <c r="SCV248" s="71"/>
      <c r="SCW248" s="71"/>
      <c r="SCX248" s="71"/>
      <c r="SCY248" s="71"/>
      <c r="SCZ248" s="71"/>
      <c r="SDA248" s="71"/>
      <c r="SDB248" s="71"/>
      <c r="SDC248" s="71"/>
      <c r="SDD248" s="71"/>
      <c r="SDE248" s="71"/>
      <c r="SDF248" s="71"/>
      <c r="SDG248" s="71"/>
      <c r="SDH248" s="71"/>
      <c r="SDI248" s="71"/>
      <c r="SDJ248" s="71"/>
      <c r="SDK248" s="71"/>
      <c r="SDL248" s="71"/>
      <c r="SDM248" s="71"/>
      <c r="SDN248" s="71"/>
      <c r="SDO248" s="71"/>
      <c r="SDP248" s="71"/>
      <c r="SDQ248" s="71"/>
      <c r="SDR248" s="71"/>
      <c r="SDS248" s="71"/>
      <c r="SDT248" s="71"/>
      <c r="SDU248" s="71"/>
      <c r="SDV248" s="71"/>
      <c r="SDW248" s="71"/>
      <c r="SDX248" s="71"/>
      <c r="SDY248" s="71"/>
      <c r="SDZ248" s="71"/>
      <c r="SEA248" s="71"/>
      <c r="SEB248" s="71"/>
      <c r="SEC248" s="71"/>
      <c r="SED248" s="71"/>
      <c r="SEE248" s="71"/>
      <c r="SEF248" s="71"/>
      <c r="SEG248" s="71"/>
      <c r="SEH248" s="71"/>
      <c r="SEI248" s="71"/>
      <c r="SEJ248" s="71"/>
      <c r="SEK248" s="71"/>
      <c r="SEL248" s="71"/>
      <c r="SEM248" s="71"/>
      <c r="SEN248" s="71"/>
      <c r="SEO248" s="71"/>
      <c r="SEP248" s="71"/>
      <c r="SEQ248" s="71"/>
      <c r="SER248" s="71"/>
      <c r="SES248" s="71"/>
      <c r="SET248" s="71"/>
      <c r="SEU248" s="71"/>
      <c r="SEV248" s="71"/>
      <c r="SEW248" s="71"/>
      <c r="SEX248" s="71"/>
      <c r="SEY248" s="71"/>
      <c r="SEZ248" s="71"/>
      <c r="SFA248" s="71"/>
      <c r="SFB248" s="71"/>
      <c r="SFC248" s="71"/>
      <c r="SFD248" s="71"/>
      <c r="SFE248" s="71"/>
      <c r="SFF248" s="71"/>
      <c r="SFG248" s="71"/>
      <c r="SFH248" s="71"/>
      <c r="SFI248" s="71"/>
      <c r="SFJ248" s="71"/>
      <c r="SFK248" s="71"/>
      <c r="SFL248" s="71"/>
      <c r="SFM248" s="71"/>
      <c r="SFN248" s="71"/>
      <c r="SFO248" s="71"/>
      <c r="SFP248" s="71"/>
      <c r="SFQ248" s="71"/>
      <c r="SFR248" s="71"/>
      <c r="SFS248" s="71"/>
      <c r="SFT248" s="71"/>
      <c r="SFU248" s="71"/>
      <c r="SFV248" s="71"/>
      <c r="SFW248" s="71"/>
      <c r="SFX248" s="71"/>
      <c r="SFY248" s="71"/>
      <c r="SFZ248" s="71"/>
      <c r="SGA248" s="71"/>
      <c r="SGB248" s="71"/>
      <c r="SGC248" s="71"/>
      <c r="SGD248" s="71"/>
      <c r="SGE248" s="71"/>
      <c r="SGF248" s="71"/>
      <c r="SGG248" s="71"/>
      <c r="SGH248" s="71"/>
      <c r="SGI248" s="71"/>
      <c r="SGJ248" s="71"/>
      <c r="SGK248" s="71"/>
      <c r="SGL248" s="71"/>
      <c r="SGM248" s="71"/>
      <c r="SGN248" s="71"/>
      <c r="SGO248" s="71"/>
      <c r="SGP248" s="71"/>
      <c r="SGQ248" s="71"/>
      <c r="SGR248" s="71"/>
      <c r="SGS248" s="71"/>
      <c r="SGT248" s="71"/>
      <c r="SGU248" s="71"/>
      <c r="SGV248" s="71"/>
      <c r="SGW248" s="71"/>
      <c r="SGX248" s="71"/>
      <c r="SGY248" s="71"/>
      <c r="SGZ248" s="71"/>
      <c r="SHA248" s="71"/>
      <c r="SHB248" s="71"/>
      <c r="SHC248" s="71"/>
      <c r="SHD248" s="71"/>
      <c r="SHE248" s="71"/>
      <c r="SHF248" s="71"/>
      <c r="SHG248" s="71"/>
      <c r="SHH248" s="71"/>
      <c r="SHI248" s="71"/>
      <c r="SHJ248" s="71"/>
      <c r="SHK248" s="71"/>
      <c r="SHL248" s="71"/>
      <c r="SHM248" s="71"/>
      <c r="SHN248" s="71"/>
      <c r="SHO248" s="71"/>
      <c r="SHP248" s="71"/>
      <c r="SHQ248" s="71"/>
      <c r="SHR248" s="71"/>
      <c r="SHS248" s="71"/>
      <c r="SHT248" s="71"/>
      <c r="SHU248" s="71"/>
      <c r="SHV248" s="71"/>
      <c r="SHW248" s="71"/>
      <c r="SHX248" s="71"/>
      <c r="SHY248" s="71"/>
      <c r="SHZ248" s="71"/>
      <c r="SIA248" s="71"/>
      <c r="SIB248" s="71"/>
      <c r="SIC248" s="71"/>
      <c r="SID248" s="71"/>
      <c r="SIE248" s="71"/>
      <c r="SIF248" s="71"/>
      <c r="SIG248" s="71"/>
      <c r="SIH248" s="71"/>
      <c r="SII248" s="71"/>
      <c r="SIJ248" s="71"/>
      <c r="SIK248" s="71"/>
      <c r="SIL248" s="71"/>
      <c r="SIM248" s="71"/>
      <c r="SIN248" s="71"/>
      <c r="SIO248" s="71"/>
      <c r="SIP248" s="71"/>
      <c r="SIQ248" s="71"/>
      <c r="SIR248" s="71"/>
      <c r="SIS248" s="71"/>
      <c r="SIT248" s="71"/>
      <c r="SIU248" s="71"/>
      <c r="SIV248" s="71"/>
      <c r="SIW248" s="71"/>
      <c r="SIX248" s="71"/>
      <c r="SIY248" s="71"/>
      <c r="SIZ248" s="71"/>
      <c r="SJA248" s="71"/>
      <c r="SJB248" s="71"/>
      <c r="SJC248" s="71"/>
      <c r="SJD248" s="71"/>
      <c r="SJE248" s="71"/>
      <c r="SJF248" s="71"/>
      <c r="SJG248" s="71"/>
      <c r="SJH248" s="71"/>
      <c r="SJI248" s="71"/>
      <c r="SJJ248" s="71"/>
      <c r="SJK248" s="71"/>
      <c r="SJL248" s="71"/>
      <c r="SJM248" s="71"/>
      <c r="SJN248" s="71"/>
      <c r="SJO248" s="71"/>
      <c r="SJP248" s="71"/>
      <c r="SJQ248" s="71"/>
      <c r="SJR248" s="71"/>
      <c r="SJS248" s="71"/>
      <c r="SJT248" s="71"/>
      <c r="SJU248" s="71"/>
      <c r="SJV248" s="71"/>
      <c r="SJW248" s="71"/>
      <c r="SJX248" s="71"/>
      <c r="SJY248" s="71"/>
      <c r="SJZ248" s="71"/>
      <c r="SKA248" s="71"/>
      <c r="SKB248" s="71"/>
      <c r="SKC248" s="71"/>
      <c r="SKD248" s="71"/>
      <c r="SKE248" s="71"/>
      <c r="SKF248" s="71"/>
      <c r="SKG248" s="71"/>
      <c r="SKH248" s="71"/>
      <c r="SKI248" s="71"/>
      <c r="SKJ248" s="71"/>
      <c r="SKK248" s="71"/>
      <c r="SKL248" s="71"/>
      <c r="SKM248" s="71"/>
      <c r="SKN248" s="71"/>
      <c r="SKO248" s="71"/>
      <c r="SKP248" s="71"/>
      <c r="SKQ248" s="71"/>
      <c r="SKR248" s="71"/>
      <c r="SKS248" s="71"/>
      <c r="SKT248" s="71"/>
      <c r="SKU248" s="71"/>
      <c r="SKV248" s="71"/>
      <c r="SKW248" s="71"/>
      <c r="SKX248" s="71"/>
      <c r="SKY248" s="71"/>
      <c r="SKZ248" s="71"/>
      <c r="SLA248" s="71"/>
      <c r="SLB248" s="71"/>
      <c r="SLC248" s="71"/>
      <c r="SLD248" s="71"/>
      <c r="SLE248" s="71"/>
      <c r="SLF248" s="71"/>
      <c r="SLG248" s="71"/>
      <c r="SLH248" s="71"/>
      <c r="SLI248" s="71"/>
      <c r="SLJ248" s="71"/>
      <c r="SLK248" s="71"/>
      <c r="SLL248" s="71"/>
      <c r="SLM248" s="71"/>
      <c r="SLN248" s="71"/>
      <c r="SLO248" s="71"/>
      <c r="SLP248" s="71"/>
      <c r="SLQ248" s="71"/>
      <c r="SLR248" s="71"/>
      <c r="SLS248" s="71"/>
      <c r="SLT248" s="71"/>
      <c r="SLU248" s="71"/>
      <c r="SLV248" s="71"/>
      <c r="SLW248" s="71"/>
      <c r="SLX248" s="71"/>
      <c r="SLY248" s="71"/>
      <c r="SLZ248" s="71"/>
      <c r="SMA248" s="71"/>
      <c r="SMB248" s="71"/>
      <c r="SMC248" s="71"/>
      <c r="SMD248" s="71"/>
      <c r="SME248" s="71"/>
      <c r="SMF248" s="71"/>
      <c r="SMG248" s="71"/>
      <c r="SMH248" s="71"/>
      <c r="SMI248" s="71"/>
      <c r="SMJ248" s="71"/>
      <c r="SMK248" s="71"/>
      <c r="SML248" s="71"/>
      <c r="SMM248" s="71"/>
      <c r="SMN248" s="71"/>
      <c r="SMO248" s="71"/>
      <c r="SMP248" s="71"/>
      <c r="SMQ248" s="71"/>
      <c r="SMR248" s="71"/>
      <c r="SMS248" s="71"/>
      <c r="SMT248" s="71"/>
      <c r="SMU248" s="71"/>
      <c r="SMV248" s="71"/>
      <c r="SMW248" s="71"/>
      <c r="SMX248" s="71"/>
      <c r="SMY248" s="71"/>
      <c r="SMZ248" s="71"/>
      <c r="SNA248" s="71"/>
      <c r="SNB248" s="71"/>
      <c r="SNC248" s="71"/>
      <c r="SND248" s="71"/>
      <c r="SNE248" s="71"/>
      <c r="SNF248" s="71"/>
      <c r="SNG248" s="71"/>
      <c r="SNH248" s="71"/>
      <c r="SNI248" s="71"/>
      <c r="SNJ248" s="71"/>
      <c r="SNK248" s="71"/>
      <c r="SNL248" s="71"/>
      <c r="SNM248" s="71"/>
      <c r="SNN248" s="71"/>
      <c r="SNO248" s="71"/>
      <c r="SNP248" s="71"/>
      <c r="SNQ248" s="71"/>
      <c r="SNR248" s="71"/>
      <c r="SNS248" s="71"/>
      <c r="SNT248" s="71"/>
      <c r="SNU248" s="71"/>
      <c r="SNV248" s="71"/>
      <c r="SNW248" s="71"/>
      <c r="SNX248" s="71"/>
      <c r="SNY248" s="71"/>
      <c r="SNZ248" s="71"/>
      <c r="SOA248" s="71"/>
      <c r="SOB248" s="71"/>
      <c r="SOC248" s="71"/>
      <c r="SOD248" s="71"/>
      <c r="SOE248" s="71"/>
      <c r="SOF248" s="71"/>
      <c r="SOG248" s="71"/>
      <c r="SOH248" s="71"/>
      <c r="SOI248" s="71"/>
      <c r="SOJ248" s="71"/>
      <c r="SOK248" s="71"/>
      <c r="SOL248" s="71"/>
      <c r="SOM248" s="71"/>
      <c r="SON248" s="71"/>
      <c r="SOO248" s="71"/>
      <c r="SOP248" s="71"/>
      <c r="SOQ248" s="71"/>
      <c r="SOR248" s="71"/>
      <c r="SOS248" s="71"/>
      <c r="SOT248" s="71"/>
      <c r="SOU248" s="71"/>
      <c r="SOV248" s="71"/>
      <c r="SOW248" s="71"/>
      <c r="SOX248" s="71"/>
      <c r="SOY248" s="71"/>
      <c r="SOZ248" s="71"/>
      <c r="SPA248" s="71"/>
      <c r="SPB248" s="71"/>
      <c r="SPC248" s="71"/>
      <c r="SPD248" s="71"/>
      <c r="SPE248" s="71"/>
      <c r="SPF248" s="71"/>
      <c r="SPG248" s="71"/>
      <c r="SPH248" s="71"/>
      <c r="SPI248" s="71"/>
      <c r="SPJ248" s="71"/>
      <c r="SPK248" s="71"/>
      <c r="SPL248" s="71"/>
      <c r="SPM248" s="71"/>
      <c r="SPN248" s="71"/>
      <c r="SPO248" s="71"/>
      <c r="SPP248" s="71"/>
      <c r="SPQ248" s="71"/>
      <c r="SPR248" s="71"/>
      <c r="SPS248" s="71"/>
      <c r="SPT248" s="71"/>
      <c r="SPU248" s="71"/>
      <c r="SPV248" s="71"/>
      <c r="SPW248" s="71"/>
      <c r="SPX248" s="71"/>
      <c r="SPY248" s="71"/>
      <c r="SPZ248" s="71"/>
      <c r="SQA248" s="71"/>
      <c r="SQB248" s="71"/>
      <c r="SQC248" s="71"/>
      <c r="SQD248" s="71"/>
      <c r="SQE248" s="71"/>
      <c r="SQF248" s="71"/>
      <c r="SQG248" s="71"/>
      <c r="SQH248" s="71"/>
      <c r="SQI248" s="71"/>
      <c r="SQJ248" s="71"/>
      <c r="SQK248" s="71"/>
      <c r="SQL248" s="71"/>
      <c r="SQM248" s="71"/>
      <c r="SQN248" s="71"/>
      <c r="SQO248" s="71"/>
      <c r="SQP248" s="71"/>
      <c r="SQQ248" s="71"/>
      <c r="SQR248" s="71"/>
      <c r="SQS248" s="71"/>
      <c r="SQT248" s="71"/>
      <c r="SQU248" s="71"/>
      <c r="SQV248" s="71"/>
      <c r="SQW248" s="71"/>
      <c r="SQX248" s="71"/>
      <c r="SQY248" s="71"/>
      <c r="SQZ248" s="71"/>
      <c r="SRA248" s="71"/>
      <c r="SRB248" s="71"/>
      <c r="SRC248" s="71"/>
      <c r="SRD248" s="71"/>
      <c r="SRE248" s="71"/>
      <c r="SRF248" s="71"/>
      <c r="SRG248" s="71"/>
      <c r="SRH248" s="71"/>
      <c r="SRI248" s="71"/>
      <c r="SRJ248" s="71"/>
      <c r="SRK248" s="71"/>
      <c r="SRL248" s="71"/>
      <c r="SRM248" s="71"/>
      <c r="SRN248" s="71"/>
      <c r="SRO248" s="71"/>
      <c r="SRP248" s="71"/>
      <c r="SRQ248" s="71"/>
      <c r="SRR248" s="71"/>
      <c r="SRS248" s="71"/>
      <c r="SRT248" s="71"/>
      <c r="SRU248" s="71"/>
      <c r="SRV248" s="71"/>
      <c r="SRW248" s="71"/>
      <c r="SRX248" s="71"/>
      <c r="SRY248" s="71"/>
      <c r="SRZ248" s="71"/>
      <c r="SSA248" s="71"/>
      <c r="SSB248" s="71"/>
      <c r="SSC248" s="71"/>
      <c r="SSD248" s="71"/>
      <c r="SSE248" s="71"/>
      <c r="SSF248" s="71"/>
      <c r="SSG248" s="71"/>
      <c r="SSH248" s="71"/>
      <c r="SSI248" s="71"/>
      <c r="SSJ248" s="71"/>
      <c r="SSK248" s="71"/>
      <c r="SSL248" s="71"/>
      <c r="SSM248" s="71"/>
      <c r="SSN248" s="71"/>
      <c r="SSO248" s="71"/>
      <c r="SSP248" s="71"/>
      <c r="SSQ248" s="71"/>
      <c r="SSR248" s="71"/>
      <c r="SSS248" s="71"/>
      <c r="SST248" s="71"/>
      <c r="SSU248" s="71"/>
      <c r="SSV248" s="71"/>
      <c r="SSW248" s="71"/>
      <c r="SSX248" s="71"/>
      <c r="SSY248" s="71"/>
      <c r="SSZ248" s="71"/>
      <c r="STA248" s="71"/>
      <c r="STB248" s="71"/>
      <c r="STC248" s="71"/>
      <c r="STD248" s="71"/>
      <c r="STE248" s="71"/>
      <c r="STF248" s="71"/>
      <c r="STG248" s="71"/>
      <c r="STH248" s="71"/>
      <c r="STI248" s="71"/>
      <c r="STJ248" s="71"/>
      <c r="STK248" s="71"/>
      <c r="STL248" s="71"/>
      <c r="STM248" s="71"/>
      <c r="STN248" s="71"/>
      <c r="STO248" s="71"/>
      <c r="STP248" s="71"/>
      <c r="STQ248" s="71"/>
      <c r="STR248" s="71"/>
      <c r="STS248" s="71"/>
      <c r="STT248" s="71"/>
      <c r="STU248" s="71"/>
      <c r="STV248" s="71"/>
      <c r="STW248" s="71"/>
      <c r="STX248" s="71"/>
      <c r="STY248" s="71"/>
      <c r="STZ248" s="71"/>
      <c r="SUA248" s="71"/>
      <c r="SUB248" s="71"/>
      <c r="SUC248" s="71"/>
      <c r="SUD248" s="71"/>
      <c r="SUE248" s="71"/>
      <c r="SUF248" s="71"/>
      <c r="SUG248" s="71"/>
      <c r="SUH248" s="71"/>
      <c r="SUI248" s="71"/>
      <c r="SUJ248" s="71"/>
      <c r="SUK248" s="71"/>
      <c r="SUL248" s="71"/>
      <c r="SUM248" s="71"/>
      <c r="SUN248" s="71"/>
      <c r="SUO248" s="71"/>
      <c r="SUP248" s="71"/>
      <c r="SUQ248" s="71"/>
      <c r="SUR248" s="71"/>
      <c r="SUS248" s="71"/>
      <c r="SUT248" s="71"/>
      <c r="SUU248" s="71"/>
      <c r="SUV248" s="71"/>
      <c r="SUW248" s="71"/>
      <c r="SUX248" s="71"/>
      <c r="SUY248" s="71"/>
      <c r="SUZ248" s="71"/>
      <c r="SVA248" s="71"/>
      <c r="SVB248" s="71"/>
      <c r="SVC248" s="71"/>
      <c r="SVD248" s="71"/>
      <c r="SVE248" s="71"/>
      <c r="SVF248" s="71"/>
      <c r="SVG248" s="71"/>
      <c r="SVH248" s="71"/>
      <c r="SVI248" s="71"/>
      <c r="SVJ248" s="71"/>
      <c r="SVK248" s="71"/>
      <c r="SVL248" s="71"/>
      <c r="SVM248" s="71"/>
      <c r="SVN248" s="71"/>
      <c r="SVO248" s="71"/>
      <c r="SVP248" s="71"/>
      <c r="SVQ248" s="71"/>
      <c r="SVR248" s="71"/>
      <c r="SVS248" s="71"/>
      <c r="SVT248" s="71"/>
      <c r="SVU248" s="71"/>
      <c r="SVV248" s="71"/>
      <c r="SVW248" s="71"/>
      <c r="SVX248" s="71"/>
      <c r="SVY248" s="71"/>
      <c r="SVZ248" s="71"/>
      <c r="SWA248" s="71"/>
      <c r="SWB248" s="71"/>
      <c r="SWC248" s="71"/>
      <c r="SWD248" s="71"/>
      <c r="SWE248" s="71"/>
      <c r="SWF248" s="71"/>
      <c r="SWG248" s="71"/>
      <c r="SWH248" s="71"/>
      <c r="SWI248" s="71"/>
      <c r="SWJ248" s="71"/>
      <c r="SWK248" s="71"/>
      <c r="SWL248" s="71"/>
      <c r="SWM248" s="71"/>
      <c r="SWN248" s="71"/>
      <c r="SWO248" s="71"/>
      <c r="SWP248" s="71"/>
      <c r="SWQ248" s="71"/>
      <c r="SWR248" s="71"/>
      <c r="SWS248" s="71"/>
      <c r="SWT248" s="71"/>
      <c r="SWU248" s="71"/>
      <c r="SWV248" s="71"/>
      <c r="SWW248" s="71"/>
      <c r="SWX248" s="71"/>
      <c r="SWY248" s="71"/>
      <c r="SWZ248" s="71"/>
      <c r="SXA248" s="71"/>
      <c r="SXB248" s="71"/>
      <c r="SXC248" s="71"/>
      <c r="SXD248" s="71"/>
      <c r="SXE248" s="71"/>
      <c r="SXF248" s="71"/>
      <c r="SXG248" s="71"/>
      <c r="SXH248" s="71"/>
      <c r="SXI248" s="71"/>
      <c r="SXJ248" s="71"/>
      <c r="SXK248" s="71"/>
      <c r="SXL248" s="71"/>
      <c r="SXM248" s="71"/>
      <c r="SXN248" s="71"/>
      <c r="SXO248" s="71"/>
      <c r="SXP248" s="71"/>
      <c r="SXQ248" s="71"/>
      <c r="SXR248" s="71"/>
      <c r="SXS248" s="71"/>
      <c r="SXT248" s="71"/>
      <c r="SXU248" s="71"/>
      <c r="SXV248" s="71"/>
      <c r="SXW248" s="71"/>
      <c r="SXX248" s="71"/>
      <c r="SXY248" s="71"/>
      <c r="SXZ248" s="71"/>
      <c r="SYA248" s="71"/>
      <c r="SYB248" s="71"/>
      <c r="SYC248" s="71"/>
      <c r="SYD248" s="71"/>
      <c r="SYE248" s="71"/>
      <c r="SYF248" s="71"/>
      <c r="SYG248" s="71"/>
      <c r="SYH248" s="71"/>
      <c r="SYI248" s="71"/>
      <c r="SYJ248" s="71"/>
      <c r="SYK248" s="71"/>
      <c r="SYL248" s="71"/>
      <c r="SYM248" s="71"/>
      <c r="SYN248" s="71"/>
      <c r="SYO248" s="71"/>
      <c r="SYP248" s="71"/>
      <c r="SYQ248" s="71"/>
      <c r="SYR248" s="71"/>
      <c r="SYS248" s="71"/>
      <c r="SYT248" s="71"/>
      <c r="SYU248" s="71"/>
      <c r="SYV248" s="71"/>
      <c r="SYW248" s="71"/>
      <c r="SYX248" s="71"/>
      <c r="SYY248" s="71"/>
      <c r="SYZ248" s="71"/>
      <c r="SZA248" s="71"/>
      <c r="SZB248" s="71"/>
      <c r="SZC248" s="71"/>
      <c r="SZD248" s="71"/>
      <c r="SZE248" s="71"/>
      <c r="SZF248" s="71"/>
      <c r="SZG248" s="71"/>
      <c r="SZH248" s="71"/>
      <c r="SZI248" s="71"/>
      <c r="SZJ248" s="71"/>
      <c r="SZK248" s="71"/>
      <c r="SZL248" s="71"/>
      <c r="SZM248" s="71"/>
      <c r="SZN248" s="71"/>
      <c r="SZO248" s="71"/>
      <c r="SZP248" s="71"/>
      <c r="SZQ248" s="71"/>
      <c r="SZR248" s="71"/>
      <c r="SZS248" s="71"/>
      <c r="SZT248" s="71"/>
      <c r="SZU248" s="71"/>
      <c r="SZV248" s="71"/>
      <c r="SZW248" s="71"/>
      <c r="SZX248" s="71"/>
      <c r="SZY248" s="71"/>
      <c r="SZZ248" s="71"/>
      <c r="TAA248" s="71"/>
      <c r="TAB248" s="71"/>
      <c r="TAC248" s="71"/>
      <c r="TAD248" s="71"/>
      <c r="TAE248" s="71"/>
      <c r="TAF248" s="71"/>
      <c r="TAG248" s="71"/>
      <c r="TAH248" s="71"/>
      <c r="TAI248" s="71"/>
      <c r="TAJ248" s="71"/>
      <c r="TAK248" s="71"/>
      <c r="TAL248" s="71"/>
      <c r="TAM248" s="71"/>
      <c r="TAN248" s="71"/>
      <c r="TAO248" s="71"/>
      <c r="TAP248" s="71"/>
      <c r="TAQ248" s="71"/>
      <c r="TAR248" s="71"/>
      <c r="TAS248" s="71"/>
      <c r="TAT248" s="71"/>
      <c r="TAU248" s="71"/>
      <c r="TAV248" s="71"/>
      <c r="TAW248" s="71"/>
      <c r="TAX248" s="71"/>
      <c r="TAY248" s="71"/>
      <c r="TAZ248" s="71"/>
      <c r="TBA248" s="71"/>
      <c r="TBB248" s="71"/>
      <c r="TBC248" s="71"/>
      <c r="TBD248" s="71"/>
      <c r="TBE248" s="71"/>
      <c r="TBF248" s="71"/>
      <c r="TBG248" s="71"/>
      <c r="TBH248" s="71"/>
      <c r="TBI248" s="71"/>
      <c r="TBJ248" s="71"/>
      <c r="TBK248" s="71"/>
      <c r="TBL248" s="71"/>
      <c r="TBM248" s="71"/>
      <c r="TBN248" s="71"/>
      <c r="TBO248" s="71"/>
      <c r="TBP248" s="71"/>
      <c r="TBQ248" s="71"/>
      <c r="TBR248" s="71"/>
      <c r="TBS248" s="71"/>
      <c r="TBT248" s="71"/>
      <c r="TBU248" s="71"/>
      <c r="TBV248" s="71"/>
      <c r="TBW248" s="71"/>
      <c r="TBX248" s="71"/>
      <c r="TBY248" s="71"/>
      <c r="TBZ248" s="71"/>
      <c r="TCA248" s="71"/>
      <c r="TCB248" s="71"/>
      <c r="TCC248" s="71"/>
      <c r="TCD248" s="71"/>
      <c r="TCE248" s="71"/>
      <c r="TCF248" s="71"/>
      <c r="TCG248" s="71"/>
      <c r="TCH248" s="71"/>
      <c r="TCI248" s="71"/>
      <c r="TCJ248" s="71"/>
      <c r="TCK248" s="71"/>
      <c r="TCL248" s="71"/>
      <c r="TCM248" s="71"/>
      <c r="TCN248" s="71"/>
      <c r="TCO248" s="71"/>
      <c r="TCP248" s="71"/>
      <c r="TCQ248" s="71"/>
      <c r="TCR248" s="71"/>
      <c r="TCS248" s="71"/>
      <c r="TCT248" s="71"/>
      <c r="TCU248" s="71"/>
      <c r="TCV248" s="71"/>
      <c r="TCW248" s="71"/>
      <c r="TCX248" s="71"/>
      <c r="TCY248" s="71"/>
      <c r="TCZ248" s="71"/>
      <c r="TDA248" s="71"/>
      <c r="TDB248" s="71"/>
      <c r="TDC248" s="71"/>
      <c r="TDD248" s="71"/>
      <c r="TDE248" s="71"/>
      <c r="TDF248" s="71"/>
      <c r="TDG248" s="71"/>
      <c r="TDH248" s="71"/>
      <c r="TDI248" s="71"/>
      <c r="TDJ248" s="71"/>
      <c r="TDK248" s="71"/>
      <c r="TDL248" s="71"/>
      <c r="TDM248" s="71"/>
      <c r="TDN248" s="71"/>
      <c r="TDO248" s="71"/>
      <c r="TDP248" s="71"/>
      <c r="TDQ248" s="71"/>
      <c r="TDR248" s="71"/>
      <c r="TDS248" s="71"/>
      <c r="TDT248" s="71"/>
      <c r="TDU248" s="71"/>
      <c r="TDV248" s="71"/>
      <c r="TDW248" s="71"/>
      <c r="TDX248" s="71"/>
      <c r="TDY248" s="71"/>
      <c r="TDZ248" s="71"/>
      <c r="TEA248" s="71"/>
      <c r="TEB248" s="71"/>
      <c r="TEC248" s="71"/>
      <c r="TED248" s="71"/>
      <c r="TEE248" s="71"/>
      <c r="TEF248" s="71"/>
      <c r="TEG248" s="71"/>
      <c r="TEH248" s="71"/>
      <c r="TEI248" s="71"/>
      <c r="TEJ248" s="71"/>
      <c r="TEK248" s="71"/>
      <c r="TEL248" s="71"/>
      <c r="TEM248" s="71"/>
      <c r="TEN248" s="71"/>
      <c r="TEO248" s="71"/>
      <c r="TEP248" s="71"/>
      <c r="TEQ248" s="71"/>
      <c r="TER248" s="71"/>
      <c r="TES248" s="71"/>
      <c r="TET248" s="71"/>
      <c r="TEU248" s="71"/>
      <c r="TEV248" s="71"/>
      <c r="TEW248" s="71"/>
      <c r="TEX248" s="71"/>
      <c r="TEY248" s="71"/>
      <c r="TEZ248" s="71"/>
      <c r="TFA248" s="71"/>
      <c r="TFB248" s="71"/>
      <c r="TFC248" s="71"/>
      <c r="TFD248" s="71"/>
      <c r="TFE248" s="71"/>
      <c r="TFF248" s="71"/>
      <c r="TFG248" s="71"/>
      <c r="TFH248" s="71"/>
      <c r="TFI248" s="71"/>
      <c r="TFJ248" s="71"/>
      <c r="TFK248" s="71"/>
      <c r="TFL248" s="71"/>
      <c r="TFM248" s="71"/>
      <c r="TFN248" s="71"/>
      <c r="TFO248" s="71"/>
      <c r="TFP248" s="71"/>
      <c r="TFQ248" s="71"/>
      <c r="TFR248" s="71"/>
      <c r="TFS248" s="71"/>
      <c r="TFT248" s="71"/>
      <c r="TFU248" s="71"/>
      <c r="TFV248" s="71"/>
      <c r="TFW248" s="71"/>
      <c r="TFX248" s="71"/>
      <c r="TFY248" s="71"/>
      <c r="TFZ248" s="71"/>
      <c r="TGA248" s="71"/>
      <c r="TGB248" s="71"/>
      <c r="TGC248" s="71"/>
      <c r="TGD248" s="71"/>
      <c r="TGE248" s="71"/>
      <c r="TGF248" s="71"/>
      <c r="TGG248" s="71"/>
      <c r="TGH248" s="71"/>
      <c r="TGI248" s="71"/>
      <c r="TGJ248" s="71"/>
      <c r="TGK248" s="71"/>
      <c r="TGL248" s="71"/>
      <c r="TGM248" s="71"/>
      <c r="TGN248" s="71"/>
      <c r="TGO248" s="71"/>
      <c r="TGP248" s="71"/>
      <c r="TGQ248" s="71"/>
      <c r="TGR248" s="71"/>
      <c r="TGS248" s="71"/>
      <c r="TGT248" s="71"/>
      <c r="TGU248" s="71"/>
      <c r="TGV248" s="71"/>
      <c r="TGW248" s="71"/>
      <c r="TGX248" s="71"/>
      <c r="TGY248" s="71"/>
      <c r="TGZ248" s="71"/>
      <c r="THA248" s="71"/>
      <c r="THB248" s="71"/>
      <c r="THC248" s="71"/>
      <c r="THD248" s="71"/>
      <c r="THE248" s="71"/>
      <c r="THF248" s="71"/>
      <c r="THG248" s="71"/>
      <c r="THH248" s="71"/>
      <c r="THI248" s="71"/>
      <c r="THJ248" s="71"/>
      <c r="THK248" s="71"/>
      <c r="THL248" s="71"/>
      <c r="THM248" s="71"/>
      <c r="THN248" s="71"/>
      <c r="THO248" s="71"/>
      <c r="THP248" s="71"/>
      <c r="THQ248" s="71"/>
      <c r="THR248" s="71"/>
      <c r="THS248" s="71"/>
      <c r="THT248" s="71"/>
      <c r="THU248" s="71"/>
      <c r="THV248" s="71"/>
      <c r="THW248" s="71"/>
      <c r="THX248" s="71"/>
      <c r="THY248" s="71"/>
      <c r="THZ248" s="71"/>
      <c r="TIA248" s="71"/>
      <c r="TIB248" s="71"/>
      <c r="TIC248" s="71"/>
      <c r="TID248" s="71"/>
      <c r="TIE248" s="71"/>
      <c r="TIF248" s="71"/>
      <c r="TIG248" s="71"/>
      <c r="TIH248" s="71"/>
      <c r="TII248" s="71"/>
      <c r="TIJ248" s="71"/>
      <c r="TIK248" s="71"/>
      <c r="TIL248" s="71"/>
      <c r="TIM248" s="71"/>
      <c r="TIN248" s="71"/>
      <c r="TIO248" s="71"/>
      <c r="TIP248" s="71"/>
      <c r="TIQ248" s="71"/>
      <c r="TIR248" s="71"/>
      <c r="TIS248" s="71"/>
      <c r="TIT248" s="71"/>
      <c r="TIU248" s="71"/>
      <c r="TIV248" s="71"/>
      <c r="TIW248" s="71"/>
      <c r="TIX248" s="71"/>
      <c r="TIY248" s="71"/>
      <c r="TIZ248" s="71"/>
      <c r="TJA248" s="71"/>
      <c r="TJB248" s="71"/>
      <c r="TJC248" s="71"/>
      <c r="TJD248" s="71"/>
      <c r="TJE248" s="71"/>
      <c r="TJF248" s="71"/>
      <c r="TJG248" s="71"/>
      <c r="TJH248" s="71"/>
      <c r="TJI248" s="71"/>
      <c r="TJJ248" s="71"/>
      <c r="TJK248" s="71"/>
      <c r="TJL248" s="71"/>
      <c r="TJM248" s="71"/>
      <c r="TJN248" s="71"/>
      <c r="TJO248" s="71"/>
      <c r="TJP248" s="71"/>
      <c r="TJQ248" s="71"/>
      <c r="TJR248" s="71"/>
      <c r="TJS248" s="71"/>
      <c r="TJT248" s="71"/>
      <c r="TJU248" s="71"/>
      <c r="TJV248" s="71"/>
      <c r="TJW248" s="71"/>
      <c r="TJX248" s="71"/>
      <c r="TJY248" s="71"/>
      <c r="TJZ248" s="71"/>
      <c r="TKA248" s="71"/>
      <c r="TKB248" s="71"/>
      <c r="TKC248" s="71"/>
      <c r="TKD248" s="71"/>
      <c r="TKE248" s="71"/>
      <c r="TKF248" s="71"/>
      <c r="TKG248" s="71"/>
      <c r="TKH248" s="71"/>
      <c r="TKI248" s="71"/>
      <c r="TKJ248" s="71"/>
      <c r="TKK248" s="71"/>
      <c r="TKL248" s="71"/>
      <c r="TKM248" s="71"/>
      <c r="TKN248" s="71"/>
      <c r="TKO248" s="71"/>
      <c r="TKP248" s="71"/>
      <c r="TKQ248" s="71"/>
      <c r="TKR248" s="71"/>
      <c r="TKS248" s="71"/>
      <c r="TKT248" s="71"/>
      <c r="TKU248" s="71"/>
      <c r="TKV248" s="71"/>
      <c r="TKW248" s="71"/>
      <c r="TKX248" s="71"/>
      <c r="TKY248" s="71"/>
      <c r="TKZ248" s="71"/>
      <c r="TLA248" s="71"/>
      <c r="TLB248" s="71"/>
      <c r="TLC248" s="71"/>
      <c r="TLD248" s="71"/>
      <c r="TLE248" s="71"/>
      <c r="TLF248" s="71"/>
      <c r="TLG248" s="71"/>
      <c r="TLH248" s="71"/>
      <c r="TLI248" s="71"/>
      <c r="TLJ248" s="71"/>
      <c r="TLK248" s="71"/>
      <c r="TLL248" s="71"/>
      <c r="TLM248" s="71"/>
      <c r="TLN248" s="71"/>
      <c r="TLO248" s="71"/>
      <c r="TLP248" s="71"/>
      <c r="TLQ248" s="71"/>
      <c r="TLR248" s="71"/>
      <c r="TLS248" s="71"/>
      <c r="TLT248" s="71"/>
      <c r="TLU248" s="71"/>
      <c r="TLV248" s="71"/>
      <c r="TLW248" s="71"/>
      <c r="TLX248" s="71"/>
      <c r="TLY248" s="71"/>
      <c r="TLZ248" s="71"/>
      <c r="TMA248" s="71"/>
      <c r="TMB248" s="71"/>
      <c r="TMC248" s="71"/>
      <c r="TMD248" s="71"/>
      <c r="TME248" s="71"/>
      <c r="TMF248" s="71"/>
      <c r="TMG248" s="71"/>
      <c r="TMH248" s="71"/>
      <c r="TMI248" s="71"/>
      <c r="TMJ248" s="71"/>
      <c r="TMK248" s="71"/>
      <c r="TML248" s="71"/>
      <c r="TMM248" s="71"/>
      <c r="TMN248" s="71"/>
      <c r="TMO248" s="71"/>
      <c r="TMP248" s="71"/>
      <c r="TMQ248" s="71"/>
      <c r="TMR248" s="71"/>
      <c r="TMS248" s="71"/>
      <c r="TMT248" s="71"/>
      <c r="TMU248" s="71"/>
      <c r="TMV248" s="71"/>
      <c r="TMW248" s="71"/>
      <c r="TMX248" s="71"/>
      <c r="TMY248" s="71"/>
      <c r="TMZ248" s="71"/>
      <c r="TNA248" s="71"/>
      <c r="TNB248" s="71"/>
      <c r="TNC248" s="71"/>
      <c r="TND248" s="71"/>
      <c r="TNE248" s="71"/>
      <c r="TNF248" s="71"/>
      <c r="TNG248" s="71"/>
      <c r="TNH248" s="71"/>
      <c r="TNI248" s="71"/>
      <c r="TNJ248" s="71"/>
      <c r="TNK248" s="71"/>
      <c r="TNL248" s="71"/>
      <c r="TNM248" s="71"/>
      <c r="TNN248" s="71"/>
      <c r="TNO248" s="71"/>
      <c r="TNP248" s="71"/>
      <c r="TNQ248" s="71"/>
      <c r="TNR248" s="71"/>
      <c r="TNS248" s="71"/>
      <c r="TNT248" s="71"/>
      <c r="TNU248" s="71"/>
      <c r="TNV248" s="71"/>
      <c r="TNW248" s="71"/>
      <c r="TNX248" s="71"/>
      <c r="TNY248" s="71"/>
      <c r="TNZ248" s="71"/>
      <c r="TOA248" s="71"/>
      <c r="TOB248" s="71"/>
      <c r="TOC248" s="71"/>
      <c r="TOD248" s="71"/>
      <c r="TOE248" s="71"/>
      <c r="TOF248" s="71"/>
      <c r="TOG248" s="71"/>
      <c r="TOH248" s="71"/>
      <c r="TOI248" s="71"/>
      <c r="TOJ248" s="71"/>
      <c r="TOK248" s="71"/>
      <c r="TOL248" s="71"/>
      <c r="TOM248" s="71"/>
      <c r="TON248" s="71"/>
      <c r="TOO248" s="71"/>
      <c r="TOP248" s="71"/>
      <c r="TOQ248" s="71"/>
      <c r="TOR248" s="71"/>
      <c r="TOS248" s="71"/>
      <c r="TOT248" s="71"/>
      <c r="TOU248" s="71"/>
      <c r="TOV248" s="71"/>
      <c r="TOW248" s="71"/>
      <c r="TOX248" s="71"/>
      <c r="TOY248" s="71"/>
      <c r="TOZ248" s="71"/>
      <c r="TPA248" s="71"/>
      <c r="TPB248" s="71"/>
      <c r="TPC248" s="71"/>
      <c r="TPD248" s="71"/>
      <c r="TPE248" s="71"/>
      <c r="TPF248" s="71"/>
      <c r="TPG248" s="71"/>
      <c r="TPH248" s="71"/>
      <c r="TPI248" s="71"/>
      <c r="TPJ248" s="71"/>
      <c r="TPK248" s="71"/>
      <c r="TPL248" s="71"/>
      <c r="TPM248" s="71"/>
      <c r="TPN248" s="71"/>
      <c r="TPO248" s="71"/>
      <c r="TPP248" s="71"/>
      <c r="TPQ248" s="71"/>
      <c r="TPR248" s="71"/>
      <c r="TPS248" s="71"/>
      <c r="TPT248" s="71"/>
      <c r="TPU248" s="71"/>
      <c r="TPV248" s="71"/>
      <c r="TPW248" s="71"/>
      <c r="TPX248" s="71"/>
      <c r="TPY248" s="71"/>
      <c r="TPZ248" s="71"/>
      <c r="TQA248" s="71"/>
      <c r="TQB248" s="71"/>
      <c r="TQC248" s="71"/>
      <c r="TQD248" s="71"/>
      <c r="TQE248" s="71"/>
      <c r="TQF248" s="71"/>
      <c r="TQG248" s="71"/>
      <c r="TQH248" s="71"/>
      <c r="TQI248" s="71"/>
      <c r="TQJ248" s="71"/>
      <c r="TQK248" s="71"/>
      <c r="TQL248" s="71"/>
      <c r="TQM248" s="71"/>
      <c r="TQN248" s="71"/>
      <c r="TQO248" s="71"/>
      <c r="TQP248" s="71"/>
      <c r="TQQ248" s="71"/>
      <c r="TQR248" s="71"/>
      <c r="TQS248" s="71"/>
      <c r="TQT248" s="71"/>
      <c r="TQU248" s="71"/>
      <c r="TQV248" s="71"/>
      <c r="TQW248" s="71"/>
      <c r="TQX248" s="71"/>
      <c r="TQY248" s="71"/>
      <c r="TQZ248" s="71"/>
      <c r="TRA248" s="71"/>
      <c r="TRB248" s="71"/>
      <c r="TRC248" s="71"/>
      <c r="TRD248" s="71"/>
      <c r="TRE248" s="71"/>
      <c r="TRF248" s="71"/>
      <c r="TRG248" s="71"/>
      <c r="TRH248" s="71"/>
      <c r="TRI248" s="71"/>
      <c r="TRJ248" s="71"/>
      <c r="TRK248" s="71"/>
      <c r="TRL248" s="71"/>
      <c r="TRM248" s="71"/>
      <c r="TRN248" s="71"/>
      <c r="TRO248" s="71"/>
      <c r="TRP248" s="71"/>
      <c r="TRQ248" s="71"/>
      <c r="TRR248" s="71"/>
      <c r="TRS248" s="71"/>
      <c r="TRT248" s="71"/>
      <c r="TRU248" s="71"/>
      <c r="TRV248" s="71"/>
      <c r="TRW248" s="71"/>
      <c r="TRX248" s="71"/>
      <c r="TRY248" s="71"/>
      <c r="TRZ248" s="71"/>
      <c r="TSA248" s="71"/>
      <c r="TSB248" s="71"/>
      <c r="TSC248" s="71"/>
      <c r="TSD248" s="71"/>
      <c r="TSE248" s="71"/>
      <c r="TSF248" s="71"/>
      <c r="TSG248" s="71"/>
      <c r="TSH248" s="71"/>
      <c r="TSI248" s="71"/>
      <c r="TSJ248" s="71"/>
      <c r="TSK248" s="71"/>
      <c r="TSL248" s="71"/>
      <c r="TSM248" s="71"/>
      <c r="TSN248" s="71"/>
      <c r="TSO248" s="71"/>
      <c r="TSP248" s="71"/>
      <c r="TSQ248" s="71"/>
      <c r="TSR248" s="71"/>
      <c r="TSS248" s="71"/>
      <c r="TST248" s="71"/>
      <c r="TSU248" s="71"/>
      <c r="TSV248" s="71"/>
      <c r="TSW248" s="71"/>
      <c r="TSX248" s="71"/>
      <c r="TSY248" s="71"/>
      <c r="TSZ248" s="71"/>
      <c r="TTA248" s="71"/>
      <c r="TTB248" s="71"/>
      <c r="TTC248" s="71"/>
      <c r="TTD248" s="71"/>
      <c r="TTE248" s="71"/>
      <c r="TTF248" s="71"/>
      <c r="TTG248" s="71"/>
      <c r="TTH248" s="71"/>
      <c r="TTI248" s="71"/>
      <c r="TTJ248" s="71"/>
      <c r="TTK248" s="71"/>
      <c r="TTL248" s="71"/>
      <c r="TTM248" s="71"/>
      <c r="TTN248" s="71"/>
      <c r="TTO248" s="71"/>
      <c r="TTP248" s="71"/>
      <c r="TTQ248" s="71"/>
      <c r="TTR248" s="71"/>
      <c r="TTS248" s="71"/>
      <c r="TTT248" s="71"/>
      <c r="TTU248" s="71"/>
      <c r="TTV248" s="71"/>
      <c r="TTW248" s="71"/>
      <c r="TTX248" s="71"/>
      <c r="TTY248" s="71"/>
      <c r="TTZ248" s="71"/>
      <c r="TUA248" s="71"/>
      <c r="TUB248" s="71"/>
      <c r="TUC248" s="71"/>
      <c r="TUD248" s="71"/>
      <c r="TUE248" s="71"/>
      <c r="TUF248" s="71"/>
      <c r="TUG248" s="71"/>
      <c r="TUH248" s="71"/>
      <c r="TUI248" s="71"/>
      <c r="TUJ248" s="71"/>
      <c r="TUK248" s="71"/>
      <c r="TUL248" s="71"/>
      <c r="TUM248" s="71"/>
      <c r="TUN248" s="71"/>
      <c r="TUO248" s="71"/>
      <c r="TUP248" s="71"/>
      <c r="TUQ248" s="71"/>
      <c r="TUR248" s="71"/>
      <c r="TUS248" s="71"/>
      <c r="TUT248" s="71"/>
      <c r="TUU248" s="71"/>
      <c r="TUV248" s="71"/>
      <c r="TUW248" s="71"/>
      <c r="TUX248" s="71"/>
      <c r="TUY248" s="71"/>
      <c r="TUZ248" s="71"/>
      <c r="TVA248" s="71"/>
      <c r="TVB248" s="71"/>
      <c r="TVC248" s="71"/>
      <c r="TVD248" s="71"/>
      <c r="TVE248" s="71"/>
      <c r="TVF248" s="71"/>
      <c r="TVG248" s="71"/>
      <c r="TVH248" s="71"/>
      <c r="TVI248" s="71"/>
      <c r="TVJ248" s="71"/>
      <c r="TVK248" s="71"/>
      <c r="TVL248" s="71"/>
      <c r="TVM248" s="71"/>
      <c r="TVN248" s="71"/>
      <c r="TVO248" s="71"/>
      <c r="TVP248" s="71"/>
      <c r="TVQ248" s="71"/>
      <c r="TVR248" s="71"/>
      <c r="TVS248" s="71"/>
      <c r="TVT248" s="71"/>
      <c r="TVU248" s="71"/>
      <c r="TVV248" s="71"/>
      <c r="TVW248" s="71"/>
      <c r="TVX248" s="71"/>
      <c r="TVY248" s="71"/>
      <c r="TVZ248" s="71"/>
      <c r="TWA248" s="71"/>
      <c r="TWB248" s="71"/>
      <c r="TWC248" s="71"/>
      <c r="TWD248" s="71"/>
      <c r="TWE248" s="71"/>
      <c r="TWF248" s="71"/>
      <c r="TWG248" s="71"/>
      <c r="TWH248" s="71"/>
      <c r="TWI248" s="71"/>
      <c r="TWJ248" s="71"/>
      <c r="TWK248" s="71"/>
      <c r="TWL248" s="71"/>
      <c r="TWM248" s="71"/>
      <c r="TWN248" s="71"/>
      <c r="TWO248" s="71"/>
      <c r="TWP248" s="71"/>
      <c r="TWQ248" s="71"/>
      <c r="TWR248" s="71"/>
      <c r="TWS248" s="71"/>
      <c r="TWT248" s="71"/>
      <c r="TWU248" s="71"/>
      <c r="TWV248" s="71"/>
      <c r="TWW248" s="71"/>
      <c r="TWX248" s="71"/>
      <c r="TWY248" s="71"/>
      <c r="TWZ248" s="71"/>
      <c r="TXA248" s="71"/>
      <c r="TXB248" s="71"/>
      <c r="TXC248" s="71"/>
      <c r="TXD248" s="71"/>
      <c r="TXE248" s="71"/>
      <c r="TXF248" s="71"/>
      <c r="TXG248" s="71"/>
      <c r="TXH248" s="71"/>
      <c r="TXI248" s="71"/>
      <c r="TXJ248" s="71"/>
      <c r="TXK248" s="71"/>
      <c r="TXL248" s="71"/>
      <c r="TXM248" s="71"/>
      <c r="TXN248" s="71"/>
      <c r="TXO248" s="71"/>
      <c r="TXP248" s="71"/>
      <c r="TXQ248" s="71"/>
      <c r="TXR248" s="71"/>
      <c r="TXS248" s="71"/>
      <c r="TXT248" s="71"/>
      <c r="TXU248" s="71"/>
      <c r="TXV248" s="71"/>
      <c r="TXW248" s="71"/>
      <c r="TXX248" s="71"/>
      <c r="TXY248" s="71"/>
      <c r="TXZ248" s="71"/>
      <c r="TYA248" s="71"/>
      <c r="TYB248" s="71"/>
      <c r="TYC248" s="71"/>
      <c r="TYD248" s="71"/>
      <c r="TYE248" s="71"/>
      <c r="TYF248" s="71"/>
      <c r="TYG248" s="71"/>
      <c r="TYH248" s="71"/>
      <c r="TYI248" s="71"/>
      <c r="TYJ248" s="71"/>
      <c r="TYK248" s="71"/>
      <c r="TYL248" s="71"/>
      <c r="TYM248" s="71"/>
      <c r="TYN248" s="71"/>
      <c r="TYO248" s="71"/>
      <c r="TYP248" s="71"/>
      <c r="TYQ248" s="71"/>
      <c r="TYR248" s="71"/>
      <c r="TYS248" s="71"/>
      <c r="TYT248" s="71"/>
      <c r="TYU248" s="71"/>
      <c r="TYV248" s="71"/>
      <c r="TYW248" s="71"/>
      <c r="TYX248" s="71"/>
      <c r="TYY248" s="71"/>
      <c r="TYZ248" s="71"/>
      <c r="TZA248" s="71"/>
      <c r="TZB248" s="71"/>
      <c r="TZC248" s="71"/>
      <c r="TZD248" s="71"/>
      <c r="TZE248" s="71"/>
      <c r="TZF248" s="71"/>
      <c r="TZG248" s="71"/>
      <c r="TZH248" s="71"/>
      <c r="TZI248" s="71"/>
      <c r="TZJ248" s="71"/>
      <c r="TZK248" s="71"/>
      <c r="TZL248" s="71"/>
      <c r="TZM248" s="71"/>
      <c r="TZN248" s="71"/>
      <c r="TZO248" s="71"/>
      <c r="TZP248" s="71"/>
      <c r="TZQ248" s="71"/>
      <c r="TZR248" s="71"/>
      <c r="TZS248" s="71"/>
      <c r="TZT248" s="71"/>
      <c r="TZU248" s="71"/>
      <c r="TZV248" s="71"/>
      <c r="TZW248" s="71"/>
      <c r="TZX248" s="71"/>
      <c r="TZY248" s="71"/>
      <c r="TZZ248" s="71"/>
      <c r="UAA248" s="71"/>
      <c r="UAB248" s="71"/>
      <c r="UAC248" s="71"/>
      <c r="UAD248" s="71"/>
      <c r="UAE248" s="71"/>
      <c r="UAF248" s="71"/>
      <c r="UAG248" s="71"/>
      <c r="UAH248" s="71"/>
      <c r="UAI248" s="71"/>
      <c r="UAJ248" s="71"/>
      <c r="UAK248" s="71"/>
      <c r="UAL248" s="71"/>
      <c r="UAM248" s="71"/>
      <c r="UAN248" s="71"/>
      <c r="UAO248" s="71"/>
      <c r="UAP248" s="71"/>
      <c r="UAQ248" s="71"/>
      <c r="UAR248" s="71"/>
      <c r="UAS248" s="71"/>
      <c r="UAT248" s="71"/>
      <c r="UAU248" s="71"/>
      <c r="UAV248" s="71"/>
      <c r="UAW248" s="71"/>
      <c r="UAX248" s="71"/>
      <c r="UAY248" s="71"/>
      <c r="UAZ248" s="71"/>
      <c r="UBA248" s="71"/>
      <c r="UBB248" s="71"/>
      <c r="UBC248" s="71"/>
      <c r="UBD248" s="71"/>
      <c r="UBE248" s="71"/>
      <c r="UBF248" s="71"/>
      <c r="UBG248" s="71"/>
      <c r="UBH248" s="71"/>
      <c r="UBI248" s="71"/>
      <c r="UBJ248" s="71"/>
      <c r="UBK248" s="71"/>
      <c r="UBL248" s="71"/>
      <c r="UBM248" s="71"/>
      <c r="UBN248" s="71"/>
      <c r="UBO248" s="71"/>
      <c r="UBP248" s="71"/>
      <c r="UBQ248" s="71"/>
      <c r="UBR248" s="71"/>
      <c r="UBS248" s="71"/>
      <c r="UBT248" s="71"/>
      <c r="UBU248" s="71"/>
      <c r="UBV248" s="71"/>
      <c r="UBW248" s="71"/>
      <c r="UBX248" s="71"/>
      <c r="UBY248" s="71"/>
      <c r="UBZ248" s="71"/>
      <c r="UCA248" s="71"/>
      <c r="UCB248" s="71"/>
      <c r="UCC248" s="71"/>
      <c r="UCD248" s="71"/>
      <c r="UCE248" s="71"/>
      <c r="UCF248" s="71"/>
      <c r="UCG248" s="71"/>
      <c r="UCH248" s="71"/>
      <c r="UCI248" s="71"/>
      <c r="UCJ248" s="71"/>
      <c r="UCK248" s="71"/>
      <c r="UCL248" s="71"/>
      <c r="UCM248" s="71"/>
      <c r="UCN248" s="71"/>
      <c r="UCO248" s="71"/>
      <c r="UCP248" s="71"/>
      <c r="UCQ248" s="71"/>
      <c r="UCR248" s="71"/>
      <c r="UCS248" s="71"/>
      <c r="UCT248" s="71"/>
      <c r="UCU248" s="71"/>
      <c r="UCV248" s="71"/>
      <c r="UCW248" s="71"/>
      <c r="UCX248" s="71"/>
      <c r="UCY248" s="71"/>
      <c r="UCZ248" s="71"/>
      <c r="UDA248" s="71"/>
      <c r="UDB248" s="71"/>
      <c r="UDC248" s="71"/>
      <c r="UDD248" s="71"/>
      <c r="UDE248" s="71"/>
      <c r="UDF248" s="71"/>
      <c r="UDG248" s="71"/>
      <c r="UDH248" s="71"/>
      <c r="UDI248" s="71"/>
      <c r="UDJ248" s="71"/>
      <c r="UDK248" s="71"/>
      <c r="UDL248" s="71"/>
      <c r="UDM248" s="71"/>
      <c r="UDN248" s="71"/>
      <c r="UDO248" s="71"/>
      <c r="UDP248" s="71"/>
      <c r="UDQ248" s="71"/>
      <c r="UDR248" s="71"/>
      <c r="UDS248" s="71"/>
      <c r="UDT248" s="71"/>
      <c r="UDU248" s="71"/>
      <c r="UDV248" s="71"/>
      <c r="UDW248" s="71"/>
      <c r="UDX248" s="71"/>
      <c r="UDY248" s="71"/>
      <c r="UDZ248" s="71"/>
      <c r="UEA248" s="71"/>
      <c r="UEB248" s="71"/>
      <c r="UEC248" s="71"/>
      <c r="UED248" s="71"/>
      <c r="UEE248" s="71"/>
      <c r="UEF248" s="71"/>
      <c r="UEG248" s="71"/>
      <c r="UEH248" s="71"/>
      <c r="UEI248" s="71"/>
      <c r="UEJ248" s="71"/>
      <c r="UEK248" s="71"/>
      <c r="UEL248" s="71"/>
      <c r="UEM248" s="71"/>
      <c r="UEN248" s="71"/>
      <c r="UEO248" s="71"/>
      <c r="UEP248" s="71"/>
      <c r="UEQ248" s="71"/>
      <c r="UER248" s="71"/>
      <c r="UES248" s="71"/>
      <c r="UET248" s="71"/>
      <c r="UEU248" s="71"/>
      <c r="UEV248" s="71"/>
      <c r="UEW248" s="71"/>
      <c r="UEX248" s="71"/>
      <c r="UEY248" s="71"/>
      <c r="UEZ248" s="71"/>
      <c r="UFA248" s="71"/>
      <c r="UFB248" s="71"/>
      <c r="UFC248" s="71"/>
      <c r="UFD248" s="71"/>
      <c r="UFE248" s="71"/>
      <c r="UFF248" s="71"/>
      <c r="UFG248" s="71"/>
      <c r="UFH248" s="71"/>
      <c r="UFI248" s="71"/>
      <c r="UFJ248" s="71"/>
      <c r="UFK248" s="71"/>
      <c r="UFL248" s="71"/>
      <c r="UFM248" s="71"/>
      <c r="UFN248" s="71"/>
      <c r="UFO248" s="71"/>
      <c r="UFP248" s="71"/>
      <c r="UFQ248" s="71"/>
      <c r="UFR248" s="71"/>
      <c r="UFS248" s="71"/>
      <c r="UFT248" s="71"/>
      <c r="UFU248" s="71"/>
      <c r="UFV248" s="71"/>
      <c r="UFW248" s="71"/>
      <c r="UFX248" s="71"/>
      <c r="UFY248" s="71"/>
      <c r="UFZ248" s="71"/>
      <c r="UGA248" s="71"/>
      <c r="UGB248" s="71"/>
      <c r="UGC248" s="71"/>
      <c r="UGD248" s="71"/>
      <c r="UGE248" s="71"/>
      <c r="UGF248" s="71"/>
      <c r="UGG248" s="71"/>
      <c r="UGH248" s="71"/>
      <c r="UGI248" s="71"/>
      <c r="UGJ248" s="71"/>
      <c r="UGK248" s="71"/>
      <c r="UGL248" s="71"/>
      <c r="UGM248" s="71"/>
      <c r="UGN248" s="71"/>
      <c r="UGO248" s="71"/>
      <c r="UGP248" s="71"/>
      <c r="UGQ248" s="71"/>
      <c r="UGR248" s="71"/>
      <c r="UGS248" s="71"/>
      <c r="UGT248" s="71"/>
      <c r="UGU248" s="71"/>
      <c r="UGV248" s="71"/>
      <c r="UGW248" s="71"/>
      <c r="UGX248" s="71"/>
      <c r="UGY248" s="71"/>
      <c r="UGZ248" s="71"/>
      <c r="UHA248" s="71"/>
      <c r="UHB248" s="71"/>
      <c r="UHC248" s="71"/>
      <c r="UHD248" s="71"/>
      <c r="UHE248" s="71"/>
      <c r="UHF248" s="71"/>
      <c r="UHG248" s="71"/>
      <c r="UHH248" s="71"/>
      <c r="UHI248" s="71"/>
      <c r="UHJ248" s="71"/>
      <c r="UHK248" s="71"/>
      <c r="UHL248" s="71"/>
      <c r="UHM248" s="71"/>
      <c r="UHN248" s="71"/>
      <c r="UHO248" s="71"/>
      <c r="UHP248" s="71"/>
      <c r="UHQ248" s="71"/>
      <c r="UHR248" s="71"/>
      <c r="UHS248" s="71"/>
      <c r="UHT248" s="71"/>
      <c r="UHU248" s="71"/>
      <c r="UHV248" s="71"/>
      <c r="UHW248" s="71"/>
      <c r="UHX248" s="71"/>
      <c r="UHY248" s="71"/>
      <c r="UHZ248" s="71"/>
      <c r="UIA248" s="71"/>
      <c r="UIB248" s="71"/>
      <c r="UIC248" s="71"/>
      <c r="UID248" s="71"/>
      <c r="UIE248" s="71"/>
      <c r="UIF248" s="71"/>
      <c r="UIG248" s="71"/>
      <c r="UIH248" s="71"/>
      <c r="UII248" s="71"/>
      <c r="UIJ248" s="71"/>
      <c r="UIK248" s="71"/>
      <c r="UIL248" s="71"/>
      <c r="UIM248" s="71"/>
      <c r="UIN248" s="71"/>
      <c r="UIO248" s="71"/>
      <c r="UIP248" s="71"/>
      <c r="UIQ248" s="71"/>
      <c r="UIR248" s="71"/>
      <c r="UIS248" s="71"/>
      <c r="UIT248" s="71"/>
      <c r="UIU248" s="71"/>
      <c r="UIV248" s="71"/>
      <c r="UIW248" s="71"/>
      <c r="UIX248" s="71"/>
      <c r="UIY248" s="71"/>
      <c r="UIZ248" s="71"/>
      <c r="UJA248" s="71"/>
      <c r="UJB248" s="71"/>
      <c r="UJC248" s="71"/>
      <c r="UJD248" s="71"/>
      <c r="UJE248" s="71"/>
      <c r="UJF248" s="71"/>
      <c r="UJG248" s="71"/>
      <c r="UJH248" s="71"/>
      <c r="UJI248" s="71"/>
      <c r="UJJ248" s="71"/>
      <c r="UJK248" s="71"/>
      <c r="UJL248" s="71"/>
      <c r="UJM248" s="71"/>
      <c r="UJN248" s="71"/>
      <c r="UJO248" s="71"/>
      <c r="UJP248" s="71"/>
      <c r="UJQ248" s="71"/>
      <c r="UJR248" s="71"/>
      <c r="UJS248" s="71"/>
      <c r="UJT248" s="71"/>
      <c r="UJU248" s="71"/>
      <c r="UJV248" s="71"/>
      <c r="UJW248" s="71"/>
      <c r="UJX248" s="71"/>
      <c r="UJY248" s="71"/>
      <c r="UJZ248" s="71"/>
      <c r="UKA248" s="71"/>
      <c r="UKB248" s="71"/>
      <c r="UKC248" s="71"/>
      <c r="UKD248" s="71"/>
      <c r="UKE248" s="71"/>
      <c r="UKF248" s="71"/>
      <c r="UKG248" s="71"/>
      <c r="UKH248" s="71"/>
      <c r="UKI248" s="71"/>
      <c r="UKJ248" s="71"/>
      <c r="UKK248" s="71"/>
      <c r="UKL248" s="71"/>
      <c r="UKM248" s="71"/>
      <c r="UKN248" s="71"/>
      <c r="UKO248" s="71"/>
      <c r="UKP248" s="71"/>
      <c r="UKQ248" s="71"/>
      <c r="UKR248" s="71"/>
      <c r="UKS248" s="71"/>
      <c r="UKT248" s="71"/>
      <c r="UKU248" s="71"/>
      <c r="UKV248" s="71"/>
      <c r="UKW248" s="71"/>
      <c r="UKX248" s="71"/>
      <c r="UKY248" s="71"/>
      <c r="UKZ248" s="71"/>
      <c r="ULA248" s="71"/>
      <c r="ULB248" s="71"/>
      <c r="ULC248" s="71"/>
      <c r="ULD248" s="71"/>
      <c r="ULE248" s="71"/>
      <c r="ULF248" s="71"/>
      <c r="ULG248" s="71"/>
      <c r="ULH248" s="71"/>
      <c r="ULI248" s="71"/>
      <c r="ULJ248" s="71"/>
      <c r="ULK248" s="71"/>
      <c r="ULL248" s="71"/>
      <c r="ULM248" s="71"/>
      <c r="ULN248" s="71"/>
      <c r="ULO248" s="71"/>
      <c r="ULP248" s="71"/>
      <c r="ULQ248" s="71"/>
      <c r="ULR248" s="71"/>
      <c r="ULS248" s="71"/>
      <c r="ULT248" s="71"/>
      <c r="ULU248" s="71"/>
      <c r="ULV248" s="71"/>
      <c r="ULW248" s="71"/>
      <c r="ULX248" s="71"/>
      <c r="ULY248" s="71"/>
      <c r="ULZ248" s="71"/>
      <c r="UMA248" s="71"/>
      <c r="UMB248" s="71"/>
      <c r="UMC248" s="71"/>
      <c r="UMD248" s="71"/>
      <c r="UME248" s="71"/>
      <c r="UMF248" s="71"/>
      <c r="UMG248" s="71"/>
      <c r="UMH248" s="71"/>
      <c r="UMI248" s="71"/>
      <c r="UMJ248" s="71"/>
      <c r="UMK248" s="71"/>
      <c r="UML248" s="71"/>
      <c r="UMM248" s="71"/>
      <c r="UMN248" s="71"/>
      <c r="UMO248" s="71"/>
      <c r="UMP248" s="71"/>
      <c r="UMQ248" s="71"/>
      <c r="UMR248" s="71"/>
      <c r="UMS248" s="71"/>
      <c r="UMT248" s="71"/>
      <c r="UMU248" s="71"/>
      <c r="UMV248" s="71"/>
      <c r="UMW248" s="71"/>
      <c r="UMX248" s="71"/>
      <c r="UMY248" s="71"/>
      <c r="UMZ248" s="71"/>
      <c r="UNA248" s="71"/>
      <c r="UNB248" s="71"/>
      <c r="UNC248" s="71"/>
      <c r="UND248" s="71"/>
      <c r="UNE248" s="71"/>
      <c r="UNF248" s="71"/>
      <c r="UNG248" s="71"/>
      <c r="UNH248" s="71"/>
      <c r="UNI248" s="71"/>
      <c r="UNJ248" s="71"/>
      <c r="UNK248" s="71"/>
      <c r="UNL248" s="71"/>
      <c r="UNM248" s="71"/>
      <c r="UNN248" s="71"/>
      <c r="UNO248" s="71"/>
      <c r="UNP248" s="71"/>
      <c r="UNQ248" s="71"/>
      <c r="UNR248" s="71"/>
      <c r="UNS248" s="71"/>
      <c r="UNT248" s="71"/>
      <c r="UNU248" s="71"/>
      <c r="UNV248" s="71"/>
      <c r="UNW248" s="71"/>
      <c r="UNX248" s="71"/>
      <c r="UNY248" s="71"/>
      <c r="UNZ248" s="71"/>
      <c r="UOA248" s="71"/>
      <c r="UOB248" s="71"/>
      <c r="UOC248" s="71"/>
      <c r="UOD248" s="71"/>
      <c r="UOE248" s="71"/>
      <c r="UOF248" s="71"/>
      <c r="UOG248" s="71"/>
      <c r="UOH248" s="71"/>
      <c r="UOI248" s="71"/>
      <c r="UOJ248" s="71"/>
      <c r="UOK248" s="71"/>
      <c r="UOL248" s="71"/>
      <c r="UOM248" s="71"/>
      <c r="UON248" s="71"/>
      <c r="UOO248" s="71"/>
      <c r="UOP248" s="71"/>
      <c r="UOQ248" s="71"/>
      <c r="UOR248" s="71"/>
      <c r="UOS248" s="71"/>
      <c r="UOT248" s="71"/>
      <c r="UOU248" s="71"/>
      <c r="UOV248" s="71"/>
      <c r="UOW248" s="71"/>
      <c r="UOX248" s="71"/>
      <c r="UOY248" s="71"/>
      <c r="UOZ248" s="71"/>
      <c r="UPA248" s="71"/>
      <c r="UPB248" s="71"/>
      <c r="UPC248" s="71"/>
      <c r="UPD248" s="71"/>
      <c r="UPE248" s="71"/>
      <c r="UPF248" s="71"/>
      <c r="UPG248" s="71"/>
      <c r="UPH248" s="71"/>
      <c r="UPI248" s="71"/>
      <c r="UPJ248" s="71"/>
      <c r="UPK248" s="71"/>
      <c r="UPL248" s="71"/>
      <c r="UPM248" s="71"/>
      <c r="UPN248" s="71"/>
      <c r="UPO248" s="71"/>
      <c r="UPP248" s="71"/>
      <c r="UPQ248" s="71"/>
      <c r="UPR248" s="71"/>
      <c r="UPS248" s="71"/>
      <c r="UPT248" s="71"/>
      <c r="UPU248" s="71"/>
      <c r="UPV248" s="71"/>
      <c r="UPW248" s="71"/>
      <c r="UPX248" s="71"/>
      <c r="UPY248" s="71"/>
      <c r="UPZ248" s="71"/>
      <c r="UQA248" s="71"/>
      <c r="UQB248" s="71"/>
      <c r="UQC248" s="71"/>
      <c r="UQD248" s="71"/>
      <c r="UQE248" s="71"/>
      <c r="UQF248" s="71"/>
      <c r="UQG248" s="71"/>
      <c r="UQH248" s="71"/>
      <c r="UQI248" s="71"/>
      <c r="UQJ248" s="71"/>
      <c r="UQK248" s="71"/>
      <c r="UQL248" s="71"/>
      <c r="UQM248" s="71"/>
      <c r="UQN248" s="71"/>
      <c r="UQO248" s="71"/>
      <c r="UQP248" s="71"/>
      <c r="UQQ248" s="71"/>
      <c r="UQR248" s="71"/>
      <c r="UQS248" s="71"/>
      <c r="UQT248" s="71"/>
      <c r="UQU248" s="71"/>
      <c r="UQV248" s="71"/>
      <c r="UQW248" s="71"/>
      <c r="UQX248" s="71"/>
      <c r="UQY248" s="71"/>
      <c r="UQZ248" s="71"/>
      <c r="URA248" s="71"/>
      <c r="URB248" s="71"/>
      <c r="URC248" s="71"/>
      <c r="URD248" s="71"/>
      <c r="URE248" s="71"/>
      <c r="URF248" s="71"/>
      <c r="URG248" s="71"/>
      <c r="URH248" s="71"/>
      <c r="URI248" s="71"/>
      <c r="URJ248" s="71"/>
      <c r="URK248" s="71"/>
      <c r="URL248" s="71"/>
      <c r="URM248" s="71"/>
      <c r="URN248" s="71"/>
      <c r="URO248" s="71"/>
      <c r="URP248" s="71"/>
      <c r="URQ248" s="71"/>
      <c r="URR248" s="71"/>
      <c r="URS248" s="71"/>
      <c r="URT248" s="71"/>
      <c r="URU248" s="71"/>
      <c r="URV248" s="71"/>
      <c r="URW248" s="71"/>
      <c r="URX248" s="71"/>
      <c r="URY248" s="71"/>
      <c r="URZ248" s="71"/>
      <c r="USA248" s="71"/>
      <c r="USB248" s="71"/>
      <c r="USC248" s="71"/>
      <c r="USD248" s="71"/>
      <c r="USE248" s="71"/>
      <c r="USF248" s="71"/>
      <c r="USG248" s="71"/>
      <c r="USH248" s="71"/>
      <c r="USI248" s="71"/>
      <c r="USJ248" s="71"/>
      <c r="USK248" s="71"/>
      <c r="USL248" s="71"/>
      <c r="USM248" s="71"/>
      <c r="USN248" s="71"/>
      <c r="USO248" s="71"/>
      <c r="USP248" s="71"/>
      <c r="USQ248" s="71"/>
      <c r="USR248" s="71"/>
      <c r="USS248" s="71"/>
      <c r="UST248" s="71"/>
      <c r="USU248" s="71"/>
      <c r="USV248" s="71"/>
      <c r="USW248" s="71"/>
      <c r="USX248" s="71"/>
      <c r="USY248" s="71"/>
      <c r="USZ248" s="71"/>
      <c r="UTA248" s="71"/>
      <c r="UTB248" s="71"/>
      <c r="UTC248" s="71"/>
      <c r="UTD248" s="71"/>
      <c r="UTE248" s="71"/>
      <c r="UTF248" s="71"/>
      <c r="UTG248" s="71"/>
      <c r="UTH248" s="71"/>
      <c r="UTI248" s="71"/>
      <c r="UTJ248" s="71"/>
      <c r="UTK248" s="71"/>
      <c r="UTL248" s="71"/>
      <c r="UTM248" s="71"/>
      <c r="UTN248" s="71"/>
      <c r="UTO248" s="71"/>
      <c r="UTP248" s="71"/>
      <c r="UTQ248" s="71"/>
      <c r="UTR248" s="71"/>
      <c r="UTS248" s="71"/>
      <c r="UTT248" s="71"/>
      <c r="UTU248" s="71"/>
      <c r="UTV248" s="71"/>
      <c r="UTW248" s="71"/>
      <c r="UTX248" s="71"/>
      <c r="UTY248" s="71"/>
      <c r="UTZ248" s="71"/>
      <c r="UUA248" s="71"/>
      <c r="UUB248" s="71"/>
      <c r="UUC248" s="71"/>
      <c r="UUD248" s="71"/>
      <c r="UUE248" s="71"/>
      <c r="UUF248" s="71"/>
      <c r="UUG248" s="71"/>
      <c r="UUH248" s="71"/>
      <c r="UUI248" s="71"/>
      <c r="UUJ248" s="71"/>
      <c r="UUK248" s="71"/>
      <c r="UUL248" s="71"/>
      <c r="UUM248" s="71"/>
      <c r="UUN248" s="71"/>
      <c r="UUO248" s="71"/>
      <c r="UUP248" s="71"/>
      <c r="UUQ248" s="71"/>
      <c r="UUR248" s="71"/>
      <c r="UUS248" s="71"/>
      <c r="UUT248" s="71"/>
      <c r="UUU248" s="71"/>
      <c r="UUV248" s="71"/>
      <c r="UUW248" s="71"/>
      <c r="UUX248" s="71"/>
      <c r="UUY248" s="71"/>
      <c r="UUZ248" s="71"/>
      <c r="UVA248" s="71"/>
      <c r="UVB248" s="71"/>
      <c r="UVC248" s="71"/>
      <c r="UVD248" s="71"/>
      <c r="UVE248" s="71"/>
      <c r="UVF248" s="71"/>
      <c r="UVG248" s="71"/>
      <c r="UVH248" s="71"/>
      <c r="UVI248" s="71"/>
      <c r="UVJ248" s="71"/>
      <c r="UVK248" s="71"/>
      <c r="UVL248" s="71"/>
      <c r="UVM248" s="71"/>
      <c r="UVN248" s="71"/>
      <c r="UVO248" s="71"/>
      <c r="UVP248" s="71"/>
      <c r="UVQ248" s="71"/>
      <c r="UVR248" s="71"/>
      <c r="UVS248" s="71"/>
      <c r="UVT248" s="71"/>
      <c r="UVU248" s="71"/>
      <c r="UVV248" s="71"/>
      <c r="UVW248" s="71"/>
      <c r="UVX248" s="71"/>
      <c r="UVY248" s="71"/>
      <c r="UVZ248" s="71"/>
      <c r="UWA248" s="71"/>
      <c r="UWB248" s="71"/>
      <c r="UWC248" s="71"/>
      <c r="UWD248" s="71"/>
      <c r="UWE248" s="71"/>
      <c r="UWF248" s="71"/>
      <c r="UWG248" s="71"/>
      <c r="UWH248" s="71"/>
      <c r="UWI248" s="71"/>
      <c r="UWJ248" s="71"/>
      <c r="UWK248" s="71"/>
      <c r="UWL248" s="71"/>
      <c r="UWM248" s="71"/>
      <c r="UWN248" s="71"/>
      <c r="UWO248" s="71"/>
      <c r="UWP248" s="71"/>
      <c r="UWQ248" s="71"/>
      <c r="UWR248" s="71"/>
      <c r="UWS248" s="71"/>
      <c r="UWT248" s="71"/>
      <c r="UWU248" s="71"/>
      <c r="UWV248" s="71"/>
      <c r="UWW248" s="71"/>
      <c r="UWX248" s="71"/>
      <c r="UWY248" s="71"/>
      <c r="UWZ248" s="71"/>
      <c r="UXA248" s="71"/>
      <c r="UXB248" s="71"/>
      <c r="UXC248" s="71"/>
      <c r="UXD248" s="71"/>
      <c r="UXE248" s="71"/>
      <c r="UXF248" s="71"/>
      <c r="UXG248" s="71"/>
      <c r="UXH248" s="71"/>
      <c r="UXI248" s="71"/>
      <c r="UXJ248" s="71"/>
      <c r="UXK248" s="71"/>
      <c r="UXL248" s="71"/>
      <c r="UXM248" s="71"/>
      <c r="UXN248" s="71"/>
      <c r="UXO248" s="71"/>
      <c r="UXP248" s="71"/>
      <c r="UXQ248" s="71"/>
      <c r="UXR248" s="71"/>
      <c r="UXS248" s="71"/>
      <c r="UXT248" s="71"/>
      <c r="UXU248" s="71"/>
      <c r="UXV248" s="71"/>
      <c r="UXW248" s="71"/>
      <c r="UXX248" s="71"/>
      <c r="UXY248" s="71"/>
      <c r="UXZ248" s="71"/>
      <c r="UYA248" s="71"/>
      <c r="UYB248" s="71"/>
      <c r="UYC248" s="71"/>
      <c r="UYD248" s="71"/>
      <c r="UYE248" s="71"/>
      <c r="UYF248" s="71"/>
      <c r="UYG248" s="71"/>
      <c r="UYH248" s="71"/>
      <c r="UYI248" s="71"/>
      <c r="UYJ248" s="71"/>
      <c r="UYK248" s="71"/>
      <c r="UYL248" s="71"/>
      <c r="UYM248" s="71"/>
      <c r="UYN248" s="71"/>
      <c r="UYO248" s="71"/>
      <c r="UYP248" s="71"/>
      <c r="UYQ248" s="71"/>
      <c r="UYR248" s="71"/>
      <c r="UYS248" s="71"/>
      <c r="UYT248" s="71"/>
      <c r="UYU248" s="71"/>
      <c r="UYV248" s="71"/>
      <c r="UYW248" s="71"/>
      <c r="UYX248" s="71"/>
      <c r="UYY248" s="71"/>
      <c r="UYZ248" s="71"/>
      <c r="UZA248" s="71"/>
      <c r="UZB248" s="71"/>
      <c r="UZC248" s="71"/>
      <c r="UZD248" s="71"/>
      <c r="UZE248" s="71"/>
      <c r="UZF248" s="71"/>
      <c r="UZG248" s="71"/>
      <c r="UZH248" s="71"/>
      <c r="UZI248" s="71"/>
      <c r="UZJ248" s="71"/>
      <c r="UZK248" s="71"/>
      <c r="UZL248" s="71"/>
      <c r="UZM248" s="71"/>
      <c r="UZN248" s="71"/>
      <c r="UZO248" s="71"/>
      <c r="UZP248" s="71"/>
      <c r="UZQ248" s="71"/>
      <c r="UZR248" s="71"/>
      <c r="UZS248" s="71"/>
      <c r="UZT248" s="71"/>
      <c r="UZU248" s="71"/>
      <c r="UZV248" s="71"/>
      <c r="UZW248" s="71"/>
      <c r="UZX248" s="71"/>
      <c r="UZY248" s="71"/>
      <c r="UZZ248" s="71"/>
      <c r="VAA248" s="71"/>
      <c r="VAB248" s="71"/>
      <c r="VAC248" s="71"/>
      <c r="VAD248" s="71"/>
      <c r="VAE248" s="71"/>
      <c r="VAF248" s="71"/>
      <c r="VAG248" s="71"/>
      <c r="VAH248" s="71"/>
      <c r="VAI248" s="71"/>
      <c r="VAJ248" s="71"/>
      <c r="VAK248" s="71"/>
      <c r="VAL248" s="71"/>
      <c r="VAM248" s="71"/>
      <c r="VAN248" s="71"/>
      <c r="VAO248" s="71"/>
      <c r="VAP248" s="71"/>
      <c r="VAQ248" s="71"/>
      <c r="VAR248" s="71"/>
      <c r="VAS248" s="71"/>
      <c r="VAT248" s="71"/>
      <c r="VAU248" s="71"/>
      <c r="VAV248" s="71"/>
      <c r="VAW248" s="71"/>
      <c r="VAX248" s="71"/>
      <c r="VAY248" s="71"/>
      <c r="VAZ248" s="71"/>
      <c r="VBA248" s="71"/>
      <c r="VBB248" s="71"/>
      <c r="VBC248" s="71"/>
      <c r="VBD248" s="71"/>
      <c r="VBE248" s="71"/>
      <c r="VBF248" s="71"/>
      <c r="VBG248" s="71"/>
      <c r="VBH248" s="71"/>
      <c r="VBI248" s="71"/>
      <c r="VBJ248" s="71"/>
      <c r="VBK248" s="71"/>
      <c r="VBL248" s="71"/>
      <c r="VBM248" s="71"/>
      <c r="VBN248" s="71"/>
      <c r="VBO248" s="71"/>
      <c r="VBP248" s="71"/>
      <c r="VBQ248" s="71"/>
      <c r="VBR248" s="71"/>
      <c r="VBS248" s="71"/>
      <c r="VBT248" s="71"/>
      <c r="VBU248" s="71"/>
      <c r="VBV248" s="71"/>
      <c r="VBW248" s="71"/>
      <c r="VBX248" s="71"/>
      <c r="VBY248" s="71"/>
      <c r="VBZ248" s="71"/>
      <c r="VCA248" s="71"/>
      <c r="VCB248" s="71"/>
      <c r="VCC248" s="71"/>
      <c r="VCD248" s="71"/>
      <c r="VCE248" s="71"/>
      <c r="VCF248" s="71"/>
      <c r="VCG248" s="71"/>
      <c r="VCH248" s="71"/>
      <c r="VCI248" s="71"/>
      <c r="VCJ248" s="71"/>
      <c r="VCK248" s="71"/>
      <c r="VCL248" s="71"/>
      <c r="VCM248" s="71"/>
      <c r="VCN248" s="71"/>
      <c r="VCO248" s="71"/>
      <c r="VCP248" s="71"/>
      <c r="VCQ248" s="71"/>
      <c r="VCR248" s="71"/>
      <c r="VCS248" s="71"/>
      <c r="VCT248" s="71"/>
      <c r="VCU248" s="71"/>
      <c r="VCV248" s="71"/>
      <c r="VCW248" s="71"/>
      <c r="VCX248" s="71"/>
      <c r="VCY248" s="71"/>
      <c r="VCZ248" s="71"/>
      <c r="VDA248" s="71"/>
      <c r="VDB248" s="71"/>
      <c r="VDC248" s="71"/>
      <c r="VDD248" s="71"/>
      <c r="VDE248" s="71"/>
      <c r="VDF248" s="71"/>
      <c r="VDG248" s="71"/>
      <c r="VDH248" s="71"/>
      <c r="VDI248" s="71"/>
      <c r="VDJ248" s="71"/>
      <c r="VDK248" s="71"/>
      <c r="VDL248" s="71"/>
      <c r="VDM248" s="71"/>
      <c r="VDN248" s="71"/>
      <c r="VDO248" s="71"/>
      <c r="VDP248" s="71"/>
      <c r="VDQ248" s="71"/>
      <c r="VDR248" s="71"/>
      <c r="VDS248" s="71"/>
      <c r="VDT248" s="71"/>
      <c r="VDU248" s="71"/>
      <c r="VDV248" s="71"/>
      <c r="VDW248" s="71"/>
      <c r="VDX248" s="71"/>
      <c r="VDY248" s="71"/>
      <c r="VDZ248" s="71"/>
      <c r="VEA248" s="71"/>
      <c r="VEB248" s="71"/>
      <c r="VEC248" s="71"/>
      <c r="VED248" s="71"/>
      <c r="VEE248" s="71"/>
      <c r="VEF248" s="71"/>
      <c r="VEG248" s="71"/>
      <c r="VEH248" s="71"/>
      <c r="VEI248" s="71"/>
      <c r="VEJ248" s="71"/>
      <c r="VEK248" s="71"/>
      <c r="VEL248" s="71"/>
      <c r="VEM248" s="71"/>
      <c r="VEN248" s="71"/>
      <c r="VEO248" s="71"/>
      <c r="VEP248" s="71"/>
      <c r="VEQ248" s="71"/>
      <c r="VER248" s="71"/>
      <c r="VES248" s="71"/>
      <c r="VET248" s="71"/>
      <c r="VEU248" s="71"/>
      <c r="VEV248" s="71"/>
      <c r="VEW248" s="71"/>
      <c r="VEX248" s="71"/>
      <c r="VEY248" s="71"/>
      <c r="VEZ248" s="71"/>
      <c r="VFA248" s="71"/>
      <c r="VFB248" s="71"/>
      <c r="VFC248" s="71"/>
      <c r="VFD248" s="71"/>
      <c r="VFE248" s="71"/>
      <c r="VFF248" s="71"/>
      <c r="VFG248" s="71"/>
      <c r="VFH248" s="71"/>
      <c r="VFI248" s="71"/>
      <c r="VFJ248" s="71"/>
      <c r="VFK248" s="71"/>
      <c r="VFL248" s="71"/>
      <c r="VFM248" s="71"/>
      <c r="VFN248" s="71"/>
      <c r="VFO248" s="71"/>
      <c r="VFP248" s="71"/>
      <c r="VFQ248" s="71"/>
      <c r="VFR248" s="71"/>
      <c r="VFS248" s="71"/>
      <c r="VFT248" s="71"/>
      <c r="VFU248" s="71"/>
      <c r="VFV248" s="71"/>
      <c r="VFW248" s="71"/>
      <c r="VFX248" s="71"/>
      <c r="VFY248" s="71"/>
      <c r="VFZ248" s="71"/>
      <c r="VGA248" s="71"/>
      <c r="VGB248" s="71"/>
      <c r="VGC248" s="71"/>
      <c r="VGD248" s="71"/>
      <c r="VGE248" s="71"/>
      <c r="VGF248" s="71"/>
      <c r="VGG248" s="71"/>
      <c r="VGH248" s="71"/>
      <c r="VGI248" s="71"/>
      <c r="VGJ248" s="71"/>
      <c r="VGK248" s="71"/>
      <c r="VGL248" s="71"/>
      <c r="VGM248" s="71"/>
      <c r="VGN248" s="71"/>
      <c r="VGO248" s="71"/>
      <c r="VGP248" s="71"/>
      <c r="VGQ248" s="71"/>
      <c r="VGR248" s="71"/>
      <c r="VGS248" s="71"/>
      <c r="VGT248" s="71"/>
      <c r="VGU248" s="71"/>
      <c r="VGV248" s="71"/>
      <c r="VGW248" s="71"/>
      <c r="VGX248" s="71"/>
      <c r="VGY248" s="71"/>
      <c r="VGZ248" s="71"/>
      <c r="VHA248" s="71"/>
      <c r="VHB248" s="71"/>
      <c r="VHC248" s="71"/>
      <c r="VHD248" s="71"/>
      <c r="VHE248" s="71"/>
      <c r="VHF248" s="71"/>
      <c r="VHG248" s="71"/>
      <c r="VHH248" s="71"/>
      <c r="VHI248" s="71"/>
      <c r="VHJ248" s="71"/>
      <c r="VHK248" s="71"/>
      <c r="VHL248" s="71"/>
      <c r="VHM248" s="71"/>
      <c r="VHN248" s="71"/>
      <c r="VHO248" s="71"/>
      <c r="VHP248" s="71"/>
      <c r="VHQ248" s="71"/>
      <c r="VHR248" s="71"/>
      <c r="VHS248" s="71"/>
      <c r="VHT248" s="71"/>
      <c r="VHU248" s="71"/>
      <c r="VHV248" s="71"/>
      <c r="VHW248" s="71"/>
      <c r="VHX248" s="71"/>
      <c r="VHY248" s="71"/>
      <c r="VHZ248" s="71"/>
      <c r="VIA248" s="71"/>
      <c r="VIB248" s="71"/>
      <c r="VIC248" s="71"/>
      <c r="VID248" s="71"/>
      <c r="VIE248" s="71"/>
      <c r="VIF248" s="71"/>
      <c r="VIG248" s="71"/>
      <c r="VIH248" s="71"/>
      <c r="VII248" s="71"/>
      <c r="VIJ248" s="71"/>
      <c r="VIK248" s="71"/>
      <c r="VIL248" s="71"/>
      <c r="VIM248" s="71"/>
      <c r="VIN248" s="71"/>
      <c r="VIO248" s="71"/>
      <c r="VIP248" s="71"/>
      <c r="VIQ248" s="71"/>
      <c r="VIR248" s="71"/>
      <c r="VIS248" s="71"/>
      <c r="VIT248" s="71"/>
      <c r="VIU248" s="71"/>
      <c r="VIV248" s="71"/>
      <c r="VIW248" s="71"/>
      <c r="VIX248" s="71"/>
      <c r="VIY248" s="71"/>
      <c r="VIZ248" s="71"/>
      <c r="VJA248" s="71"/>
      <c r="VJB248" s="71"/>
      <c r="VJC248" s="71"/>
      <c r="VJD248" s="71"/>
      <c r="VJE248" s="71"/>
      <c r="VJF248" s="71"/>
      <c r="VJG248" s="71"/>
      <c r="VJH248" s="71"/>
      <c r="VJI248" s="71"/>
      <c r="VJJ248" s="71"/>
      <c r="VJK248" s="71"/>
      <c r="VJL248" s="71"/>
      <c r="VJM248" s="71"/>
      <c r="VJN248" s="71"/>
      <c r="VJO248" s="71"/>
      <c r="VJP248" s="71"/>
      <c r="VJQ248" s="71"/>
      <c r="VJR248" s="71"/>
      <c r="VJS248" s="71"/>
      <c r="VJT248" s="71"/>
      <c r="VJU248" s="71"/>
      <c r="VJV248" s="71"/>
      <c r="VJW248" s="71"/>
      <c r="VJX248" s="71"/>
      <c r="VJY248" s="71"/>
      <c r="VJZ248" s="71"/>
      <c r="VKA248" s="71"/>
      <c r="VKB248" s="71"/>
      <c r="VKC248" s="71"/>
      <c r="VKD248" s="71"/>
      <c r="VKE248" s="71"/>
      <c r="VKF248" s="71"/>
      <c r="VKG248" s="71"/>
      <c r="VKH248" s="71"/>
      <c r="VKI248" s="71"/>
      <c r="VKJ248" s="71"/>
      <c r="VKK248" s="71"/>
      <c r="VKL248" s="71"/>
      <c r="VKM248" s="71"/>
      <c r="VKN248" s="71"/>
      <c r="VKO248" s="71"/>
      <c r="VKP248" s="71"/>
      <c r="VKQ248" s="71"/>
      <c r="VKR248" s="71"/>
      <c r="VKS248" s="71"/>
      <c r="VKT248" s="71"/>
      <c r="VKU248" s="71"/>
      <c r="VKV248" s="71"/>
      <c r="VKW248" s="71"/>
      <c r="VKX248" s="71"/>
      <c r="VKY248" s="71"/>
      <c r="VKZ248" s="71"/>
      <c r="VLA248" s="71"/>
      <c r="VLB248" s="71"/>
      <c r="VLC248" s="71"/>
      <c r="VLD248" s="71"/>
      <c r="VLE248" s="71"/>
      <c r="VLF248" s="71"/>
      <c r="VLG248" s="71"/>
      <c r="VLH248" s="71"/>
      <c r="VLI248" s="71"/>
      <c r="VLJ248" s="71"/>
      <c r="VLK248" s="71"/>
      <c r="VLL248" s="71"/>
      <c r="VLM248" s="71"/>
      <c r="VLN248" s="71"/>
      <c r="VLO248" s="71"/>
      <c r="VLP248" s="71"/>
      <c r="VLQ248" s="71"/>
      <c r="VLR248" s="71"/>
      <c r="VLS248" s="71"/>
      <c r="VLT248" s="71"/>
      <c r="VLU248" s="71"/>
      <c r="VLV248" s="71"/>
      <c r="VLW248" s="71"/>
      <c r="VLX248" s="71"/>
      <c r="VLY248" s="71"/>
      <c r="VLZ248" s="71"/>
      <c r="VMA248" s="71"/>
      <c r="VMB248" s="71"/>
      <c r="VMC248" s="71"/>
      <c r="VMD248" s="71"/>
      <c r="VME248" s="71"/>
      <c r="VMF248" s="71"/>
      <c r="VMG248" s="71"/>
      <c r="VMH248" s="71"/>
      <c r="VMI248" s="71"/>
      <c r="VMJ248" s="71"/>
      <c r="VMK248" s="71"/>
      <c r="VML248" s="71"/>
      <c r="VMM248" s="71"/>
      <c r="VMN248" s="71"/>
      <c r="VMO248" s="71"/>
      <c r="VMP248" s="71"/>
      <c r="VMQ248" s="71"/>
      <c r="VMR248" s="71"/>
      <c r="VMS248" s="71"/>
      <c r="VMT248" s="71"/>
      <c r="VMU248" s="71"/>
      <c r="VMV248" s="71"/>
      <c r="VMW248" s="71"/>
      <c r="VMX248" s="71"/>
      <c r="VMY248" s="71"/>
      <c r="VMZ248" s="71"/>
      <c r="VNA248" s="71"/>
      <c r="VNB248" s="71"/>
      <c r="VNC248" s="71"/>
      <c r="VND248" s="71"/>
      <c r="VNE248" s="71"/>
      <c r="VNF248" s="71"/>
      <c r="VNG248" s="71"/>
      <c r="VNH248" s="71"/>
      <c r="VNI248" s="71"/>
      <c r="VNJ248" s="71"/>
      <c r="VNK248" s="71"/>
      <c r="VNL248" s="71"/>
      <c r="VNM248" s="71"/>
      <c r="VNN248" s="71"/>
      <c r="VNO248" s="71"/>
      <c r="VNP248" s="71"/>
      <c r="VNQ248" s="71"/>
      <c r="VNR248" s="71"/>
      <c r="VNS248" s="71"/>
      <c r="VNT248" s="71"/>
      <c r="VNU248" s="71"/>
      <c r="VNV248" s="71"/>
      <c r="VNW248" s="71"/>
      <c r="VNX248" s="71"/>
      <c r="VNY248" s="71"/>
      <c r="VNZ248" s="71"/>
      <c r="VOA248" s="71"/>
      <c r="VOB248" s="71"/>
      <c r="VOC248" s="71"/>
      <c r="VOD248" s="71"/>
      <c r="VOE248" s="71"/>
      <c r="VOF248" s="71"/>
      <c r="VOG248" s="71"/>
      <c r="VOH248" s="71"/>
      <c r="VOI248" s="71"/>
      <c r="VOJ248" s="71"/>
      <c r="VOK248" s="71"/>
      <c r="VOL248" s="71"/>
      <c r="VOM248" s="71"/>
      <c r="VON248" s="71"/>
      <c r="VOO248" s="71"/>
      <c r="VOP248" s="71"/>
      <c r="VOQ248" s="71"/>
      <c r="VOR248" s="71"/>
      <c r="VOS248" s="71"/>
      <c r="VOT248" s="71"/>
      <c r="VOU248" s="71"/>
      <c r="VOV248" s="71"/>
      <c r="VOW248" s="71"/>
      <c r="VOX248" s="71"/>
      <c r="VOY248" s="71"/>
      <c r="VOZ248" s="71"/>
      <c r="VPA248" s="71"/>
      <c r="VPB248" s="71"/>
      <c r="VPC248" s="71"/>
      <c r="VPD248" s="71"/>
      <c r="VPE248" s="71"/>
      <c r="VPF248" s="71"/>
      <c r="VPG248" s="71"/>
      <c r="VPH248" s="71"/>
      <c r="VPI248" s="71"/>
      <c r="VPJ248" s="71"/>
      <c r="VPK248" s="71"/>
      <c r="VPL248" s="71"/>
      <c r="VPM248" s="71"/>
      <c r="VPN248" s="71"/>
      <c r="VPO248" s="71"/>
      <c r="VPP248" s="71"/>
      <c r="VPQ248" s="71"/>
      <c r="VPR248" s="71"/>
      <c r="VPS248" s="71"/>
      <c r="VPT248" s="71"/>
      <c r="VPU248" s="71"/>
      <c r="VPV248" s="71"/>
      <c r="VPW248" s="71"/>
      <c r="VPX248" s="71"/>
      <c r="VPY248" s="71"/>
      <c r="VPZ248" s="71"/>
      <c r="VQA248" s="71"/>
      <c r="VQB248" s="71"/>
      <c r="VQC248" s="71"/>
      <c r="VQD248" s="71"/>
      <c r="VQE248" s="71"/>
      <c r="VQF248" s="71"/>
      <c r="VQG248" s="71"/>
      <c r="VQH248" s="71"/>
      <c r="VQI248" s="71"/>
      <c r="VQJ248" s="71"/>
      <c r="VQK248" s="71"/>
      <c r="VQL248" s="71"/>
      <c r="VQM248" s="71"/>
      <c r="VQN248" s="71"/>
      <c r="VQO248" s="71"/>
      <c r="VQP248" s="71"/>
      <c r="VQQ248" s="71"/>
      <c r="VQR248" s="71"/>
      <c r="VQS248" s="71"/>
      <c r="VQT248" s="71"/>
      <c r="VQU248" s="71"/>
      <c r="VQV248" s="71"/>
      <c r="VQW248" s="71"/>
      <c r="VQX248" s="71"/>
      <c r="VQY248" s="71"/>
      <c r="VQZ248" s="71"/>
      <c r="VRA248" s="71"/>
      <c r="VRB248" s="71"/>
      <c r="VRC248" s="71"/>
      <c r="VRD248" s="71"/>
      <c r="VRE248" s="71"/>
      <c r="VRF248" s="71"/>
      <c r="VRG248" s="71"/>
      <c r="VRH248" s="71"/>
      <c r="VRI248" s="71"/>
      <c r="VRJ248" s="71"/>
      <c r="VRK248" s="71"/>
      <c r="VRL248" s="71"/>
      <c r="VRM248" s="71"/>
      <c r="VRN248" s="71"/>
      <c r="VRO248" s="71"/>
      <c r="VRP248" s="71"/>
      <c r="VRQ248" s="71"/>
      <c r="VRR248" s="71"/>
      <c r="VRS248" s="71"/>
      <c r="VRT248" s="71"/>
      <c r="VRU248" s="71"/>
      <c r="VRV248" s="71"/>
      <c r="VRW248" s="71"/>
      <c r="VRX248" s="71"/>
      <c r="VRY248" s="71"/>
      <c r="VRZ248" s="71"/>
      <c r="VSA248" s="71"/>
      <c r="VSB248" s="71"/>
      <c r="VSC248" s="71"/>
      <c r="VSD248" s="71"/>
      <c r="VSE248" s="71"/>
      <c r="VSF248" s="71"/>
      <c r="VSG248" s="71"/>
      <c r="VSH248" s="71"/>
      <c r="VSI248" s="71"/>
      <c r="VSJ248" s="71"/>
      <c r="VSK248" s="71"/>
      <c r="VSL248" s="71"/>
      <c r="VSM248" s="71"/>
      <c r="VSN248" s="71"/>
      <c r="VSO248" s="71"/>
      <c r="VSP248" s="71"/>
      <c r="VSQ248" s="71"/>
      <c r="VSR248" s="71"/>
      <c r="VSS248" s="71"/>
      <c r="VST248" s="71"/>
      <c r="VSU248" s="71"/>
      <c r="VSV248" s="71"/>
      <c r="VSW248" s="71"/>
      <c r="VSX248" s="71"/>
      <c r="VSY248" s="71"/>
      <c r="VSZ248" s="71"/>
      <c r="VTA248" s="71"/>
      <c r="VTB248" s="71"/>
      <c r="VTC248" s="71"/>
      <c r="VTD248" s="71"/>
      <c r="VTE248" s="71"/>
      <c r="VTF248" s="71"/>
      <c r="VTG248" s="71"/>
      <c r="VTH248" s="71"/>
      <c r="VTI248" s="71"/>
      <c r="VTJ248" s="71"/>
      <c r="VTK248" s="71"/>
      <c r="VTL248" s="71"/>
      <c r="VTM248" s="71"/>
      <c r="VTN248" s="71"/>
      <c r="VTO248" s="71"/>
      <c r="VTP248" s="71"/>
      <c r="VTQ248" s="71"/>
      <c r="VTR248" s="71"/>
      <c r="VTS248" s="71"/>
      <c r="VTT248" s="71"/>
      <c r="VTU248" s="71"/>
      <c r="VTV248" s="71"/>
      <c r="VTW248" s="71"/>
      <c r="VTX248" s="71"/>
      <c r="VTY248" s="71"/>
      <c r="VTZ248" s="71"/>
      <c r="VUA248" s="71"/>
      <c r="VUB248" s="71"/>
      <c r="VUC248" s="71"/>
      <c r="VUD248" s="71"/>
      <c r="VUE248" s="71"/>
      <c r="VUF248" s="71"/>
      <c r="VUG248" s="71"/>
      <c r="VUH248" s="71"/>
      <c r="VUI248" s="71"/>
      <c r="VUJ248" s="71"/>
      <c r="VUK248" s="71"/>
      <c r="VUL248" s="71"/>
      <c r="VUM248" s="71"/>
      <c r="VUN248" s="71"/>
      <c r="VUO248" s="71"/>
      <c r="VUP248" s="71"/>
      <c r="VUQ248" s="71"/>
      <c r="VUR248" s="71"/>
      <c r="VUS248" s="71"/>
      <c r="VUT248" s="71"/>
      <c r="VUU248" s="71"/>
      <c r="VUV248" s="71"/>
      <c r="VUW248" s="71"/>
      <c r="VUX248" s="71"/>
      <c r="VUY248" s="71"/>
      <c r="VUZ248" s="71"/>
      <c r="VVA248" s="71"/>
      <c r="VVB248" s="71"/>
      <c r="VVC248" s="71"/>
      <c r="VVD248" s="71"/>
      <c r="VVE248" s="71"/>
      <c r="VVF248" s="71"/>
      <c r="VVG248" s="71"/>
      <c r="VVH248" s="71"/>
      <c r="VVI248" s="71"/>
      <c r="VVJ248" s="71"/>
      <c r="VVK248" s="71"/>
      <c r="VVL248" s="71"/>
      <c r="VVM248" s="71"/>
      <c r="VVN248" s="71"/>
      <c r="VVO248" s="71"/>
      <c r="VVP248" s="71"/>
      <c r="VVQ248" s="71"/>
      <c r="VVR248" s="71"/>
      <c r="VVS248" s="71"/>
      <c r="VVT248" s="71"/>
      <c r="VVU248" s="71"/>
      <c r="VVV248" s="71"/>
      <c r="VVW248" s="71"/>
      <c r="VVX248" s="71"/>
      <c r="VVY248" s="71"/>
      <c r="VVZ248" s="71"/>
      <c r="VWA248" s="71"/>
      <c r="VWB248" s="71"/>
      <c r="VWC248" s="71"/>
      <c r="VWD248" s="71"/>
      <c r="VWE248" s="71"/>
      <c r="VWF248" s="71"/>
      <c r="VWG248" s="71"/>
      <c r="VWH248" s="71"/>
      <c r="VWI248" s="71"/>
      <c r="VWJ248" s="71"/>
      <c r="VWK248" s="71"/>
      <c r="VWL248" s="71"/>
      <c r="VWM248" s="71"/>
      <c r="VWN248" s="71"/>
      <c r="VWO248" s="71"/>
      <c r="VWP248" s="71"/>
      <c r="VWQ248" s="71"/>
      <c r="VWR248" s="71"/>
      <c r="VWS248" s="71"/>
      <c r="VWT248" s="71"/>
      <c r="VWU248" s="71"/>
      <c r="VWV248" s="71"/>
      <c r="VWW248" s="71"/>
      <c r="VWX248" s="71"/>
      <c r="VWY248" s="71"/>
      <c r="VWZ248" s="71"/>
      <c r="VXA248" s="71"/>
      <c r="VXB248" s="71"/>
      <c r="VXC248" s="71"/>
      <c r="VXD248" s="71"/>
      <c r="VXE248" s="71"/>
      <c r="VXF248" s="71"/>
      <c r="VXG248" s="71"/>
      <c r="VXH248" s="71"/>
      <c r="VXI248" s="71"/>
      <c r="VXJ248" s="71"/>
      <c r="VXK248" s="71"/>
      <c r="VXL248" s="71"/>
      <c r="VXM248" s="71"/>
      <c r="VXN248" s="71"/>
      <c r="VXO248" s="71"/>
      <c r="VXP248" s="71"/>
      <c r="VXQ248" s="71"/>
      <c r="VXR248" s="71"/>
      <c r="VXS248" s="71"/>
      <c r="VXT248" s="71"/>
      <c r="VXU248" s="71"/>
      <c r="VXV248" s="71"/>
      <c r="VXW248" s="71"/>
      <c r="VXX248" s="71"/>
      <c r="VXY248" s="71"/>
      <c r="VXZ248" s="71"/>
      <c r="VYA248" s="71"/>
      <c r="VYB248" s="71"/>
      <c r="VYC248" s="71"/>
      <c r="VYD248" s="71"/>
      <c r="VYE248" s="71"/>
      <c r="VYF248" s="71"/>
      <c r="VYG248" s="71"/>
      <c r="VYH248" s="71"/>
      <c r="VYI248" s="71"/>
      <c r="VYJ248" s="71"/>
      <c r="VYK248" s="71"/>
      <c r="VYL248" s="71"/>
      <c r="VYM248" s="71"/>
      <c r="VYN248" s="71"/>
      <c r="VYO248" s="71"/>
      <c r="VYP248" s="71"/>
      <c r="VYQ248" s="71"/>
      <c r="VYR248" s="71"/>
      <c r="VYS248" s="71"/>
      <c r="VYT248" s="71"/>
      <c r="VYU248" s="71"/>
      <c r="VYV248" s="71"/>
      <c r="VYW248" s="71"/>
      <c r="VYX248" s="71"/>
      <c r="VYY248" s="71"/>
      <c r="VYZ248" s="71"/>
      <c r="VZA248" s="71"/>
      <c r="VZB248" s="71"/>
      <c r="VZC248" s="71"/>
      <c r="VZD248" s="71"/>
      <c r="VZE248" s="71"/>
      <c r="VZF248" s="71"/>
      <c r="VZG248" s="71"/>
      <c r="VZH248" s="71"/>
      <c r="VZI248" s="71"/>
      <c r="VZJ248" s="71"/>
      <c r="VZK248" s="71"/>
      <c r="VZL248" s="71"/>
      <c r="VZM248" s="71"/>
      <c r="VZN248" s="71"/>
      <c r="VZO248" s="71"/>
      <c r="VZP248" s="71"/>
      <c r="VZQ248" s="71"/>
      <c r="VZR248" s="71"/>
      <c r="VZS248" s="71"/>
      <c r="VZT248" s="71"/>
      <c r="VZU248" s="71"/>
      <c r="VZV248" s="71"/>
      <c r="VZW248" s="71"/>
      <c r="VZX248" s="71"/>
      <c r="VZY248" s="71"/>
      <c r="VZZ248" s="71"/>
      <c r="WAA248" s="71"/>
      <c r="WAB248" s="71"/>
      <c r="WAC248" s="71"/>
      <c r="WAD248" s="71"/>
      <c r="WAE248" s="71"/>
      <c r="WAF248" s="71"/>
      <c r="WAG248" s="71"/>
      <c r="WAH248" s="71"/>
      <c r="WAI248" s="71"/>
      <c r="WAJ248" s="71"/>
      <c r="WAK248" s="71"/>
      <c r="WAL248" s="71"/>
      <c r="WAM248" s="71"/>
      <c r="WAN248" s="71"/>
      <c r="WAO248" s="71"/>
      <c r="WAP248" s="71"/>
      <c r="WAQ248" s="71"/>
      <c r="WAR248" s="71"/>
      <c r="WAS248" s="71"/>
      <c r="WAT248" s="71"/>
      <c r="WAU248" s="71"/>
      <c r="WAV248" s="71"/>
      <c r="WAW248" s="71"/>
      <c r="WAX248" s="71"/>
      <c r="WAY248" s="71"/>
      <c r="WAZ248" s="71"/>
      <c r="WBA248" s="71"/>
      <c r="WBB248" s="71"/>
      <c r="WBC248" s="71"/>
      <c r="WBD248" s="71"/>
      <c r="WBE248" s="71"/>
      <c r="WBF248" s="71"/>
      <c r="WBG248" s="71"/>
      <c r="WBH248" s="71"/>
      <c r="WBI248" s="71"/>
      <c r="WBJ248" s="71"/>
      <c r="WBK248" s="71"/>
      <c r="WBL248" s="71"/>
      <c r="WBM248" s="71"/>
      <c r="WBN248" s="71"/>
      <c r="WBO248" s="71"/>
      <c r="WBP248" s="71"/>
      <c r="WBQ248" s="71"/>
      <c r="WBR248" s="71"/>
      <c r="WBS248" s="71"/>
      <c r="WBT248" s="71"/>
      <c r="WBU248" s="71"/>
      <c r="WBV248" s="71"/>
      <c r="WBW248" s="71"/>
      <c r="WBX248" s="71"/>
      <c r="WBY248" s="71"/>
      <c r="WBZ248" s="71"/>
      <c r="WCA248" s="71"/>
      <c r="WCB248" s="71"/>
      <c r="WCC248" s="71"/>
      <c r="WCD248" s="71"/>
      <c r="WCE248" s="71"/>
      <c r="WCF248" s="71"/>
      <c r="WCG248" s="71"/>
      <c r="WCH248" s="71"/>
      <c r="WCI248" s="71"/>
      <c r="WCJ248" s="71"/>
      <c r="WCK248" s="71"/>
      <c r="WCL248" s="71"/>
      <c r="WCM248" s="71"/>
      <c r="WCN248" s="71"/>
      <c r="WCO248" s="71"/>
      <c r="WCP248" s="71"/>
      <c r="WCQ248" s="71"/>
      <c r="WCR248" s="71"/>
      <c r="WCS248" s="71"/>
      <c r="WCT248" s="71"/>
      <c r="WCU248" s="71"/>
      <c r="WCV248" s="71"/>
      <c r="WCW248" s="71"/>
      <c r="WCX248" s="71"/>
      <c r="WCY248" s="71"/>
      <c r="WCZ248" s="71"/>
      <c r="WDA248" s="71"/>
      <c r="WDB248" s="71"/>
      <c r="WDC248" s="71"/>
      <c r="WDD248" s="71"/>
      <c r="WDE248" s="71"/>
      <c r="WDF248" s="71"/>
      <c r="WDG248" s="71"/>
      <c r="WDH248" s="71"/>
      <c r="WDI248" s="71"/>
      <c r="WDJ248" s="71"/>
      <c r="WDK248" s="71"/>
      <c r="WDL248" s="71"/>
      <c r="WDM248" s="71"/>
      <c r="WDN248" s="71"/>
      <c r="WDO248" s="71"/>
      <c r="WDP248" s="71"/>
      <c r="WDQ248" s="71"/>
      <c r="WDR248" s="71"/>
      <c r="WDS248" s="71"/>
      <c r="WDT248" s="71"/>
      <c r="WDU248" s="71"/>
      <c r="WDV248" s="71"/>
      <c r="WDW248" s="71"/>
      <c r="WDX248" s="71"/>
      <c r="WDY248" s="71"/>
      <c r="WDZ248" s="71"/>
      <c r="WEA248" s="71"/>
      <c r="WEB248" s="71"/>
      <c r="WEC248" s="71"/>
      <c r="WED248" s="71"/>
      <c r="WEE248" s="71"/>
      <c r="WEF248" s="71"/>
      <c r="WEG248" s="71"/>
      <c r="WEH248" s="71"/>
      <c r="WEI248" s="71"/>
      <c r="WEJ248" s="71"/>
      <c r="WEK248" s="71"/>
      <c r="WEL248" s="71"/>
      <c r="WEM248" s="71"/>
      <c r="WEN248" s="71"/>
      <c r="WEO248" s="71"/>
      <c r="WEP248" s="71"/>
      <c r="WEQ248" s="71"/>
      <c r="WER248" s="71"/>
      <c r="WES248" s="71"/>
      <c r="WET248" s="71"/>
      <c r="WEU248" s="71"/>
      <c r="WEV248" s="71"/>
      <c r="WEW248" s="71"/>
      <c r="WEX248" s="71"/>
      <c r="WEY248" s="71"/>
      <c r="WEZ248" s="71"/>
      <c r="WFA248" s="71"/>
      <c r="WFB248" s="71"/>
      <c r="WFC248" s="71"/>
      <c r="WFD248" s="71"/>
      <c r="WFE248" s="71"/>
      <c r="WFF248" s="71"/>
      <c r="WFG248" s="71"/>
      <c r="WFH248" s="71"/>
      <c r="WFI248" s="71"/>
      <c r="WFJ248" s="71"/>
      <c r="WFK248" s="71"/>
      <c r="WFL248" s="71"/>
      <c r="WFM248" s="71"/>
      <c r="WFN248" s="71"/>
      <c r="WFO248" s="71"/>
      <c r="WFP248" s="71"/>
      <c r="WFQ248" s="71"/>
      <c r="WFR248" s="71"/>
      <c r="WFS248" s="71"/>
      <c r="WFT248" s="71"/>
      <c r="WFU248" s="71"/>
      <c r="WFV248" s="71"/>
      <c r="WFW248" s="71"/>
      <c r="WFX248" s="71"/>
      <c r="WFY248" s="71"/>
      <c r="WFZ248" s="71"/>
      <c r="WGA248" s="71"/>
      <c r="WGB248" s="71"/>
      <c r="WGC248" s="71"/>
      <c r="WGD248" s="71"/>
      <c r="WGE248" s="71"/>
      <c r="WGF248" s="71"/>
      <c r="WGG248" s="71"/>
      <c r="WGH248" s="71"/>
      <c r="WGI248" s="71"/>
      <c r="WGJ248" s="71"/>
      <c r="WGK248" s="71"/>
      <c r="WGL248" s="71"/>
      <c r="WGM248" s="71"/>
      <c r="WGN248" s="71"/>
      <c r="WGO248" s="71"/>
      <c r="WGP248" s="71"/>
      <c r="WGQ248" s="71"/>
      <c r="WGR248" s="71"/>
      <c r="WGS248" s="71"/>
      <c r="WGT248" s="71"/>
      <c r="WGU248" s="71"/>
      <c r="WGV248" s="71"/>
      <c r="WGW248" s="71"/>
      <c r="WGX248" s="71"/>
      <c r="WGY248" s="71"/>
      <c r="WGZ248" s="71"/>
      <c r="WHA248" s="71"/>
      <c r="WHB248" s="71"/>
      <c r="WHC248" s="71"/>
      <c r="WHD248" s="71"/>
      <c r="WHE248" s="71"/>
      <c r="WHF248" s="71"/>
      <c r="WHG248" s="71"/>
      <c r="WHH248" s="71"/>
      <c r="WHI248" s="71"/>
      <c r="WHJ248" s="71"/>
      <c r="WHK248" s="71"/>
      <c r="WHL248" s="71"/>
      <c r="WHM248" s="71"/>
      <c r="WHN248" s="71"/>
      <c r="WHO248" s="71"/>
      <c r="WHP248" s="71"/>
      <c r="WHQ248" s="71"/>
      <c r="WHR248" s="71"/>
      <c r="WHS248" s="71"/>
      <c r="WHT248" s="71"/>
      <c r="WHU248" s="71"/>
      <c r="WHV248" s="71"/>
      <c r="WHW248" s="71"/>
      <c r="WHX248" s="71"/>
      <c r="WHY248" s="71"/>
      <c r="WHZ248" s="71"/>
      <c r="WIA248" s="71"/>
      <c r="WIB248" s="71"/>
      <c r="WIC248" s="71"/>
      <c r="WID248" s="71"/>
      <c r="WIE248" s="71"/>
      <c r="WIF248" s="71"/>
      <c r="WIG248" s="71"/>
      <c r="WIH248" s="71"/>
      <c r="WII248" s="71"/>
      <c r="WIJ248" s="71"/>
      <c r="WIK248" s="71"/>
      <c r="WIL248" s="71"/>
      <c r="WIM248" s="71"/>
      <c r="WIN248" s="71"/>
      <c r="WIO248" s="71"/>
      <c r="WIP248" s="71"/>
      <c r="WIQ248" s="71"/>
      <c r="WIR248" s="71"/>
      <c r="WIS248" s="71"/>
      <c r="WIT248" s="71"/>
      <c r="WIU248" s="71"/>
      <c r="WIV248" s="71"/>
      <c r="WIW248" s="71"/>
      <c r="WIX248" s="71"/>
      <c r="WIY248" s="71"/>
      <c r="WIZ248" s="71"/>
      <c r="WJA248" s="71"/>
      <c r="WJB248" s="71"/>
      <c r="WJC248" s="71"/>
      <c r="WJD248" s="71"/>
      <c r="WJE248" s="71"/>
      <c r="WJF248" s="71"/>
      <c r="WJG248" s="71"/>
      <c r="WJH248" s="71"/>
      <c r="WJI248" s="71"/>
      <c r="WJJ248" s="71"/>
      <c r="WJK248" s="71"/>
      <c r="WJL248" s="71"/>
      <c r="WJM248" s="71"/>
      <c r="WJN248" s="71"/>
      <c r="WJO248" s="71"/>
      <c r="WJP248" s="71"/>
      <c r="WJQ248" s="71"/>
      <c r="WJR248" s="71"/>
      <c r="WJS248" s="71"/>
      <c r="WJT248" s="71"/>
      <c r="WJU248" s="71"/>
      <c r="WJV248" s="71"/>
      <c r="WJW248" s="71"/>
      <c r="WJX248" s="71"/>
      <c r="WJY248" s="71"/>
      <c r="WJZ248" s="71"/>
      <c r="WKA248" s="71"/>
      <c r="WKB248" s="71"/>
      <c r="WKC248" s="71"/>
      <c r="WKD248" s="71"/>
      <c r="WKE248" s="71"/>
      <c r="WKF248" s="71"/>
      <c r="WKG248" s="71"/>
      <c r="WKH248" s="71"/>
      <c r="WKI248" s="71"/>
      <c r="WKJ248" s="71"/>
      <c r="WKK248" s="71"/>
      <c r="WKL248" s="71"/>
      <c r="WKM248" s="71"/>
      <c r="WKN248" s="71"/>
      <c r="WKO248" s="71"/>
      <c r="WKP248" s="71"/>
      <c r="WKQ248" s="71"/>
      <c r="WKR248" s="71"/>
      <c r="WKS248" s="71"/>
      <c r="WKT248" s="71"/>
      <c r="WKU248" s="71"/>
      <c r="WKV248" s="71"/>
      <c r="WKW248" s="71"/>
      <c r="WKX248" s="71"/>
      <c r="WKY248" s="71"/>
      <c r="WKZ248" s="71"/>
      <c r="WLA248" s="71"/>
      <c r="WLB248" s="71"/>
      <c r="WLC248" s="71"/>
      <c r="WLD248" s="71"/>
      <c r="WLE248" s="71"/>
      <c r="WLF248" s="71"/>
      <c r="WLG248" s="71"/>
      <c r="WLH248" s="71"/>
      <c r="WLI248" s="71"/>
      <c r="WLJ248" s="71"/>
      <c r="WLK248" s="71"/>
      <c r="WLL248" s="71"/>
      <c r="WLM248" s="71"/>
      <c r="WLN248" s="71"/>
      <c r="WLO248" s="71"/>
      <c r="WLP248" s="71"/>
      <c r="WLQ248" s="71"/>
      <c r="WLR248" s="71"/>
      <c r="WLS248" s="71"/>
      <c r="WLT248" s="71"/>
      <c r="WLU248" s="71"/>
      <c r="WLV248" s="71"/>
      <c r="WLW248" s="71"/>
      <c r="WLX248" s="71"/>
      <c r="WLY248" s="71"/>
      <c r="WLZ248" s="71"/>
      <c r="WMA248" s="71"/>
      <c r="WMB248" s="71"/>
      <c r="WMC248" s="71"/>
      <c r="WMD248" s="71"/>
      <c r="WME248" s="71"/>
      <c r="WMF248" s="71"/>
      <c r="WMG248" s="71"/>
      <c r="WMH248" s="71"/>
      <c r="WMI248" s="71"/>
      <c r="WMJ248" s="71"/>
      <c r="WMK248" s="71"/>
      <c r="WML248" s="71"/>
      <c r="WMM248" s="71"/>
      <c r="WMN248" s="71"/>
      <c r="WMO248" s="71"/>
      <c r="WMP248" s="71"/>
      <c r="WMQ248" s="71"/>
      <c r="WMR248" s="71"/>
      <c r="WMS248" s="71"/>
      <c r="WMT248" s="71"/>
      <c r="WMU248" s="71"/>
      <c r="WMV248" s="71"/>
      <c r="WMW248" s="71"/>
      <c r="WMX248" s="71"/>
      <c r="WMY248" s="71"/>
      <c r="WMZ248" s="71"/>
      <c r="WNA248" s="71"/>
      <c r="WNB248" s="71"/>
      <c r="WNC248" s="71"/>
      <c r="WND248" s="71"/>
      <c r="WNE248" s="71"/>
      <c r="WNF248" s="71"/>
      <c r="WNG248" s="71"/>
      <c r="WNH248" s="71"/>
      <c r="WNI248" s="71"/>
      <c r="WNJ248" s="71"/>
      <c r="WNK248" s="71"/>
      <c r="WNL248" s="71"/>
      <c r="WNM248" s="71"/>
      <c r="WNN248" s="71"/>
      <c r="WNO248" s="71"/>
      <c r="WNP248" s="71"/>
      <c r="WNQ248" s="71"/>
      <c r="WNR248" s="71"/>
      <c r="WNS248" s="71"/>
      <c r="WNT248" s="71"/>
      <c r="WNU248" s="71"/>
      <c r="WNV248" s="71"/>
      <c r="WNW248" s="71"/>
      <c r="WNX248" s="71"/>
      <c r="WNY248" s="71"/>
      <c r="WNZ248" s="71"/>
      <c r="WOA248" s="71"/>
      <c r="WOB248" s="71"/>
      <c r="WOC248" s="71"/>
      <c r="WOD248" s="71"/>
      <c r="WOE248" s="71"/>
      <c r="WOF248" s="71"/>
      <c r="WOG248" s="71"/>
      <c r="WOH248" s="71"/>
      <c r="WOI248" s="71"/>
      <c r="WOJ248" s="71"/>
      <c r="WOK248" s="71"/>
      <c r="WOL248" s="71"/>
      <c r="WOM248" s="71"/>
      <c r="WON248" s="71"/>
      <c r="WOO248" s="71"/>
      <c r="WOP248" s="71"/>
      <c r="WOQ248" s="71"/>
      <c r="WOR248" s="71"/>
      <c r="WOS248" s="71"/>
      <c r="WOT248" s="71"/>
      <c r="WOU248" s="71"/>
      <c r="WOV248" s="71"/>
      <c r="WOW248" s="71"/>
      <c r="WOX248" s="71"/>
      <c r="WOY248" s="71"/>
      <c r="WOZ248" s="71"/>
      <c r="WPA248" s="71"/>
      <c r="WPB248" s="71"/>
      <c r="WPC248" s="71"/>
      <c r="WPD248" s="71"/>
      <c r="WPE248" s="71"/>
      <c r="WPF248" s="71"/>
      <c r="WPG248" s="71"/>
      <c r="WPH248" s="71"/>
      <c r="WPI248" s="71"/>
      <c r="WPJ248" s="71"/>
      <c r="WPK248" s="71"/>
      <c r="WPL248" s="71"/>
      <c r="WPM248" s="71"/>
      <c r="WPN248" s="71"/>
      <c r="WPO248" s="71"/>
      <c r="WPP248" s="71"/>
      <c r="WPQ248" s="71"/>
      <c r="WPR248" s="71"/>
      <c r="WPS248" s="71"/>
      <c r="WPT248" s="71"/>
      <c r="WPU248" s="71"/>
      <c r="WPV248" s="71"/>
      <c r="WPW248" s="71"/>
      <c r="WPX248" s="71"/>
      <c r="WPY248" s="71"/>
      <c r="WPZ248" s="71"/>
      <c r="WQA248" s="71"/>
      <c r="WQB248" s="71"/>
      <c r="WQC248" s="71"/>
      <c r="WQD248" s="71"/>
      <c r="WQE248" s="71"/>
      <c r="WQF248" s="71"/>
      <c r="WQG248" s="71"/>
      <c r="WQH248" s="71"/>
      <c r="WQI248" s="71"/>
      <c r="WQJ248" s="71"/>
      <c r="WQK248" s="71"/>
      <c r="WQL248" s="71"/>
      <c r="WQM248" s="71"/>
      <c r="WQN248" s="71"/>
      <c r="WQO248" s="71"/>
      <c r="WQP248" s="71"/>
      <c r="WQQ248" s="71"/>
      <c r="WQR248" s="71"/>
      <c r="WQS248" s="71"/>
      <c r="WQT248" s="71"/>
      <c r="WQU248" s="71"/>
      <c r="WQV248" s="71"/>
      <c r="WQW248" s="71"/>
      <c r="WQX248" s="71"/>
      <c r="WQY248" s="71"/>
      <c r="WQZ248" s="71"/>
      <c r="WRA248" s="71"/>
      <c r="WRB248" s="71"/>
      <c r="WRC248" s="71"/>
      <c r="WRD248" s="71"/>
      <c r="WRE248" s="71"/>
      <c r="WRF248" s="71"/>
      <c r="WRG248" s="71"/>
      <c r="WRH248" s="71"/>
      <c r="WRI248" s="71"/>
      <c r="WRJ248" s="71"/>
      <c r="WRK248" s="71"/>
      <c r="WRL248" s="71"/>
      <c r="WRM248" s="71"/>
      <c r="WRN248" s="71"/>
      <c r="WRO248" s="71"/>
      <c r="WRP248" s="71"/>
      <c r="WRQ248" s="71"/>
      <c r="WRR248" s="71"/>
      <c r="WRS248" s="71"/>
      <c r="WRT248" s="71"/>
      <c r="WRU248" s="71"/>
      <c r="WRV248" s="71"/>
      <c r="WRW248" s="71"/>
      <c r="WRX248" s="71"/>
      <c r="WRY248" s="71"/>
      <c r="WRZ248" s="71"/>
      <c r="WSA248" s="71"/>
      <c r="WSB248" s="71"/>
      <c r="WSC248" s="71"/>
      <c r="WSD248" s="71"/>
      <c r="WSE248" s="71"/>
      <c r="WSF248" s="71"/>
      <c r="WSG248" s="71"/>
      <c r="WSH248" s="71"/>
      <c r="WSI248" s="71"/>
      <c r="WSJ248" s="71"/>
      <c r="WSK248" s="71"/>
      <c r="WSL248" s="71"/>
      <c r="WSM248" s="71"/>
      <c r="WSN248" s="71"/>
      <c r="WSO248" s="71"/>
      <c r="WSP248" s="71"/>
      <c r="WSQ248" s="71"/>
      <c r="WSR248" s="71"/>
      <c r="WSS248" s="71"/>
      <c r="WST248" s="71"/>
      <c r="WSU248" s="71"/>
      <c r="WSV248" s="71"/>
      <c r="WSW248" s="71"/>
      <c r="WSX248" s="71"/>
      <c r="WSY248" s="71"/>
      <c r="WSZ248" s="71"/>
      <c r="WTA248" s="71"/>
      <c r="WTB248" s="71"/>
      <c r="WTC248" s="71"/>
      <c r="WTD248" s="71"/>
      <c r="WTE248" s="71"/>
      <c r="WTF248" s="71"/>
      <c r="WTG248" s="71"/>
      <c r="WTH248" s="71"/>
      <c r="WTI248" s="71"/>
      <c r="WTJ248" s="71"/>
      <c r="WTK248" s="71"/>
      <c r="WTL248" s="71"/>
      <c r="WTM248" s="71"/>
      <c r="WTN248" s="71"/>
      <c r="WTO248" s="71"/>
      <c r="WTP248" s="71"/>
      <c r="WTQ248" s="71"/>
      <c r="WTR248" s="71"/>
      <c r="WTS248" s="71"/>
      <c r="WTT248" s="71"/>
      <c r="WTU248" s="71"/>
      <c r="WTV248" s="71"/>
      <c r="WTW248" s="71"/>
      <c r="WTX248" s="71"/>
      <c r="WTY248" s="71"/>
      <c r="WTZ248" s="71"/>
      <c r="WUA248" s="71"/>
      <c r="WUB248" s="71"/>
      <c r="WUC248" s="71"/>
      <c r="WUD248" s="71"/>
      <c r="WUE248" s="71"/>
      <c r="WUF248" s="71"/>
      <c r="WUG248" s="71"/>
      <c r="WUH248" s="71"/>
      <c r="WUI248" s="71"/>
      <c r="WUJ248" s="71"/>
      <c r="WUK248" s="71"/>
      <c r="WUL248" s="71"/>
      <c r="WUM248" s="71"/>
      <c r="WUN248" s="71"/>
      <c r="WUO248" s="71"/>
      <c r="WUP248" s="71"/>
      <c r="WUQ248" s="71"/>
      <c r="WUR248" s="71"/>
      <c r="WUS248" s="71"/>
      <c r="WUT248" s="71"/>
      <c r="WUU248" s="71"/>
      <c r="WUV248" s="71"/>
      <c r="WUW248" s="71"/>
      <c r="WUX248" s="71"/>
      <c r="WUY248" s="71"/>
      <c r="WUZ248" s="71"/>
      <c r="WVA248" s="71"/>
      <c r="WVB248" s="71"/>
      <c r="WVC248" s="71"/>
      <c r="WVD248" s="71"/>
      <c r="WVE248" s="71"/>
      <c r="WVF248" s="71"/>
      <c r="WVG248" s="71"/>
      <c r="WVH248" s="71"/>
      <c r="WVI248" s="71"/>
      <c r="WVJ248" s="71"/>
      <c r="WVK248" s="71"/>
      <c r="WVL248" s="71"/>
      <c r="WVM248" s="71"/>
      <c r="WVN248" s="71"/>
      <c r="WVO248" s="71"/>
      <c r="WVP248" s="71"/>
      <c r="WVQ248" s="71"/>
      <c r="WVR248" s="71"/>
      <c r="WVS248" s="71"/>
      <c r="WVT248" s="71"/>
      <c r="WVU248" s="71"/>
      <c r="WVV248" s="71"/>
      <c r="WVW248" s="71"/>
      <c r="WVX248" s="71"/>
      <c r="WVY248" s="71"/>
      <c r="WVZ248" s="71"/>
      <c r="WWA248" s="71"/>
      <c r="WWB248" s="71"/>
      <c r="WWC248" s="71"/>
      <c r="WWD248" s="71"/>
      <c r="WWE248" s="71"/>
      <c r="WWF248" s="71"/>
      <c r="WWG248" s="71"/>
      <c r="WWH248" s="71"/>
      <c r="WWI248" s="71"/>
      <c r="WWJ248" s="71"/>
      <c r="WWK248" s="71"/>
      <c r="WWL248" s="71"/>
      <c r="WWM248" s="71"/>
      <c r="WWN248" s="71"/>
      <c r="WWO248" s="71"/>
      <c r="WWP248" s="71"/>
      <c r="WWQ248" s="71"/>
      <c r="WWR248" s="71"/>
      <c r="WWS248" s="71"/>
      <c r="WWT248" s="71"/>
      <c r="WWU248" s="71"/>
      <c r="WWV248" s="71"/>
      <c r="WWW248" s="71"/>
      <c r="WWX248" s="71"/>
      <c r="WWY248" s="71"/>
      <c r="WWZ248" s="71"/>
      <c r="WXA248" s="71"/>
      <c r="WXB248" s="71"/>
      <c r="WXC248" s="71"/>
      <c r="WXD248" s="71"/>
      <c r="WXE248" s="71"/>
      <c r="WXF248" s="71"/>
      <c r="WXG248" s="71"/>
      <c r="WXH248" s="71"/>
      <c r="WXI248" s="71"/>
      <c r="WXJ248" s="71"/>
      <c r="WXK248" s="71"/>
      <c r="WXL248" s="71"/>
      <c r="WXM248" s="71"/>
      <c r="WXN248" s="71"/>
      <c r="WXO248" s="71"/>
      <c r="WXP248" s="71"/>
      <c r="WXQ248" s="71"/>
      <c r="WXR248" s="71"/>
      <c r="WXS248" s="71"/>
      <c r="WXT248" s="71"/>
      <c r="WXU248" s="71"/>
      <c r="WXV248" s="71"/>
      <c r="WXW248" s="71"/>
      <c r="WXX248" s="71"/>
      <c r="WXY248" s="71"/>
      <c r="WXZ248" s="71"/>
      <c r="WYA248" s="71"/>
      <c r="WYB248" s="71"/>
      <c r="WYC248" s="71"/>
      <c r="WYD248" s="71"/>
      <c r="WYE248" s="71"/>
      <c r="WYF248" s="71"/>
      <c r="WYG248" s="71"/>
      <c r="WYH248" s="71"/>
      <c r="WYI248" s="71"/>
      <c r="WYJ248" s="71"/>
      <c r="WYK248" s="71"/>
      <c r="WYL248" s="71"/>
      <c r="WYM248" s="71"/>
      <c r="WYN248" s="71"/>
      <c r="WYO248" s="71"/>
      <c r="WYP248" s="71"/>
      <c r="WYQ248" s="71"/>
      <c r="WYR248" s="71"/>
      <c r="WYS248" s="71"/>
      <c r="WYT248" s="71"/>
      <c r="WYU248" s="71"/>
      <c r="WYV248" s="71"/>
      <c r="WYW248" s="71"/>
      <c r="WYX248" s="71"/>
      <c r="WYY248" s="71"/>
      <c r="WYZ248" s="71"/>
      <c r="WZA248" s="71"/>
      <c r="WZB248" s="71"/>
      <c r="WZC248" s="71"/>
      <c r="WZD248" s="71"/>
      <c r="WZE248" s="71"/>
      <c r="WZF248" s="71"/>
      <c r="WZG248" s="71"/>
      <c r="WZH248" s="71"/>
      <c r="WZI248" s="71"/>
      <c r="WZJ248" s="71"/>
      <c r="WZK248" s="71"/>
      <c r="WZL248" s="71"/>
      <c r="WZM248" s="71"/>
      <c r="WZN248" s="71"/>
      <c r="WZO248" s="71"/>
      <c r="WZP248" s="71"/>
      <c r="WZQ248" s="71"/>
      <c r="WZR248" s="71"/>
      <c r="WZS248" s="71"/>
      <c r="WZT248" s="71"/>
      <c r="WZU248" s="71"/>
      <c r="WZV248" s="71"/>
      <c r="WZW248" s="71"/>
      <c r="WZX248" s="71"/>
      <c r="WZY248" s="71"/>
      <c r="WZZ248" s="71"/>
      <c r="XAA248" s="71"/>
      <c r="XAB248" s="71"/>
      <c r="XAC248" s="71"/>
      <c r="XAD248" s="71"/>
      <c r="XAE248" s="71"/>
      <c r="XAF248" s="71"/>
      <c r="XAG248" s="71"/>
      <c r="XAH248" s="71"/>
      <c r="XAI248" s="71"/>
      <c r="XAJ248" s="71"/>
      <c r="XAK248" s="71"/>
      <c r="XAL248" s="71"/>
      <c r="XAM248" s="71"/>
      <c r="XAN248" s="71"/>
      <c r="XAO248" s="71"/>
      <c r="XAP248" s="71"/>
      <c r="XAQ248" s="71"/>
      <c r="XAR248" s="71"/>
      <c r="XAS248" s="71"/>
      <c r="XAT248" s="71"/>
      <c r="XAU248" s="71"/>
      <c r="XAV248" s="71"/>
      <c r="XAW248" s="71"/>
      <c r="XAX248" s="71"/>
      <c r="XAY248" s="71"/>
      <c r="XAZ248" s="71"/>
      <c r="XBA248" s="71"/>
      <c r="XBB248" s="71"/>
      <c r="XBC248" s="71"/>
      <c r="XBD248" s="71"/>
      <c r="XBE248" s="71"/>
      <c r="XBF248" s="71"/>
      <c r="XBG248" s="71"/>
      <c r="XBH248" s="71"/>
      <c r="XBI248" s="71"/>
      <c r="XBJ248" s="71"/>
      <c r="XBK248" s="71"/>
      <c r="XBL248" s="71"/>
      <c r="XBM248" s="71"/>
      <c r="XBN248" s="71"/>
      <c r="XBO248" s="71"/>
      <c r="XBP248" s="71"/>
      <c r="XBQ248" s="71"/>
      <c r="XBR248" s="71"/>
      <c r="XBS248" s="71"/>
      <c r="XBT248" s="71"/>
      <c r="XBU248" s="71"/>
      <c r="XBV248" s="71"/>
      <c r="XBW248" s="71"/>
      <c r="XBX248" s="71"/>
      <c r="XBY248" s="71"/>
      <c r="XBZ248" s="71"/>
      <c r="XCA248" s="71"/>
      <c r="XCB248" s="71"/>
      <c r="XCC248" s="71"/>
      <c r="XCD248" s="71"/>
      <c r="XCE248" s="71"/>
      <c r="XCF248" s="71"/>
      <c r="XCG248" s="71"/>
      <c r="XCH248" s="71"/>
      <c r="XCI248" s="71"/>
      <c r="XCJ248" s="71"/>
      <c r="XCK248" s="71"/>
      <c r="XCL248" s="71"/>
      <c r="XCM248" s="71"/>
      <c r="XCN248" s="71"/>
      <c r="XCO248" s="71"/>
      <c r="XCP248" s="71"/>
      <c r="XCQ248" s="71"/>
      <c r="XCR248" s="71"/>
      <c r="XCS248" s="71"/>
      <c r="XCT248" s="71"/>
      <c r="XCU248" s="71"/>
      <c r="XCV248" s="71"/>
      <c r="XCW248" s="71"/>
      <c r="XCX248" s="71"/>
      <c r="XCY248" s="71"/>
      <c r="XCZ248" s="71"/>
      <c r="XDA248" s="71"/>
      <c r="XDB248" s="71"/>
      <c r="XDC248" s="71"/>
      <c r="XDD248" s="71"/>
      <c r="XDE248" s="71"/>
      <c r="XDF248" s="71"/>
      <c r="XDG248" s="71"/>
      <c r="XDH248" s="71"/>
      <c r="XDI248" s="71"/>
      <c r="XDJ248" s="71"/>
      <c r="XDK248" s="71"/>
      <c r="XDL248" s="71"/>
      <c r="XDM248" s="71"/>
      <c r="XDN248" s="71"/>
      <c r="XDO248" s="71"/>
      <c r="XDP248" s="71"/>
      <c r="XDQ248" s="71"/>
      <c r="XDR248" s="71"/>
      <c r="XDS248" s="71"/>
      <c r="XDT248" s="71"/>
      <c r="XDU248" s="71"/>
      <c r="XDV248" s="71"/>
      <c r="XDW248" s="71"/>
      <c r="XDX248" s="71"/>
      <c r="XDY248" s="71"/>
      <c r="XDZ248" s="71"/>
      <c r="XEA248" s="71"/>
      <c r="XEB248" s="71"/>
      <c r="XEC248" s="71"/>
      <c r="XED248" s="71"/>
      <c r="XEE248" s="71"/>
      <c r="XEF248" s="71"/>
      <c r="XEG248" s="71"/>
      <c r="XEH248" s="71"/>
      <c r="XEI248" s="71"/>
      <c r="XEJ248" s="71"/>
      <c r="XEK248" s="71"/>
      <c r="XEL248" s="71"/>
      <c r="XEM248" s="71"/>
      <c r="XEN248" s="71"/>
      <c r="XEO248" s="71"/>
      <c r="XEP248" s="71"/>
      <c r="XEQ248" s="71"/>
      <c r="XER248" s="71"/>
    </row>
    <row r="249" spans="1:16372" s="75" customFormat="1" ht="18" hidden="1" outlineLevel="1" x14ac:dyDescent="0.2">
      <c r="A249" s="55"/>
      <c r="B249" s="68" t="s">
        <v>39</v>
      </c>
      <c r="C249" s="68">
        <f>IF(Lastenheft[[#This Row],[Ebene]]="Ü1",1,IF(Lastenheft[[#This Row],[Ebene]]="Ü2",2,IF(Lastenheft[[#This Row],[Ebene]]="Ü3",3,IF(Lastenheft[[#This Row],[Ebene]]="Ü4",4,IF(Lastenheft[[#This Row],[Ebene]]="T",5)))))</f>
        <v>5</v>
      </c>
      <c r="D249" s="68">
        <f t="shared" si="12"/>
        <v>2</v>
      </c>
      <c r="E249" s="68">
        <f t="shared" si="13"/>
        <v>10</v>
      </c>
      <c r="F249" s="68">
        <f t="shared" si="14"/>
        <v>0</v>
      </c>
      <c r="G249" s="68">
        <f t="shared" si="15"/>
        <v>0</v>
      </c>
      <c r="H249" s="68">
        <f>IF($C249=1,0,IF($C249=2,0,IF($C249=3,0,IF($C249=4,0,IF(AND($C249=5,NOT(Lastenheft[[#This Row],[Kriterium (M=Muss; I=Information)]]="nicht aktiv")),INDEX(H:H,ROW(H249)-1)+1,INDEX(H:H,ROW(H249)-1))))))</f>
        <v>0</v>
      </c>
      <c r="I249" s="69" t="str">
        <f>IF(NOT(Lastenheft[[#This Row],[Kriterium (M=Muss; I=Information)]]="nicht aktiv"),_xlfn.TEXTJOIN(".",FALSE,Lastenheft[[#This Row],[Spalte4]:[Spalte22]]),"")</f>
        <v/>
      </c>
      <c r="J249" s="19" t="str">
        <f>IF(NOT(Lastenheft[[#This Row],[Kriterium (M=Muss; I=Information)]]="nicht aktiv"),IF(C249=1,CONCATENATE(D249),IF(C249=2,CONCATENATE(D249,".",E249),IF(C249=3,CONCATENATE(D249,".",E249,".",F249),IF(C249=4,CONCATENATE(D249,".",E249,".",F249,".",G249),IF(C249=5,""))))),"")</f>
        <v/>
      </c>
      <c r="K249" s="28" t="s">
        <v>340</v>
      </c>
      <c r="L249" s="72"/>
      <c r="M249" s="76" t="s">
        <v>27</v>
      </c>
      <c r="N249" s="73"/>
      <c r="O249" s="73"/>
      <c r="P249" s="74"/>
    </row>
    <row r="250" spans="1:16372" s="75" customFormat="1" ht="18" hidden="1" outlineLevel="1" x14ac:dyDescent="0.2">
      <c r="A250" s="55"/>
      <c r="B250" s="68" t="s">
        <v>39</v>
      </c>
      <c r="C250" s="68">
        <f>IF(Lastenheft[[#This Row],[Ebene]]="Ü1",1,IF(Lastenheft[[#This Row],[Ebene]]="Ü2",2,IF(Lastenheft[[#This Row],[Ebene]]="Ü3",3,IF(Lastenheft[[#This Row],[Ebene]]="Ü4",4,IF(Lastenheft[[#This Row],[Ebene]]="T",5)))))</f>
        <v>5</v>
      </c>
      <c r="D250" s="68">
        <f t="shared" si="12"/>
        <v>2</v>
      </c>
      <c r="E250" s="68">
        <f t="shared" si="13"/>
        <v>10</v>
      </c>
      <c r="F250" s="68">
        <f t="shared" si="14"/>
        <v>0</v>
      </c>
      <c r="G250" s="68">
        <f t="shared" si="15"/>
        <v>0</v>
      </c>
      <c r="H250" s="68">
        <f>IF($C250=1,0,IF($C250=2,0,IF($C250=3,0,IF($C250=4,0,IF(AND($C250=5,NOT(Lastenheft[[#This Row],[Kriterium (M=Muss; I=Information)]]="nicht aktiv")),INDEX(H:H,ROW(H250)-1)+1,INDEX(H:H,ROW(H250)-1))))))</f>
        <v>0</v>
      </c>
      <c r="I250" s="69" t="str">
        <f>IF(NOT(Lastenheft[[#This Row],[Kriterium (M=Muss; I=Information)]]="nicht aktiv"),_xlfn.TEXTJOIN(".",FALSE,Lastenheft[[#This Row],[Spalte4]:[Spalte22]]),"")</f>
        <v/>
      </c>
      <c r="J250" s="19" t="str">
        <f>IF(NOT(Lastenheft[[#This Row],[Kriterium (M=Muss; I=Information)]]="nicht aktiv"),IF(C250=1,CONCATENATE(D250),IF(C250=2,CONCATENATE(D250,".",E250),IF(C250=3,CONCATENATE(D250,".",E250,".",F250),IF(C250=4,CONCATENATE(D250,".",E250,".",F250,".",G250),IF(C250=5,""))))),"")</f>
        <v/>
      </c>
      <c r="K250" s="28" t="s">
        <v>341</v>
      </c>
      <c r="L250" s="72"/>
      <c r="M250" s="70" t="s">
        <v>27</v>
      </c>
      <c r="N250" s="73"/>
      <c r="O250" s="73"/>
      <c r="P250" s="74"/>
    </row>
    <row r="251" spans="1:16372" s="75" customFormat="1" ht="18" hidden="1" outlineLevel="1" x14ac:dyDescent="0.2">
      <c r="A251" s="55"/>
      <c r="B251" s="68" t="s">
        <v>39</v>
      </c>
      <c r="C251" s="68">
        <f>IF(Lastenheft[[#This Row],[Ebene]]="Ü1",1,IF(Lastenheft[[#This Row],[Ebene]]="Ü2",2,IF(Lastenheft[[#This Row],[Ebene]]="Ü3",3,IF(Lastenheft[[#This Row],[Ebene]]="Ü4",4,IF(Lastenheft[[#This Row],[Ebene]]="T",5)))))</f>
        <v>5</v>
      </c>
      <c r="D251" s="68">
        <f t="shared" si="12"/>
        <v>2</v>
      </c>
      <c r="E251" s="68">
        <f t="shared" si="13"/>
        <v>10</v>
      </c>
      <c r="F251" s="68">
        <f t="shared" si="14"/>
        <v>0</v>
      </c>
      <c r="G251" s="68">
        <f t="shared" si="15"/>
        <v>0</v>
      </c>
      <c r="H251" s="68">
        <f>IF($C251=1,0,IF($C251=2,0,IF($C251=3,0,IF($C251=4,0,IF(AND($C251=5,NOT(Lastenheft[[#This Row],[Kriterium (M=Muss; I=Information)]]="nicht aktiv")),INDEX(H:H,ROW(H251)-1)+1,INDEX(H:H,ROW(H251)-1))))))</f>
        <v>0</v>
      </c>
      <c r="I251" s="69" t="str">
        <f>IF(NOT(Lastenheft[[#This Row],[Kriterium (M=Muss; I=Information)]]="nicht aktiv"),_xlfn.TEXTJOIN(".",FALSE,Lastenheft[[#This Row],[Spalte4]:[Spalte22]]),"")</f>
        <v/>
      </c>
      <c r="J251" s="19" t="str">
        <f>IF(NOT(Lastenheft[[#This Row],[Kriterium (M=Muss; I=Information)]]="nicht aktiv"),IF(C251=1,CONCATENATE(D251),IF(C251=2,CONCATENATE(D251,".",E251),IF(C251=3,CONCATENATE(D251,".",E251,".",F251),IF(C251=4,CONCATENATE(D251,".",E251,".",F251,".",G251),IF(C251=5,""))))),"")</f>
        <v/>
      </c>
      <c r="K251" s="28" t="s">
        <v>379</v>
      </c>
      <c r="L251" s="72"/>
      <c r="M251" s="70" t="s">
        <v>27</v>
      </c>
      <c r="N251" s="73"/>
      <c r="O251" s="73"/>
      <c r="P251" s="74"/>
    </row>
    <row r="252" spans="1:16372" s="75" customFormat="1" ht="18" hidden="1" outlineLevel="1" x14ac:dyDescent="0.2">
      <c r="A252" s="84"/>
      <c r="B252" s="68" t="s">
        <v>39</v>
      </c>
      <c r="C252" s="68">
        <f>IF(Lastenheft[[#This Row],[Ebene]]="Ü1",1,IF(Lastenheft[[#This Row],[Ebene]]="Ü2",2,IF(Lastenheft[[#This Row],[Ebene]]="Ü3",3,IF(Lastenheft[[#This Row],[Ebene]]="Ü4",4,IF(Lastenheft[[#This Row],[Ebene]]="T",5)))))</f>
        <v>5</v>
      </c>
      <c r="D252" s="68">
        <f t="shared" si="12"/>
        <v>2</v>
      </c>
      <c r="E252" s="68">
        <f t="shared" si="13"/>
        <v>10</v>
      </c>
      <c r="F252" s="68">
        <f t="shared" si="14"/>
        <v>0</v>
      </c>
      <c r="G252" s="68">
        <f t="shared" si="15"/>
        <v>0</v>
      </c>
      <c r="H252" s="68">
        <f>IF($C252=1,0,IF($C252=2,0,IF($C252=3,0,IF($C252=4,0,IF(AND($C252=5,NOT(Lastenheft[[#This Row],[Kriterium (M=Muss; I=Information)]]="nicht aktiv")),INDEX(H:H,ROW(H252)-1)+1,INDEX(H:H,ROW(H252)-1))))))</f>
        <v>0</v>
      </c>
      <c r="I252" s="69" t="str">
        <f>IF(NOT(Lastenheft[[#This Row],[Kriterium (M=Muss; I=Information)]]="nicht aktiv"),_xlfn.TEXTJOIN(".",FALSE,Lastenheft[[#This Row],[Spalte4]:[Spalte22]]),"")</f>
        <v/>
      </c>
      <c r="J252" s="19" t="str">
        <f>IF(NOT(Lastenheft[[#This Row],[Kriterium (M=Muss; I=Information)]]="nicht aktiv"),IF(C252=1,CONCATENATE(D252),IF(C252=2,CONCATENATE(D252,".",E252),IF(C252=3,CONCATENATE(D252,".",E252,".",F252),IF(C252=4,CONCATENATE(D252,".",E252,".",F252,".",G252),IF(C252=5,""))))),"")</f>
        <v/>
      </c>
      <c r="K252" s="28" t="s">
        <v>342</v>
      </c>
      <c r="L252" s="72"/>
      <c r="M252" s="76" t="s">
        <v>27</v>
      </c>
      <c r="N252" s="73"/>
      <c r="O252" s="73"/>
      <c r="P252" s="74"/>
    </row>
    <row r="253" spans="1:16372" s="75" customFormat="1" ht="18" hidden="1" outlineLevel="1" x14ac:dyDescent="0.2">
      <c r="A253" s="55"/>
      <c r="B253" s="68" t="s">
        <v>39</v>
      </c>
      <c r="C253" s="68">
        <f>IF(Lastenheft[[#This Row],[Ebene]]="Ü1",1,IF(Lastenheft[[#This Row],[Ebene]]="Ü2",2,IF(Lastenheft[[#This Row],[Ebene]]="Ü3",3,IF(Lastenheft[[#This Row],[Ebene]]="Ü4",4,IF(Lastenheft[[#This Row],[Ebene]]="T",5)))))</f>
        <v>5</v>
      </c>
      <c r="D253" s="68">
        <f t="shared" si="12"/>
        <v>2</v>
      </c>
      <c r="E253" s="68">
        <f t="shared" si="13"/>
        <v>10</v>
      </c>
      <c r="F253" s="68">
        <f t="shared" si="14"/>
        <v>0</v>
      </c>
      <c r="G253" s="68">
        <f t="shared" si="15"/>
        <v>0</v>
      </c>
      <c r="H253" s="68">
        <f>IF($C253=1,0,IF($C253=2,0,IF($C253=3,0,IF($C253=4,0,IF(AND($C253=5,NOT(Lastenheft[[#This Row],[Kriterium (M=Muss; I=Information)]]="nicht aktiv")),INDEX(H:H,ROW(H253)-1)+1,INDEX(H:H,ROW(H253)-1))))))</f>
        <v>0</v>
      </c>
      <c r="I253" s="69" t="str">
        <f>IF(NOT(Lastenheft[[#This Row],[Kriterium (M=Muss; I=Information)]]="nicht aktiv"),_xlfn.TEXTJOIN(".",FALSE,Lastenheft[[#This Row],[Spalte4]:[Spalte22]]),"")</f>
        <v/>
      </c>
      <c r="J253" s="19" t="str">
        <f>IF(NOT(Lastenheft[[#This Row],[Kriterium (M=Muss; I=Information)]]="nicht aktiv"),IF(C253=1,CONCATENATE(D253),IF(C253=2,CONCATENATE(D253,".",E253),IF(C253=3,CONCATENATE(D253,".",E253,".",F253),IF(C253=4,CONCATENATE(D253,".",E253,".",F253,".",G253),IF(C253=5,""))))),"")</f>
        <v/>
      </c>
      <c r="K253" s="28" t="s">
        <v>343</v>
      </c>
      <c r="L253" s="72"/>
      <c r="M253" s="70" t="s">
        <v>27</v>
      </c>
      <c r="N253" s="73"/>
      <c r="O253" s="73"/>
      <c r="P253" s="74"/>
    </row>
    <row r="254" spans="1:16372" s="75" customFormat="1" ht="28.5" hidden="1" outlineLevel="1" x14ac:dyDescent="0.2">
      <c r="A254" s="55"/>
      <c r="B254" s="68" t="s">
        <v>39</v>
      </c>
      <c r="C254" s="68">
        <f>IF(Lastenheft[[#This Row],[Ebene]]="Ü1",1,IF(Lastenheft[[#This Row],[Ebene]]="Ü2",2,IF(Lastenheft[[#This Row],[Ebene]]="Ü3",3,IF(Lastenheft[[#This Row],[Ebene]]="Ü4",4,IF(Lastenheft[[#This Row],[Ebene]]="T",5)))))</f>
        <v>5</v>
      </c>
      <c r="D254" s="68">
        <f t="shared" si="12"/>
        <v>2</v>
      </c>
      <c r="E254" s="68">
        <f t="shared" si="13"/>
        <v>10</v>
      </c>
      <c r="F254" s="68">
        <f t="shared" si="14"/>
        <v>0</v>
      </c>
      <c r="G254" s="68">
        <f t="shared" si="15"/>
        <v>0</v>
      </c>
      <c r="H254" s="68">
        <f>IF($C254=1,0,IF($C254=2,0,IF($C254=3,0,IF($C254=4,0,IF(AND($C254=5,NOT(Lastenheft[[#This Row],[Kriterium (M=Muss; I=Information)]]="nicht aktiv")),INDEX(H:H,ROW(H254)-1)+1,INDEX(H:H,ROW(H254)-1))))))</f>
        <v>0</v>
      </c>
      <c r="I254" s="69" t="str">
        <f>IF(NOT(Lastenheft[[#This Row],[Kriterium (M=Muss; I=Information)]]="nicht aktiv"),_xlfn.TEXTJOIN(".",FALSE,Lastenheft[[#This Row],[Spalte4]:[Spalte22]]),"")</f>
        <v/>
      </c>
      <c r="J254" s="19" t="str">
        <f>IF(NOT(Lastenheft[[#This Row],[Kriterium (M=Muss; I=Information)]]="nicht aktiv"),IF(C254=1,CONCATENATE(D254),IF(C254=2,CONCATENATE(D254,".",E254),IF(C254=3,CONCATENATE(D254,".",E254,".",F254),IF(C254=4,CONCATENATE(D254,".",E254,".",F254,".",G254),IF(C254=5,""))))),"")</f>
        <v/>
      </c>
      <c r="K254" s="28" t="str">
        <f>_xlfn.CONCAT("pro Dacharbeitsstand einen zusätzlichen Zugang auf Höhe der Arbeitsebene (siehe ", Anlage_A_Titel,")")</f>
        <v>pro Dacharbeitsstand einen zusätzlichen Zugang auf Höhe der Arbeitsebene (siehe Anlage A – Lagepläne, Konzeption und Planung –)</v>
      </c>
      <c r="L254" s="72"/>
      <c r="M254" s="70" t="s">
        <v>27</v>
      </c>
      <c r="N254" s="73"/>
      <c r="O254" s="73"/>
      <c r="P254" s="74"/>
    </row>
    <row r="255" spans="1:16372" s="75" customFormat="1" ht="18" outlineLevel="1" x14ac:dyDescent="0.2">
      <c r="A255" s="55"/>
      <c r="B255" s="68" t="s">
        <v>39</v>
      </c>
      <c r="C255" s="68">
        <f>IF(Lastenheft[[#This Row],[Ebene]]="Ü1",1,IF(Lastenheft[[#This Row],[Ebene]]="Ü2",2,IF(Lastenheft[[#This Row],[Ebene]]="Ü3",3,IF(Lastenheft[[#This Row],[Ebene]]="Ü4",4,IF(Lastenheft[[#This Row],[Ebene]]="T",5)))))</f>
        <v>5</v>
      </c>
      <c r="D255" s="68">
        <f t="shared" si="12"/>
        <v>2</v>
      </c>
      <c r="E255" s="68">
        <f t="shared" si="13"/>
        <v>10</v>
      </c>
      <c r="F255" s="68">
        <f t="shared" si="14"/>
        <v>0</v>
      </c>
      <c r="G255" s="68">
        <f t="shared" si="15"/>
        <v>0</v>
      </c>
      <c r="H255" s="68">
        <f>IF($C255=1,0,IF($C255=2,0,IF($C255=3,0,IF($C255=4,0,IF(AND($C255=5,NOT(Lastenheft[[#This Row],[Kriterium (M=Muss; I=Information)]]="nicht aktiv")),INDEX(H:H,ROW(H255)-1)+1,INDEX(H:H,ROW(H255)-1))))))</f>
        <v>1</v>
      </c>
      <c r="I255" s="69" t="str">
        <f>IF(NOT(Lastenheft[[#This Row],[Kriterium (M=Muss; I=Information)]]="nicht aktiv"),_xlfn.TEXTJOIN(".",FALSE,Lastenheft[[#This Row],[Spalte4]:[Spalte22]]),"")</f>
        <v>2.10.0.0.1</v>
      </c>
      <c r="J255" s="19" t="str">
        <f>IF(NOT(Lastenheft[[#This Row],[Kriterium (M=Muss; I=Information)]]="nicht aktiv"),IF(C255=1,CONCATENATE(D255),IF(C255=2,CONCATENATE(D255,".",E255),IF(C255=3,CONCATENATE(D255,".",E255,".",F255),IF(C255=4,CONCATENATE(D255,".",E255,".",F255,".",G255),IF(C255=5,""))))),"")</f>
        <v/>
      </c>
      <c r="K255" s="28" t="s">
        <v>344</v>
      </c>
      <c r="L255" s="72"/>
      <c r="M255" s="70" t="s">
        <v>1</v>
      </c>
      <c r="N255" s="73"/>
      <c r="O255" s="73"/>
      <c r="P255" s="74"/>
    </row>
    <row r="256" spans="1:16372" s="75" customFormat="1" ht="18" hidden="1" outlineLevel="1" x14ac:dyDescent="0.2">
      <c r="A256" s="55"/>
      <c r="B256" s="68" t="s">
        <v>39</v>
      </c>
      <c r="C256" s="68">
        <f>IF(Lastenheft[[#This Row],[Ebene]]="Ü1",1,IF(Lastenheft[[#This Row],[Ebene]]="Ü2",2,IF(Lastenheft[[#This Row],[Ebene]]="Ü3",3,IF(Lastenheft[[#This Row],[Ebene]]="Ü4",4,IF(Lastenheft[[#This Row],[Ebene]]="T",5)))))</f>
        <v>5</v>
      </c>
      <c r="D256" s="68">
        <f t="shared" si="12"/>
        <v>2</v>
      </c>
      <c r="E256" s="68">
        <f t="shared" si="13"/>
        <v>10</v>
      </c>
      <c r="F256" s="68">
        <f t="shared" si="14"/>
        <v>0</v>
      </c>
      <c r="G256" s="68">
        <f t="shared" si="15"/>
        <v>0</v>
      </c>
      <c r="H256" s="68">
        <f>IF($C256=1,0,IF($C256=2,0,IF($C256=3,0,IF($C256=4,0,IF(AND($C256=5,NOT(Lastenheft[[#This Row],[Kriterium (M=Muss; I=Information)]]="nicht aktiv")),INDEX(H:H,ROW(H256)-1)+1,INDEX(H:H,ROW(H256)-1))))))</f>
        <v>1</v>
      </c>
      <c r="I256" s="69" t="str">
        <f>IF(NOT(Lastenheft[[#This Row],[Kriterium (M=Muss; I=Information)]]="nicht aktiv"),_xlfn.TEXTJOIN(".",FALSE,Lastenheft[[#This Row],[Spalte4]:[Spalte22]]),"")</f>
        <v/>
      </c>
      <c r="J256" s="19" t="str">
        <f>IF(NOT(Lastenheft[[#This Row],[Kriterium (M=Muss; I=Information)]]="nicht aktiv"),IF(C256=1,CONCATENATE(D256),IF(C256=2,CONCATENATE(D256,".",E256),IF(C256=3,CONCATENATE(D256,".",E256,".",F256),IF(C256=4,CONCATENATE(D256,".",E256,".",F256,".",G256),IF(C256=5,""))))),"")</f>
        <v/>
      </c>
      <c r="K256" s="28" t="s">
        <v>417</v>
      </c>
      <c r="L256" s="72"/>
      <c r="M256" s="70" t="s">
        <v>27</v>
      </c>
      <c r="N256" s="73"/>
      <c r="O256" s="73"/>
      <c r="P256" s="74"/>
    </row>
    <row r="257" spans="1:16372" s="75" customFormat="1" ht="28.5" hidden="1" outlineLevel="1" x14ac:dyDescent="0.2">
      <c r="A257" s="55"/>
      <c r="B257" s="68" t="s">
        <v>39</v>
      </c>
      <c r="C257" s="68">
        <f>IF(Lastenheft[[#This Row],[Ebene]]="Ü1",1,IF(Lastenheft[[#This Row],[Ebene]]="Ü2",2,IF(Lastenheft[[#This Row],[Ebene]]="Ü3",3,IF(Lastenheft[[#This Row],[Ebene]]="Ü4",4,IF(Lastenheft[[#This Row],[Ebene]]="T",5)))))</f>
        <v>5</v>
      </c>
      <c r="D257" s="68">
        <f t="shared" si="12"/>
        <v>2</v>
      </c>
      <c r="E257" s="68">
        <f t="shared" si="13"/>
        <v>10</v>
      </c>
      <c r="F257" s="68">
        <f t="shared" si="14"/>
        <v>0</v>
      </c>
      <c r="G257" s="68">
        <f t="shared" si="15"/>
        <v>0</v>
      </c>
      <c r="H257" s="68">
        <f>IF($C257=1,0,IF($C257=2,0,IF($C257=3,0,IF($C257=4,0,IF(AND($C257=5,NOT(Lastenheft[[#This Row],[Kriterium (M=Muss; I=Information)]]="nicht aktiv")),INDEX(H:H,ROW(H257)-1)+1,INDEX(H:H,ROW(H257)-1))))))</f>
        <v>1</v>
      </c>
      <c r="I257" s="69" t="str">
        <f>IF(NOT(Lastenheft[[#This Row],[Kriterium (M=Muss; I=Information)]]="nicht aktiv"),_xlfn.TEXTJOIN(".",FALSE,Lastenheft[[#This Row],[Spalte4]:[Spalte22]]),"")</f>
        <v/>
      </c>
      <c r="J257" s="19" t="str">
        <f>IF(NOT(Lastenheft[[#This Row],[Kriterium (M=Muss; I=Information)]]="nicht aktiv"),IF(C257=1,CONCATENATE(D257),IF(C257=2,CONCATENATE(D257,".",E257),IF(C257=3,CONCATENATE(D257,".",E257,".",F257),IF(C257=4,CONCATENATE(D257,".",E257,".",F257,".",G257),IF(C257=5,""))))),"")</f>
        <v/>
      </c>
      <c r="K257" s="28" t="str">
        <f>_xlfn.CONCAT("ein Zugang vom DAS 1 zur E-Werkstatt auf Höhe der Arbeitsebene (siehe ", Anlage_A_Titel,")")</f>
        <v>ein Zugang vom DAS 1 zur E-Werkstatt auf Höhe der Arbeitsebene (siehe Anlage A – Lagepläne, Konzeption und Planung –)</v>
      </c>
      <c r="L257" s="72"/>
      <c r="M257" s="70" t="s">
        <v>27</v>
      </c>
      <c r="N257" s="73"/>
      <c r="O257" s="73"/>
      <c r="P257" s="74"/>
    </row>
    <row r="258" spans="1:16372" s="75" customFormat="1" ht="28.5" outlineLevel="1" x14ac:dyDescent="0.2">
      <c r="A258" s="55"/>
      <c r="B258" s="68" t="s">
        <v>39</v>
      </c>
      <c r="C258" s="68">
        <f>IF(Lastenheft[[#This Row],[Ebene]]="Ü1",1,IF(Lastenheft[[#This Row],[Ebene]]="Ü2",2,IF(Lastenheft[[#This Row],[Ebene]]="Ü3",3,IF(Lastenheft[[#This Row],[Ebene]]="Ü4",4,IF(Lastenheft[[#This Row],[Ebene]]="T",5)))))</f>
        <v>5</v>
      </c>
      <c r="D258" s="68">
        <f t="shared" si="12"/>
        <v>2</v>
      </c>
      <c r="E258" s="68">
        <f t="shared" si="13"/>
        <v>10</v>
      </c>
      <c r="F258" s="68">
        <f t="shared" si="14"/>
        <v>0</v>
      </c>
      <c r="G258" s="68">
        <f t="shared" si="15"/>
        <v>0</v>
      </c>
      <c r="H258" s="68">
        <f>IF($C258=1,0,IF($C258=2,0,IF($C258=3,0,IF($C258=4,0,IF(AND($C258=5,NOT(Lastenheft[[#This Row],[Kriterium (M=Muss; I=Information)]]="nicht aktiv")),INDEX(H:H,ROW(H258)-1)+1,INDEX(H:H,ROW(H258)-1))))))</f>
        <v>2</v>
      </c>
      <c r="I258" s="69" t="str">
        <f>IF(NOT(Lastenheft[[#This Row],[Kriterium (M=Muss; I=Information)]]="nicht aktiv"),_xlfn.TEXTJOIN(".",FALSE,Lastenheft[[#This Row],[Spalte4]:[Spalte22]]),"")</f>
        <v>2.10.0.0.2</v>
      </c>
      <c r="J258" s="19" t="str">
        <f>IF(NOT(Lastenheft[[#This Row],[Kriterium (M=Muss; I=Information)]]="nicht aktiv"),IF(C258=1,CONCATENATE(D258),IF(C258=2,CONCATENATE(D258,".",E258),IF(C258=3,CONCATENATE(D258,".",E258,".",F258),IF(C258=4,CONCATENATE(D258,".",E258,".",F258,".",G258),IF(C258=5,""))))),"")</f>
        <v/>
      </c>
      <c r="K258" s="28" t="str">
        <f>_xlfn.CONCAT("Zugang vom Dacharbeitsstand 2 zur E-Werkstatt von 3,0 m Plattformebene auf 3,5 m E-Werkstatthöhe (siehe ", Anlage_A_Titel,")")</f>
        <v>Zugang vom Dacharbeitsstand 2 zur E-Werkstatt von 3,0 m Plattformebene auf 3,5 m E-Werkstatthöhe (siehe Anlage A – Lagepläne, Konzeption und Planung –)</v>
      </c>
      <c r="L258" s="72"/>
      <c r="M258" s="70" t="s">
        <v>1</v>
      </c>
      <c r="N258" s="73"/>
      <c r="O258" s="73"/>
      <c r="P258" s="74"/>
    </row>
    <row r="259" spans="1:16372" s="75" customFormat="1" ht="19.5" outlineLevel="1" x14ac:dyDescent="0.2">
      <c r="A259" s="55"/>
      <c r="B259" s="68" t="s">
        <v>38</v>
      </c>
      <c r="C259" s="68">
        <f>IF(Lastenheft[[#This Row],[Ebene]]="Ü1",1,IF(Lastenheft[[#This Row],[Ebene]]="Ü2",2,IF(Lastenheft[[#This Row],[Ebene]]="Ü3",3,IF(Lastenheft[[#This Row],[Ebene]]="Ü4",4,IF(Lastenheft[[#This Row],[Ebene]]="T",5)))))</f>
        <v>2</v>
      </c>
      <c r="D259" s="68">
        <f t="shared" si="12"/>
        <v>2</v>
      </c>
      <c r="E259" s="68">
        <f t="shared" si="13"/>
        <v>11</v>
      </c>
      <c r="F259" s="68">
        <f t="shared" si="14"/>
        <v>0</v>
      </c>
      <c r="G259" s="68">
        <f t="shared" si="15"/>
        <v>0</v>
      </c>
      <c r="H259" s="68">
        <f>IF($C259=1,0,IF($C259=2,0,IF($C259=3,0,IF($C259=4,0,IF(AND($C259=5,NOT(Lastenheft[[#This Row],[Kriterium (M=Muss; I=Information)]]="nicht aktiv")),INDEX(H:H,ROW(H259)-1)+1,INDEX(H:H,ROW(H259)-1))))))</f>
        <v>0</v>
      </c>
      <c r="I259" s="69" t="str">
        <f>IF(NOT(Lastenheft[[#This Row],[Kriterium (M=Muss; I=Information)]]="nicht aktiv"),_xlfn.TEXTJOIN(".",FALSE,Lastenheft[[#This Row],[Spalte4]:[Spalte22]]),"")</f>
        <v>2.11.0.0.0</v>
      </c>
      <c r="J259" s="127" t="str">
        <f>IF(NOT(Lastenheft[[#This Row],[Kriterium (M=Muss; I=Information)]]="nicht aktiv"),IF(C259=1,CONCATENATE(D259),IF(C259=2,CONCATENATE(D259,".",E259),IF(C259=3,CONCATENATE(D259,".",E259,".",F259),IF(C259=4,CONCATENATE(D259,".",E259,".",F259,".",G259),IF(C259=5,""))))),"")</f>
        <v>2.11</v>
      </c>
      <c r="K259" s="128" t="s">
        <v>79</v>
      </c>
      <c r="L259" s="121"/>
      <c r="M259" s="122" t="s">
        <v>373</v>
      </c>
      <c r="N259" s="128"/>
      <c r="O259" s="128"/>
      <c r="P259" s="128"/>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c r="BO259" s="71"/>
      <c r="BP259" s="71"/>
      <c r="BQ259" s="71"/>
      <c r="BR259" s="71"/>
      <c r="BS259" s="71"/>
      <c r="BT259" s="71"/>
      <c r="BU259" s="71"/>
      <c r="BV259" s="71"/>
      <c r="BW259" s="71"/>
      <c r="BX259" s="71"/>
      <c r="BY259" s="71"/>
      <c r="BZ259" s="71"/>
      <c r="CA259" s="71"/>
      <c r="CB259" s="71"/>
      <c r="CC259" s="71"/>
      <c r="CD259" s="71"/>
      <c r="CE259" s="71"/>
      <c r="CF259" s="71"/>
      <c r="CG259" s="71"/>
      <c r="CH259" s="71"/>
      <c r="CI259" s="71"/>
      <c r="CJ259" s="71"/>
      <c r="CK259" s="71"/>
      <c r="CL259" s="71"/>
      <c r="CM259" s="71"/>
      <c r="CN259" s="71"/>
      <c r="CO259" s="71"/>
      <c r="CP259" s="71"/>
      <c r="CQ259" s="71"/>
      <c r="CR259" s="71"/>
      <c r="CS259" s="71"/>
      <c r="CT259" s="71"/>
      <c r="CU259" s="71"/>
      <c r="CV259" s="71"/>
      <c r="CW259" s="71"/>
      <c r="CX259" s="71"/>
      <c r="CY259" s="71"/>
      <c r="CZ259" s="71"/>
      <c r="DA259" s="71"/>
      <c r="DB259" s="71"/>
      <c r="DC259" s="71"/>
      <c r="DD259" s="71"/>
      <c r="DE259" s="71"/>
      <c r="DF259" s="71"/>
      <c r="DG259" s="71"/>
      <c r="DH259" s="71"/>
      <c r="DI259" s="71"/>
      <c r="DJ259" s="71"/>
      <c r="DK259" s="71"/>
      <c r="DL259" s="71"/>
      <c r="DM259" s="71"/>
      <c r="DN259" s="71"/>
      <c r="DO259" s="71"/>
      <c r="DP259" s="71"/>
      <c r="DQ259" s="71"/>
      <c r="DR259" s="71"/>
      <c r="DS259" s="71"/>
      <c r="DT259" s="71"/>
      <c r="DU259" s="71"/>
      <c r="DV259" s="71"/>
      <c r="DW259" s="71"/>
      <c r="DX259" s="71"/>
      <c r="DY259" s="71"/>
      <c r="DZ259" s="71"/>
      <c r="EA259" s="71"/>
      <c r="EB259" s="71"/>
      <c r="EC259" s="71"/>
      <c r="ED259" s="71"/>
      <c r="EE259" s="71"/>
      <c r="EF259" s="71"/>
      <c r="EG259" s="71"/>
      <c r="EH259" s="71"/>
      <c r="EI259" s="71"/>
      <c r="EJ259" s="71"/>
      <c r="EK259" s="71"/>
      <c r="EL259" s="71"/>
      <c r="EM259" s="71"/>
      <c r="EN259" s="71"/>
      <c r="EO259" s="71"/>
      <c r="EP259" s="71"/>
      <c r="EQ259" s="71"/>
      <c r="ER259" s="71"/>
      <c r="ES259" s="71"/>
      <c r="ET259" s="71"/>
      <c r="EU259" s="71"/>
      <c r="EV259" s="71"/>
      <c r="EW259" s="71"/>
      <c r="EX259" s="71"/>
      <c r="EY259" s="71"/>
      <c r="EZ259" s="71"/>
      <c r="FA259" s="71"/>
      <c r="FB259" s="71"/>
      <c r="FC259" s="71"/>
      <c r="FD259" s="71"/>
      <c r="FE259" s="71"/>
      <c r="FF259" s="71"/>
      <c r="FG259" s="71"/>
      <c r="FH259" s="71"/>
      <c r="FI259" s="71"/>
      <c r="FJ259" s="71"/>
      <c r="FK259" s="71"/>
      <c r="FL259" s="71"/>
      <c r="FM259" s="71"/>
      <c r="FN259" s="71"/>
      <c r="FO259" s="71"/>
      <c r="FP259" s="71"/>
      <c r="FQ259" s="71"/>
      <c r="FR259" s="71"/>
      <c r="FS259" s="71"/>
      <c r="FT259" s="71"/>
      <c r="FU259" s="71"/>
      <c r="FV259" s="71"/>
      <c r="FW259" s="71"/>
      <c r="FX259" s="71"/>
      <c r="FY259" s="71"/>
      <c r="FZ259" s="71"/>
      <c r="GA259" s="71"/>
      <c r="GB259" s="71"/>
      <c r="GC259" s="71"/>
      <c r="GD259" s="71"/>
      <c r="GE259" s="71"/>
      <c r="GF259" s="71"/>
      <c r="GG259" s="71"/>
      <c r="GH259" s="71"/>
      <c r="GI259" s="71"/>
      <c r="GJ259" s="71"/>
      <c r="GK259" s="71"/>
      <c r="GL259" s="71"/>
      <c r="GM259" s="71"/>
      <c r="GN259" s="71"/>
      <c r="GO259" s="71"/>
      <c r="GP259" s="71"/>
      <c r="GQ259" s="71"/>
      <c r="GR259" s="71"/>
      <c r="GS259" s="71"/>
      <c r="GT259" s="71"/>
      <c r="GU259" s="71"/>
      <c r="GV259" s="71"/>
      <c r="GW259" s="71"/>
      <c r="GX259" s="71"/>
      <c r="GY259" s="71"/>
      <c r="GZ259" s="71"/>
      <c r="HA259" s="71"/>
      <c r="HB259" s="71"/>
      <c r="HC259" s="71"/>
      <c r="HD259" s="71"/>
      <c r="HE259" s="71"/>
      <c r="HF259" s="71"/>
      <c r="HG259" s="71"/>
      <c r="HH259" s="71"/>
      <c r="HI259" s="71"/>
      <c r="HJ259" s="71"/>
      <c r="HK259" s="71"/>
      <c r="HL259" s="71"/>
      <c r="HM259" s="71"/>
      <c r="HN259" s="71"/>
      <c r="HO259" s="71"/>
      <c r="HP259" s="71"/>
      <c r="HQ259" s="71"/>
      <c r="HR259" s="71"/>
      <c r="HS259" s="71"/>
      <c r="HT259" s="71"/>
      <c r="HU259" s="71"/>
      <c r="HV259" s="71"/>
      <c r="HW259" s="71"/>
      <c r="HX259" s="71"/>
      <c r="HY259" s="71"/>
      <c r="HZ259" s="71"/>
      <c r="IA259" s="71"/>
      <c r="IB259" s="71"/>
      <c r="IC259" s="71"/>
      <c r="ID259" s="71"/>
      <c r="IE259" s="71"/>
      <c r="IF259" s="71"/>
      <c r="IG259" s="71"/>
      <c r="IH259" s="71"/>
      <c r="II259" s="71"/>
      <c r="IJ259" s="71"/>
      <c r="IK259" s="71"/>
      <c r="IL259" s="71"/>
      <c r="IM259" s="71"/>
      <c r="IN259" s="71"/>
      <c r="IO259" s="71"/>
      <c r="IP259" s="71"/>
      <c r="IQ259" s="71"/>
      <c r="IR259" s="71"/>
      <c r="IS259" s="71"/>
      <c r="IT259" s="71"/>
      <c r="IU259" s="71"/>
      <c r="IV259" s="71"/>
      <c r="IW259" s="71"/>
      <c r="IX259" s="71"/>
      <c r="IY259" s="71"/>
      <c r="IZ259" s="71"/>
      <c r="JA259" s="71"/>
      <c r="JB259" s="71"/>
      <c r="JC259" s="71"/>
      <c r="JD259" s="71"/>
      <c r="JE259" s="71"/>
      <c r="JF259" s="71"/>
      <c r="JG259" s="71"/>
      <c r="JH259" s="71"/>
      <c r="JI259" s="71"/>
      <c r="JJ259" s="71"/>
      <c r="JK259" s="71"/>
      <c r="JL259" s="71"/>
      <c r="JM259" s="71"/>
      <c r="JN259" s="71"/>
      <c r="JO259" s="71"/>
      <c r="JP259" s="71"/>
      <c r="JQ259" s="71"/>
      <c r="JR259" s="71"/>
      <c r="JS259" s="71"/>
      <c r="JT259" s="71"/>
      <c r="JU259" s="71"/>
      <c r="JV259" s="71"/>
      <c r="JW259" s="71"/>
      <c r="JX259" s="71"/>
      <c r="JY259" s="71"/>
      <c r="JZ259" s="71"/>
      <c r="KA259" s="71"/>
      <c r="KB259" s="71"/>
      <c r="KC259" s="71"/>
      <c r="KD259" s="71"/>
      <c r="KE259" s="71"/>
      <c r="KF259" s="71"/>
      <c r="KG259" s="71"/>
      <c r="KH259" s="71"/>
      <c r="KI259" s="71"/>
      <c r="KJ259" s="71"/>
      <c r="KK259" s="71"/>
      <c r="KL259" s="71"/>
      <c r="KM259" s="71"/>
      <c r="KN259" s="71"/>
      <c r="KO259" s="71"/>
      <c r="KP259" s="71"/>
      <c r="KQ259" s="71"/>
      <c r="KR259" s="71"/>
      <c r="KS259" s="71"/>
      <c r="KT259" s="71"/>
      <c r="KU259" s="71"/>
      <c r="KV259" s="71"/>
      <c r="KW259" s="71"/>
      <c r="KX259" s="71"/>
      <c r="KY259" s="71"/>
      <c r="KZ259" s="71"/>
      <c r="LA259" s="71"/>
      <c r="LB259" s="71"/>
      <c r="LC259" s="71"/>
      <c r="LD259" s="71"/>
      <c r="LE259" s="71"/>
      <c r="LF259" s="71"/>
      <c r="LG259" s="71"/>
      <c r="LH259" s="71"/>
      <c r="LI259" s="71"/>
      <c r="LJ259" s="71"/>
      <c r="LK259" s="71"/>
      <c r="LL259" s="71"/>
      <c r="LM259" s="71"/>
      <c r="LN259" s="71"/>
      <c r="LO259" s="71"/>
      <c r="LP259" s="71"/>
      <c r="LQ259" s="71"/>
      <c r="LR259" s="71"/>
      <c r="LS259" s="71"/>
      <c r="LT259" s="71"/>
      <c r="LU259" s="71"/>
      <c r="LV259" s="71"/>
      <c r="LW259" s="71"/>
      <c r="LX259" s="71"/>
      <c r="LY259" s="71"/>
      <c r="LZ259" s="71"/>
      <c r="MA259" s="71"/>
      <c r="MB259" s="71"/>
      <c r="MC259" s="71"/>
      <c r="MD259" s="71"/>
      <c r="ME259" s="71"/>
      <c r="MF259" s="71"/>
      <c r="MG259" s="71"/>
      <c r="MH259" s="71"/>
      <c r="MI259" s="71"/>
      <c r="MJ259" s="71"/>
      <c r="MK259" s="71"/>
      <c r="ML259" s="71"/>
      <c r="MM259" s="71"/>
      <c r="MN259" s="71"/>
      <c r="MO259" s="71"/>
      <c r="MP259" s="71"/>
      <c r="MQ259" s="71"/>
      <c r="MR259" s="71"/>
      <c r="MS259" s="71"/>
      <c r="MT259" s="71"/>
      <c r="MU259" s="71"/>
      <c r="MV259" s="71"/>
      <c r="MW259" s="71"/>
      <c r="MX259" s="71"/>
      <c r="MY259" s="71"/>
      <c r="MZ259" s="71"/>
      <c r="NA259" s="71"/>
      <c r="NB259" s="71"/>
      <c r="NC259" s="71"/>
      <c r="ND259" s="71"/>
      <c r="NE259" s="71"/>
      <c r="NF259" s="71"/>
      <c r="NG259" s="71"/>
      <c r="NH259" s="71"/>
      <c r="NI259" s="71"/>
      <c r="NJ259" s="71"/>
      <c r="NK259" s="71"/>
      <c r="NL259" s="71"/>
      <c r="NM259" s="71"/>
      <c r="NN259" s="71"/>
      <c r="NO259" s="71"/>
      <c r="NP259" s="71"/>
      <c r="NQ259" s="71"/>
      <c r="NR259" s="71"/>
      <c r="NS259" s="71"/>
      <c r="NT259" s="71"/>
      <c r="NU259" s="71"/>
      <c r="NV259" s="71"/>
      <c r="NW259" s="71"/>
      <c r="NX259" s="71"/>
      <c r="NY259" s="71"/>
      <c r="NZ259" s="71"/>
      <c r="OA259" s="71"/>
      <c r="OB259" s="71"/>
      <c r="OC259" s="71"/>
      <c r="OD259" s="71"/>
      <c r="OE259" s="71"/>
      <c r="OF259" s="71"/>
      <c r="OG259" s="71"/>
      <c r="OH259" s="71"/>
      <c r="OI259" s="71"/>
      <c r="OJ259" s="71"/>
      <c r="OK259" s="71"/>
      <c r="OL259" s="71"/>
      <c r="OM259" s="71"/>
      <c r="ON259" s="71"/>
      <c r="OO259" s="71"/>
      <c r="OP259" s="71"/>
      <c r="OQ259" s="71"/>
      <c r="OR259" s="71"/>
      <c r="OS259" s="71"/>
      <c r="OT259" s="71"/>
      <c r="OU259" s="71"/>
      <c r="OV259" s="71"/>
      <c r="OW259" s="71"/>
      <c r="OX259" s="71"/>
      <c r="OY259" s="71"/>
      <c r="OZ259" s="71"/>
      <c r="PA259" s="71"/>
      <c r="PB259" s="71"/>
      <c r="PC259" s="71"/>
      <c r="PD259" s="71"/>
      <c r="PE259" s="71"/>
      <c r="PF259" s="71"/>
      <c r="PG259" s="71"/>
      <c r="PH259" s="71"/>
      <c r="PI259" s="71"/>
      <c r="PJ259" s="71"/>
      <c r="PK259" s="71"/>
      <c r="PL259" s="71"/>
      <c r="PM259" s="71"/>
      <c r="PN259" s="71"/>
      <c r="PO259" s="71"/>
      <c r="PP259" s="71"/>
      <c r="PQ259" s="71"/>
      <c r="PR259" s="71"/>
      <c r="PS259" s="71"/>
      <c r="PT259" s="71"/>
      <c r="PU259" s="71"/>
      <c r="PV259" s="71"/>
      <c r="PW259" s="71"/>
      <c r="PX259" s="71"/>
      <c r="PY259" s="71"/>
      <c r="PZ259" s="71"/>
      <c r="QA259" s="71"/>
      <c r="QB259" s="71"/>
      <c r="QC259" s="71"/>
      <c r="QD259" s="71"/>
      <c r="QE259" s="71"/>
      <c r="QF259" s="71"/>
      <c r="QG259" s="71"/>
      <c r="QH259" s="71"/>
      <c r="QI259" s="71"/>
      <c r="QJ259" s="71"/>
      <c r="QK259" s="71"/>
      <c r="QL259" s="71"/>
      <c r="QM259" s="71"/>
      <c r="QN259" s="71"/>
      <c r="QO259" s="71"/>
      <c r="QP259" s="71"/>
      <c r="QQ259" s="71"/>
      <c r="QR259" s="71"/>
      <c r="QS259" s="71"/>
      <c r="QT259" s="71"/>
      <c r="QU259" s="71"/>
      <c r="QV259" s="71"/>
      <c r="QW259" s="71"/>
      <c r="QX259" s="71"/>
      <c r="QY259" s="71"/>
      <c r="QZ259" s="71"/>
      <c r="RA259" s="71"/>
      <c r="RB259" s="71"/>
      <c r="RC259" s="71"/>
      <c r="RD259" s="71"/>
      <c r="RE259" s="71"/>
      <c r="RF259" s="71"/>
      <c r="RG259" s="71"/>
      <c r="RH259" s="71"/>
      <c r="RI259" s="71"/>
      <c r="RJ259" s="71"/>
      <c r="RK259" s="71"/>
      <c r="RL259" s="71"/>
      <c r="RM259" s="71"/>
      <c r="RN259" s="71"/>
      <c r="RO259" s="71"/>
      <c r="RP259" s="71"/>
      <c r="RQ259" s="71"/>
      <c r="RR259" s="71"/>
      <c r="RS259" s="71"/>
      <c r="RT259" s="71"/>
      <c r="RU259" s="71"/>
      <c r="RV259" s="71"/>
      <c r="RW259" s="71"/>
      <c r="RX259" s="71"/>
      <c r="RY259" s="71"/>
      <c r="RZ259" s="71"/>
      <c r="SA259" s="71"/>
      <c r="SB259" s="71"/>
      <c r="SC259" s="71"/>
      <c r="SD259" s="71"/>
      <c r="SE259" s="71"/>
      <c r="SF259" s="71"/>
      <c r="SG259" s="71"/>
      <c r="SH259" s="71"/>
      <c r="SI259" s="71"/>
      <c r="SJ259" s="71"/>
      <c r="SK259" s="71"/>
      <c r="SL259" s="71"/>
      <c r="SM259" s="71"/>
      <c r="SN259" s="71"/>
      <c r="SO259" s="71"/>
      <c r="SP259" s="71"/>
      <c r="SQ259" s="71"/>
      <c r="SR259" s="71"/>
      <c r="SS259" s="71"/>
      <c r="ST259" s="71"/>
      <c r="SU259" s="71"/>
      <c r="SV259" s="71"/>
      <c r="SW259" s="71"/>
      <c r="SX259" s="71"/>
      <c r="SY259" s="71"/>
      <c r="SZ259" s="71"/>
      <c r="TA259" s="71"/>
      <c r="TB259" s="71"/>
      <c r="TC259" s="71"/>
      <c r="TD259" s="71"/>
      <c r="TE259" s="71"/>
      <c r="TF259" s="71"/>
      <c r="TG259" s="71"/>
      <c r="TH259" s="71"/>
      <c r="TI259" s="71"/>
      <c r="TJ259" s="71"/>
      <c r="TK259" s="71"/>
      <c r="TL259" s="71"/>
      <c r="TM259" s="71"/>
      <c r="TN259" s="71"/>
      <c r="TO259" s="71"/>
      <c r="TP259" s="71"/>
      <c r="TQ259" s="71"/>
      <c r="TR259" s="71"/>
      <c r="TS259" s="71"/>
      <c r="TT259" s="71"/>
      <c r="TU259" s="71"/>
      <c r="TV259" s="71"/>
      <c r="TW259" s="71"/>
      <c r="TX259" s="71"/>
      <c r="TY259" s="71"/>
      <c r="TZ259" s="71"/>
      <c r="UA259" s="71"/>
      <c r="UB259" s="71"/>
      <c r="UC259" s="71"/>
      <c r="UD259" s="71"/>
      <c r="UE259" s="71"/>
      <c r="UF259" s="71"/>
      <c r="UG259" s="71"/>
      <c r="UH259" s="71"/>
      <c r="UI259" s="71"/>
      <c r="UJ259" s="71"/>
      <c r="UK259" s="71"/>
      <c r="UL259" s="71"/>
      <c r="UM259" s="71"/>
      <c r="UN259" s="71"/>
      <c r="UO259" s="71"/>
      <c r="UP259" s="71"/>
      <c r="UQ259" s="71"/>
      <c r="UR259" s="71"/>
      <c r="US259" s="71"/>
      <c r="UT259" s="71"/>
      <c r="UU259" s="71"/>
      <c r="UV259" s="71"/>
      <c r="UW259" s="71"/>
      <c r="UX259" s="71"/>
      <c r="UY259" s="71"/>
      <c r="UZ259" s="71"/>
      <c r="VA259" s="71"/>
      <c r="VB259" s="71"/>
      <c r="VC259" s="71"/>
      <c r="VD259" s="71"/>
      <c r="VE259" s="71"/>
      <c r="VF259" s="71"/>
      <c r="VG259" s="71"/>
      <c r="VH259" s="71"/>
      <c r="VI259" s="71"/>
      <c r="VJ259" s="71"/>
      <c r="VK259" s="71"/>
      <c r="VL259" s="71"/>
      <c r="VM259" s="71"/>
      <c r="VN259" s="71"/>
      <c r="VO259" s="71"/>
      <c r="VP259" s="71"/>
      <c r="VQ259" s="71"/>
      <c r="VR259" s="71"/>
      <c r="VS259" s="71"/>
      <c r="VT259" s="71"/>
      <c r="VU259" s="71"/>
      <c r="VV259" s="71"/>
      <c r="VW259" s="71"/>
      <c r="VX259" s="71"/>
      <c r="VY259" s="71"/>
      <c r="VZ259" s="71"/>
      <c r="WA259" s="71"/>
      <c r="WB259" s="71"/>
      <c r="WC259" s="71"/>
      <c r="WD259" s="71"/>
      <c r="WE259" s="71"/>
      <c r="WF259" s="71"/>
      <c r="WG259" s="71"/>
      <c r="WH259" s="71"/>
      <c r="WI259" s="71"/>
      <c r="WJ259" s="71"/>
      <c r="WK259" s="71"/>
      <c r="WL259" s="71"/>
      <c r="WM259" s="71"/>
      <c r="WN259" s="71"/>
      <c r="WO259" s="71"/>
      <c r="WP259" s="71"/>
      <c r="WQ259" s="71"/>
      <c r="WR259" s="71"/>
      <c r="WS259" s="71"/>
      <c r="WT259" s="71"/>
      <c r="WU259" s="71"/>
      <c r="WV259" s="71"/>
      <c r="WW259" s="71"/>
      <c r="WX259" s="71"/>
      <c r="WY259" s="71"/>
      <c r="WZ259" s="71"/>
      <c r="XA259" s="71"/>
      <c r="XB259" s="71"/>
      <c r="XC259" s="71"/>
      <c r="XD259" s="71"/>
      <c r="XE259" s="71"/>
      <c r="XF259" s="71"/>
      <c r="XG259" s="71"/>
      <c r="XH259" s="71"/>
      <c r="XI259" s="71"/>
      <c r="XJ259" s="71"/>
      <c r="XK259" s="71"/>
      <c r="XL259" s="71"/>
      <c r="XM259" s="71"/>
      <c r="XN259" s="71"/>
      <c r="XO259" s="71"/>
      <c r="XP259" s="71"/>
      <c r="XQ259" s="71"/>
      <c r="XR259" s="71"/>
      <c r="XS259" s="71"/>
      <c r="XT259" s="71"/>
      <c r="XU259" s="71"/>
      <c r="XV259" s="71"/>
      <c r="XW259" s="71"/>
      <c r="XX259" s="71"/>
      <c r="XY259" s="71"/>
      <c r="XZ259" s="71"/>
      <c r="YA259" s="71"/>
      <c r="YB259" s="71"/>
      <c r="YC259" s="71"/>
      <c r="YD259" s="71"/>
      <c r="YE259" s="71"/>
      <c r="YF259" s="71"/>
      <c r="YG259" s="71"/>
      <c r="YH259" s="71"/>
      <c r="YI259" s="71"/>
      <c r="YJ259" s="71"/>
      <c r="YK259" s="71"/>
      <c r="YL259" s="71"/>
      <c r="YM259" s="71"/>
      <c r="YN259" s="71"/>
      <c r="YO259" s="71"/>
      <c r="YP259" s="71"/>
      <c r="YQ259" s="71"/>
      <c r="YR259" s="71"/>
      <c r="YS259" s="71"/>
      <c r="YT259" s="71"/>
      <c r="YU259" s="71"/>
      <c r="YV259" s="71"/>
      <c r="YW259" s="71"/>
      <c r="YX259" s="71"/>
      <c r="YY259" s="71"/>
      <c r="YZ259" s="71"/>
      <c r="ZA259" s="71"/>
      <c r="ZB259" s="71"/>
      <c r="ZC259" s="71"/>
      <c r="ZD259" s="71"/>
      <c r="ZE259" s="71"/>
      <c r="ZF259" s="71"/>
      <c r="ZG259" s="71"/>
      <c r="ZH259" s="71"/>
      <c r="ZI259" s="71"/>
      <c r="ZJ259" s="71"/>
      <c r="ZK259" s="71"/>
      <c r="ZL259" s="71"/>
      <c r="ZM259" s="71"/>
      <c r="ZN259" s="71"/>
      <c r="ZO259" s="71"/>
      <c r="ZP259" s="71"/>
      <c r="ZQ259" s="71"/>
      <c r="ZR259" s="71"/>
      <c r="ZS259" s="71"/>
      <c r="ZT259" s="71"/>
      <c r="ZU259" s="71"/>
      <c r="ZV259" s="71"/>
      <c r="ZW259" s="71"/>
      <c r="ZX259" s="71"/>
      <c r="ZY259" s="71"/>
      <c r="ZZ259" s="71"/>
      <c r="AAA259" s="71"/>
      <c r="AAB259" s="71"/>
      <c r="AAC259" s="71"/>
      <c r="AAD259" s="71"/>
      <c r="AAE259" s="71"/>
      <c r="AAF259" s="71"/>
      <c r="AAG259" s="71"/>
      <c r="AAH259" s="71"/>
      <c r="AAI259" s="71"/>
      <c r="AAJ259" s="71"/>
      <c r="AAK259" s="71"/>
      <c r="AAL259" s="71"/>
      <c r="AAM259" s="71"/>
      <c r="AAN259" s="71"/>
      <c r="AAO259" s="71"/>
      <c r="AAP259" s="71"/>
      <c r="AAQ259" s="71"/>
      <c r="AAR259" s="71"/>
      <c r="AAS259" s="71"/>
      <c r="AAT259" s="71"/>
      <c r="AAU259" s="71"/>
      <c r="AAV259" s="71"/>
      <c r="AAW259" s="71"/>
      <c r="AAX259" s="71"/>
      <c r="AAY259" s="71"/>
      <c r="AAZ259" s="71"/>
      <c r="ABA259" s="71"/>
      <c r="ABB259" s="71"/>
      <c r="ABC259" s="71"/>
      <c r="ABD259" s="71"/>
      <c r="ABE259" s="71"/>
      <c r="ABF259" s="71"/>
      <c r="ABG259" s="71"/>
      <c r="ABH259" s="71"/>
      <c r="ABI259" s="71"/>
      <c r="ABJ259" s="71"/>
      <c r="ABK259" s="71"/>
      <c r="ABL259" s="71"/>
      <c r="ABM259" s="71"/>
      <c r="ABN259" s="71"/>
      <c r="ABO259" s="71"/>
      <c r="ABP259" s="71"/>
      <c r="ABQ259" s="71"/>
      <c r="ABR259" s="71"/>
      <c r="ABS259" s="71"/>
      <c r="ABT259" s="71"/>
      <c r="ABU259" s="71"/>
      <c r="ABV259" s="71"/>
      <c r="ABW259" s="71"/>
      <c r="ABX259" s="71"/>
      <c r="ABY259" s="71"/>
      <c r="ABZ259" s="71"/>
      <c r="ACA259" s="71"/>
      <c r="ACB259" s="71"/>
      <c r="ACC259" s="71"/>
      <c r="ACD259" s="71"/>
      <c r="ACE259" s="71"/>
      <c r="ACF259" s="71"/>
      <c r="ACG259" s="71"/>
      <c r="ACH259" s="71"/>
      <c r="ACI259" s="71"/>
      <c r="ACJ259" s="71"/>
      <c r="ACK259" s="71"/>
      <c r="ACL259" s="71"/>
      <c r="ACM259" s="71"/>
      <c r="ACN259" s="71"/>
      <c r="ACO259" s="71"/>
      <c r="ACP259" s="71"/>
      <c r="ACQ259" s="71"/>
      <c r="ACR259" s="71"/>
      <c r="ACS259" s="71"/>
      <c r="ACT259" s="71"/>
      <c r="ACU259" s="71"/>
      <c r="ACV259" s="71"/>
      <c r="ACW259" s="71"/>
      <c r="ACX259" s="71"/>
      <c r="ACY259" s="71"/>
      <c r="ACZ259" s="71"/>
      <c r="ADA259" s="71"/>
      <c r="ADB259" s="71"/>
      <c r="ADC259" s="71"/>
      <c r="ADD259" s="71"/>
      <c r="ADE259" s="71"/>
      <c r="ADF259" s="71"/>
      <c r="ADG259" s="71"/>
      <c r="ADH259" s="71"/>
      <c r="ADI259" s="71"/>
      <c r="ADJ259" s="71"/>
      <c r="ADK259" s="71"/>
      <c r="ADL259" s="71"/>
      <c r="ADM259" s="71"/>
      <c r="ADN259" s="71"/>
      <c r="ADO259" s="71"/>
      <c r="ADP259" s="71"/>
      <c r="ADQ259" s="71"/>
      <c r="ADR259" s="71"/>
      <c r="ADS259" s="71"/>
      <c r="ADT259" s="71"/>
      <c r="ADU259" s="71"/>
      <c r="ADV259" s="71"/>
      <c r="ADW259" s="71"/>
      <c r="ADX259" s="71"/>
      <c r="ADY259" s="71"/>
      <c r="ADZ259" s="71"/>
      <c r="AEA259" s="71"/>
      <c r="AEB259" s="71"/>
      <c r="AEC259" s="71"/>
      <c r="AED259" s="71"/>
      <c r="AEE259" s="71"/>
      <c r="AEF259" s="71"/>
      <c r="AEG259" s="71"/>
      <c r="AEH259" s="71"/>
      <c r="AEI259" s="71"/>
      <c r="AEJ259" s="71"/>
      <c r="AEK259" s="71"/>
      <c r="AEL259" s="71"/>
      <c r="AEM259" s="71"/>
      <c r="AEN259" s="71"/>
      <c r="AEO259" s="71"/>
      <c r="AEP259" s="71"/>
      <c r="AEQ259" s="71"/>
      <c r="AER259" s="71"/>
      <c r="AES259" s="71"/>
      <c r="AET259" s="71"/>
      <c r="AEU259" s="71"/>
      <c r="AEV259" s="71"/>
      <c r="AEW259" s="71"/>
      <c r="AEX259" s="71"/>
      <c r="AEY259" s="71"/>
      <c r="AEZ259" s="71"/>
      <c r="AFA259" s="71"/>
      <c r="AFB259" s="71"/>
      <c r="AFC259" s="71"/>
      <c r="AFD259" s="71"/>
      <c r="AFE259" s="71"/>
      <c r="AFF259" s="71"/>
      <c r="AFG259" s="71"/>
      <c r="AFH259" s="71"/>
      <c r="AFI259" s="71"/>
      <c r="AFJ259" s="71"/>
      <c r="AFK259" s="71"/>
      <c r="AFL259" s="71"/>
      <c r="AFM259" s="71"/>
      <c r="AFN259" s="71"/>
      <c r="AFO259" s="71"/>
      <c r="AFP259" s="71"/>
      <c r="AFQ259" s="71"/>
      <c r="AFR259" s="71"/>
      <c r="AFS259" s="71"/>
      <c r="AFT259" s="71"/>
      <c r="AFU259" s="71"/>
      <c r="AFV259" s="71"/>
      <c r="AFW259" s="71"/>
      <c r="AFX259" s="71"/>
      <c r="AFY259" s="71"/>
      <c r="AFZ259" s="71"/>
      <c r="AGA259" s="71"/>
      <c r="AGB259" s="71"/>
      <c r="AGC259" s="71"/>
      <c r="AGD259" s="71"/>
      <c r="AGE259" s="71"/>
      <c r="AGF259" s="71"/>
      <c r="AGG259" s="71"/>
      <c r="AGH259" s="71"/>
      <c r="AGI259" s="71"/>
      <c r="AGJ259" s="71"/>
      <c r="AGK259" s="71"/>
      <c r="AGL259" s="71"/>
      <c r="AGM259" s="71"/>
      <c r="AGN259" s="71"/>
      <c r="AGO259" s="71"/>
      <c r="AGP259" s="71"/>
      <c r="AGQ259" s="71"/>
      <c r="AGR259" s="71"/>
      <c r="AGS259" s="71"/>
      <c r="AGT259" s="71"/>
      <c r="AGU259" s="71"/>
      <c r="AGV259" s="71"/>
      <c r="AGW259" s="71"/>
      <c r="AGX259" s="71"/>
      <c r="AGY259" s="71"/>
      <c r="AGZ259" s="71"/>
      <c r="AHA259" s="71"/>
      <c r="AHB259" s="71"/>
      <c r="AHC259" s="71"/>
      <c r="AHD259" s="71"/>
      <c r="AHE259" s="71"/>
      <c r="AHF259" s="71"/>
      <c r="AHG259" s="71"/>
      <c r="AHH259" s="71"/>
      <c r="AHI259" s="71"/>
      <c r="AHJ259" s="71"/>
      <c r="AHK259" s="71"/>
      <c r="AHL259" s="71"/>
      <c r="AHM259" s="71"/>
      <c r="AHN259" s="71"/>
      <c r="AHO259" s="71"/>
      <c r="AHP259" s="71"/>
      <c r="AHQ259" s="71"/>
      <c r="AHR259" s="71"/>
      <c r="AHS259" s="71"/>
      <c r="AHT259" s="71"/>
      <c r="AHU259" s="71"/>
      <c r="AHV259" s="71"/>
      <c r="AHW259" s="71"/>
      <c r="AHX259" s="71"/>
      <c r="AHY259" s="71"/>
      <c r="AHZ259" s="71"/>
      <c r="AIA259" s="71"/>
      <c r="AIB259" s="71"/>
      <c r="AIC259" s="71"/>
      <c r="AID259" s="71"/>
      <c r="AIE259" s="71"/>
      <c r="AIF259" s="71"/>
      <c r="AIG259" s="71"/>
      <c r="AIH259" s="71"/>
      <c r="AII259" s="71"/>
      <c r="AIJ259" s="71"/>
      <c r="AIK259" s="71"/>
      <c r="AIL259" s="71"/>
      <c r="AIM259" s="71"/>
      <c r="AIN259" s="71"/>
      <c r="AIO259" s="71"/>
      <c r="AIP259" s="71"/>
      <c r="AIQ259" s="71"/>
      <c r="AIR259" s="71"/>
      <c r="AIS259" s="71"/>
      <c r="AIT259" s="71"/>
      <c r="AIU259" s="71"/>
      <c r="AIV259" s="71"/>
      <c r="AIW259" s="71"/>
      <c r="AIX259" s="71"/>
      <c r="AIY259" s="71"/>
      <c r="AIZ259" s="71"/>
      <c r="AJA259" s="71"/>
      <c r="AJB259" s="71"/>
      <c r="AJC259" s="71"/>
      <c r="AJD259" s="71"/>
      <c r="AJE259" s="71"/>
      <c r="AJF259" s="71"/>
      <c r="AJG259" s="71"/>
      <c r="AJH259" s="71"/>
      <c r="AJI259" s="71"/>
      <c r="AJJ259" s="71"/>
      <c r="AJK259" s="71"/>
      <c r="AJL259" s="71"/>
      <c r="AJM259" s="71"/>
      <c r="AJN259" s="71"/>
      <c r="AJO259" s="71"/>
      <c r="AJP259" s="71"/>
      <c r="AJQ259" s="71"/>
      <c r="AJR259" s="71"/>
      <c r="AJS259" s="71"/>
      <c r="AJT259" s="71"/>
      <c r="AJU259" s="71"/>
      <c r="AJV259" s="71"/>
      <c r="AJW259" s="71"/>
      <c r="AJX259" s="71"/>
      <c r="AJY259" s="71"/>
      <c r="AJZ259" s="71"/>
      <c r="AKA259" s="71"/>
      <c r="AKB259" s="71"/>
      <c r="AKC259" s="71"/>
      <c r="AKD259" s="71"/>
      <c r="AKE259" s="71"/>
      <c r="AKF259" s="71"/>
      <c r="AKG259" s="71"/>
      <c r="AKH259" s="71"/>
      <c r="AKI259" s="71"/>
      <c r="AKJ259" s="71"/>
      <c r="AKK259" s="71"/>
      <c r="AKL259" s="71"/>
      <c r="AKM259" s="71"/>
      <c r="AKN259" s="71"/>
      <c r="AKO259" s="71"/>
      <c r="AKP259" s="71"/>
      <c r="AKQ259" s="71"/>
      <c r="AKR259" s="71"/>
      <c r="AKS259" s="71"/>
      <c r="AKT259" s="71"/>
      <c r="AKU259" s="71"/>
      <c r="AKV259" s="71"/>
      <c r="AKW259" s="71"/>
      <c r="AKX259" s="71"/>
      <c r="AKY259" s="71"/>
      <c r="AKZ259" s="71"/>
      <c r="ALA259" s="71"/>
      <c r="ALB259" s="71"/>
      <c r="ALC259" s="71"/>
      <c r="ALD259" s="71"/>
      <c r="ALE259" s="71"/>
      <c r="ALF259" s="71"/>
      <c r="ALG259" s="71"/>
      <c r="ALH259" s="71"/>
      <c r="ALI259" s="71"/>
      <c r="ALJ259" s="71"/>
      <c r="ALK259" s="71"/>
      <c r="ALL259" s="71"/>
      <c r="ALM259" s="71"/>
      <c r="ALN259" s="71"/>
      <c r="ALO259" s="71"/>
      <c r="ALP259" s="71"/>
      <c r="ALQ259" s="71"/>
      <c r="ALR259" s="71"/>
      <c r="ALS259" s="71"/>
      <c r="ALT259" s="71"/>
      <c r="ALU259" s="71"/>
      <c r="ALV259" s="71"/>
      <c r="ALW259" s="71"/>
      <c r="ALX259" s="71"/>
      <c r="ALY259" s="71"/>
      <c r="ALZ259" s="71"/>
      <c r="AMA259" s="71"/>
      <c r="AMB259" s="71"/>
      <c r="AMC259" s="71"/>
      <c r="AMD259" s="71"/>
      <c r="AME259" s="71"/>
      <c r="AMF259" s="71"/>
      <c r="AMG259" s="71"/>
      <c r="AMH259" s="71"/>
      <c r="AMI259" s="71"/>
      <c r="AMJ259" s="71"/>
      <c r="AMK259" s="71"/>
      <c r="AML259" s="71"/>
      <c r="AMM259" s="71"/>
      <c r="AMN259" s="71"/>
      <c r="AMO259" s="71"/>
      <c r="AMP259" s="71"/>
      <c r="AMQ259" s="71"/>
      <c r="AMR259" s="71"/>
      <c r="AMS259" s="71"/>
      <c r="AMT259" s="71"/>
      <c r="AMU259" s="71"/>
      <c r="AMV259" s="71"/>
      <c r="AMW259" s="71"/>
      <c r="AMX259" s="71"/>
      <c r="AMY259" s="71"/>
      <c r="AMZ259" s="71"/>
      <c r="ANA259" s="71"/>
      <c r="ANB259" s="71"/>
      <c r="ANC259" s="71"/>
      <c r="AND259" s="71"/>
      <c r="ANE259" s="71"/>
      <c r="ANF259" s="71"/>
      <c r="ANG259" s="71"/>
      <c r="ANH259" s="71"/>
      <c r="ANI259" s="71"/>
      <c r="ANJ259" s="71"/>
      <c r="ANK259" s="71"/>
      <c r="ANL259" s="71"/>
      <c r="ANM259" s="71"/>
      <c r="ANN259" s="71"/>
      <c r="ANO259" s="71"/>
      <c r="ANP259" s="71"/>
      <c r="ANQ259" s="71"/>
      <c r="ANR259" s="71"/>
      <c r="ANS259" s="71"/>
      <c r="ANT259" s="71"/>
      <c r="ANU259" s="71"/>
      <c r="ANV259" s="71"/>
      <c r="ANW259" s="71"/>
      <c r="ANX259" s="71"/>
      <c r="ANY259" s="71"/>
      <c r="ANZ259" s="71"/>
      <c r="AOA259" s="71"/>
      <c r="AOB259" s="71"/>
      <c r="AOC259" s="71"/>
      <c r="AOD259" s="71"/>
      <c r="AOE259" s="71"/>
      <c r="AOF259" s="71"/>
      <c r="AOG259" s="71"/>
      <c r="AOH259" s="71"/>
      <c r="AOI259" s="71"/>
      <c r="AOJ259" s="71"/>
      <c r="AOK259" s="71"/>
      <c r="AOL259" s="71"/>
      <c r="AOM259" s="71"/>
      <c r="AON259" s="71"/>
      <c r="AOO259" s="71"/>
      <c r="AOP259" s="71"/>
      <c r="AOQ259" s="71"/>
      <c r="AOR259" s="71"/>
      <c r="AOS259" s="71"/>
      <c r="AOT259" s="71"/>
      <c r="AOU259" s="71"/>
      <c r="AOV259" s="71"/>
      <c r="AOW259" s="71"/>
      <c r="AOX259" s="71"/>
      <c r="AOY259" s="71"/>
      <c r="AOZ259" s="71"/>
      <c r="APA259" s="71"/>
      <c r="APB259" s="71"/>
      <c r="APC259" s="71"/>
      <c r="APD259" s="71"/>
      <c r="APE259" s="71"/>
      <c r="APF259" s="71"/>
      <c r="APG259" s="71"/>
      <c r="APH259" s="71"/>
      <c r="API259" s="71"/>
      <c r="APJ259" s="71"/>
      <c r="APK259" s="71"/>
      <c r="APL259" s="71"/>
      <c r="APM259" s="71"/>
      <c r="APN259" s="71"/>
      <c r="APO259" s="71"/>
      <c r="APP259" s="71"/>
      <c r="APQ259" s="71"/>
      <c r="APR259" s="71"/>
      <c r="APS259" s="71"/>
      <c r="APT259" s="71"/>
      <c r="APU259" s="71"/>
      <c r="APV259" s="71"/>
      <c r="APW259" s="71"/>
      <c r="APX259" s="71"/>
      <c r="APY259" s="71"/>
      <c r="APZ259" s="71"/>
      <c r="AQA259" s="71"/>
      <c r="AQB259" s="71"/>
      <c r="AQC259" s="71"/>
      <c r="AQD259" s="71"/>
      <c r="AQE259" s="71"/>
      <c r="AQF259" s="71"/>
      <c r="AQG259" s="71"/>
      <c r="AQH259" s="71"/>
      <c r="AQI259" s="71"/>
      <c r="AQJ259" s="71"/>
      <c r="AQK259" s="71"/>
      <c r="AQL259" s="71"/>
      <c r="AQM259" s="71"/>
      <c r="AQN259" s="71"/>
      <c r="AQO259" s="71"/>
      <c r="AQP259" s="71"/>
      <c r="AQQ259" s="71"/>
      <c r="AQR259" s="71"/>
      <c r="AQS259" s="71"/>
      <c r="AQT259" s="71"/>
      <c r="AQU259" s="71"/>
      <c r="AQV259" s="71"/>
      <c r="AQW259" s="71"/>
      <c r="AQX259" s="71"/>
      <c r="AQY259" s="71"/>
      <c r="AQZ259" s="71"/>
      <c r="ARA259" s="71"/>
      <c r="ARB259" s="71"/>
      <c r="ARC259" s="71"/>
      <c r="ARD259" s="71"/>
      <c r="ARE259" s="71"/>
      <c r="ARF259" s="71"/>
      <c r="ARG259" s="71"/>
      <c r="ARH259" s="71"/>
      <c r="ARI259" s="71"/>
      <c r="ARJ259" s="71"/>
      <c r="ARK259" s="71"/>
      <c r="ARL259" s="71"/>
      <c r="ARM259" s="71"/>
      <c r="ARN259" s="71"/>
      <c r="ARO259" s="71"/>
      <c r="ARP259" s="71"/>
      <c r="ARQ259" s="71"/>
      <c r="ARR259" s="71"/>
      <c r="ARS259" s="71"/>
      <c r="ART259" s="71"/>
      <c r="ARU259" s="71"/>
      <c r="ARV259" s="71"/>
      <c r="ARW259" s="71"/>
      <c r="ARX259" s="71"/>
      <c r="ARY259" s="71"/>
      <c r="ARZ259" s="71"/>
      <c r="ASA259" s="71"/>
      <c r="ASB259" s="71"/>
      <c r="ASC259" s="71"/>
      <c r="ASD259" s="71"/>
      <c r="ASE259" s="71"/>
      <c r="ASF259" s="71"/>
      <c r="ASG259" s="71"/>
      <c r="ASH259" s="71"/>
      <c r="ASI259" s="71"/>
      <c r="ASJ259" s="71"/>
      <c r="ASK259" s="71"/>
      <c r="ASL259" s="71"/>
      <c r="ASM259" s="71"/>
      <c r="ASN259" s="71"/>
      <c r="ASO259" s="71"/>
      <c r="ASP259" s="71"/>
      <c r="ASQ259" s="71"/>
      <c r="ASR259" s="71"/>
      <c r="ASS259" s="71"/>
      <c r="AST259" s="71"/>
      <c r="ASU259" s="71"/>
      <c r="ASV259" s="71"/>
      <c r="ASW259" s="71"/>
      <c r="ASX259" s="71"/>
      <c r="ASY259" s="71"/>
      <c r="ASZ259" s="71"/>
      <c r="ATA259" s="71"/>
      <c r="ATB259" s="71"/>
      <c r="ATC259" s="71"/>
      <c r="ATD259" s="71"/>
      <c r="ATE259" s="71"/>
      <c r="ATF259" s="71"/>
      <c r="ATG259" s="71"/>
      <c r="ATH259" s="71"/>
      <c r="ATI259" s="71"/>
      <c r="ATJ259" s="71"/>
      <c r="ATK259" s="71"/>
      <c r="ATL259" s="71"/>
      <c r="ATM259" s="71"/>
      <c r="ATN259" s="71"/>
      <c r="ATO259" s="71"/>
      <c r="ATP259" s="71"/>
      <c r="ATQ259" s="71"/>
      <c r="ATR259" s="71"/>
      <c r="ATS259" s="71"/>
      <c r="ATT259" s="71"/>
      <c r="ATU259" s="71"/>
      <c r="ATV259" s="71"/>
      <c r="ATW259" s="71"/>
      <c r="ATX259" s="71"/>
      <c r="ATY259" s="71"/>
      <c r="ATZ259" s="71"/>
      <c r="AUA259" s="71"/>
      <c r="AUB259" s="71"/>
      <c r="AUC259" s="71"/>
      <c r="AUD259" s="71"/>
      <c r="AUE259" s="71"/>
      <c r="AUF259" s="71"/>
      <c r="AUG259" s="71"/>
      <c r="AUH259" s="71"/>
      <c r="AUI259" s="71"/>
      <c r="AUJ259" s="71"/>
      <c r="AUK259" s="71"/>
      <c r="AUL259" s="71"/>
      <c r="AUM259" s="71"/>
      <c r="AUN259" s="71"/>
      <c r="AUO259" s="71"/>
      <c r="AUP259" s="71"/>
      <c r="AUQ259" s="71"/>
      <c r="AUR259" s="71"/>
      <c r="AUS259" s="71"/>
      <c r="AUT259" s="71"/>
      <c r="AUU259" s="71"/>
      <c r="AUV259" s="71"/>
      <c r="AUW259" s="71"/>
      <c r="AUX259" s="71"/>
      <c r="AUY259" s="71"/>
      <c r="AUZ259" s="71"/>
      <c r="AVA259" s="71"/>
      <c r="AVB259" s="71"/>
      <c r="AVC259" s="71"/>
      <c r="AVD259" s="71"/>
      <c r="AVE259" s="71"/>
      <c r="AVF259" s="71"/>
      <c r="AVG259" s="71"/>
      <c r="AVH259" s="71"/>
      <c r="AVI259" s="71"/>
      <c r="AVJ259" s="71"/>
      <c r="AVK259" s="71"/>
      <c r="AVL259" s="71"/>
      <c r="AVM259" s="71"/>
      <c r="AVN259" s="71"/>
      <c r="AVO259" s="71"/>
      <c r="AVP259" s="71"/>
      <c r="AVQ259" s="71"/>
      <c r="AVR259" s="71"/>
      <c r="AVS259" s="71"/>
      <c r="AVT259" s="71"/>
      <c r="AVU259" s="71"/>
      <c r="AVV259" s="71"/>
      <c r="AVW259" s="71"/>
      <c r="AVX259" s="71"/>
      <c r="AVY259" s="71"/>
      <c r="AVZ259" s="71"/>
      <c r="AWA259" s="71"/>
      <c r="AWB259" s="71"/>
      <c r="AWC259" s="71"/>
      <c r="AWD259" s="71"/>
      <c r="AWE259" s="71"/>
      <c r="AWF259" s="71"/>
      <c r="AWG259" s="71"/>
      <c r="AWH259" s="71"/>
      <c r="AWI259" s="71"/>
      <c r="AWJ259" s="71"/>
      <c r="AWK259" s="71"/>
      <c r="AWL259" s="71"/>
      <c r="AWM259" s="71"/>
      <c r="AWN259" s="71"/>
      <c r="AWO259" s="71"/>
      <c r="AWP259" s="71"/>
      <c r="AWQ259" s="71"/>
      <c r="AWR259" s="71"/>
      <c r="AWS259" s="71"/>
      <c r="AWT259" s="71"/>
      <c r="AWU259" s="71"/>
      <c r="AWV259" s="71"/>
      <c r="AWW259" s="71"/>
      <c r="AWX259" s="71"/>
      <c r="AWY259" s="71"/>
      <c r="AWZ259" s="71"/>
      <c r="AXA259" s="71"/>
      <c r="AXB259" s="71"/>
      <c r="AXC259" s="71"/>
      <c r="AXD259" s="71"/>
      <c r="AXE259" s="71"/>
      <c r="AXF259" s="71"/>
      <c r="AXG259" s="71"/>
      <c r="AXH259" s="71"/>
      <c r="AXI259" s="71"/>
      <c r="AXJ259" s="71"/>
      <c r="AXK259" s="71"/>
      <c r="AXL259" s="71"/>
      <c r="AXM259" s="71"/>
      <c r="AXN259" s="71"/>
      <c r="AXO259" s="71"/>
      <c r="AXP259" s="71"/>
      <c r="AXQ259" s="71"/>
      <c r="AXR259" s="71"/>
      <c r="AXS259" s="71"/>
      <c r="AXT259" s="71"/>
      <c r="AXU259" s="71"/>
      <c r="AXV259" s="71"/>
      <c r="AXW259" s="71"/>
      <c r="AXX259" s="71"/>
      <c r="AXY259" s="71"/>
      <c r="AXZ259" s="71"/>
      <c r="AYA259" s="71"/>
      <c r="AYB259" s="71"/>
      <c r="AYC259" s="71"/>
      <c r="AYD259" s="71"/>
      <c r="AYE259" s="71"/>
      <c r="AYF259" s="71"/>
      <c r="AYG259" s="71"/>
      <c r="AYH259" s="71"/>
      <c r="AYI259" s="71"/>
      <c r="AYJ259" s="71"/>
      <c r="AYK259" s="71"/>
      <c r="AYL259" s="71"/>
      <c r="AYM259" s="71"/>
      <c r="AYN259" s="71"/>
      <c r="AYO259" s="71"/>
      <c r="AYP259" s="71"/>
      <c r="AYQ259" s="71"/>
      <c r="AYR259" s="71"/>
      <c r="AYS259" s="71"/>
      <c r="AYT259" s="71"/>
      <c r="AYU259" s="71"/>
      <c r="AYV259" s="71"/>
      <c r="AYW259" s="71"/>
      <c r="AYX259" s="71"/>
      <c r="AYY259" s="71"/>
      <c r="AYZ259" s="71"/>
      <c r="AZA259" s="71"/>
      <c r="AZB259" s="71"/>
      <c r="AZC259" s="71"/>
      <c r="AZD259" s="71"/>
      <c r="AZE259" s="71"/>
      <c r="AZF259" s="71"/>
      <c r="AZG259" s="71"/>
      <c r="AZH259" s="71"/>
      <c r="AZI259" s="71"/>
      <c r="AZJ259" s="71"/>
      <c r="AZK259" s="71"/>
      <c r="AZL259" s="71"/>
      <c r="AZM259" s="71"/>
      <c r="AZN259" s="71"/>
      <c r="AZO259" s="71"/>
      <c r="AZP259" s="71"/>
      <c r="AZQ259" s="71"/>
      <c r="AZR259" s="71"/>
      <c r="AZS259" s="71"/>
      <c r="AZT259" s="71"/>
      <c r="AZU259" s="71"/>
      <c r="AZV259" s="71"/>
      <c r="AZW259" s="71"/>
      <c r="AZX259" s="71"/>
      <c r="AZY259" s="71"/>
      <c r="AZZ259" s="71"/>
      <c r="BAA259" s="71"/>
      <c r="BAB259" s="71"/>
      <c r="BAC259" s="71"/>
      <c r="BAD259" s="71"/>
      <c r="BAE259" s="71"/>
      <c r="BAF259" s="71"/>
      <c r="BAG259" s="71"/>
      <c r="BAH259" s="71"/>
      <c r="BAI259" s="71"/>
      <c r="BAJ259" s="71"/>
      <c r="BAK259" s="71"/>
      <c r="BAL259" s="71"/>
      <c r="BAM259" s="71"/>
      <c r="BAN259" s="71"/>
      <c r="BAO259" s="71"/>
      <c r="BAP259" s="71"/>
      <c r="BAQ259" s="71"/>
      <c r="BAR259" s="71"/>
      <c r="BAS259" s="71"/>
      <c r="BAT259" s="71"/>
      <c r="BAU259" s="71"/>
      <c r="BAV259" s="71"/>
      <c r="BAW259" s="71"/>
      <c r="BAX259" s="71"/>
      <c r="BAY259" s="71"/>
      <c r="BAZ259" s="71"/>
      <c r="BBA259" s="71"/>
      <c r="BBB259" s="71"/>
      <c r="BBC259" s="71"/>
      <c r="BBD259" s="71"/>
      <c r="BBE259" s="71"/>
      <c r="BBF259" s="71"/>
      <c r="BBG259" s="71"/>
      <c r="BBH259" s="71"/>
      <c r="BBI259" s="71"/>
      <c r="BBJ259" s="71"/>
      <c r="BBK259" s="71"/>
      <c r="BBL259" s="71"/>
      <c r="BBM259" s="71"/>
      <c r="BBN259" s="71"/>
      <c r="BBO259" s="71"/>
      <c r="BBP259" s="71"/>
      <c r="BBQ259" s="71"/>
      <c r="BBR259" s="71"/>
      <c r="BBS259" s="71"/>
      <c r="BBT259" s="71"/>
      <c r="BBU259" s="71"/>
      <c r="BBV259" s="71"/>
      <c r="BBW259" s="71"/>
      <c r="BBX259" s="71"/>
      <c r="BBY259" s="71"/>
      <c r="BBZ259" s="71"/>
      <c r="BCA259" s="71"/>
      <c r="BCB259" s="71"/>
      <c r="BCC259" s="71"/>
      <c r="BCD259" s="71"/>
      <c r="BCE259" s="71"/>
      <c r="BCF259" s="71"/>
      <c r="BCG259" s="71"/>
      <c r="BCH259" s="71"/>
      <c r="BCI259" s="71"/>
      <c r="BCJ259" s="71"/>
      <c r="BCK259" s="71"/>
      <c r="BCL259" s="71"/>
      <c r="BCM259" s="71"/>
      <c r="BCN259" s="71"/>
      <c r="BCO259" s="71"/>
      <c r="BCP259" s="71"/>
      <c r="BCQ259" s="71"/>
      <c r="BCR259" s="71"/>
      <c r="BCS259" s="71"/>
      <c r="BCT259" s="71"/>
      <c r="BCU259" s="71"/>
      <c r="BCV259" s="71"/>
      <c r="BCW259" s="71"/>
      <c r="BCX259" s="71"/>
      <c r="BCY259" s="71"/>
      <c r="BCZ259" s="71"/>
      <c r="BDA259" s="71"/>
      <c r="BDB259" s="71"/>
      <c r="BDC259" s="71"/>
      <c r="BDD259" s="71"/>
      <c r="BDE259" s="71"/>
      <c r="BDF259" s="71"/>
      <c r="BDG259" s="71"/>
      <c r="BDH259" s="71"/>
      <c r="BDI259" s="71"/>
      <c r="BDJ259" s="71"/>
      <c r="BDK259" s="71"/>
      <c r="BDL259" s="71"/>
      <c r="BDM259" s="71"/>
      <c r="BDN259" s="71"/>
      <c r="BDO259" s="71"/>
      <c r="BDP259" s="71"/>
      <c r="BDQ259" s="71"/>
      <c r="BDR259" s="71"/>
      <c r="BDS259" s="71"/>
      <c r="BDT259" s="71"/>
      <c r="BDU259" s="71"/>
      <c r="BDV259" s="71"/>
      <c r="BDW259" s="71"/>
      <c r="BDX259" s="71"/>
      <c r="BDY259" s="71"/>
      <c r="BDZ259" s="71"/>
      <c r="BEA259" s="71"/>
      <c r="BEB259" s="71"/>
      <c r="BEC259" s="71"/>
      <c r="BED259" s="71"/>
      <c r="BEE259" s="71"/>
      <c r="BEF259" s="71"/>
      <c r="BEG259" s="71"/>
      <c r="BEH259" s="71"/>
      <c r="BEI259" s="71"/>
      <c r="BEJ259" s="71"/>
      <c r="BEK259" s="71"/>
      <c r="BEL259" s="71"/>
      <c r="BEM259" s="71"/>
      <c r="BEN259" s="71"/>
      <c r="BEO259" s="71"/>
      <c r="BEP259" s="71"/>
      <c r="BEQ259" s="71"/>
      <c r="BER259" s="71"/>
      <c r="BES259" s="71"/>
      <c r="BET259" s="71"/>
      <c r="BEU259" s="71"/>
      <c r="BEV259" s="71"/>
      <c r="BEW259" s="71"/>
      <c r="BEX259" s="71"/>
      <c r="BEY259" s="71"/>
      <c r="BEZ259" s="71"/>
      <c r="BFA259" s="71"/>
      <c r="BFB259" s="71"/>
      <c r="BFC259" s="71"/>
      <c r="BFD259" s="71"/>
      <c r="BFE259" s="71"/>
      <c r="BFF259" s="71"/>
      <c r="BFG259" s="71"/>
      <c r="BFH259" s="71"/>
      <c r="BFI259" s="71"/>
      <c r="BFJ259" s="71"/>
      <c r="BFK259" s="71"/>
      <c r="BFL259" s="71"/>
      <c r="BFM259" s="71"/>
      <c r="BFN259" s="71"/>
      <c r="BFO259" s="71"/>
      <c r="BFP259" s="71"/>
      <c r="BFQ259" s="71"/>
      <c r="BFR259" s="71"/>
      <c r="BFS259" s="71"/>
      <c r="BFT259" s="71"/>
      <c r="BFU259" s="71"/>
      <c r="BFV259" s="71"/>
      <c r="BFW259" s="71"/>
      <c r="BFX259" s="71"/>
      <c r="BFY259" s="71"/>
      <c r="BFZ259" s="71"/>
      <c r="BGA259" s="71"/>
      <c r="BGB259" s="71"/>
      <c r="BGC259" s="71"/>
      <c r="BGD259" s="71"/>
      <c r="BGE259" s="71"/>
      <c r="BGF259" s="71"/>
      <c r="BGG259" s="71"/>
      <c r="BGH259" s="71"/>
      <c r="BGI259" s="71"/>
      <c r="BGJ259" s="71"/>
      <c r="BGK259" s="71"/>
      <c r="BGL259" s="71"/>
      <c r="BGM259" s="71"/>
      <c r="BGN259" s="71"/>
      <c r="BGO259" s="71"/>
      <c r="BGP259" s="71"/>
      <c r="BGQ259" s="71"/>
      <c r="BGR259" s="71"/>
      <c r="BGS259" s="71"/>
      <c r="BGT259" s="71"/>
      <c r="BGU259" s="71"/>
      <c r="BGV259" s="71"/>
      <c r="BGW259" s="71"/>
      <c r="BGX259" s="71"/>
      <c r="BGY259" s="71"/>
      <c r="BGZ259" s="71"/>
      <c r="BHA259" s="71"/>
      <c r="BHB259" s="71"/>
      <c r="BHC259" s="71"/>
      <c r="BHD259" s="71"/>
      <c r="BHE259" s="71"/>
      <c r="BHF259" s="71"/>
      <c r="BHG259" s="71"/>
      <c r="BHH259" s="71"/>
      <c r="BHI259" s="71"/>
      <c r="BHJ259" s="71"/>
      <c r="BHK259" s="71"/>
      <c r="BHL259" s="71"/>
      <c r="BHM259" s="71"/>
      <c r="BHN259" s="71"/>
      <c r="BHO259" s="71"/>
      <c r="BHP259" s="71"/>
      <c r="BHQ259" s="71"/>
      <c r="BHR259" s="71"/>
      <c r="BHS259" s="71"/>
      <c r="BHT259" s="71"/>
      <c r="BHU259" s="71"/>
      <c r="BHV259" s="71"/>
      <c r="BHW259" s="71"/>
      <c r="BHX259" s="71"/>
      <c r="BHY259" s="71"/>
      <c r="BHZ259" s="71"/>
      <c r="BIA259" s="71"/>
      <c r="BIB259" s="71"/>
      <c r="BIC259" s="71"/>
      <c r="BID259" s="71"/>
      <c r="BIE259" s="71"/>
      <c r="BIF259" s="71"/>
      <c r="BIG259" s="71"/>
      <c r="BIH259" s="71"/>
      <c r="BII259" s="71"/>
      <c r="BIJ259" s="71"/>
      <c r="BIK259" s="71"/>
      <c r="BIL259" s="71"/>
      <c r="BIM259" s="71"/>
      <c r="BIN259" s="71"/>
      <c r="BIO259" s="71"/>
      <c r="BIP259" s="71"/>
      <c r="BIQ259" s="71"/>
      <c r="BIR259" s="71"/>
      <c r="BIS259" s="71"/>
      <c r="BIT259" s="71"/>
      <c r="BIU259" s="71"/>
      <c r="BIV259" s="71"/>
      <c r="BIW259" s="71"/>
      <c r="BIX259" s="71"/>
      <c r="BIY259" s="71"/>
      <c r="BIZ259" s="71"/>
      <c r="BJA259" s="71"/>
      <c r="BJB259" s="71"/>
      <c r="BJC259" s="71"/>
      <c r="BJD259" s="71"/>
      <c r="BJE259" s="71"/>
      <c r="BJF259" s="71"/>
      <c r="BJG259" s="71"/>
      <c r="BJH259" s="71"/>
      <c r="BJI259" s="71"/>
      <c r="BJJ259" s="71"/>
      <c r="BJK259" s="71"/>
      <c r="BJL259" s="71"/>
      <c r="BJM259" s="71"/>
      <c r="BJN259" s="71"/>
      <c r="BJO259" s="71"/>
      <c r="BJP259" s="71"/>
      <c r="BJQ259" s="71"/>
      <c r="BJR259" s="71"/>
      <c r="BJS259" s="71"/>
      <c r="BJT259" s="71"/>
      <c r="BJU259" s="71"/>
      <c r="BJV259" s="71"/>
      <c r="BJW259" s="71"/>
      <c r="BJX259" s="71"/>
      <c r="BJY259" s="71"/>
      <c r="BJZ259" s="71"/>
      <c r="BKA259" s="71"/>
      <c r="BKB259" s="71"/>
      <c r="BKC259" s="71"/>
      <c r="BKD259" s="71"/>
      <c r="BKE259" s="71"/>
      <c r="BKF259" s="71"/>
      <c r="BKG259" s="71"/>
      <c r="BKH259" s="71"/>
      <c r="BKI259" s="71"/>
      <c r="BKJ259" s="71"/>
      <c r="BKK259" s="71"/>
      <c r="BKL259" s="71"/>
      <c r="BKM259" s="71"/>
      <c r="BKN259" s="71"/>
      <c r="BKO259" s="71"/>
      <c r="BKP259" s="71"/>
      <c r="BKQ259" s="71"/>
      <c r="BKR259" s="71"/>
      <c r="BKS259" s="71"/>
      <c r="BKT259" s="71"/>
      <c r="BKU259" s="71"/>
      <c r="BKV259" s="71"/>
      <c r="BKW259" s="71"/>
      <c r="BKX259" s="71"/>
      <c r="BKY259" s="71"/>
      <c r="BKZ259" s="71"/>
      <c r="BLA259" s="71"/>
      <c r="BLB259" s="71"/>
      <c r="BLC259" s="71"/>
      <c r="BLD259" s="71"/>
      <c r="BLE259" s="71"/>
      <c r="BLF259" s="71"/>
      <c r="BLG259" s="71"/>
      <c r="BLH259" s="71"/>
      <c r="BLI259" s="71"/>
      <c r="BLJ259" s="71"/>
      <c r="BLK259" s="71"/>
      <c r="BLL259" s="71"/>
      <c r="BLM259" s="71"/>
      <c r="BLN259" s="71"/>
      <c r="BLO259" s="71"/>
      <c r="BLP259" s="71"/>
      <c r="BLQ259" s="71"/>
      <c r="BLR259" s="71"/>
      <c r="BLS259" s="71"/>
      <c r="BLT259" s="71"/>
      <c r="BLU259" s="71"/>
      <c r="BLV259" s="71"/>
      <c r="BLW259" s="71"/>
      <c r="BLX259" s="71"/>
      <c r="BLY259" s="71"/>
      <c r="BLZ259" s="71"/>
      <c r="BMA259" s="71"/>
      <c r="BMB259" s="71"/>
      <c r="BMC259" s="71"/>
      <c r="BMD259" s="71"/>
      <c r="BME259" s="71"/>
      <c r="BMF259" s="71"/>
      <c r="BMG259" s="71"/>
      <c r="BMH259" s="71"/>
      <c r="BMI259" s="71"/>
      <c r="BMJ259" s="71"/>
      <c r="BMK259" s="71"/>
      <c r="BML259" s="71"/>
      <c r="BMM259" s="71"/>
      <c r="BMN259" s="71"/>
      <c r="BMO259" s="71"/>
      <c r="BMP259" s="71"/>
      <c r="BMQ259" s="71"/>
      <c r="BMR259" s="71"/>
      <c r="BMS259" s="71"/>
      <c r="BMT259" s="71"/>
      <c r="BMU259" s="71"/>
      <c r="BMV259" s="71"/>
      <c r="BMW259" s="71"/>
      <c r="BMX259" s="71"/>
      <c r="BMY259" s="71"/>
      <c r="BMZ259" s="71"/>
      <c r="BNA259" s="71"/>
      <c r="BNB259" s="71"/>
      <c r="BNC259" s="71"/>
      <c r="BND259" s="71"/>
      <c r="BNE259" s="71"/>
      <c r="BNF259" s="71"/>
      <c r="BNG259" s="71"/>
      <c r="BNH259" s="71"/>
      <c r="BNI259" s="71"/>
      <c r="BNJ259" s="71"/>
      <c r="BNK259" s="71"/>
      <c r="BNL259" s="71"/>
      <c r="BNM259" s="71"/>
      <c r="BNN259" s="71"/>
      <c r="BNO259" s="71"/>
      <c r="BNP259" s="71"/>
      <c r="BNQ259" s="71"/>
      <c r="BNR259" s="71"/>
      <c r="BNS259" s="71"/>
      <c r="BNT259" s="71"/>
      <c r="BNU259" s="71"/>
      <c r="BNV259" s="71"/>
      <c r="BNW259" s="71"/>
      <c r="BNX259" s="71"/>
      <c r="BNY259" s="71"/>
      <c r="BNZ259" s="71"/>
      <c r="BOA259" s="71"/>
      <c r="BOB259" s="71"/>
      <c r="BOC259" s="71"/>
      <c r="BOD259" s="71"/>
      <c r="BOE259" s="71"/>
      <c r="BOF259" s="71"/>
      <c r="BOG259" s="71"/>
      <c r="BOH259" s="71"/>
      <c r="BOI259" s="71"/>
      <c r="BOJ259" s="71"/>
      <c r="BOK259" s="71"/>
      <c r="BOL259" s="71"/>
      <c r="BOM259" s="71"/>
      <c r="BON259" s="71"/>
      <c r="BOO259" s="71"/>
      <c r="BOP259" s="71"/>
      <c r="BOQ259" s="71"/>
      <c r="BOR259" s="71"/>
      <c r="BOS259" s="71"/>
      <c r="BOT259" s="71"/>
      <c r="BOU259" s="71"/>
      <c r="BOV259" s="71"/>
      <c r="BOW259" s="71"/>
      <c r="BOX259" s="71"/>
      <c r="BOY259" s="71"/>
      <c r="BOZ259" s="71"/>
      <c r="BPA259" s="71"/>
      <c r="BPB259" s="71"/>
      <c r="BPC259" s="71"/>
      <c r="BPD259" s="71"/>
      <c r="BPE259" s="71"/>
      <c r="BPF259" s="71"/>
      <c r="BPG259" s="71"/>
      <c r="BPH259" s="71"/>
      <c r="BPI259" s="71"/>
      <c r="BPJ259" s="71"/>
      <c r="BPK259" s="71"/>
      <c r="BPL259" s="71"/>
      <c r="BPM259" s="71"/>
      <c r="BPN259" s="71"/>
      <c r="BPO259" s="71"/>
      <c r="BPP259" s="71"/>
      <c r="BPQ259" s="71"/>
      <c r="BPR259" s="71"/>
      <c r="BPS259" s="71"/>
      <c r="BPT259" s="71"/>
      <c r="BPU259" s="71"/>
      <c r="BPV259" s="71"/>
      <c r="BPW259" s="71"/>
      <c r="BPX259" s="71"/>
      <c r="BPY259" s="71"/>
      <c r="BPZ259" s="71"/>
      <c r="BQA259" s="71"/>
      <c r="BQB259" s="71"/>
      <c r="BQC259" s="71"/>
      <c r="BQD259" s="71"/>
      <c r="BQE259" s="71"/>
      <c r="BQF259" s="71"/>
      <c r="BQG259" s="71"/>
      <c r="BQH259" s="71"/>
      <c r="BQI259" s="71"/>
      <c r="BQJ259" s="71"/>
      <c r="BQK259" s="71"/>
      <c r="BQL259" s="71"/>
      <c r="BQM259" s="71"/>
      <c r="BQN259" s="71"/>
      <c r="BQO259" s="71"/>
      <c r="BQP259" s="71"/>
      <c r="BQQ259" s="71"/>
      <c r="BQR259" s="71"/>
      <c r="BQS259" s="71"/>
      <c r="BQT259" s="71"/>
      <c r="BQU259" s="71"/>
      <c r="BQV259" s="71"/>
      <c r="BQW259" s="71"/>
      <c r="BQX259" s="71"/>
      <c r="BQY259" s="71"/>
      <c r="BQZ259" s="71"/>
      <c r="BRA259" s="71"/>
      <c r="BRB259" s="71"/>
      <c r="BRC259" s="71"/>
      <c r="BRD259" s="71"/>
      <c r="BRE259" s="71"/>
      <c r="BRF259" s="71"/>
      <c r="BRG259" s="71"/>
      <c r="BRH259" s="71"/>
      <c r="BRI259" s="71"/>
      <c r="BRJ259" s="71"/>
      <c r="BRK259" s="71"/>
      <c r="BRL259" s="71"/>
      <c r="BRM259" s="71"/>
      <c r="BRN259" s="71"/>
      <c r="BRO259" s="71"/>
      <c r="BRP259" s="71"/>
      <c r="BRQ259" s="71"/>
      <c r="BRR259" s="71"/>
      <c r="BRS259" s="71"/>
      <c r="BRT259" s="71"/>
      <c r="BRU259" s="71"/>
      <c r="BRV259" s="71"/>
      <c r="BRW259" s="71"/>
      <c r="BRX259" s="71"/>
      <c r="BRY259" s="71"/>
      <c r="BRZ259" s="71"/>
      <c r="BSA259" s="71"/>
      <c r="BSB259" s="71"/>
      <c r="BSC259" s="71"/>
      <c r="BSD259" s="71"/>
      <c r="BSE259" s="71"/>
      <c r="BSF259" s="71"/>
      <c r="BSG259" s="71"/>
      <c r="BSH259" s="71"/>
      <c r="BSI259" s="71"/>
      <c r="BSJ259" s="71"/>
      <c r="BSK259" s="71"/>
      <c r="BSL259" s="71"/>
      <c r="BSM259" s="71"/>
      <c r="BSN259" s="71"/>
      <c r="BSO259" s="71"/>
      <c r="BSP259" s="71"/>
      <c r="BSQ259" s="71"/>
      <c r="BSR259" s="71"/>
      <c r="BSS259" s="71"/>
      <c r="BST259" s="71"/>
      <c r="BSU259" s="71"/>
      <c r="BSV259" s="71"/>
      <c r="BSW259" s="71"/>
      <c r="BSX259" s="71"/>
      <c r="BSY259" s="71"/>
      <c r="BSZ259" s="71"/>
      <c r="BTA259" s="71"/>
      <c r="BTB259" s="71"/>
      <c r="BTC259" s="71"/>
      <c r="BTD259" s="71"/>
      <c r="BTE259" s="71"/>
      <c r="BTF259" s="71"/>
      <c r="BTG259" s="71"/>
      <c r="BTH259" s="71"/>
      <c r="BTI259" s="71"/>
      <c r="BTJ259" s="71"/>
      <c r="BTK259" s="71"/>
      <c r="BTL259" s="71"/>
      <c r="BTM259" s="71"/>
      <c r="BTN259" s="71"/>
      <c r="BTO259" s="71"/>
      <c r="BTP259" s="71"/>
      <c r="BTQ259" s="71"/>
      <c r="BTR259" s="71"/>
      <c r="BTS259" s="71"/>
      <c r="BTT259" s="71"/>
      <c r="BTU259" s="71"/>
      <c r="BTV259" s="71"/>
      <c r="BTW259" s="71"/>
      <c r="BTX259" s="71"/>
      <c r="BTY259" s="71"/>
      <c r="BTZ259" s="71"/>
      <c r="BUA259" s="71"/>
      <c r="BUB259" s="71"/>
      <c r="BUC259" s="71"/>
      <c r="BUD259" s="71"/>
      <c r="BUE259" s="71"/>
      <c r="BUF259" s="71"/>
      <c r="BUG259" s="71"/>
      <c r="BUH259" s="71"/>
      <c r="BUI259" s="71"/>
      <c r="BUJ259" s="71"/>
      <c r="BUK259" s="71"/>
      <c r="BUL259" s="71"/>
      <c r="BUM259" s="71"/>
      <c r="BUN259" s="71"/>
      <c r="BUO259" s="71"/>
      <c r="BUP259" s="71"/>
      <c r="BUQ259" s="71"/>
      <c r="BUR259" s="71"/>
      <c r="BUS259" s="71"/>
      <c r="BUT259" s="71"/>
      <c r="BUU259" s="71"/>
      <c r="BUV259" s="71"/>
      <c r="BUW259" s="71"/>
      <c r="BUX259" s="71"/>
      <c r="BUY259" s="71"/>
      <c r="BUZ259" s="71"/>
      <c r="BVA259" s="71"/>
      <c r="BVB259" s="71"/>
      <c r="BVC259" s="71"/>
      <c r="BVD259" s="71"/>
      <c r="BVE259" s="71"/>
      <c r="BVF259" s="71"/>
      <c r="BVG259" s="71"/>
      <c r="BVH259" s="71"/>
      <c r="BVI259" s="71"/>
      <c r="BVJ259" s="71"/>
      <c r="BVK259" s="71"/>
      <c r="BVL259" s="71"/>
      <c r="BVM259" s="71"/>
      <c r="BVN259" s="71"/>
      <c r="BVO259" s="71"/>
      <c r="BVP259" s="71"/>
      <c r="BVQ259" s="71"/>
      <c r="BVR259" s="71"/>
      <c r="BVS259" s="71"/>
      <c r="BVT259" s="71"/>
      <c r="BVU259" s="71"/>
      <c r="BVV259" s="71"/>
      <c r="BVW259" s="71"/>
      <c r="BVX259" s="71"/>
      <c r="BVY259" s="71"/>
      <c r="BVZ259" s="71"/>
      <c r="BWA259" s="71"/>
      <c r="BWB259" s="71"/>
      <c r="BWC259" s="71"/>
      <c r="BWD259" s="71"/>
      <c r="BWE259" s="71"/>
      <c r="BWF259" s="71"/>
      <c r="BWG259" s="71"/>
      <c r="BWH259" s="71"/>
      <c r="BWI259" s="71"/>
      <c r="BWJ259" s="71"/>
      <c r="BWK259" s="71"/>
      <c r="BWL259" s="71"/>
      <c r="BWM259" s="71"/>
      <c r="BWN259" s="71"/>
      <c r="BWO259" s="71"/>
      <c r="BWP259" s="71"/>
      <c r="BWQ259" s="71"/>
      <c r="BWR259" s="71"/>
      <c r="BWS259" s="71"/>
      <c r="BWT259" s="71"/>
      <c r="BWU259" s="71"/>
      <c r="BWV259" s="71"/>
      <c r="BWW259" s="71"/>
      <c r="BWX259" s="71"/>
      <c r="BWY259" s="71"/>
      <c r="BWZ259" s="71"/>
      <c r="BXA259" s="71"/>
      <c r="BXB259" s="71"/>
      <c r="BXC259" s="71"/>
      <c r="BXD259" s="71"/>
      <c r="BXE259" s="71"/>
      <c r="BXF259" s="71"/>
      <c r="BXG259" s="71"/>
      <c r="BXH259" s="71"/>
      <c r="BXI259" s="71"/>
      <c r="BXJ259" s="71"/>
      <c r="BXK259" s="71"/>
      <c r="BXL259" s="71"/>
      <c r="BXM259" s="71"/>
      <c r="BXN259" s="71"/>
      <c r="BXO259" s="71"/>
      <c r="BXP259" s="71"/>
      <c r="BXQ259" s="71"/>
      <c r="BXR259" s="71"/>
      <c r="BXS259" s="71"/>
      <c r="BXT259" s="71"/>
      <c r="BXU259" s="71"/>
      <c r="BXV259" s="71"/>
      <c r="BXW259" s="71"/>
      <c r="BXX259" s="71"/>
      <c r="BXY259" s="71"/>
      <c r="BXZ259" s="71"/>
      <c r="BYA259" s="71"/>
      <c r="BYB259" s="71"/>
      <c r="BYC259" s="71"/>
      <c r="BYD259" s="71"/>
      <c r="BYE259" s="71"/>
      <c r="BYF259" s="71"/>
      <c r="BYG259" s="71"/>
      <c r="BYH259" s="71"/>
      <c r="BYI259" s="71"/>
      <c r="BYJ259" s="71"/>
      <c r="BYK259" s="71"/>
      <c r="BYL259" s="71"/>
      <c r="BYM259" s="71"/>
      <c r="BYN259" s="71"/>
      <c r="BYO259" s="71"/>
      <c r="BYP259" s="71"/>
      <c r="BYQ259" s="71"/>
      <c r="BYR259" s="71"/>
      <c r="BYS259" s="71"/>
      <c r="BYT259" s="71"/>
      <c r="BYU259" s="71"/>
      <c r="BYV259" s="71"/>
      <c r="BYW259" s="71"/>
      <c r="BYX259" s="71"/>
      <c r="BYY259" s="71"/>
      <c r="BYZ259" s="71"/>
      <c r="BZA259" s="71"/>
      <c r="BZB259" s="71"/>
      <c r="BZC259" s="71"/>
      <c r="BZD259" s="71"/>
      <c r="BZE259" s="71"/>
      <c r="BZF259" s="71"/>
      <c r="BZG259" s="71"/>
      <c r="BZH259" s="71"/>
      <c r="BZI259" s="71"/>
      <c r="BZJ259" s="71"/>
      <c r="BZK259" s="71"/>
      <c r="BZL259" s="71"/>
      <c r="BZM259" s="71"/>
      <c r="BZN259" s="71"/>
      <c r="BZO259" s="71"/>
      <c r="BZP259" s="71"/>
      <c r="BZQ259" s="71"/>
      <c r="BZR259" s="71"/>
      <c r="BZS259" s="71"/>
      <c r="BZT259" s="71"/>
      <c r="BZU259" s="71"/>
      <c r="BZV259" s="71"/>
      <c r="BZW259" s="71"/>
      <c r="BZX259" s="71"/>
      <c r="BZY259" s="71"/>
      <c r="BZZ259" s="71"/>
      <c r="CAA259" s="71"/>
      <c r="CAB259" s="71"/>
      <c r="CAC259" s="71"/>
      <c r="CAD259" s="71"/>
      <c r="CAE259" s="71"/>
      <c r="CAF259" s="71"/>
      <c r="CAG259" s="71"/>
      <c r="CAH259" s="71"/>
      <c r="CAI259" s="71"/>
      <c r="CAJ259" s="71"/>
      <c r="CAK259" s="71"/>
      <c r="CAL259" s="71"/>
      <c r="CAM259" s="71"/>
      <c r="CAN259" s="71"/>
      <c r="CAO259" s="71"/>
      <c r="CAP259" s="71"/>
      <c r="CAQ259" s="71"/>
      <c r="CAR259" s="71"/>
      <c r="CAS259" s="71"/>
      <c r="CAT259" s="71"/>
      <c r="CAU259" s="71"/>
      <c r="CAV259" s="71"/>
      <c r="CAW259" s="71"/>
      <c r="CAX259" s="71"/>
      <c r="CAY259" s="71"/>
      <c r="CAZ259" s="71"/>
      <c r="CBA259" s="71"/>
      <c r="CBB259" s="71"/>
      <c r="CBC259" s="71"/>
      <c r="CBD259" s="71"/>
      <c r="CBE259" s="71"/>
      <c r="CBF259" s="71"/>
      <c r="CBG259" s="71"/>
      <c r="CBH259" s="71"/>
      <c r="CBI259" s="71"/>
      <c r="CBJ259" s="71"/>
      <c r="CBK259" s="71"/>
      <c r="CBL259" s="71"/>
      <c r="CBM259" s="71"/>
      <c r="CBN259" s="71"/>
      <c r="CBO259" s="71"/>
      <c r="CBP259" s="71"/>
      <c r="CBQ259" s="71"/>
      <c r="CBR259" s="71"/>
      <c r="CBS259" s="71"/>
      <c r="CBT259" s="71"/>
      <c r="CBU259" s="71"/>
      <c r="CBV259" s="71"/>
      <c r="CBW259" s="71"/>
      <c r="CBX259" s="71"/>
      <c r="CBY259" s="71"/>
      <c r="CBZ259" s="71"/>
      <c r="CCA259" s="71"/>
      <c r="CCB259" s="71"/>
      <c r="CCC259" s="71"/>
      <c r="CCD259" s="71"/>
      <c r="CCE259" s="71"/>
      <c r="CCF259" s="71"/>
      <c r="CCG259" s="71"/>
      <c r="CCH259" s="71"/>
      <c r="CCI259" s="71"/>
      <c r="CCJ259" s="71"/>
      <c r="CCK259" s="71"/>
      <c r="CCL259" s="71"/>
      <c r="CCM259" s="71"/>
      <c r="CCN259" s="71"/>
      <c r="CCO259" s="71"/>
      <c r="CCP259" s="71"/>
      <c r="CCQ259" s="71"/>
      <c r="CCR259" s="71"/>
      <c r="CCS259" s="71"/>
      <c r="CCT259" s="71"/>
      <c r="CCU259" s="71"/>
      <c r="CCV259" s="71"/>
      <c r="CCW259" s="71"/>
      <c r="CCX259" s="71"/>
      <c r="CCY259" s="71"/>
      <c r="CCZ259" s="71"/>
      <c r="CDA259" s="71"/>
      <c r="CDB259" s="71"/>
      <c r="CDC259" s="71"/>
      <c r="CDD259" s="71"/>
      <c r="CDE259" s="71"/>
      <c r="CDF259" s="71"/>
      <c r="CDG259" s="71"/>
      <c r="CDH259" s="71"/>
      <c r="CDI259" s="71"/>
      <c r="CDJ259" s="71"/>
      <c r="CDK259" s="71"/>
      <c r="CDL259" s="71"/>
      <c r="CDM259" s="71"/>
      <c r="CDN259" s="71"/>
      <c r="CDO259" s="71"/>
      <c r="CDP259" s="71"/>
      <c r="CDQ259" s="71"/>
      <c r="CDR259" s="71"/>
      <c r="CDS259" s="71"/>
      <c r="CDT259" s="71"/>
      <c r="CDU259" s="71"/>
      <c r="CDV259" s="71"/>
      <c r="CDW259" s="71"/>
      <c r="CDX259" s="71"/>
      <c r="CDY259" s="71"/>
      <c r="CDZ259" s="71"/>
      <c r="CEA259" s="71"/>
      <c r="CEB259" s="71"/>
      <c r="CEC259" s="71"/>
      <c r="CED259" s="71"/>
      <c r="CEE259" s="71"/>
      <c r="CEF259" s="71"/>
      <c r="CEG259" s="71"/>
      <c r="CEH259" s="71"/>
      <c r="CEI259" s="71"/>
      <c r="CEJ259" s="71"/>
      <c r="CEK259" s="71"/>
      <c r="CEL259" s="71"/>
      <c r="CEM259" s="71"/>
      <c r="CEN259" s="71"/>
      <c r="CEO259" s="71"/>
      <c r="CEP259" s="71"/>
      <c r="CEQ259" s="71"/>
      <c r="CER259" s="71"/>
      <c r="CES259" s="71"/>
      <c r="CET259" s="71"/>
      <c r="CEU259" s="71"/>
      <c r="CEV259" s="71"/>
      <c r="CEW259" s="71"/>
      <c r="CEX259" s="71"/>
      <c r="CEY259" s="71"/>
      <c r="CEZ259" s="71"/>
      <c r="CFA259" s="71"/>
      <c r="CFB259" s="71"/>
      <c r="CFC259" s="71"/>
      <c r="CFD259" s="71"/>
      <c r="CFE259" s="71"/>
      <c r="CFF259" s="71"/>
      <c r="CFG259" s="71"/>
      <c r="CFH259" s="71"/>
      <c r="CFI259" s="71"/>
      <c r="CFJ259" s="71"/>
      <c r="CFK259" s="71"/>
      <c r="CFL259" s="71"/>
      <c r="CFM259" s="71"/>
      <c r="CFN259" s="71"/>
      <c r="CFO259" s="71"/>
      <c r="CFP259" s="71"/>
      <c r="CFQ259" s="71"/>
      <c r="CFR259" s="71"/>
      <c r="CFS259" s="71"/>
      <c r="CFT259" s="71"/>
      <c r="CFU259" s="71"/>
      <c r="CFV259" s="71"/>
      <c r="CFW259" s="71"/>
      <c r="CFX259" s="71"/>
      <c r="CFY259" s="71"/>
      <c r="CFZ259" s="71"/>
      <c r="CGA259" s="71"/>
      <c r="CGB259" s="71"/>
      <c r="CGC259" s="71"/>
      <c r="CGD259" s="71"/>
      <c r="CGE259" s="71"/>
      <c r="CGF259" s="71"/>
      <c r="CGG259" s="71"/>
      <c r="CGH259" s="71"/>
      <c r="CGI259" s="71"/>
      <c r="CGJ259" s="71"/>
      <c r="CGK259" s="71"/>
      <c r="CGL259" s="71"/>
      <c r="CGM259" s="71"/>
      <c r="CGN259" s="71"/>
      <c r="CGO259" s="71"/>
      <c r="CGP259" s="71"/>
      <c r="CGQ259" s="71"/>
      <c r="CGR259" s="71"/>
      <c r="CGS259" s="71"/>
      <c r="CGT259" s="71"/>
      <c r="CGU259" s="71"/>
      <c r="CGV259" s="71"/>
      <c r="CGW259" s="71"/>
      <c r="CGX259" s="71"/>
      <c r="CGY259" s="71"/>
      <c r="CGZ259" s="71"/>
      <c r="CHA259" s="71"/>
      <c r="CHB259" s="71"/>
      <c r="CHC259" s="71"/>
      <c r="CHD259" s="71"/>
      <c r="CHE259" s="71"/>
      <c r="CHF259" s="71"/>
      <c r="CHG259" s="71"/>
      <c r="CHH259" s="71"/>
      <c r="CHI259" s="71"/>
      <c r="CHJ259" s="71"/>
      <c r="CHK259" s="71"/>
      <c r="CHL259" s="71"/>
      <c r="CHM259" s="71"/>
      <c r="CHN259" s="71"/>
      <c r="CHO259" s="71"/>
      <c r="CHP259" s="71"/>
      <c r="CHQ259" s="71"/>
      <c r="CHR259" s="71"/>
      <c r="CHS259" s="71"/>
      <c r="CHT259" s="71"/>
      <c r="CHU259" s="71"/>
      <c r="CHV259" s="71"/>
      <c r="CHW259" s="71"/>
      <c r="CHX259" s="71"/>
      <c r="CHY259" s="71"/>
      <c r="CHZ259" s="71"/>
      <c r="CIA259" s="71"/>
      <c r="CIB259" s="71"/>
      <c r="CIC259" s="71"/>
      <c r="CID259" s="71"/>
      <c r="CIE259" s="71"/>
      <c r="CIF259" s="71"/>
      <c r="CIG259" s="71"/>
      <c r="CIH259" s="71"/>
      <c r="CII259" s="71"/>
      <c r="CIJ259" s="71"/>
      <c r="CIK259" s="71"/>
      <c r="CIL259" s="71"/>
      <c r="CIM259" s="71"/>
      <c r="CIN259" s="71"/>
      <c r="CIO259" s="71"/>
      <c r="CIP259" s="71"/>
      <c r="CIQ259" s="71"/>
      <c r="CIR259" s="71"/>
      <c r="CIS259" s="71"/>
      <c r="CIT259" s="71"/>
      <c r="CIU259" s="71"/>
      <c r="CIV259" s="71"/>
      <c r="CIW259" s="71"/>
      <c r="CIX259" s="71"/>
      <c r="CIY259" s="71"/>
      <c r="CIZ259" s="71"/>
      <c r="CJA259" s="71"/>
      <c r="CJB259" s="71"/>
      <c r="CJC259" s="71"/>
      <c r="CJD259" s="71"/>
      <c r="CJE259" s="71"/>
      <c r="CJF259" s="71"/>
      <c r="CJG259" s="71"/>
      <c r="CJH259" s="71"/>
      <c r="CJI259" s="71"/>
      <c r="CJJ259" s="71"/>
      <c r="CJK259" s="71"/>
      <c r="CJL259" s="71"/>
      <c r="CJM259" s="71"/>
      <c r="CJN259" s="71"/>
      <c r="CJO259" s="71"/>
      <c r="CJP259" s="71"/>
      <c r="CJQ259" s="71"/>
      <c r="CJR259" s="71"/>
      <c r="CJS259" s="71"/>
      <c r="CJT259" s="71"/>
      <c r="CJU259" s="71"/>
      <c r="CJV259" s="71"/>
      <c r="CJW259" s="71"/>
      <c r="CJX259" s="71"/>
      <c r="CJY259" s="71"/>
      <c r="CJZ259" s="71"/>
      <c r="CKA259" s="71"/>
      <c r="CKB259" s="71"/>
      <c r="CKC259" s="71"/>
      <c r="CKD259" s="71"/>
      <c r="CKE259" s="71"/>
      <c r="CKF259" s="71"/>
      <c r="CKG259" s="71"/>
      <c r="CKH259" s="71"/>
      <c r="CKI259" s="71"/>
      <c r="CKJ259" s="71"/>
      <c r="CKK259" s="71"/>
      <c r="CKL259" s="71"/>
      <c r="CKM259" s="71"/>
      <c r="CKN259" s="71"/>
      <c r="CKO259" s="71"/>
      <c r="CKP259" s="71"/>
      <c r="CKQ259" s="71"/>
      <c r="CKR259" s="71"/>
      <c r="CKS259" s="71"/>
      <c r="CKT259" s="71"/>
      <c r="CKU259" s="71"/>
      <c r="CKV259" s="71"/>
      <c r="CKW259" s="71"/>
      <c r="CKX259" s="71"/>
      <c r="CKY259" s="71"/>
      <c r="CKZ259" s="71"/>
      <c r="CLA259" s="71"/>
      <c r="CLB259" s="71"/>
      <c r="CLC259" s="71"/>
      <c r="CLD259" s="71"/>
      <c r="CLE259" s="71"/>
      <c r="CLF259" s="71"/>
      <c r="CLG259" s="71"/>
      <c r="CLH259" s="71"/>
      <c r="CLI259" s="71"/>
      <c r="CLJ259" s="71"/>
      <c r="CLK259" s="71"/>
      <c r="CLL259" s="71"/>
      <c r="CLM259" s="71"/>
      <c r="CLN259" s="71"/>
      <c r="CLO259" s="71"/>
      <c r="CLP259" s="71"/>
      <c r="CLQ259" s="71"/>
      <c r="CLR259" s="71"/>
      <c r="CLS259" s="71"/>
      <c r="CLT259" s="71"/>
      <c r="CLU259" s="71"/>
      <c r="CLV259" s="71"/>
      <c r="CLW259" s="71"/>
      <c r="CLX259" s="71"/>
      <c r="CLY259" s="71"/>
      <c r="CLZ259" s="71"/>
      <c r="CMA259" s="71"/>
      <c r="CMB259" s="71"/>
      <c r="CMC259" s="71"/>
      <c r="CMD259" s="71"/>
      <c r="CME259" s="71"/>
      <c r="CMF259" s="71"/>
      <c r="CMG259" s="71"/>
      <c r="CMH259" s="71"/>
      <c r="CMI259" s="71"/>
      <c r="CMJ259" s="71"/>
      <c r="CMK259" s="71"/>
      <c r="CML259" s="71"/>
      <c r="CMM259" s="71"/>
      <c r="CMN259" s="71"/>
      <c r="CMO259" s="71"/>
      <c r="CMP259" s="71"/>
      <c r="CMQ259" s="71"/>
      <c r="CMR259" s="71"/>
      <c r="CMS259" s="71"/>
      <c r="CMT259" s="71"/>
      <c r="CMU259" s="71"/>
      <c r="CMV259" s="71"/>
      <c r="CMW259" s="71"/>
      <c r="CMX259" s="71"/>
      <c r="CMY259" s="71"/>
      <c r="CMZ259" s="71"/>
      <c r="CNA259" s="71"/>
      <c r="CNB259" s="71"/>
      <c r="CNC259" s="71"/>
      <c r="CND259" s="71"/>
      <c r="CNE259" s="71"/>
      <c r="CNF259" s="71"/>
      <c r="CNG259" s="71"/>
      <c r="CNH259" s="71"/>
      <c r="CNI259" s="71"/>
      <c r="CNJ259" s="71"/>
      <c r="CNK259" s="71"/>
      <c r="CNL259" s="71"/>
      <c r="CNM259" s="71"/>
      <c r="CNN259" s="71"/>
      <c r="CNO259" s="71"/>
      <c r="CNP259" s="71"/>
      <c r="CNQ259" s="71"/>
      <c r="CNR259" s="71"/>
      <c r="CNS259" s="71"/>
      <c r="CNT259" s="71"/>
      <c r="CNU259" s="71"/>
      <c r="CNV259" s="71"/>
      <c r="CNW259" s="71"/>
      <c r="CNX259" s="71"/>
      <c r="CNY259" s="71"/>
      <c r="CNZ259" s="71"/>
      <c r="COA259" s="71"/>
      <c r="COB259" s="71"/>
      <c r="COC259" s="71"/>
      <c r="COD259" s="71"/>
      <c r="COE259" s="71"/>
      <c r="COF259" s="71"/>
      <c r="COG259" s="71"/>
      <c r="COH259" s="71"/>
      <c r="COI259" s="71"/>
      <c r="COJ259" s="71"/>
      <c r="COK259" s="71"/>
      <c r="COL259" s="71"/>
      <c r="COM259" s="71"/>
      <c r="CON259" s="71"/>
      <c r="COO259" s="71"/>
      <c r="COP259" s="71"/>
      <c r="COQ259" s="71"/>
      <c r="COR259" s="71"/>
      <c r="COS259" s="71"/>
      <c r="COT259" s="71"/>
      <c r="COU259" s="71"/>
      <c r="COV259" s="71"/>
      <c r="COW259" s="71"/>
      <c r="COX259" s="71"/>
      <c r="COY259" s="71"/>
      <c r="COZ259" s="71"/>
      <c r="CPA259" s="71"/>
      <c r="CPB259" s="71"/>
      <c r="CPC259" s="71"/>
      <c r="CPD259" s="71"/>
      <c r="CPE259" s="71"/>
      <c r="CPF259" s="71"/>
      <c r="CPG259" s="71"/>
      <c r="CPH259" s="71"/>
      <c r="CPI259" s="71"/>
      <c r="CPJ259" s="71"/>
      <c r="CPK259" s="71"/>
      <c r="CPL259" s="71"/>
      <c r="CPM259" s="71"/>
      <c r="CPN259" s="71"/>
      <c r="CPO259" s="71"/>
      <c r="CPP259" s="71"/>
      <c r="CPQ259" s="71"/>
      <c r="CPR259" s="71"/>
      <c r="CPS259" s="71"/>
      <c r="CPT259" s="71"/>
      <c r="CPU259" s="71"/>
      <c r="CPV259" s="71"/>
      <c r="CPW259" s="71"/>
      <c r="CPX259" s="71"/>
      <c r="CPY259" s="71"/>
      <c r="CPZ259" s="71"/>
      <c r="CQA259" s="71"/>
      <c r="CQB259" s="71"/>
      <c r="CQC259" s="71"/>
      <c r="CQD259" s="71"/>
      <c r="CQE259" s="71"/>
      <c r="CQF259" s="71"/>
      <c r="CQG259" s="71"/>
      <c r="CQH259" s="71"/>
      <c r="CQI259" s="71"/>
      <c r="CQJ259" s="71"/>
      <c r="CQK259" s="71"/>
      <c r="CQL259" s="71"/>
      <c r="CQM259" s="71"/>
      <c r="CQN259" s="71"/>
      <c r="CQO259" s="71"/>
      <c r="CQP259" s="71"/>
      <c r="CQQ259" s="71"/>
      <c r="CQR259" s="71"/>
      <c r="CQS259" s="71"/>
      <c r="CQT259" s="71"/>
      <c r="CQU259" s="71"/>
      <c r="CQV259" s="71"/>
      <c r="CQW259" s="71"/>
      <c r="CQX259" s="71"/>
      <c r="CQY259" s="71"/>
      <c r="CQZ259" s="71"/>
      <c r="CRA259" s="71"/>
      <c r="CRB259" s="71"/>
      <c r="CRC259" s="71"/>
      <c r="CRD259" s="71"/>
      <c r="CRE259" s="71"/>
      <c r="CRF259" s="71"/>
      <c r="CRG259" s="71"/>
      <c r="CRH259" s="71"/>
      <c r="CRI259" s="71"/>
      <c r="CRJ259" s="71"/>
      <c r="CRK259" s="71"/>
      <c r="CRL259" s="71"/>
      <c r="CRM259" s="71"/>
      <c r="CRN259" s="71"/>
      <c r="CRO259" s="71"/>
      <c r="CRP259" s="71"/>
      <c r="CRQ259" s="71"/>
      <c r="CRR259" s="71"/>
      <c r="CRS259" s="71"/>
      <c r="CRT259" s="71"/>
      <c r="CRU259" s="71"/>
      <c r="CRV259" s="71"/>
      <c r="CRW259" s="71"/>
      <c r="CRX259" s="71"/>
      <c r="CRY259" s="71"/>
      <c r="CRZ259" s="71"/>
      <c r="CSA259" s="71"/>
      <c r="CSB259" s="71"/>
      <c r="CSC259" s="71"/>
      <c r="CSD259" s="71"/>
      <c r="CSE259" s="71"/>
      <c r="CSF259" s="71"/>
      <c r="CSG259" s="71"/>
      <c r="CSH259" s="71"/>
      <c r="CSI259" s="71"/>
      <c r="CSJ259" s="71"/>
      <c r="CSK259" s="71"/>
      <c r="CSL259" s="71"/>
      <c r="CSM259" s="71"/>
      <c r="CSN259" s="71"/>
      <c r="CSO259" s="71"/>
      <c r="CSP259" s="71"/>
      <c r="CSQ259" s="71"/>
      <c r="CSR259" s="71"/>
      <c r="CSS259" s="71"/>
      <c r="CST259" s="71"/>
      <c r="CSU259" s="71"/>
      <c r="CSV259" s="71"/>
      <c r="CSW259" s="71"/>
      <c r="CSX259" s="71"/>
      <c r="CSY259" s="71"/>
      <c r="CSZ259" s="71"/>
      <c r="CTA259" s="71"/>
      <c r="CTB259" s="71"/>
      <c r="CTC259" s="71"/>
      <c r="CTD259" s="71"/>
      <c r="CTE259" s="71"/>
      <c r="CTF259" s="71"/>
      <c r="CTG259" s="71"/>
      <c r="CTH259" s="71"/>
      <c r="CTI259" s="71"/>
      <c r="CTJ259" s="71"/>
      <c r="CTK259" s="71"/>
      <c r="CTL259" s="71"/>
      <c r="CTM259" s="71"/>
      <c r="CTN259" s="71"/>
      <c r="CTO259" s="71"/>
      <c r="CTP259" s="71"/>
      <c r="CTQ259" s="71"/>
      <c r="CTR259" s="71"/>
      <c r="CTS259" s="71"/>
      <c r="CTT259" s="71"/>
      <c r="CTU259" s="71"/>
      <c r="CTV259" s="71"/>
      <c r="CTW259" s="71"/>
      <c r="CTX259" s="71"/>
      <c r="CTY259" s="71"/>
      <c r="CTZ259" s="71"/>
      <c r="CUA259" s="71"/>
      <c r="CUB259" s="71"/>
      <c r="CUC259" s="71"/>
      <c r="CUD259" s="71"/>
      <c r="CUE259" s="71"/>
      <c r="CUF259" s="71"/>
      <c r="CUG259" s="71"/>
      <c r="CUH259" s="71"/>
      <c r="CUI259" s="71"/>
      <c r="CUJ259" s="71"/>
      <c r="CUK259" s="71"/>
      <c r="CUL259" s="71"/>
      <c r="CUM259" s="71"/>
      <c r="CUN259" s="71"/>
      <c r="CUO259" s="71"/>
      <c r="CUP259" s="71"/>
      <c r="CUQ259" s="71"/>
      <c r="CUR259" s="71"/>
      <c r="CUS259" s="71"/>
      <c r="CUT259" s="71"/>
      <c r="CUU259" s="71"/>
      <c r="CUV259" s="71"/>
      <c r="CUW259" s="71"/>
      <c r="CUX259" s="71"/>
      <c r="CUY259" s="71"/>
      <c r="CUZ259" s="71"/>
      <c r="CVA259" s="71"/>
      <c r="CVB259" s="71"/>
      <c r="CVC259" s="71"/>
      <c r="CVD259" s="71"/>
      <c r="CVE259" s="71"/>
      <c r="CVF259" s="71"/>
      <c r="CVG259" s="71"/>
      <c r="CVH259" s="71"/>
      <c r="CVI259" s="71"/>
      <c r="CVJ259" s="71"/>
      <c r="CVK259" s="71"/>
      <c r="CVL259" s="71"/>
      <c r="CVM259" s="71"/>
      <c r="CVN259" s="71"/>
      <c r="CVO259" s="71"/>
      <c r="CVP259" s="71"/>
      <c r="CVQ259" s="71"/>
      <c r="CVR259" s="71"/>
      <c r="CVS259" s="71"/>
      <c r="CVT259" s="71"/>
      <c r="CVU259" s="71"/>
      <c r="CVV259" s="71"/>
      <c r="CVW259" s="71"/>
      <c r="CVX259" s="71"/>
      <c r="CVY259" s="71"/>
      <c r="CVZ259" s="71"/>
      <c r="CWA259" s="71"/>
      <c r="CWB259" s="71"/>
      <c r="CWC259" s="71"/>
      <c r="CWD259" s="71"/>
      <c r="CWE259" s="71"/>
      <c r="CWF259" s="71"/>
      <c r="CWG259" s="71"/>
      <c r="CWH259" s="71"/>
      <c r="CWI259" s="71"/>
      <c r="CWJ259" s="71"/>
      <c r="CWK259" s="71"/>
      <c r="CWL259" s="71"/>
      <c r="CWM259" s="71"/>
      <c r="CWN259" s="71"/>
      <c r="CWO259" s="71"/>
      <c r="CWP259" s="71"/>
      <c r="CWQ259" s="71"/>
      <c r="CWR259" s="71"/>
      <c r="CWS259" s="71"/>
      <c r="CWT259" s="71"/>
      <c r="CWU259" s="71"/>
      <c r="CWV259" s="71"/>
      <c r="CWW259" s="71"/>
      <c r="CWX259" s="71"/>
      <c r="CWY259" s="71"/>
      <c r="CWZ259" s="71"/>
      <c r="CXA259" s="71"/>
      <c r="CXB259" s="71"/>
      <c r="CXC259" s="71"/>
      <c r="CXD259" s="71"/>
      <c r="CXE259" s="71"/>
      <c r="CXF259" s="71"/>
      <c r="CXG259" s="71"/>
      <c r="CXH259" s="71"/>
      <c r="CXI259" s="71"/>
      <c r="CXJ259" s="71"/>
      <c r="CXK259" s="71"/>
      <c r="CXL259" s="71"/>
      <c r="CXM259" s="71"/>
      <c r="CXN259" s="71"/>
      <c r="CXO259" s="71"/>
      <c r="CXP259" s="71"/>
      <c r="CXQ259" s="71"/>
      <c r="CXR259" s="71"/>
      <c r="CXS259" s="71"/>
      <c r="CXT259" s="71"/>
      <c r="CXU259" s="71"/>
      <c r="CXV259" s="71"/>
      <c r="CXW259" s="71"/>
      <c r="CXX259" s="71"/>
      <c r="CXY259" s="71"/>
      <c r="CXZ259" s="71"/>
      <c r="CYA259" s="71"/>
      <c r="CYB259" s="71"/>
      <c r="CYC259" s="71"/>
      <c r="CYD259" s="71"/>
      <c r="CYE259" s="71"/>
      <c r="CYF259" s="71"/>
      <c r="CYG259" s="71"/>
      <c r="CYH259" s="71"/>
      <c r="CYI259" s="71"/>
      <c r="CYJ259" s="71"/>
      <c r="CYK259" s="71"/>
      <c r="CYL259" s="71"/>
      <c r="CYM259" s="71"/>
      <c r="CYN259" s="71"/>
      <c r="CYO259" s="71"/>
      <c r="CYP259" s="71"/>
      <c r="CYQ259" s="71"/>
      <c r="CYR259" s="71"/>
      <c r="CYS259" s="71"/>
      <c r="CYT259" s="71"/>
      <c r="CYU259" s="71"/>
      <c r="CYV259" s="71"/>
      <c r="CYW259" s="71"/>
      <c r="CYX259" s="71"/>
      <c r="CYY259" s="71"/>
      <c r="CYZ259" s="71"/>
      <c r="CZA259" s="71"/>
      <c r="CZB259" s="71"/>
      <c r="CZC259" s="71"/>
      <c r="CZD259" s="71"/>
      <c r="CZE259" s="71"/>
      <c r="CZF259" s="71"/>
      <c r="CZG259" s="71"/>
      <c r="CZH259" s="71"/>
      <c r="CZI259" s="71"/>
      <c r="CZJ259" s="71"/>
      <c r="CZK259" s="71"/>
      <c r="CZL259" s="71"/>
      <c r="CZM259" s="71"/>
      <c r="CZN259" s="71"/>
      <c r="CZO259" s="71"/>
      <c r="CZP259" s="71"/>
      <c r="CZQ259" s="71"/>
      <c r="CZR259" s="71"/>
      <c r="CZS259" s="71"/>
      <c r="CZT259" s="71"/>
      <c r="CZU259" s="71"/>
      <c r="CZV259" s="71"/>
      <c r="CZW259" s="71"/>
      <c r="CZX259" s="71"/>
      <c r="CZY259" s="71"/>
      <c r="CZZ259" s="71"/>
      <c r="DAA259" s="71"/>
      <c r="DAB259" s="71"/>
      <c r="DAC259" s="71"/>
      <c r="DAD259" s="71"/>
      <c r="DAE259" s="71"/>
      <c r="DAF259" s="71"/>
      <c r="DAG259" s="71"/>
      <c r="DAH259" s="71"/>
      <c r="DAI259" s="71"/>
      <c r="DAJ259" s="71"/>
      <c r="DAK259" s="71"/>
      <c r="DAL259" s="71"/>
      <c r="DAM259" s="71"/>
      <c r="DAN259" s="71"/>
      <c r="DAO259" s="71"/>
      <c r="DAP259" s="71"/>
      <c r="DAQ259" s="71"/>
      <c r="DAR259" s="71"/>
      <c r="DAS259" s="71"/>
      <c r="DAT259" s="71"/>
      <c r="DAU259" s="71"/>
      <c r="DAV259" s="71"/>
      <c r="DAW259" s="71"/>
      <c r="DAX259" s="71"/>
      <c r="DAY259" s="71"/>
      <c r="DAZ259" s="71"/>
      <c r="DBA259" s="71"/>
      <c r="DBB259" s="71"/>
      <c r="DBC259" s="71"/>
      <c r="DBD259" s="71"/>
      <c r="DBE259" s="71"/>
      <c r="DBF259" s="71"/>
      <c r="DBG259" s="71"/>
      <c r="DBH259" s="71"/>
      <c r="DBI259" s="71"/>
      <c r="DBJ259" s="71"/>
      <c r="DBK259" s="71"/>
      <c r="DBL259" s="71"/>
      <c r="DBM259" s="71"/>
      <c r="DBN259" s="71"/>
      <c r="DBO259" s="71"/>
      <c r="DBP259" s="71"/>
      <c r="DBQ259" s="71"/>
      <c r="DBR259" s="71"/>
      <c r="DBS259" s="71"/>
      <c r="DBT259" s="71"/>
      <c r="DBU259" s="71"/>
      <c r="DBV259" s="71"/>
      <c r="DBW259" s="71"/>
      <c r="DBX259" s="71"/>
      <c r="DBY259" s="71"/>
      <c r="DBZ259" s="71"/>
      <c r="DCA259" s="71"/>
      <c r="DCB259" s="71"/>
      <c r="DCC259" s="71"/>
      <c r="DCD259" s="71"/>
      <c r="DCE259" s="71"/>
      <c r="DCF259" s="71"/>
      <c r="DCG259" s="71"/>
      <c r="DCH259" s="71"/>
      <c r="DCI259" s="71"/>
      <c r="DCJ259" s="71"/>
      <c r="DCK259" s="71"/>
      <c r="DCL259" s="71"/>
      <c r="DCM259" s="71"/>
      <c r="DCN259" s="71"/>
      <c r="DCO259" s="71"/>
      <c r="DCP259" s="71"/>
      <c r="DCQ259" s="71"/>
      <c r="DCR259" s="71"/>
      <c r="DCS259" s="71"/>
      <c r="DCT259" s="71"/>
      <c r="DCU259" s="71"/>
      <c r="DCV259" s="71"/>
      <c r="DCW259" s="71"/>
      <c r="DCX259" s="71"/>
      <c r="DCY259" s="71"/>
      <c r="DCZ259" s="71"/>
      <c r="DDA259" s="71"/>
      <c r="DDB259" s="71"/>
      <c r="DDC259" s="71"/>
      <c r="DDD259" s="71"/>
      <c r="DDE259" s="71"/>
      <c r="DDF259" s="71"/>
      <c r="DDG259" s="71"/>
      <c r="DDH259" s="71"/>
      <c r="DDI259" s="71"/>
      <c r="DDJ259" s="71"/>
      <c r="DDK259" s="71"/>
      <c r="DDL259" s="71"/>
      <c r="DDM259" s="71"/>
      <c r="DDN259" s="71"/>
      <c r="DDO259" s="71"/>
      <c r="DDP259" s="71"/>
      <c r="DDQ259" s="71"/>
      <c r="DDR259" s="71"/>
      <c r="DDS259" s="71"/>
      <c r="DDT259" s="71"/>
      <c r="DDU259" s="71"/>
      <c r="DDV259" s="71"/>
      <c r="DDW259" s="71"/>
      <c r="DDX259" s="71"/>
      <c r="DDY259" s="71"/>
      <c r="DDZ259" s="71"/>
      <c r="DEA259" s="71"/>
      <c r="DEB259" s="71"/>
      <c r="DEC259" s="71"/>
      <c r="DED259" s="71"/>
      <c r="DEE259" s="71"/>
      <c r="DEF259" s="71"/>
      <c r="DEG259" s="71"/>
      <c r="DEH259" s="71"/>
      <c r="DEI259" s="71"/>
      <c r="DEJ259" s="71"/>
      <c r="DEK259" s="71"/>
      <c r="DEL259" s="71"/>
      <c r="DEM259" s="71"/>
      <c r="DEN259" s="71"/>
      <c r="DEO259" s="71"/>
      <c r="DEP259" s="71"/>
      <c r="DEQ259" s="71"/>
      <c r="DER259" s="71"/>
      <c r="DES259" s="71"/>
      <c r="DET259" s="71"/>
      <c r="DEU259" s="71"/>
      <c r="DEV259" s="71"/>
      <c r="DEW259" s="71"/>
      <c r="DEX259" s="71"/>
      <c r="DEY259" s="71"/>
      <c r="DEZ259" s="71"/>
      <c r="DFA259" s="71"/>
      <c r="DFB259" s="71"/>
      <c r="DFC259" s="71"/>
      <c r="DFD259" s="71"/>
      <c r="DFE259" s="71"/>
      <c r="DFF259" s="71"/>
      <c r="DFG259" s="71"/>
      <c r="DFH259" s="71"/>
      <c r="DFI259" s="71"/>
      <c r="DFJ259" s="71"/>
      <c r="DFK259" s="71"/>
      <c r="DFL259" s="71"/>
      <c r="DFM259" s="71"/>
      <c r="DFN259" s="71"/>
      <c r="DFO259" s="71"/>
      <c r="DFP259" s="71"/>
      <c r="DFQ259" s="71"/>
      <c r="DFR259" s="71"/>
      <c r="DFS259" s="71"/>
      <c r="DFT259" s="71"/>
      <c r="DFU259" s="71"/>
      <c r="DFV259" s="71"/>
      <c r="DFW259" s="71"/>
      <c r="DFX259" s="71"/>
      <c r="DFY259" s="71"/>
      <c r="DFZ259" s="71"/>
      <c r="DGA259" s="71"/>
      <c r="DGB259" s="71"/>
      <c r="DGC259" s="71"/>
      <c r="DGD259" s="71"/>
      <c r="DGE259" s="71"/>
      <c r="DGF259" s="71"/>
      <c r="DGG259" s="71"/>
      <c r="DGH259" s="71"/>
      <c r="DGI259" s="71"/>
      <c r="DGJ259" s="71"/>
      <c r="DGK259" s="71"/>
      <c r="DGL259" s="71"/>
      <c r="DGM259" s="71"/>
      <c r="DGN259" s="71"/>
      <c r="DGO259" s="71"/>
      <c r="DGP259" s="71"/>
      <c r="DGQ259" s="71"/>
      <c r="DGR259" s="71"/>
      <c r="DGS259" s="71"/>
      <c r="DGT259" s="71"/>
      <c r="DGU259" s="71"/>
      <c r="DGV259" s="71"/>
      <c r="DGW259" s="71"/>
      <c r="DGX259" s="71"/>
      <c r="DGY259" s="71"/>
      <c r="DGZ259" s="71"/>
      <c r="DHA259" s="71"/>
      <c r="DHB259" s="71"/>
      <c r="DHC259" s="71"/>
      <c r="DHD259" s="71"/>
      <c r="DHE259" s="71"/>
      <c r="DHF259" s="71"/>
      <c r="DHG259" s="71"/>
      <c r="DHH259" s="71"/>
      <c r="DHI259" s="71"/>
      <c r="DHJ259" s="71"/>
      <c r="DHK259" s="71"/>
      <c r="DHL259" s="71"/>
      <c r="DHM259" s="71"/>
      <c r="DHN259" s="71"/>
      <c r="DHO259" s="71"/>
      <c r="DHP259" s="71"/>
      <c r="DHQ259" s="71"/>
      <c r="DHR259" s="71"/>
      <c r="DHS259" s="71"/>
      <c r="DHT259" s="71"/>
      <c r="DHU259" s="71"/>
      <c r="DHV259" s="71"/>
      <c r="DHW259" s="71"/>
      <c r="DHX259" s="71"/>
      <c r="DHY259" s="71"/>
      <c r="DHZ259" s="71"/>
      <c r="DIA259" s="71"/>
      <c r="DIB259" s="71"/>
      <c r="DIC259" s="71"/>
      <c r="DID259" s="71"/>
      <c r="DIE259" s="71"/>
      <c r="DIF259" s="71"/>
      <c r="DIG259" s="71"/>
      <c r="DIH259" s="71"/>
      <c r="DII259" s="71"/>
      <c r="DIJ259" s="71"/>
      <c r="DIK259" s="71"/>
      <c r="DIL259" s="71"/>
      <c r="DIM259" s="71"/>
      <c r="DIN259" s="71"/>
      <c r="DIO259" s="71"/>
      <c r="DIP259" s="71"/>
      <c r="DIQ259" s="71"/>
      <c r="DIR259" s="71"/>
      <c r="DIS259" s="71"/>
      <c r="DIT259" s="71"/>
      <c r="DIU259" s="71"/>
      <c r="DIV259" s="71"/>
      <c r="DIW259" s="71"/>
      <c r="DIX259" s="71"/>
      <c r="DIY259" s="71"/>
      <c r="DIZ259" s="71"/>
      <c r="DJA259" s="71"/>
      <c r="DJB259" s="71"/>
      <c r="DJC259" s="71"/>
      <c r="DJD259" s="71"/>
      <c r="DJE259" s="71"/>
      <c r="DJF259" s="71"/>
      <c r="DJG259" s="71"/>
      <c r="DJH259" s="71"/>
      <c r="DJI259" s="71"/>
      <c r="DJJ259" s="71"/>
      <c r="DJK259" s="71"/>
      <c r="DJL259" s="71"/>
      <c r="DJM259" s="71"/>
      <c r="DJN259" s="71"/>
      <c r="DJO259" s="71"/>
      <c r="DJP259" s="71"/>
      <c r="DJQ259" s="71"/>
      <c r="DJR259" s="71"/>
      <c r="DJS259" s="71"/>
      <c r="DJT259" s="71"/>
      <c r="DJU259" s="71"/>
      <c r="DJV259" s="71"/>
      <c r="DJW259" s="71"/>
      <c r="DJX259" s="71"/>
      <c r="DJY259" s="71"/>
      <c r="DJZ259" s="71"/>
      <c r="DKA259" s="71"/>
      <c r="DKB259" s="71"/>
      <c r="DKC259" s="71"/>
      <c r="DKD259" s="71"/>
      <c r="DKE259" s="71"/>
      <c r="DKF259" s="71"/>
      <c r="DKG259" s="71"/>
      <c r="DKH259" s="71"/>
      <c r="DKI259" s="71"/>
      <c r="DKJ259" s="71"/>
      <c r="DKK259" s="71"/>
      <c r="DKL259" s="71"/>
      <c r="DKM259" s="71"/>
      <c r="DKN259" s="71"/>
      <c r="DKO259" s="71"/>
      <c r="DKP259" s="71"/>
      <c r="DKQ259" s="71"/>
      <c r="DKR259" s="71"/>
      <c r="DKS259" s="71"/>
      <c r="DKT259" s="71"/>
      <c r="DKU259" s="71"/>
      <c r="DKV259" s="71"/>
      <c r="DKW259" s="71"/>
      <c r="DKX259" s="71"/>
      <c r="DKY259" s="71"/>
      <c r="DKZ259" s="71"/>
      <c r="DLA259" s="71"/>
      <c r="DLB259" s="71"/>
      <c r="DLC259" s="71"/>
      <c r="DLD259" s="71"/>
      <c r="DLE259" s="71"/>
      <c r="DLF259" s="71"/>
      <c r="DLG259" s="71"/>
      <c r="DLH259" s="71"/>
      <c r="DLI259" s="71"/>
      <c r="DLJ259" s="71"/>
      <c r="DLK259" s="71"/>
      <c r="DLL259" s="71"/>
      <c r="DLM259" s="71"/>
      <c r="DLN259" s="71"/>
      <c r="DLO259" s="71"/>
      <c r="DLP259" s="71"/>
      <c r="DLQ259" s="71"/>
      <c r="DLR259" s="71"/>
      <c r="DLS259" s="71"/>
      <c r="DLT259" s="71"/>
      <c r="DLU259" s="71"/>
      <c r="DLV259" s="71"/>
      <c r="DLW259" s="71"/>
      <c r="DLX259" s="71"/>
      <c r="DLY259" s="71"/>
      <c r="DLZ259" s="71"/>
      <c r="DMA259" s="71"/>
      <c r="DMB259" s="71"/>
      <c r="DMC259" s="71"/>
      <c r="DMD259" s="71"/>
      <c r="DME259" s="71"/>
      <c r="DMF259" s="71"/>
      <c r="DMG259" s="71"/>
      <c r="DMH259" s="71"/>
      <c r="DMI259" s="71"/>
      <c r="DMJ259" s="71"/>
      <c r="DMK259" s="71"/>
      <c r="DML259" s="71"/>
      <c r="DMM259" s="71"/>
      <c r="DMN259" s="71"/>
      <c r="DMO259" s="71"/>
      <c r="DMP259" s="71"/>
      <c r="DMQ259" s="71"/>
      <c r="DMR259" s="71"/>
      <c r="DMS259" s="71"/>
      <c r="DMT259" s="71"/>
      <c r="DMU259" s="71"/>
      <c r="DMV259" s="71"/>
      <c r="DMW259" s="71"/>
      <c r="DMX259" s="71"/>
      <c r="DMY259" s="71"/>
      <c r="DMZ259" s="71"/>
      <c r="DNA259" s="71"/>
      <c r="DNB259" s="71"/>
      <c r="DNC259" s="71"/>
      <c r="DND259" s="71"/>
      <c r="DNE259" s="71"/>
      <c r="DNF259" s="71"/>
      <c r="DNG259" s="71"/>
      <c r="DNH259" s="71"/>
      <c r="DNI259" s="71"/>
      <c r="DNJ259" s="71"/>
      <c r="DNK259" s="71"/>
      <c r="DNL259" s="71"/>
      <c r="DNM259" s="71"/>
      <c r="DNN259" s="71"/>
      <c r="DNO259" s="71"/>
      <c r="DNP259" s="71"/>
      <c r="DNQ259" s="71"/>
      <c r="DNR259" s="71"/>
      <c r="DNS259" s="71"/>
      <c r="DNT259" s="71"/>
      <c r="DNU259" s="71"/>
      <c r="DNV259" s="71"/>
      <c r="DNW259" s="71"/>
      <c r="DNX259" s="71"/>
      <c r="DNY259" s="71"/>
      <c r="DNZ259" s="71"/>
      <c r="DOA259" s="71"/>
      <c r="DOB259" s="71"/>
      <c r="DOC259" s="71"/>
      <c r="DOD259" s="71"/>
      <c r="DOE259" s="71"/>
      <c r="DOF259" s="71"/>
      <c r="DOG259" s="71"/>
      <c r="DOH259" s="71"/>
      <c r="DOI259" s="71"/>
      <c r="DOJ259" s="71"/>
      <c r="DOK259" s="71"/>
      <c r="DOL259" s="71"/>
      <c r="DOM259" s="71"/>
      <c r="DON259" s="71"/>
      <c r="DOO259" s="71"/>
      <c r="DOP259" s="71"/>
      <c r="DOQ259" s="71"/>
      <c r="DOR259" s="71"/>
      <c r="DOS259" s="71"/>
      <c r="DOT259" s="71"/>
      <c r="DOU259" s="71"/>
      <c r="DOV259" s="71"/>
      <c r="DOW259" s="71"/>
      <c r="DOX259" s="71"/>
      <c r="DOY259" s="71"/>
      <c r="DOZ259" s="71"/>
      <c r="DPA259" s="71"/>
      <c r="DPB259" s="71"/>
      <c r="DPC259" s="71"/>
      <c r="DPD259" s="71"/>
      <c r="DPE259" s="71"/>
      <c r="DPF259" s="71"/>
      <c r="DPG259" s="71"/>
      <c r="DPH259" s="71"/>
      <c r="DPI259" s="71"/>
      <c r="DPJ259" s="71"/>
      <c r="DPK259" s="71"/>
      <c r="DPL259" s="71"/>
      <c r="DPM259" s="71"/>
      <c r="DPN259" s="71"/>
      <c r="DPO259" s="71"/>
      <c r="DPP259" s="71"/>
      <c r="DPQ259" s="71"/>
      <c r="DPR259" s="71"/>
      <c r="DPS259" s="71"/>
      <c r="DPT259" s="71"/>
      <c r="DPU259" s="71"/>
      <c r="DPV259" s="71"/>
      <c r="DPW259" s="71"/>
      <c r="DPX259" s="71"/>
      <c r="DPY259" s="71"/>
      <c r="DPZ259" s="71"/>
      <c r="DQA259" s="71"/>
      <c r="DQB259" s="71"/>
      <c r="DQC259" s="71"/>
      <c r="DQD259" s="71"/>
      <c r="DQE259" s="71"/>
      <c r="DQF259" s="71"/>
      <c r="DQG259" s="71"/>
      <c r="DQH259" s="71"/>
      <c r="DQI259" s="71"/>
      <c r="DQJ259" s="71"/>
      <c r="DQK259" s="71"/>
      <c r="DQL259" s="71"/>
      <c r="DQM259" s="71"/>
      <c r="DQN259" s="71"/>
      <c r="DQO259" s="71"/>
      <c r="DQP259" s="71"/>
      <c r="DQQ259" s="71"/>
      <c r="DQR259" s="71"/>
      <c r="DQS259" s="71"/>
      <c r="DQT259" s="71"/>
      <c r="DQU259" s="71"/>
      <c r="DQV259" s="71"/>
      <c r="DQW259" s="71"/>
      <c r="DQX259" s="71"/>
      <c r="DQY259" s="71"/>
      <c r="DQZ259" s="71"/>
      <c r="DRA259" s="71"/>
      <c r="DRB259" s="71"/>
      <c r="DRC259" s="71"/>
      <c r="DRD259" s="71"/>
      <c r="DRE259" s="71"/>
      <c r="DRF259" s="71"/>
      <c r="DRG259" s="71"/>
      <c r="DRH259" s="71"/>
      <c r="DRI259" s="71"/>
      <c r="DRJ259" s="71"/>
      <c r="DRK259" s="71"/>
      <c r="DRL259" s="71"/>
      <c r="DRM259" s="71"/>
      <c r="DRN259" s="71"/>
      <c r="DRO259" s="71"/>
      <c r="DRP259" s="71"/>
      <c r="DRQ259" s="71"/>
      <c r="DRR259" s="71"/>
      <c r="DRS259" s="71"/>
      <c r="DRT259" s="71"/>
      <c r="DRU259" s="71"/>
      <c r="DRV259" s="71"/>
      <c r="DRW259" s="71"/>
      <c r="DRX259" s="71"/>
      <c r="DRY259" s="71"/>
      <c r="DRZ259" s="71"/>
      <c r="DSA259" s="71"/>
      <c r="DSB259" s="71"/>
      <c r="DSC259" s="71"/>
      <c r="DSD259" s="71"/>
      <c r="DSE259" s="71"/>
      <c r="DSF259" s="71"/>
      <c r="DSG259" s="71"/>
      <c r="DSH259" s="71"/>
      <c r="DSI259" s="71"/>
      <c r="DSJ259" s="71"/>
      <c r="DSK259" s="71"/>
      <c r="DSL259" s="71"/>
      <c r="DSM259" s="71"/>
      <c r="DSN259" s="71"/>
      <c r="DSO259" s="71"/>
      <c r="DSP259" s="71"/>
      <c r="DSQ259" s="71"/>
      <c r="DSR259" s="71"/>
      <c r="DSS259" s="71"/>
      <c r="DST259" s="71"/>
      <c r="DSU259" s="71"/>
      <c r="DSV259" s="71"/>
      <c r="DSW259" s="71"/>
      <c r="DSX259" s="71"/>
      <c r="DSY259" s="71"/>
      <c r="DSZ259" s="71"/>
      <c r="DTA259" s="71"/>
      <c r="DTB259" s="71"/>
      <c r="DTC259" s="71"/>
      <c r="DTD259" s="71"/>
      <c r="DTE259" s="71"/>
      <c r="DTF259" s="71"/>
      <c r="DTG259" s="71"/>
      <c r="DTH259" s="71"/>
      <c r="DTI259" s="71"/>
      <c r="DTJ259" s="71"/>
      <c r="DTK259" s="71"/>
      <c r="DTL259" s="71"/>
      <c r="DTM259" s="71"/>
      <c r="DTN259" s="71"/>
      <c r="DTO259" s="71"/>
      <c r="DTP259" s="71"/>
      <c r="DTQ259" s="71"/>
      <c r="DTR259" s="71"/>
      <c r="DTS259" s="71"/>
      <c r="DTT259" s="71"/>
      <c r="DTU259" s="71"/>
      <c r="DTV259" s="71"/>
      <c r="DTW259" s="71"/>
      <c r="DTX259" s="71"/>
      <c r="DTY259" s="71"/>
      <c r="DTZ259" s="71"/>
      <c r="DUA259" s="71"/>
      <c r="DUB259" s="71"/>
      <c r="DUC259" s="71"/>
      <c r="DUD259" s="71"/>
      <c r="DUE259" s="71"/>
      <c r="DUF259" s="71"/>
      <c r="DUG259" s="71"/>
      <c r="DUH259" s="71"/>
      <c r="DUI259" s="71"/>
      <c r="DUJ259" s="71"/>
      <c r="DUK259" s="71"/>
      <c r="DUL259" s="71"/>
      <c r="DUM259" s="71"/>
      <c r="DUN259" s="71"/>
      <c r="DUO259" s="71"/>
      <c r="DUP259" s="71"/>
      <c r="DUQ259" s="71"/>
      <c r="DUR259" s="71"/>
      <c r="DUS259" s="71"/>
      <c r="DUT259" s="71"/>
      <c r="DUU259" s="71"/>
      <c r="DUV259" s="71"/>
      <c r="DUW259" s="71"/>
      <c r="DUX259" s="71"/>
      <c r="DUY259" s="71"/>
      <c r="DUZ259" s="71"/>
      <c r="DVA259" s="71"/>
      <c r="DVB259" s="71"/>
      <c r="DVC259" s="71"/>
      <c r="DVD259" s="71"/>
      <c r="DVE259" s="71"/>
      <c r="DVF259" s="71"/>
      <c r="DVG259" s="71"/>
      <c r="DVH259" s="71"/>
      <c r="DVI259" s="71"/>
      <c r="DVJ259" s="71"/>
      <c r="DVK259" s="71"/>
      <c r="DVL259" s="71"/>
      <c r="DVM259" s="71"/>
      <c r="DVN259" s="71"/>
      <c r="DVO259" s="71"/>
      <c r="DVP259" s="71"/>
      <c r="DVQ259" s="71"/>
      <c r="DVR259" s="71"/>
      <c r="DVS259" s="71"/>
      <c r="DVT259" s="71"/>
      <c r="DVU259" s="71"/>
      <c r="DVV259" s="71"/>
      <c r="DVW259" s="71"/>
      <c r="DVX259" s="71"/>
      <c r="DVY259" s="71"/>
      <c r="DVZ259" s="71"/>
      <c r="DWA259" s="71"/>
      <c r="DWB259" s="71"/>
      <c r="DWC259" s="71"/>
      <c r="DWD259" s="71"/>
      <c r="DWE259" s="71"/>
      <c r="DWF259" s="71"/>
      <c r="DWG259" s="71"/>
      <c r="DWH259" s="71"/>
      <c r="DWI259" s="71"/>
      <c r="DWJ259" s="71"/>
      <c r="DWK259" s="71"/>
      <c r="DWL259" s="71"/>
      <c r="DWM259" s="71"/>
      <c r="DWN259" s="71"/>
      <c r="DWO259" s="71"/>
      <c r="DWP259" s="71"/>
      <c r="DWQ259" s="71"/>
      <c r="DWR259" s="71"/>
      <c r="DWS259" s="71"/>
      <c r="DWT259" s="71"/>
      <c r="DWU259" s="71"/>
      <c r="DWV259" s="71"/>
      <c r="DWW259" s="71"/>
      <c r="DWX259" s="71"/>
      <c r="DWY259" s="71"/>
      <c r="DWZ259" s="71"/>
      <c r="DXA259" s="71"/>
      <c r="DXB259" s="71"/>
      <c r="DXC259" s="71"/>
      <c r="DXD259" s="71"/>
      <c r="DXE259" s="71"/>
      <c r="DXF259" s="71"/>
      <c r="DXG259" s="71"/>
      <c r="DXH259" s="71"/>
      <c r="DXI259" s="71"/>
      <c r="DXJ259" s="71"/>
      <c r="DXK259" s="71"/>
      <c r="DXL259" s="71"/>
      <c r="DXM259" s="71"/>
      <c r="DXN259" s="71"/>
      <c r="DXO259" s="71"/>
      <c r="DXP259" s="71"/>
      <c r="DXQ259" s="71"/>
      <c r="DXR259" s="71"/>
      <c r="DXS259" s="71"/>
      <c r="DXT259" s="71"/>
      <c r="DXU259" s="71"/>
      <c r="DXV259" s="71"/>
      <c r="DXW259" s="71"/>
      <c r="DXX259" s="71"/>
      <c r="DXY259" s="71"/>
      <c r="DXZ259" s="71"/>
      <c r="DYA259" s="71"/>
      <c r="DYB259" s="71"/>
      <c r="DYC259" s="71"/>
      <c r="DYD259" s="71"/>
      <c r="DYE259" s="71"/>
      <c r="DYF259" s="71"/>
      <c r="DYG259" s="71"/>
      <c r="DYH259" s="71"/>
      <c r="DYI259" s="71"/>
      <c r="DYJ259" s="71"/>
      <c r="DYK259" s="71"/>
      <c r="DYL259" s="71"/>
      <c r="DYM259" s="71"/>
      <c r="DYN259" s="71"/>
      <c r="DYO259" s="71"/>
      <c r="DYP259" s="71"/>
      <c r="DYQ259" s="71"/>
      <c r="DYR259" s="71"/>
      <c r="DYS259" s="71"/>
      <c r="DYT259" s="71"/>
      <c r="DYU259" s="71"/>
      <c r="DYV259" s="71"/>
      <c r="DYW259" s="71"/>
      <c r="DYX259" s="71"/>
      <c r="DYY259" s="71"/>
      <c r="DYZ259" s="71"/>
      <c r="DZA259" s="71"/>
      <c r="DZB259" s="71"/>
      <c r="DZC259" s="71"/>
      <c r="DZD259" s="71"/>
      <c r="DZE259" s="71"/>
      <c r="DZF259" s="71"/>
      <c r="DZG259" s="71"/>
      <c r="DZH259" s="71"/>
      <c r="DZI259" s="71"/>
      <c r="DZJ259" s="71"/>
      <c r="DZK259" s="71"/>
      <c r="DZL259" s="71"/>
      <c r="DZM259" s="71"/>
      <c r="DZN259" s="71"/>
      <c r="DZO259" s="71"/>
      <c r="DZP259" s="71"/>
      <c r="DZQ259" s="71"/>
      <c r="DZR259" s="71"/>
      <c r="DZS259" s="71"/>
      <c r="DZT259" s="71"/>
      <c r="DZU259" s="71"/>
      <c r="DZV259" s="71"/>
      <c r="DZW259" s="71"/>
      <c r="DZX259" s="71"/>
      <c r="DZY259" s="71"/>
      <c r="DZZ259" s="71"/>
      <c r="EAA259" s="71"/>
      <c r="EAB259" s="71"/>
      <c r="EAC259" s="71"/>
      <c r="EAD259" s="71"/>
      <c r="EAE259" s="71"/>
      <c r="EAF259" s="71"/>
      <c r="EAG259" s="71"/>
      <c r="EAH259" s="71"/>
      <c r="EAI259" s="71"/>
      <c r="EAJ259" s="71"/>
      <c r="EAK259" s="71"/>
      <c r="EAL259" s="71"/>
      <c r="EAM259" s="71"/>
      <c r="EAN259" s="71"/>
      <c r="EAO259" s="71"/>
      <c r="EAP259" s="71"/>
      <c r="EAQ259" s="71"/>
      <c r="EAR259" s="71"/>
      <c r="EAS259" s="71"/>
      <c r="EAT259" s="71"/>
      <c r="EAU259" s="71"/>
      <c r="EAV259" s="71"/>
      <c r="EAW259" s="71"/>
      <c r="EAX259" s="71"/>
      <c r="EAY259" s="71"/>
      <c r="EAZ259" s="71"/>
      <c r="EBA259" s="71"/>
      <c r="EBB259" s="71"/>
      <c r="EBC259" s="71"/>
      <c r="EBD259" s="71"/>
      <c r="EBE259" s="71"/>
      <c r="EBF259" s="71"/>
      <c r="EBG259" s="71"/>
      <c r="EBH259" s="71"/>
      <c r="EBI259" s="71"/>
      <c r="EBJ259" s="71"/>
      <c r="EBK259" s="71"/>
      <c r="EBL259" s="71"/>
      <c r="EBM259" s="71"/>
      <c r="EBN259" s="71"/>
      <c r="EBO259" s="71"/>
      <c r="EBP259" s="71"/>
      <c r="EBQ259" s="71"/>
      <c r="EBR259" s="71"/>
      <c r="EBS259" s="71"/>
      <c r="EBT259" s="71"/>
      <c r="EBU259" s="71"/>
      <c r="EBV259" s="71"/>
      <c r="EBW259" s="71"/>
      <c r="EBX259" s="71"/>
      <c r="EBY259" s="71"/>
      <c r="EBZ259" s="71"/>
      <c r="ECA259" s="71"/>
      <c r="ECB259" s="71"/>
      <c r="ECC259" s="71"/>
      <c r="ECD259" s="71"/>
      <c r="ECE259" s="71"/>
      <c r="ECF259" s="71"/>
      <c r="ECG259" s="71"/>
      <c r="ECH259" s="71"/>
      <c r="ECI259" s="71"/>
      <c r="ECJ259" s="71"/>
      <c r="ECK259" s="71"/>
      <c r="ECL259" s="71"/>
      <c r="ECM259" s="71"/>
      <c r="ECN259" s="71"/>
      <c r="ECO259" s="71"/>
      <c r="ECP259" s="71"/>
      <c r="ECQ259" s="71"/>
      <c r="ECR259" s="71"/>
      <c r="ECS259" s="71"/>
      <c r="ECT259" s="71"/>
      <c r="ECU259" s="71"/>
      <c r="ECV259" s="71"/>
      <c r="ECW259" s="71"/>
      <c r="ECX259" s="71"/>
      <c r="ECY259" s="71"/>
      <c r="ECZ259" s="71"/>
      <c r="EDA259" s="71"/>
      <c r="EDB259" s="71"/>
      <c r="EDC259" s="71"/>
      <c r="EDD259" s="71"/>
      <c r="EDE259" s="71"/>
      <c r="EDF259" s="71"/>
      <c r="EDG259" s="71"/>
      <c r="EDH259" s="71"/>
      <c r="EDI259" s="71"/>
      <c r="EDJ259" s="71"/>
      <c r="EDK259" s="71"/>
      <c r="EDL259" s="71"/>
      <c r="EDM259" s="71"/>
      <c r="EDN259" s="71"/>
      <c r="EDO259" s="71"/>
      <c r="EDP259" s="71"/>
      <c r="EDQ259" s="71"/>
      <c r="EDR259" s="71"/>
      <c r="EDS259" s="71"/>
      <c r="EDT259" s="71"/>
      <c r="EDU259" s="71"/>
      <c r="EDV259" s="71"/>
      <c r="EDW259" s="71"/>
      <c r="EDX259" s="71"/>
      <c r="EDY259" s="71"/>
      <c r="EDZ259" s="71"/>
      <c r="EEA259" s="71"/>
      <c r="EEB259" s="71"/>
      <c r="EEC259" s="71"/>
      <c r="EED259" s="71"/>
      <c r="EEE259" s="71"/>
      <c r="EEF259" s="71"/>
      <c r="EEG259" s="71"/>
      <c r="EEH259" s="71"/>
      <c r="EEI259" s="71"/>
      <c r="EEJ259" s="71"/>
      <c r="EEK259" s="71"/>
      <c r="EEL259" s="71"/>
      <c r="EEM259" s="71"/>
      <c r="EEN259" s="71"/>
      <c r="EEO259" s="71"/>
      <c r="EEP259" s="71"/>
      <c r="EEQ259" s="71"/>
      <c r="EER259" s="71"/>
      <c r="EES259" s="71"/>
      <c r="EET259" s="71"/>
      <c r="EEU259" s="71"/>
      <c r="EEV259" s="71"/>
      <c r="EEW259" s="71"/>
      <c r="EEX259" s="71"/>
      <c r="EEY259" s="71"/>
      <c r="EEZ259" s="71"/>
      <c r="EFA259" s="71"/>
      <c r="EFB259" s="71"/>
      <c r="EFC259" s="71"/>
      <c r="EFD259" s="71"/>
      <c r="EFE259" s="71"/>
      <c r="EFF259" s="71"/>
      <c r="EFG259" s="71"/>
      <c r="EFH259" s="71"/>
      <c r="EFI259" s="71"/>
      <c r="EFJ259" s="71"/>
      <c r="EFK259" s="71"/>
      <c r="EFL259" s="71"/>
      <c r="EFM259" s="71"/>
      <c r="EFN259" s="71"/>
      <c r="EFO259" s="71"/>
      <c r="EFP259" s="71"/>
      <c r="EFQ259" s="71"/>
      <c r="EFR259" s="71"/>
      <c r="EFS259" s="71"/>
      <c r="EFT259" s="71"/>
      <c r="EFU259" s="71"/>
      <c r="EFV259" s="71"/>
      <c r="EFW259" s="71"/>
      <c r="EFX259" s="71"/>
      <c r="EFY259" s="71"/>
      <c r="EFZ259" s="71"/>
      <c r="EGA259" s="71"/>
      <c r="EGB259" s="71"/>
      <c r="EGC259" s="71"/>
      <c r="EGD259" s="71"/>
      <c r="EGE259" s="71"/>
      <c r="EGF259" s="71"/>
      <c r="EGG259" s="71"/>
      <c r="EGH259" s="71"/>
      <c r="EGI259" s="71"/>
      <c r="EGJ259" s="71"/>
      <c r="EGK259" s="71"/>
      <c r="EGL259" s="71"/>
      <c r="EGM259" s="71"/>
      <c r="EGN259" s="71"/>
      <c r="EGO259" s="71"/>
      <c r="EGP259" s="71"/>
      <c r="EGQ259" s="71"/>
      <c r="EGR259" s="71"/>
      <c r="EGS259" s="71"/>
      <c r="EGT259" s="71"/>
      <c r="EGU259" s="71"/>
      <c r="EGV259" s="71"/>
      <c r="EGW259" s="71"/>
      <c r="EGX259" s="71"/>
      <c r="EGY259" s="71"/>
      <c r="EGZ259" s="71"/>
      <c r="EHA259" s="71"/>
      <c r="EHB259" s="71"/>
      <c r="EHC259" s="71"/>
      <c r="EHD259" s="71"/>
      <c r="EHE259" s="71"/>
      <c r="EHF259" s="71"/>
      <c r="EHG259" s="71"/>
      <c r="EHH259" s="71"/>
      <c r="EHI259" s="71"/>
      <c r="EHJ259" s="71"/>
      <c r="EHK259" s="71"/>
      <c r="EHL259" s="71"/>
      <c r="EHM259" s="71"/>
      <c r="EHN259" s="71"/>
      <c r="EHO259" s="71"/>
      <c r="EHP259" s="71"/>
      <c r="EHQ259" s="71"/>
      <c r="EHR259" s="71"/>
      <c r="EHS259" s="71"/>
      <c r="EHT259" s="71"/>
      <c r="EHU259" s="71"/>
      <c r="EHV259" s="71"/>
      <c r="EHW259" s="71"/>
      <c r="EHX259" s="71"/>
      <c r="EHY259" s="71"/>
      <c r="EHZ259" s="71"/>
      <c r="EIA259" s="71"/>
      <c r="EIB259" s="71"/>
      <c r="EIC259" s="71"/>
      <c r="EID259" s="71"/>
      <c r="EIE259" s="71"/>
      <c r="EIF259" s="71"/>
      <c r="EIG259" s="71"/>
      <c r="EIH259" s="71"/>
      <c r="EII259" s="71"/>
      <c r="EIJ259" s="71"/>
      <c r="EIK259" s="71"/>
      <c r="EIL259" s="71"/>
      <c r="EIM259" s="71"/>
      <c r="EIN259" s="71"/>
      <c r="EIO259" s="71"/>
      <c r="EIP259" s="71"/>
      <c r="EIQ259" s="71"/>
      <c r="EIR259" s="71"/>
      <c r="EIS259" s="71"/>
      <c r="EIT259" s="71"/>
      <c r="EIU259" s="71"/>
      <c r="EIV259" s="71"/>
      <c r="EIW259" s="71"/>
      <c r="EIX259" s="71"/>
      <c r="EIY259" s="71"/>
      <c r="EIZ259" s="71"/>
      <c r="EJA259" s="71"/>
      <c r="EJB259" s="71"/>
      <c r="EJC259" s="71"/>
      <c r="EJD259" s="71"/>
      <c r="EJE259" s="71"/>
      <c r="EJF259" s="71"/>
      <c r="EJG259" s="71"/>
      <c r="EJH259" s="71"/>
      <c r="EJI259" s="71"/>
      <c r="EJJ259" s="71"/>
      <c r="EJK259" s="71"/>
      <c r="EJL259" s="71"/>
      <c r="EJM259" s="71"/>
      <c r="EJN259" s="71"/>
      <c r="EJO259" s="71"/>
      <c r="EJP259" s="71"/>
      <c r="EJQ259" s="71"/>
      <c r="EJR259" s="71"/>
      <c r="EJS259" s="71"/>
      <c r="EJT259" s="71"/>
      <c r="EJU259" s="71"/>
      <c r="EJV259" s="71"/>
      <c r="EJW259" s="71"/>
      <c r="EJX259" s="71"/>
      <c r="EJY259" s="71"/>
      <c r="EJZ259" s="71"/>
      <c r="EKA259" s="71"/>
      <c r="EKB259" s="71"/>
      <c r="EKC259" s="71"/>
      <c r="EKD259" s="71"/>
      <c r="EKE259" s="71"/>
      <c r="EKF259" s="71"/>
      <c r="EKG259" s="71"/>
      <c r="EKH259" s="71"/>
      <c r="EKI259" s="71"/>
      <c r="EKJ259" s="71"/>
      <c r="EKK259" s="71"/>
      <c r="EKL259" s="71"/>
      <c r="EKM259" s="71"/>
      <c r="EKN259" s="71"/>
      <c r="EKO259" s="71"/>
      <c r="EKP259" s="71"/>
      <c r="EKQ259" s="71"/>
      <c r="EKR259" s="71"/>
      <c r="EKS259" s="71"/>
      <c r="EKT259" s="71"/>
      <c r="EKU259" s="71"/>
      <c r="EKV259" s="71"/>
      <c r="EKW259" s="71"/>
      <c r="EKX259" s="71"/>
      <c r="EKY259" s="71"/>
      <c r="EKZ259" s="71"/>
      <c r="ELA259" s="71"/>
      <c r="ELB259" s="71"/>
      <c r="ELC259" s="71"/>
      <c r="ELD259" s="71"/>
      <c r="ELE259" s="71"/>
      <c r="ELF259" s="71"/>
      <c r="ELG259" s="71"/>
      <c r="ELH259" s="71"/>
      <c r="ELI259" s="71"/>
      <c r="ELJ259" s="71"/>
      <c r="ELK259" s="71"/>
      <c r="ELL259" s="71"/>
      <c r="ELM259" s="71"/>
      <c r="ELN259" s="71"/>
      <c r="ELO259" s="71"/>
      <c r="ELP259" s="71"/>
      <c r="ELQ259" s="71"/>
      <c r="ELR259" s="71"/>
      <c r="ELS259" s="71"/>
      <c r="ELT259" s="71"/>
      <c r="ELU259" s="71"/>
      <c r="ELV259" s="71"/>
      <c r="ELW259" s="71"/>
      <c r="ELX259" s="71"/>
      <c r="ELY259" s="71"/>
      <c r="ELZ259" s="71"/>
      <c r="EMA259" s="71"/>
      <c r="EMB259" s="71"/>
      <c r="EMC259" s="71"/>
      <c r="EMD259" s="71"/>
      <c r="EME259" s="71"/>
      <c r="EMF259" s="71"/>
      <c r="EMG259" s="71"/>
      <c r="EMH259" s="71"/>
      <c r="EMI259" s="71"/>
      <c r="EMJ259" s="71"/>
      <c r="EMK259" s="71"/>
      <c r="EML259" s="71"/>
      <c r="EMM259" s="71"/>
      <c r="EMN259" s="71"/>
      <c r="EMO259" s="71"/>
      <c r="EMP259" s="71"/>
      <c r="EMQ259" s="71"/>
      <c r="EMR259" s="71"/>
      <c r="EMS259" s="71"/>
      <c r="EMT259" s="71"/>
      <c r="EMU259" s="71"/>
      <c r="EMV259" s="71"/>
      <c r="EMW259" s="71"/>
      <c r="EMX259" s="71"/>
      <c r="EMY259" s="71"/>
      <c r="EMZ259" s="71"/>
      <c r="ENA259" s="71"/>
      <c r="ENB259" s="71"/>
      <c r="ENC259" s="71"/>
      <c r="END259" s="71"/>
      <c r="ENE259" s="71"/>
      <c r="ENF259" s="71"/>
      <c r="ENG259" s="71"/>
      <c r="ENH259" s="71"/>
      <c r="ENI259" s="71"/>
      <c r="ENJ259" s="71"/>
      <c r="ENK259" s="71"/>
      <c r="ENL259" s="71"/>
      <c r="ENM259" s="71"/>
      <c r="ENN259" s="71"/>
      <c r="ENO259" s="71"/>
      <c r="ENP259" s="71"/>
      <c r="ENQ259" s="71"/>
      <c r="ENR259" s="71"/>
      <c r="ENS259" s="71"/>
      <c r="ENT259" s="71"/>
      <c r="ENU259" s="71"/>
      <c r="ENV259" s="71"/>
      <c r="ENW259" s="71"/>
      <c r="ENX259" s="71"/>
      <c r="ENY259" s="71"/>
      <c r="ENZ259" s="71"/>
      <c r="EOA259" s="71"/>
      <c r="EOB259" s="71"/>
      <c r="EOC259" s="71"/>
      <c r="EOD259" s="71"/>
      <c r="EOE259" s="71"/>
      <c r="EOF259" s="71"/>
      <c r="EOG259" s="71"/>
      <c r="EOH259" s="71"/>
      <c r="EOI259" s="71"/>
      <c r="EOJ259" s="71"/>
      <c r="EOK259" s="71"/>
      <c r="EOL259" s="71"/>
      <c r="EOM259" s="71"/>
      <c r="EON259" s="71"/>
      <c r="EOO259" s="71"/>
      <c r="EOP259" s="71"/>
      <c r="EOQ259" s="71"/>
      <c r="EOR259" s="71"/>
      <c r="EOS259" s="71"/>
      <c r="EOT259" s="71"/>
      <c r="EOU259" s="71"/>
      <c r="EOV259" s="71"/>
      <c r="EOW259" s="71"/>
      <c r="EOX259" s="71"/>
      <c r="EOY259" s="71"/>
      <c r="EOZ259" s="71"/>
      <c r="EPA259" s="71"/>
      <c r="EPB259" s="71"/>
      <c r="EPC259" s="71"/>
      <c r="EPD259" s="71"/>
      <c r="EPE259" s="71"/>
      <c r="EPF259" s="71"/>
      <c r="EPG259" s="71"/>
      <c r="EPH259" s="71"/>
      <c r="EPI259" s="71"/>
      <c r="EPJ259" s="71"/>
      <c r="EPK259" s="71"/>
      <c r="EPL259" s="71"/>
      <c r="EPM259" s="71"/>
      <c r="EPN259" s="71"/>
      <c r="EPO259" s="71"/>
      <c r="EPP259" s="71"/>
      <c r="EPQ259" s="71"/>
      <c r="EPR259" s="71"/>
      <c r="EPS259" s="71"/>
      <c r="EPT259" s="71"/>
      <c r="EPU259" s="71"/>
      <c r="EPV259" s="71"/>
      <c r="EPW259" s="71"/>
      <c r="EPX259" s="71"/>
      <c r="EPY259" s="71"/>
      <c r="EPZ259" s="71"/>
      <c r="EQA259" s="71"/>
      <c r="EQB259" s="71"/>
      <c r="EQC259" s="71"/>
      <c r="EQD259" s="71"/>
      <c r="EQE259" s="71"/>
      <c r="EQF259" s="71"/>
      <c r="EQG259" s="71"/>
      <c r="EQH259" s="71"/>
      <c r="EQI259" s="71"/>
      <c r="EQJ259" s="71"/>
      <c r="EQK259" s="71"/>
      <c r="EQL259" s="71"/>
      <c r="EQM259" s="71"/>
      <c r="EQN259" s="71"/>
      <c r="EQO259" s="71"/>
      <c r="EQP259" s="71"/>
      <c r="EQQ259" s="71"/>
      <c r="EQR259" s="71"/>
      <c r="EQS259" s="71"/>
      <c r="EQT259" s="71"/>
      <c r="EQU259" s="71"/>
      <c r="EQV259" s="71"/>
      <c r="EQW259" s="71"/>
      <c r="EQX259" s="71"/>
      <c r="EQY259" s="71"/>
      <c r="EQZ259" s="71"/>
      <c r="ERA259" s="71"/>
      <c r="ERB259" s="71"/>
      <c r="ERC259" s="71"/>
      <c r="ERD259" s="71"/>
      <c r="ERE259" s="71"/>
      <c r="ERF259" s="71"/>
      <c r="ERG259" s="71"/>
      <c r="ERH259" s="71"/>
      <c r="ERI259" s="71"/>
      <c r="ERJ259" s="71"/>
      <c r="ERK259" s="71"/>
      <c r="ERL259" s="71"/>
      <c r="ERM259" s="71"/>
      <c r="ERN259" s="71"/>
      <c r="ERO259" s="71"/>
      <c r="ERP259" s="71"/>
      <c r="ERQ259" s="71"/>
      <c r="ERR259" s="71"/>
      <c r="ERS259" s="71"/>
      <c r="ERT259" s="71"/>
      <c r="ERU259" s="71"/>
      <c r="ERV259" s="71"/>
      <c r="ERW259" s="71"/>
      <c r="ERX259" s="71"/>
      <c r="ERY259" s="71"/>
      <c r="ERZ259" s="71"/>
      <c r="ESA259" s="71"/>
      <c r="ESB259" s="71"/>
      <c r="ESC259" s="71"/>
      <c r="ESD259" s="71"/>
      <c r="ESE259" s="71"/>
      <c r="ESF259" s="71"/>
      <c r="ESG259" s="71"/>
      <c r="ESH259" s="71"/>
      <c r="ESI259" s="71"/>
      <c r="ESJ259" s="71"/>
      <c r="ESK259" s="71"/>
      <c r="ESL259" s="71"/>
      <c r="ESM259" s="71"/>
      <c r="ESN259" s="71"/>
      <c r="ESO259" s="71"/>
      <c r="ESP259" s="71"/>
      <c r="ESQ259" s="71"/>
      <c r="ESR259" s="71"/>
      <c r="ESS259" s="71"/>
      <c r="EST259" s="71"/>
      <c r="ESU259" s="71"/>
      <c r="ESV259" s="71"/>
      <c r="ESW259" s="71"/>
      <c r="ESX259" s="71"/>
      <c r="ESY259" s="71"/>
      <c r="ESZ259" s="71"/>
      <c r="ETA259" s="71"/>
      <c r="ETB259" s="71"/>
      <c r="ETC259" s="71"/>
      <c r="ETD259" s="71"/>
      <c r="ETE259" s="71"/>
      <c r="ETF259" s="71"/>
      <c r="ETG259" s="71"/>
      <c r="ETH259" s="71"/>
      <c r="ETI259" s="71"/>
      <c r="ETJ259" s="71"/>
      <c r="ETK259" s="71"/>
      <c r="ETL259" s="71"/>
      <c r="ETM259" s="71"/>
      <c r="ETN259" s="71"/>
      <c r="ETO259" s="71"/>
      <c r="ETP259" s="71"/>
      <c r="ETQ259" s="71"/>
      <c r="ETR259" s="71"/>
      <c r="ETS259" s="71"/>
      <c r="ETT259" s="71"/>
      <c r="ETU259" s="71"/>
      <c r="ETV259" s="71"/>
      <c r="ETW259" s="71"/>
      <c r="ETX259" s="71"/>
      <c r="ETY259" s="71"/>
      <c r="ETZ259" s="71"/>
      <c r="EUA259" s="71"/>
      <c r="EUB259" s="71"/>
      <c r="EUC259" s="71"/>
      <c r="EUD259" s="71"/>
      <c r="EUE259" s="71"/>
      <c r="EUF259" s="71"/>
      <c r="EUG259" s="71"/>
      <c r="EUH259" s="71"/>
      <c r="EUI259" s="71"/>
      <c r="EUJ259" s="71"/>
      <c r="EUK259" s="71"/>
      <c r="EUL259" s="71"/>
      <c r="EUM259" s="71"/>
      <c r="EUN259" s="71"/>
      <c r="EUO259" s="71"/>
      <c r="EUP259" s="71"/>
      <c r="EUQ259" s="71"/>
      <c r="EUR259" s="71"/>
      <c r="EUS259" s="71"/>
      <c r="EUT259" s="71"/>
      <c r="EUU259" s="71"/>
      <c r="EUV259" s="71"/>
      <c r="EUW259" s="71"/>
      <c r="EUX259" s="71"/>
      <c r="EUY259" s="71"/>
      <c r="EUZ259" s="71"/>
      <c r="EVA259" s="71"/>
      <c r="EVB259" s="71"/>
      <c r="EVC259" s="71"/>
      <c r="EVD259" s="71"/>
      <c r="EVE259" s="71"/>
      <c r="EVF259" s="71"/>
      <c r="EVG259" s="71"/>
      <c r="EVH259" s="71"/>
      <c r="EVI259" s="71"/>
      <c r="EVJ259" s="71"/>
      <c r="EVK259" s="71"/>
      <c r="EVL259" s="71"/>
      <c r="EVM259" s="71"/>
      <c r="EVN259" s="71"/>
      <c r="EVO259" s="71"/>
      <c r="EVP259" s="71"/>
      <c r="EVQ259" s="71"/>
      <c r="EVR259" s="71"/>
      <c r="EVS259" s="71"/>
      <c r="EVT259" s="71"/>
      <c r="EVU259" s="71"/>
      <c r="EVV259" s="71"/>
      <c r="EVW259" s="71"/>
      <c r="EVX259" s="71"/>
      <c r="EVY259" s="71"/>
      <c r="EVZ259" s="71"/>
      <c r="EWA259" s="71"/>
      <c r="EWB259" s="71"/>
      <c r="EWC259" s="71"/>
      <c r="EWD259" s="71"/>
      <c r="EWE259" s="71"/>
      <c r="EWF259" s="71"/>
      <c r="EWG259" s="71"/>
      <c r="EWH259" s="71"/>
      <c r="EWI259" s="71"/>
      <c r="EWJ259" s="71"/>
      <c r="EWK259" s="71"/>
      <c r="EWL259" s="71"/>
      <c r="EWM259" s="71"/>
      <c r="EWN259" s="71"/>
      <c r="EWO259" s="71"/>
      <c r="EWP259" s="71"/>
      <c r="EWQ259" s="71"/>
      <c r="EWR259" s="71"/>
      <c r="EWS259" s="71"/>
      <c r="EWT259" s="71"/>
      <c r="EWU259" s="71"/>
      <c r="EWV259" s="71"/>
      <c r="EWW259" s="71"/>
      <c r="EWX259" s="71"/>
      <c r="EWY259" s="71"/>
      <c r="EWZ259" s="71"/>
      <c r="EXA259" s="71"/>
      <c r="EXB259" s="71"/>
      <c r="EXC259" s="71"/>
      <c r="EXD259" s="71"/>
      <c r="EXE259" s="71"/>
      <c r="EXF259" s="71"/>
      <c r="EXG259" s="71"/>
      <c r="EXH259" s="71"/>
      <c r="EXI259" s="71"/>
      <c r="EXJ259" s="71"/>
      <c r="EXK259" s="71"/>
      <c r="EXL259" s="71"/>
      <c r="EXM259" s="71"/>
      <c r="EXN259" s="71"/>
      <c r="EXO259" s="71"/>
      <c r="EXP259" s="71"/>
      <c r="EXQ259" s="71"/>
      <c r="EXR259" s="71"/>
      <c r="EXS259" s="71"/>
      <c r="EXT259" s="71"/>
      <c r="EXU259" s="71"/>
      <c r="EXV259" s="71"/>
      <c r="EXW259" s="71"/>
      <c r="EXX259" s="71"/>
      <c r="EXY259" s="71"/>
      <c r="EXZ259" s="71"/>
      <c r="EYA259" s="71"/>
      <c r="EYB259" s="71"/>
      <c r="EYC259" s="71"/>
      <c r="EYD259" s="71"/>
      <c r="EYE259" s="71"/>
      <c r="EYF259" s="71"/>
      <c r="EYG259" s="71"/>
      <c r="EYH259" s="71"/>
      <c r="EYI259" s="71"/>
      <c r="EYJ259" s="71"/>
      <c r="EYK259" s="71"/>
      <c r="EYL259" s="71"/>
      <c r="EYM259" s="71"/>
      <c r="EYN259" s="71"/>
      <c r="EYO259" s="71"/>
      <c r="EYP259" s="71"/>
      <c r="EYQ259" s="71"/>
      <c r="EYR259" s="71"/>
      <c r="EYS259" s="71"/>
      <c r="EYT259" s="71"/>
      <c r="EYU259" s="71"/>
      <c r="EYV259" s="71"/>
      <c r="EYW259" s="71"/>
      <c r="EYX259" s="71"/>
      <c r="EYY259" s="71"/>
      <c r="EYZ259" s="71"/>
      <c r="EZA259" s="71"/>
      <c r="EZB259" s="71"/>
      <c r="EZC259" s="71"/>
      <c r="EZD259" s="71"/>
      <c r="EZE259" s="71"/>
      <c r="EZF259" s="71"/>
      <c r="EZG259" s="71"/>
      <c r="EZH259" s="71"/>
      <c r="EZI259" s="71"/>
      <c r="EZJ259" s="71"/>
      <c r="EZK259" s="71"/>
      <c r="EZL259" s="71"/>
      <c r="EZM259" s="71"/>
      <c r="EZN259" s="71"/>
      <c r="EZO259" s="71"/>
      <c r="EZP259" s="71"/>
      <c r="EZQ259" s="71"/>
      <c r="EZR259" s="71"/>
      <c r="EZS259" s="71"/>
      <c r="EZT259" s="71"/>
      <c r="EZU259" s="71"/>
      <c r="EZV259" s="71"/>
      <c r="EZW259" s="71"/>
      <c r="EZX259" s="71"/>
      <c r="EZY259" s="71"/>
      <c r="EZZ259" s="71"/>
      <c r="FAA259" s="71"/>
      <c r="FAB259" s="71"/>
      <c r="FAC259" s="71"/>
      <c r="FAD259" s="71"/>
      <c r="FAE259" s="71"/>
      <c r="FAF259" s="71"/>
      <c r="FAG259" s="71"/>
      <c r="FAH259" s="71"/>
      <c r="FAI259" s="71"/>
      <c r="FAJ259" s="71"/>
      <c r="FAK259" s="71"/>
      <c r="FAL259" s="71"/>
      <c r="FAM259" s="71"/>
      <c r="FAN259" s="71"/>
      <c r="FAO259" s="71"/>
      <c r="FAP259" s="71"/>
      <c r="FAQ259" s="71"/>
      <c r="FAR259" s="71"/>
      <c r="FAS259" s="71"/>
      <c r="FAT259" s="71"/>
      <c r="FAU259" s="71"/>
      <c r="FAV259" s="71"/>
      <c r="FAW259" s="71"/>
      <c r="FAX259" s="71"/>
      <c r="FAY259" s="71"/>
      <c r="FAZ259" s="71"/>
      <c r="FBA259" s="71"/>
      <c r="FBB259" s="71"/>
      <c r="FBC259" s="71"/>
      <c r="FBD259" s="71"/>
      <c r="FBE259" s="71"/>
      <c r="FBF259" s="71"/>
      <c r="FBG259" s="71"/>
      <c r="FBH259" s="71"/>
      <c r="FBI259" s="71"/>
      <c r="FBJ259" s="71"/>
      <c r="FBK259" s="71"/>
      <c r="FBL259" s="71"/>
      <c r="FBM259" s="71"/>
      <c r="FBN259" s="71"/>
      <c r="FBO259" s="71"/>
      <c r="FBP259" s="71"/>
      <c r="FBQ259" s="71"/>
      <c r="FBR259" s="71"/>
      <c r="FBS259" s="71"/>
      <c r="FBT259" s="71"/>
      <c r="FBU259" s="71"/>
      <c r="FBV259" s="71"/>
      <c r="FBW259" s="71"/>
      <c r="FBX259" s="71"/>
      <c r="FBY259" s="71"/>
      <c r="FBZ259" s="71"/>
      <c r="FCA259" s="71"/>
      <c r="FCB259" s="71"/>
      <c r="FCC259" s="71"/>
      <c r="FCD259" s="71"/>
      <c r="FCE259" s="71"/>
      <c r="FCF259" s="71"/>
      <c r="FCG259" s="71"/>
      <c r="FCH259" s="71"/>
      <c r="FCI259" s="71"/>
      <c r="FCJ259" s="71"/>
      <c r="FCK259" s="71"/>
      <c r="FCL259" s="71"/>
      <c r="FCM259" s="71"/>
      <c r="FCN259" s="71"/>
      <c r="FCO259" s="71"/>
      <c r="FCP259" s="71"/>
      <c r="FCQ259" s="71"/>
      <c r="FCR259" s="71"/>
      <c r="FCS259" s="71"/>
      <c r="FCT259" s="71"/>
      <c r="FCU259" s="71"/>
      <c r="FCV259" s="71"/>
      <c r="FCW259" s="71"/>
      <c r="FCX259" s="71"/>
      <c r="FCY259" s="71"/>
      <c r="FCZ259" s="71"/>
      <c r="FDA259" s="71"/>
      <c r="FDB259" s="71"/>
      <c r="FDC259" s="71"/>
      <c r="FDD259" s="71"/>
      <c r="FDE259" s="71"/>
      <c r="FDF259" s="71"/>
      <c r="FDG259" s="71"/>
      <c r="FDH259" s="71"/>
      <c r="FDI259" s="71"/>
      <c r="FDJ259" s="71"/>
      <c r="FDK259" s="71"/>
      <c r="FDL259" s="71"/>
      <c r="FDM259" s="71"/>
      <c r="FDN259" s="71"/>
      <c r="FDO259" s="71"/>
      <c r="FDP259" s="71"/>
      <c r="FDQ259" s="71"/>
      <c r="FDR259" s="71"/>
      <c r="FDS259" s="71"/>
      <c r="FDT259" s="71"/>
      <c r="FDU259" s="71"/>
      <c r="FDV259" s="71"/>
      <c r="FDW259" s="71"/>
      <c r="FDX259" s="71"/>
      <c r="FDY259" s="71"/>
      <c r="FDZ259" s="71"/>
      <c r="FEA259" s="71"/>
      <c r="FEB259" s="71"/>
      <c r="FEC259" s="71"/>
      <c r="FED259" s="71"/>
      <c r="FEE259" s="71"/>
      <c r="FEF259" s="71"/>
      <c r="FEG259" s="71"/>
      <c r="FEH259" s="71"/>
      <c r="FEI259" s="71"/>
      <c r="FEJ259" s="71"/>
      <c r="FEK259" s="71"/>
      <c r="FEL259" s="71"/>
      <c r="FEM259" s="71"/>
      <c r="FEN259" s="71"/>
      <c r="FEO259" s="71"/>
      <c r="FEP259" s="71"/>
      <c r="FEQ259" s="71"/>
      <c r="FER259" s="71"/>
      <c r="FES259" s="71"/>
      <c r="FET259" s="71"/>
      <c r="FEU259" s="71"/>
      <c r="FEV259" s="71"/>
      <c r="FEW259" s="71"/>
      <c r="FEX259" s="71"/>
      <c r="FEY259" s="71"/>
      <c r="FEZ259" s="71"/>
      <c r="FFA259" s="71"/>
      <c r="FFB259" s="71"/>
      <c r="FFC259" s="71"/>
      <c r="FFD259" s="71"/>
      <c r="FFE259" s="71"/>
      <c r="FFF259" s="71"/>
      <c r="FFG259" s="71"/>
      <c r="FFH259" s="71"/>
      <c r="FFI259" s="71"/>
      <c r="FFJ259" s="71"/>
      <c r="FFK259" s="71"/>
      <c r="FFL259" s="71"/>
      <c r="FFM259" s="71"/>
      <c r="FFN259" s="71"/>
      <c r="FFO259" s="71"/>
      <c r="FFP259" s="71"/>
      <c r="FFQ259" s="71"/>
      <c r="FFR259" s="71"/>
      <c r="FFS259" s="71"/>
      <c r="FFT259" s="71"/>
      <c r="FFU259" s="71"/>
      <c r="FFV259" s="71"/>
      <c r="FFW259" s="71"/>
      <c r="FFX259" s="71"/>
      <c r="FFY259" s="71"/>
      <c r="FFZ259" s="71"/>
      <c r="FGA259" s="71"/>
      <c r="FGB259" s="71"/>
      <c r="FGC259" s="71"/>
      <c r="FGD259" s="71"/>
      <c r="FGE259" s="71"/>
      <c r="FGF259" s="71"/>
      <c r="FGG259" s="71"/>
      <c r="FGH259" s="71"/>
      <c r="FGI259" s="71"/>
      <c r="FGJ259" s="71"/>
      <c r="FGK259" s="71"/>
      <c r="FGL259" s="71"/>
      <c r="FGM259" s="71"/>
      <c r="FGN259" s="71"/>
      <c r="FGO259" s="71"/>
      <c r="FGP259" s="71"/>
      <c r="FGQ259" s="71"/>
      <c r="FGR259" s="71"/>
      <c r="FGS259" s="71"/>
      <c r="FGT259" s="71"/>
      <c r="FGU259" s="71"/>
      <c r="FGV259" s="71"/>
      <c r="FGW259" s="71"/>
      <c r="FGX259" s="71"/>
      <c r="FGY259" s="71"/>
      <c r="FGZ259" s="71"/>
      <c r="FHA259" s="71"/>
      <c r="FHB259" s="71"/>
      <c r="FHC259" s="71"/>
      <c r="FHD259" s="71"/>
      <c r="FHE259" s="71"/>
      <c r="FHF259" s="71"/>
      <c r="FHG259" s="71"/>
      <c r="FHH259" s="71"/>
      <c r="FHI259" s="71"/>
      <c r="FHJ259" s="71"/>
      <c r="FHK259" s="71"/>
      <c r="FHL259" s="71"/>
      <c r="FHM259" s="71"/>
      <c r="FHN259" s="71"/>
      <c r="FHO259" s="71"/>
      <c r="FHP259" s="71"/>
      <c r="FHQ259" s="71"/>
      <c r="FHR259" s="71"/>
      <c r="FHS259" s="71"/>
      <c r="FHT259" s="71"/>
      <c r="FHU259" s="71"/>
      <c r="FHV259" s="71"/>
      <c r="FHW259" s="71"/>
      <c r="FHX259" s="71"/>
      <c r="FHY259" s="71"/>
      <c r="FHZ259" s="71"/>
      <c r="FIA259" s="71"/>
      <c r="FIB259" s="71"/>
      <c r="FIC259" s="71"/>
      <c r="FID259" s="71"/>
      <c r="FIE259" s="71"/>
      <c r="FIF259" s="71"/>
      <c r="FIG259" s="71"/>
      <c r="FIH259" s="71"/>
      <c r="FII259" s="71"/>
      <c r="FIJ259" s="71"/>
      <c r="FIK259" s="71"/>
      <c r="FIL259" s="71"/>
      <c r="FIM259" s="71"/>
      <c r="FIN259" s="71"/>
      <c r="FIO259" s="71"/>
      <c r="FIP259" s="71"/>
      <c r="FIQ259" s="71"/>
      <c r="FIR259" s="71"/>
      <c r="FIS259" s="71"/>
      <c r="FIT259" s="71"/>
      <c r="FIU259" s="71"/>
      <c r="FIV259" s="71"/>
      <c r="FIW259" s="71"/>
      <c r="FIX259" s="71"/>
      <c r="FIY259" s="71"/>
      <c r="FIZ259" s="71"/>
      <c r="FJA259" s="71"/>
      <c r="FJB259" s="71"/>
      <c r="FJC259" s="71"/>
      <c r="FJD259" s="71"/>
      <c r="FJE259" s="71"/>
      <c r="FJF259" s="71"/>
      <c r="FJG259" s="71"/>
      <c r="FJH259" s="71"/>
      <c r="FJI259" s="71"/>
      <c r="FJJ259" s="71"/>
      <c r="FJK259" s="71"/>
      <c r="FJL259" s="71"/>
      <c r="FJM259" s="71"/>
      <c r="FJN259" s="71"/>
      <c r="FJO259" s="71"/>
      <c r="FJP259" s="71"/>
      <c r="FJQ259" s="71"/>
      <c r="FJR259" s="71"/>
      <c r="FJS259" s="71"/>
      <c r="FJT259" s="71"/>
      <c r="FJU259" s="71"/>
      <c r="FJV259" s="71"/>
      <c r="FJW259" s="71"/>
      <c r="FJX259" s="71"/>
      <c r="FJY259" s="71"/>
      <c r="FJZ259" s="71"/>
      <c r="FKA259" s="71"/>
      <c r="FKB259" s="71"/>
      <c r="FKC259" s="71"/>
      <c r="FKD259" s="71"/>
      <c r="FKE259" s="71"/>
      <c r="FKF259" s="71"/>
      <c r="FKG259" s="71"/>
      <c r="FKH259" s="71"/>
      <c r="FKI259" s="71"/>
      <c r="FKJ259" s="71"/>
      <c r="FKK259" s="71"/>
      <c r="FKL259" s="71"/>
      <c r="FKM259" s="71"/>
      <c r="FKN259" s="71"/>
      <c r="FKO259" s="71"/>
      <c r="FKP259" s="71"/>
      <c r="FKQ259" s="71"/>
      <c r="FKR259" s="71"/>
      <c r="FKS259" s="71"/>
      <c r="FKT259" s="71"/>
      <c r="FKU259" s="71"/>
      <c r="FKV259" s="71"/>
      <c r="FKW259" s="71"/>
      <c r="FKX259" s="71"/>
      <c r="FKY259" s="71"/>
      <c r="FKZ259" s="71"/>
      <c r="FLA259" s="71"/>
      <c r="FLB259" s="71"/>
      <c r="FLC259" s="71"/>
      <c r="FLD259" s="71"/>
      <c r="FLE259" s="71"/>
      <c r="FLF259" s="71"/>
      <c r="FLG259" s="71"/>
      <c r="FLH259" s="71"/>
      <c r="FLI259" s="71"/>
      <c r="FLJ259" s="71"/>
      <c r="FLK259" s="71"/>
      <c r="FLL259" s="71"/>
      <c r="FLM259" s="71"/>
      <c r="FLN259" s="71"/>
      <c r="FLO259" s="71"/>
      <c r="FLP259" s="71"/>
      <c r="FLQ259" s="71"/>
      <c r="FLR259" s="71"/>
      <c r="FLS259" s="71"/>
      <c r="FLT259" s="71"/>
      <c r="FLU259" s="71"/>
      <c r="FLV259" s="71"/>
      <c r="FLW259" s="71"/>
      <c r="FLX259" s="71"/>
      <c r="FLY259" s="71"/>
      <c r="FLZ259" s="71"/>
      <c r="FMA259" s="71"/>
      <c r="FMB259" s="71"/>
      <c r="FMC259" s="71"/>
      <c r="FMD259" s="71"/>
      <c r="FME259" s="71"/>
      <c r="FMF259" s="71"/>
      <c r="FMG259" s="71"/>
      <c r="FMH259" s="71"/>
      <c r="FMI259" s="71"/>
      <c r="FMJ259" s="71"/>
      <c r="FMK259" s="71"/>
      <c r="FML259" s="71"/>
      <c r="FMM259" s="71"/>
      <c r="FMN259" s="71"/>
      <c r="FMO259" s="71"/>
      <c r="FMP259" s="71"/>
      <c r="FMQ259" s="71"/>
      <c r="FMR259" s="71"/>
      <c r="FMS259" s="71"/>
      <c r="FMT259" s="71"/>
      <c r="FMU259" s="71"/>
      <c r="FMV259" s="71"/>
      <c r="FMW259" s="71"/>
      <c r="FMX259" s="71"/>
      <c r="FMY259" s="71"/>
      <c r="FMZ259" s="71"/>
      <c r="FNA259" s="71"/>
      <c r="FNB259" s="71"/>
      <c r="FNC259" s="71"/>
      <c r="FND259" s="71"/>
      <c r="FNE259" s="71"/>
      <c r="FNF259" s="71"/>
      <c r="FNG259" s="71"/>
      <c r="FNH259" s="71"/>
      <c r="FNI259" s="71"/>
      <c r="FNJ259" s="71"/>
      <c r="FNK259" s="71"/>
      <c r="FNL259" s="71"/>
      <c r="FNM259" s="71"/>
      <c r="FNN259" s="71"/>
      <c r="FNO259" s="71"/>
      <c r="FNP259" s="71"/>
      <c r="FNQ259" s="71"/>
      <c r="FNR259" s="71"/>
      <c r="FNS259" s="71"/>
      <c r="FNT259" s="71"/>
      <c r="FNU259" s="71"/>
      <c r="FNV259" s="71"/>
      <c r="FNW259" s="71"/>
      <c r="FNX259" s="71"/>
      <c r="FNY259" s="71"/>
      <c r="FNZ259" s="71"/>
      <c r="FOA259" s="71"/>
      <c r="FOB259" s="71"/>
      <c r="FOC259" s="71"/>
      <c r="FOD259" s="71"/>
      <c r="FOE259" s="71"/>
      <c r="FOF259" s="71"/>
      <c r="FOG259" s="71"/>
      <c r="FOH259" s="71"/>
      <c r="FOI259" s="71"/>
      <c r="FOJ259" s="71"/>
      <c r="FOK259" s="71"/>
      <c r="FOL259" s="71"/>
      <c r="FOM259" s="71"/>
      <c r="FON259" s="71"/>
      <c r="FOO259" s="71"/>
      <c r="FOP259" s="71"/>
      <c r="FOQ259" s="71"/>
      <c r="FOR259" s="71"/>
      <c r="FOS259" s="71"/>
      <c r="FOT259" s="71"/>
      <c r="FOU259" s="71"/>
      <c r="FOV259" s="71"/>
      <c r="FOW259" s="71"/>
      <c r="FOX259" s="71"/>
      <c r="FOY259" s="71"/>
      <c r="FOZ259" s="71"/>
      <c r="FPA259" s="71"/>
      <c r="FPB259" s="71"/>
      <c r="FPC259" s="71"/>
      <c r="FPD259" s="71"/>
      <c r="FPE259" s="71"/>
      <c r="FPF259" s="71"/>
      <c r="FPG259" s="71"/>
      <c r="FPH259" s="71"/>
      <c r="FPI259" s="71"/>
      <c r="FPJ259" s="71"/>
      <c r="FPK259" s="71"/>
      <c r="FPL259" s="71"/>
      <c r="FPM259" s="71"/>
      <c r="FPN259" s="71"/>
      <c r="FPO259" s="71"/>
      <c r="FPP259" s="71"/>
      <c r="FPQ259" s="71"/>
      <c r="FPR259" s="71"/>
      <c r="FPS259" s="71"/>
      <c r="FPT259" s="71"/>
      <c r="FPU259" s="71"/>
      <c r="FPV259" s="71"/>
      <c r="FPW259" s="71"/>
      <c r="FPX259" s="71"/>
      <c r="FPY259" s="71"/>
      <c r="FPZ259" s="71"/>
      <c r="FQA259" s="71"/>
      <c r="FQB259" s="71"/>
      <c r="FQC259" s="71"/>
      <c r="FQD259" s="71"/>
      <c r="FQE259" s="71"/>
      <c r="FQF259" s="71"/>
      <c r="FQG259" s="71"/>
      <c r="FQH259" s="71"/>
      <c r="FQI259" s="71"/>
      <c r="FQJ259" s="71"/>
      <c r="FQK259" s="71"/>
      <c r="FQL259" s="71"/>
      <c r="FQM259" s="71"/>
      <c r="FQN259" s="71"/>
      <c r="FQO259" s="71"/>
      <c r="FQP259" s="71"/>
      <c r="FQQ259" s="71"/>
      <c r="FQR259" s="71"/>
      <c r="FQS259" s="71"/>
      <c r="FQT259" s="71"/>
      <c r="FQU259" s="71"/>
      <c r="FQV259" s="71"/>
      <c r="FQW259" s="71"/>
      <c r="FQX259" s="71"/>
      <c r="FQY259" s="71"/>
      <c r="FQZ259" s="71"/>
      <c r="FRA259" s="71"/>
      <c r="FRB259" s="71"/>
      <c r="FRC259" s="71"/>
      <c r="FRD259" s="71"/>
      <c r="FRE259" s="71"/>
      <c r="FRF259" s="71"/>
      <c r="FRG259" s="71"/>
      <c r="FRH259" s="71"/>
      <c r="FRI259" s="71"/>
      <c r="FRJ259" s="71"/>
      <c r="FRK259" s="71"/>
      <c r="FRL259" s="71"/>
      <c r="FRM259" s="71"/>
      <c r="FRN259" s="71"/>
      <c r="FRO259" s="71"/>
      <c r="FRP259" s="71"/>
      <c r="FRQ259" s="71"/>
      <c r="FRR259" s="71"/>
      <c r="FRS259" s="71"/>
      <c r="FRT259" s="71"/>
      <c r="FRU259" s="71"/>
      <c r="FRV259" s="71"/>
      <c r="FRW259" s="71"/>
      <c r="FRX259" s="71"/>
      <c r="FRY259" s="71"/>
      <c r="FRZ259" s="71"/>
      <c r="FSA259" s="71"/>
      <c r="FSB259" s="71"/>
      <c r="FSC259" s="71"/>
      <c r="FSD259" s="71"/>
      <c r="FSE259" s="71"/>
      <c r="FSF259" s="71"/>
      <c r="FSG259" s="71"/>
      <c r="FSH259" s="71"/>
      <c r="FSI259" s="71"/>
      <c r="FSJ259" s="71"/>
      <c r="FSK259" s="71"/>
      <c r="FSL259" s="71"/>
      <c r="FSM259" s="71"/>
      <c r="FSN259" s="71"/>
      <c r="FSO259" s="71"/>
      <c r="FSP259" s="71"/>
      <c r="FSQ259" s="71"/>
      <c r="FSR259" s="71"/>
      <c r="FSS259" s="71"/>
      <c r="FST259" s="71"/>
      <c r="FSU259" s="71"/>
      <c r="FSV259" s="71"/>
      <c r="FSW259" s="71"/>
      <c r="FSX259" s="71"/>
      <c r="FSY259" s="71"/>
      <c r="FSZ259" s="71"/>
      <c r="FTA259" s="71"/>
      <c r="FTB259" s="71"/>
      <c r="FTC259" s="71"/>
      <c r="FTD259" s="71"/>
      <c r="FTE259" s="71"/>
      <c r="FTF259" s="71"/>
      <c r="FTG259" s="71"/>
      <c r="FTH259" s="71"/>
      <c r="FTI259" s="71"/>
      <c r="FTJ259" s="71"/>
      <c r="FTK259" s="71"/>
      <c r="FTL259" s="71"/>
      <c r="FTM259" s="71"/>
      <c r="FTN259" s="71"/>
      <c r="FTO259" s="71"/>
      <c r="FTP259" s="71"/>
      <c r="FTQ259" s="71"/>
      <c r="FTR259" s="71"/>
      <c r="FTS259" s="71"/>
      <c r="FTT259" s="71"/>
      <c r="FTU259" s="71"/>
      <c r="FTV259" s="71"/>
      <c r="FTW259" s="71"/>
      <c r="FTX259" s="71"/>
      <c r="FTY259" s="71"/>
      <c r="FTZ259" s="71"/>
      <c r="FUA259" s="71"/>
      <c r="FUB259" s="71"/>
      <c r="FUC259" s="71"/>
      <c r="FUD259" s="71"/>
      <c r="FUE259" s="71"/>
      <c r="FUF259" s="71"/>
      <c r="FUG259" s="71"/>
      <c r="FUH259" s="71"/>
      <c r="FUI259" s="71"/>
      <c r="FUJ259" s="71"/>
      <c r="FUK259" s="71"/>
      <c r="FUL259" s="71"/>
      <c r="FUM259" s="71"/>
      <c r="FUN259" s="71"/>
      <c r="FUO259" s="71"/>
      <c r="FUP259" s="71"/>
      <c r="FUQ259" s="71"/>
      <c r="FUR259" s="71"/>
      <c r="FUS259" s="71"/>
      <c r="FUT259" s="71"/>
      <c r="FUU259" s="71"/>
      <c r="FUV259" s="71"/>
      <c r="FUW259" s="71"/>
      <c r="FUX259" s="71"/>
      <c r="FUY259" s="71"/>
      <c r="FUZ259" s="71"/>
      <c r="FVA259" s="71"/>
      <c r="FVB259" s="71"/>
      <c r="FVC259" s="71"/>
      <c r="FVD259" s="71"/>
      <c r="FVE259" s="71"/>
      <c r="FVF259" s="71"/>
      <c r="FVG259" s="71"/>
      <c r="FVH259" s="71"/>
      <c r="FVI259" s="71"/>
      <c r="FVJ259" s="71"/>
      <c r="FVK259" s="71"/>
      <c r="FVL259" s="71"/>
      <c r="FVM259" s="71"/>
      <c r="FVN259" s="71"/>
      <c r="FVO259" s="71"/>
      <c r="FVP259" s="71"/>
      <c r="FVQ259" s="71"/>
      <c r="FVR259" s="71"/>
      <c r="FVS259" s="71"/>
      <c r="FVT259" s="71"/>
      <c r="FVU259" s="71"/>
      <c r="FVV259" s="71"/>
      <c r="FVW259" s="71"/>
      <c r="FVX259" s="71"/>
      <c r="FVY259" s="71"/>
      <c r="FVZ259" s="71"/>
      <c r="FWA259" s="71"/>
      <c r="FWB259" s="71"/>
      <c r="FWC259" s="71"/>
      <c r="FWD259" s="71"/>
      <c r="FWE259" s="71"/>
      <c r="FWF259" s="71"/>
      <c r="FWG259" s="71"/>
      <c r="FWH259" s="71"/>
      <c r="FWI259" s="71"/>
      <c r="FWJ259" s="71"/>
      <c r="FWK259" s="71"/>
      <c r="FWL259" s="71"/>
      <c r="FWM259" s="71"/>
      <c r="FWN259" s="71"/>
      <c r="FWO259" s="71"/>
      <c r="FWP259" s="71"/>
      <c r="FWQ259" s="71"/>
      <c r="FWR259" s="71"/>
      <c r="FWS259" s="71"/>
      <c r="FWT259" s="71"/>
      <c r="FWU259" s="71"/>
      <c r="FWV259" s="71"/>
      <c r="FWW259" s="71"/>
      <c r="FWX259" s="71"/>
      <c r="FWY259" s="71"/>
      <c r="FWZ259" s="71"/>
      <c r="FXA259" s="71"/>
      <c r="FXB259" s="71"/>
      <c r="FXC259" s="71"/>
      <c r="FXD259" s="71"/>
      <c r="FXE259" s="71"/>
      <c r="FXF259" s="71"/>
      <c r="FXG259" s="71"/>
      <c r="FXH259" s="71"/>
      <c r="FXI259" s="71"/>
      <c r="FXJ259" s="71"/>
      <c r="FXK259" s="71"/>
      <c r="FXL259" s="71"/>
      <c r="FXM259" s="71"/>
      <c r="FXN259" s="71"/>
      <c r="FXO259" s="71"/>
      <c r="FXP259" s="71"/>
      <c r="FXQ259" s="71"/>
      <c r="FXR259" s="71"/>
      <c r="FXS259" s="71"/>
      <c r="FXT259" s="71"/>
      <c r="FXU259" s="71"/>
      <c r="FXV259" s="71"/>
      <c r="FXW259" s="71"/>
      <c r="FXX259" s="71"/>
      <c r="FXY259" s="71"/>
      <c r="FXZ259" s="71"/>
      <c r="FYA259" s="71"/>
      <c r="FYB259" s="71"/>
      <c r="FYC259" s="71"/>
      <c r="FYD259" s="71"/>
      <c r="FYE259" s="71"/>
      <c r="FYF259" s="71"/>
      <c r="FYG259" s="71"/>
      <c r="FYH259" s="71"/>
      <c r="FYI259" s="71"/>
      <c r="FYJ259" s="71"/>
      <c r="FYK259" s="71"/>
      <c r="FYL259" s="71"/>
      <c r="FYM259" s="71"/>
      <c r="FYN259" s="71"/>
      <c r="FYO259" s="71"/>
      <c r="FYP259" s="71"/>
      <c r="FYQ259" s="71"/>
      <c r="FYR259" s="71"/>
      <c r="FYS259" s="71"/>
      <c r="FYT259" s="71"/>
      <c r="FYU259" s="71"/>
      <c r="FYV259" s="71"/>
      <c r="FYW259" s="71"/>
      <c r="FYX259" s="71"/>
      <c r="FYY259" s="71"/>
      <c r="FYZ259" s="71"/>
      <c r="FZA259" s="71"/>
      <c r="FZB259" s="71"/>
      <c r="FZC259" s="71"/>
      <c r="FZD259" s="71"/>
      <c r="FZE259" s="71"/>
      <c r="FZF259" s="71"/>
      <c r="FZG259" s="71"/>
      <c r="FZH259" s="71"/>
      <c r="FZI259" s="71"/>
      <c r="FZJ259" s="71"/>
      <c r="FZK259" s="71"/>
      <c r="FZL259" s="71"/>
      <c r="FZM259" s="71"/>
      <c r="FZN259" s="71"/>
      <c r="FZO259" s="71"/>
      <c r="FZP259" s="71"/>
      <c r="FZQ259" s="71"/>
      <c r="FZR259" s="71"/>
      <c r="FZS259" s="71"/>
      <c r="FZT259" s="71"/>
      <c r="FZU259" s="71"/>
      <c r="FZV259" s="71"/>
      <c r="FZW259" s="71"/>
      <c r="FZX259" s="71"/>
      <c r="FZY259" s="71"/>
      <c r="FZZ259" s="71"/>
      <c r="GAA259" s="71"/>
      <c r="GAB259" s="71"/>
      <c r="GAC259" s="71"/>
      <c r="GAD259" s="71"/>
      <c r="GAE259" s="71"/>
      <c r="GAF259" s="71"/>
      <c r="GAG259" s="71"/>
      <c r="GAH259" s="71"/>
      <c r="GAI259" s="71"/>
      <c r="GAJ259" s="71"/>
      <c r="GAK259" s="71"/>
      <c r="GAL259" s="71"/>
      <c r="GAM259" s="71"/>
      <c r="GAN259" s="71"/>
      <c r="GAO259" s="71"/>
      <c r="GAP259" s="71"/>
      <c r="GAQ259" s="71"/>
      <c r="GAR259" s="71"/>
      <c r="GAS259" s="71"/>
      <c r="GAT259" s="71"/>
      <c r="GAU259" s="71"/>
      <c r="GAV259" s="71"/>
      <c r="GAW259" s="71"/>
      <c r="GAX259" s="71"/>
      <c r="GAY259" s="71"/>
      <c r="GAZ259" s="71"/>
      <c r="GBA259" s="71"/>
      <c r="GBB259" s="71"/>
      <c r="GBC259" s="71"/>
      <c r="GBD259" s="71"/>
      <c r="GBE259" s="71"/>
      <c r="GBF259" s="71"/>
      <c r="GBG259" s="71"/>
      <c r="GBH259" s="71"/>
      <c r="GBI259" s="71"/>
      <c r="GBJ259" s="71"/>
      <c r="GBK259" s="71"/>
      <c r="GBL259" s="71"/>
      <c r="GBM259" s="71"/>
      <c r="GBN259" s="71"/>
      <c r="GBO259" s="71"/>
      <c r="GBP259" s="71"/>
      <c r="GBQ259" s="71"/>
      <c r="GBR259" s="71"/>
      <c r="GBS259" s="71"/>
      <c r="GBT259" s="71"/>
      <c r="GBU259" s="71"/>
      <c r="GBV259" s="71"/>
      <c r="GBW259" s="71"/>
      <c r="GBX259" s="71"/>
      <c r="GBY259" s="71"/>
      <c r="GBZ259" s="71"/>
      <c r="GCA259" s="71"/>
      <c r="GCB259" s="71"/>
      <c r="GCC259" s="71"/>
      <c r="GCD259" s="71"/>
      <c r="GCE259" s="71"/>
      <c r="GCF259" s="71"/>
      <c r="GCG259" s="71"/>
      <c r="GCH259" s="71"/>
      <c r="GCI259" s="71"/>
      <c r="GCJ259" s="71"/>
      <c r="GCK259" s="71"/>
      <c r="GCL259" s="71"/>
      <c r="GCM259" s="71"/>
      <c r="GCN259" s="71"/>
      <c r="GCO259" s="71"/>
      <c r="GCP259" s="71"/>
      <c r="GCQ259" s="71"/>
      <c r="GCR259" s="71"/>
      <c r="GCS259" s="71"/>
      <c r="GCT259" s="71"/>
      <c r="GCU259" s="71"/>
      <c r="GCV259" s="71"/>
      <c r="GCW259" s="71"/>
      <c r="GCX259" s="71"/>
      <c r="GCY259" s="71"/>
      <c r="GCZ259" s="71"/>
      <c r="GDA259" s="71"/>
      <c r="GDB259" s="71"/>
      <c r="GDC259" s="71"/>
      <c r="GDD259" s="71"/>
      <c r="GDE259" s="71"/>
      <c r="GDF259" s="71"/>
      <c r="GDG259" s="71"/>
      <c r="GDH259" s="71"/>
      <c r="GDI259" s="71"/>
      <c r="GDJ259" s="71"/>
      <c r="GDK259" s="71"/>
      <c r="GDL259" s="71"/>
      <c r="GDM259" s="71"/>
      <c r="GDN259" s="71"/>
      <c r="GDO259" s="71"/>
      <c r="GDP259" s="71"/>
      <c r="GDQ259" s="71"/>
      <c r="GDR259" s="71"/>
      <c r="GDS259" s="71"/>
      <c r="GDT259" s="71"/>
      <c r="GDU259" s="71"/>
      <c r="GDV259" s="71"/>
      <c r="GDW259" s="71"/>
      <c r="GDX259" s="71"/>
      <c r="GDY259" s="71"/>
      <c r="GDZ259" s="71"/>
      <c r="GEA259" s="71"/>
      <c r="GEB259" s="71"/>
      <c r="GEC259" s="71"/>
      <c r="GED259" s="71"/>
      <c r="GEE259" s="71"/>
      <c r="GEF259" s="71"/>
      <c r="GEG259" s="71"/>
      <c r="GEH259" s="71"/>
      <c r="GEI259" s="71"/>
      <c r="GEJ259" s="71"/>
      <c r="GEK259" s="71"/>
      <c r="GEL259" s="71"/>
      <c r="GEM259" s="71"/>
      <c r="GEN259" s="71"/>
      <c r="GEO259" s="71"/>
      <c r="GEP259" s="71"/>
      <c r="GEQ259" s="71"/>
      <c r="GER259" s="71"/>
      <c r="GES259" s="71"/>
      <c r="GET259" s="71"/>
      <c r="GEU259" s="71"/>
      <c r="GEV259" s="71"/>
      <c r="GEW259" s="71"/>
      <c r="GEX259" s="71"/>
      <c r="GEY259" s="71"/>
      <c r="GEZ259" s="71"/>
      <c r="GFA259" s="71"/>
      <c r="GFB259" s="71"/>
      <c r="GFC259" s="71"/>
      <c r="GFD259" s="71"/>
      <c r="GFE259" s="71"/>
      <c r="GFF259" s="71"/>
      <c r="GFG259" s="71"/>
      <c r="GFH259" s="71"/>
      <c r="GFI259" s="71"/>
      <c r="GFJ259" s="71"/>
      <c r="GFK259" s="71"/>
      <c r="GFL259" s="71"/>
      <c r="GFM259" s="71"/>
      <c r="GFN259" s="71"/>
      <c r="GFO259" s="71"/>
      <c r="GFP259" s="71"/>
      <c r="GFQ259" s="71"/>
      <c r="GFR259" s="71"/>
      <c r="GFS259" s="71"/>
      <c r="GFT259" s="71"/>
      <c r="GFU259" s="71"/>
      <c r="GFV259" s="71"/>
      <c r="GFW259" s="71"/>
      <c r="GFX259" s="71"/>
      <c r="GFY259" s="71"/>
      <c r="GFZ259" s="71"/>
      <c r="GGA259" s="71"/>
      <c r="GGB259" s="71"/>
      <c r="GGC259" s="71"/>
      <c r="GGD259" s="71"/>
      <c r="GGE259" s="71"/>
      <c r="GGF259" s="71"/>
      <c r="GGG259" s="71"/>
      <c r="GGH259" s="71"/>
      <c r="GGI259" s="71"/>
      <c r="GGJ259" s="71"/>
      <c r="GGK259" s="71"/>
      <c r="GGL259" s="71"/>
      <c r="GGM259" s="71"/>
      <c r="GGN259" s="71"/>
      <c r="GGO259" s="71"/>
      <c r="GGP259" s="71"/>
      <c r="GGQ259" s="71"/>
      <c r="GGR259" s="71"/>
      <c r="GGS259" s="71"/>
      <c r="GGT259" s="71"/>
      <c r="GGU259" s="71"/>
      <c r="GGV259" s="71"/>
      <c r="GGW259" s="71"/>
      <c r="GGX259" s="71"/>
      <c r="GGY259" s="71"/>
      <c r="GGZ259" s="71"/>
      <c r="GHA259" s="71"/>
      <c r="GHB259" s="71"/>
      <c r="GHC259" s="71"/>
      <c r="GHD259" s="71"/>
      <c r="GHE259" s="71"/>
      <c r="GHF259" s="71"/>
      <c r="GHG259" s="71"/>
      <c r="GHH259" s="71"/>
      <c r="GHI259" s="71"/>
      <c r="GHJ259" s="71"/>
      <c r="GHK259" s="71"/>
      <c r="GHL259" s="71"/>
      <c r="GHM259" s="71"/>
      <c r="GHN259" s="71"/>
      <c r="GHO259" s="71"/>
      <c r="GHP259" s="71"/>
      <c r="GHQ259" s="71"/>
      <c r="GHR259" s="71"/>
      <c r="GHS259" s="71"/>
      <c r="GHT259" s="71"/>
      <c r="GHU259" s="71"/>
      <c r="GHV259" s="71"/>
      <c r="GHW259" s="71"/>
      <c r="GHX259" s="71"/>
      <c r="GHY259" s="71"/>
      <c r="GHZ259" s="71"/>
      <c r="GIA259" s="71"/>
      <c r="GIB259" s="71"/>
      <c r="GIC259" s="71"/>
      <c r="GID259" s="71"/>
      <c r="GIE259" s="71"/>
      <c r="GIF259" s="71"/>
      <c r="GIG259" s="71"/>
      <c r="GIH259" s="71"/>
      <c r="GII259" s="71"/>
      <c r="GIJ259" s="71"/>
      <c r="GIK259" s="71"/>
      <c r="GIL259" s="71"/>
      <c r="GIM259" s="71"/>
      <c r="GIN259" s="71"/>
      <c r="GIO259" s="71"/>
      <c r="GIP259" s="71"/>
      <c r="GIQ259" s="71"/>
      <c r="GIR259" s="71"/>
      <c r="GIS259" s="71"/>
      <c r="GIT259" s="71"/>
      <c r="GIU259" s="71"/>
      <c r="GIV259" s="71"/>
      <c r="GIW259" s="71"/>
      <c r="GIX259" s="71"/>
      <c r="GIY259" s="71"/>
      <c r="GIZ259" s="71"/>
      <c r="GJA259" s="71"/>
      <c r="GJB259" s="71"/>
      <c r="GJC259" s="71"/>
      <c r="GJD259" s="71"/>
      <c r="GJE259" s="71"/>
      <c r="GJF259" s="71"/>
      <c r="GJG259" s="71"/>
      <c r="GJH259" s="71"/>
      <c r="GJI259" s="71"/>
      <c r="GJJ259" s="71"/>
      <c r="GJK259" s="71"/>
      <c r="GJL259" s="71"/>
      <c r="GJM259" s="71"/>
      <c r="GJN259" s="71"/>
      <c r="GJO259" s="71"/>
      <c r="GJP259" s="71"/>
      <c r="GJQ259" s="71"/>
      <c r="GJR259" s="71"/>
      <c r="GJS259" s="71"/>
      <c r="GJT259" s="71"/>
      <c r="GJU259" s="71"/>
      <c r="GJV259" s="71"/>
      <c r="GJW259" s="71"/>
      <c r="GJX259" s="71"/>
      <c r="GJY259" s="71"/>
      <c r="GJZ259" s="71"/>
      <c r="GKA259" s="71"/>
      <c r="GKB259" s="71"/>
      <c r="GKC259" s="71"/>
      <c r="GKD259" s="71"/>
      <c r="GKE259" s="71"/>
      <c r="GKF259" s="71"/>
      <c r="GKG259" s="71"/>
      <c r="GKH259" s="71"/>
      <c r="GKI259" s="71"/>
      <c r="GKJ259" s="71"/>
      <c r="GKK259" s="71"/>
      <c r="GKL259" s="71"/>
      <c r="GKM259" s="71"/>
      <c r="GKN259" s="71"/>
      <c r="GKO259" s="71"/>
      <c r="GKP259" s="71"/>
      <c r="GKQ259" s="71"/>
      <c r="GKR259" s="71"/>
      <c r="GKS259" s="71"/>
      <c r="GKT259" s="71"/>
      <c r="GKU259" s="71"/>
      <c r="GKV259" s="71"/>
      <c r="GKW259" s="71"/>
      <c r="GKX259" s="71"/>
      <c r="GKY259" s="71"/>
      <c r="GKZ259" s="71"/>
      <c r="GLA259" s="71"/>
      <c r="GLB259" s="71"/>
      <c r="GLC259" s="71"/>
      <c r="GLD259" s="71"/>
      <c r="GLE259" s="71"/>
      <c r="GLF259" s="71"/>
      <c r="GLG259" s="71"/>
      <c r="GLH259" s="71"/>
      <c r="GLI259" s="71"/>
      <c r="GLJ259" s="71"/>
      <c r="GLK259" s="71"/>
      <c r="GLL259" s="71"/>
      <c r="GLM259" s="71"/>
      <c r="GLN259" s="71"/>
      <c r="GLO259" s="71"/>
      <c r="GLP259" s="71"/>
      <c r="GLQ259" s="71"/>
      <c r="GLR259" s="71"/>
      <c r="GLS259" s="71"/>
      <c r="GLT259" s="71"/>
      <c r="GLU259" s="71"/>
      <c r="GLV259" s="71"/>
      <c r="GLW259" s="71"/>
      <c r="GLX259" s="71"/>
      <c r="GLY259" s="71"/>
      <c r="GLZ259" s="71"/>
      <c r="GMA259" s="71"/>
      <c r="GMB259" s="71"/>
      <c r="GMC259" s="71"/>
      <c r="GMD259" s="71"/>
      <c r="GME259" s="71"/>
      <c r="GMF259" s="71"/>
      <c r="GMG259" s="71"/>
      <c r="GMH259" s="71"/>
      <c r="GMI259" s="71"/>
      <c r="GMJ259" s="71"/>
      <c r="GMK259" s="71"/>
      <c r="GML259" s="71"/>
      <c r="GMM259" s="71"/>
      <c r="GMN259" s="71"/>
      <c r="GMO259" s="71"/>
      <c r="GMP259" s="71"/>
      <c r="GMQ259" s="71"/>
      <c r="GMR259" s="71"/>
      <c r="GMS259" s="71"/>
      <c r="GMT259" s="71"/>
      <c r="GMU259" s="71"/>
      <c r="GMV259" s="71"/>
      <c r="GMW259" s="71"/>
      <c r="GMX259" s="71"/>
      <c r="GMY259" s="71"/>
      <c r="GMZ259" s="71"/>
      <c r="GNA259" s="71"/>
      <c r="GNB259" s="71"/>
      <c r="GNC259" s="71"/>
      <c r="GND259" s="71"/>
      <c r="GNE259" s="71"/>
      <c r="GNF259" s="71"/>
      <c r="GNG259" s="71"/>
      <c r="GNH259" s="71"/>
      <c r="GNI259" s="71"/>
      <c r="GNJ259" s="71"/>
      <c r="GNK259" s="71"/>
      <c r="GNL259" s="71"/>
      <c r="GNM259" s="71"/>
      <c r="GNN259" s="71"/>
      <c r="GNO259" s="71"/>
      <c r="GNP259" s="71"/>
      <c r="GNQ259" s="71"/>
      <c r="GNR259" s="71"/>
      <c r="GNS259" s="71"/>
      <c r="GNT259" s="71"/>
      <c r="GNU259" s="71"/>
      <c r="GNV259" s="71"/>
      <c r="GNW259" s="71"/>
      <c r="GNX259" s="71"/>
      <c r="GNY259" s="71"/>
      <c r="GNZ259" s="71"/>
      <c r="GOA259" s="71"/>
      <c r="GOB259" s="71"/>
      <c r="GOC259" s="71"/>
      <c r="GOD259" s="71"/>
      <c r="GOE259" s="71"/>
      <c r="GOF259" s="71"/>
      <c r="GOG259" s="71"/>
      <c r="GOH259" s="71"/>
      <c r="GOI259" s="71"/>
      <c r="GOJ259" s="71"/>
      <c r="GOK259" s="71"/>
      <c r="GOL259" s="71"/>
      <c r="GOM259" s="71"/>
      <c r="GON259" s="71"/>
      <c r="GOO259" s="71"/>
      <c r="GOP259" s="71"/>
      <c r="GOQ259" s="71"/>
      <c r="GOR259" s="71"/>
      <c r="GOS259" s="71"/>
      <c r="GOT259" s="71"/>
      <c r="GOU259" s="71"/>
      <c r="GOV259" s="71"/>
      <c r="GOW259" s="71"/>
      <c r="GOX259" s="71"/>
      <c r="GOY259" s="71"/>
      <c r="GOZ259" s="71"/>
      <c r="GPA259" s="71"/>
      <c r="GPB259" s="71"/>
      <c r="GPC259" s="71"/>
      <c r="GPD259" s="71"/>
      <c r="GPE259" s="71"/>
      <c r="GPF259" s="71"/>
      <c r="GPG259" s="71"/>
      <c r="GPH259" s="71"/>
      <c r="GPI259" s="71"/>
      <c r="GPJ259" s="71"/>
      <c r="GPK259" s="71"/>
      <c r="GPL259" s="71"/>
      <c r="GPM259" s="71"/>
      <c r="GPN259" s="71"/>
      <c r="GPO259" s="71"/>
      <c r="GPP259" s="71"/>
      <c r="GPQ259" s="71"/>
      <c r="GPR259" s="71"/>
      <c r="GPS259" s="71"/>
      <c r="GPT259" s="71"/>
      <c r="GPU259" s="71"/>
      <c r="GPV259" s="71"/>
      <c r="GPW259" s="71"/>
      <c r="GPX259" s="71"/>
      <c r="GPY259" s="71"/>
      <c r="GPZ259" s="71"/>
      <c r="GQA259" s="71"/>
      <c r="GQB259" s="71"/>
      <c r="GQC259" s="71"/>
      <c r="GQD259" s="71"/>
      <c r="GQE259" s="71"/>
      <c r="GQF259" s="71"/>
      <c r="GQG259" s="71"/>
      <c r="GQH259" s="71"/>
      <c r="GQI259" s="71"/>
      <c r="GQJ259" s="71"/>
      <c r="GQK259" s="71"/>
      <c r="GQL259" s="71"/>
      <c r="GQM259" s="71"/>
      <c r="GQN259" s="71"/>
      <c r="GQO259" s="71"/>
      <c r="GQP259" s="71"/>
      <c r="GQQ259" s="71"/>
      <c r="GQR259" s="71"/>
      <c r="GQS259" s="71"/>
      <c r="GQT259" s="71"/>
      <c r="GQU259" s="71"/>
      <c r="GQV259" s="71"/>
      <c r="GQW259" s="71"/>
      <c r="GQX259" s="71"/>
      <c r="GQY259" s="71"/>
      <c r="GQZ259" s="71"/>
      <c r="GRA259" s="71"/>
      <c r="GRB259" s="71"/>
      <c r="GRC259" s="71"/>
      <c r="GRD259" s="71"/>
      <c r="GRE259" s="71"/>
      <c r="GRF259" s="71"/>
      <c r="GRG259" s="71"/>
      <c r="GRH259" s="71"/>
      <c r="GRI259" s="71"/>
      <c r="GRJ259" s="71"/>
      <c r="GRK259" s="71"/>
      <c r="GRL259" s="71"/>
      <c r="GRM259" s="71"/>
      <c r="GRN259" s="71"/>
      <c r="GRO259" s="71"/>
      <c r="GRP259" s="71"/>
      <c r="GRQ259" s="71"/>
      <c r="GRR259" s="71"/>
      <c r="GRS259" s="71"/>
      <c r="GRT259" s="71"/>
      <c r="GRU259" s="71"/>
      <c r="GRV259" s="71"/>
      <c r="GRW259" s="71"/>
      <c r="GRX259" s="71"/>
      <c r="GRY259" s="71"/>
      <c r="GRZ259" s="71"/>
      <c r="GSA259" s="71"/>
      <c r="GSB259" s="71"/>
      <c r="GSC259" s="71"/>
      <c r="GSD259" s="71"/>
      <c r="GSE259" s="71"/>
      <c r="GSF259" s="71"/>
      <c r="GSG259" s="71"/>
      <c r="GSH259" s="71"/>
      <c r="GSI259" s="71"/>
      <c r="GSJ259" s="71"/>
      <c r="GSK259" s="71"/>
      <c r="GSL259" s="71"/>
      <c r="GSM259" s="71"/>
      <c r="GSN259" s="71"/>
      <c r="GSO259" s="71"/>
      <c r="GSP259" s="71"/>
      <c r="GSQ259" s="71"/>
      <c r="GSR259" s="71"/>
      <c r="GSS259" s="71"/>
      <c r="GST259" s="71"/>
      <c r="GSU259" s="71"/>
      <c r="GSV259" s="71"/>
      <c r="GSW259" s="71"/>
      <c r="GSX259" s="71"/>
      <c r="GSY259" s="71"/>
      <c r="GSZ259" s="71"/>
      <c r="GTA259" s="71"/>
      <c r="GTB259" s="71"/>
      <c r="GTC259" s="71"/>
      <c r="GTD259" s="71"/>
      <c r="GTE259" s="71"/>
      <c r="GTF259" s="71"/>
      <c r="GTG259" s="71"/>
      <c r="GTH259" s="71"/>
      <c r="GTI259" s="71"/>
      <c r="GTJ259" s="71"/>
      <c r="GTK259" s="71"/>
      <c r="GTL259" s="71"/>
      <c r="GTM259" s="71"/>
      <c r="GTN259" s="71"/>
      <c r="GTO259" s="71"/>
      <c r="GTP259" s="71"/>
      <c r="GTQ259" s="71"/>
      <c r="GTR259" s="71"/>
      <c r="GTS259" s="71"/>
      <c r="GTT259" s="71"/>
      <c r="GTU259" s="71"/>
      <c r="GTV259" s="71"/>
      <c r="GTW259" s="71"/>
      <c r="GTX259" s="71"/>
      <c r="GTY259" s="71"/>
      <c r="GTZ259" s="71"/>
      <c r="GUA259" s="71"/>
      <c r="GUB259" s="71"/>
      <c r="GUC259" s="71"/>
      <c r="GUD259" s="71"/>
      <c r="GUE259" s="71"/>
      <c r="GUF259" s="71"/>
      <c r="GUG259" s="71"/>
      <c r="GUH259" s="71"/>
      <c r="GUI259" s="71"/>
      <c r="GUJ259" s="71"/>
      <c r="GUK259" s="71"/>
      <c r="GUL259" s="71"/>
      <c r="GUM259" s="71"/>
      <c r="GUN259" s="71"/>
      <c r="GUO259" s="71"/>
      <c r="GUP259" s="71"/>
      <c r="GUQ259" s="71"/>
      <c r="GUR259" s="71"/>
      <c r="GUS259" s="71"/>
      <c r="GUT259" s="71"/>
      <c r="GUU259" s="71"/>
      <c r="GUV259" s="71"/>
      <c r="GUW259" s="71"/>
      <c r="GUX259" s="71"/>
      <c r="GUY259" s="71"/>
      <c r="GUZ259" s="71"/>
      <c r="GVA259" s="71"/>
      <c r="GVB259" s="71"/>
      <c r="GVC259" s="71"/>
      <c r="GVD259" s="71"/>
      <c r="GVE259" s="71"/>
      <c r="GVF259" s="71"/>
      <c r="GVG259" s="71"/>
      <c r="GVH259" s="71"/>
      <c r="GVI259" s="71"/>
      <c r="GVJ259" s="71"/>
      <c r="GVK259" s="71"/>
      <c r="GVL259" s="71"/>
      <c r="GVM259" s="71"/>
      <c r="GVN259" s="71"/>
      <c r="GVO259" s="71"/>
      <c r="GVP259" s="71"/>
      <c r="GVQ259" s="71"/>
      <c r="GVR259" s="71"/>
      <c r="GVS259" s="71"/>
      <c r="GVT259" s="71"/>
      <c r="GVU259" s="71"/>
      <c r="GVV259" s="71"/>
      <c r="GVW259" s="71"/>
      <c r="GVX259" s="71"/>
      <c r="GVY259" s="71"/>
      <c r="GVZ259" s="71"/>
      <c r="GWA259" s="71"/>
      <c r="GWB259" s="71"/>
      <c r="GWC259" s="71"/>
      <c r="GWD259" s="71"/>
      <c r="GWE259" s="71"/>
      <c r="GWF259" s="71"/>
      <c r="GWG259" s="71"/>
      <c r="GWH259" s="71"/>
      <c r="GWI259" s="71"/>
      <c r="GWJ259" s="71"/>
      <c r="GWK259" s="71"/>
      <c r="GWL259" s="71"/>
      <c r="GWM259" s="71"/>
      <c r="GWN259" s="71"/>
      <c r="GWO259" s="71"/>
      <c r="GWP259" s="71"/>
      <c r="GWQ259" s="71"/>
      <c r="GWR259" s="71"/>
      <c r="GWS259" s="71"/>
      <c r="GWT259" s="71"/>
      <c r="GWU259" s="71"/>
      <c r="GWV259" s="71"/>
      <c r="GWW259" s="71"/>
      <c r="GWX259" s="71"/>
      <c r="GWY259" s="71"/>
      <c r="GWZ259" s="71"/>
      <c r="GXA259" s="71"/>
      <c r="GXB259" s="71"/>
      <c r="GXC259" s="71"/>
      <c r="GXD259" s="71"/>
      <c r="GXE259" s="71"/>
      <c r="GXF259" s="71"/>
      <c r="GXG259" s="71"/>
      <c r="GXH259" s="71"/>
      <c r="GXI259" s="71"/>
      <c r="GXJ259" s="71"/>
      <c r="GXK259" s="71"/>
      <c r="GXL259" s="71"/>
      <c r="GXM259" s="71"/>
      <c r="GXN259" s="71"/>
      <c r="GXO259" s="71"/>
      <c r="GXP259" s="71"/>
      <c r="GXQ259" s="71"/>
      <c r="GXR259" s="71"/>
      <c r="GXS259" s="71"/>
      <c r="GXT259" s="71"/>
      <c r="GXU259" s="71"/>
      <c r="GXV259" s="71"/>
      <c r="GXW259" s="71"/>
      <c r="GXX259" s="71"/>
      <c r="GXY259" s="71"/>
      <c r="GXZ259" s="71"/>
      <c r="GYA259" s="71"/>
      <c r="GYB259" s="71"/>
      <c r="GYC259" s="71"/>
      <c r="GYD259" s="71"/>
      <c r="GYE259" s="71"/>
      <c r="GYF259" s="71"/>
      <c r="GYG259" s="71"/>
      <c r="GYH259" s="71"/>
      <c r="GYI259" s="71"/>
      <c r="GYJ259" s="71"/>
      <c r="GYK259" s="71"/>
      <c r="GYL259" s="71"/>
      <c r="GYM259" s="71"/>
      <c r="GYN259" s="71"/>
      <c r="GYO259" s="71"/>
      <c r="GYP259" s="71"/>
      <c r="GYQ259" s="71"/>
      <c r="GYR259" s="71"/>
      <c r="GYS259" s="71"/>
      <c r="GYT259" s="71"/>
      <c r="GYU259" s="71"/>
      <c r="GYV259" s="71"/>
      <c r="GYW259" s="71"/>
      <c r="GYX259" s="71"/>
      <c r="GYY259" s="71"/>
      <c r="GYZ259" s="71"/>
      <c r="GZA259" s="71"/>
      <c r="GZB259" s="71"/>
      <c r="GZC259" s="71"/>
      <c r="GZD259" s="71"/>
      <c r="GZE259" s="71"/>
      <c r="GZF259" s="71"/>
      <c r="GZG259" s="71"/>
      <c r="GZH259" s="71"/>
      <c r="GZI259" s="71"/>
      <c r="GZJ259" s="71"/>
      <c r="GZK259" s="71"/>
      <c r="GZL259" s="71"/>
      <c r="GZM259" s="71"/>
      <c r="GZN259" s="71"/>
      <c r="GZO259" s="71"/>
      <c r="GZP259" s="71"/>
      <c r="GZQ259" s="71"/>
      <c r="GZR259" s="71"/>
      <c r="GZS259" s="71"/>
      <c r="GZT259" s="71"/>
      <c r="GZU259" s="71"/>
      <c r="GZV259" s="71"/>
      <c r="GZW259" s="71"/>
      <c r="GZX259" s="71"/>
      <c r="GZY259" s="71"/>
      <c r="GZZ259" s="71"/>
      <c r="HAA259" s="71"/>
      <c r="HAB259" s="71"/>
      <c r="HAC259" s="71"/>
      <c r="HAD259" s="71"/>
      <c r="HAE259" s="71"/>
      <c r="HAF259" s="71"/>
      <c r="HAG259" s="71"/>
      <c r="HAH259" s="71"/>
      <c r="HAI259" s="71"/>
      <c r="HAJ259" s="71"/>
      <c r="HAK259" s="71"/>
      <c r="HAL259" s="71"/>
      <c r="HAM259" s="71"/>
      <c r="HAN259" s="71"/>
      <c r="HAO259" s="71"/>
      <c r="HAP259" s="71"/>
      <c r="HAQ259" s="71"/>
      <c r="HAR259" s="71"/>
      <c r="HAS259" s="71"/>
      <c r="HAT259" s="71"/>
      <c r="HAU259" s="71"/>
      <c r="HAV259" s="71"/>
      <c r="HAW259" s="71"/>
      <c r="HAX259" s="71"/>
      <c r="HAY259" s="71"/>
      <c r="HAZ259" s="71"/>
      <c r="HBA259" s="71"/>
      <c r="HBB259" s="71"/>
      <c r="HBC259" s="71"/>
      <c r="HBD259" s="71"/>
      <c r="HBE259" s="71"/>
      <c r="HBF259" s="71"/>
      <c r="HBG259" s="71"/>
      <c r="HBH259" s="71"/>
      <c r="HBI259" s="71"/>
      <c r="HBJ259" s="71"/>
      <c r="HBK259" s="71"/>
      <c r="HBL259" s="71"/>
      <c r="HBM259" s="71"/>
      <c r="HBN259" s="71"/>
      <c r="HBO259" s="71"/>
      <c r="HBP259" s="71"/>
      <c r="HBQ259" s="71"/>
      <c r="HBR259" s="71"/>
      <c r="HBS259" s="71"/>
      <c r="HBT259" s="71"/>
      <c r="HBU259" s="71"/>
      <c r="HBV259" s="71"/>
      <c r="HBW259" s="71"/>
      <c r="HBX259" s="71"/>
      <c r="HBY259" s="71"/>
      <c r="HBZ259" s="71"/>
      <c r="HCA259" s="71"/>
      <c r="HCB259" s="71"/>
      <c r="HCC259" s="71"/>
      <c r="HCD259" s="71"/>
      <c r="HCE259" s="71"/>
      <c r="HCF259" s="71"/>
      <c r="HCG259" s="71"/>
      <c r="HCH259" s="71"/>
      <c r="HCI259" s="71"/>
      <c r="HCJ259" s="71"/>
      <c r="HCK259" s="71"/>
      <c r="HCL259" s="71"/>
      <c r="HCM259" s="71"/>
      <c r="HCN259" s="71"/>
      <c r="HCO259" s="71"/>
      <c r="HCP259" s="71"/>
      <c r="HCQ259" s="71"/>
      <c r="HCR259" s="71"/>
      <c r="HCS259" s="71"/>
      <c r="HCT259" s="71"/>
      <c r="HCU259" s="71"/>
      <c r="HCV259" s="71"/>
      <c r="HCW259" s="71"/>
      <c r="HCX259" s="71"/>
      <c r="HCY259" s="71"/>
      <c r="HCZ259" s="71"/>
      <c r="HDA259" s="71"/>
      <c r="HDB259" s="71"/>
      <c r="HDC259" s="71"/>
      <c r="HDD259" s="71"/>
      <c r="HDE259" s="71"/>
      <c r="HDF259" s="71"/>
      <c r="HDG259" s="71"/>
      <c r="HDH259" s="71"/>
      <c r="HDI259" s="71"/>
      <c r="HDJ259" s="71"/>
      <c r="HDK259" s="71"/>
      <c r="HDL259" s="71"/>
      <c r="HDM259" s="71"/>
      <c r="HDN259" s="71"/>
      <c r="HDO259" s="71"/>
      <c r="HDP259" s="71"/>
      <c r="HDQ259" s="71"/>
      <c r="HDR259" s="71"/>
      <c r="HDS259" s="71"/>
      <c r="HDT259" s="71"/>
      <c r="HDU259" s="71"/>
      <c r="HDV259" s="71"/>
      <c r="HDW259" s="71"/>
      <c r="HDX259" s="71"/>
      <c r="HDY259" s="71"/>
      <c r="HDZ259" s="71"/>
      <c r="HEA259" s="71"/>
      <c r="HEB259" s="71"/>
      <c r="HEC259" s="71"/>
      <c r="HED259" s="71"/>
      <c r="HEE259" s="71"/>
      <c r="HEF259" s="71"/>
      <c r="HEG259" s="71"/>
      <c r="HEH259" s="71"/>
      <c r="HEI259" s="71"/>
      <c r="HEJ259" s="71"/>
      <c r="HEK259" s="71"/>
      <c r="HEL259" s="71"/>
      <c r="HEM259" s="71"/>
      <c r="HEN259" s="71"/>
      <c r="HEO259" s="71"/>
      <c r="HEP259" s="71"/>
      <c r="HEQ259" s="71"/>
      <c r="HER259" s="71"/>
      <c r="HES259" s="71"/>
      <c r="HET259" s="71"/>
      <c r="HEU259" s="71"/>
      <c r="HEV259" s="71"/>
      <c r="HEW259" s="71"/>
      <c r="HEX259" s="71"/>
      <c r="HEY259" s="71"/>
      <c r="HEZ259" s="71"/>
      <c r="HFA259" s="71"/>
      <c r="HFB259" s="71"/>
      <c r="HFC259" s="71"/>
      <c r="HFD259" s="71"/>
      <c r="HFE259" s="71"/>
      <c r="HFF259" s="71"/>
      <c r="HFG259" s="71"/>
      <c r="HFH259" s="71"/>
      <c r="HFI259" s="71"/>
      <c r="HFJ259" s="71"/>
      <c r="HFK259" s="71"/>
      <c r="HFL259" s="71"/>
      <c r="HFM259" s="71"/>
      <c r="HFN259" s="71"/>
      <c r="HFO259" s="71"/>
      <c r="HFP259" s="71"/>
      <c r="HFQ259" s="71"/>
      <c r="HFR259" s="71"/>
      <c r="HFS259" s="71"/>
      <c r="HFT259" s="71"/>
      <c r="HFU259" s="71"/>
      <c r="HFV259" s="71"/>
      <c r="HFW259" s="71"/>
      <c r="HFX259" s="71"/>
      <c r="HFY259" s="71"/>
      <c r="HFZ259" s="71"/>
      <c r="HGA259" s="71"/>
      <c r="HGB259" s="71"/>
      <c r="HGC259" s="71"/>
      <c r="HGD259" s="71"/>
      <c r="HGE259" s="71"/>
      <c r="HGF259" s="71"/>
      <c r="HGG259" s="71"/>
      <c r="HGH259" s="71"/>
      <c r="HGI259" s="71"/>
      <c r="HGJ259" s="71"/>
      <c r="HGK259" s="71"/>
      <c r="HGL259" s="71"/>
      <c r="HGM259" s="71"/>
      <c r="HGN259" s="71"/>
      <c r="HGO259" s="71"/>
      <c r="HGP259" s="71"/>
      <c r="HGQ259" s="71"/>
      <c r="HGR259" s="71"/>
      <c r="HGS259" s="71"/>
      <c r="HGT259" s="71"/>
      <c r="HGU259" s="71"/>
      <c r="HGV259" s="71"/>
      <c r="HGW259" s="71"/>
      <c r="HGX259" s="71"/>
      <c r="HGY259" s="71"/>
      <c r="HGZ259" s="71"/>
      <c r="HHA259" s="71"/>
      <c r="HHB259" s="71"/>
      <c r="HHC259" s="71"/>
      <c r="HHD259" s="71"/>
      <c r="HHE259" s="71"/>
      <c r="HHF259" s="71"/>
      <c r="HHG259" s="71"/>
      <c r="HHH259" s="71"/>
      <c r="HHI259" s="71"/>
      <c r="HHJ259" s="71"/>
      <c r="HHK259" s="71"/>
      <c r="HHL259" s="71"/>
      <c r="HHM259" s="71"/>
      <c r="HHN259" s="71"/>
      <c r="HHO259" s="71"/>
      <c r="HHP259" s="71"/>
      <c r="HHQ259" s="71"/>
      <c r="HHR259" s="71"/>
      <c r="HHS259" s="71"/>
      <c r="HHT259" s="71"/>
      <c r="HHU259" s="71"/>
      <c r="HHV259" s="71"/>
      <c r="HHW259" s="71"/>
      <c r="HHX259" s="71"/>
      <c r="HHY259" s="71"/>
      <c r="HHZ259" s="71"/>
      <c r="HIA259" s="71"/>
      <c r="HIB259" s="71"/>
      <c r="HIC259" s="71"/>
      <c r="HID259" s="71"/>
      <c r="HIE259" s="71"/>
      <c r="HIF259" s="71"/>
      <c r="HIG259" s="71"/>
      <c r="HIH259" s="71"/>
      <c r="HII259" s="71"/>
      <c r="HIJ259" s="71"/>
      <c r="HIK259" s="71"/>
      <c r="HIL259" s="71"/>
      <c r="HIM259" s="71"/>
      <c r="HIN259" s="71"/>
      <c r="HIO259" s="71"/>
      <c r="HIP259" s="71"/>
      <c r="HIQ259" s="71"/>
      <c r="HIR259" s="71"/>
      <c r="HIS259" s="71"/>
      <c r="HIT259" s="71"/>
      <c r="HIU259" s="71"/>
      <c r="HIV259" s="71"/>
      <c r="HIW259" s="71"/>
      <c r="HIX259" s="71"/>
      <c r="HIY259" s="71"/>
      <c r="HIZ259" s="71"/>
      <c r="HJA259" s="71"/>
      <c r="HJB259" s="71"/>
      <c r="HJC259" s="71"/>
      <c r="HJD259" s="71"/>
      <c r="HJE259" s="71"/>
      <c r="HJF259" s="71"/>
      <c r="HJG259" s="71"/>
      <c r="HJH259" s="71"/>
      <c r="HJI259" s="71"/>
      <c r="HJJ259" s="71"/>
      <c r="HJK259" s="71"/>
      <c r="HJL259" s="71"/>
      <c r="HJM259" s="71"/>
      <c r="HJN259" s="71"/>
      <c r="HJO259" s="71"/>
      <c r="HJP259" s="71"/>
      <c r="HJQ259" s="71"/>
      <c r="HJR259" s="71"/>
      <c r="HJS259" s="71"/>
      <c r="HJT259" s="71"/>
      <c r="HJU259" s="71"/>
      <c r="HJV259" s="71"/>
      <c r="HJW259" s="71"/>
      <c r="HJX259" s="71"/>
      <c r="HJY259" s="71"/>
      <c r="HJZ259" s="71"/>
      <c r="HKA259" s="71"/>
      <c r="HKB259" s="71"/>
      <c r="HKC259" s="71"/>
      <c r="HKD259" s="71"/>
      <c r="HKE259" s="71"/>
      <c r="HKF259" s="71"/>
      <c r="HKG259" s="71"/>
      <c r="HKH259" s="71"/>
      <c r="HKI259" s="71"/>
      <c r="HKJ259" s="71"/>
      <c r="HKK259" s="71"/>
      <c r="HKL259" s="71"/>
      <c r="HKM259" s="71"/>
      <c r="HKN259" s="71"/>
      <c r="HKO259" s="71"/>
      <c r="HKP259" s="71"/>
      <c r="HKQ259" s="71"/>
      <c r="HKR259" s="71"/>
      <c r="HKS259" s="71"/>
      <c r="HKT259" s="71"/>
      <c r="HKU259" s="71"/>
      <c r="HKV259" s="71"/>
      <c r="HKW259" s="71"/>
      <c r="HKX259" s="71"/>
      <c r="HKY259" s="71"/>
      <c r="HKZ259" s="71"/>
      <c r="HLA259" s="71"/>
      <c r="HLB259" s="71"/>
      <c r="HLC259" s="71"/>
      <c r="HLD259" s="71"/>
      <c r="HLE259" s="71"/>
      <c r="HLF259" s="71"/>
      <c r="HLG259" s="71"/>
      <c r="HLH259" s="71"/>
      <c r="HLI259" s="71"/>
      <c r="HLJ259" s="71"/>
      <c r="HLK259" s="71"/>
      <c r="HLL259" s="71"/>
      <c r="HLM259" s="71"/>
      <c r="HLN259" s="71"/>
      <c r="HLO259" s="71"/>
      <c r="HLP259" s="71"/>
      <c r="HLQ259" s="71"/>
      <c r="HLR259" s="71"/>
      <c r="HLS259" s="71"/>
      <c r="HLT259" s="71"/>
      <c r="HLU259" s="71"/>
      <c r="HLV259" s="71"/>
      <c r="HLW259" s="71"/>
      <c r="HLX259" s="71"/>
      <c r="HLY259" s="71"/>
      <c r="HLZ259" s="71"/>
      <c r="HMA259" s="71"/>
      <c r="HMB259" s="71"/>
      <c r="HMC259" s="71"/>
      <c r="HMD259" s="71"/>
      <c r="HME259" s="71"/>
      <c r="HMF259" s="71"/>
      <c r="HMG259" s="71"/>
      <c r="HMH259" s="71"/>
      <c r="HMI259" s="71"/>
      <c r="HMJ259" s="71"/>
      <c r="HMK259" s="71"/>
      <c r="HML259" s="71"/>
      <c r="HMM259" s="71"/>
      <c r="HMN259" s="71"/>
      <c r="HMO259" s="71"/>
      <c r="HMP259" s="71"/>
      <c r="HMQ259" s="71"/>
      <c r="HMR259" s="71"/>
      <c r="HMS259" s="71"/>
      <c r="HMT259" s="71"/>
      <c r="HMU259" s="71"/>
      <c r="HMV259" s="71"/>
      <c r="HMW259" s="71"/>
      <c r="HMX259" s="71"/>
      <c r="HMY259" s="71"/>
      <c r="HMZ259" s="71"/>
      <c r="HNA259" s="71"/>
      <c r="HNB259" s="71"/>
      <c r="HNC259" s="71"/>
      <c r="HND259" s="71"/>
      <c r="HNE259" s="71"/>
      <c r="HNF259" s="71"/>
      <c r="HNG259" s="71"/>
      <c r="HNH259" s="71"/>
      <c r="HNI259" s="71"/>
      <c r="HNJ259" s="71"/>
      <c r="HNK259" s="71"/>
      <c r="HNL259" s="71"/>
      <c r="HNM259" s="71"/>
      <c r="HNN259" s="71"/>
      <c r="HNO259" s="71"/>
      <c r="HNP259" s="71"/>
      <c r="HNQ259" s="71"/>
      <c r="HNR259" s="71"/>
      <c r="HNS259" s="71"/>
      <c r="HNT259" s="71"/>
      <c r="HNU259" s="71"/>
      <c r="HNV259" s="71"/>
      <c r="HNW259" s="71"/>
      <c r="HNX259" s="71"/>
      <c r="HNY259" s="71"/>
      <c r="HNZ259" s="71"/>
      <c r="HOA259" s="71"/>
      <c r="HOB259" s="71"/>
      <c r="HOC259" s="71"/>
      <c r="HOD259" s="71"/>
      <c r="HOE259" s="71"/>
      <c r="HOF259" s="71"/>
      <c r="HOG259" s="71"/>
      <c r="HOH259" s="71"/>
      <c r="HOI259" s="71"/>
      <c r="HOJ259" s="71"/>
      <c r="HOK259" s="71"/>
      <c r="HOL259" s="71"/>
      <c r="HOM259" s="71"/>
      <c r="HON259" s="71"/>
      <c r="HOO259" s="71"/>
      <c r="HOP259" s="71"/>
      <c r="HOQ259" s="71"/>
      <c r="HOR259" s="71"/>
      <c r="HOS259" s="71"/>
      <c r="HOT259" s="71"/>
      <c r="HOU259" s="71"/>
      <c r="HOV259" s="71"/>
      <c r="HOW259" s="71"/>
      <c r="HOX259" s="71"/>
      <c r="HOY259" s="71"/>
      <c r="HOZ259" s="71"/>
      <c r="HPA259" s="71"/>
      <c r="HPB259" s="71"/>
      <c r="HPC259" s="71"/>
      <c r="HPD259" s="71"/>
      <c r="HPE259" s="71"/>
      <c r="HPF259" s="71"/>
      <c r="HPG259" s="71"/>
      <c r="HPH259" s="71"/>
      <c r="HPI259" s="71"/>
      <c r="HPJ259" s="71"/>
      <c r="HPK259" s="71"/>
      <c r="HPL259" s="71"/>
      <c r="HPM259" s="71"/>
      <c r="HPN259" s="71"/>
      <c r="HPO259" s="71"/>
      <c r="HPP259" s="71"/>
      <c r="HPQ259" s="71"/>
      <c r="HPR259" s="71"/>
      <c r="HPS259" s="71"/>
      <c r="HPT259" s="71"/>
      <c r="HPU259" s="71"/>
      <c r="HPV259" s="71"/>
      <c r="HPW259" s="71"/>
      <c r="HPX259" s="71"/>
      <c r="HPY259" s="71"/>
      <c r="HPZ259" s="71"/>
      <c r="HQA259" s="71"/>
      <c r="HQB259" s="71"/>
      <c r="HQC259" s="71"/>
      <c r="HQD259" s="71"/>
      <c r="HQE259" s="71"/>
      <c r="HQF259" s="71"/>
      <c r="HQG259" s="71"/>
      <c r="HQH259" s="71"/>
      <c r="HQI259" s="71"/>
      <c r="HQJ259" s="71"/>
      <c r="HQK259" s="71"/>
      <c r="HQL259" s="71"/>
      <c r="HQM259" s="71"/>
      <c r="HQN259" s="71"/>
      <c r="HQO259" s="71"/>
      <c r="HQP259" s="71"/>
      <c r="HQQ259" s="71"/>
      <c r="HQR259" s="71"/>
      <c r="HQS259" s="71"/>
      <c r="HQT259" s="71"/>
      <c r="HQU259" s="71"/>
      <c r="HQV259" s="71"/>
      <c r="HQW259" s="71"/>
      <c r="HQX259" s="71"/>
      <c r="HQY259" s="71"/>
      <c r="HQZ259" s="71"/>
      <c r="HRA259" s="71"/>
      <c r="HRB259" s="71"/>
      <c r="HRC259" s="71"/>
      <c r="HRD259" s="71"/>
      <c r="HRE259" s="71"/>
      <c r="HRF259" s="71"/>
      <c r="HRG259" s="71"/>
      <c r="HRH259" s="71"/>
      <c r="HRI259" s="71"/>
      <c r="HRJ259" s="71"/>
      <c r="HRK259" s="71"/>
      <c r="HRL259" s="71"/>
      <c r="HRM259" s="71"/>
      <c r="HRN259" s="71"/>
      <c r="HRO259" s="71"/>
      <c r="HRP259" s="71"/>
      <c r="HRQ259" s="71"/>
      <c r="HRR259" s="71"/>
      <c r="HRS259" s="71"/>
      <c r="HRT259" s="71"/>
      <c r="HRU259" s="71"/>
      <c r="HRV259" s="71"/>
      <c r="HRW259" s="71"/>
      <c r="HRX259" s="71"/>
      <c r="HRY259" s="71"/>
      <c r="HRZ259" s="71"/>
      <c r="HSA259" s="71"/>
      <c r="HSB259" s="71"/>
      <c r="HSC259" s="71"/>
      <c r="HSD259" s="71"/>
      <c r="HSE259" s="71"/>
      <c r="HSF259" s="71"/>
      <c r="HSG259" s="71"/>
      <c r="HSH259" s="71"/>
      <c r="HSI259" s="71"/>
      <c r="HSJ259" s="71"/>
      <c r="HSK259" s="71"/>
      <c r="HSL259" s="71"/>
      <c r="HSM259" s="71"/>
      <c r="HSN259" s="71"/>
      <c r="HSO259" s="71"/>
      <c r="HSP259" s="71"/>
      <c r="HSQ259" s="71"/>
      <c r="HSR259" s="71"/>
      <c r="HSS259" s="71"/>
      <c r="HST259" s="71"/>
      <c r="HSU259" s="71"/>
      <c r="HSV259" s="71"/>
      <c r="HSW259" s="71"/>
      <c r="HSX259" s="71"/>
      <c r="HSY259" s="71"/>
      <c r="HSZ259" s="71"/>
      <c r="HTA259" s="71"/>
      <c r="HTB259" s="71"/>
      <c r="HTC259" s="71"/>
      <c r="HTD259" s="71"/>
      <c r="HTE259" s="71"/>
      <c r="HTF259" s="71"/>
      <c r="HTG259" s="71"/>
      <c r="HTH259" s="71"/>
      <c r="HTI259" s="71"/>
      <c r="HTJ259" s="71"/>
      <c r="HTK259" s="71"/>
      <c r="HTL259" s="71"/>
      <c r="HTM259" s="71"/>
      <c r="HTN259" s="71"/>
      <c r="HTO259" s="71"/>
      <c r="HTP259" s="71"/>
      <c r="HTQ259" s="71"/>
      <c r="HTR259" s="71"/>
      <c r="HTS259" s="71"/>
      <c r="HTT259" s="71"/>
      <c r="HTU259" s="71"/>
      <c r="HTV259" s="71"/>
      <c r="HTW259" s="71"/>
      <c r="HTX259" s="71"/>
      <c r="HTY259" s="71"/>
      <c r="HTZ259" s="71"/>
      <c r="HUA259" s="71"/>
      <c r="HUB259" s="71"/>
      <c r="HUC259" s="71"/>
      <c r="HUD259" s="71"/>
      <c r="HUE259" s="71"/>
      <c r="HUF259" s="71"/>
      <c r="HUG259" s="71"/>
      <c r="HUH259" s="71"/>
      <c r="HUI259" s="71"/>
      <c r="HUJ259" s="71"/>
      <c r="HUK259" s="71"/>
      <c r="HUL259" s="71"/>
      <c r="HUM259" s="71"/>
      <c r="HUN259" s="71"/>
      <c r="HUO259" s="71"/>
      <c r="HUP259" s="71"/>
      <c r="HUQ259" s="71"/>
      <c r="HUR259" s="71"/>
      <c r="HUS259" s="71"/>
      <c r="HUT259" s="71"/>
      <c r="HUU259" s="71"/>
      <c r="HUV259" s="71"/>
      <c r="HUW259" s="71"/>
      <c r="HUX259" s="71"/>
      <c r="HUY259" s="71"/>
      <c r="HUZ259" s="71"/>
      <c r="HVA259" s="71"/>
      <c r="HVB259" s="71"/>
      <c r="HVC259" s="71"/>
      <c r="HVD259" s="71"/>
      <c r="HVE259" s="71"/>
      <c r="HVF259" s="71"/>
      <c r="HVG259" s="71"/>
      <c r="HVH259" s="71"/>
      <c r="HVI259" s="71"/>
      <c r="HVJ259" s="71"/>
      <c r="HVK259" s="71"/>
      <c r="HVL259" s="71"/>
      <c r="HVM259" s="71"/>
      <c r="HVN259" s="71"/>
      <c r="HVO259" s="71"/>
      <c r="HVP259" s="71"/>
      <c r="HVQ259" s="71"/>
      <c r="HVR259" s="71"/>
      <c r="HVS259" s="71"/>
      <c r="HVT259" s="71"/>
      <c r="HVU259" s="71"/>
      <c r="HVV259" s="71"/>
      <c r="HVW259" s="71"/>
      <c r="HVX259" s="71"/>
      <c r="HVY259" s="71"/>
      <c r="HVZ259" s="71"/>
      <c r="HWA259" s="71"/>
      <c r="HWB259" s="71"/>
      <c r="HWC259" s="71"/>
      <c r="HWD259" s="71"/>
      <c r="HWE259" s="71"/>
      <c r="HWF259" s="71"/>
      <c r="HWG259" s="71"/>
      <c r="HWH259" s="71"/>
      <c r="HWI259" s="71"/>
      <c r="HWJ259" s="71"/>
      <c r="HWK259" s="71"/>
      <c r="HWL259" s="71"/>
      <c r="HWM259" s="71"/>
      <c r="HWN259" s="71"/>
      <c r="HWO259" s="71"/>
      <c r="HWP259" s="71"/>
      <c r="HWQ259" s="71"/>
      <c r="HWR259" s="71"/>
      <c r="HWS259" s="71"/>
      <c r="HWT259" s="71"/>
      <c r="HWU259" s="71"/>
      <c r="HWV259" s="71"/>
      <c r="HWW259" s="71"/>
      <c r="HWX259" s="71"/>
      <c r="HWY259" s="71"/>
      <c r="HWZ259" s="71"/>
      <c r="HXA259" s="71"/>
      <c r="HXB259" s="71"/>
      <c r="HXC259" s="71"/>
      <c r="HXD259" s="71"/>
      <c r="HXE259" s="71"/>
      <c r="HXF259" s="71"/>
      <c r="HXG259" s="71"/>
      <c r="HXH259" s="71"/>
      <c r="HXI259" s="71"/>
      <c r="HXJ259" s="71"/>
      <c r="HXK259" s="71"/>
      <c r="HXL259" s="71"/>
      <c r="HXM259" s="71"/>
      <c r="HXN259" s="71"/>
      <c r="HXO259" s="71"/>
      <c r="HXP259" s="71"/>
      <c r="HXQ259" s="71"/>
      <c r="HXR259" s="71"/>
      <c r="HXS259" s="71"/>
      <c r="HXT259" s="71"/>
      <c r="HXU259" s="71"/>
      <c r="HXV259" s="71"/>
      <c r="HXW259" s="71"/>
      <c r="HXX259" s="71"/>
      <c r="HXY259" s="71"/>
      <c r="HXZ259" s="71"/>
      <c r="HYA259" s="71"/>
      <c r="HYB259" s="71"/>
      <c r="HYC259" s="71"/>
      <c r="HYD259" s="71"/>
      <c r="HYE259" s="71"/>
      <c r="HYF259" s="71"/>
      <c r="HYG259" s="71"/>
      <c r="HYH259" s="71"/>
      <c r="HYI259" s="71"/>
      <c r="HYJ259" s="71"/>
      <c r="HYK259" s="71"/>
      <c r="HYL259" s="71"/>
      <c r="HYM259" s="71"/>
      <c r="HYN259" s="71"/>
      <c r="HYO259" s="71"/>
      <c r="HYP259" s="71"/>
      <c r="HYQ259" s="71"/>
      <c r="HYR259" s="71"/>
      <c r="HYS259" s="71"/>
      <c r="HYT259" s="71"/>
      <c r="HYU259" s="71"/>
      <c r="HYV259" s="71"/>
      <c r="HYW259" s="71"/>
      <c r="HYX259" s="71"/>
      <c r="HYY259" s="71"/>
      <c r="HYZ259" s="71"/>
      <c r="HZA259" s="71"/>
      <c r="HZB259" s="71"/>
      <c r="HZC259" s="71"/>
      <c r="HZD259" s="71"/>
      <c r="HZE259" s="71"/>
      <c r="HZF259" s="71"/>
      <c r="HZG259" s="71"/>
      <c r="HZH259" s="71"/>
      <c r="HZI259" s="71"/>
      <c r="HZJ259" s="71"/>
      <c r="HZK259" s="71"/>
      <c r="HZL259" s="71"/>
      <c r="HZM259" s="71"/>
      <c r="HZN259" s="71"/>
      <c r="HZO259" s="71"/>
      <c r="HZP259" s="71"/>
      <c r="HZQ259" s="71"/>
      <c r="HZR259" s="71"/>
      <c r="HZS259" s="71"/>
      <c r="HZT259" s="71"/>
      <c r="HZU259" s="71"/>
      <c r="HZV259" s="71"/>
      <c r="HZW259" s="71"/>
      <c r="HZX259" s="71"/>
      <c r="HZY259" s="71"/>
      <c r="HZZ259" s="71"/>
      <c r="IAA259" s="71"/>
      <c r="IAB259" s="71"/>
      <c r="IAC259" s="71"/>
      <c r="IAD259" s="71"/>
      <c r="IAE259" s="71"/>
      <c r="IAF259" s="71"/>
      <c r="IAG259" s="71"/>
      <c r="IAH259" s="71"/>
      <c r="IAI259" s="71"/>
      <c r="IAJ259" s="71"/>
      <c r="IAK259" s="71"/>
      <c r="IAL259" s="71"/>
      <c r="IAM259" s="71"/>
      <c r="IAN259" s="71"/>
      <c r="IAO259" s="71"/>
      <c r="IAP259" s="71"/>
      <c r="IAQ259" s="71"/>
      <c r="IAR259" s="71"/>
      <c r="IAS259" s="71"/>
      <c r="IAT259" s="71"/>
      <c r="IAU259" s="71"/>
      <c r="IAV259" s="71"/>
      <c r="IAW259" s="71"/>
      <c r="IAX259" s="71"/>
      <c r="IAY259" s="71"/>
      <c r="IAZ259" s="71"/>
      <c r="IBA259" s="71"/>
      <c r="IBB259" s="71"/>
      <c r="IBC259" s="71"/>
      <c r="IBD259" s="71"/>
      <c r="IBE259" s="71"/>
      <c r="IBF259" s="71"/>
      <c r="IBG259" s="71"/>
      <c r="IBH259" s="71"/>
      <c r="IBI259" s="71"/>
      <c r="IBJ259" s="71"/>
      <c r="IBK259" s="71"/>
      <c r="IBL259" s="71"/>
      <c r="IBM259" s="71"/>
      <c r="IBN259" s="71"/>
      <c r="IBO259" s="71"/>
      <c r="IBP259" s="71"/>
      <c r="IBQ259" s="71"/>
      <c r="IBR259" s="71"/>
      <c r="IBS259" s="71"/>
      <c r="IBT259" s="71"/>
      <c r="IBU259" s="71"/>
      <c r="IBV259" s="71"/>
      <c r="IBW259" s="71"/>
      <c r="IBX259" s="71"/>
      <c r="IBY259" s="71"/>
      <c r="IBZ259" s="71"/>
      <c r="ICA259" s="71"/>
      <c r="ICB259" s="71"/>
      <c r="ICC259" s="71"/>
      <c r="ICD259" s="71"/>
      <c r="ICE259" s="71"/>
      <c r="ICF259" s="71"/>
      <c r="ICG259" s="71"/>
      <c r="ICH259" s="71"/>
      <c r="ICI259" s="71"/>
      <c r="ICJ259" s="71"/>
      <c r="ICK259" s="71"/>
      <c r="ICL259" s="71"/>
      <c r="ICM259" s="71"/>
      <c r="ICN259" s="71"/>
      <c r="ICO259" s="71"/>
      <c r="ICP259" s="71"/>
      <c r="ICQ259" s="71"/>
      <c r="ICR259" s="71"/>
      <c r="ICS259" s="71"/>
      <c r="ICT259" s="71"/>
      <c r="ICU259" s="71"/>
      <c r="ICV259" s="71"/>
      <c r="ICW259" s="71"/>
      <c r="ICX259" s="71"/>
      <c r="ICY259" s="71"/>
      <c r="ICZ259" s="71"/>
      <c r="IDA259" s="71"/>
      <c r="IDB259" s="71"/>
      <c r="IDC259" s="71"/>
      <c r="IDD259" s="71"/>
      <c r="IDE259" s="71"/>
      <c r="IDF259" s="71"/>
      <c r="IDG259" s="71"/>
      <c r="IDH259" s="71"/>
      <c r="IDI259" s="71"/>
      <c r="IDJ259" s="71"/>
      <c r="IDK259" s="71"/>
      <c r="IDL259" s="71"/>
      <c r="IDM259" s="71"/>
      <c r="IDN259" s="71"/>
      <c r="IDO259" s="71"/>
      <c r="IDP259" s="71"/>
      <c r="IDQ259" s="71"/>
      <c r="IDR259" s="71"/>
      <c r="IDS259" s="71"/>
      <c r="IDT259" s="71"/>
      <c r="IDU259" s="71"/>
      <c r="IDV259" s="71"/>
      <c r="IDW259" s="71"/>
      <c r="IDX259" s="71"/>
      <c r="IDY259" s="71"/>
      <c r="IDZ259" s="71"/>
      <c r="IEA259" s="71"/>
      <c r="IEB259" s="71"/>
      <c r="IEC259" s="71"/>
      <c r="IED259" s="71"/>
      <c r="IEE259" s="71"/>
      <c r="IEF259" s="71"/>
      <c r="IEG259" s="71"/>
      <c r="IEH259" s="71"/>
      <c r="IEI259" s="71"/>
      <c r="IEJ259" s="71"/>
      <c r="IEK259" s="71"/>
      <c r="IEL259" s="71"/>
      <c r="IEM259" s="71"/>
      <c r="IEN259" s="71"/>
      <c r="IEO259" s="71"/>
      <c r="IEP259" s="71"/>
      <c r="IEQ259" s="71"/>
      <c r="IER259" s="71"/>
      <c r="IES259" s="71"/>
      <c r="IET259" s="71"/>
      <c r="IEU259" s="71"/>
      <c r="IEV259" s="71"/>
      <c r="IEW259" s="71"/>
      <c r="IEX259" s="71"/>
      <c r="IEY259" s="71"/>
      <c r="IEZ259" s="71"/>
      <c r="IFA259" s="71"/>
      <c r="IFB259" s="71"/>
      <c r="IFC259" s="71"/>
      <c r="IFD259" s="71"/>
      <c r="IFE259" s="71"/>
      <c r="IFF259" s="71"/>
      <c r="IFG259" s="71"/>
      <c r="IFH259" s="71"/>
      <c r="IFI259" s="71"/>
      <c r="IFJ259" s="71"/>
      <c r="IFK259" s="71"/>
      <c r="IFL259" s="71"/>
      <c r="IFM259" s="71"/>
      <c r="IFN259" s="71"/>
      <c r="IFO259" s="71"/>
      <c r="IFP259" s="71"/>
      <c r="IFQ259" s="71"/>
      <c r="IFR259" s="71"/>
      <c r="IFS259" s="71"/>
      <c r="IFT259" s="71"/>
      <c r="IFU259" s="71"/>
      <c r="IFV259" s="71"/>
      <c r="IFW259" s="71"/>
      <c r="IFX259" s="71"/>
      <c r="IFY259" s="71"/>
      <c r="IFZ259" s="71"/>
      <c r="IGA259" s="71"/>
      <c r="IGB259" s="71"/>
      <c r="IGC259" s="71"/>
      <c r="IGD259" s="71"/>
      <c r="IGE259" s="71"/>
      <c r="IGF259" s="71"/>
      <c r="IGG259" s="71"/>
      <c r="IGH259" s="71"/>
      <c r="IGI259" s="71"/>
      <c r="IGJ259" s="71"/>
      <c r="IGK259" s="71"/>
      <c r="IGL259" s="71"/>
      <c r="IGM259" s="71"/>
      <c r="IGN259" s="71"/>
      <c r="IGO259" s="71"/>
      <c r="IGP259" s="71"/>
      <c r="IGQ259" s="71"/>
      <c r="IGR259" s="71"/>
      <c r="IGS259" s="71"/>
      <c r="IGT259" s="71"/>
      <c r="IGU259" s="71"/>
      <c r="IGV259" s="71"/>
      <c r="IGW259" s="71"/>
      <c r="IGX259" s="71"/>
      <c r="IGY259" s="71"/>
      <c r="IGZ259" s="71"/>
      <c r="IHA259" s="71"/>
      <c r="IHB259" s="71"/>
      <c r="IHC259" s="71"/>
      <c r="IHD259" s="71"/>
      <c r="IHE259" s="71"/>
      <c r="IHF259" s="71"/>
      <c r="IHG259" s="71"/>
      <c r="IHH259" s="71"/>
      <c r="IHI259" s="71"/>
      <c r="IHJ259" s="71"/>
      <c r="IHK259" s="71"/>
      <c r="IHL259" s="71"/>
      <c r="IHM259" s="71"/>
      <c r="IHN259" s="71"/>
      <c r="IHO259" s="71"/>
      <c r="IHP259" s="71"/>
      <c r="IHQ259" s="71"/>
      <c r="IHR259" s="71"/>
      <c r="IHS259" s="71"/>
      <c r="IHT259" s="71"/>
      <c r="IHU259" s="71"/>
      <c r="IHV259" s="71"/>
      <c r="IHW259" s="71"/>
      <c r="IHX259" s="71"/>
      <c r="IHY259" s="71"/>
      <c r="IHZ259" s="71"/>
      <c r="IIA259" s="71"/>
      <c r="IIB259" s="71"/>
      <c r="IIC259" s="71"/>
      <c r="IID259" s="71"/>
      <c r="IIE259" s="71"/>
      <c r="IIF259" s="71"/>
      <c r="IIG259" s="71"/>
      <c r="IIH259" s="71"/>
      <c r="III259" s="71"/>
      <c r="IIJ259" s="71"/>
      <c r="IIK259" s="71"/>
      <c r="IIL259" s="71"/>
      <c r="IIM259" s="71"/>
      <c r="IIN259" s="71"/>
      <c r="IIO259" s="71"/>
      <c r="IIP259" s="71"/>
      <c r="IIQ259" s="71"/>
      <c r="IIR259" s="71"/>
      <c r="IIS259" s="71"/>
      <c r="IIT259" s="71"/>
      <c r="IIU259" s="71"/>
      <c r="IIV259" s="71"/>
      <c r="IIW259" s="71"/>
      <c r="IIX259" s="71"/>
      <c r="IIY259" s="71"/>
      <c r="IIZ259" s="71"/>
      <c r="IJA259" s="71"/>
      <c r="IJB259" s="71"/>
      <c r="IJC259" s="71"/>
      <c r="IJD259" s="71"/>
      <c r="IJE259" s="71"/>
      <c r="IJF259" s="71"/>
      <c r="IJG259" s="71"/>
      <c r="IJH259" s="71"/>
      <c r="IJI259" s="71"/>
      <c r="IJJ259" s="71"/>
      <c r="IJK259" s="71"/>
      <c r="IJL259" s="71"/>
      <c r="IJM259" s="71"/>
      <c r="IJN259" s="71"/>
      <c r="IJO259" s="71"/>
      <c r="IJP259" s="71"/>
      <c r="IJQ259" s="71"/>
      <c r="IJR259" s="71"/>
      <c r="IJS259" s="71"/>
      <c r="IJT259" s="71"/>
      <c r="IJU259" s="71"/>
      <c r="IJV259" s="71"/>
      <c r="IJW259" s="71"/>
      <c r="IJX259" s="71"/>
      <c r="IJY259" s="71"/>
      <c r="IJZ259" s="71"/>
      <c r="IKA259" s="71"/>
      <c r="IKB259" s="71"/>
      <c r="IKC259" s="71"/>
      <c r="IKD259" s="71"/>
      <c r="IKE259" s="71"/>
      <c r="IKF259" s="71"/>
      <c r="IKG259" s="71"/>
      <c r="IKH259" s="71"/>
      <c r="IKI259" s="71"/>
      <c r="IKJ259" s="71"/>
      <c r="IKK259" s="71"/>
      <c r="IKL259" s="71"/>
      <c r="IKM259" s="71"/>
      <c r="IKN259" s="71"/>
      <c r="IKO259" s="71"/>
      <c r="IKP259" s="71"/>
      <c r="IKQ259" s="71"/>
      <c r="IKR259" s="71"/>
      <c r="IKS259" s="71"/>
      <c r="IKT259" s="71"/>
      <c r="IKU259" s="71"/>
      <c r="IKV259" s="71"/>
      <c r="IKW259" s="71"/>
      <c r="IKX259" s="71"/>
      <c r="IKY259" s="71"/>
      <c r="IKZ259" s="71"/>
      <c r="ILA259" s="71"/>
      <c r="ILB259" s="71"/>
      <c r="ILC259" s="71"/>
      <c r="ILD259" s="71"/>
      <c r="ILE259" s="71"/>
      <c r="ILF259" s="71"/>
      <c r="ILG259" s="71"/>
      <c r="ILH259" s="71"/>
      <c r="ILI259" s="71"/>
      <c r="ILJ259" s="71"/>
      <c r="ILK259" s="71"/>
      <c r="ILL259" s="71"/>
      <c r="ILM259" s="71"/>
      <c r="ILN259" s="71"/>
      <c r="ILO259" s="71"/>
      <c r="ILP259" s="71"/>
      <c r="ILQ259" s="71"/>
      <c r="ILR259" s="71"/>
      <c r="ILS259" s="71"/>
      <c r="ILT259" s="71"/>
      <c r="ILU259" s="71"/>
      <c r="ILV259" s="71"/>
      <c r="ILW259" s="71"/>
      <c r="ILX259" s="71"/>
      <c r="ILY259" s="71"/>
      <c r="ILZ259" s="71"/>
      <c r="IMA259" s="71"/>
      <c r="IMB259" s="71"/>
      <c r="IMC259" s="71"/>
      <c r="IMD259" s="71"/>
      <c r="IME259" s="71"/>
      <c r="IMF259" s="71"/>
      <c r="IMG259" s="71"/>
      <c r="IMH259" s="71"/>
      <c r="IMI259" s="71"/>
      <c r="IMJ259" s="71"/>
      <c r="IMK259" s="71"/>
      <c r="IML259" s="71"/>
      <c r="IMM259" s="71"/>
      <c r="IMN259" s="71"/>
      <c r="IMO259" s="71"/>
      <c r="IMP259" s="71"/>
      <c r="IMQ259" s="71"/>
      <c r="IMR259" s="71"/>
      <c r="IMS259" s="71"/>
      <c r="IMT259" s="71"/>
      <c r="IMU259" s="71"/>
      <c r="IMV259" s="71"/>
      <c r="IMW259" s="71"/>
      <c r="IMX259" s="71"/>
      <c r="IMY259" s="71"/>
      <c r="IMZ259" s="71"/>
      <c r="INA259" s="71"/>
      <c r="INB259" s="71"/>
      <c r="INC259" s="71"/>
      <c r="IND259" s="71"/>
      <c r="INE259" s="71"/>
      <c r="INF259" s="71"/>
      <c r="ING259" s="71"/>
      <c r="INH259" s="71"/>
      <c r="INI259" s="71"/>
      <c r="INJ259" s="71"/>
      <c r="INK259" s="71"/>
      <c r="INL259" s="71"/>
      <c r="INM259" s="71"/>
      <c r="INN259" s="71"/>
      <c r="INO259" s="71"/>
      <c r="INP259" s="71"/>
      <c r="INQ259" s="71"/>
      <c r="INR259" s="71"/>
      <c r="INS259" s="71"/>
      <c r="INT259" s="71"/>
      <c r="INU259" s="71"/>
      <c r="INV259" s="71"/>
      <c r="INW259" s="71"/>
      <c r="INX259" s="71"/>
      <c r="INY259" s="71"/>
      <c r="INZ259" s="71"/>
      <c r="IOA259" s="71"/>
      <c r="IOB259" s="71"/>
      <c r="IOC259" s="71"/>
      <c r="IOD259" s="71"/>
      <c r="IOE259" s="71"/>
      <c r="IOF259" s="71"/>
      <c r="IOG259" s="71"/>
      <c r="IOH259" s="71"/>
      <c r="IOI259" s="71"/>
      <c r="IOJ259" s="71"/>
      <c r="IOK259" s="71"/>
      <c r="IOL259" s="71"/>
      <c r="IOM259" s="71"/>
      <c r="ION259" s="71"/>
      <c r="IOO259" s="71"/>
      <c r="IOP259" s="71"/>
      <c r="IOQ259" s="71"/>
      <c r="IOR259" s="71"/>
      <c r="IOS259" s="71"/>
      <c r="IOT259" s="71"/>
      <c r="IOU259" s="71"/>
      <c r="IOV259" s="71"/>
      <c r="IOW259" s="71"/>
      <c r="IOX259" s="71"/>
      <c r="IOY259" s="71"/>
      <c r="IOZ259" s="71"/>
      <c r="IPA259" s="71"/>
      <c r="IPB259" s="71"/>
      <c r="IPC259" s="71"/>
      <c r="IPD259" s="71"/>
      <c r="IPE259" s="71"/>
      <c r="IPF259" s="71"/>
      <c r="IPG259" s="71"/>
      <c r="IPH259" s="71"/>
      <c r="IPI259" s="71"/>
      <c r="IPJ259" s="71"/>
      <c r="IPK259" s="71"/>
      <c r="IPL259" s="71"/>
      <c r="IPM259" s="71"/>
      <c r="IPN259" s="71"/>
      <c r="IPO259" s="71"/>
      <c r="IPP259" s="71"/>
      <c r="IPQ259" s="71"/>
      <c r="IPR259" s="71"/>
      <c r="IPS259" s="71"/>
      <c r="IPT259" s="71"/>
      <c r="IPU259" s="71"/>
      <c r="IPV259" s="71"/>
      <c r="IPW259" s="71"/>
      <c r="IPX259" s="71"/>
      <c r="IPY259" s="71"/>
      <c r="IPZ259" s="71"/>
      <c r="IQA259" s="71"/>
      <c r="IQB259" s="71"/>
      <c r="IQC259" s="71"/>
      <c r="IQD259" s="71"/>
      <c r="IQE259" s="71"/>
      <c r="IQF259" s="71"/>
      <c r="IQG259" s="71"/>
      <c r="IQH259" s="71"/>
      <c r="IQI259" s="71"/>
      <c r="IQJ259" s="71"/>
      <c r="IQK259" s="71"/>
      <c r="IQL259" s="71"/>
      <c r="IQM259" s="71"/>
      <c r="IQN259" s="71"/>
      <c r="IQO259" s="71"/>
      <c r="IQP259" s="71"/>
      <c r="IQQ259" s="71"/>
      <c r="IQR259" s="71"/>
      <c r="IQS259" s="71"/>
      <c r="IQT259" s="71"/>
      <c r="IQU259" s="71"/>
      <c r="IQV259" s="71"/>
      <c r="IQW259" s="71"/>
      <c r="IQX259" s="71"/>
      <c r="IQY259" s="71"/>
      <c r="IQZ259" s="71"/>
      <c r="IRA259" s="71"/>
      <c r="IRB259" s="71"/>
      <c r="IRC259" s="71"/>
      <c r="IRD259" s="71"/>
      <c r="IRE259" s="71"/>
      <c r="IRF259" s="71"/>
      <c r="IRG259" s="71"/>
      <c r="IRH259" s="71"/>
      <c r="IRI259" s="71"/>
      <c r="IRJ259" s="71"/>
      <c r="IRK259" s="71"/>
      <c r="IRL259" s="71"/>
      <c r="IRM259" s="71"/>
      <c r="IRN259" s="71"/>
      <c r="IRO259" s="71"/>
      <c r="IRP259" s="71"/>
      <c r="IRQ259" s="71"/>
      <c r="IRR259" s="71"/>
      <c r="IRS259" s="71"/>
      <c r="IRT259" s="71"/>
      <c r="IRU259" s="71"/>
      <c r="IRV259" s="71"/>
      <c r="IRW259" s="71"/>
      <c r="IRX259" s="71"/>
      <c r="IRY259" s="71"/>
      <c r="IRZ259" s="71"/>
      <c r="ISA259" s="71"/>
      <c r="ISB259" s="71"/>
      <c r="ISC259" s="71"/>
      <c r="ISD259" s="71"/>
      <c r="ISE259" s="71"/>
      <c r="ISF259" s="71"/>
      <c r="ISG259" s="71"/>
      <c r="ISH259" s="71"/>
      <c r="ISI259" s="71"/>
      <c r="ISJ259" s="71"/>
      <c r="ISK259" s="71"/>
      <c r="ISL259" s="71"/>
      <c r="ISM259" s="71"/>
      <c r="ISN259" s="71"/>
      <c r="ISO259" s="71"/>
      <c r="ISP259" s="71"/>
      <c r="ISQ259" s="71"/>
      <c r="ISR259" s="71"/>
      <c r="ISS259" s="71"/>
      <c r="IST259" s="71"/>
      <c r="ISU259" s="71"/>
      <c r="ISV259" s="71"/>
      <c r="ISW259" s="71"/>
      <c r="ISX259" s="71"/>
      <c r="ISY259" s="71"/>
      <c r="ISZ259" s="71"/>
      <c r="ITA259" s="71"/>
      <c r="ITB259" s="71"/>
      <c r="ITC259" s="71"/>
      <c r="ITD259" s="71"/>
      <c r="ITE259" s="71"/>
      <c r="ITF259" s="71"/>
      <c r="ITG259" s="71"/>
      <c r="ITH259" s="71"/>
      <c r="ITI259" s="71"/>
      <c r="ITJ259" s="71"/>
      <c r="ITK259" s="71"/>
      <c r="ITL259" s="71"/>
      <c r="ITM259" s="71"/>
      <c r="ITN259" s="71"/>
      <c r="ITO259" s="71"/>
      <c r="ITP259" s="71"/>
      <c r="ITQ259" s="71"/>
      <c r="ITR259" s="71"/>
      <c r="ITS259" s="71"/>
      <c r="ITT259" s="71"/>
      <c r="ITU259" s="71"/>
      <c r="ITV259" s="71"/>
      <c r="ITW259" s="71"/>
      <c r="ITX259" s="71"/>
      <c r="ITY259" s="71"/>
      <c r="ITZ259" s="71"/>
      <c r="IUA259" s="71"/>
      <c r="IUB259" s="71"/>
      <c r="IUC259" s="71"/>
      <c r="IUD259" s="71"/>
      <c r="IUE259" s="71"/>
      <c r="IUF259" s="71"/>
      <c r="IUG259" s="71"/>
      <c r="IUH259" s="71"/>
      <c r="IUI259" s="71"/>
      <c r="IUJ259" s="71"/>
      <c r="IUK259" s="71"/>
      <c r="IUL259" s="71"/>
      <c r="IUM259" s="71"/>
      <c r="IUN259" s="71"/>
      <c r="IUO259" s="71"/>
      <c r="IUP259" s="71"/>
      <c r="IUQ259" s="71"/>
      <c r="IUR259" s="71"/>
      <c r="IUS259" s="71"/>
      <c r="IUT259" s="71"/>
      <c r="IUU259" s="71"/>
      <c r="IUV259" s="71"/>
      <c r="IUW259" s="71"/>
      <c r="IUX259" s="71"/>
      <c r="IUY259" s="71"/>
      <c r="IUZ259" s="71"/>
      <c r="IVA259" s="71"/>
      <c r="IVB259" s="71"/>
      <c r="IVC259" s="71"/>
      <c r="IVD259" s="71"/>
      <c r="IVE259" s="71"/>
      <c r="IVF259" s="71"/>
      <c r="IVG259" s="71"/>
      <c r="IVH259" s="71"/>
      <c r="IVI259" s="71"/>
      <c r="IVJ259" s="71"/>
      <c r="IVK259" s="71"/>
      <c r="IVL259" s="71"/>
      <c r="IVM259" s="71"/>
      <c r="IVN259" s="71"/>
      <c r="IVO259" s="71"/>
      <c r="IVP259" s="71"/>
      <c r="IVQ259" s="71"/>
      <c r="IVR259" s="71"/>
      <c r="IVS259" s="71"/>
      <c r="IVT259" s="71"/>
      <c r="IVU259" s="71"/>
      <c r="IVV259" s="71"/>
      <c r="IVW259" s="71"/>
      <c r="IVX259" s="71"/>
      <c r="IVY259" s="71"/>
      <c r="IVZ259" s="71"/>
      <c r="IWA259" s="71"/>
      <c r="IWB259" s="71"/>
      <c r="IWC259" s="71"/>
      <c r="IWD259" s="71"/>
      <c r="IWE259" s="71"/>
      <c r="IWF259" s="71"/>
      <c r="IWG259" s="71"/>
      <c r="IWH259" s="71"/>
      <c r="IWI259" s="71"/>
      <c r="IWJ259" s="71"/>
      <c r="IWK259" s="71"/>
      <c r="IWL259" s="71"/>
      <c r="IWM259" s="71"/>
      <c r="IWN259" s="71"/>
      <c r="IWO259" s="71"/>
      <c r="IWP259" s="71"/>
      <c r="IWQ259" s="71"/>
      <c r="IWR259" s="71"/>
      <c r="IWS259" s="71"/>
      <c r="IWT259" s="71"/>
      <c r="IWU259" s="71"/>
      <c r="IWV259" s="71"/>
      <c r="IWW259" s="71"/>
      <c r="IWX259" s="71"/>
      <c r="IWY259" s="71"/>
      <c r="IWZ259" s="71"/>
      <c r="IXA259" s="71"/>
      <c r="IXB259" s="71"/>
      <c r="IXC259" s="71"/>
      <c r="IXD259" s="71"/>
      <c r="IXE259" s="71"/>
      <c r="IXF259" s="71"/>
      <c r="IXG259" s="71"/>
      <c r="IXH259" s="71"/>
      <c r="IXI259" s="71"/>
      <c r="IXJ259" s="71"/>
      <c r="IXK259" s="71"/>
      <c r="IXL259" s="71"/>
      <c r="IXM259" s="71"/>
      <c r="IXN259" s="71"/>
      <c r="IXO259" s="71"/>
      <c r="IXP259" s="71"/>
      <c r="IXQ259" s="71"/>
      <c r="IXR259" s="71"/>
      <c r="IXS259" s="71"/>
      <c r="IXT259" s="71"/>
      <c r="IXU259" s="71"/>
      <c r="IXV259" s="71"/>
      <c r="IXW259" s="71"/>
      <c r="IXX259" s="71"/>
      <c r="IXY259" s="71"/>
      <c r="IXZ259" s="71"/>
      <c r="IYA259" s="71"/>
      <c r="IYB259" s="71"/>
      <c r="IYC259" s="71"/>
      <c r="IYD259" s="71"/>
      <c r="IYE259" s="71"/>
      <c r="IYF259" s="71"/>
      <c r="IYG259" s="71"/>
      <c r="IYH259" s="71"/>
      <c r="IYI259" s="71"/>
      <c r="IYJ259" s="71"/>
      <c r="IYK259" s="71"/>
      <c r="IYL259" s="71"/>
      <c r="IYM259" s="71"/>
      <c r="IYN259" s="71"/>
      <c r="IYO259" s="71"/>
      <c r="IYP259" s="71"/>
      <c r="IYQ259" s="71"/>
      <c r="IYR259" s="71"/>
      <c r="IYS259" s="71"/>
      <c r="IYT259" s="71"/>
      <c r="IYU259" s="71"/>
      <c r="IYV259" s="71"/>
      <c r="IYW259" s="71"/>
      <c r="IYX259" s="71"/>
      <c r="IYY259" s="71"/>
      <c r="IYZ259" s="71"/>
      <c r="IZA259" s="71"/>
      <c r="IZB259" s="71"/>
      <c r="IZC259" s="71"/>
      <c r="IZD259" s="71"/>
      <c r="IZE259" s="71"/>
      <c r="IZF259" s="71"/>
      <c r="IZG259" s="71"/>
      <c r="IZH259" s="71"/>
      <c r="IZI259" s="71"/>
      <c r="IZJ259" s="71"/>
      <c r="IZK259" s="71"/>
      <c r="IZL259" s="71"/>
      <c r="IZM259" s="71"/>
      <c r="IZN259" s="71"/>
      <c r="IZO259" s="71"/>
      <c r="IZP259" s="71"/>
      <c r="IZQ259" s="71"/>
      <c r="IZR259" s="71"/>
      <c r="IZS259" s="71"/>
      <c r="IZT259" s="71"/>
      <c r="IZU259" s="71"/>
      <c r="IZV259" s="71"/>
      <c r="IZW259" s="71"/>
      <c r="IZX259" s="71"/>
      <c r="IZY259" s="71"/>
      <c r="IZZ259" s="71"/>
      <c r="JAA259" s="71"/>
      <c r="JAB259" s="71"/>
      <c r="JAC259" s="71"/>
      <c r="JAD259" s="71"/>
      <c r="JAE259" s="71"/>
      <c r="JAF259" s="71"/>
      <c r="JAG259" s="71"/>
      <c r="JAH259" s="71"/>
      <c r="JAI259" s="71"/>
      <c r="JAJ259" s="71"/>
      <c r="JAK259" s="71"/>
      <c r="JAL259" s="71"/>
      <c r="JAM259" s="71"/>
      <c r="JAN259" s="71"/>
      <c r="JAO259" s="71"/>
      <c r="JAP259" s="71"/>
      <c r="JAQ259" s="71"/>
      <c r="JAR259" s="71"/>
      <c r="JAS259" s="71"/>
      <c r="JAT259" s="71"/>
      <c r="JAU259" s="71"/>
      <c r="JAV259" s="71"/>
      <c r="JAW259" s="71"/>
      <c r="JAX259" s="71"/>
      <c r="JAY259" s="71"/>
      <c r="JAZ259" s="71"/>
      <c r="JBA259" s="71"/>
      <c r="JBB259" s="71"/>
      <c r="JBC259" s="71"/>
      <c r="JBD259" s="71"/>
      <c r="JBE259" s="71"/>
      <c r="JBF259" s="71"/>
      <c r="JBG259" s="71"/>
      <c r="JBH259" s="71"/>
      <c r="JBI259" s="71"/>
      <c r="JBJ259" s="71"/>
      <c r="JBK259" s="71"/>
      <c r="JBL259" s="71"/>
      <c r="JBM259" s="71"/>
      <c r="JBN259" s="71"/>
      <c r="JBO259" s="71"/>
      <c r="JBP259" s="71"/>
      <c r="JBQ259" s="71"/>
      <c r="JBR259" s="71"/>
      <c r="JBS259" s="71"/>
      <c r="JBT259" s="71"/>
      <c r="JBU259" s="71"/>
      <c r="JBV259" s="71"/>
      <c r="JBW259" s="71"/>
      <c r="JBX259" s="71"/>
      <c r="JBY259" s="71"/>
      <c r="JBZ259" s="71"/>
      <c r="JCA259" s="71"/>
      <c r="JCB259" s="71"/>
      <c r="JCC259" s="71"/>
      <c r="JCD259" s="71"/>
      <c r="JCE259" s="71"/>
      <c r="JCF259" s="71"/>
      <c r="JCG259" s="71"/>
      <c r="JCH259" s="71"/>
      <c r="JCI259" s="71"/>
      <c r="JCJ259" s="71"/>
      <c r="JCK259" s="71"/>
      <c r="JCL259" s="71"/>
      <c r="JCM259" s="71"/>
      <c r="JCN259" s="71"/>
      <c r="JCO259" s="71"/>
      <c r="JCP259" s="71"/>
      <c r="JCQ259" s="71"/>
      <c r="JCR259" s="71"/>
      <c r="JCS259" s="71"/>
      <c r="JCT259" s="71"/>
      <c r="JCU259" s="71"/>
      <c r="JCV259" s="71"/>
      <c r="JCW259" s="71"/>
      <c r="JCX259" s="71"/>
      <c r="JCY259" s="71"/>
      <c r="JCZ259" s="71"/>
      <c r="JDA259" s="71"/>
      <c r="JDB259" s="71"/>
      <c r="JDC259" s="71"/>
      <c r="JDD259" s="71"/>
      <c r="JDE259" s="71"/>
      <c r="JDF259" s="71"/>
      <c r="JDG259" s="71"/>
      <c r="JDH259" s="71"/>
      <c r="JDI259" s="71"/>
      <c r="JDJ259" s="71"/>
      <c r="JDK259" s="71"/>
      <c r="JDL259" s="71"/>
      <c r="JDM259" s="71"/>
      <c r="JDN259" s="71"/>
      <c r="JDO259" s="71"/>
      <c r="JDP259" s="71"/>
      <c r="JDQ259" s="71"/>
      <c r="JDR259" s="71"/>
      <c r="JDS259" s="71"/>
      <c r="JDT259" s="71"/>
      <c r="JDU259" s="71"/>
      <c r="JDV259" s="71"/>
      <c r="JDW259" s="71"/>
      <c r="JDX259" s="71"/>
      <c r="JDY259" s="71"/>
      <c r="JDZ259" s="71"/>
      <c r="JEA259" s="71"/>
      <c r="JEB259" s="71"/>
      <c r="JEC259" s="71"/>
      <c r="JED259" s="71"/>
      <c r="JEE259" s="71"/>
      <c r="JEF259" s="71"/>
      <c r="JEG259" s="71"/>
      <c r="JEH259" s="71"/>
      <c r="JEI259" s="71"/>
      <c r="JEJ259" s="71"/>
      <c r="JEK259" s="71"/>
      <c r="JEL259" s="71"/>
      <c r="JEM259" s="71"/>
      <c r="JEN259" s="71"/>
      <c r="JEO259" s="71"/>
      <c r="JEP259" s="71"/>
      <c r="JEQ259" s="71"/>
      <c r="JER259" s="71"/>
      <c r="JES259" s="71"/>
      <c r="JET259" s="71"/>
      <c r="JEU259" s="71"/>
      <c r="JEV259" s="71"/>
      <c r="JEW259" s="71"/>
      <c r="JEX259" s="71"/>
      <c r="JEY259" s="71"/>
      <c r="JEZ259" s="71"/>
      <c r="JFA259" s="71"/>
      <c r="JFB259" s="71"/>
      <c r="JFC259" s="71"/>
      <c r="JFD259" s="71"/>
      <c r="JFE259" s="71"/>
      <c r="JFF259" s="71"/>
      <c r="JFG259" s="71"/>
      <c r="JFH259" s="71"/>
      <c r="JFI259" s="71"/>
      <c r="JFJ259" s="71"/>
      <c r="JFK259" s="71"/>
      <c r="JFL259" s="71"/>
      <c r="JFM259" s="71"/>
      <c r="JFN259" s="71"/>
      <c r="JFO259" s="71"/>
      <c r="JFP259" s="71"/>
      <c r="JFQ259" s="71"/>
      <c r="JFR259" s="71"/>
      <c r="JFS259" s="71"/>
      <c r="JFT259" s="71"/>
      <c r="JFU259" s="71"/>
      <c r="JFV259" s="71"/>
      <c r="JFW259" s="71"/>
      <c r="JFX259" s="71"/>
      <c r="JFY259" s="71"/>
      <c r="JFZ259" s="71"/>
      <c r="JGA259" s="71"/>
      <c r="JGB259" s="71"/>
      <c r="JGC259" s="71"/>
      <c r="JGD259" s="71"/>
      <c r="JGE259" s="71"/>
      <c r="JGF259" s="71"/>
      <c r="JGG259" s="71"/>
      <c r="JGH259" s="71"/>
      <c r="JGI259" s="71"/>
      <c r="JGJ259" s="71"/>
      <c r="JGK259" s="71"/>
      <c r="JGL259" s="71"/>
      <c r="JGM259" s="71"/>
      <c r="JGN259" s="71"/>
      <c r="JGO259" s="71"/>
      <c r="JGP259" s="71"/>
      <c r="JGQ259" s="71"/>
      <c r="JGR259" s="71"/>
      <c r="JGS259" s="71"/>
      <c r="JGT259" s="71"/>
      <c r="JGU259" s="71"/>
      <c r="JGV259" s="71"/>
      <c r="JGW259" s="71"/>
      <c r="JGX259" s="71"/>
      <c r="JGY259" s="71"/>
      <c r="JGZ259" s="71"/>
      <c r="JHA259" s="71"/>
      <c r="JHB259" s="71"/>
      <c r="JHC259" s="71"/>
      <c r="JHD259" s="71"/>
      <c r="JHE259" s="71"/>
      <c r="JHF259" s="71"/>
      <c r="JHG259" s="71"/>
      <c r="JHH259" s="71"/>
      <c r="JHI259" s="71"/>
      <c r="JHJ259" s="71"/>
      <c r="JHK259" s="71"/>
      <c r="JHL259" s="71"/>
      <c r="JHM259" s="71"/>
      <c r="JHN259" s="71"/>
      <c r="JHO259" s="71"/>
      <c r="JHP259" s="71"/>
      <c r="JHQ259" s="71"/>
      <c r="JHR259" s="71"/>
      <c r="JHS259" s="71"/>
      <c r="JHT259" s="71"/>
      <c r="JHU259" s="71"/>
      <c r="JHV259" s="71"/>
      <c r="JHW259" s="71"/>
      <c r="JHX259" s="71"/>
      <c r="JHY259" s="71"/>
      <c r="JHZ259" s="71"/>
      <c r="JIA259" s="71"/>
      <c r="JIB259" s="71"/>
      <c r="JIC259" s="71"/>
      <c r="JID259" s="71"/>
      <c r="JIE259" s="71"/>
      <c r="JIF259" s="71"/>
      <c r="JIG259" s="71"/>
      <c r="JIH259" s="71"/>
      <c r="JII259" s="71"/>
      <c r="JIJ259" s="71"/>
      <c r="JIK259" s="71"/>
      <c r="JIL259" s="71"/>
      <c r="JIM259" s="71"/>
      <c r="JIN259" s="71"/>
      <c r="JIO259" s="71"/>
      <c r="JIP259" s="71"/>
      <c r="JIQ259" s="71"/>
      <c r="JIR259" s="71"/>
      <c r="JIS259" s="71"/>
      <c r="JIT259" s="71"/>
      <c r="JIU259" s="71"/>
      <c r="JIV259" s="71"/>
      <c r="JIW259" s="71"/>
      <c r="JIX259" s="71"/>
      <c r="JIY259" s="71"/>
      <c r="JIZ259" s="71"/>
      <c r="JJA259" s="71"/>
      <c r="JJB259" s="71"/>
      <c r="JJC259" s="71"/>
      <c r="JJD259" s="71"/>
      <c r="JJE259" s="71"/>
      <c r="JJF259" s="71"/>
      <c r="JJG259" s="71"/>
      <c r="JJH259" s="71"/>
      <c r="JJI259" s="71"/>
      <c r="JJJ259" s="71"/>
      <c r="JJK259" s="71"/>
      <c r="JJL259" s="71"/>
      <c r="JJM259" s="71"/>
      <c r="JJN259" s="71"/>
      <c r="JJO259" s="71"/>
      <c r="JJP259" s="71"/>
      <c r="JJQ259" s="71"/>
      <c r="JJR259" s="71"/>
      <c r="JJS259" s="71"/>
      <c r="JJT259" s="71"/>
      <c r="JJU259" s="71"/>
      <c r="JJV259" s="71"/>
      <c r="JJW259" s="71"/>
      <c r="JJX259" s="71"/>
      <c r="JJY259" s="71"/>
      <c r="JJZ259" s="71"/>
      <c r="JKA259" s="71"/>
      <c r="JKB259" s="71"/>
      <c r="JKC259" s="71"/>
      <c r="JKD259" s="71"/>
      <c r="JKE259" s="71"/>
      <c r="JKF259" s="71"/>
      <c r="JKG259" s="71"/>
      <c r="JKH259" s="71"/>
      <c r="JKI259" s="71"/>
      <c r="JKJ259" s="71"/>
      <c r="JKK259" s="71"/>
      <c r="JKL259" s="71"/>
      <c r="JKM259" s="71"/>
      <c r="JKN259" s="71"/>
      <c r="JKO259" s="71"/>
      <c r="JKP259" s="71"/>
      <c r="JKQ259" s="71"/>
      <c r="JKR259" s="71"/>
      <c r="JKS259" s="71"/>
      <c r="JKT259" s="71"/>
      <c r="JKU259" s="71"/>
      <c r="JKV259" s="71"/>
      <c r="JKW259" s="71"/>
      <c r="JKX259" s="71"/>
      <c r="JKY259" s="71"/>
      <c r="JKZ259" s="71"/>
      <c r="JLA259" s="71"/>
      <c r="JLB259" s="71"/>
      <c r="JLC259" s="71"/>
      <c r="JLD259" s="71"/>
      <c r="JLE259" s="71"/>
      <c r="JLF259" s="71"/>
      <c r="JLG259" s="71"/>
      <c r="JLH259" s="71"/>
      <c r="JLI259" s="71"/>
      <c r="JLJ259" s="71"/>
      <c r="JLK259" s="71"/>
      <c r="JLL259" s="71"/>
      <c r="JLM259" s="71"/>
      <c r="JLN259" s="71"/>
      <c r="JLO259" s="71"/>
      <c r="JLP259" s="71"/>
      <c r="JLQ259" s="71"/>
      <c r="JLR259" s="71"/>
      <c r="JLS259" s="71"/>
      <c r="JLT259" s="71"/>
      <c r="JLU259" s="71"/>
      <c r="JLV259" s="71"/>
      <c r="JLW259" s="71"/>
      <c r="JLX259" s="71"/>
      <c r="JLY259" s="71"/>
      <c r="JLZ259" s="71"/>
      <c r="JMA259" s="71"/>
      <c r="JMB259" s="71"/>
      <c r="JMC259" s="71"/>
      <c r="JMD259" s="71"/>
      <c r="JME259" s="71"/>
      <c r="JMF259" s="71"/>
      <c r="JMG259" s="71"/>
      <c r="JMH259" s="71"/>
      <c r="JMI259" s="71"/>
      <c r="JMJ259" s="71"/>
      <c r="JMK259" s="71"/>
      <c r="JML259" s="71"/>
      <c r="JMM259" s="71"/>
      <c r="JMN259" s="71"/>
      <c r="JMO259" s="71"/>
      <c r="JMP259" s="71"/>
      <c r="JMQ259" s="71"/>
      <c r="JMR259" s="71"/>
      <c r="JMS259" s="71"/>
      <c r="JMT259" s="71"/>
      <c r="JMU259" s="71"/>
      <c r="JMV259" s="71"/>
      <c r="JMW259" s="71"/>
      <c r="JMX259" s="71"/>
      <c r="JMY259" s="71"/>
      <c r="JMZ259" s="71"/>
      <c r="JNA259" s="71"/>
      <c r="JNB259" s="71"/>
      <c r="JNC259" s="71"/>
      <c r="JND259" s="71"/>
      <c r="JNE259" s="71"/>
      <c r="JNF259" s="71"/>
      <c r="JNG259" s="71"/>
      <c r="JNH259" s="71"/>
      <c r="JNI259" s="71"/>
      <c r="JNJ259" s="71"/>
      <c r="JNK259" s="71"/>
      <c r="JNL259" s="71"/>
      <c r="JNM259" s="71"/>
      <c r="JNN259" s="71"/>
      <c r="JNO259" s="71"/>
      <c r="JNP259" s="71"/>
      <c r="JNQ259" s="71"/>
      <c r="JNR259" s="71"/>
      <c r="JNS259" s="71"/>
      <c r="JNT259" s="71"/>
      <c r="JNU259" s="71"/>
      <c r="JNV259" s="71"/>
      <c r="JNW259" s="71"/>
      <c r="JNX259" s="71"/>
      <c r="JNY259" s="71"/>
      <c r="JNZ259" s="71"/>
      <c r="JOA259" s="71"/>
      <c r="JOB259" s="71"/>
      <c r="JOC259" s="71"/>
      <c r="JOD259" s="71"/>
      <c r="JOE259" s="71"/>
      <c r="JOF259" s="71"/>
      <c r="JOG259" s="71"/>
      <c r="JOH259" s="71"/>
      <c r="JOI259" s="71"/>
      <c r="JOJ259" s="71"/>
      <c r="JOK259" s="71"/>
      <c r="JOL259" s="71"/>
      <c r="JOM259" s="71"/>
      <c r="JON259" s="71"/>
      <c r="JOO259" s="71"/>
      <c r="JOP259" s="71"/>
      <c r="JOQ259" s="71"/>
      <c r="JOR259" s="71"/>
      <c r="JOS259" s="71"/>
      <c r="JOT259" s="71"/>
      <c r="JOU259" s="71"/>
      <c r="JOV259" s="71"/>
      <c r="JOW259" s="71"/>
      <c r="JOX259" s="71"/>
      <c r="JOY259" s="71"/>
      <c r="JOZ259" s="71"/>
      <c r="JPA259" s="71"/>
      <c r="JPB259" s="71"/>
      <c r="JPC259" s="71"/>
      <c r="JPD259" s="71"/>
      <c r="JPE259" s="71"/>
      <c r="JPF259" s="71"/>
      <c r="JPG259" s="71"/>
      <c r="JPH259" s="71"/>
      <c r="JPI259" s="71"/>
      <c r="JPJ259" s="71"/>
      <c r="JPK259" s="71"/>
      <c r="JPL259" s="71"/>
      <c r="JPM259" s="71"/>
      <c r="JPN259" s="71"/>
      <c r="JPO259" s="71"/>
      <c r="JPP259" s="71"/>
      <c r="JPQ259" s="71"/>
      <c r="JPR259" s="71"/>
      <c r="JPS259" s="71"/>
      <c r="JPT259" s="71"/>
      <c r="JPU259" s="71"/>
      <c r="JPV259" s="71"/>
      <c r="JPW259" s="71"/>
      <c r="JPX259" s="71"/>
      <c r="JPY259" s="71"/>
      <c r="JPZ259" s="71"/>
      <c r="JQA259" s="71"/>
      <c r="JQB259" s="71"/>
      <c r="JQC259" s="71"/>
      <c r="JQD259" s="71"/>
      <c r="JQE259" s="71"/>
      <c r="JQF259" s="71"/>
      <c r="JQG259" s="71"/>
      <c r="JQH259" s="71"/>
      <c r="JQI259" s="71"/>
      <c r="JQJ259" s="71"/>
      <c r="JQK259" s="71"/>
      <c r="JQL259" s="71"/>
      <c r="JQM259" s="71"/>
      <c r="JQN259" s="71"/>
      <c r="JQO259" s="71"/>
      <c r="JQP259" s="71"/>
      <c r="JQQ259" s="71"/>
      <c r="JQR259" s="71"/>
      <c r="JQS259" s="71"/>
      <c r="JQT259" s="71"/>
      <c r="JQU259" s="71"/>
      <c r="JQV259" s="71"/>
      <c r="JQW259" s="71"/>
      <c r="JQX259" s="71"/>
      <c r="JQY259" s="71"/>
      <c r="JQZ259" s="71"/>
      <c r="JRA259" s="71"/>
      <c r="JRB259" s="71"/>
      <c r="JRC259" s="71"/>
      <c r="JRD259" s="71"/>
      <c r="JRE259" s="71"/>
      <c r="JRF259" s="71"/>
      <c r="JRG259" s="71"/>
      <c r="JRH259" s="71"/>
      <c r="JRI259" s="71"/>
      <c r="JRJ259" s="71"/>
      <c r="JRK259" s="71"/>
      <c r="JRL259" s="71"/>
      <c r="JRM259" s="71"/>
      <c r="JRN259" s="71"/>
      <c r="JRO259" s="71"/>
      <c r="JRP259" s="71"/>
      <c r="JRQ259" s="71"/>
      <c r="JRR259" s="71"/>
      <c r="JRS259" s="71"/>
      <c r="JRT259" s="71"/>
      <c r="JRU259" s="71"/>
      <c r="JRV259" s="71"/>
      <c r="JRW259" s="71"/>
      <c r="JRX259" s="71"/>
      <c r="JRY259" s="71"/>
      <c r="JRZ259" s="71"/>
      <c r="JSA259" s="71"/>
      <c r="JSB259" s="71"/>
      <c r="JSC259" s="71"/>
      <c r="JSD259" s="71"/>
      <c r="JSE259" s="71"/>
      <c r="JSF259" s="71"/>
      <c r="JSG259" s="71"/>
      <c r="JSH259" s="71"/>
      <c r="JSI259" s="71"/>
      <c r="JSJ259" s="71"/>
      <c r="JSK259" s="71"/>
      <c r="JSL259" s="71"/>
      <c r="JSM259" s="71"/>
      <c r="JSN259" s="71"/>
      <c r="JSO259" s="71"/>
      <c r="JSP259" s="71"/>
      <c r="JSQ259" s="71"/>
      <c r="JSR259" s="71"/>
      <c r="JSS259" s="71"/>
      <c r="JST259" s="71"/>
      <c r="JSU259" s="71"/>
      <c r="JSV259" s="71"/>
      <c r="JSW259" s="71"/>
      <c r="JSX259" s="71"/>
      <c r="JSY259" s="71"/>
      <c r="JSZ259" s="71"/>
      <c r="JTA259" s="71"/>
      <c r="JTB259" s="71"/>
      <c r="JTC259" s="71"/>
      <c r="JTD259" s="71"/>
      <c r="JTE259" s="71"/>
      <c r="JTF259" s="71"/>
      <c r="JTG259" s="71"/>
      <c r="JTH259" s="71"/>
      <c r="JTI259" s="71"/>
      <c r="JTJ259" s="71"/>
      <c r="JTK259" s="71"/>
      <c r="JTL259" s="71"/>
      <c r="JTM259" s="71"/>
      <c r="JTN259" s="71"/>
      <c r="JTO259" s="71"/>
      <c r="JTP259" s="71"/>
      <c r="JTQ259" s="71"/>
      <c r="JTR259" s="71"/>
      <c r="JTS259" s="71"/>
      <c r="JTT259" s="71"/>
      <c r="JTU259" s="71"/>
      <c r="JTV259" s="71"/>
      <c r="JTW259" s="71"/>
      <c r="JTX259" s="71"/>
      <c r="JTY259" s="71"/>
      <c r="JTZ259" s="71"/>
      <c r="JUA259" s="71"/>
      <c r="JUB259" s="71"/>
      <c r="JUC259" s="71"/>
      <c r="JUD259" s="71"/>
      <c r="JUE259" s="71"/>
      <c r="JUF259" s="71"/>
      <c r="JUG259" s="71"/>
      <c r="JUH259" s="71"/>
      <c r="JUI259" s="71"/>
      <c r="JUJ259" s="71"/>
      <c r="JUK259" s="71"/>
      <c r="JUL259" s="71"/>
      <c r="JUM259" s="71"/>
      <c r="JUN259" s="71"/>
      <c r="JUO259" s="71"/>
      <c r="JUP259" s="71"/>
      <c r="JUQ259" s="71"/>
      <c r="JUR259" s="71"/>
      <c r="JUS259" s="71"/>
      <c r="JUT259" s="71"/>
      <c r="JUU259" s="71"/>
      <c r="JUV259" s="71"/>
      <c r="JUW259" s="71"/>
      <c r="JUX259" s="71"/>
      <c r="JUY259" s="71"/>
      <c r="JUZ259" s="71"/>
      <c r="JVA259" s="71"/>
      <c r="JVB259" s="71"/>
      <c r="JVC259" s="71"/>
      <c r="JVD259" s="71"/>
      <c r="JVE259" s="71"/>
      <c r="JVF259" s="71"/>
      <c r="JVG259" s="71"/>
      <c r="JVH259" s="71"/>
      <c r="JVI259" s="71"/>
      <c r="JVJ259" s="71"/>
      <c r="JVK259" s="71"/>
      <c r="JVL259" s="71"/>
      <c r="JVM259" s="71"/>
      <c r="JVN259" s="71"/>
      <c r="JVO259" s="71"/>
      <c r="JVP259" s="71"/>
      <c r="JVQ259" s="71"/>
      <c r="JVR259" s="71"/>
      <c r="JVS259" s="71"/>
      <c r="JVT259" s="71"/>
      <c r="JVU259" s="71"/>
      <c r="JVV259" s="71"/>
      <c r="JVW259" s="71"/>
      <c r="JVX259" s="71"/>
      <c r="JVY259" s="71"/>
      <c r="JVZ259" s="71"/>
      <c r="JWA259" s="71"/>
      <c r="JWB259" s="71"/>
      <c r="JWC259" s="71"/>
      <c r="JWD259" s="71"/>
      <c r="JWE259" s="71"/>
      <c r="JWF259" s="71"/>
      <c r="JWG259" s="71"/>
      <c r="JWH259" s="71"/>
      <c r="JWI259" s="71"/>
      <c r="JWJ259" s="71"/>
      <c r="JWK259" s="71"/>
      <c r="JWL259" s="71"/>
      <c r="JWM259" s="71"/>
      <c r="JWN259" s="71"/>
      <c r="JWO259" s="71"/>
      <c r="JWP259" s="71"/>
      <c r="JWQ259" s="71"/>
      <c r="JWR259" s="71"/>
      <c r="JWS259" s="71"/>
      <c r="JWT259" s="71"/>
      <c r="JWU259" s="71"/>
      <c r="JWV259" s="71"/>
      <c r="JWW259" s="71"/>
      <c r="JWX259" s="71"/>
      <c r="JWY259" s="71"/>
      <c r="JWZ259" s="71"/>
      <c r="JXA259" s="71"/>
      <c r="JXB259" s="71"/>
      <c r="JXC259" s="71"/>
      <c r="JXD259" s="71"/>
      <c r="JXE259" s="71"/>
      <c r="JXF259" s="71"/>
      <c r="JXG259" s="71"/>
      <c r="JXH259" s="71"/>
      <c r="JXI259" s="71"/>
      <c r="JXJ259" s="71"/>
      <c r="JXK259" s="71"/>
      <c r="JXL259" s="71"/>
      <c r="JXM259" s="71"/>
      <c r="JXN259" s="71"/>
      <c r="JXO259" s="71"/>
      <c r="JXP259" s="71"/>
      <c r="JXQ259" s="71"/>
      <c r="JXR259" s="71"/>
      <c r="JXS259" s="71"/>
      <c r="JXT259" s="71"/>
      <c r="JXU259" s="71"/>
      <c r="JXV259" s="71"/>
      <c r="JXW259" s="71"/>
      <c r="JXX259" s="71"/>
      <c r="JXY259" s="71"/>
      <c r="JXZ259" s="71"/>
      <c r="JYA259" s="71"/>
      <c r="JYB259" s="71"/>
      <c r="JYC259" s="71"/>
      <c r="JYD259" s="71"/>
      <c r="JYE259" s="71"/>
      <c r="JYF259" s="71"/>
      <c r="JYG259" s="71"/>
      <c r="JYH259" s="71"/>
      <c r="JYI259" s="71"/>
      <c r="JYJ259" s="71"/>
      <c r="JYK259" s="71"/>
      <c r="JYL259" s="71"/>
      <c r="JYM259" s="71"/>
      <c r="JYN259" s="71"/>
      <c r="JYO259" s="71"/>
      <c r="JYP259" s="71"/>
      <c r="JYQ259" s="71"/>
      <c r="JYR259" s="71"/>
      <c r="JYS259" s="71"/>
      <c r="JYT259" s="71"/>
      <c r="JYU259" s="71"/>
      <c r="JYV259" s="71"/>
      <c r="JYW259" s="71"/>
      <c r="JYX259" s="71"/>
      <c r="JYY259" s="71"/>
      <c r="JYZ259" s="71"/>
      <c r="JZA259" s="71"/>
      <c r="JZB259" s="71"/>
      <c r="JZC259" s="71"/>
      <c r="JZD259" s="71"/>
      <c r="JZE259" s="71"/>
      <c r="JZF259" s="71"/>
      <c r="JZG259" s="71"/>
      <c r="JZH259" s="71"/>
      <c r="JZI259" s="71"/>
      <c r="JZJ259" s="71"/>
      <c r="JZK259" s="71"/>
      <c r="JZL259" s="71"/>
      <c r="JZM259" s="71"/>
      <c r="JZN259" s="71"/>
      <c r="JZO259" s="71"/>
      <c r="JZP259" s="71"/>
      <c r="JZQ259" s="71"/>
      <c r="JZR259" s="71"/>
      <c r="JZS259" s="71"/>
      <c r="JZT259" s="71"/>
      <c r="JZU259" s="71"/>
      <c r="JZV259" s="71"/>
      <c r="JZW259" s="71"/>
      <c r="JZX259" s="71"/>
      <c r="JZY259" s="71"/>
      <c r="JZZ259" s="71"/>
      <c r="KAA259" s="71"/>
      <c r="KAB259" s="71"/>
      <c r="KAC259" s="71"/>
      <c r="KAD259" s="71"/>
      <c r="KAE259" s="71"/>
      <c r="KAF259" s="71"/>
      <c r="KAG259" s="71"/>
      <c r="KAH259" s="71"/>
      <c r="KAI259" s="71"/>
      <c r="KAJ259" s="71"/>
      <c r="KAK259" s="71"/>
      <c r="KAL259" s="71"/>
      <c r="KAM259" s="71"/>
      <c r="KAN259" s="71"/>
      <c r="KAO259" s="71"/>
      <c r="KAP259" s="71"/>
      <c r="KAQ259" s="71"/>
      <c r="KAR259" s="71"/>
      <c r="KAS259" s="71"/>
      <c r="KAT259" s="71"/>
      <c r="KAU259" s="71"/>
      <c r="KAV259" s="71"/>
      <c r="KAW259" s="71"/>
      <c r="KAX259" s="71"/>
      <c r="KAY259" s="71"/>
      <c r="KAZ259" s="71"/>
      <c r="KBA259" s="71"/>
      <c r="KBB259" s="71"/>
      <c r="KBC259" s="71"/>
      <c r="KBD259" s="71"/>
      <c r="KBE259" s="71"/>
      <c r="KBF259" s="71"/>
      <c r="KBG259" s="71"/>
      <c r="KBH259" s="71"/>
      <c r="KBI259" s="71"/>
      <c r="KBJ259" s="71"/>
      <c r="KBK259" s="71"/>
      <c r="KBL259" s="71"/>
      <c r="KBM259" s="71"/>
      <c r="KBN259" s="71"/>
      <c r="KBO259" s="71"/>
      <c r="KBP259" s="71"/>
      <c r="KBQ259" s="71"/>
      <c r="KBR259" s="71"/>
      <c r="KBS259" s="71"/>
      <c r="KBT259" s="71"/>
      <c r="KBU259" s="71"/>
      <c r="KBV259" s="71"/>
      <c r="KBW259" s="71"/>
      <c r="KBX259" s="71"/>
      <c r="KBY259" s="71"/>
      <c r="KBZ259" s="71"/>
      <c r="KCA259" s="71"/>
      <c r="KCB259" s="71"/>
      <c r="KCC259" s="71"/>
      <c r="KCD259" s="71"/>
      <c r="KCE259" s="71"/>
      <c r="KCF259" s="71"/>
      <c r="KCG259" s="71"/>
      <c r="KCH259" s="71"/>
      <c r="KCI259" s="71"/>
      <c r="KCJ259" s="71"/>
      <c r="KCK259" s="71"/>
      <c r="KCL259" s="71"/>
      <c r="KCM259" s="71"/>
      <c r="KCN259" s="71"/>
      <c r="KCO259" s="71"/>
      <c r="KCP259" s="71"/>
      <c r="KCQ259" s="71"/>
      <c r="KCR259" s="71"/>
      <c r="KCS259" s="71"/>
      <c r="KCT259" s="71"/>
      <c r="KCU259" s="71"/>
      <c r="KCV259" s="71"/>
      <c r="KCW259" s="71"/>
      <c r="KCX259" s="71"/>
      <c r="KCY259" s="71"/>
      <c r="KCZ259" s="71"/>
      <c r="KDA259" s="71"/>
      <c r="KDB259" s="71"/>
      <c r="KDC259" s="71"/>
      <c r="KDD259" s="71"/>
      <c r="KDE259" s="71"/>
      <c r="KDF259" s="71"/>
      <c r="KDG259" s="71"/>
      <c r="KDH259" s="71"/>
      <c r="KDI259" s="71"/>
      <c r="KDJ259" s="71"/>
      <c r="KDK259" s="71"/>
      <c r="KDL259" s="71"/>
      <c r="KDM259" s="71"/>
      <c r="KDN259" s="71"/>
      <c r="KDO259" s="71"/>
      <c r="KDP259" s="71"/>
      <c r="KDQ259" s="71"/>
      <c r="KDR259" s="71"/>
      <c r="KDS259" s="71"/>
      <c r="KDT259" s="71"/>
      <c r="KDU259" s="71"/>
      <c r="KDV259" s="71"/>
      <c r="KDW259" s="71"/>
      <c r="KDX259" s="71"/>
      <c r="KDY259" s="71"/>
      <c r="KDZ259" s="71"/>
      <c r="KEA259" s="71"/>
      <c r="KEB259" s="71"/>
      <c r="KEC259" s="71"/>
      <c r="KED259" s="71"/>
      <c r="KEE259" s="71"/>
      <c r="KEF259" s="71"/>
      <c r="KEG259" s="71"/>
      <c r="KEH259" s="71"/>
      <c r="KEI259" s="71"/>
      <c r="KEJ259" s="71"/>
      <c r="KEK259" s="71"/>
      <c r="KEL259" s="71"/>
      <c r="KEM259" s="71"/>
      <c r="KEN259" s="71"/>
      <c r="KEO259" s="71"/>
      <c r="KEP259" s="71"/>
      <c r="KEQ259" s="71"/>
      <c r="KER259" s="71"/>
      <c r="KES259" s="71"/>
      <c r="KET259" s="71"/>
      <c r="KEU259" s="71"/>
      <c r="KEV259" s="71"/>
      <c r="KEW259" s="71"/>
      <c r="KEX259" s="71"/>
      <c r="KEY259" s="71"/>
      <c r="KEZ259" s="71"/>
      <c r="KFA259" s="71"/>
      <c r="KFB259" s="71"/>
      <c r="KFC259" s="71"/>
      <c r="KFD259" s="71"/>
      <c r="KFE259" s="71"/>
      <c r="KFF259" s="71"/>
      <c r="KFG259" s="71"/>
      <c r="KFH259" s="71"/>
      <c r="KFI259" s="71"/>
      <c r="KFJ259" s="71"/>
      <c r="KFK259" s="71"/>
      <c r="KFL259" s="71"/>
      <c r="KFM259" s="71"/>
      <c r="KFN259" s="71"/>
      <c r="KFO259" s="71"/>
      <c r="KFP259" s="71"/>
      <c r="KFQ259" s="71"/>
      <c r="KFR259" s="71"/>
      <c r="KFS259" s="71"/>
      <c r="KFT259" s="71"/>
      <c r="KFU259" s="71"/>
      <c r="KFV259" s="71"/>
      <c r="KFW259" s="71"/>
      <c r="KFX259" s="71"/>
      <c r="KFY259" s="71"/>
      <c r="KFZ259" s="71"/>
      <c r="KGA259" s="71"/>
      <c r="KGB259" s="71"/>
      <c r="KGC259" s="71"/>
      <c r="KGD259" s="71"/>
      <c r="KGE259" s="71"/>
      <c r="KGF259" s="71"/>
      <c r="KGG259" s="71"/>
      <c r="KGH259" s="71"/>
      <c r="KGI259" s="71"/>
      <c r="KGJ259" s="71"/>
      <c r="KGK259" s="71"/>
      <c r="KGL259" s="71"/>
      <c r="KGM259" s="71"/>
      <c r="KGN259" s="71"/>
      <c r="KGO259" s="71"/>
      <c r="KGP259" s="71"/>
      <c r="KGQ259" s="71"/>
      <c r="KGR259" s="71"/>
      <c r="KGS259" s="71"/>
      <c r="KGT259" s="71"/>
      <c r="KGU259" s="71"/>
      <c r="KGV259" s="71"/>
      <c r="KGW259" s="71"/>
      <c r="KGX259" s="71"/>
      <c r="KGY259" s="71"/>
      <c r="KGZ259" s="71"/>
      <c r="KHA259" s="71"/>
      <c r="KHB259" s="71"/>
      <c r="KHC259" s="71"/>
      <c r="KHD259" s="71"/>
      <c r="KHE259" s="71"/>
      <c r="KHF259" s="71"/>
      <c r="KHG259" s="71"/>
      <c r="KHH259" s="71"/>
      <c r="KHI259" s="71"/>
      <c r="KHJ259" s="71"/>
      <c r="KHK259" s="71"/>
      <c r="KHL259" s="71"/>
      <c r="KHM259" s="71"/>
      <c r="KHN259" s="71"/>
      <c r="KHO259" s="71"/>
      <c r="KHP259" s="71"/>
      <c r="KHQ259" s="71"/>
      <c r="KHR259" s="71"/>
      <c r="KHS259" s="71"/>
      <c r="KHT259" s="71"/>
      <c r="KHU259" s="71"/>
      <c r="KHV259" s="71"/>
      <c r="KHW259" s="71"/>
      <c r="KHX259" s="71"/>
      <c r="KHY259" s="71"/>
      <c r="KHZ259" s="71"/>
      <c r="KIA259" s="71"/>
      <c r="KIB259" s="71"/>
      <c r="KIC259" s="71"/>
      <c r="KID259" s="71"/>
      <c r="KIE259" s="71"/>
      <c r="KIF259" s="71"/>
      <c r="KIG259" s="71"/>
      <c r="KIH259" s="71"/>
      <c r="KII259" s="71"/>
      <c r="KIJ259" s="71"/>
      <c r="KIK259" s="71"/>
      <c r="KIL259" s="71"/>
      <c r="KIM259" s="71"/>
      <c r="KIN259" s="71"/>
      <c r="KIO259" s="71"/>
      <c r="KIP259" s="71"/>
      <c r="KIQ259" s="71"/>
      <c r="KIR259" s="71"/>
      <c r="KIS259" s="71"/>
      <c r="KIT259" s="71"/>
      <c r="KIU259" s="71"/>
      <c r="KIV259" s="71"/>
      <c r="KIW259" s="71"/>
      <c r="KIX259" s="71"/>
      <c r="KIY259" s="71"/>
      <c r="KIZ259" s="71"/>
      <c r="KJA259" s="71"/>
      <c r="KJB259" s="71"/>
      <c r="KJC259" s="71"/>
      <c r="KJD259" s="71"/>
      <c r="KJE259" s="71"/>
      <c r="KJF259" s="71"/>
      <c r="KJG259" s="71"/>
      <c r="KJH259" s="71"/>
      <c r="KJI259" s="71"/>
      <c r="KJJ259" s="71"/>
      <c r="KJK259" s="71"/>
      <c r="KJL259" s="71"/>
      <c r="KJM259" s="71"/>
      <c r="KJN259" s="71"/>
      <c r="KJO259" s="71"/>
      <c r="KJP259" s="71"/>
      <c r="KJQ259" s="71"/>
      <c r="KJR259" s="71"/>
      <c r="KJS259" s="71"/>
      <c r="KJT259" s="71"/>
      <c r="KJU259" s="71"/>
      <c r="KJV259" s="71"/>
      <c r="KJW259" s="71"/>
      <c r="KJX259" s="71"/>
      <c r="KJY259" s="71"/>
      <c r="KJZ259" s="71"/>
      <c r="KKA259" s="71"/>
      <c r="KKB259" s="71"/>
      <c r="KKC259" s="71"/>
      <c r="KKD259" s="71"/>
      <c r="KKE259" s="71"/>
      <c r="KKF259" s="71"/>
      <c r="KKG259" s="71"/>
      <c r="KKH259" s="71"/>
      <c r="KKI259" s="71"/>
      <c r="KKJ259" s="71"/>
      <c r="KKK259" s="71"/>
      <c r="KKL259" s="71"/>
      <c r="KKM259" s="71"/>
      <c r="KKN259" s="71"/>
      <c r="KKO259" s="71"/>
      <c r="KKP259" s="71"/>
      <c r="KKQ259" s="71"/>
      <c r="KKR259" s="71"/>
      <c r="KKS259" s="71"/>
      <c r="KKT259" s="71"/>
      <c r="KKU259" s="71"/>
      <c r="KKV259" s="71"/>
      <c r="KKW259" s="71"/>
      <c r="KKX259" s="71"/>
      <c r="KKY259" s="71"/>
      <c r="KKZ259" s="71"/>
      <c r="KLA259" s="71"/>
      <c r="KLB259" s="71"/>
      <c r="KLC259" s="71"/>
      <c r="KLD259" s="71"/>
      <c r="KLE259" s="71"/>
      <c r="KLF259" s="71"/>
      <c r="KLG259" s="71"/>
      <c r="KLH259" s="71"/>
      <c r="KLI259" s="71"/>
      <c r="KLJ259" s="71"/>
      <c r="KLK259" s="71"/>
      <c r="KLL259" s="71"/>
      <c r="KLM259" s="71"/>
      <c r="KLN259" s="71"/>
      <c r="KLO259" s="71"/>
      <c r="KLP259" s="71"/>
      <c r="KLQ259" s="71"/>
      <c r="KLR259" s="71"/>
      <c r="KLS259" s="71"/>
      <c r="KLT259" s="71"/>
      <c r="KLU259" s="71"/>
      <c r="KLV259" s="71"/>
      <c r="KLW259" s="71"/>
      <c r="KLX259" s="71"/>
      <c r="KLY259" s="71"/>
      <c r="KLZ259" s="71"/>
      <c r="KMA259" s="71"/>
      <c r="KMB259" s="71"/>
      <c r="KMC259" s="71"/>
      <c r="KMD259" s="71"/>
      <c r="KME259" s="71"/>
      <c r="KMF259" s="71"/>
      <c r="KMG259" s="71"/>
      <c r="KMH259" s="71"/>
      <c r="KMI259" s="71"/>
      <c r="KMJ259" s="71"/>
      <c r="KMK259" s="71"/>
      <c r="KML259" s="71"/>
      <c r="KMM259" s="71"/>
      <c r="KMN259" s="71"/>
      <c r="KMO259" s="71"/>
      <c r="KMP259" s="71"/>
      <c r="KMQ259" s="71"/>
      <c r="KMR259" s="71"/>
      <c r="KMS259" s="71"/>
      <c r="KMT259" s="71"/>
      <c r="KMU259" s="71"/>
      <c r="KMV259" s="71"/>
      <c r="KMW259" s="71"/>
      <c r="KMX259" s="71"/>
      <c r="KMY259" s="71"/>
      <c r="KMZ259" s="71"/>
      <c r="KNA259" s="71"/>
      <c r="KNB259" s="71"/>
      <c r="KNC259" s="71"/>
      <c r="KND259" s="71"/>
      <c r="KNE259" s="71"/>
      <c r="KNF259" s="71"/>
      <c r="KNG259" s="71"/>
      <c r="KNH259" s="71"/>
      <c r="KNI259" s="71"/>
      <c r="KNJ259" s="71"/>
      <c r="KNK259" s="71"/>
      <c r="KNL259" s="71"/>
      <c r="KNM259" s="71"/>
      <c r="KNN259" s="71"/>
      <c r="KNO259" s="71"/>
      <c r="KNP259" s="71"/>
      <c r="KNQ259" s="71"/>
      <c r="KNR259" s="71"/>
      <c r="KNS259" s="71"/>
      <c r="KNT259" s="71"/>
      <c r="KNU259" s="71"/>
      <c r="KNV259" s="71"/>
      <c r="KNW259" s="71"/>
      <c r="KNX259" s="71"/>
      <c r="KNY259" s="71"/>
      <c r="KNZ259" s="71"/>
      <c r="KOA259" s="71"/>
      <c r="KOB259" s="71"/>
      <c r="KOC259" s="71"/>
      <c r="KOD259" s="71"/>
      <c r="KOE259" s="71"/>
      <c r="KOF259" s="71"/>
      <c r="KOG259" s="71"/>
      <c r="KOH259" s="71"/>
      <c r="KOI259" s="71"/>
      <c r="KOJ259" s="71"/>
      <c r="KOK259" s="71"/>
      <c r="KOL259" s="71"/>
      <c r="KOM259" s="71"/>
      <c r="KON259" s="71"/>
      <c r="KOO259" s="71"/>
      <c r="KOP259" s="71"/>
      <c r="KOQ259" s="71"/>
      <c r="KOR259" s="71"/>
      <c r="KOS259" s="71"/>
      <c r="KOT259" s="71"/>
      <c r="KOU259" s="71"/>
      <c r="KOV259" s="71"/>
      <c r="KOW259" s="71"/>
      <c r="KOX259" s="71"/>
      <c r="KOY259" s="71"/>
      <c r="KOZ259" s="71"/>
      <c r="KPA259" s="71"/>
      <c r="KPB259" s="71"/>
      <c r="KPC259" s="71"/>
      <c r="KPD259" s="71"/>
      <c r="KPE259" s="71"/>
      <c r="KPF259" s="71"/>
      <c r="KPG259" s="71"/>
      <c r="KPH259" s="71"/>
      <c r="KPI259" s="71"/>
      <c r="KPJ259" s="71"/>
      <c r="KPK259" s="71"/>
      <c r="KPL259" s="71"/>
      <c r="KPM259" s="71"/>
      <c r="KPN259" s="71"/>
      <c r="KPO259" s="71"/>
      <c r="KPP259" s="71"/>
      <c r="KPQ259" s="71"/>
      <c r="KPR259" s="71"/>
      <c r="KPS259" s="71"/>
      <c r="KPT259" s="71"/>
      <c r="KPU259" s="71"/>
      <c r="KPV259" s="71"/>
      <c r="KPW259" s="71"/>
      <c r="KPX259" s="71"/>
      <c r="KPY259" s="71"/>
      <c r="KPZ259" s="71"/>
      <c r="KQA259" s="71"/>
      <c r="KQB259" s="71"/>
      <c r="KQC259" s="71"/>
      <c r="KQD259" s="71"/>
      <c r="KQE259" s="71"/>
      <c r="KQF259" s="71"/>
      <c r="KQG259" s="71"/>
      <c r="KQH259" s="71"/>
      <c r="KQI259" s="71"/>
      <c r="KQJ259" s="71"/>
      <c r="KQK259" s="71"/>
      <c r="KQL259" s="71"/>
      <c r="KQM259" s="71"/>
      <c r="KQN259" s="71"/>
      <c r="KQO259" s="71"/>
      <c r="KQP259" s="71"/>
      <c r="KQQ259" s="71"/>
      <c r="KQR259" s="71"/>
      <c r="KQS259" s="71"/>
      <c r="KQT259" s="71"/>
      <c r="KQU259" s="71"/>
      <c r="KQV259" s="71"/>
      <c r="KQW259" s="71"/>
      <c r="KQX259" s="71"/>
      <c r="KQY259" s="71"/>
      <c r="KQZ259" s="71"/>
      <c r="KRA259" s="71"/>
      <c r="KRB259" s="71"/>
      <c r="KRC259" s="71"/>
      <c r="KRD259" s="71"/>
      <c r="KRE259" s="71"/>
      <c r="KRF259" s="71"/>
      <c r="KRG259" s="71"/>
      <c r="KRH259" s="71"/>
      <c r="KRI259" s="71"/>
      <c r="KRJ259" s="71"/>
      <c r="KRK259" s="71"/>
      <c r="KRL259" s="71"/>
      <c r="KRM259" s="71"/>
      <c r="KRN259" s="71"/>
      <c r="KRO259" s="71"/>
      <c r="KRP259" s="71"/>
      <c r="KRQ259" s="71"/>
      <c r="KRR259" s="71"/>
      <c r="KRS259" s="71"/>
      <c r="KRT259" s="71"/>
      <c r="KRU259" s="71"/>
      <c r="KRV259" s="71"/>
      <c r="KRW259" s="71"/>
      <c r="KRX259" s="71"/>
      <c r="KRY259" s="71"/>
      <c r="KRZ259" s="71"/>
      <c r="KSA259" s="71"/>
      <c r="KSB259" s="71"/>
      <c r="KSC259" s="71"/>
      <c r="KSD259" s="71"/>
      <c r="KSE259" s="71"/>
      <c r="KSF259" s="71"/>
      <c r="KSG259" s="71"/>
      <c r="KSH259" s="71"/>
      <c r="KSI259" s="71"/>
      <c r="KSJ259" s="71"/>
      <c r="KSK259" s="71"/>
      <c r="KSL259" s="71"/>
      <c r="KSM259" s="71"/>
      <c r="KSN259" s="71"/>
      <c r="KSO259" s="71"/>
      <c r="KSP259" s="71"/>
      <c r="KSQ259" s="71"/>
      <c r="KSR259" s="71"/>
      <c r="KSS259" s="71"/>
      <c r="KST259" s="71"/>
      <c r="KSU259" s="71"/>
      <c r="KSV259" s="71"/>
      <c r="KSW259" s="71"/>
      <c r="KSX259" s="71"/>
      <c r="KSY259" s="71"/>
      <c r="KSZ259" s="71"/>
      <c r="KTA259" s="71"/>
      <c r="KTB259" s="71"/>
      <c r="KTC259" s="71"/>
      <c r="KTD259" s="71"/>
      <c r="KTE259" s="71"/>
      <c r="KTF259" s="71"/>
      <c r="KTG259" s="71"/>
      <c r="KTH259" s="71"/>
      <c r="KTI259" s="71"/>
      <c r="KTJ259" s="71"/>
      <c r="KTK259" s="71"/>
      <c r="KTL259" s="71"/>
      <c r="KTM259" s="71"/>
      <c r="KTN259" s="71"/>
      <c r="KTO259" s="71"/>
      <c r="KTP259" s="71"/>
      <c r="KTQ259" s="71"/>
      <c r="KTR259" s="71"/>
      <c r="KTS259" s="71"/>
      <c r="KTT259" s="71"/>
      <c r="KTU259" s="71"/>
      <c r="KTV259" s="71"/>
      <c r="KTW259" s="71"/>
      <c r="KTX259" s="71"/>
      <c r="KTY259" s="71"/>
      <c r="KTZ259" s="71"/>
      <c r="KUA259" s="71"/>
      <c r="KUB259" s="71"/>
      <c r="KUC259" s="71"/>
      <c r="KUD259" s="71"/>
      <c r="KUE259" s="71"/>
      <c r="KUF259" s="71"/>
      <c r="KUG259" s="71"/>
      <c r="KUH259" s="71"/>
      <c r="KUI259" s="71"/>
      <c r="KUJ259" s="71"/>
      <c r="KUK259" s="71"/>
      <c r="KUL259" s="71"/>
      <c r="KUM259" s="71"/>
      <c r="KUN259" s="71"/>
      <c r="KUO259" s="71"/>
      <c r="KUP259" s="71"/>
      <c r="KUQ259" s="71"/>
      <c r="KUR259" s="71"/>
      <c r="KUS259" s="71"/>
      <c r="KUT259" s="71"/>
      <c r="KUU259" s="71"/>
      <c r="KUV259" s="71"/>
      <c r="KUW259" s="71"/>
      <c r="KUX259" s="71"/>
      <c r="KUY259" s="71"/>
      <c r="KUZ259" s="71"/>
      <c r="KVA259" s="71"/>
      <c r="KVB259" s="71"/>
      <c r="KVC259" s="71"/>
      <c r="KVD259" s="71"/>
      <c r="KVE259" s="71"/>
      <c r="KVF259" s="71"/>
      <c r="KVG259" s="71"/>
      <c r="KVH259" s="71"/>
      <c r="KVI259" s="71"/>
      <c r="KVJ259" s="71"/>
      <c r="KVK259" s="71"/>
      <c r="KVL259" s="71"/>
      <c r="KVM259" s="71"/>
      <c r="KVN259" s="71"/>
      <c r="KVO259" s="71"/>
      <c r="KVP259" s="71"/>
      <c r="KVQ259" s="71"/>
      <c r="KVR259" s="71"/>
      <c r="KVS259" s="71"/>
      <c r="KVT259" s="71"/>
      <c r="KVU259" s="71"/>
      <c r="KVV259" s="71"/>
      <c r="KVW259" s="71"/>
      <c r="KVX259" s="71"/>
      <c r="KVY259" s="71"/>
      <c r="KVZ259" s="71"/>
      <c r="KWA259" s="71"/>
      <c r="KWB259" s="71"/>
      <c r="KWC259" s="71"/>
      <c r="KWD259" s="71"/>
      <c r="KWE259" s="71"/>
      <c r="KWF259" s="71"/>
      <c r="KWG259" s="71"/>
      <c r="KWH259" s="71"/>
      <c r="KWI259" s="71"/>
      <c r="KWJ259" s="71"/>
      <c r="KWK259" s="71"/>
      <c r="KWL259" s="71"/>
      <c r="KWM259" s="71"/>
      <c r="KWN259" s="71"/>
      <c r="KWO259" s="71"/>
      <c r="KWP259" s="71"/>
      <c r="KWQ259" s="71"/>
      <c r="KWR259" s="71"/>
      <c r="KWS259" s="71"/>
      <c r="KWT259" s="71"/>
      <c r="KWU259" s="71"/>
      <c r="KWV259" s="71"/>
      <c r="KWW259" s="71"/>
      <c r="KWX259" s="71"/>
      <c r="KWY259" s="71"/>
      <c r="KWZ259" s="71"/>
      <c r="KXA259" s="71"/>
      <c r="KXB259" s="71"/>
      <c r="KXC259" s="71"/>
      <c r="KXD259" s="71"/>
      <c r="KXE259" s="71"/>
      <c r="KXF259" s="71"/>
      <c r="KXG259" s="71"/>
      <c r="KXH259" s="71"/>
      <c r="KXI259" s="71"/>
      <c r="KXJ259" s="71"/>
      <c r="KXK259" s="71"/>
      <c r="KXL259" s="71"/>
      <c r="KXM259" s="71"/>
      <c r="KXN259" s="71"/>
      <c r="KXO259" s="71"/>
      <c r="KXP259" s="71"/>
      <c r="KXQ259" s="71"/>
      <c r="KXR259" s="71"/>
      <c r="KXS259" s="71"/>
      <c r="KXT259" s="71"/>
      <c r="KXU259" s="71"/>
      <c r="KXV259" s="71"/>
      <c r="KXW259" s="71"/>
      <c r="KXX259" s="71"/>
      <c r="KXY259" s="71"/>
      <c r="KXZ259" s="71"/>
      <c r="KYA259" s="71"/>
      <c r="KYB259" s="71"/>
      <c r="KYC259" s="71"/>
      <c r="KYD259" s="71"/>
      <c r="KYE259" s="71"/>
      <c r="KYF259" s="71"/>
      <c r="KYG259" s="71"/>
      <c r="KYH259" s="71"/>
      <c r="KYI259" s="71"/>
      <c r="KYJ259" s="71"/>
      <c r="KYK259" s="71"/>
      <c r="KYL259" s="71"/>
      <c r="KYM259" s="71"/>
      <c r="KYN259" s="71"/>
      <c r="KYO259" s="71"/>
      <c r="KYP259" s="71"/>
      <c r="KYQ259" s="71"/>
      <c r="KYR259" s="71"/>
      <c r="KYS259" s="71"/>
      <c r="KYT259" s="71"/>
      <c r="KYU259" s="71"/>
      <c r="KYV259" s="71"/>
      <c r="KYW259" s="71"/>
      <c r="KYX259" s="71"/>
      <c r="KYY259" s="71"/>
      <c r="KYZ259" s="71"/>
      <c r="KZA259" s="71"/>
      <c r="KZB259" s="71"/>
      <c r="KZC259" s="71"/>
      <c r="KZD259" s="71"/>
      <c r="KZE259" s="71"/>
      <c r="KZF259" s="71"/>
      <c r="KZG259" s="71"/>
      <c r="KZH259" s="71"/>
      <c r="KZI259" s="71"/>
      <c r="KZJ259" s="71"/>
      <c r="KZK259" s="71"/>
      <c r="KZL259" s="71"/>
      <c r="KZM259" s="71"/>
      <c r="KZN259" s="71"/>
      <c r="KZO259" s="71"/>
      <c r="KZP259" s="71"/>
      <c r="KZQ259" s="71"/>
      <c r="KZR259" s="71"/>
      <c r="KZS259" s="71"/>
      <c r="KZT259" s="71"/>
      <c r="KZU259" s="71"/>
      <c r="KZV259" s="71"/>
      <c r="KZW259" s="71"/>
      <c r="KZX259" s="71"/>
      <c r="KZY259" s="71"/>
      <c r="KZZ259" s="71"/>
      <c r="LAA259" s="71"/>
      <c r="LAB259" s="71"/>
      <c r="LAC259" s="71"/>
      <c r="LAD259" s="71"/>
      <c r="LAE259" s="71"/>
      <c r="LAF259" s="71"/>
      <c r="LAG259" s="71"/>
      <c r="LAH259" s="71"/>
      <c r="LAI259" s="71"/>
      <c r="LAJ259" s="71"/>
      <c r="LAK259" s="71"/>
      <c r="LAL259" s="71"/>
      <c r="LAM259" s="71"/>
      <c r="LAN259" s="71"/>
      <c r="LAO259" s="71"/>
      <c r="LAP259" s="71"/>
      <c r="LAQ259" s="71"/>
      <c r="LAR259" s="71"/>
      <c r="LAS259" s="71"/>
      <c r="LAT259" s="71"/>
      <c r="LAU259" s="71"/>
      <c r="LAV259" s="71"/>
      <c r="LAW259" s="71"/>
      <c r="LAX259" s="71"/>
      <c r="LAY259" s="71"/>
      <c r="LAZ259" s="71"/>
      <c r="LBA259" s="71"/>
      <c r="LBB259" s="71"/>
      <c r="LBC259" s="71"/>
      <c r="LBD259" s="71"/>
      <c r="LBE259" s="71"/>
      <c r="LBF259" s="71"/>
      <c r="LBG259" s="71"/>
      <c r="LBH259" s="71"/>
      <c r="LBI259" s="71"/>
      <c r="LBJ259" s="71"/>
      <c r="LBK259" s="71"/>
      <c r="LBL259" s="71"/>
      <c r="LBM259" s="71"/>
      <c r="LBN259" s="71"/>
      <c r="LBO259" s="71"/>
      <c r="LBP259" s="71"/>
      <c r="LBQ259" s="71"/>
      <c r="LBR259" s="71"/>
      <c r="LBS259" s="71"/>
      <c r="LBT259" s="71"/>
      <c r="LBU259" s="71"/>
      <c r="LBV259" s="71"/>
      <c r="LBW259" s="71"/>
      <c r="LBX259" s="71"/>
      <c r="LBY259" s="71"/>
      <c r="LBZ259" s="71"/>
      <c r="LCA259" s="71"/>
      <c r="LCB259" s="71"/>
      <c r="LCC259" s="71"/>
      <c r="LCD259" s="71"/>
      <c r="LCE259" s="71"/>
      <c r="LCF259" s="71"/>
      <c r="LCG259" s="71"/>
      <c r="LCH259" s="71"/>
      <c r="LCI259" s="71"/>
      <c r="LCJ259" s="71"/>
      <c r="LCK259" s="71"/>
      <c r="LCL259" s="71"/>
      <c r="LCM259" s="71"/>
      <c r="LCN259" s="71"/>
      <c r="LCO259" s="71"/>
      <c r="LCP259" s="71"/>
      <c r="LCQ259" s="71"/>
      <c r="LCR259" s="71"/>
      <c r="LCS259" s="71"/>
      <c r="LCT259" s="71"/>
      <c r="LCU259" s="71"/>
      <c r="LCV259" s="71"/>
      <c r="LCW259" s="71"/>
      <c r="LCX259" s="71"/>
      <c r="LCY259" s="71"/>
      <c r="LCZ259" s="71"/>
      <c r="LDA259" s="71"/>
      <c r="LDB259" s="71"/>
      <c r="LDC259" s="71"/>
      <c r="LDD259" s="71"/>
      <c r="LDE259" s="71"/>
      <c r="LDF259" s="71"/>
      <c r="LDG259" s="71"/>
      <c r="LDH259" s="71"/>
      <c r="LDI259" s="71"/>
      <c r="LDJ259" s="71"/>
      <c r="LDK259" s="71"/>
      <c r="LDL259" s="71"/>
      <c r="LDM259" s="71"/>
      <c r="LDN259" s="71"/>
      <c r="LDO259" s="71"/>
      <c r="LDP259" s="71"/>
      <c r="LDQ259" s="71"/>
      <c r="LDR259" s="71"/>
      <c r="LDS259" s="71"/>
      <c r="LDT259" s="71"/>
      <c r="LDU259" s="71"/>
      <c r="LDV259" s="71"/>
      <c r="LDW259" s="71"/>
      <c r="LDX259" s="71"/>
      <c r="LDY259" s="71"/>
      <c r="LDZ259" s="71"/>
      <c r="LEA259" s="71"/>
      <c r="LEB259" s="71"/>
      <c r="LEC259" s="71"/>
      <c r="LED259" s="71"/>
      <c r="LEE259" s="71"/>
      <c r="LEF259" s="71"/>
      <c r="LEG259" s="71"/>
      <c r="LEH259" s="71"/>
      <c r="LEI259" s="71"/>
      <c r="LEJ259" s="71"/>
      <c r="LEK259" s="71"/>
      <c r="LEL259" s="71"/>
      <c r="LEM259" s="71"/>
      <c r="LEN259" s="71"/>
      <c r="LEO259" s="71"/>
      <c r="LEP259" s="71"/>
      <c r="LEQ259" s="71"/>
      <c r="LER259" s="71"/>
      <c r="LES259" s="71"/>
      <c r="LET259" s="71"/>
      <c r="LEU259" s="71"/>
      <c r="LEV259" s="71"/>
      <c r="LEW259" s="71"/>
      <c r="LEX259" s="71"/>
      <c r="LEY259" s="71"/>
      <c r="LEZ259" s="71"/>
      <c r="LFA259" s="71"/>
      <c r="LFB259" s="71"/>
      <c r="LFC259" s="71"/>
      <c r="LFD259" s="71"/>
      <c r="LFE259" s="71"/>
      <c r="LFF259" s="71"/>
      <c r="LFG259" s="71"/>
      <c r="LFH259" s="71"/>
      <c r="LFI259" s="71"/>
      <c r="LFJ259" s="71"/>
      <c r="LFK259" s="71"/>
      <c r="LFL259" s="71"/>
      <c r="LFM259" s="71"/>
      <c r="LFN259" s="71"/>
      <c r="LFO259" s="71"/>
      <c r="LFP259" s="71"/>
      <c r="LFQ259" s="71"/>
      <c r="LFR259" s="71"/>
      <c r="LFS259" s="71"/>
      <c r="LFT259" s="71"/>
      <c r="LFU259" s="71"/>
      <c r="LFV259" s="71"/>
      <c r="LFW259" s="71"/>
      <c r="LFX259" s="71"/>
      <c r="LFY259" s="71"/>
      <c r="LFZ259" s="71"/>
      <c r="LGA259" s="71"/>
      <c r="LGB259" s="71"/>
      <c r="LGC259" s="71"/>
      <c r="LGD259" s="71"/>
      <c r="LGE259" s="71"/>
      <c r="LGF259" s="71"/>
      <c r="LGG259" s="71"/>
      <c r="LGH259" s="71"/>
      <c r="LGI259" s="71"/>
      <c r="LGJ259" s="71"/>
      <c r="LGK259" s="71"/>
      <c r="LGL259" s="71"/>
      <c r="LGM259" s="71"/>
      <c r="LGN259" s="71"/>
      <c r="LGO259" s="71"/>
      <c r="LGP259" s="71"/>
      <c r="LGQ259" s="71"/>
      <c r="LGR259" s="71"/>
      <c r="LGS259" s="71"/>
      <c r="LGT259" s="71"/>
      <c r="LGU259" s="71"/>
      <c r="LGV259" s="71"/>
      <c r="LGW259" s="71"/>
      <c r="LGX259" s="71"/>
      <c r="LGY259" s="71"/>
      <c r="LGZ259" s="71"/>
      <c r="LHA259" s="71"/>
      <c r="LHB259" s="71"/>
      <c r="LHC259" s="71"/>
      <c r="LHD259" s="71"/>
      <c r="LHE259" s="71"/>
      <c r="LHF259" s="71"/>
      <c r="LHG259" s="71"/>
      <c r="LHH259" s="71"/>
      <c r="LHI259" s="71"/>
      <c r="LHJ259" s="71"/>
      <c r="LHK259" s="71"/>
      <c r="LHL259" s="71"/>
      <c r="LHM259" s="71"/>
      <c r="LHN259" s="71"/>
      <c r="LHO259" s="71"/>
      <c r="LHP259" s="71"/>
      <c r="LHQ259" s="71"/>
      <c r="LHR259" s="71"/>
      <c r="LHS259" s="71"/>
      <c r="LHT259" s="71"/>
      <c r="LHU259" s="71"/>
      <c r="LHV259" s="71"/>
      <c r="LHW259" s="71"/>
      <c r="LHX259" s="71"/>
      <c r="LHY259" s="71"/>
      <c r="LHZ259" s="71"/>
      <c r="LIA259" s="71"/>
      <c r="LIB259" s="71"/>
      <c r="LIC259" s="71"/>
      <c r="LID259" s="71"/>
      <c r="LIE259" s="71"/>
      <c r="LIF259" s="71"/>
      <c r="LIG259" s="71"/>
      <c r="LIH259" s="71"/>
      <c r="LII259" s="71"/>
      <c r="LIJ259" s="71"/>
      <c r="LIK259" s="71"/>
      <c r="LIL259" s="71"/>
      <c r="LIM259" s="71"/>
      <c r="LIN259" s="71"/>
      <c r="LIO259" s="71"/>
      <c r="LIP259" s="71"/>
      <c r="LIQ259" s="71"/>
      <c r="LIR259" s="71"/>
      <c r="LIS259" s="71"/>
      <c r="LIT259" s="71"/>
      <c r="LIU259" s="71"/>
      <c r="LIV259" s="71"/>
      <c r="LIW259" s="71"/>
      <c r="LIX259" s="71"/>
      <c r="LIY259" s="71"/>
      <c r="LIZ259" s="71"/>
      <c r="LJA259" s="71"/>
      <c r="LJB259" s="71"/>
      <c r="LJC259" s="71"/>
      <c r="LJD259" s="71"/>
      <c r="LJE259" s="71"/>
      <c r="LJF259" s="71"/>
      <c r="LJG259" s="71"/>
      <c r="LJH259" s="71"/>
      <c r="LJI259" s="71"/>
      <c r="LJJ259" s="71"/>
      <c r="LJK259" s="71"/>
      <c r="LJL259" s="71"/>
      <c r="LJM259" s="71"/>
      <c r="LJN259" s="71"/>
      <c r="LJO259" s="71"/>
      <c r="LJP259" s="71"/>
      <c r="LJQ259" s="71"/>
      <c r="LJR259" s="71"/>
      <c r="LJS259" s="71"/>
      <c r="LJT259" s="71"/>
      <c r="LJU259" s="71"/>
      <c r="LJV259" s="71"/>
      <c r="LJW259" s="71"/>
      <c r="LJX259" s="71"/>
      <c r="LJY259" s="71"/>
      <c r="LJZ259" s="71"/>
      <c r="LKA259" s="71"/>
      <c r="LKB259" s="71"/>
      <c r="LKC259" s="71"/>
      <c r="LKD259" s="71"/>
      <c r="LKE259" s="71"/>
      <c r="LKF259" s="71"/>
      <c r="LKG259" s="71"/>
      <c r="LKH259" s="71"/>
      <c r="LKI259" s="71"/>
      <c r="LKJ259" s="71"/>
      <c r="LKK259" s="71"/>
      <c r="LKL259" s="71"/>
      <c r="LKM259" s="71"/>
      <c r="LKN259" s="71"/>
      <c r="LKO259" s="71"/>
      <c r="LKP259" s="71"/>
      <c r="LKQ259" s="71"/>
      <c r="LKR259" s="71"/>
      <c r="LKS259" s="71"/>
      <c r="LKT259" s="71"/>
      <c r="LKU259" s="71"/>
      <c r="LKV259" s="71"/>
      <c r="LKW259" s="71"/>
      <c r="LKX259" s="71"/>
      <c r="LKY259" s="71"/>
      <c r="LKZ259" s="71"/>
      <c r="LLA259" s="71"/>
      <c r="LLB259" s="71"/>
      <c r="LLC259" s="71"/>
      <c r="LLD259" s="71"/>
      <c r="LLE259" s="71"/>
      <c r="LLF259" s="71"/>
      <c r="LLG259" s="71"/>
      <c r="LLH259" s="71"/>
      <c r="LLI259" s="71"/>
      <c r="LLJ259" s="71"/>
      <c r="LLK259" s="71"/>
      <c r="LLL259" s="71"/>
      <c r="LLM259" s="71"/>
      <c r="LLN259" s="71"/>
      <c r="LLO259" s="71"/>
      <c r="LLP259" s="71"/>
      <c r="LLQ259" s="71"/>
      <c r="LLR259" s="71"/>
      <c r="LLS259" s="71"/>
      <c r="LLT259" s="71"/>
      <c r="LLU259" s="71"/>
      <c r="LLV259" s="71"/>
      <c r="LLW259" s="71"/>
      <c r="LLX259" s="71"/>
      <c r="LLY259" s="71"/>
      <c r="LLZ259" s="71"/>
      <c r="LMA259" s="71"/>
      <c r="LMB259" s="71"/>
      <c r="LMC259" s="71"/>
      <c r="LMD259" s="71"/>
      <c r="LME259" s="71"/>
      <c r="LMF259" s="71"/>
      <c r="LMG259" s="71"/>
      <c r="LMH259" s="71"/>
      <c r="LMI259" s="71"/>
      <c r="LMJ259" s="71"/>
      <c r="LMK259" s="71"/>
      <c r="LML259" s="71"/>
      <c r="LMM259" s="71"/>
      <c r="LMN259" s="71"/>
      <c r="LMO259" s="71"/>
      <c r="LMP259" s="71"/>
      <c r="LMQ259" s="71"/>
      <c r="LMR259" s="71"/>
      <c r="LMS259" s="71"/>
      <c r="LMT259" s="71"/>
      <c r="LMU259" s="71"/>
      <c r="LMV259" s="71"/>
      <c r="LMW259" s="71"/>
      <c r="LMX259" s="71"/>
      <c r="LMY259" s="71"/>
      <c r="LMZ259" s="71"/>
      <c r="LNA259" s="71"/>
      <c r="LNB259" s="71"/>
      <c r="LNC259" s="71"/>
      <c r="LND259" s="71"/>
      <c r="LNE259" s="71"/>
      <c r="LNF259" s="71"/>
      <c r="LNG259" s="71"/>
      <c r="LNH259" s="71"/>
      <c r="LNI259" s="71"/>
      <c r="LNJ259" s="71"/>
      <c r="LNK259" s="71"/>
      <c r="LNL259" s="71"/>
      <c r="LNM259" s="71"/>
      <c r="LNN259" s="71"/>
      <c r="LNO259" s="71"/>
      <c r="LNP259" s="71"/>
      <c r="LNQ259" s="71"/>
      <c r="LNR259" s="71"/>
      <c r="LNS259" s="71"/>
      <c r="LNT259" s="71"/>
      <c r="LNU259" s="71"/>
      <c r="LNV259" s="71"/>
      <c r="LNW259" s="71"/>
      <c r="LNX259" s="71"/>
      <c r="LNY259" s="71"/>
      <c r="LNZ259" s="71"/>
      <c r="LOA259" s="71"/>
      <c r="LOB259" s="71"/>
      <c r="LOC259" s="71"/>
      <c r="LOD259" s="71"/>
      <c r="LOE259" s="71"/>
      <c r="LOF259" s="71"/>
      <c r="LOG259" s="71"/>
      <c r="LOH259" s="71"/>
      <c r="LOI259" s="71"/>
      <c r="LOJ259" s="71"/>
      <c r="LOK259" s="71"/>
      <c r="LOL259" s="71"/>
      <c r="LOM259" s="71"/>
      <c r="LON259" s="71"/>
      <c r="LOO259" s="71"/>
      <c r="LOP259" s="71"/>
      <c r="LOQ259" s="71"/>
      <c r="LOR259" s="71"/>
      <c r="LOS259" s="71"/>
      <c r="LOT259" s="71"/>
      <c r="LOU259" s="71"/>
      <c r="LOV259" s="71"/>
      <c r="LOW259" s="71"/>
      <c r="LOX259" s="71"/>
      <c r="LOY259" s="71"/>
      <c r="LOZ259" s="71"/>
      <c r="LPA259" s="71"/>
      <c r="LPB259" s="71"/>
      <c r="LPC259" s="71"/>
      <c r="LPD259" s="71"/>
      <c r="LPE259" s="71"/>
      <c r="LPF259" s="71"/>
      <c r="LPG259" s="71"/>
      <c r="LPH259" s="71"/>
      <c r="LPI259" s="71"/>
      <c r="LPJ259" s="71"/>
      <c r="LPK259" s="71"/>
      <c r="LPL259" s="71"/>
      <c r="LPM259" s="71"/>
      <c r="LPN259" s="71"/>
      <c r="LPO259" s="71"/>
      <c r="LPP259" s="71"/>
      <c r="LPQ259" s="71"/>
      <c r="LPR259" s="71"/>
      <c r="LPS259" s="71"/>
      <c r="LPT259" s="71"/>
      <c r="LPU259" s="71"/>
      <c r="LPV259" s="71"/>
      <c r="LPW259" s="71"/>
      <c r="LPX259" s="71"/>
      <c r="LPY259" s="71"/>
      <c r="LPZ259" s="71"/>
      <c r="LQA259" s="71"/>
      <c r="LQB259" s="71"/>
      <c r="LQC259" s="71"/>
      <c r="LQD259" s="71"/>
      <c r="LQE259" s="71"/>
      <c r="LQF259" s="71"/>
      <c r="LQG259" s="71"/>
      <c r="LQH259" s="71"/>
      <c r="LQI259" s="71"/>
      <c r="LQJ259" s="71"/>
      <c r="LQK259" s="71"/>
      <c r="LQL259" s="71"/>
      <c r="LQM259" s="71"/>
      <c r="LQN259" s="71"/>
      <c r="LQO259" s="71"/>
      <c r="LQP259" s="71"/>
      <c r="LQQ259" s="71"/>
      <c r="LQR259" s="71"/>
      <c r="LQS259" s="71"/>
      <c r="LQT259" s="71"/>
      <c r="LQU259" s="71"/>
      <c r="LQV259" s="71"/>
      <c r="LQW259" s="71"/>
      <c r="LQX259" s="71"/>
      <c r="LQY259" s="71"/>
      <c r="LQZ259" s="71"/>
      <c r="LRA259" s="71"/>
      <c r="LRB259" s="71"/>
      <c r="LRC259" s="71"/>
      <c r="LRD259" s="71"/>
      <c r="LRE259" s="71"/>
      <c r="LRF259" s="71"/>
      <c r="LRG259" s="71"/>
      <c r="LRH259" s="71"/>
      <c r="LRI259" s="71"/>
      <c r="LRJ259" s="71"/>
      <c r="LRK259" s="71"/>
      <c r="LRL259" s="71"/>
      <c r="LRM259" s="71"/>
      <c r="LRN259" s="71"/>
      <c r="LRO259" s="71"/>
      <c r="LRP259" s="71"/>
      <c r="LRQ259" s="71"/>
      <c r="LRR259" s="71"/>
      <c r="LRS259" s="71"/>
      <c r="LRT259" s="71"/>
      <c r="LRU259" s="71"/>
      <c r="LRV259" s="71"/>
      <c r="LRW259" s="71"/>
      <c r="LRX259" s="71"/>
      <c r="LRY259" s="71"/>
      <c r="LRZ259" s="71"/>
      <c r="LSA259" s="71"/>
      <c r="LSB259" s="71"/>
      <c r="LSC259" s="71"/>
      <c r="LSD259" s="71"/>
      <c r="LSE259" s="71"/>
      <c r="LSF259" s="71"/>
      <c r="LSG259" s="71"/>
      <c r="LSH259" s="71"/>
      <c r="LSI259" s="71"/>
      <c r="LSJ259" s="71"/>
      <c r="LSK259" s="71"/>
      <c r="LSL259" s="71"/>
      <c r="LSM259" s="71"/>
      <c r="LSN259" s="71"/>
      <c r="LSO259" s="71"/>
      <c r="LSP259" s="71"/>
      <c r="LSQ259" s="71"/>
      <c r="LSR259" s="71"/>
      <c r="LSS259" s="71"/>
      <c r="LST259" s="71"/>
      <c r="LSU259" s="71"/>
      <c r="LSV259" s="71"/>
      <c r="LSW259" s="71"/>
      <c r="LSX259" s="71"/>
      <c r="LSY259" s="71"/>
      <c r="LSZ259" s="71"/>
      <c r="LTA259" s="71"/>
      <c r="LTB259" s="71"/>
      <c r="LTC259" s="71"/>
      <c r="LTD259" s="71"/>
      <c r="LTE259" s="71"/>
      <c r="LTF259" s="71"/>
      <c r="LTG259" s="71"/>
      <c r="LTH259" s="71"/>
      <c r="LTI259" s="71"/>
      <c r="LTJ259" s="71"/>
      <c r="LTK259" s="71"/>
      <c r="LTL259" s="71"/>
      <c r="LTM259" s="71"/>
      <c r="LTN259" s="71"/>
      <c r="LTO259" s="71"/>
      <c r="LTP259" s="71"/>
      <c r="LTQ259" s="71"/>
      <c r="LTR259" s="71"/>
      <c r="LTS259" s="71"/>
      <c r="LTT259" s="71"/>
      <c r="LTU259" s="71"/>
      <c r="LTV259" s="71"/>
      <c r="LTW259" s="71"/>
      <c r="LTX259" s="71"/>
      <c r="LTY259" s="71"/>
      <c r="LTZ259" s="71"/>
      <c r="LUA259" s="71"/>
      <c r="LUB259" s="71"/>
      <c r="LUC259" s="71"/>
      <c r="LUD259" s="71"/>
      <c r="LUE259" s="71"/>
      <c r="LUF259" s="71"/>
      <c r="LUG259" s="71"/>
      <c r="LUH259" s="71"/>
      <c r="LUI259" s="71"/>
      <c r="LUJ259" s="71"/>
      <c r="LUK259" s="71"/>
      <c r="LUL259" s="71"/>
      <c r="LUM259" s="71"/>
      <c r="LUN259" s="71"/>
      <c r="LUO259" s="71"/>
      <c r="LUP259" s="71"/>
      <c r="LUQ259" s="71"/>
      <c r="LUR259" s="71"/>
      <c r="LUS259" s="71"/>
      <c r="LUT259" s="71"/>
      <c r="LUU259" s="71"/>
      <c r="LUV259" s="71"/>
      <c r="LUW259" s="71"/>
      <c r="LUX259" s="71"/>
      <c r="LUY259" s="71"/>
      <c r="LUZ259" s="71"/>
      <c r="LVA259" s="71"/>
      <c r="LVB259" s="71"/>
      <c r="LVC259" s="71"/>
      <c r="LVD259" s="71"/>
      <c r="LVE259" s="71"/>
      <c r="LVF259" s="71"/>
      <c r="LVG259" s="71"/>
      <c r="LVH259" s="71"/>
      <c r="LVI259" s="71"/>
      <c r="LVJ259" s="71"/>
      <c r="LVK259" s="71"/>
      <c r="LVL259" s="71"/>
      <c r="LVM259" s="71"/>
      <c r="LVN259" s="71"/>
      <c r="LVO259" s="71"/>
      <c r="LVP259" s="71"/>
      <c r="LVQ259" s="71"/>
      <c r="LVR259" s="71"/>
      <c r="LVS259" s="71"/>
      <c r="LVT259" s="71"/>
      <c r="LVU259" s="71"/>
      <c r="LVV259" s="71"/>
      <c r="LVW259" s="71"/>
      <c r="LVX259" s="71"/>
      <c r="LVY259" s="71"/>
      <c r="LVZ259" s="71"/>
      <c r="LWA259" s="71"/>
      <c r="LWB259" s="71"/>
      <c r="LWC259" s="71"/>
      <c r="LWD259" s="71"/>
      <c r="LWE259" s="71"/>
      <c r="LWF259" s="71"/>
      <c r="LWG259" s="71"/>
      <c r="LWH259" s="71"/>
      <c r="LWI259" s="71"/>
      <c r="LWJ259" s="71"/>
      <c r="LWK259" s="71"/>
      <c r="LWL259" s="71"/>
      <c r="LWM259" s="71"/>
      <c r="LWN259" s="71"/>
      <c r="LWO259" s="71"/>
      <c r="LWP259" s="71"/>
      <c r="LWQ259" s="71"/>
      <c r="LWR259" s="71"/>
      <c r="LWS259" s="71"/>
      <c r="LWT259" s="71"/>
      <c r="LWU259" s="71"/>
      <c r="LWV259" s="71"/>
      <c r="LWW259" s="71"/>
      <c r="LWX259" s="71"/>
      <c r="LWY259" s="71"/>
      <c r="LWZ259" s="71"/>
      <c r="LXA259" s="71"/>
      <c r="LXB259" s="71"/>
      <c r="LXC259" s="71"/>
      <c r="LXD259" s="71"/>
      <c r="LXE259" s="71"/>
      <c r="LXF259" s="71"/>
      <c r="LXG259" s="71"/>
      <c r="LXH259" s="71"/>
      <c r="LXI259" s="71"/>
      <c r="LXJ259" s="71"/>
      <c r="LXK259" s="71"/>
      <c r="LXL259" s="71"/>
      <c r="LXM259" s="71"/>
      <c r="LXN259" s="71"/>
      <c r="LXO259" s="71"/>
      <c r="LXP259" s="71"/>
      <c r="LXQ259" s="71"/>
      <c r="LXR259" s="71"/>
      <c r="LXS259" s="71"/>
      <c r="LXT259" s="71"/>
      <c r="LXU259" s="71"/>
      <c r="LXV259" s="71"/>
      <c r="LXW259" s="71"/>
      <c r="LXX259" s="71"/>
      <c r="LXY259" s="71"/>
      <c r="LXZ259" s="71"/>
      <c r="LYA259" s="71"/>
      <c r="LYB259" s="71"/>
      <c r="LYC259" s="71"/>
      <c r="LYD259" s="71"/>
      <c r="LYE259" s="71"/>
      <c r="LYF259" s="71"/>
      <c r="LYG259" s="71"/>
      <c r="LYH259" s="71"/>
      <c r="LYI259" s="71"/>
      <c r="LYJ259" s="71"/>
      <c r="LYK259" s="71"/>
      <c r="LYL259" s="71"/>
      <c r="LYM259" s="71"/>
      <c r="LYN259" s="71"/>
      <c r="LYO259" s="71"/>
      <c r="LYP259" s="71"/>
      <c r="LYQ259" s="71"/>
      <c r="LYR259" s="71"/>
      <c r="LYS259" s="71"/>
      <c r="LYT259" s="71"/>
      <c r="LYU259" s="71"/>
      <c r="LYV259" s="71"/>
      <c r="LYW259" s="71"/>
      <c r="LYX259" s="71"/>
      <c r="LYY259" s="71"/>
      <c r="LYZ259" s="71"/>
      <c r="LZA259" s="71"/>
      <c r="LZB259" s="71"/>
      <c r="LZC259" s="71"/>
      <c r="LZD259" s="71"/>
      <c r="LZE259" s="71"/>
      <c r="LZF259" s="71"/>
      <c r="LZG259" s="71"/>
      <c r="LZH259" s="71"/>
      <c r="LZI259" s="71"/>
      <c r="LZJ259" s="71"/>
      <c r="LZK259" s="71"/>
      <c r="LZL259" s="71"/>
      <c r="LZM259" s="71"/>
      <c r="LZN259" s="71"/>
      <c r="LZO259" s="71"/>
      <c r="LZP259" s="71"/>
      <c r="LZQ259" s="71"/>
      <c r="LZR259" s="71"/>
      <c r="LZS259" s="71"/>
      <c r="LZT259" s="71"/>
      <c r="LZU259" s="71"/>
      <c r="LZV259" s="71"/>
      <c r="LZW259" s="71"/>
      <c r="LZX259" s="71"/>
      <c r="LZY259" s="71"/>
      <c r="LZZ259" s="71"/>
      <c r="MAA259" s="71"/>
      <c r="MAB259" s="71"/>
      <c r="MAC259" s="71"/>
      <c r="MAD259" s="71"/>
      <c r="MAE259" s="71"/>
      <c r="MAF259" s="71"/>
      <c r="MAG259" s="71"/>
      <c r="MAH259" s="71"/>
      <c r="MAI259" s="71"/>
      <c r="MAJ259" s="71"/>
      <c r="MAK259" s="71"/>
      <c r="MAL259" s="71"/>
      <c r="MAM259" s="71"/>
      <c r="MAN259" s="71"/>
      <c r="MAO259" s="71"/>
      <c r="MAP259" s="71"/>
      <c r="MAQ259" s="71"/>
      <c r="MAR259" s="71"/>
      <c r="MAS259" s="71"/>
      <c r="MAT259" s="71"/>
      <c r="MAU259" s="71"/>
      <c r="MAV259" s="71"/>
      <c r="MAW259" s="71"/>
      <c r="MAX259" s="71"/>
      <c r="MAY259" s="71"/>
      <c r="MAZ259" s="71"/>
      <c r="MBA259" s="71"/>
      <c r="MBB259" s="71"/>
      <c r="MBC259" s="71"/>
      <c r="MBD259" s="71"/>
      <c r="MBE259" s="71"/>
      <c r="MBF259" s="71"/>
      <c r="MBG259" s="71"/>
      <c r="MBH259" s="71"/>
      <c r="MBI259" s="71"/>
      <c r="MBJ259" s="71"/>
      <c r="MBK259" s="71"/>
      <c r="MBL259" s="71"/>
      <c r="MBM259" s="71"/>
      <c r="MBN259" s="71"/>
      <c r="MBO259" s="71"/>
      <c r="MBP259" s="71"/>
      <c r="MBQ259" s="71"/>
      <c r="MBR259" s="71"/>
      <c r="MBS259" s="71"/>
      <c r="MBT259" s="71"/>
      <c r="MBU259" s="71"/>
      <c r="MBV259" s="71"/>
      <c r="MBW259" s="71"/>
      <c r="MBX259" s="71"/>
      <c r="MBY259" s="71"/>
      <c r="MBZ259" s="71"/>
      <c r="MCA259" s="71"/>
      <c r="MCB259" s="71"/>
      <c r="MCC259" s="71"/>
      <c r="MCD259" s="71"/>
      <c r="MCE259" s="71"/>
      <c r="MCF259" s="71"/>
      <c r="MCG259" s="71"/>
      <c r="MCH259" s="71"/>
      <c r="MCI259" s="71"/>
      <c r="MCJ259" s="71"/>
      <c r="MCK259" s="71"/>
      <c r="MCL259" s="71"/>
      <c r="MCM259" s="71"/>
      <c r="MCN259" s="71"/>
      <c r="MCO259" s="71"/>
      <c r="MCP259" s="71"/>
      <c r="MCQ259" s="71"/>
      <c r="MCR259" s="71"/>
      <c r="MCS259" s="71"/>
      <c r="MCT259" s="71"/>
      <c r="MCU259" s="71"/>
      <c r="MCV259" s="71"/>
      <c r="MCW259" s="71"/>
      <c r="MCX259" s="71"/>
      <c r="MCY259" s="71"/>
      <c r="MCZ259" s="71"/>
      <c r="MDA259" s="71"/>
      <c r="MDB259" s="71"/>
      <c r="MDC259" s="71"/>
      <c r="MDD259" s="71"/>
      <c r="MDE259" s="71"/>
      <c r="MDF259" s="71"/>
      <c r="MDG259" s="71"/>
      <c r="MDH259" s="71"/>
      <c r="MDI259" s="71"/>
      <c r="MDJ259" s="71"/>
      <c r="MDK259" s="71"/>
      <c r="MDL259" s="71"/>
      <c r="MDM259" s="71"/>
      <c r="MDN259" s="71"/>
      <c r="MDO259" s="71"/>
      <c r="MDP259" s="71"/>
      <c r="MDQ259" s="71"/>
      <c r="MDR259" s="71"/>
      <c r="MDS259" s="71"/>
      <c r="MDT259" s="71"/>
      <c r="MDU259" s="71"/>
      <c r="MDV259" s="71"/>
      <c r="MDW259" s="71"/>
      <c r="MDX259" s="71"/>
      <c r="MDY259" s="71"/>
      <c r="MDZ259" s="71"/>
      <c r="MEA259" s="71"/>
      <c r="MEB259" s="71"/>
      <c r="MEC259" s="71"/>
      <c r="MED259" s="71"/>
      <c r="MEE259" s="71"/>
      <c r="MEF259" s="71"/>
      <c r="MEG259" s="71"/>
      <c r="MEH259" s="71"/>
      <c r="MEI259" s="71"/>
      <c r="MEJ259" s="71"/>
      <c r="MEK259" s="71"/>
      <c r="MEL259" s="71"/>
      <c r="MEM259" s="71"/>
      <c r="MEN259" s="71"/>
      <c r="MEO259" s="71"/>
      <c r="MEP259" s="71"/>
      <c r="MEQ259" s="71"/>
      <c r="MER259" s="71"/>
      <c r="MES259" s="71"/>
      <c r="MET259" s="71"/>
      <c r="MEU259" s="71"/>
      <c r="MEV259" s="71"/>
      <c r="MEW259" s="71"/>
      <c r="MEX259" s="71"/>
      <c r="MEY259" s="71"/>
      <c r="MEZ259" s="71"/>
      <c r="MFA259" s="71"/>
      <c r="MFB259" s="71"/>
      <c r="MFC259" s="71"/>
      <c r="MFD259" s="71"/>
      <c r="MFE259" s="71"/>
      <c r="MFF259" s="71"/>
      <c r="MFG259" s="71"/>
      <c r="MFH259" s="71"/>
      <c r="MFI259" s="71"/>
      <c r="MFJ259" s="71"/>
      <c r="MFK259" s="71"/>
      <c r="MFL259" s="71"/>
      <c r="MFM259" s="71"/>
      <c r="MFN259" s="71"/>
      <c r="MFO259" s="71"/>
      <c r="MFP259" s="71"/>
      <c r="MFQ259" s="71"/>
      <c r="MFR259" s="71"/>
      <c r="MFS259" s="71"/>
      <c r="MFT259" s="71"/>
      <c r="MFU259" s="71"/>
      <c r="MFV259" s="71"/>
      <c r="MFW259" s="71"/>
      <c r="MFX259" s="71"/>
      <c r="MFY259" s="71"/>
      <c r="MFZ259" s="71"/>
      <c r="MGA259" s="71"/>
      <c r="MGB259" s="71"/>
      <c r="MGC259" s="71"/>
      <c r="MGD259" s="71"/>
      <c r="MGE259" s="71"/>
      <c r="MGF259" s="71"/>
      <c r="MGG259" s="71"/>
      <c r="MGH259" s="71"/>
      <c r="MGI259" s="71"/>
      <c r="MGJ259" s="71"/>
      <c r="MGK259" s="71"/>
      <c r="MGL259" s="71"/>
      <c r="MGM259" s="71"/>
      <c r="MGN259" s="71"/>
      <c r="MGO259" s="71"/>
      <c r="MGP259" s="71"/>
      <c r="MGQ259" s="71"/>
      <c r="MGR259" s="71"/>
      <c r="MGS259" s="71"/>
      <c r="MGT259" s="71"/>
      <c r="MGU259" s="71"/>
      <c r="MGV259" s="71"/>
      <c r="MGW259" s="71"/>
      <c r="MGX259" s="71"/>
      <c r="MGY259" s="71"/>
      <c r="MGZ259" s="71"/>
      <c r="MHA259" s="71"/>
      <c r="MHB259" s="71"/>
      <c r="MHC259" s="71"/>
      <c r="MHD259" s="71"/>
      <c r="MHE259" s="71"/>
      <c r="MHF259" s="71"/>
      <c r="MHG259" s="71"/>
      <c r="MHH259" s="71"/>
      <c r="MHI259" s="71"/>
      <c r="MHJ259" s="71"/>
      <c r="MHK259" s="71"/>
      <c r="MHL259" s="71"/>
      <c r="MHM259" s="71"/>
      <c r="MHN259" s="71"/>
      <c r="MHO259" s="71"/>
      <c r="MHP259" s="71"/>
      <c r="MHQ259" s="71"/>
      <c r="MHR259" s="71"/>
      <c r="MHS259" s="71"/>
      <c r="MHT259" s="71"/>
      <c r="MHU259" s="71"/>
      <c r="MHV259" s="71"/>
      <c r="MHW259" s="71"/>
      <c r="MHX259" s="71"/>
      <c r="MHY259" s="71"/>
      <c r="MHZ259" s="71"/>
      <c r="MIA259" s="71"/>
      <c r="MIB259" s="71"/>
      <c r="MIC259" s="71"/>
      <c r="MID259" s="71"/>
      <c r="MIE259" s="71"/>
      <c r="MIF259" s="71"/>
      <c r="MIG259" s="71"/>
      <c r="MIH259" s="71"/>
      <c r="MII259" s="71"/>
      <c r="MIJ259" s="71"/>
      <c r="MIK259" s="71"/>
      <c r="MIL259" s="71"/>
      <c r="MIM259" s="71"/>
      <c r="MIN259" s="71"/>
      <c r="MIO259" s="71"/>
      <c r="MIP259" s="71"/>
      <c r="MIQ259" s="71"/>
      <c r="MIR259" s="71"/>
      <c r="MIS259" s="71"/>
      <c r="MIT259" s="71"/>
      <c r="MIU259" s="71"/>
      <c r="MIV259" s="71"/>
      <c r="MIW259" s="71"/>
      <c r="MIX259" s="71"/>
      <c r="MIY259" s="71"/>
      <c r="MIZ259" s="71"/>
      <c r="MJA259" s="71"/>
      <c r="MJB259" s="71"/>
      <c r="MJC259" s="71"/>
      <c r="MJD259" s="71"/>
      <c r="MJE259" s="71"/>
      <c r="MJF259" s="71"/>
      <c r="MJG259" s="71"/>
      <c r="MJH259" s="71"/>
      <c r="MJI259" s="71"/>
      <c r="MJJ259" s="71"/>
      <c r="MJK259" s="71"/>
      <c r="MJL259" s="71"/>
      <c r="MJM259" s="71"/>
      <c r="MJN259" s="71"/>
      <c r="MJO259" s="71"/>
      <c r="MJP259" s="71"/>
      <c r="MJQ259" s="71"/>
      <c r="MJR259" s="71"/>
      <c r="MJS259" s="71"/>
      <c r="MJT259" s="71"/>
      <c r="MJU259" s="71"/>
      <c r="MJV259" s="71"/>
      <c r="MJW259" s="71"/>
      <c r="MJX259" s="71"/>
      <c r="MJY259" s="71"/>
      <c r="MJZ259" s="71"/>
      <c r="MKA259" s="71"/>
      <c r="MKB259" s="71"/>
      <c r="MKC259" s="71"/>
      <c r="MKD259" s="71"/>
      <c r="MKE259" s="71"/>
      <c r="MKF259" s="71"/>
      <c r="MKG259" s="71"/>
      <c r="MKH259" s="71"/>
      <c r="MKI259" s="71"/>
      <c r="MKJ259" s="71"/>
      <c r="MKK259" s="71"/>
      <c r="MKL259" s="71"/>
      <c r="MKM259" s="71"/>
      <c r="MKN259" s="71"/>
      <c r="MKO259" s="71"/>
      <c r="MKP259" s="71"/>
      <c r="MKQ259" s="71"/>
      <c r="MKR259" s="71"/>
      <c r="MKS259" s="71"/>
      <c r="MKT259" s="71"/>
      <c r="MKU259" s="71"/>
      <c r="MKV259" s="71"/>
      <c r="MKW259" s="71"/>
      <c r="MKX259" s="71"/>
      <c r="MKY259" s="71"/>
      <c r="MKZ259" s="71"/>
      <c r="MLA259" s="71"/>
      <c r="MLB259" s="71"/>
      <c r="MLC259" s="71"/>
      <c r="MLD259" s="71"/>
      <c r="MLE259" s="71"/>
      <c r="MLF259" s="71"/>
      <c r="MLG259" s="71"/>
      <c r="MLH259" s="71"/>
      <c r="MLI259" s="71"/>
      <c r="MLJ259" s="71"/>
      <c r="MLK259" s="71"/>
      <c r="MLL259" s="71"/>
      <c r="MLM259" s="71"/>
      <c r="MLN259" s="71"/>
      <c r="MLO259" s="71"/>
      <c r="MLP259" s="71"/>
      <c r="MLQ259" s="71"/>
      <c r="MLR259" s="71"/>
      <c r="MLS259" s="71"/>
      <c r="MLT259" s="71"/>
      <c r="MLU259" s="71"/>
      <c r="MLV259" s="71"/>
      <c r="MLW259" s="71"/>
      <c r="MLX259" s="71"/>
      <c r="MLY259" s="71"/>
      <c r="MLZ259" s="71"/>
      <c r="MMA259" s="71"/>
      <c r="MMB259" s="71"/>
      <c r="MMC259" s="71"/>
      <c r="MMD259" s="71"/>
      <c r="MME259" s="71"/>
      <c r="MMF259" s="71"/>
      <c r="MMG259" s="71"/>
      <c r="MMH259" s="71"/>
      <c r="MMI259" s="71"/>
      <c r="MMJ259" s="71"/>
      <c r="MMK259" s="71"/>
      <c r="MML259" s="71"/>
      <c r="MMM259" s="71"/>
      <c r="MMN259" s="71"/>
      <c r="MMO259" s="71"/>
      <c r="MMP259" s="71"/>
      <c r="MMQ259" s="71"/>
      <c r="MMR259" s="71"/>
      <c r="MMS259" s="71"/>
      <c r="MMT259" s="71"/>
      <c r="MMU259" s="71"/>
      <c r="MMV259" s="71"/>
      <c r="MMW259" s="71"/>
      <c r="MMX259" s="71"/>
      <c r="MMY259" s="71"/>
      <c r="MMZ259" s="71"/>
      <c r="MNA259" s="71"/>
      <c r="MNB259" s="71"/>
      <c r="MNC259" s="71"/>
      <c r="MND259" s="71"/>
      <c r="MNE259" s="71"/>
      <c r="MNF259" s="71"/>
      <c r="MNG259" s="71"/>
      <c r="MNH259" s="71"/>
      <c r="MNI259" s="71"/>
      <c r="MNJ259" s="71"/>
      <c r="MNK259" s="71"/>
      <c r="MNL259" s="71"/>
      <c r="MNM259" s="71"/>
      <c r="MNN259" s="71"/>
      <c r="MNO259" s="71"/>
      <c r="MNP259" s="71"/>
      <c r="MNQ259" s="71"/>
      <c r="MNR259" s="71"/>
      <c r="MNS259" s="71"/>
      <c r="MNT259" s="71"/>
      <c r="MNU259" s="71"/>
      <c r="MNV259" s="71"/>
      <c r="MNW259" s="71"/>
      <c r="MNX259" s="71"/>
      <c r="MNY259" s="71"/>
      <c r="MNZ259" s="71"/>
      <c r="MOA259" s="71"/>
      <c r="MOB259" s="71"/>
      <c r="MOC259" s="71"/>
      <c r="MOD259" s="71"/>
      <c r="MOE259" s="71"/>
      <c r="MOF259" s="71"/>
      <c r="MOG259" s="71"/>
      <c r="MOH259" s="71"/>
      <c r="MOI259" s="71"/>
      <c r="MOJ259" s="71"/>
      <c r="MOK259" s="71"/>
      <c r="MOL259" s="71"/>
      <c r="MOM259" s="71"/>
      <c r="MON259" s="71"/>
      <c r="MOO259" s="71"/>
      <c r="MOP259" s="71"/>
      <c r="MOQ259" s="71"/>
      <c r="MOR259" s="71"/>
      <c r="MOS259" s="71"/>
      <c r="MOT259" s="71"/>
      <c r="MOU259" s="71"/>
      <c r="MOV259" s="71"/>
      <c r="MOW259" s="71"/>
      <c r="MOX259" s="71"/>
      <c r="MOY259" s="71"/>
      <c r="MOZ259" s="71"/>
      <c r="MPA259" s="71"/>
      <c r="MPB259" s="71"/>
      <c r="MPC259" s="71"/>
      <c r="MPD259" s="71"/>
      <c r="MPE259" s="71"/>
      <c r="MPF259" s="71"/>
      <c r="MPG259" s="71"/>
      <c r="MPH259" s="71"/>
      <c r="MPI259" s="71"/>
      <c r="MPJ259" s="71"/>
      <c r="MPK259" s="71"/>
      <c r="MPL259" s="71"/>
      <c r="MPM259" s="71"/>
      <c r="MPN259" s="71"/>
      <c r="MPO259" s="71"/>
      <c r="MPP259" s="71"/>
      <c r="MPQ259" s="71"/>
      <c r="MPR259" s="71"/>
      <c r="MPS259" s="71"/>
      <c r="MPT259" s="71"/>
      <c r="MPU259" s="71"/>
      <c r="MPV259" s="71"/>
      <c r="MPW259" s="71"/>
      <c r="MPX259" s="71"/>
      <c r="MPY259" s="71"/>
      <c r="MPZ259" s="71"/>
      <c r="MQA259" s="71"/>
      <c r="MQB259" s="71"/>
      <c r="MQC259" s="71"/>
      <c r="MQD259" s="71"/>
      <c r="MQE259" s="71"/>
      <c r="MQF259" s="71"/>
      <c r="MQG259" s="71"/>
      <c r="MQH259" s="71"/>
      <c r="MQI259" s="71"/>
      <c r="MQJ259" s="71"/>
      <c r="MQK259" s="71"/>
      <c r="MQL259" s="71"/>
      <c r="MQM259" s="71"/>
      <c r="MQN259" s="71"/>
      <c r="MQO259" s="71"/>
      <c r="MQP259" s="71"/>
      <c r="MQQ259" s="71"/>
      <c r="MQR259" s="71"/>
      <c r="MQS259" s="71"/>
      <c r="MQT259" s="71"/>
      <c r="MQU259" s="71"/>
      <c r="MQV259" s="71"/>
      <c r="MQW259" s="71"/>
      <c r="MQX259" s="71"/>
      <c r="MQY259" s="71"/>
      <c r="MQZ259" s="71"/>
      <c r="MRA259" s="71"/>
      <c r="MRB259" s="71"/>
      <c r="MRC259" s="71"/>
      <c r="MRD259" s="71"/>
      <c r="MRE259" s="71"/>
      <c r="MRF259" s="71"/>
      <c r="MRG259" s="71"/>
      <c r="MRH259" s="71"/>
      <c r="MRI259" s="71"/>
      <c r="MRJ259" s="71"/>
      <c r="MRK259" s="71"/>
      <c r="MRL259" s="71"/>
      <c r="MRM259" s="71"/>
      <c r="MRN259" s="71"/>
      <c r="MRO259" s="71"/>
      <c r="MRP259" s="71"/>
      <c r="MRQ259" s="71"/>
      <c r="MRR259" s="71"/>
      <c r="MRS259" s="71"/>
      <c r="MRT259" s="71"/>
      <c r="MRU259" s="71"/>
      <c r="MRV259" s="71"/>
      <c r="MRW259" s="71"/>
      <c r="MRX259" s="71"/>
      <c r="MRY259" s="71"/>
      <c r="MRZ259" s="71"/>
      <c r="MSA259" s="71"/>
      <c r="MSB259" s="71"/>
      <c r="MSC259" s="71"/>
      <c r="MSD259" s="71"/>
      <c r="MSE259" s="71"/>
      <c r="MSF259" s="71"/>
      <c r="MSG259" s="71"/>
      <c r="MSH259" s="71"/>
      <c r="MSI259" s="71"/>
      <c r="MSJ259" s="71"/>
      <c r="MSK259" s="71"/>
      <c r="MSL259" s="71"/>
      <c r="MSM259" s="71"/>
      <c r="MSN259" s="71"/>
      <c r="MSO259" s="71"/>
      <c r="MSP259" s="71"/>
      <c r="MSQ259" s="71"/>
      <c r="MSR259" s="71"/>
      <c r="MSS259" s="71"/>
      <c r="MST259" s="71"/>
      <c r="MSU259" s="71"/>
      <c r="MSV259" s="71"/>
      <c r="MSW259" s="71"/>
      <c r="MSX259" s="71"/>
      <c r="MSY259" s="71"/>
      <c r="MSZ259" s="71"/>
      <c r="MTA259" s="71"/>
      <c r="MTB259" s="71"/>
      <c r="MTC259" s="71"/>
      <c r="MTD259" s="71"/>
      <c r="MTE259" s="71"/>
      <c r="MTF259" s="71"/>
      <c r="MTG259" s="71"/>
      <c r="MTH259" s="71"/>
      <c r="MTI259" s="71"/>
      <c r="MTJ259" s="71"/>
      <c r="MTK259" s="71"/>
      <c r="MTL259" s="71"/>
      <c r="MTM259" s="71"/>
      <c r="MTN259" s="71"/>
      <c r="MTO259" s="71"/>
      <c r="MTP259" s="71"/>
      <c r="MTQ259" s="71"/>
      <c r="MTR259" s="71"/>
      <c r="MTS259" s="71"/>
      <c r="MTT259" s="71"/>
      <c r="MTU259" s="71"/>
      <c r="MTV259" s="71"/>
      <c r="MTW259" s="71"/>
      <c r="MTX259" s="71"/>
      <c r="MTY259" s="71"/>
      <c r="MTZ259" s="71"/>
      <c r="MUA259" s="71"/>
      <c r="MUB259" s="71"/>
      <c r="MUC259" s="71"/>
      <c r="MUD259" s="71"/>
      <c r="MUE259" s="71"/>
      <c r="MUF259" s="71"/>
      <c r="MUG259" s="71"/>
      <c r="MUH259" s="71"/>
      <c r="MUI259" s="71"/>
      <c r="MUJ259" s="71"/>
      <c r="MUK259" s="71"/>
      <c r="MUL259" s="71"/>
      <c r="MUM259" s="71"/>
      <c r="MUN259" s="71"/>
      <c r="MUO259" s="71"/>
      <c r="MUP259" s="71"/>
      <c r="MUQ259" s="71"/>
      <c r="MUR259" s="71"/>
      <c r="MUS259" s="71"/>
      <c r="MUT259" s="71"/>
      <c r="MUU259" s="71"/>
      <c r="MUV259" s="71"/>
      <c r="MUW259" s="71"/>
      <c r="MUX259" s="71"/>
      <c r="MUY259" s="71"/>
      <c r="MUZ259" s="71"/>
      <c r="MVA259" s="71"/>
      <c r="MVB259" s="71"/>
      <c r="MVC259" s="71"/>
      <c r="MVD259" s="71"/>
      <c r="MVE259" s="71"/>
      <c r="MVF259" s="71"/>
      <c r="MVG259" s="71"/>
      <c r="MVH259" s="71"/>
      <c r="MVI259" s="71"/>
      <c r="MVJ259" s="71"/>
      <c r="MVK259" s="71"/>
      <c r="MVL259" s="71"/>
      <c r="MVM259" s="71"/>
      <c r="MVN259" s="71"/>
      <c r="MVO259" s="71"/>
      <c r="MVP259" s="71"/>
      <c r="MVQ259" s="71"/>
      <c r="MVR259" s="71"/>
      <c r="MVS259" s="71"/>
      <c r="MVT259" s="71"/>
      <c r="MVU259" s="71"/>
      <c r="MVV259" s="71"/>
      <c r="MVW259" s="71"/>
      <c r="MVX259" s="71"/>
      <c r="MVY259" s="71"/>
      <c r="MVZ259" s="71"/>
      <c r="MWA259" s="71"/>
      <c r="MWB259" s="71"/>
      <c r="MWC259" s="71"/>
      <c r="MWD259" s="71"/>
      <c r="MWE259" s="71"/>
      <c r="MWF259" s="71"/>
      <c r="MWG259" s="71"/>
      <c r="MWH259" s="71"/>
      <c r="MWI259" s="71"/>
      <c r="MWJ259" s="71"/>
      <c r="MWK259" s="71"/>
      <c r="MWL259" s="71"/>
      <c r="MWM259" s="71"/>
      <c r="MWN259" s="71"/>
      <c r="MWO259" s="71"/>
      <c r="MWP259" s="71"/>
      <c r="MWQ259" s="71"/>
      <c r="MWR259" s="71"/>
      <c r="MWS259" s="71"/>
      <c r="MWT259" s="71"/>
      <c r="MWU259" s="71"/>
      <c r="MWV259" s="71"/>
      <c r="MWW259" s="71"/>
      <c r="MWX259" s="71"/>
      <c r="MWY259" s="71"/>
      <c r="MWZ259" s="71"/>
      <c r="MXA259" s="71"/>
      <c r="MXB259" s="71"/>
      <c r="MXC259" s="71"/>
      <c r="MXD259" s="71"/>
      <c r="MXE259" s="71"/>
      <c r="MXF259" s="71"/>
      <c r="MXG259" s="71"/>
      <c r="MXH259" s="71"/>
      <c r="MXI259" s="71"/>
      <c r="MXJ259" s="71"/>
      <c r="MXK259" s="71"/>
      <c r="MXL259" s="71"/>
      <c r="MXM259" s="71"/>
      <c r="MXN259" s="71"/>
      <c r="MXO259" s="71"/>
      <c r="MXP259" s="71"/>
      <c r="MXQ259" s="71"/>
      <c r="MXR259" s="71"/>
      <c r="MXS259" s="71"/>
      <c r="MXT259" s="71"/>
      <c r="MXU259" s="71"/>
      <c r="MXV259" s="71"/>
      <c r="MXW259" s="71"/>
      <c r="MXX259" s="71"/>
      <c r="MXY259" s="71"/>
      <c r="MXZ259" s="71"/>
      <c r="MYA259" s="71"/>
      <c r="MYB259" s="71"/>
      <c r="MYC259" s="71"/>
      <c r="MYD259" s="71"/>
      <c r="MYE259" s="71"/>
      <c r="MYF259" s="71"/>
      <c r="MYG259" s="71"/>
      <c r="MYH259" s="71"/>
      <c r="MYI259" s="71"/>
      <c r="MYJ259" s="71"/>
      <c r="MYK259" s="71"/>
      <c r="MYL259" s="71"/>
      <c r="MYM259" s="71"/>
      <c r="MYN259" s="71"/>
      <c r="MYO259" s="71"/>
      <c r="MYP259" s="71"/>
      <c r="MYQ259" s="71"/>
      <c r="MYR259" s="71"/>
      <c r="MYS259" s="71"/>
      <c r="MYT259" s="71"/>
      <c r="MYU259" s="71"/>
      <c r="MYV259" s="71"/>
      <c r="MYW259" s="71"/>
      <c r="MYX259" s="71"/>
      <c r="MYY259" s="71"/>
      <c r="MYZ259" s="71"/>
      <c r="MZA259" s="71"/>
      <c r="MZB259" s="71"/>
      <c r="MZC259" s="71"/>
      <c r="MZD259" s="71"/>
      <c r="MZE259" s="71"/>
      <c r="MZF259" s="71"/>
      <c r="MZG259" s="71"/>
      <c r="MZH259" s="71"/>
      <c r="MZI259" s="71"/>
      <c r="MZJ259" s="71"/>
      <c r="MZK259" s="71"/>
      <c r="MZL259" s="71"/>
      <c r="MZM259" s="71"/>
      <c r="MZN259" s="71"/>
      <c r="MZO259" s="71"/>
      <c r="MZP259" s="71"/>
      <c r="MZQ259" s="71"/>
      <c r="MZR259" s="71"/>
      <c r="MZS259" s="71"/>
      <c r="MZT259" s="71"/>
      <c r="MZU259" s="71"/>
      <c r="MZV259" s="71"/>
      <c r="MZW259" s="71"/>
      <c r="MZX259" s="71"/>
      <c r="MZY259" s="71"/>
      <c r="MZZ259" s="71"/>
      <c r="NAA259" s="71"/>
      <c r="NAB259" s="71"/>
      <c r="NAC259" s="71"/>
      <c r="NAD259" s="71"/>
      <c r="NAE259" s="71"/>
      <c r="NAF259" s="71"/>
      <c r="NAG259" s="71"/>
      <c r="NAH259" s="71"/>
      <c r="NAI259" s="71"/>
      <c r="NAJ259" s="71"/>
      <c r="NAK259" s="71"/>
      <c r="NAL259" s="71"/>
      <c r="NAM259" s="71"/>
      <c r="NAN259" s="71"/>
      <c r="NAO259" s="71"/>
      <c r="NAP259" s="71"/>
      <c r="NAQ259" s="71"/>
      <c r="NAR259" s="71"/>
      <c r="NAS259" s="71"/>
      <c r="NAT259" s="71"/>
      <c r="NAU259" s="71"/>
      <c r="NAV259" s="71"/>
      <c r="NAW259" s="71"/>
      <c r="NAX259" s="71"/>
      <c r="NAY259" s="71"/>
      <c r="NAZ259" s="71"/>
      <c r="NBA259" s="71"/>
      <c r="NBB259" s="71"/>
      <c r="NBC259" s="71"/>
      <c r="NBD259" s="71"/>
      <c r="NBE259" s="71"/>
      <c r="NBF259" s="71"/>
      <c r="NBG259" s="71"/>
      <c r="NBH259" s="71"/>
      <c r="NBI259" s="71"/>
      <c r="NBJ259" s="71"/>
      <c r="NBK259" s="71"/>
      <c r="NBL259" s="71"/>
      <c r="NBM259" s="71"/>
      <c r="NBN259" s="71"/>
      <c r="NBO259" s="71"/>
      <c r="NBP259" s="71"/>
      <c r="NBQ259" s="71"/>
      <c r="NBR259" s="71"/>
      <c r="NBS259" s="71"/>
      <c r="NBT259" s="71"/>
      <c r="NBU259" s="71"/>
      <c r="NBV259" s="71"/>
      <c r="NBW259" s="71"/>
      <c r="NBX259" s="71"/>
      <c r="NBY259" s="71"/>
      <c r="NBZ259" s="71"/>
      <c r="NCA259" s="71"/>
      <c r="NCB259" s="71"/>
      <c r="NCC259" s="71"/>
      <c r="NCD259" s="71"/>
      <c r="NCE259" s="71"/>
      <c r="NCF259" s="71"/>
      <c r="NCG259" s="71"/>
      <c r="NCH259" s="71"/>
      <c r="NCI259" s="71"/>
      <c r="NCJ259" s="71"/>
      <c r="NCK259" s="71"/>
      <c r="NCL259" s="71"/>
      <c r="NCM259" s="71"/>
      <c r="NCN259" s="71"/>
      <c r="NCO259" s="71"/>
      <c r="NCP259" s="71"/>
      <c r="NCQ259" s="71"/>
      <c r="NCR259" s="71"/>
      <c r="NCS259" s="71"/>
      <c r="NCT259" s="71"/>
      <c r="NCU259" s="71"/>
      <c r="NCV259" s="71"/>
      <c r="NCW259" s="71"/>
      <c r="NCX259" s="71"/>
      <c r="NCY259" s="71"/>
      <c r="NCZ259" s="71"/>
      <c r="NDA259" s="71"/>
      <c r="NDB259" s="71"/>
      <c r="NDC259" s="71"/>
      <c r="NDD259" s="71"/>
      <c r="NDE259" s="71"/>
      <c r="NDF259" s="71"/>
      <c r="NDG259" s="71"/>
      <c r="NDH259" s="71"/>
      <c r="NDI259" s="71"/>
      <c r="NDJ259" s="71"/>
      <c r="NDK259" s="71"/>
      <c r="NDL259" s="71"/>
      <c r="NDM259" s="71"/>
      <c r="NDN259" s="71"/>
      <c r="NDO259" s="71"/>
      <c r="NDP259" s="71"/>
      <c r="NDQ259" s="71"/>
      <c r="NDR259" s="71"/>
      <c r="NDS259" s="71"/>
      <c r="NDT259" s="71"/>
      <c r="NDU259" s="71"/>
      <c r="NDV259" s="71"/>
      <c r="NDW259" s="71"/>
      <c r="NDX259" s="71"/>
      <c r="NDY259" s="71"/>
      <c r="NDZ259" s="71"/>
      <c r="NEA259" s="71"/>
      <c r="NEB259" s="71"/>
      <c r="NEC259" s="71"/>
      <c r="NED259" s="71"/>
      <c r="NEE259" s="71"/>
      <c r="NEF259" s="71"/>
      <c r="NEG259" s="71"/>
      <c r="NEH259" s="71"/>
      <c r="NEI259" s="71"/>
      <c r="NEJ259" s="71"/>
      <c r="NEK259" s="71"/>
      <c r="NEL259" s="71"/>
      <c r="NEM259" s="71"/>
      <c r="NEN259" s="71"/>
      <c r="NEO259" s="71"/>
      <c r="NEP259" s="71"/>
      <c r="NEQ259" s="71"/>
      <c r="NER259" s="71"/>
      <c r="NES259" s="71"/>
      <c r="NET259" s="71"/>
      <c r="NEU259" s="71"/>
      <c r="NEV259" s="71"/>
      <c r="NEW259" s="71"/>
      <c r="NEX259" s="71"/>
      <c r="NEY259" s="71"/>
      <c r="NEZ259" s="71"/>
      <c r="NFA259" s="71"/>
      <c r="NFB259" s="71"/>
      <c r="NFC259" s="71"/>
      <c r="NFD259" s="71"/>
      <c r="NFE259" s="71"/>
      <c r="NFF259" s="71"/>
      <c r="NFG259" s="71"/>
      <c r="NFH259" s="71"/>
      <c r="NFI259" s="71"/>
      <c r="NFJ259" s="71"/>
      <c r="NFK259" s="71"/>
      <c r="NFL259" s="71"/>
      <c r="NFM259" s="71"/>
      <c r="NFN259" s="71"/>
      <c r="NFO259" s="71"/>
      <c r="NFP259" s="71"/>
      <c r="NFQ259" s="71"/>
      <c r="NFR259" s="71"/>
      <c r="NFS259" s="71"/>
      <c r="NFT259" s="71"/>
      <c r="NFU259" s="71"/>
      <c r="NFV259" s="71"/>
      <c r="NFW259" s="71"/>
      <c r="NFX259" s="71"/>
      <c r="NFY259" s="71"/>
      <c r="NFZ259" s="71"/>
      <c r="NGA259" s="71"/>
      <c r="NGB259" s="71"/>
      <c r="NGC259" s="71"/>
      <c r="NGD259" s="71"/>
      <c r="NGE259" s="71"/>
      <c r="NGF259" s="71"/>
      <c r="NGG259" s="71"/>
      <c r="NGH259" s="71"/>
      <c r="NGI259" s="71"/>
      <c r="NGJ259" s="71"/>
      <c r="NGK259" s="71"/>
      <c r="NGL259" s="71"/>
      <c r="NGM259" s="71"/>
      <c r="NGN259" s="71"/>
      <c r="NGO259" s="71"/>
      <c r="NGP259" s="71"/>
      <c r="NGQ259" s="71"/>
      <c r="NGR259" s="71"/>
      <c r="NGS259" s="71"/>
      <c r="NGT259" s="71"/>
      <c r="NGU259" s="71"/>
      <c r="NGV259" s="71"/>
      <c r="NGW259" s="71"/>
      <c r="NGX259" s="71"/>
      <c r="NGY259" s="71"/>
      <c r="NGZ259" s="71"/>
      <c r="NHA259" s="71"/>
      <c r="NHB259" s="71"/>
      <c r="NHC259" s="71"/>
      <c r="NHD259" s="71"/>
      <c r="NHE259" s="71"/>
      <c r="NHF259" s="71"/>
      <c r="NHG259" s="71"/>
      <c r="NHH259" s="71"/>
      <c r="NHI259" s="71"/>
      <c r="NHJ259" s="71"/>
      <c r="NHK259" s="71"/>
      <c r="NHL259" s="71"/>
      <c r="NHM259" s="71"/>
      <c r="NHN259" s="71"/>
      <c r="NHO259" s="71"/>
      <c r="NHP259" s="71"/>
      <c r="NHQ259" s="71"/>
      <c r="NHR259" s="71"/>
      <c r="NHS259" s="71"/>
      <c r="NHT259" s="71"/>
      <c r="NHU259" s="71"/>
      <c r="NHV259" s="71"/>
      <c r="NHW259" s="71"/>
      <c r="NHX259" s="71"/>
      <c r="NHY259" s="71"/>
      <c r="NHZ259" s="71"/>
      <c r="NIA259" s="71"/>
      <c r="NIB259" s="71"/>
      <c r="NIC259" s="71"/>
      <c r="NID259" s="71"/>
      <c r="NIE259" s="71"/>
      <c r="NIF259" s="71"/>
      <c r="NIG259" s="71"/>
      <c r="NIH259" s="71"/>
      <c r="NII259" s="71"/>
      <c r="NIJ259" s="71"/>
      <c r="NIK259" s="71"/>
      <c r="NIL259" s="71"/>
      <c r="NIM259" s="71"/>
      <c r="NIN259" s="71"/>
      <c r="NIO259" s="71"/>
      <c r="NIP259" s="71"/>
      <c r="NIQ259" s="71"/>
      <c r="NIR259" s="71"/>
      <c r="NIS259" s="71"/>
      <c r="NIT259" s="71"/>
      <c r="NIU259" s="71"/>
      <c r="NIV259" s="71"/>
      <c r="NIW259" s="71"/>
      <c r="NIX259" s="71"/>
      <c r="NIY259" s="71"/>
      <c r="NIZ259" s="71"/>
      <c r="NJA259" s="71"/>
      <c r="NJB259" s="71"/>
      <c r="NJC259" s="71"/>
      <c r="NJD259" s="71"/>
      <c r="NJE259" s="71"/>
      <c r="NJF259" s="71"/>
      <c r="NJG259" s="71"/>
      <c r="NJH259" s="71"/>
      <c r="NJI259" s="71"/>
      <c r="NJJ259" s="71"/>
      <c r="NJK259" s="71"/>
      <c r="NJL259" s="71"/>
      <c r="NJM259" s="71"/>
      <c r="NJN259" s="71"/>
      <c r="NJO259" s="71"/>
      <c r="NJP259" s="71"/>
      <c r="NJQ259" s="71"/>
      <c r="NJR259" s="71"/>
      <c r="NJS259" s="71"/>
      <c r="NJT259" s="71"/>
      <c r="NJU259" s="71"/>
      <c r="NJV259" s="71"/>
      <c r="NJW259" s="71"/>
      <c r="NJX259" s="71"/>
      <c r="NJY259" s="71"/>
      <c r="NJZ259" s="71"/>
      <c r="NKA259" s="71"/>
      <c r="NKB259" s="71"/>
      <c r="NKC259" s="71"/>
      <c r="NKD259" s="71"/>
      <c r="NKE259" s="71"/>
      <c r="NKF259" s="71"/>
      <c r="NKG259" s="71"/>
      <c r="NKH259" s="71"/>
      <c r="NKI259" s="71"/>
      <c r="NKJ259" s="71"/>
      <c r="NKK259" s="71"/>
      <c r="NKL259" s="71"/>
      <c r="NKM259" s="71"/>
      <c r="NKN259" s="71"/>
      <c r="NKO259" s="71"/>
      <c r="NKP259" s="71"/>
      <c r="NKQ259" s="71"/>
      <c r="NKR259" s="71"/>
      <c r="NKS259" s="71"/>
      <c r="NKT259" s="71"/>
      <c r="NKU259" s="71"/>
      <c r="NKV259" s="71"/>
      <c r="NKW259" s="71"/>
      <c r="NKX259" s="71"/>
      <c r="NKY259" s="71"/>
      <c r="NKZ259" s="71"/>
      <c r="NLA259" s="71"/>
      <c r="NLB259" s="71"/>
      <c r="NLC259" s="71"/>
      <c r="NLD259" s="71"/>
      <c r="NLE259" s="71"/>
      <c r="NLF259" s="71"/>
      <c r="NLG259" s="71"/>
      <c r="NLH259" s="71"/>
      <c r="NLI259" s="71"/>
      <c r="NLJ259" s="71"/>
      <c r="NLK259" s="71"/>
      <c r="NLL259" s="71"/>
      <c r="NLM259" s="71"/>
      <c r="NLN259" s="71"/>
      <c r="NLO259" s="71"/>
      <c r="NLP259" s="71"/>
      <c r="NLQ259" s="71"/>
      <c r="NLR259" s="71"/>
      <c r="NLS259" s="71"/>
      <c r="NLT259" s="71"/>
      <c r="NLU259" s="71"/>
      <c r="NLV259" s="71"/>
      <c r="NLW259" s="71"/>
      <c r="NLX259" s="71"/>
      <c r="NLY259" s="71"/>
      <c r="NLZ259" s="71"/>
      <c r="NMA259" s="71"/>
      <c r="NMB259" s="71"/>
      <c r="NMC259" s="71"/>
      <c r="NMD259" s="71"/>
      <c r="NME259" s="71"/>
      <c r="NMF259" s="71"/>
      <c r="NMG259" s="71"/>
      <c r="NMH259" s="71"/>
      <c r="NMI259" s="71"/>
      <c r="NMJ259" s="71"/>
      <c r="NMK259" s="71"/>
      <c r="NML259" s="71"/>
      <c r="NMM259" s="71"/>
      <c r="NMN259" s="71"/>
      <c r="NMO259" s="71"/>
      <c r="NMP259" s="71"/>
      <c r="NMQ259" s="71"/>
      <c r="NMR259" s="71"/>
      <c r="NMS259" s="71"/>
      <c r="NMT259" s="71"/>
      <c r="NMU259" s="71"/>
      <c r="NMV259" s="71"/>
      <c r="NMW259" s="71"/>
      <c r="NMX259" s="71"/>
      <c r="NMY259" s="71"/>
      <c r="NMZ259" s="71"/>
      <c r="NNA259" s="71"/>
      <c r="NNB259" s="71"/>
      <c r="NNC259" s="71"/>
      <c r="NND259" s="71"/>
      <c r="NNE259" s="71"/>
      <c r="NNF259" s="71"/>
      <c r="NNG259" s="71"/>
      <c r="NNH259" s="71"/>
      <c r="NNI259" s="71"/>
      <c r="NNJ259" s="71"/>
      <c r="NNK259" s="71"/>
      <c r="NNL259" s="71"/>
      <c r="NNM259" s="71"/>
      <c r="NNN259" s="71"/>
      <c r="NNO259" s="71"/>
      <c r="NNP259" s="71"/>
      <c r="NNQ259" s="71"/>
      <c r="NNR259" s="71"/>
      <c r="NNS259" s="71"/>
      <c r="NNT259" s="71"/>
      <c r="NNU259" s="71"/>
      <c r="NNV259" s="71"/>
      <c r="NNW259" s="71"/>
      <c r="NNX259" s="71"/>
      <c r="NNY259" s="71"/>
      <c r="NNZ259" s="71"/>
      <c r="NOA259" s="71"/>
      <c r="NOB259" s="71"/>
      <c r="NOC259" s="71"/>
      <c r="NOD259" s="71"/>
      <c r="NOE259" s="71"/>
      <c r="NOF259" s="71"/>
      <c r="NOG259" s="71"/>
      <c r="NOH259" s="71"/>
      <c r="NOI259" s="71"/>
      <c r="NOJ259" s="71"/>
      <c r="NOK259" s="71"/>
      <c r="NOL259" s="71"/>
      <c r="NOM259" s="71"/>
      <c r="NON259" s="71"/>
      <c r="NOO259" s="71"/>
      <c r="NOP259" s="71"/>
      <c r="NOQ259" s="71"/>
      <c r="NOR259" s="71"/>
      <c r="NOS259" s="71"/>
      <c r="NOT259" s="71"/>
      <c r="NOU259" s="71"/>
      <c r="NOV259" s="71"/>
      <c r="NOW259" s="71"/>
      <c r="NOX259" s="71"/>
      <c r="NOY259" s="71"/>
      <c r="NOZ259" s="71"/>
      <c r="NPA259" s="71"/>
      <c r="NPB259" s="71"/>
      <c r="NPC259" s="71"/>
      <c r="NPD259" s="71"/>
      <c r="NPE259" s="71"/>
      <c r="NPF259" s="71"/>
      <c r="NPG259" s="71"/>
      <c r="NPH259" s="71"/>
      <c r="NPI259" s="71"/>
      <c r="NPJ259" s="71"/>
      <c r="NPK259" s="71"/>
      <c r="NPL259" s="71"/>
      <c r="NPM259" s="71"/>
      <c r="NPN259" s="71"/>
      <c r="NPO259" s="71"/>
      <c r="NPP259" s="71"/>
      <c r="NPQ259" s="71"/>
      <c r="NPR259" s="71"/>
      <c r="NPS259" s="71"/>
      <c r="NPT259" s="71"/>
      <c r="NPU259" s="71"/>
      <c r="NPV259" s="71"/>
      <c r="NPW259" s="71"/>
      <c r="NPX259" s="71"/>
      <c r="NPY259" s="71"/>
      <c r="NPZ259" s="71"/>
      <c r="NQA259" s="71"/>
      <c r="NQB259" s="71"/>
      <c r="NQC259" s="71"/>
      <c r="NQD259" s="71"/>
      <c r="NQE259" s="71"/>
      <c r="NQF259" s="71"/>
      <c r="NQG259" s="71"/>
      <c r="NQH259" s="71"/>
      <c r="NQI259" s="71"/>
      <c r="NQJ259" s="71"/>
      <c r="NQK259" s="71"/>
      <c r="NQL259" s="71"/>
      <c r="NQM259" s="71"/>
      <c r="NQN259" s="71"/>
      <c r="NQO259" s="71"/>
      <c r="NQP259" s="71"/>
      <c r="NQQ259" s="71"/>
      <c r="NQR259" s="71"/>
      <c r="NQS259" s="71"/>
      <c r="NQT259" s="71"/>
      <c r="NQU259" s="71"/>
      <c r="NQV259" s="71"/>
      <c r="NQW259" s="71"/>
      <c r="NQX259" s="71"/>
      <c r="NQY259" s="71"/>
      <c r="NQZ259" s="71"/>
      <c r="NRA259" s="71"/>
      <c r="NRB259" s="71"/>
      <c r="NRC259" s="71"/>
      <c r="NRD259" s="71"/>
      <c r="NRE259" s="71"/>
      <c r="NRF259" s="71"/>
      <c r="NRG259" s="71"/>
      <c r="NRH259" s="71"/>
      <c r="NRI259" s="71"/>
      <c r="NRJ259" s="71"/>
      <c r="NRK259" s="71"/>
      <c r="NRL259" s="71"/>
      <c r="NRM259" s="71"/>
      <c r="NRN259" s="71"/>
      <c r="NRO259" s="71"/>
      <c r="NRP259" s="71"/>
      <c r="NRQ259" s="71"/>
      <c r="NRR259" s="71"/>
      <c r="NRS259" s="71"/>
      <c r="NRT259" s="71"/>
      <c r="NRU259" s="71"/>
      <c r="NRV259" s="71"/>
      <c r="NRW259" s="71"/>
      <c r="NRX259" s="71"/>
      <c r="NRY259" s="71"/>
      <c r="NRZ259" s="71"/>
      <c r="NSA259" s="71"/>
      <c r="NSB259" s="71"/>
      <c r="NSC259" s="71"/>
      <c r="NSD259" s="71"/>
      <c r="NSE259" s="71"/>
      <c r="NSF259" s="71"/>
      <c r="NSG259" s="71"/>
      <c r="NSH259" s="71"/>
      <c r="NSI259" s="71"/>
      <c r="NSJ259" s="71"/>
      <c r="NSK259" s="71"/>
      <c r="NSL259" s="71"/>
      <c r="NSM259" s="71"/>
      <c r="NSN259" s="71"/>
      <c r="NSO259" s="71"/>
      <c r="NSP259" s="71"/>
      <c r="NSQ259" s="71"/>
      <c r="NSR259" s="71"/>
      <c r="NSS259" s="71"/>
      <c r="NST259" s="71"/>
      <c r="NSU259" s="71"/>
      <c r="NSV259" s="71"/>
      <c r="NSW259" s="71"/>
      <c r="NSX259" s="71"/>
      <c r="NSY259" s="71"/>
      <c r="NSZ259" s="71"/>
      <c r="NTA259" s="71"/>
      <c r="NTB259" s="71"/>
      <c r="NTC259" s="71"/>
      <c r="NTD259" s="71"/>
      <c r="NTE259" s="71"/>
      <c r="NTF259" s="71"/>
      <c r="NTG259" s="71"/>
      <c r="NTH259" s="71"/>
      <c r="NTI259" s="71"/>
      <c r="NTJ259" s="71"/>
      <c r="NTK259" s="71"/>
      <c r="NTL259" s="71"/>
      <c r="NTM259" s="71"/>
      <c r="NTN259" s="71"/>
      <c r="NTO259" s="71"/>
      <c r="NTP259" s="71"/>
      <c r="NTQ259" s="71"/>
      <c r="NTR259" s="71"/>
      <c r="NTS259" s="71"/>
      <c r="NTT259" s="71"/>
      <c r="NTU259" s="71"/>
      <c r="NTV259" s="71"/>
      <c r="NTW259" s="71"/>
      <c r="NTX259" s="71"/>
      <c r="NTY259" s="71"/>
      <c r="NTZ259" s="71"/>
      <c r="NUA259" s="71"/>
      <c r="NUB259" s="71"/>
      <c r="NUC259" s="71"/>
      <c r="NUD259" s="71"/>
      <c r="NUE259" s="71"/>
      <c r="NUF259" s="71"/>
      <c r="NUG259" s="71"/>
      <c r="NUH259" s="71"/>
      <c r="NUI259" s="71"/>
      <c r="NUJ259" s="71"/>
      <c r="NUK259" s="71"/>
      <c r="NUL259" s="71"/>
      <c r="NUM259" s="71"/>
      <c r="NUN259" s="71"/>
      <c r="NUO259" s="71"/>
      <c r="NUP259" s="71"/>
      <c r="NUQ259" s="71"/>
      <c r="NUR259" s="71"/>
      <c r="NUS259" s="71"/>
      <c r="NUT259" s="71"/>
      <c r="NUU259" s="71"/>
      <c r="NUV259" s="71"/>
      <c r="NUW259" s="71"/>
      <c r="NUX259" s="71"/>
      <c r="NUY259" s="71"/>
      <c r="NUZ259" s="71"/>
      <c r="NVA259" s="71"/>
      <c r="NVB259" s="71"/>
      <c r="NVC259" s="71"/>
      <c r="NVD259" s="71"/>
      <c r="NVE259" s="71"/>
      <c r="NVF259" s="71"/>
      <c r="NVG259" s="71"/>
      <c r="NVH259" s="71"/>
      <c r="NVI259" s="71"/>
      <c r="NVJ259" s="71"/>
      <c r="NVK259" s="71"/>
      <c r="NVL259" s="71"/>
      <c r="NVM259" s="71"/>
      <c r="NVN259" s="71"/>
      <c r="NVO259" s="71"/>
      <c r="NVP259" s="71"/>
      <c r="NVQ259" s="71"/>
      <c r="NVR259" s="71"/>
      <c r="NVS259" s="71"/>
      <c r="NVT259" s="71"/>
      <c r="NVU259" s="71"/>
      <c r="NVV259" s="71"/>
      <c r="NVW259" s="71"/>
      <c r="NVX259" s="71"/>
      <c r="NVY259" s="71"/>
      <c r="NVZ259" s="71"/>
      <c r="NWA259" s="71"/>
      <c r="NWB259" s="71"/>
      <c r="NWC259" s="71"/>
      <c r="NWD259" s="71"/>
      <c r="NWE259" s="71"/>
      <c r="NWF259" s="71"/>
      <c r="NWG259" s="71"/>
      <c r="NWH259" s="71"/>
      <c r="NWI259" s="71"/>
      <c r="NWJ259" s="71"/>
      <c r="NWK259" s="71"/>
      <c r="NWL259" s="71"/>
      <c r="NWM259" s="71"/>
      <c r="NWN259" s="71"/>
      <c r="NWO259" s="71"/>
      <c r="NWP259" s="71"/>
      <c r="NWQ259" s="71"/>
      <c r="NWR259" s="71"/>
      <c r="NWS259" s="71"/>
      <c r="NWT259" s="71"/>
      <c r="NWU259" s="71"/>
      <c r="NWV259" s="71"/>
      <c r="NWW259" s="71"/>
      <c r="NWX259" s="71"/>
      <c r="NWY259" s="71"/>
      <c r="NWZ259" s="71"/>
      <c r="NXA259" s="71"/>
      <c r="NXB259" s="71"/>
      <c r="NXC259" s="71"/>
      <c r="NXD259" s="71"/>
      <c r="NXE259" s="71"/>
      <c r="NXF259" s="71"/>
      <c r="NXG259" s="71"/>
      <c r="NXH259" s="71"/>
      <c r="NXI259" s="71"/>
      <c r="NXJ259" s="71"/>
      <c r="NXK259" s="71"/>
      <c r="NXL259" s="71"/>
      <c r="NXM259" s="71"/>
      <c r="NXN259" s="71"/>
      <c r="NXO259" s="71"/>
      <c r="NXP259" s="71"/>
      <c r="NXQ259" s="71"/>
      <c r="NXR259" s="71"/>
      <c r="NXS259" s="71"/>
      <c r="NXT259" s="71"/>
      <c r="NXU259" s="71"/>
      <c r="NXV259" s="71"/>
      <c r="NXW259" s="71"/>
      <c r="NXX259" s="71"/>
      <c r="NXY259" s="71"/>
      <c r="NXZ259" s="71"/>
      <c r="NYA259" s="71"/>
      <c r="NYB259" s="71"/>
      <c r="NYC259" s="71"/>
      <c r="NYD259" s="71"/>
      <c r="NYE259" s="71"/>
      <c r="NYF259" s="71"/>
      <c r="NYG259" s="71"/>
      <c r="NYH259" s="71"/>
      <c r="NYI259" s="71"/>
      <c r="NYJ259" s="71"/>
      <c r="NYK259" s="71"/>
      <c r="NYL259" s="71"/>
      <c r="NYM259" s="71"/>
      <c r="NYN259" s="71"/>
      <c r="NYO259" s="71"/>
      <c r="NYP259" s="71"/>
      <c r="NYQ259" s="71"/>
      <c r="NYR259" s="71"/>
      <c r="NYS259" s="71"/>
      <c r="NYT259" s="71"/>
      <c r="NYU259" s="71"/>
      <c r="NYV259" s="71"/>
      <c r="NYW259" s="71"/>
      <c r="NYX259" s="71"/>
      <c r="NYY259" s="71"/>
      <c r="NYZ259" s="71"/>
      <c r="NZA259" s="71"/>
      <c r="NZB259" s="71"/>
      <c r="NZC259" s="71"/>
      <c r="NZD259" s="71"/>
      <c r="NZE259" s="71"/>
      <c r="NZF259" s="71"/>
      <c r="NZG259" s="71"/>
      <c r="NZH259" s="71"/>
      <c r="NZI259" s="71"/>
      <c r="NZJ259" s="71"/>
      <c r="NZK259" s="71"/>
      <c r="NZL259" s="71"/>
      <c r="NZM259" s="71"/>
      <c r="NZN259" s="71"/>
      <c r="NZO259" s="71"/>
      <c r="NZP259" s="71"/>
      <c r="NZQ259" s="71"/>
      <c r="NZR259" s="71"/>
      <c r="NZS259" s="71"/>
      <c r="NZT259" s="71"/>
      <c r="NZU259" s="71"/>
      <c r="NZV259" s="71"/>
      <c r="NZW259" s="71"/>
      <c r="NZX259" s="71"/>
      <c r="NZY259" s="71"/>
      <c r="NZZ259" s="71"/>
      <c r="OAA259" s="71"/>
      <c r="OAB259" s="71"/>
      <c r="OAC259" s="71"/>
      <c r="OAD259" s="71"/>
      <c r="OAE259" s="71"/>
      <c r="OAF259" s="71"/>
      <c r="OAG259" s="71"/>
      <c r="OAH259" s="71"/>
      <c r="OAI259" s="71"/>
      <c r="OAJ259" s="71"/>
      <c r="OAK259" s="71"/>
      <c r="OAL259" s="71"/>
      <c r="OAM259" s="71"/>
      <c r="OAN259" s="71"/>
      <c r="OAO259" s="71"/>
      <c r="OAP259" s="71"/>
      <c r="OAQ259" s="71"/>
      <c r="OAR259" s="71"/>
      <c r="OAS259" s="71"/>
      <c r="OAT259" s="71"/>
      <c r="OAU259" s="71"/>
      <c r="OAV259" s="71"/>
      <c r="OAW259" s="71"/>
      <c r="OAX259" s="71"/>
      <c r="OAY259" s="71"/>
      <c r="OAZ259" s="71"/>
      <c r="OBA259" s="71"/>
      <c r="OBB259" s="71"/>
      <c r="OBC259" s="71"/>
      <c r="OBD259" s="71"/>
      <c r="OBE259" s="71"/>
      <c r="OBF259" s="71"/>
      <c r="OBG259" s="71"/>
      <c r="OBH259" s="71"/>
      <c r="OBI259" s="71"/>
      <c r="OBJ259" s="71"/>
      <c r="OBK259" s="71"/>
      <c r="OBL259" s="71"/>
      <c r="OBM259" s="71"/>
      <c r="OBN259" s="71"/>
      <c r="OBO259" s="71"/>
      <c r="OBP259" s="71"/>
      <c r="OBQ259" s="71"/>
      <c r="OBR259" s="71"/>
      <c r="OBS259" s="71"/>
      <c r="OBT259" s="71"/>
      <c r="OBU259" s="71"/>
      <c r="OBV259" s="71"/>
      <c r="OBW259" s="71"/>
      <c r="OBX259" s="71"/>
      <c r="OBY259" s="71"/>
      <c r="OBZ259" s="71"/>
      <c r="OCA259" s="71"/>
      <c r="OCB259" s="71"/>
      <c r="OCC259" s="71"/>
      <c r="OCD259" s="71"/>
      <c r="OCE259" s="71"/>
      <c r="OCF259" s="71"/>
      <c r="OCG259" s="71"/>
      <c r="OCH259" s="71"/>
      <c r="OCI259" s="71"/>
      <c r="OCJ259" s="71"/>
      <c r="OCK259" s="71"/>
      <c r="OCL259" s="71"/>
      <c r="OCM259" s="71"/>
      <c r="OCN259" s="71"/>
      <c r="OCO259" s="71"/>
      <c r="OCP259" s="71"/>
      <c r="OCQ259" s="71"/>
      <c r="OCR259" s="71"/>
      <c r="OCS259" s="71"/>
      <c r="OCT259" s="71"/>
      <c r="OCU259" s="71"/>
      <c r="OCV259" s="71"/>
      <c r="OCW259" s="71"/>
      <c r="OCX259" s="71"/>
      <c r="OCY259" s="71"/>
      <c r="OCZ259" s="71"/>
      <c r="ODA259" s="71"/>
      <c r="ODB259" s="71"/>
      <c r="ODC259" s="71"/>
      <c r="ODD259" s="71"/>
      <c r="ODE259" s="71"/>
      <c r="ODF259" s="71"/>
      <c r="ODG259" s="71"/>
      <c r="ODH259" s="71"/>
      <c r="ODI259" s="71"/>
      <c r="ODJ259" s="71"/>
      <c r="ODK259" s="71"/>
      <c r="ODL259" s="71"/>
      <c r="ODM259" s="71"/>
      <c r="ODN259" s="71"/>
      <c r="ODO259" s="71"/>
      <c r="ODP259" s="71"/>
      <c r="ODQ259" s="71"/>
      <c r="ODR259" s="71"/>
      <c r="ODS259" s="71"/>
      <c r="ODT259" s="71"/>
      <c r="ODU259" s="71"/>
      <c r="ODV259" s="71"/>
      <c r="ODW259" s="71"/>
      <c r="ODX259" s="71"/>
      <c r="ODY259" s="71"/>
      <c r="ODZ259" s="71"/>
      <c r="OEA259" s="71"/>
      <c r="OEB259" s="71"/>
      <c r="OEC259" s="71"/>
      <c r="OED259" s="71"/>
      <c r="OEE259" s="71"/>
      <c r="OEF259" s="71"/>
      <c r="OEG259" s="71"/>
      <c r="OEH259" s="71"/>
      <c r="OEI259" s="71"/>
      <c r="OEJ259" s="71"/>
      <c r="OEK259" s="71"/>
      <c r="OEL259" s="71"/>
      <c r="OEM259" s="71"/>
      <c r="OEN259" s="71"/>
      <c r="OEO259" s="71"/>
      <c r="OEP259" s="71"/>
      <c r="OEQ259" s="71"/>
      <c r="OER259" s="71"/>
      <c r="OES259" s="71"/>
      <c r="OET259" s="71"/>
      <c r="OEU259" s="71"/>
      <c r="OEV259" s="71"/>
      <c r="OEW259" s="71"/>
      <c r="OEX259" s="71"/>
      <c r="OEY259" s="71"/>
      <c r="OEZ259" s="71"/>
      <c r="OFA259" s="71"/>
      <c r="OFB259" s="71"/>
      <c r="OFC259" s="71"/>
      <c r="OFD259" s="71"/>
      <c r="OFE259" s="71"/>
      <c r="OFF259" s="71"/>
      <c r="OFG259" s="71"/>
      <c r="OFH259" s="71"/>
      <c r="OFI259" s="71"/>
      <c r="OFJ259" s="71"/>
      <c r="OFK259" s="71"/>
      <c r="OFL259" s="71"/>
      <c r="OFM259" s="71"/>
      <c r="OFN259" s="71"/>
      <c r="OFO259" s="71"/>
      <c r="OFP259" s="71"/>
      <c r="OFQ259" s="71"/>
      <c r="OFR259" s="71"/>
      <c r="OFS259" s="71"/>
      <c r="OFT259" s="71"/>
      <c r="OFU259" s="71"/>
      <c r="OFV259" s="71"/>
      <c r="OFW259" s="71"/>
      <c r="OFX259" s="71"/>
      <c r="OFY259" s="71"/>
      <c r="OFZ259" s="71"/>
      <c r="OGA259" s="71"/>
      <c r="OGB259" s="71"/>
      <c r="OGC259" s="71"/>
      <c r="OGD259" s="71"/>
      <c r="OGE259" s="71"/>
      <c r="OGF259" s="71"/>
      <c r="OGG259" s="71"/>
      <c r="OGH259" s="71"/>
      <c r="OGI259" s="71"/>
      <c r="OGJ259" s="71"/>
      <c r="OGK259" s="71"/>
      <c r="OGL259" s="71"/>
      <c r="OGM259" s="71"/>
      <c r="OGN259" s="71"/>
      <c r="OGO259" s="71"/>
      <c r="OGP259" s="71"/>
      <c r="OGQ259" s="71"/>
      <c r="OGR259" s="71"/>
      <c r="OGS259" s="71"/>
      <c r="OGT259" s="71"/>
      <c r="OGU259" s="71"/>
      <c r="OGV259" s="71"/>
      <c r="OGW259" s="71"/>
      <c r="OGX259" s="71"/>
      <c r="OGY259" s="71"/>
      <c r="OGZ259" s="71"/>
      <c r="OHA259" s="71"/>
      <c r="OHB259" s="71"/>
      <c r="OHC259" s="71"/>
      <c r="OHD259" s="71"/>
      <c r="OHE259" s="71"/>
      <c r="OHF259" s="71"/>
      <c r="OHG259" s="71"/>
      <c r="OHH259" s="71"/>
      <c r="OHI259" s="71"/>
      <c r="OHJ259" s="71"/>
      <c r="OHK259" s="71"/>
      <c r="OHL259" s="71"/>
      <c r="OHM259" s="71"/>
      <c r="OHN259" s="71"/>
      <c r="OHO259" s="71"/>
      <c r="OHP259" s="71"/>
      <c r="OHQ259" s="71"/>
      <c r="OHR259" s="71"/>
      <c r="OHS259" s="71"/>
      <c r="OHT259" s="71"/>
      <c r="OHU259" s="71"/>
      <c r="OHV259" s="71"/>
      <c r="OHW259" s="71"/>
      <c r="OHX259" s="71"/>
      <c r="OHY259" s="71"/>
      <c r="OHZ259" s="71"/>
      <c r="OIA259" s="71"/>
      <c r="OIB259" s="71"/>
      <c r="OIC259" s="71"/>
      <c r="OID259" s="71"/>
      <c r="OIE259" s="71"/>
      <c r="OIF259" s="71"/>
      <c r="OIG259" s="71"/>
      <c r="OIH259" s="71"/>
      <c r="OII259" s="71"/>
      <c r="OIJ259" s="71"/>
      <c r="OIK259" s="71"/>
      <c r="OIL259" s="71"/>
      <c r="OIM259" s="71"/>
      <c r="OIN259" s="71"/>
      <c r="OIO259" s="71"/>
      <c r="OIP259" s="71"/>
      <c r="OIQ259" s="71"/>
      <c r="OIR259" s="71"/>
      <c r="OIS259" s="71"/>
      <c r="OIT259" s="71"/>
      <c r="OIU259" s="71"/>
      <c r="OIV259" s="71"/>
      <c r="OIW259" s="71"/>
      <c r="OIX259" s="71"/>
      <c r="OIY259" s="71"/>
      <c r="OIZ259" s="71"/>
      <c r="OJA259" s="71"/>
      <c r="OJB259" s="71"/>
      <c r="OJC259" s="71"/>
      <c r="OJD259" s="71"/>
      <c r="OJE259" s="71"/>
      <c r="OJF259" s="71"/>
      <c r="OJG259" s="71"/>
      <c r="OJH259" s="71"/>
      <c r="OJI259" s="71"/>
      <c r="OJJ259" s="71"/>
      <c r="OJK259" s="71"/>
      <c r="OJL259" s="71"/>
      <c r="OJM259" s="71"/>
      <c r="OJN259" s="71"/>
      <c r="OJO259" s="71"/>
      <c r="OJP259" s="71"/>
      <c r="OJQ259" s="71"/>
      <c r="OJR259" s="71"/>
      <c r="OJS259" s="71"/>
      <c r="OJT259" s="71"/>
      <c r="OJU259" s="71"/>
      <c r="OJV259" s="71"/>
      <c r="OJW259" s="71"/>
      <c r="OJX259" s="71"/>
      <c r="OJY259" s="71"/>
      <c r="OJZ259" s="71"/>
      <c r="OKA259" s="71"/>
      <c r="OKB259" s="71"/>
      <c r="OKC259" s="71"/>
      <c r="OKD259" s="71"/>
      <c r="OKE259" s="71"/>
      <c r="OKF259" s="71"/>
      <c r="OKG259" s="71"/>
      <c r="OKH259" s="71"/>
      <c r="OKI259" s="71"/>
      <c r="OKJ259" s="71"/>
      <c r="OKK259" s="71"/>
      <c r="OKL259" s="71"/>
      <c r="OKM259" s="71"/>
      <c r="OKN259" s="71"/>
      <c r="OKO259" s="71"/>
      <c r="OKP259" s="71"/>
      <c r="OKQ259" s="71"/>
      <c r="OKR259" s="71"/>
      <c r="OKS259" s="71"/>
      <c r="OKT259" s="71"/>
      <c r="OKU259" s="71"/>
      <c r="OKV259" s="71"/>
      <c r="OKW259" s="71"/>
      <c r="OKX259" s="71"/>
      <c r="OKY259" s="71"/>
      <c r="OKZ259" s="71"/>
      <c r="OLA259" s="71"/>
      <c r="OLB259" s="71"/>
      <c r="OLC259" s="71"/>
      <c r="OLD259" s="71"/>
      <c r="OLE259" s="71"/>
      <c r="OLF259" s="71"/>
      <c r="OLG259" s="71"/>
      <c r="OLH259" s="71"/>
      <c r="OLI259" s="71"/>
      <c r="OLJ259" s="71"/>
      <c r="OLK259" s="71"/>
      <c r="OLL259" s="71"/>
      <c r="OLM259" s="71"/>
      <c r="OLN259" s="71"/>
      <c r="OLO259" s="71"/>
      <c r="OLP259" s="71"/>
      <c r="OLQ259" s="71"/>
      <c r="OLR259" s="71"/>
      <c r="OLS259" s="71"/>
      <c r="OLT259" s="71"/>
      <c r="OLU259" s="71"/>
      <c r="OLV259" s="71"/>
      <c r="OLW259" s="71"/>
      <c r="OLX259" s="71"/>
      <c r="OLY259" s="71"/>
      <c r="OLZ259" s="71"/>
      <c r="OMA259" s="71"/>
      <c r="OMB259" s="71"/>
      <c r="OMC259" s="71"/>
      <c r="OMD259" s="71"/>
      <c r="OME259" s="71"/>
      <c r="OMF259" s="71"/>
      <c r="OMG259" s="71"/>
      <c r="OMH259" s="71"/>
      <c r="OMI259" s="71"/>
      <c r="OMJ259" s="71"/>
      <c r="OMK259" s="71"/>
      <c r="OML259" s="71"/>
      <c r="OMM259" s="71"/>
      <c r="OMN259" s="71"/>
      <c r="OMO259" s="71"/>
      <c r="OMP259" s="71"/>
      <c r="OMQ259" s="71"/>
      <c r="OMR259" s="71"/>
      <c r="OMS259" s="71"/>
      <c r="OMT259" s="71"/>
      <c r="OMU259" s="71"/>
      <c r="OMV259" s="71"/>
      <c r="OMW259" s="71"/>
      <c r="OMX259" s="71"/>
      <c r="OMY259" s="71"/>
      <c r="OMZ259" s="71"/>
      <c r="ONA259" s="71"/>
      <c r="ONB259" s="71"/>
      <c r="ONC259" s="71"/>
      <c r="OND259" s="71"/>
      <c r="ONE259" s="71"/>
      <c r="ONF259" s="71"/>
      <c r="ONG259" s="71"/>
      <c r="ONH259" s="71"/>
      <c r="ONI259" s="71"/>
      <c r="ONJ259" s="71"/>
      <c r="ONK259" s="71"/>
      <c r="ONL259" s="71"/>
      <c r="ONM259" s="71"/>
      <c r="ONN259" s="71"/>
      <c r="ONO259" s="71"/>
      <c r="ONP259" s="71"/>
      <c r="ONQ259" s="71"/>
      <c r="ONR259" s="71"/>
      <c r="ONS259" s="71"/>
      <c r="ONT259" s="71"/>
      <c r="ONU259" s="71"/>
      <c r="ONV259" s="71"/>
      <c r="ONW259" s="71"/>
      <c r="ONX259" s="71"/>
      <c r="ONY259" s="71"/>
      <c r="ONZ259" s="71"/>
      <c r="OOA259" s="71"/>
      <c r="OOB259" s="71"/>
      <c r="OOC259" s="71"/>
      <c r="OOD259" s="71"/>
      <c r="OOE259" s="71"/>
      <c r="OOF259" s="71"/>
      <c r="OOG259" s="71"/>
      <c r="OOH259" s="71"/>
      <c r="OOI259" s="71"/>
      <c r="OOJ259" s="71"/>
      <c r="OOK259" s="71"/>
      <c r="OOL259" s="71"/>
      <c r="OOM259" s="71"/>
      <c r="OON259" s="71"/>
      <c r="OOO259" s="71"/>
      <c r="OOP259" s="71"/>
      <c r="OOQ259" s="71"/>
      <c r="OOR259" s="71"/>
      <c r="OOS259" s="71"/>
      <c r="OOT259" s="71"/>
      <c r="OOU259" s="71"/>
      <c r="OOV259" s="71"/>
      <c r="OOW259" s="71"/>
      <c r="OOX259" s="71"/>
      <c r="OOY259" s="71"/>
      <c r="OOZ259" s="71"/>
      <c r="OPA259" s="71"/>
      <c r="OPB259" s="71"/>
      <c r="OPC259" s="71"/>
      <c r="OPD259" s="71"/>
      <c r="OPE259" s="71"/>
      <c r="OPF259" s="71"/>
      <c r="OPG259" s="71"/>
      <c r="OPH259" s="71"/>
      <c r="OPI259" s="71"/>
      <c r="OPJ259" s="71"/>
      <c r="OPK259" s="71"/>
      <c r="OPL259" s="71"/>
      <c r="OPM259" s="71"/>
      <c r="OPN259" s="71"/>
      <c r="OPO259" s="71"/>
      <c r="OPP259" s="71"/>
      <c r="OPQ259" s="71"/>
      <c r="OPR259" s="71"/>
      <c r="OPS259" s="71"/>
      <c r="OPT259" s="71"/>
      <c r="OPU259" s="71"/>
      <c r="OPV259" s="71"/>
      <c r="OPW259" s="71"/>
      <c r="OPX259" s="71"/>
      <c r="OPY259" s="71"/>
      <c r="OPZ259" s="71"/>
      <c r="OQA259" s="71"/>
      <c r="OQB259" s="71"/>
      <c r="OQC259" s="71"/>
      <c r="OQD259" s="71"/>
      <c r="OQE259" s="71"/>
      <c r="OQF259" s="71"/>
      <c r="OQG259" s="71"/>
      <c r="OQH259" s="71"/>
      <c r="OQI259" s="71"/>
      <c r="OQJ259" s="71"/>
      <c r="OQK259" s="71"/>
      <c r="OQL259" s="71"/>
      <c r="OQM259" s="71"/>
      <c r="OQN259" s="71"/>
      <c r="OQO259" s="71"/>
      <c r="OQP259" s="71"/>
      <c r="OQQ259" s="71"/>
      <c r="OQR259" s="71"/>
      <c r="OQS259" s="71"/>
      <c r="OQT259" s="71"/>
      <c r="OQU259" s="71"/>
      <c r="OQV259" s="71"/>
      <c r="OQW259" s="71"/>
      <c r="OQX259" s="71"/>
      <c r="OQY259" s="71"/>
      <c r="OQZ259" s="71"/>
      <c r="ORA259" s="71"/>
      <c r="ORB259" s="71"/>
      <c r="ORC259" s="71"/>
      <c r="ORD259" s="71"/>
      <c r="ORE259" s="71"/>
      <c r="ORF259" s="71"/>
      <c r="ORG259" s="71"/>
      <c r="ORH259" s="71"/>
      <c r="ORI259" s="71"/>
      <c r="ORJ259" s="71"/>
      <c r="ORK259" s="71"/>
      <c r="ORL259" s="71"/>
      <c r="ORM259" s="71"/>
      <c r="ORN259" s="71"/>
      <c r="ORO259" s="71"/>
      <c r="ORP259" s="71"/>
      <c r="ORQ259" s="71"/>
      <c r="ORR259" s="71"/>
      <c r="ORS259" s="71"/>
      <c r="ORT259" s="71"/>
      <c r="ORU259" s="71"/>
      <c r="ORV259" s="71"/>
      <c r="ORW259" s="71"/>
      <c r="ORX259" s="71"/>
      <c r="ORY259" s="71"/>
      <c r="ORZ259" s="71"/>
      <c r="OSA259" s="71"/>
      <c r="OSB259" s="71"/>
      <c r="OSC259" s="71"/>
      <c r="OSD259" s="71"/>
      <c r="OSE259" s="71"/>
      <c r="OSF259" s="71"/>
      <c r="OSG259" s="71"/>
      <c r="OSH259" s="71"/>
      <c r="OSI259" s="71"/>
      <c r="OSJ259" s="71"/>
      <c r="OSK259" s="71"/>
      <c r="OSL259" s="71"/>
      <c r="OSM259" s="71"/>
      <c r="OSN259" s="71"/>
      <c r="OSO259" s="71"/>
      <c r="OSP259" s="71"/>
      <c r="OSQ259" s="71"/>
      <c r="OSR259" s="71"/>
      <c r="OSS259" s="71"/>
      <c r="OST259" s="71"/>
      <c r="OSU259" s="71"/>
      <c r="OSV259" s="71"/>
      <c r="OSW259" s="71"/>
      <c r="OSX259" s="71"/>
      <c r="OSY259" s="71"/>
      <c r="OSZ259" s="71"/>
      <c r="OTA259" s="71"/>
      <c r="OTB259" s="71"/>
      <c r="OTC259" s="71"/>
      <c r="OTD259" s="71"/>
      <c r="OTE259" s="71"/>
      <c r="OTF259" s="71"/>
      <c r="OTG259" s="71"/>
      <c r="OTH259" s="71"/>
      <c r="OTI259" s="71"/>
      <c r="OTJ259" s="71"/>
      <c r="OTK259" s="71"/>
      <c r="OTL259" s="71"/>
      <c r="OTM259" s="71"/>
      <c r="OTN259" s="71"/>
      <c r="OTO259" s="71"/>
      <c r="OTP259" s="71"/>
      <c r="OTQ259" s="71"/>
      <c r="OTR259" s="71"/>
      <c r="OTS259" s="71"/>
      <c r="OTT259" s="71"/>
      <c r="OTU259" s="71"/>
      <c r="OTV259" s="71"/>
      <c r="OTW259" s="71"/>
      <c r="OTX259" s="71"/>
      <c r="OTY259" s="71"/>
      <c r="OTZ259" s="71"/>
      <c r="OUA259" s="71"/>
      <c r="OUB259" s="71"/>
      <c r="OUC259" s="71"/>
      <c r="OUD259" s="71"/>
      <c r="OUE259" s="71"/>
      <c r="OUF259" s="71"/>
      <c r="OUG259" s="71"/>
      <c r="OUH259" s="71"/>
      <c r="OUI259" s="71"/>
      <c r="OUJ259" s="71"/>
      <c r="OUK259" s="71"/>
      <c r="OUL259" s="71"/>
      <c r="OUM259" s="71"/>
      <c r="OUN259" s="71"/>
      <c r="OUO259" s="71"/>
      <c r="OUP259" s="71"/>
      <c r="OUQ259" s="71"/>
      <c r="OUR259" s="71"/>
      <c r="OUS259" s="71"/>
      <c r="OUT259" s="71"/>
      <c r="OUU259" s="71"/>
      <c r="OUV259" s="71"/>
      <c r="OUW259" s="71"/>
      <c r="OUX259" s="71"/>
      <c r="OUY259" s="71"/>
      <c r="OUZ259" s="71"/>
      <c r="OVA259" s="71"/>
      <c r="OVB259" s="71"/>
      <c r="OVC259" s="71"/>
      <c r="OVD259" s="71"/>
      <c r="OVE259" s="71"/>
      <c r="OVF259" s="71"/>
      <c r="OVG259" s="71"/>
      <c r="OVH259" s="71"/>
      <c r="OVI259" s="71"/>
      <c r="OVJ259" s="71"/>
      <c r="OVK259" s="71"/>
      <c r="OVL259" s="71"/>
      <c r="OVM259" s="71"/>
      <c r="OVN259" s="71"/>
      <c r="OVO259" s="71"/>
      <c r="OVP259" s="71"/>
      <c r="OVQ259" s="71"/>
      <c r="OVR259" s="71"/>
      <c r="OVS259" s="71"/>
      <c r="OVT259" s="71"/>
      <c r="OVU259" s="71"/>
      <c r="OVV259" s="71"/>
      <c r="OVW259" s="71"/>
      <c r="OVX259" s="71"/>
      <c r="OVY259" s="71"/>
      <c r="OVZ259" s="71"/>
      <c r="OWA259" s="71"/>
      <c r="OWB259" s="71"/>
      <c r="OWC259" s="71"/>
      <c r="OWD259" s="71"/>
      <c r="OWE259" s="71"/>
      <c r="OWF259" s="71"/>
      <c r="OWG259" s="71"/>
      <c r="OWH259" s="71"/>
      <c r="OWI259" s="71"/>
      <c r="OWJ259" s="71"/>
      <c r="OWK259" s="71"/>
      <c r="OWL259" s="71"/>
      <c r="OWM259" s="71"/>
      <c r="OWN259" s="71"/>
      <c r="OWO259" s="71"/>
      <c r="OWP259" s="71"/>
      <c r="OWQ259" s="71"/>
      <c r="OWR259" s="71"/>
      <c r="OWS259" s="71"/>
      <c r="OWT259" s="71"/>
      <c r="OWU259" s="71"/>
      <c r="OWV259" s="71"/>
      <c r="OWW259" s="71"/>
      <c r="OWX259" s="71"/>
      <c r="OWY259" s="71"/>
      <c r="OWZ259" s="71"/>
      <c r="OXA259" s="71"/>
      <c r="OXB259" s="71"/>
      <c r="OXC259" s="71"/>
      <c r="OXD259" s="71"/>
      <c r="OXE259" s="71"/>
      <c r="OXF259" s="71"/>
      <c r="OXG259" s="71"/>
      <c r="OXH259" s="71"/>
      <c r="OXI259" s="71"/>
      <c r="OXJ259" s="71"/>
      <c r="OXK259" s="71"/>
      <c r="OXL259" s="71"/>
      <c r="OXM259" s="71"/>
      <c r="OXN259" s="71"/>
      <c r="OXO259" s="71"/>
      <c r="OXP259" s="71"/>
      <c r="OXQ259" s="71"/>
      <c r="OXR259" s="71"/>
      <c r="OXS259" s="71"/>
      <c r="OXT259" s="71"/>
      <c r="OXU259" s="71"/>
      <c r="OXV259" s="71"/>
      <c r="OXW259" s="71"/>
      <c r="OXX259" s="71"/>
      <c r="OXY259" s="71"/>
      <c r="OXZ259" s="71"/>
      <c r="OYA259" s="71"/>
      <c r="OYB259" s="71"/>
      <c r="OYC259" s="71"/>
      <c r="OYD259" s="71"/>
      <c r="OYE259" s="71"/>
      <c r="OYF259" s="71"/>
      <c r="OYG259" s="71"/>
      <c r="OYH259" s="71"/>
      <c r="OYI259" s="71"/>
      <c r="OYJ259" s="71"/>
      <c r="OYK259" s="71"/>
      <c r="OYL259" s="71"/>
      <c r="OYM259" s="71"/>
      <c r="OYN259" s="71"/>
      <c r="OYO259" s="71"/>
      <c r="OYP259" s="71"/>
      <c r="OYQ259" s="71"/>
      <c r="OYR259" s="71"/>
      <c r="OYS259" s="71"/>
      <c r="OYT259" s="71"/>
      <c r="OYU259" s="71"/>
      <c r="OYV259" s="71"/>
      <c r="OYW259" s="71"/>
      <c r="OYX259" s="71"/>
      <c r="OYY259" s="71"/>
      <c r="OYZ259" s="71"/>
      <c r="OZA259" s="71"/>
      <c r="OZB259" s="71"/>
      <c r="OZC259" s="71"/>
      <c r="OZD259" s="71"/>
      <c r="OZE259" s="71"/>
      <c r="OZF259" s="71"/>
      <c r="OZG259" s="71"/>
      <c r="OZH259" s="71"/>
      <c r="OZI259" s="71"/>
      <c r="OZJ259" s="71"/>
      <c r="OZK259" s="71"/>
      <c r="OZL259" s="71"/>
      <c r="OZM259" s="71"/>
      <c r="OZN259" s="71"/>
      <c r="OZO259" s="71"/>
      <c r="OZP259" s="71"/>
      <c r="OZQ259" s="71"/>
      <c r="OZR259" s="71"/>
      <c r="OZS259" s="71"/>
      <c r="OZT259" s="71"/>
      <c r="OZU259" s="71"/>
      <c r="OZV259" s="71"/>
      <c r="OZW259" s="71"/>
      <c r="OZX259" s="71"/>
      <c r="OZY259" s="71"/>
      <c r="OZZ259" s="71"/>
      <c r="PAA259" s="71"/>
      <c r="PAB259" s="71"/>
      <c r="PAC259" s="71"/>
      <c r="PAD259" s="71"/>
      <c r="PAE259" s="71"/>
      <c r="PAF259" s="71"/>
      <c r="PAG259" s="71"/>
      <c r="PAH259" s="71"/>
      <c r="PAI259" s="71"/>
      <c r="PAJ259" s="71"/>
      <c r="PAK259" s="71"/>
      <c r="PAL259" s="71"/>
      <c r="PAM259" s="71"/>
      <c r="PAN259" s="71"/>
      <c r="PAO259" s="71"/>
      <c r="PAP259" s="71"/>
      <c r="PAQ259" s="71"/>
      <c r="PAR259" s="71"/>
      <c r="PAS259" s="71"/>
      <c r="PAT259" s="71"/>
      <c r="PAU259" s="71"/>
      <c r="PAV259" s="71"/>
      <c r="PAW259" s="71"/>
      <c r="PAX259" s="71"/>
      <c r="PAY259" s="71"/>
      <c r="PAZ259" s="71"/>
      <c r="PBA259" s="71"/>
      <c r="PBB259" s="71"/>
      <c r="PBC259" s="71"/>
      <c r="PBD259" s="71"/>
      <c r="PBE259" s="71"/>
      <c r="PBF259" s="71"/>
      <c r="PBG259" s="71"/>
      <c r="PBH259" s="71"/>
      <c r="PBI259" s="71"/>
      <c r="PBJ259" s="71"/>
      <c r="PBK259" s="71"/>
      <c r="PBL259" s="71"/>
      <c r="PBM259" s="71"/>
      <c r="PBN259" s="71"/>
      <c r="PBO259" s="71"/>
      <c r="PBP259" s="71"/>
      <c r="PBQ259" s="71"/>
      <c r="PBR259" s="71"/>
      <c r="PBS259" s="71"/>
      <c r="PBT259" s="71"/>
      <c r="PBU259" s="71"/>
      <c r="PBV259" s="71"/>
      <c r="PBW259" s="71"/>
      <c r="PBX259" s="71"/>
      <c r="PBY259" s="71"/>
      <c r="PBZ259" s="71"/>
      <c r="PCA259" s="71"/>
      <c r="PCB259" s="71"/>
      <c r="PCC259" s="71"/>
      <c r="PCD259" s="71"/>
      <c r="PCE259" s="71"/>
      <c r="PCF259" s="71"/>
      <c r="PCG259" s="71"/>
      <c r="PCH259" s="71"/>
      <c r="PCI259" s="71"/>
      <c r="PCJ259" s="71"/>
      <c r="PCK259" s="71"/>
      <c r="PCL259" s="71"/>
      <c r="PCM259" s="71"/>
      <c r="PCN259" s="71"/>
      <c r="PCO259" s="71"/>
      <c r="PCP259" s="71"/>
      <c r="PCQ259" s="71"/>
      <c r="PCR259" s="71"/>
      <c r="PCS259" s="71"/>
      <c r="PCT259" s="71"/>
      <c r="PCU259" s="71"/>
      <c r="PCV259" s="71"/>
      <c r="PCW259" s="71"/>
      <c r="PCX259" s="71"/>
      <c r="PCY259" s="71"/>
      <c r="PCZ259" s="71"/>
      <c r="PDA259" s="71"/>
      <c r="PDB259" s="71"/>
      <c r="PDC259" s="71"/>
      <c r="PDD259" s="71"/>
      <c r="PDE259" s="71"/>
      <c r="PDF259" s="71"/>
      <c r="PDG259" s="71"/>
      <c r="PDH259" s="71"/>
      <c r="PDI259" s="71"/>
      <c r="PDJ259" s="71"/>
      <c r="PDK259" s="71"/>
      <c r="PDL259" s="71"/>
      <c r="PDM259" s="71"/>
      <c r="PDN259" s="71"/>
      <c r="PDO259" s="71"/>
      <c r="PDP259" s="71"/>
      <c r="PDQ259" s="71"/>
      <c r="PDR259" s="71"/>
      <c r="PDS259" s="71"/>
      <c r="PDT259" s="71"/>
      <c r="PDU259" s="71"/>
      <c r="PDV259" s="71"/>
      <c r="PDW259" s="71"/>
      <c r="PDX259" s="71"/>
      <c r="PDY259" s="71"/>
      <c r="PDZ259" s="71"/>
      <c r="PEA259" s="71"/>
      <c r="PEB259" s="71"/>
      <c r="PEC259" s="71"/>
      <c r="PED259" s="71"/>
      <c r="PEE259" s="71"/>
      <c r="PEF259" s="71"/>
      <c r="PEG259" s="71"/>
      <c r="PEH259" s="71"/>
      <c r="PEI259" s="71"/>
      <c r="PEJ259" s="71"/>
      <c r="PEK259" s="71"/>
      <c r="PEL259" s="71"/>
      <c r="PEM259" s="71"/>
      <c r="PEN259" s="71"/>
      <c r="PEO259" s="71"/>
      <c r="PEP259" s="71"/>
      <c r="PEQ259" s="71"/>
      <c r="PER259" s="71"/>
      <c r="PES259" s="71"/>
      <c r="PET259" s="71"/>
      <c r="PEU259" s="71"/>
      <c r="PEV259" s="71"/>
      <c r="PEW259" s="71"/>
      <c r="PEX259" s="71"/>
      <c r="PEY259" s="71"/>
      <c r="PEZ259" s="71"/>
      <c r="PFA259" s="71"/>
      <c r="PFB259" s="71"/>
      <c r="PFC259" s="71"/>
      <c r="PFD259" s="71"/>
      <c r="PFE259" s="71"/>
      <c r="PFF259" s="71"/>
      <c r="PFG259" s="71"/>
      <c r="PFH259" s="71"/>
      <c r="PFI259" s="71"/>
      <c r="PFJ259" s="71"/>
      <c r="PFK259" s="71"/>
      <c r="PFL259" s="71"/>
      <c r="PFM259" s="71"/>
      <c r="PFN259" s="71"/>
      <c r="PFO259" s="71"/>
      <c r="PFP259" s="71"/>
      <c r="PFQ259" s="71"/>
      <c r="PFR259" s="71"/>
      <c r="PFS259" s="71"/>
      <c r="PFT259" s="71"/>
      <c r="PFU259" s="71"/>
      <c r="PFV259" s="71"/>
      <c r="PFW259" s="71"/>
      <c r="PFX259" s="71"/>
      <c r="PFY259" s="71"/>
      <c r="PFZ259" s="71"/>
      <c r="PGA259" s="71"/>
      <c r="PGB259" s="71"/>
      <c r="PGC259" s="71"/>
      <c r="PGD259" s="71"/>
      <c r="PGE259" s="71"/>
      <c r="PGF259" s="71"/>
      <c r="PGG259" s="71"/>
      <c r="PGH259" s="71"/>
      <c r="PGI259" s="71"/>
      <c r="PGJ259" s="71"/>
      <c r="PGK259" s="71"/>
      <c r="PGL259" s="71"/>
      <c r="PGM259" s="71"/>
      <c r="PGN259" s="71"/>
      <c r="PGO259" s="71"/>
      <c r="PGP259" s="71"/>
      <c r="PGQ259" s="71"/>
      <c r="PGR259" s="71"/>
      <c r="PGS259" s="71"/>
      <c r="PGT259" s="71"/>
      <c r="PGU259" s="71"/>
      <c r="PGV259" s="71"/>
      <c r="PGW259" s="71"/>
      <c r="PGX259" s="71"/>
      <c r="PGY259" s="71"/>
      <c r="PGZ259" s="71"/>
      <c r="PHA259" s="71"/>
      <c r="PHB259" s="71"/>
      <c r="PHC259" s="71"/>
      <c r="PHD259" s="71"/>
      <c r="PHE259" s="71"/>
      <c r="PHF259" s="71"/>
      <c r="PHG259" s="71"/>
      <c r="PHH259" s="71"/>
      <c r="PHI259" s="71"/>
      <c r="PHJ259" s="71"/>
      <c r="PHK259" s="71"/>
      <c r="PHL259" s="71"/>
      <c r="PHM259" s="71"/>
      <c r="PHN259" s="71"/>
      <c r="PHO259" s="71"/>
      <c r="PHP259" s="71"/>
      <c r="PHQ259" s="71"/>
      <c r="PHR259" s="71"/>
      <c r="PHS259" s="71"/>
      <c r="PHT259" s="71"/>
      <c r="PHU259" s="71"/>
      <c r="PHV259" s="71"/>
      <c r="PHW259" s="71"/>
      <c r="PHX259" s="71"/>
      <c r="PHY259" s="71"/>
      <c r="PHZ259" s="71"/>
      <c r="PIA259" s="71"/>
      <c r="PIB259" s="71"/>
      <c r="PIC259" s="71"/>
      <c r="PID259" s="71"/>
      <c r="PIE259" s="71"/>
      <c r="PIF259" s="71"/>
      <c r="PIG259" s="71"/>
      <c r="PIH259" s="71"/>
      <c r="PII259" s="71"/>
      <c r="PIJ259" s="71"/>
      <c r="PIK259" s="71"/>
      <c r="PIL259" s="71"/>
      <c r="PIM259" s="71"/>
      <c r="PIN259" s="71"/>
      <c r="PIO259" s="71"/>
      <c r="PIP259" s="71"/>
      <c r="PIQ259" s="71"/>
      <c r="PIR259" s="71"/>
      <c r="PIS259" s="71"/>
      <c r="PIT259" s="71"/>
      <c r="PIU259" s="71"/>
      <c r="PIV259" s="71"/>
      <c r="PIW259" s="71"/>
      <c r="PIX259" s="71"/>
      <c r="PIY259" s="71"/>
      <c r="PIZ259" s="71"/>
      <c r="PJA259" s="71"/>
      <c r="PJB259" s="71"/>
      <c r="PJC259" s="71"/>
      <c r="PJD259" s="71"/>
      <c r="PJE259" s="71"/>
      <c r="PJF259" s="71"/>
      <c r="PJG259" s="71"/>
      <c r="PJH259" s="71"/>
      <c r="PJI259" s="71"/>
      <c r="PJJ259" s="71"/>
      <c r="PJK259" s="71"/>
      <c r="PJL259" s="71"/>
      <c r="PJM259" s="71"/>
      <c r="PJN259" s="71"/>
      <c r="PJO259" s="71"/>
      <c r="PJP259" s="71"/>
      <c r="PJQ259" s="71"/>
      <c r="PJR259" s="71"/>
      <c r="PJS259" s="71"/>
      <c r="PJT259" s="71"/>
      <c r="PJU259" s="71"/>
      <c r="PJV259" s="71"/>
      <c r="PJW259" s="71"/>
      <c r="PJX259" s="71"/>
      <c r="PJY259" s="71"/>
      <c r="PJZ259" s="71"/>
      <c r="PKA259" s="71"/>
      <c r="PKB259" s="71"/>
      <c r="PKC259" s="71"/>
      <c r="PKD259" s="71"/>
      <c r="PKE259" s="71"/>
      <c r="PKF259" s="71"/>
      <c r="PKG259" s="71"/>
      <c r="PKH259" s="71"/>
      <c r="PKI259" s="71"/>
      <c r="PKJ259" s="71"/>
      <c r="PKK259" s="71"/>
      <c r="PKL259" s="71"/>
      <c r="PKM259" s="71"/>
      <c r="PKN259" s="71"/>
      <c r="PKO259" s="71"/>
      <c r="PKP259" s="71"/>
      <c r="PKQ259" s="71"/>
      <c r="PKR259" s="71"/>
      <c r="PKS259" s="71"/>
      <c r="PKT259" s="71"/>
      <c r="PKU259" s="71"/>
      <c r="PKV259" s="71"/>
      <c r="PKW259" s="71"/>
      <c r="PKX259" s="71"/>
      <c r="PKY259" s="71"/>
      <c r="PKZ259" s="71"/>
      <c r="PLA259" s="71"/>
      <c r="PLB259" s="71"/>
      <c r="PLC259" s="71"/>
      <c r="PLD259" s="71"/>
      <c r="PLE259" s="71"/>
      <c r="PLF259" s="71"/>
      <c r="PLG259" s="71"/>
      <c r="PLH259" s="71"/>
      <c r="PLI259" s="71"/>
      <c r="PLJ259" s="71"/>
      <c r="PLK259" s="71"/>
      <c r="PLL259" s="71"/>
      <c r="PLM259" s="71"/>
      <c r="PLN259" s="71"/>
      <c r="PLO259" s="71"/>
      <c r="PLP259" s="71"/>
      <c r="PLQ259" s="71"/>
      <c r="PLR259" s="71"/>
      <c r="PLS259" s="71"/>
      <c r="PLT259" s="71"/>
      <c r="PLU259" s="71"/>
      <c r="PLV259" s="71"/>
      <c r="PLW259" s="71"/>
      <c r="PLX259" s="71"/>
      <c r="PLY259" s="71"/>
      <c r="PLZ259" s="71"/>
      <c r="PMA259" s="71"/>
      <c r="PMB259" s="71"/>
      <c r="PMC259" s="71"/>
      <c r="PMD259" s="71"/>
      <c r="PME259" s="71"/>
      <c r="PMF259" s="71"/>
      <c r="PMG259" s="71"/>
      <c r="PMH259" s="71"/>
      <c r="PMI259" s="71"/>
      <c r="PMJ259" s="71"/>
      <c r="PMK259" s="71"/>
      <c r="PML259" s="71"/>
      <c r="PMM259" s="71"/>
      <c r="PMN259" s="71"/>
      <c r="PMO259" s="71"/>
      <c r="PMP259" s="71"/>
      <c r="PMQ259" s="71"/>
      <c r="PMR259" s="71"/>
      <c r="PMS259" s="71"/>
      <c r="PMT259" s="71"/>
      <c r="PMU259" s="71"/>
      <c r="PMV259" s="71"/>
      <c r="PMW259" s="71"/>
      <c r="PMX259" s="71"/>
      <c r="PMY259" s="71"/>
      <c r="PMZ259" s="71"/>
      <c r="PNA259" s="71"/>
      <c r="PNB259" s="71"/>
      <c r="PNC259" s="71"/>
      <c r="PND259" s="71"/>
      <c r="PNE259" s="71"/>
      <c r="PNF259" s="71"/>
      <c r="PNG259" s="71"/>
      <c r="PNH259" s="71"/>
      <c r="PNI259" s="71"/>
      <c r="PNJ259" s="71"/>
      <c r="PNK259" s="71"/>
      <c r="PNL259" s="71"/>
      <c r="PNM259" s="71"/>
      <c r="PNN259" s="71"/>
      <c r="PNO259" s="71"/>
      <c r="PNP259" s="71"/>
      <c r="PNQ259" s="71"/>
      <c r="PNR259" s="71"/>
      <c r="PNS259" s="71"/>
      <c r="PNT259" s="71"/>
      <c r="PNU259" s="71"/>
      <c r="PNV259" s="71"/>
      <c r="PNW259" s="71"/>
      <c r="PNX259" s="71"/>
      <c r="PNY259" s="71"/>
      <c r="PNZ259" s="71"/>
      <c r="POA259" s="71"/>
      <c r="POB259" s="71"/>
      <c r="POC259" s="71"/>
      <c r="POD259" s="71"/>
      <c r="POE259" s="71"/>
      <c r="POF259" s="71"/>
      <c r="POG259" s="71"/>
      <c r="POH259" s="71"/>
      <c r="POI259" s="71"/>
      <c r="POJ259" s="71"/>
      <c r="POK259" s="71"/>
      <c r="POL259" s="71"/>
      <c r="POM259" s="71"/>
      <c r="PON259" s="71"/>
      <c r="POO259" s="71"/>
      <c r="POP259" s="71"/>
      <c r="POQ259" s="71"/>
      <c r="POR259" s="71"/>
      <c r="POS259" s="71"/>
      <c r="POT259" s="71"/>
      <c r="POU259" s="71"/>
      <c r="POV259" s="71"/>
      <c r="POW259" s="71"/>
      <c r="POX259" s="71"/>
      <c r="POY259" s="71"/>
      <c r="POZ259" s="71"/>
      <c r="PPA259" s="71"/>
      <c r="PPB259" s="71"/>
      <c r="PPC259" s="71"/>
      <c r="PPD259" s="71"/>
      <c r="PPE259" s="71"/>
      <c r="PPF259" s="71"/>
      <c r="PPG259" s="71"/>
      <c r="PPH259" s="71"/>
      <c r="PPI259" s="71"/>
      <c r="PPJ259" s="71"/>
      <c r="PPK259" s="71"/>
      <c r="PPL259" s="71"/>
      <c r="PPM259" s="71"/>
      <c r="PPN259" s="71"/>
      <c r="PPO259" s="71"/>
      <c r="PPP259" s="71"/>
      <c r="PPQ259" s="71"/>
      <c r="PPR259" s="71"/>
      <c r="PPS259" s="71"/>
      <c r="PPT259" s="71"/>
      <c r="PPU259" s="71"/>
      <c r="PPV259" s="71"/>
      <c r="PPW259" s="71"/>
      <c r="PPX259" s="71"/>
      <c r="PPY259" s="71"/>
      <c r="PPZ259" s="71"/>
      <c r="PQA259" s="71"/>
      <c r="PQB259" s="71"/>
      <c r="PQC259" s="71"/>
      <c r="PQD259" s="71"/>
      <c r="PQE259" s="71"/>
      <c r="PQF259" s="71"/>
      <c r="PQG259" s="71"/>
      <c r="PQH259" s="71"/>
      <c r="PQI259" s="71"/>
      <c r="PQJ259" s="71"/>
      <c r="PQK259" s="71"/>
      <c r="PQL259" s="71"/>
      <c r="PQM259" s="71"/>
      <c r="PQN259" s="71"/>
      <c r="PQO259" s="71"/>
      <c r="PQP259" s="71"/>
      <c r="PQQ259" s="71"/>
      <c r="PQR259" s="71"/>
      <c r="PQS259" s="71"/>
      <c r="PQT259" s="71"/>
      <c r="PQU259" s="71"/>
      <c r="PQV259" s="71"/>
      <c r="PQW259" s="71"/>
      <c r="PQX259" s="71"/>
      <c r="PQY259" s="71"/>
      <c r="PQZ259" s="71"/>
      <c r="PRA259" s="71"/>
      <c r="PRB259" s="71"/>
      <c r="PRC259" s="71"/>
      <c r="PRD259" s="71"/>
      <c r="PRE259" s="71"/>
      <c r="PRF259" s="71"/>
      <c r="PRG259" s="71"/>
      <c r="PRH259" s="71"/>
      <c r="PRI259" s="71"/>
      <c r="PRJ259" s="71"/>
      <c r="PRK259" s="71"/>
      <c r="PRL259" s="71"/>
      <c r="PRM259" s="71"/>
      <c r="PRN259" s="71"/>
      <c r="PRO259" s="71"/>
      <c r="PRP259" s="71"/>
      <c r="PRQ259" s="71"/>
      <c r="PRR259" s="71"/>
      <c r="PRS259" s="71"/>
      <c r="PRT259" s="71"/>
      <c r="PRU259" s="71"/>
      <c r="PRV259" s="71"/>
      <c r="PRW259" s="71"/>
      <c r="PRX259" s="71"/>
      <c r="PRY259" s="71"/>
      <c r="PRZ259" s="71"/>
      <c r="PSA259" s="71"/>
      <c r="PSB259" s="71"/>
      <c r="PSC259" s="71"/>
      <c r="PSD259" s="71"/>
      <c r="PSE259" s="71"/>
      <c r="PSF259" s="71"/>
      <c r="PSG259" s="71"/>
      <c r="PSH259" s="71"/>
      <c r="PSI259" s="71"/>
      <c r="PSJ259" s="71"/>
      <c r="PSK259" s="71"/>
      <c r="PSL259" s="71"/>
      <c r="PSM259" s="71"/>
      <c r="PSN259" s="71"/>
      <c r="PSO259" s="71"/>
      <c r="PSP259" s="71"/>
      <c r="PSQ259" s="71"/>
      <c r="PSR259" s="71"/>
      <c r="PSS259" s="71"/>
      <c r="PST259" s="71"/>
      <c r="PSU259" s="71"/>
      <c r="PSV259" s="71"/>
      <c r="PSW259" s="71"/>
      <c r="PSX259" s="71"/>
      <c r="PSY259" s="71"/>
      <c r="PSZ259" s="71"/>
      <c r="PTA259" s="71"/>
      <c r="PTB259" s="71"/>
      <c r="PTC259" s="71"/>
      <c r="PTD259" s="71"/>
      <c r="PTE259" s="71"/>
      <c r="PTF259" s="71"/>
      <c r="PTG259" s="71"/>
      <c r="PTH259" s="71"/>
      <c r="PTI259" s="71"/>
      <c r="PTJ259" s="71"/>
      <c r="PTK259" s="71"/>
      <c r="PTL259" s="71"/>
      <c r="PTM259" s="71"/>
      <c r="PTN259" s="71"/>
      <c r="PTO259" s="71"/>
      <c r="PTP259" s="71"/>
      <c r="PTQ259" s="71"/>
      <c r="PTR259" s="71"/>
      <c r="PTS259" s="71"/>
      <c r="PTT259" s="71"/>
      <c r="PTU259" s="71"/>
      <c r="PTV259" s="71"/>
      <c r="PTW259" s="71"/>
      <c r="PTX259" s="71"/>
      <c r="PTY259" s="71"/>
      <c r="PTZ259" s="71"/>
      <c r="PUA259" s="71"/>
      <c r="PUB259" s="71"/>
      <c r="PUC259" s="71"/>
      <c r="PUD259" s="71"/>
      <c r="PUE259" s="71"/>
      <c r="PUF259" s="71"/>
      <c r="PUG259" s="71"/>
      <c r="PUH259" s="71"/>
      <c r="PUI259" s="71"/>
      <c r="PUJ259" s="71"/>
      <c r="PUK259" s="71"/>
      <c r="PUL259" s="71"/>
      <c r="PUM259" s="71"/>
      <c r="PUN259" s="71"/>
      <c r="PUO259" s="71"/>
      <c r="PUP259" s="71"/>
      <c r="PUQ259" s="71"/>
      <c r="PUR259" s="71"/>
      <c r="PUS259" s="71"/>
      <c r="PUT259" s="71"/>
      <c r="PUU259" s="71"/>
      <c r="PUV259" s="71"/>
      <c r="PUW259" s="71"/>
      <c r="PUX259" s="71"/>
      <c r="PUY259" s="71"/>
      <c r="PUZ259" s="71"/>
      <c r="PVA259" s="71"/>
      <c r="PVB259" s="71"/>
      <c r="PVC259" s="71"/>
      <c r="PVD259" s="71"/>
      <c r="PVE259" s="71"/>
      <c r="PVF259" s="71"/>
      <c r="PVG259" s="71"/>
      <c r="PVH259" s="71"/>
      <c r="PVI259" s="71"/>
      <c r="PVJ259" s="71"/>
      <c r="PVK259" s="71"/>
      <c r="PVL259" s="71"/>
      <c r="PVM259" s="71"/>
      <c r="PVN259" s="71"/>
      <c r="PVO259" s="71"/>
      <c r="PVP259" s="71"/>
      <c r="PVQ259" s="71"/>
      <c r="PVR259" s="71"/>
      <c r="PVS259" s="71"/>
      <c r="PVT259" s="71"/>
      <c r="PVU259" s="71"/>
      <c r="PVV259" s="71"/>
      <c r="PVW259" s="71"/>
      <c r="PVX259" s="71"/>
      <c r="PVY259" s="71"/>
      <c r="PVZ259" s="71"/>
      <c r="PWA259" s="71"/>
      <c r="PWB259" s="71"/>
      <c r="PWC259" s="71"/>
      <c r="PWD259" s="71"/>
      <c r="PWE259" s="71"/>
      <c r="PWF259" s="71"/>
      <c r="PWG259" s="71"/>
      <c r="PWH259" s="71"/>
      <c r="PWI259" s="71"/>
      <c r="PWJ259" s="71"/>
      <c r="PWK259" s="71"/>
      <c r="PWL259" s="71"/>
      <c r="PWM259" s="71"/>
      <c r="PWN259" s="71"/>
      <c r="PWO259" s="71"/>
      <c r="PWP259" s="71"/>
      <c r="PWQ259" s="71"/>
      <c r="PWR259" s="71"/>
      <c r="PWS259" s="71"/>
      <c r="PWT259" s="71"/>
      <c r="PWU259" s="71"/>
      <c r="PWV259" s="71"/>
      <c r="PWW259" s="71"/>
      <c r="PWX259" s="71"/>
      <c r="PWY259" s="71"/>
      <c r="PWZ259" s="71"/>
      <c r="PXA259" s="71"/>
      <c r="PXB259" s="71"/>
      <c r="PXC259" s="71"/>
      <c r="PXD259" s="71"/>
      <c r="PXE259" s="71"/>
      <c r="PXF259" s="71"/>
      <c r="PXG259" s="71"/>
      <c r="PXH259" s="71"/>
      <c r="PXI259" s="71"/>
      <c r="PXJ259" s="71"/>
      <c r="PXK259" s="71"/>
      <c r="PXL259" s="71"/>
      <c r="PXM259" s="71"/>
      <c r="PXN259" s="71"/>
      <c r="PXO259" s="71"/>
      <c r="PXP259" s="71"/>
      <c r="PXQ259" s="71"/>
      <c r="PXR259" s="71"/>
      <c r="PXS259" s="71"/>
      <c r="PXT259" s="71"/>
      <c r="PXU259" s="71"/>
      <c r="PXV259" s="71"/>
      <c r="PXW259" s="71"/>
      <c r="PXX259" s="71"/>
      <c r="PXY259" s="71"/>
      <c r="PXZ259" s="71"/>
      <c r="PYA259" s="71"/>
      <c r="PYB259" s="71"/>
      <c r="PYC259" s="71"/>
      <c r="PYD259" s="71"/>
      <c r="PYE259" s="71"/>
      <c r="PYF259" s="71"/>
      <c r="PYG259" s="71"/>
      <c r="PYH259" s="71"/>
      <c r="PYI259" s="71"/>
      <c r="PYJ259" s="71"/>
      <c r="PYK259" s="71"/>
      <c r="PYL259" s="71"/>
      <c r="PYM259" s="71"/>
      <c r="PYN259" s="71"/>
      <c r="PYO259" s="71"/>
      <c r="PYP259" s="71"/>
      <c r="PYQ259" s="71"/>
      <c r="PYR259" s="71"/>
      <c r="PYS259" s="71"/>
      <c r="PYT259" s="71"/>
      <c r="PYU259" s="71"/>
      <c r="PYV259" s="71"/>
      <c r="PYW259" s="71"/>
      <c r="PYX259" s="71"/>
      <c r="PYY259" s="71"/>
      <c r="PYZ259" s="71"/>
      <c r="PZA259" s="71"/>
      <c r="PZB259" s="71"/>
      <c r="PZC259" s="71"/>
      <c r="PZD259" s="71"/>
      <c r="PZE259" s="71"/>
      <c r="PZF259" s="71"/>
      <c r="PZG259" s="71"/>
      <c r="PZH259" s="71"/>
      <c r="PZI259" s="71"/>
      <c r="PZJ259" s="71"/>
      <c r="PZK259" s="71"/>
      <c r="PZL259" s="71"/>
      <c r="PZM259" s="71"/>
      <c r="PZN259" s="71"/>
      <c r="PZO259" s="71"/>
      <c r="PZP259" s="71"/>
      <c r="PZQ259" s="71"/>
      <c r="PZR259" s="71"/>
      <c r="PZS259" s="71"/>
      <c r="PZT259" s="71"/>
      <c r="PZU259" s="71"/>
      <c r="PZV259" s="71"/>
      <c r="PZW259" s="71"/>
      <c r="PZX259" s="71"/>
      <c r="PZY259" s="71"/>
      <c r="PZZ259" s="71"/>
      <c r="QAA259" s="71"/>
      <c r="QAB259" s="71"/>
      <c r="QAC259" s="71"/>
      <c r="QAD259" s="71"/>
      <c r="QAE259" s="71"/>
      <c r="QAF259" s="71"/>
      <c r="QAG259" s="71"/>
      <c r="QAH259" s="71"/>
      <c r="QAI259" s="71"/>
      <c r="QAJ259" s="71"/>
      <c r="QAK259" s="71"/>
      <c r="QAL259" s="71"/>
      <c r="QAM259" s="71"/>
      <c r="QAN259" s="71"/>
      <c r="QAO259" s="71"/>
      <c r="QAP259" s="71"/>
      <c r="QAQ259" s="71"/>
      <c r="QAR259" s="71"/>
      <c r="QAS259" s="71"/>
      <c r="QAT259" s="71"/>
      <c r="QAU259" s="71"/>
      <c r="QAV259" s="71"/>
      <c r="QAW259" s="71"/>
      <c r="QAX259" s="71"/>
      <c r="QAY259" s="71"/>
      <c r="QAZ259" s="71"/>
      <c r="QBA259" s="71"/>
      <c r="QBB259" s="71"/>
      <c r="QBC259" s="71"/>
      <c r="QBD259" s="71"/>
      <c r="QBE259" s="71"/>
      <c r="QBF259" s="71"/>
      <c r="QBG259" s="71"/>
      <c r="QBH259" s="71"/>
      <c r="QBI259" s="71"/>
      <c r="QBJ259" s="71"/>
      <c r="QBK259" s="71"/>
      <c r="QBL259" s="71"/>
      <c r="QBM259" s="71"/>
      <c r="QBN259" s="71"/>
      <c r="QBO259" s="71"/>
      <c r="QBP259" s="71"/>
      <c r="QBQ259" s="71"/>
      <c r="QBR259" s="71"/>
      <c r="QBS259" s="71"/>
      <c r="QBT259" s="71"/>
      <c r="QBU259" s="71"/>
      <c r="QBV259" s="71"/>
      <c r="QBW259" s="71"/>
      <c r="QBX259" s="71"/>
      <c r="QBY259" s="71"/>
      <c r="QBZ259" s="71"/>
      <c r="QCA259" s="71"/>
      <c r="QCB259" s="71"/>
      <c r="QCC259" s="71"/>
      <c r="QCD259" s="71"/>
      <c r="QCE259" s="71"/>
      <c r="QCF259" s="71"/>
      <c r="QCG259" s="71"/>
      <c r="QCH259" s="71"/>
      <c r="QCI259" s="71"/>
      <c r="QCJ259" s="71"/>
      <c r="QCK259" s="71"/>
      <c r="QCL259" s="71"/>
      <c r="QCM259" s="71"/>
      <c r="QCN259" s="71"/>
      <c r="QCO259" s="71"/>
      <c r="QCP259" s="71"/>
      <c r="QCQ259" s="71"/>
      <c r="QCR259" s="71"/>
      <c r="QCS259" s="71"/>
      <c r="QCT259" s="71"/>
      <c r="QCU259" s="71"/>
      <c r="QCV259" s="71"/>
      <c r="QCW259" s="71"/>
      <c r="QCX259" s="71"/>
      <c r="QCY259" s="71"/>
      <c r="QCZ259" s="71"/>
      <c r="QDA259" s="71"/>
      <c r="QDB259" s="71"/>
      <c r="QDC259" s="71"/>
      <c r="QDD259" s="71"/>
      <c r="QDE259" s="71"/>
      <c r="QDF259" s="71"/>
      <c r="QDG259" s="71"/>
      <c r="QDH259" s="71"/>
      <c r="QDI259" s="71"/>
      <c r="QDJ259" s="71"/>
      <c r="QDK259" s="71"/>
      <c r="QDL259" s="71"/>
      <c r="QDM259" s="71"/>
      <c r="QDN259" s="71"/>
      <c r="QDO259" s="71"/>
      <c r="QDP259" s="71"/>
      <c r="QDQ259" s="71"/>
      <c r="QDR259" s="71"/>
      <c r="QDS259" s="71"/>
      <c r="QDT259" s="71"/>
      <c r="QDU259" s="71"/>
      <c r="QDV259" s="71"/>
      <c r="QDW259" s="71"/>
      <c r="QDX259" s="71"/>
      <c r="QDY259" s="71"/>
      <c r="QDZ259" s="71"/>
      <c r="QEA259" s="71"/>
      <c r="QEB259" s="71"/>
      <c r="QEC259" s="71"/>
      <c r="QED259" s="71"/>
      <c r="QEE259" s="71"/>
      <c r="QEF259" s="71"/>
      <c r="QEG259" s="71"/>
      <c r="QEH259" s="71"/>
      <c r="QEI259" s="71"/>
      <c r="QEJ259" s="71"/>
      <c r="QEK259" s="71"/>
      <c r="QEL259" s="71"/>
      <c r="QEM259" s="71"/>
      <c r="QEN259" s="71"/>
      <c r="QEO259" s="71"/>
      <c r="QEP259" s="71"/>
      <c r="QEQ259" s="71"/>
      <c r="QER259" s="71"/>
      <c r="QES259" s="71"/>
      <c r="QET259" s="71"/>
      <c r="QEU259" s="71"/>
      <c r="QEV259" s="71"/>
      <c r="QEW259" s="71"/>
      <c r="QEX259" s="71"/>
      <c r="QEY259" s="71"/>
      <c r="QEZ259" s="71"/>
      <c r="QFA259" s="71"/>
      <c r="QFB259" s="71"/>
      <c r="QFC259" s="71"/>
      <c r="QFD259" s="71"/>
      <c r="QFE259" s="71"/>
      <c r="QFF259" s="71"/>
      <c r="QFG259" s="71"/>
      <c r="QFH259" s="71"/>
      <c r="QFI259" s="71"/>
      <c r="QFJ259" s="71"/>
      <c r="QFK259" s="71"/>
      <c r="QFL259" s="71"/>
      <c r="QFM259" s="71"/>
      <c r="QFN259" s="71"/>
      <c r="QFO259" s="71"/>
      <c r="QFP259" s="71"/>
      <c r="QFQ259" s="71"/>
      <c r="QFR259" s="71"/>
      <c r="QFS259" s="71"/>
      <c r="QFT259" s="71"/>
      <c r="QFU259" s="71"/>
      <c r="QFV259" s="71"/>
      <c r="QFW259" s="71"/>
      <c r="QFX259" s="71"/>
      <c r="QFY259" s="71"/>
      <c r="QFZ259" s="71"/>
      <c r="QGA259" s="71"/>
      <c r="QGB259" s="71"/>
      <c r="QGC259" s="71"/>
      <c r="QGD259" s="71"/>
      <c r="QGE259" s="71"/>
      <c r="QGF259" s="71"/>
      <c r="QGG259" s="71"/>
      <c r="QGH259" s="71"/>
      <c r="QGI259" s="71"/>
      <c r="QGJ259" s="71"/>
      <c r="QGK259" s="71"/>
      <c r="QGL259" s="71"/>
      <c r="QGM259" s="71"/>
      <c r="QGN259" s="71"/>
      <c r="QGO259" s="71"/>
      <c r="QGP259" s="71"/>
      <c r="QGQ259" s="71"/>
      <c r="QGR259" s="71"/>
      <c r="QGS259" s="71"/>
      <c r="QGT259" s="71"/>
      <c r="QGU259" s="71"/>
      <c r="QGV259" s="71"/>
      <c r="QGW259" s="71"/>
      <c r="QGX259" s="71"/>
      <c r="QGY259" s="71"/>
      <c r="QGZ259" s="71"/>
      <c r="QHA259" s="71"/>
      <c r="QHB259" s="71"/>
      <c r="QHC259" s="71"/>
      <c r="QHD259" s="71"/>
      <c r="QHE259" s="71"/>
      <c r="QHF259" s="71"/>
      <c r="QHG259" s="71"/>
      <c r="QHH259" s="71"/>
      <c r="QHI259" s="71"/>
      <c r="QHJ259" s="71"/>
      <c r="QHK259" s="71"/>
      <c r="QHL259" s="71"/>
      <c r="QHM259" s="71"/>
      <c r="QHN259" s="71"/>
      <c r="QHO259" s="71"/>
      <c r="QHP259" s="71"/>
      <c r="QHQ259" s="71"/>
      <c r="QHR259" s="71"/>
      <c r="QHS259" s="71"/>
      <c r="QHT259" s="71"/>
      <c r="QHU259" s="71"/>
      <c r="QHV259" s="71"/>
      <c r="QHW259" s="71"/>
      <c r="QHX259" s="71"/>
      <c r="QHY259" s="71"/>
      <c r="QHZ259" s="71"/>
      <c r="QIA259" s="71"/>
      <c r="QIB259" s="71"/>
      <c r="QIC259" s="71"/>
      <c r="QID259" s="71"/>
      <c r="QIE259" s="71"/>
      <c r="QIF259" s="71"/>
      <c r="QIG259" s="71"/>
      <c r="QIH259" s="71"/>
      <c r="QII259" s="71"/>
      <c r="QIJ259" s="71"/>
      <c r="QIK259" s="71"/>
      <c r="QIL259" s="71"/>
      <c r="QIM259" s="71"/>
      <c r="QIN259" s="71"/>
      <c r="QIO259" s="71"/>
      <c r="QIP259" s="71"/>
      <c r="QIQ259" s="71"/>
      <c r="QIR259" s="71"/>
      <c r="QIS259" s="71"/>
      <c r="QIT259" s="71"/>
      <c r="QIU259" s="71"/>
      <c r="QIV259" s="71"/>
      <c r="QIW259" s="71"/>
      <c r="QIX259" s="71"/>
      <c r="QIY259" s="71"/>
      <c r="QIZ259" s="71"/>
      <c r="QJA259" s="71"/>
      <c r="QJB259" s="71"/>
      <c r="QJC259" s="71"/>
      <c r="QJD259" s="71"/>
      <c r="QJE259" s="71"/>
      <c r="QJF259" s="71"/>
      <c r="QJG259" s="71"/>
      <c r="QJH259" s="71"/>
      <c r="QJI259" s="71"/>
      <c r="QJJ259" s="71"/>
      <c r="QJK259" s="71"/>
      <c r="QJL259" s="71"/>
      <c r="QJM259" s="71"/>
      <c r="QJN259" s="71"/>
      <c r="QJO259" s="71"/>
      <c r="QJP259" s="71"/>
      <c r="QJQ259" s="71"/>
      <c r="QJR259" s="71"/>
      <c r="QJS259" s="71"/>
      <c r="QJT259" s="71"/>
      <c r="QJU259" s="71"/>
      <c r="QJV259" s="71"/>
      <c r="QJW259" s="71"/>
      <c r="QJX259" s="71"/>
      <c r="QJY259" s="71"/>
      <c r="QJZ259" s="71"/>
      <c r="QKA259" s="71"/>
      <c r="QKB259" s="71"/>
      <c r="QKC259" s="71"/>
      <c r="QKD259" s="71"/>
      <c r="QKE259" s="71"/>
      <c r="QKF259" s="71"/>
      <c r="QKG259" s="71"/>
      <c r="QKH259" s="71"/>
      <c r="QKI259" s="71"/>
      <c r="QKJ259" s="71"/>
      <c r="QKK259" s="71"/>
      <c r="QKL259" s="71"/>
      <c r="QKM259" s="71"/>
      <c r="QKN259" s="71"/>
      <c r="QKO259" s="71"/>
      <c r="QKP259" s="71"/>
      <c r="QKQ259" s="71"/>
      <c r="QKR259" s="71"/>
      <c r="QKS259" s="71"/>
      <c r="QKT259" s="71"/>
      <c r="QKU259" s="71"/>
      <c r="QKV259" s="71"/>
      <c r="QKW259" s="71"/>
      <c r="QKX259" s="71"/>
      <c r="QKY259" s="71"/>
      <c r="QKZ259" s="71"/>
      <c r="QLA259" s="71"/>
      <c r="QLB259" s="71"/>
      <c r="QLC259" s="71"/>
      <c r="QLD259" s="71"/>
      <c r="QLE259" s="71"/>
      <c r="QLF259" s="71"/>
      <c r="QLG259" s="71"/>
      <c r="QLH259" s="71"/>
      <c r="QLI259" s="71"/>
      <c r="QLJ259" s="71"/>
      <c r="QLK259" s="71"/>
      <c r="QLL259" s="71"/>
      <c r="QLM259" s="71"/>
      <c r="QLN259" s="71"/>
      <c r="QLO259" s="71"/>
      <c r="QLP259" s="71"/>
      <c r="QLQ259" s="71"/>
      <c r="QLR259" s="71"/>
      <c r="QLS259" s="71"/>
      <c r="QLT259" s="71"/>
      <c r="QLU259" s="71"/>
      <c r="QLV259" s="71"/>
      <c r="QLW259" s="71"/>
      <c r="QLX259" s="71"/>
      <c r="QLY259" s="71"/>
      <c r="QLZ259" s="71"/>
      <c r="QMA259" s="71"/>
      <c r="QMB259" s="71"/>
      <c r="QMC259" s="71"/>
      <c r="QMD259" s="71"/>
      <c r="QME259" s="71"/>
      <c r="QMF259" s="71"/>
      <c r="QMG259" s="71"/>
      <c r="QMH259" s="71"/>
      <c r="QMI259" s="71"/>
      <c r="QMJ259" s="71"/>
      <c r="QMK259" s="71"/>
      <c r="QML259" s="71"/>
      <c r="QMM259" s="71"/>
      <c r="QMN259" s="71"/>
      <c r="QMO259" s="71"/>
      <c r="QMP259" s="71"/>
      <c r="QMQ259" s="71"/>
      <c r="QMR259" s="71"/>
      <c r="QMS259" s="71"/>
      <c r="QMT259" s="71"/>
      <c r="QMU259" s="71"/>
      <c r="QMV259" s="71"/>
      <c r="QMW259" s="71"/>
      <c r="QMX259" s="71"/>
      <c r="QMY259" s="71"/>
      <c r="QMZ259" s="71"/>
      <c r="QNA259" s="71"/>
      <c r="QNB259" s="71"/>
      <c r="QNC259" s="71"/>
      <c r="QND259" s="71"/>
      <c r="QNE259" s="71"/>
      <c r="QNF259" s="71"/>
      <c r="QNG259" s="71"/>
      <c r="QNH259" s="71"/>
      <c r="QNI259" s="71"/>
      <c r="QNJ259" s="71"/>
      <c r="QNK259" s="71"/>
      <c r="QNL259" s="71"/>
      <c r="QNM259" s="71"/>
      <c r="QNN259" s="71"/>
      <c r="QNO259" s="71"/>
      <c r="QNP259" s="71"/>
      <c r="QNQ259" s="71"/>
      <c r="QNR259" s="71"/>
      <c r="QNS259" s="71"/>
      <c r="QNT259" s="71"/>
      <c r="QNU259" s="71"/>
      <c r="QNV259" s="71"/>
      <c r="QNW259" s="71"/>
      <c r="QNX259" s="71"/>
      <c r="QNY259" s="71"/>
      <c r="QNZ259" s="71"/>
      <c r="QOA259" s="71"/>
      <c r="QOB259" s="71"/>
      <c r="QOC259" s="71"/>
      <c r="QOD259" s="71"/>
      <c r="QOE259" s="71"/>
      <c r="QOF259" s="71"/>
      <c r="QOG259" s="71"/>
      <c r="QOH259" s="71"/>
      <c r="QOI259" s="71"/>
      <c r="QOJ259" s="71"/>
      <c r="QOK259" s="71"/>
      <c r="QOL259" s="71"/>
      <c r="QOM259" s="71"/>
      <c r="QON259" s="71"/>
      <c r="QOO259" s="71"/>
      <c r="QOP259" s="71"/>
      <c r="QOQ259" s="71"/>
      <c r="QOR259" s="71"/>
      <c r="QOS259" s="71"/>
      <c r="QOT259" s="71"/>
      <c r="QOU259" s="71"/>
      <c r="QOV259" s="71"/>
      <c r="QOW259" s="71"/>
      <c r="QOX259" s="71"/>
      <c r="QOY259" s="71"/>
      <c r="QOZ259" s="71"/>
      <c r="QPA259" s="71"/>
      <c r="QPB259" s="71"/>
      <c r="QPC259" s="71"/>
      <c r="QPD259" s="71"/>
      <c r="QPE259" s="71"/>
      <c r="QPF259" s="71"/>
      <c r="QPG259" s="71"/>
      <c r="QPH259" s="71"/>
      <c r="QPI259" s="71"/>
      <c r="QPJ259" s="71"/>
      <c r="QPK259" s="71"/>
      <c r="QPL259" s="71"/>
      <c r="QPM259" s="71"/>
      <c r="QPN259" s="71"/>
      <c r="QPO259" s="71"/>
      <c r="QPP259" s="71"/>
      <c r="QPQ259" s="71"/>
      <c r="QPR259" s="71"/>
      <c r="QPS259" s="71"/>
      <c r="QPT259" s="71"/>
      <c r="QPU259" s="71"/>
      <c r="QPV259" s="71"/>
      <c r="QPW259" s="71"/>
      <c r="QPX259" s="71"/>
      <c r="QPY259" s="71"/>
      <c r="QPZ259" s="71"/>
      <c r="QQA259" s="71"/>
      <c r="QQB259" s="71"/>
      <c r="QQC259" s="71"/>
      <c r="QQD259" s="71"/>
      <c r="QQE259" s="71"/>
      <c r="QQF259" s="71"/>
      <c r="QQG259" s="71"/>
      <c r="QQH259" s="71"/>
      <c r="QQI259" s="71"/>
      <c r="QQJ259" s="71"/>
      <c r="QQK259" s="71"/>
      <c r="QQL259" s="71"/>
      <c r="QQM259" s="71"/>
      <c r="QQN259" s="71"/>
      <c r="QQO259" s="71"/>
      <c r="QQP259" s="71"/>
      <c r="QQQ259" s="71"/>
      <c r="QQR259" s="71"/>
      <c r="QQS259" s="71"/>
      <c r="QQT259" s="71"/>
      <c r="QQU259" s="71"/>
      <c r="QQV259" s="71"/>
      <c r="QQW259" s="71"/>
      <c r="QQX259" s="71"/>
      <c r="QQY259" s="71"/>
      <c r="QQZ259" s="71"/>
      <c r="QRA259" s="71"/>
      <c r="QRB259" s="71"/>
      <c r="QRC259" s="71"/>
      <c r="QRD259" s="71"/>
      <c r="QRE259" s="71"/>
      <c r="QRF259" s="71"/>
      <c r="QRG259" s="71"/>
      <c r="QRH259" s="71"/>
      <c r="QRI259" s="71"/>
      <c r="QRJ259" s="71"/>
      <c r="QRK259" s="71"/>
      <c r="QRL259" s="71"/>
      <c r="QRM259" s="71"/>
      <c r="QRN259" s="71"/>
      <c r="QRO259" s="71"/>
      <c r="QRP259" s="71"/>
      <c r="QRQ259" s="71"/>
      <c r="QRR259" s="71"/>
      <c r="QRS259" s="71"/>
      <c r="QRT259" s="71"/>
      <c r="QRU259" s="71"/>
      <c r="QRV259" s="71"/>
      <c r="QRW259" s="71"/>
      <c r="QRX259" s="71"/>
      <c r="QRY259" s="71"/>
      <c r="QRZ259" s="71"/>
      <c r="QSA259" s="71"/>
      <c r="QSB259" s="71"/>
      <c r="QSC259" s="71"/>
      <c r="QSD259" s="71"/>
      <c r="QSE259" s="71"/>
      <c r="QSF259" s="71"/>
      <c r="QSG259" s="71"/>
      <c r="QSH259" s="71"/>
      <c r="QSI259" s="71"/>
      <c r="QSJ259" s="71"/>
      <c r="QSK259" s="71"/>
      <c r="QSL259" s="71"/>
      <c r="QSM259" s="71"/>
      <c r="QSN259" s="71"/>
      <c r="QSO259" s="71"/>
      <c r="QSP259" s="71"/>
      <c r="QSQ259" s="71"/>
      <c r="QSR259" s="71"/>
      <c r="QSS259" s="71"/>
      <c r="QST259" s="71"/>
      <c r="QSU259" s="71"/>
      <c r="QSV259" s="71"/>
      <c r="QSW259" s="71"/>
      <c r="QSX259" s="71"/>
      <c r="QSY259" s="71"/>
      <c r="QSZ259" s="71"/>
      <c r="QTA259" s="71"/>
      <c r="QTB259" s="71"/>
      <c r="QTC259" s="71"/>
      <c r="QTD259" s="71"/>
      <c r="QTE259" s="71"/>
      <c r="QTF259" s="71"/>
      <c r="QTG259" s="71"/>
      <c r="QTH259" s="71"/>
      <c r="QTI259" s="71"/>
      <c r="QTJ259" s="71"/>
      <c r="QTK259" s="71"/>
      <c r="QTL259" s="71"/>
      <c r="QTM259" s="71"/>
      <c r="QTN259" s="71"/>
      <c r="QTO259" s="71"/>
      <c r="QTP259" s="71"/>
      <c r="QTQ259" s="71"/>
      <c r="QTR259" s="71"/>
      <c r="QTS259" s="71"/>
      <c r="QTT259" s="71"/>
      <c r="QTU259" s="71"/>
      <c r="QTV259" s="71"/>
      <c r="QTW259" s="71"/>
      <c r="QTX259" s="71"/>
      <c r="QTY259" s="71"/>
      <c r="QTZ259" s="71"/>
      <c r="QUA259" s="71"/>
      <c r="QUB259" s="71"/>
      <c r="QUC259" s="71"/>
      <c r="QUD259" s="71"/>
      <c r="QUE259" s="71"/>
      <c r="QUF259" s="71"/>
      <c r="QUG259" s="71"/>
      <c r="QUH259" s="71"/>
      <c r="QUI259" s="71"/>
      <c r="QUJ259" s="71"/>
      <c r="QUK259" s="71"/>
      <c r="QUL259" s="71"/>
      <c r="QUM259" s="71"/>
      <c r="QUN259" s="71"/>
      <c r="QUO259" s="71"/>
      <c r="QUP259" s="71"/>
      <c r="QUQ259" s="71"/>
      <c r="QUR259" s="71"/>
      <c r="QUS259" s="71"/>
      <c r="QUT259" s="71"/>
      <c r="QUU259" s="71"/>
      <c r="QUV259" s="71"/>
      <c r="QUW259" s="71"/>
      <c r="QUX259" s="71"/>
      <c r="QUY259" s="71"/>
      <c r="QUZ259" s="71"/>
      <c r="QVA259" s="71"/>
      <c r="QVB259" s="71"/>
      <c r="QVC259" s="71"/>
      <c r="QVD259" s="71"/>
      <c r="QVE259" s="71"/>
      <c r="QVF259" s="71"/>
      <c r="QVG259" s="71"/>
      <c r="QVH259" s="71"/>
      <c r="QVI259" s="71"/>
      <c r="QVJ259" s="71"/>
      <c r="QVK259" s="71"/>
      <c r="QVL259" s="71"/>
      <c r="QVM259" s="71"/>
      <c r="QVN259" s="71"/>
      <c r="QVO259" s="71"/>
      <c r="QVP259" s="71"/>
      <c r="QVQ259" s="71"/>
      <c r="QVR259" s="71"/>
      <c r="QVS259" s="71"/>
      <c r="QVT259" s="71"/>
      <c r="QVU259" s="71"/>
      <c r="QVV259" s="71"/>
      <c r="QVW259" s="71"/>
      <c r="QVX259" s="71"/>
      <c r="QVY259" s="71"/>
      <c r="QVZ259" s="71"/>
      <c r="QWA259" s="71"/>
      <c r="QWB259" s="71"/>
      <c r="QWC259" s="71"/>
      <c r="QWD259" s="71"/>
      <c r="QWE259" s="71"/>
      <c r="QWF259" s="71"/>
      <c r="QWG259" s="71"/>
      <c r="QWH259" s="71"/>
      <c r="QWI259" s="71"/>
      <c r="QWJ259" s="71"/>
      <c r="QWK259" s="71"/>
      <c r="QWL259" s="71"/>
      <c r="QWM259" s="71"/>
      <c r="QWN259" s="71"/>
      <c r="QWO259" s="71"/>
      <c r="QWP259" s="71"/>
      <c r="QWQ259" s="71"/>
      <c r="QWR259" s="71"/>
      <c r="QWS259" s="71"/>
      <c r="QWT259" s="71"/>
      <c r="QWU259" s="71"/>
      <c r="QWV259" s="71"/>
      <c r="QWW259" s="71"/>
      <c r="QWX259" s="71"/>
      <c r="QWY259" s="71"/>
      <c r="QWZ259" s="71"/>
      <c r="QXA259" s="71"/>
      <c r="QXB259" s="71"/>
      <c r="QXC259" s="71"/>
      <c r="QXD259" s="71"/>
      <c r="QXE259" s="71"/>
      <c r="QXF259" s="71"/>
      <c r="QXG259" s="71"/>
      <c r="QXH259" s="71"/>
      <c r="QXI259" s="71"/>
      <c r="QXJ259" s="71"/>
      <c r="QXK259" s="71"/>
      <c r="QXL259" s="71"/>
      <c r="QXM259" s="71"/>
      <c r="QXN259" s="71"/>
      <c r="QXO259" s="71"/>
      <c r="QXP259" s="71"/>
      <c r="QXQ259" s="71"/>
      <c r="QXR259" s="71"/>
      <c r="QXS259" s="71"/>
      <c r="QXT259" s="71"/>
      <c r="QXU259" s="71"/>
      <c r="QXV259" s="71"/>
      <c r="QXW259" s="71"/>
      <c r="QXX259" s="71"/>
      <c r="QXY259" s="71"/>
      <c r="QXZ259" s="71"/>
      <c r="QYA259" s="71"/>
      <c r="QYB259" s="71"/>
      <c r="QYC259" s="71"/>
      <c r="QYD259" s="71"/>
      <c r="QYE259" s="71"/>
      <c r="QYF259" s="71"/>
      <c r="QYG259" s="71"/>
      <c r="QYH259" s="71"/>
      <c r="QYI259" s="71"/>
      <c r="QYJ259" s="71"/>
      <c r="QYK259" s="71"/>
      <c r="QYL259" s="71"/>
      <c r="QYM259" s="71"/>
      <c r="QYN259" s="71"/>
      <c r="QYO259" s="71"/>
      <c r="QYP259" s="71"/>
      <c r="QYQ259" s="71"/>
      <c r="QYR259" s="71"/>
      <c r="QYS259" s="71"/>
      <c r="QYT259" s="71"/>
      <c r="QYU259" s="71"/>
      <c r="QYV259" s="71"/>
      <c r="QYW259" s="71"/>
      <c r="QYX259" s="71"/>
      <c r="QYY259" s="71"/>
      <c r="QYZ259" s="71"/>
      <c r="QZA259" s="71"/>
      <c r="QZB259" s="71"/>
      <c r="QZC259" s="71"/>
      <c r="QZD259" s="71"/>
      <c r="QZE259" s="71"/>
      <c r="QZF259" s="71"/>
      <c r="QZG259" s="71"/>
      <c r="QZH259" s="71"/>
      <c r="QZI259" s="71"/>
      <c r="QZJ259" s="71"/>
      <c r="QZK259" s="71"/>
      <c r="QZL259" s="71"/>
      <c r="QZM259" s="71"/>
      <c r="QZN259" s="71"/>
      <c r="QZO259" s="71"/>
      <c r="QZP259" s="71"/>
      <c r="QZQ259" s="71"/>
      <c r="QZR259" s="71"/>
      <c r="QZS259" s="71"/>
      <c r="QZT259" s="71"/>
      <c r="QZU259" s="71"/>
      <c r="QZV259" s="71"/>
      <c r="QZW259" s="71"/>
      <c r="QZX259" s="71"/>
      <c r="QZY259" s="71"/>
      <c r="QZZ259" s="71"/>
      <c r="RAA259" s="71"/>
      <c r="RAB259" s="71"/>
      <c r="RAC259" s="71"/>
      <c r="RAD259" s="71"/>
      <c r="RAE259" s="71"/>
      <c r="RAF259" s="71"/>
      <c r="RAG259" s="71"/>
      <c r="RAH259" s="71"/>
      <c r="RAI259" s="71"/>
      <c r="RAJ259" s="71"/>
      <c r="RAK259" s="71"/>
      <c r="RAL259" s="71"/>
      <c r="RAM259" s="71"/>
      <c r="RAN259" s="71"/>
      <c r="RAO259" s="71"/>
      <c r="RAP259" s="71"/>
      <c r="RAQ259" s="71"/>
      <c r="RAR259" s="71"/>
      <c r="RAS259" s="71"/>
      <c r="RAT259" s="71"/>
      <c r="RAU259" s="71"/>
      <c r="RAV259" s="71"/>
      <c r="RAW259" s="71"/>
      <c r="RAX259" s="71"/>
      <c r="RAY259" s="71"/>
      <c r="RAZ259" s="71"/>
      <c r="RBA259" s="71"/>
      <c r="RBB259" s="71"/>
      <c r="RBC259" s="71"/>
      <c r="RBD259" s="71"/>
      <c r="RBE259" s="71"/>
      <c r="RBF259" s="71"/>
      <c r="RBG259" s="71"/>
      <c r="RBH259" s="71"/>
      <c r="RBI259" s="71"/>
      <c r="RBJ259" s="71"/>
      <c r="RBK259" s="71"/>
      <c r="RBL259" s="71"/>
      <c r="RBM259" s="71"/>
      <c r="RBN259" s="71"/>
      <c r="RBO259" s="71"/>
      <c r="RBP259" s="71"/>
      <c r="RBQ259" s="71"/>
      <c r="RBR259" s="71"/>
      <c r="RBS259" s="71"/>
      <c r="RBT259" s="71"/>
      <c r="RBU259" s="71"/>
      <c r="RBV259" s="71"/>
      <c r="RBW259" s="71"/>
      <c r="RBX259" s="71"/>
      <c r="RBY259" s="71"/>
      <c r="RBZ259" s="71"/>
      <c r="RCA259" s="71"/>
      <c r="RCB259" s="71"/>
      <c r="RCC259" s="71"/>
      <c r="RCD259" s="71"/>
      <c r="RCE259" s="71"/>
      <c r="RCF259" s="71"/>
      <c r="RCG259" s="71"/>
      <c r="RCH259" s="71"/>
      <c r="RCI259" s="71"/>
      <c r="RCJ259" s="71"/>
      <c r="RCK259" s="71"/>
      <c r="RCL259" s="71"/>
      <c r="RCM259" s="71"/>
      <c r="RCN259" s="71"/>
      <c r="RCO259" s="71"/>
      <c r="RCP259" s="71"/>
      <c r="RCQ259" s="71"/>
      <c r="RCR259" s="71"/>
      <c r="RCS259" s="71"/>
      <c r="RCT259" s="71"/>
      <c r="RCU259" s="71"/>
      <c r="RCV259" s="71"/>
      <c r="RCW259" s="71"/>
      <c r="RCX259" s="71"/>
      <c r="RCY259" s="71"/>
      <c r="RCZ259" s="71"/>
      <c r="RDA259" s="71"/>
      <c r="RDB259" s="71"/>
      <c r="RDC259" s="71"/>
      <c r="RDD259" s="71"/>
      <c r="RDE259" s="71"/>
      <c r="RDF259" s="71"/>
      <c r="RDG259" s="71"/>
      <c r="RDH259" s="71"/>
      <c r="RDI259" s="71"/>
      <c r="RDJ259" s="71"/>
      <c r="RDK259" s="71"/>
      <c r="RDL259" s="71"/>
      <c r="RDM259" s="71"/>
      <c r="RDN259" s="71"/>
      <c r="RDO259" s="71"/>
      <c r="RDP259" s="71"/>
      <c r="RDQ259" s="71"/>
      <c r="RDR259" s="71"/>
      <c r="RDS259" s="71"/>
      <c r="RDT259" s="71"/>
      <c r="RDU259" s="71"/>
      <c r="RDV259" s="71"/>
      <c r="RDW259" s="71"/>
      <c r="RDX259" s="71"/>
      <c r="RDY259" s="71"/>
      <c r="RDZ259" s="71"/>
      <c r="REA259" s="71"/>
      <c r="REB259" s="71"/>
      <c r="REC259" s="71"/>
      <c r="RED259" s="71"/>
      <c r="REE259" s="71"/>
      <c r="REF259" s="71"/>
      <c r="REG259" s="71"/>
      <c r="REH259" s="71"/>
      <c r="REI259" s="71"/>
      <c r="REJ259" s="71"/>
      <c r="REK259" s="71"/>
      <c r="REL259" s="71"/>
      <c r="REM259" s="71"/>
      <c r="REN259" s="71"/>
      <c r="REO259" s="71"/>
      <c r="REP259" s="71"/>
      <c r="REQ259" s="71"/>
      <c r="RER259" s="71"/>
      <c r="RES259" s="71"/>
      <c r="RET259" s="71"/>
      <c r="REU259" s="71"/>
      <c r="REV259" s="71"/>
      <c r="REW259" s="71"/>
      <c r="REX259" s="71"/>
      <c r="REY259" s="71"/>
      <c r="REZ259" s="71"/>
      <c r="RFA259" s="71"/>
      <c r="RFB259" s="71"/>
      <c r="RFC259" s="71"/>
      <c r="RFD259" s="71"/>
      <c r="RFE259" s="71"/>
      <c r="RFF259" s="71"/>
      <c r="RFG259" s="71"/>
      <c r="RFH259" s="71"/>
      <c r="RFI259" s="71"/>
      <c r="RFJ259" s="71"/>
      <c r="RFK259" s="71"/>
      <c r="RFL259" s="71"/>
      <c r="RFM259" s="71"/>
      <c r="RFN259" s="71"/>
      <c r="RFO259" s="71"/>
      <c r="RFP259" s="71"/>
      <c r="RFQ259" s="71"/>
      <c r="RFR259" s="71"/>
      <c r="RFS259" s="71"/>
      <c r="RFT259" s="71"/>
      <c r="RFU259" s="71"/>
      <c r="RFV259" s="71"/>
      <c r="RFW259" s="71"/>
      <c r="RFX259" s="71"/>
      <c r="RFY259" s="71"/>
      <c r="RFZ259" s="71"/>
      <c r="RGA259" s="71"/>
      <c r="RGB259" s="71"/>
      <c r="RGC259" s="71"/>
      <c r="RGD259" s="71"/>
      <c r="RGE259" s="71"/>
      <c r="RGF259" s="71"/>
      <c r="RGG259" s="71"/>
      <c r="RGH259" s="71"/>
      <c r="RGI259" s="71"/>
      <c r="RGJ259" s="71"/>
      <c r="RGK259" s="71"/>
      <c r="RGL259" s="71"/>
      <c r="RGM259" s="71"/>
      <c r="RGN259" s="71"/>
      <c r="RGO259" s="71"/>
      <c r="RGP259" s="71"/>
      <c r="RGQ259" s="71"/>
      <c r="RGR259" s="71"/>
      <c r="RGS259" s="71"/>
      <c r="RGT259" s="71"/>
      <c r="RGU259" s="71"/>
      <c r="RGV259" s="71"/>
      <c r="RGW259" s="71"/>
      <c r="RGX259" s="71"/>
      <c r="RGY259" s="71"/>
      <c r="RGZ259" s="71"/>
      <c r="RHA259" s="71"/>
      <c r="RHB259" s="71"/>
      <c r="RHC259" s="71"/>
      <c r="RHD259" s="71"/>
      <c r="RHE259" s="71"/>
      <c r="RHF259" s="71"/>
      <c r="RHG259" s="71"/>
      <c r="RHH259" s="71"/>
      <c r="RHI259" s="71"/>
      <c r="RHJ259" s="71"/>
      <c r="RHK259" s="71"/>
      <c r="RHL259" s="71"/>
      <c r="RHM259" s="71"/>
      <c r="RHN259" s="71"/>
      <c r="RHO259" s="71"/>
      <c r="RHP259" s="71"/>
      <c r="RHQ259" s="71"/>
      <c r="RHR259" s="71"/>
      <c r="RHS259" s="71"/>
      <c r="RHT259" s="71"/>
      <c r="RHU259" s="71"/>
      <c r="RHV259" s="71"/>
      <c r="RHW259" s="71"/>
      <c r="RHX259" s="71"/>
      <c r="RHY259" s="71"/>
      <c r="RHZ259" s="71"/>
      <c r="RIA259" s="71"/>
      <c r="RIB259" s="71"/>
      <c r="RIC259" s="71"/>
      <c r="RID259" s="71"/>
      <c r="RIE259" s="71"/>
      <c r="RIF259" s="71"/>
      <c r="RIG259" s="71"/>
      <c r="RIH259" s="71"/>
      <c r="RII259" s="71"/>
      <c r="RIJ259" s="71"/>
      <c r="RIK259" s="71"/>
      <c r="RIL259" s="71"/>
      <c r="RIM259" s="71"/>
      <c r="RIN259" s="71"/>
      <c r="RIO259" s="71"/>
      <c r="RIP259" s="71"/>
      <c r="RIQ259" s="71"/>
      <c r="RIR259" s="71"/>
      <c r="RIS259" s="71"/>
      <c r="RIT259" s="71"/>
      <c r="RIU259" s="71"/>
      <c r="RIV259" s="71"/>
      <c r="RIW259" s="71"/>
      <c r="RIX259" s="71"/>
      <c r="RIY259" s="71"/>
      <c r="RIZ259" s="71"/>
      <c r="RJA259" s="71"/>
      <c r="RJB259" s="71"/>
      <c r="RJC259" s="71"/>
      <c r="RJD259" s="71"/>
      <c r="RJE259" s="71"/>
      <c r="RJF259" s="71"/>
      <c r="RJG259" s="71"/>
      <c r="RJH259" s="71"/>
      <c r="RJI259" s="71"/>
      <c r="RJJ259" s="71"/>
      <c r="RJK259" s="71"/>
      <c r="RJL259" s="71"/>
      <c r="RJM259" s="71"/>
      <c r="RJN259" s="71"/>
      <c r="RJO259" s="71"/>
      <c r="RJP259" s="71"/>
      <c r="RJQ259" s="71"/>
      <c r="RJR259" s="71"/>
      <c r="RJS259" s="71"/>
      <c r="RJT259" s="71"/>
      <c r="RJU259" s="71"/>
      <c r="RJV259" s="71"/>
      <c r="RJW259" s="71"/>
      <c r="RJX259" s="71"/>
      <c r="RJY259" s="71"/>
      <c r="RJZ259" s="71"/>
      <c r="RKA259" s="71"/>
      <c r="RKB259" s="71"/>
      <c r="RKC259" s="71"/>
      <c r="RKD259" s="71"/>
      <c r="RKE259" s="71"/>
      <c r="RKF259" s="71"/>
      <c r="RKG259" s="71"/>
      <c r="RKH259" s="71"/>
      <c r="RKI259" s="71"/>
      <c r="RKJ259" s="71"/>
      <c r="RKK259" s="71"/>
      <c r="RKL259" s="71"/>
      <c r="RKM259" s="71"/>
      <c r="RKN259" s="71"/>
      <c r="RKO259" s="71"/>
      <c r="RKP259" s="71"/>
      <c r="RKQ259" s="71"/>
      <c r="RKR259" s="71"/>
      <c r="RKS259" s="71"/>
      <c r="RKT259" s="71"/>
      <c r="RKU259" s="71"/>
      <c r="RKV259" s="71"/>
      <c r="RKW259" s="71"/>
      <c r="RKX259" s="71"/>
      <c r="RKY259" s="71"/>
      <c r="RKZ259" s="71"/>
      <c r="RLA259" s="71"/>
      <c r="RLB259" s="71"/>
      <c r="RLC259" s="71"/>
      <c r="RLD259" s="71"/>
      <c r="RLE259" s="71"/>
      <c r="RLF259" s="71"/>
      <c r="RLG259" s="71"/>
      <c r="RLH259" s="71"/>
      <c r="RLI259" s="71"/>
      <c r="RLJ259" s="71"/>
      <c r="RLK259" s="71"/>
      <c r="RLL259" s="71"/>
      <c r="RLM259" s="71"/>
      <c r="RLN259" s="71"/>
      <c r="RLO259" s="71"/>
      <c r="RLP259" s="71"/>
      <c r="RLQ259" s="71"/>
      <c r="RLR259" s="71"/>
      <c r="RLS259" s="71"/>
      <c r="RLT259" s="71"/>
      <c r="RLU259" s="71"/>
      <c r="RLV259" s="71"/>
      <c r="RLW259" s="71"/>
      <c r="RLX259" s="71"/>
      <c r="RLY259" s="71"/>
      <c r="RLZ259" s="71"/>
      <c r="RMA259" s="71"/>
      <c r="RMB259" s="71"/>
      <c r="RMC259" s="71"/>
      <c r="RMD259" s="71"/>
      <c r="RME259" s="71"/>
      <c r="RMF259" s="71"/>
      <c r="RMG259" s="71"/>
      <c r="RMH259" s="71"/>
      <c r="RMI259" s="71"/>
      <c r="RMJ259" s="71"/>
      <c r="RMK259" s="71"/>
      <c r="RML259" s="71"/>
      <c r="RMM259" s="71"/>
      <c r="RMN259" s="71"/>
      <c r="RMO259" s="71"/>
      <c r="RMP259" s="71"/>
      <c r="RMQ259" s="71"/>
      <c r="RMR259" s="71"/>
      <c r="RMS259" s="71"/>
      <c r="RMT259" s="71"/>
      <c r="RMU259" s="71"/>
      <c r="RMV259" s="71"/>
      <c r="RMW259" s="71"/>
      <c r="RMX259" s="71"/>
      <c r="RMY259" s="71"/>
      <c r="RMZ259" s="71"/>
      <c r="RNA259" s="71"/>
      <c r="RNB259" s="71"/>
      <c r="RNC259" s="71"/>
      <c r="RND259" s="71"/>
      <c r="RNE259" s="71"/>
      <c r="RNF259" s="71"/>
      <c r="RNG259" s="71"/>
      <c r="RNH259" s="71"/>
      <c r="RNI259" s="71"/>
      <c r="RNJ259" s="71"/>
      <c r="RNK259" s="71"/>
      <c r="RNL259" s="71"/>
      <c r="RNM259" s="71"/>
      <c r="RNN259" s="71"/>
      <c r="RNO259" s="71"/>
      <c r="RNP259" s="71"/>
      <c r="RNQ259" s="71"/>
      <c r="RNR259" s="71"/>
      <c r="RNS259" s="71"/>
      <c r="RNT259" s="71"/>
      <c r="RNU259" s="71"/>
      <c r="RNV259" s="71"/>
      <c r="RNW259" s="71"/>
      <c r="RNX259" s="71"/>
      <c r="RNY259" s="71"/>
      <c r="RNZ259" s="71"/>
      <c r="ROA259" s="71"/>
      <c r="ROB259" s="71"/>
      <c r="ROC259" s="71"/>
      <c r="ROD259" s="71"/>
      <c r="ROE259" s="71"/>
      <c r="ROF259" s="71"/>
      <c r="ROG259" s="71"/>
      <c r="ROH259" s="71"/>
      <c r="ROI259" s="71"/>
      <c r="ROJ259" s="71"/>
      <c r="ROK259" s="71"/>
      <c r="ROL259" s="71"/>
      <c r="ROM259" s="71"/>
      <c r="RON259" s="71"/>
      <c r="ROO259" s="71"/>
      <c r="ROP259" s="71"/>
      <c r="ROQ259" s="71"/>
      <c r="ROR259" s="71"/>
      <c r="ROS259" s="71"/>
      <c r="ROT259" s="71"/>
      <c r="ROU259" s="71"/>
      <c r="ROV259" s="71"/>
      <c r="ROW259" s="71"/>
      <c r="ROX259" s="71"/>
      <c r="ROY259" s="71"/>
      <c r="ROZ259" s="71"/>
      <c r="RPA259" s="71"/>
      <c r="RPB259" s="71"/>
      <c r="RPC259" s="71"/>
      <c r="RPD259" s="71"/>
      <c r="RPE259" s="71"/>
      <c r="RPF259" s="71"/>
      <c r="RPG259" s="71"/>
      <c r="RPH259" s="71"/>
      <c r="RPI259" s="71"/>
      <c r="RPJ259" s="71"/>
      <c r="RPK259" s="71"/>
      <c r="RPL259" s="71"/>
      <c r="RPM259" s="71"/>
      <c r="RPN259" s="71"/>
      <c r="RPO259" s="71"/>
      <c r="RPP259" s="71"/>
      <c r="RPQ259" s="71"/>
      <c r="RPR259" s="71"/>
      <c r="RPS259" s="71"/>
      <c r="RPT259" s="71"/>
      <c r="RPU259" s="71"/>
      <c r="RPV259" s="71"/>
      <c r="RPW259" s="71"/>
      <c r="RPX259" s="71"/>
      <c r="RPY259" s="71"/>
      <c r="RPZ259" s="71"/>
      <c r="RQA259" s="71"/>
      <c r="RQB259" s="71"/>
      <c r="RQC259" s="71"/>
      <c r="RQD259" s="71"/>
      <c r="RQE259" s="71"/>
      <c r="RQF259" s="71"/>
      <c r="RQG259" s="71"/>
      <c r="RQH259" s="71"/>
      <c r="RQI259" s="71"/>
      <c r="RQJ259" s="71"/>
      <c r="RQK259" s="71"/>
      <c r="RQL259" s="71"/>
      <c r="RQM259" s="71"/>
      <c r="RQN259" s="71"/>
      <c r="RQO259" s="71"/>
      <c r="RQP259" s="71"/>
      <c r="RQQ259" s="71"/>
      <c r="RQR259" s="71"/>
      <c r="RQS259" s="71"/>
      <c r="RQT259" s="71"/>
      <c r="RQU259" s="71"/>
      <c r="RQV259" s="71"/>
      <c r="RQW259" s="71"/>
      <c r="RQX259" s="71"/>
      <c r="RQY259" s="71"/>
      <c r="RQZ259" s="71"/>
      <c r="RRA259" s="71"/>
      <c r="RRB259" s="71"/>
      <c r="RRC259" s="71"/>
      <c r="RRD259" s="71"/>
      <c r="RRE259" s="71"/>
      <c r="RRF259" s="71"/>
      <c r="RRG259" s="71"/>
      <c r="RRH259" s="71"/>
      <c r="RRI259" s="71"/>
      <c r="RRJ259" s="71"/>
      <c r="RRK259" s="71"/>
      <c r="RRL259" s="71"/>
      <c r="RRM259" s="71"/>
      <c r="RRN259" s="71"/>
      <c r="RRO259" s="71"/>
      <c r="RRP259" s="71"/>
      <c r="RRQ259" s="71"/>
      <c r="RRR259" s="71"/>
      <c r="RRS259" s="71"/>
      <c r="RRT259" s="71"/>
      <c r="RRU259" s="71"/>
      <c r="RRV259" s="71"/>
      <c r="RRW259" s="71"/>
      <c r="RRX259" s="71"/>
      <c r="RRY259" s="71"/>
      <c r="RRZ259" s="71"/>
      <c r="RSA259" s="71"/>
      <c r="RSB259" s="71"/>
      <c r="RSC259" s="71"/>
      <c r="RSD259" s="71"/>
      <c r="RSE259" s="71"/>
      <c r="RSF259" s="71"/>
      <c r="RSG259" s="71"/>
      <c r="RSH259" s="71"/>
      <c r="RSI259" s="71"/>
      <c r="RSJ259" s="71"/>
      <c r="RSK259" s="71"/>
      <c r="RSL259" s="71"/>
      <c r="RSM259" s="71"/>
      <c r="RSN259" s="71"/>
      <c r="RSO259" s="71"/>
      <c r="RSP259" s="71"/>
      <c r="RSQ259" s="71"/>
      <c r="RSR259" s="71"/>
      <c r="RSS259" s="71"/>
      <c r="RST259" s="71"/>
      <c r="RSU259" s="71"/>
      <c r="RSV259" s="71"/>
      <c r="RSW259" s="71"/>
      <c r="RSX259" s="71"/>
      <c r="RSY259" s="71"/>
      <c r="RSZ259" s="71"/>
      <c r="RTA259" s="71"/>
      <c r="RTB259" s="71"/>
      <c r="RTC259" s="71"/>
      <c r="RTD259" s="71"/>
      <c r="RTE259" s="71"/>
      <c r="RTF259" s="71"/>
      <c r="RTG259" s="71"/>
      <c r="RTH259" s="71"/>
      <c r="RTI259" s="71"/>
      <c r="RTJ259" s="71"/>
      <c r="RTK259" s="71"/>
      <c r="RTL259" s="71"/>
      <c r="RTM259" s="71"/>
      <c r="RTN259" s="71"/>
      <c r="RTO259" s="71"/>
      <c r="RTP259" s="71"/>
      <c r="RTQ259" s="71"/>
      <c r="RTR259" s="71"/>
      <c r="RTS259" s="71"/>
      <c r="RTT259" s="71"/>
      <c r="RTU259" s="71"/>
      <c r="RTV259" s="71"/>
      <c r="RTW259" s="71"/>
      <c r="RTX259" s="71"/>
      <c r="RTY259" s="71"/>
      <c r="RTZ259" s="71"/>
      <c r="RUA259" s="71"/>
      <c r="RUB259" s="71"/>
      <c r="RUC259" s="71"/>
      <c r="RUD259" s="71"/>
      <c r="RUE259" s="71"/>
      <c r="RUF259" s="71"/>
      <c r="RUG259" s="71"/>
      <c r="RUH259" s="71"/>
      <c r="RUI259" s="71"/>
      <c r="RUJ259" s="71"/>
      <c r="RUK259" s="71"/>
      <c r="RUL259" s="71"/>
      <c r="RUM259" s="71"/>
      <c r="RUN259" s="71"/>
      <c r="RUO259" s="71"/>
      <c r="RUP259" s="71"/>
      <c r="RUQ259" s="71"/>
      <c r="RUR259" s="71"/>
      <c r="RUS259" s="71"/>
      <c r="RUT259" s="71"/>
      <c r="RUU259" s="71"/>
      <c r="RUV259" s="71"/>
      <c r="RUW259" s="71"/>
      <c r="RUX259" s="71"/>
      <c r="RUY259" s="71"/>
      <c r="RUZ259" s="71"/>
      <c r="RVA259" s="71"/>
      <c r="RVB259" s="71"/>
      <c r="RVC259" s="71"/>
      <c r="RVD259" s="71"/>
      <c r="RVE259" s="71"/>
      <c r="RVF259" s="71"/>
      <c r="RVG259" s="71"/>
      <c r="RVH259" s="71"/>
      <c r="RVI259" s="71"/>
      <c r="RVJ259" s="71"/>
      <c r="RVK259" s="71"/>
      <c r="RVL259" s="71"/>
      <c r="RVM259" s="71"/>
      <c r="RVN259" s="71"/>
      <c r="RVO259" s="71"/>
      <c r="RVP259" s="71"/>
      <c r="RVQ259" s="71"/>
      <c r="RVR259" s="71"/>
      <c r="RVS259" s="71"/>
      <c r="RVT259" s="71"/>
      <c r="RVU259" s="71"/>
      <c r="RVV259" s="71"/>
      <c r="RVW259" s="71"/>
      <c r="RVX259" s="71"/>
      <c r="RVY259" s="71"/>
      <c r="RVZ259" s="71"/>
      <c r="RWA259" s="71"/>
      <c r="RWB259" s="71"/>
      <c r="RWC259" s="71"/>
      <c r="RWD259" s="71"/>
      <c r="RWE259" s="71"/>
      <c r="RWF259" s="71"/>
      <c r="RWG259" s="71"/>
      <c r="RWH259" s="71"/>
      <c r="RWI259" s="71"/>
      <c r="RWJ259" s="71"/>
      <c r="RWK259" s="71"/>
      <c r="RWL259" s="71"/>
      <c r="RWM259" s="71"/>
      <c r="RWN259" s="71"/>
      <c r="RWO259" s="71"/>
      <c r="RWP259" s="71"/>
      <c r="RWQ259" s="71"/>
      <c r="RWR259" s="71"/>
      <c r="RWS259" s="71"/>
      <c r="RWT259" s="71"/>
      <c r="RWU259" s="71"/>
      <c r="RWV259" s="71"/>
      <c r="RWW259" s="71"/>
      <c r="RWX259" s="71"/>
      <c r="RWY259" s="71"/>
      <c r="RWZ259" s="71"/>
      <c r="RXA259" s="71"/>
      <c r="RXB259" s="71"/>
      <c r="RXC259" s="71"/>
      <c r="RXD259" s="71"/>
      <c r="RXE259" s="71"/>
      <c r="RXF259" s="71"/>
      <c r="RXG259" s="71"/>
      <c r="RXH259" s="71"/>
      <c r="RXI259" s="71"/>
      <c r="RXJ259" s="71"/>
      <c r="RXK259" s="71"/>
      <c r="RXL259" s="71"/>
      <c r="RXM259" s="71"/>
      <c r="RXN259" s="71"/>
      <c r="RXO259" s="71"/>
      <c r="RXP259" s="71"/>
      <c r="RXQ259" s="71"/>
      <c r="RXR259" s="71"/>
      <c r="RXS259" s="71"/>
      <c r="RXT259" s="71"/>
      <c r="RXU259" s="71"/>
      <c r="RXV259" s="71"/>
      <c r="RXW259" s="71"/>
      <c r="RXX259" s="71"/>
      <c r="RXY259" s="71"/>
      <c r="RXZ259" s="71"/>
      <c r="RYA259" s="71"/>
      <c r="RYB259" s="71"/>
      <c r="RYC259" s="71"/>
      <c r="RYD259" s="71"/>
      <c r="RYE259" s="71"/>
      <c r="RYF259" s="71"/>
      <c r="RYG259" s="71"/>
      <c r="RYH259" s="71"/>
      <c r="RYI259" s="71"/>
      <c r="RYJ259" s="71"/>
      <c r="RYK259" s="71"/>
      <c r="RYL259" s="71"/>
      <c r="RYM259" s="71"/>
      <c r="RYN259" s="71"/>
      <c r="RYO259" s="71"/>
      <c r="RYP259" s="71"/>
      <c r="RYQ259" s="71"/>
      <c r="RYR259" s="71"/>
      <c r="RYS259" s="71"/>
      <c r="RYT259" s="71"/>
      <c r="RYU259" s="71"/>
      <c r="RYV259" s="71"/>
      <c r="RYW259" s="71"/>
      <c r="RYX259" s="71"/>
      <c r="RYY259" s="71"/>
      <c r="RYZ259" s="71"/>
      <c r="RZA259" s="71"/>
      <c r="RZB259" s="71"/>
      <c r="RZC259" s="71"/>
      <c r="RZD259" s="71"/>
      <c r="RZE259" s="71"/>
      <c r="RZF259" s="71"/>
      <c r="RZG259" s="71"/>
      <c r="RZH259" s="71"/>
      <c r="RZI259" s="71"/>
      <c r="RZJ259" s="71"/>
      <c r="RZK259" s="71"/>
      <c r="RZL259" s="71"/>
      <c r="RZM259" s="71"/>
      <c r="RZN259" s="71"/>
      <c r="RZO259" s="71"/>
      <c r="RZP259" s="71"/>
      <c r="RZQ259" s="71"/>
      <c r="RZR259" s="71"/>
      <c r="RZS259" s="71"/>
      <c r="RZT259" s="71"/>
      <c r="RZU259" s="71"/>
      <c r="RZV259" s="71"/>
      <c r="RZW259" s="71"/>
      <c r="RZX259" s="71"/>
      <c r="RZY259" s="71"/>
      <c r="RZZ259" s="71"/>
      <c r="SAA259" s="71"/>
      <c r="SAB259" s="71"/>
      <c r="SAC259" s="71"/>
      <c r="SAD259" s="71"/>
      <c r="SAE259" s="71"/>
      <c r="SAF259" s="71"/>
      <c r="SAG259" s="71"/>
      <c r="SAH259" s="71"/>
      <c r="SAI259" s="71"/>
      <c r="SAJ259" s="71"/>
      <c r="SAK259" s="71"/>
      <c r="SAL259" s="71"/>
      <c r="SAM259" s="71"/>
      <c r="SAN259" s="71"/>
      <c r="SAO259" s="71"/>
      <c r="SAP259" s="71"/>
      <c r="SAQ259" s="71"/>
      <c r="SAR259" s="71"/>
      <c r="SAS259" s="71"/>
      <c r="SAT259" s="71"/>
      <c r="SAU259" s="71"/>
      <c r="SAV259" s="71"/>
      <c r="SAW259" s="71"/>
      <c r="SAX259" s="71"/>
      <c r="SAY259" s="71"/>
      <c r="SAZ259" s="71"/>
      <c r="SBA259" s="71"/>
      <c r="SBB259" s="71"/>
      <c r="SBC259" s="71"/>
      <c r="SBD259" s="71"/>
      <c r="SBE259" s="71"/>
      <c r="SBF259" s="71"/>
      <c r="SBG259" s="71"/>
      <c r="SBH259" s="71"/>
      <c r="SBI259" s="71"/>
      <c r="SBJ259" s="71"/>
      <c r="SBK259" s="71"/>
      <c r="SBL259" s="71"/>
      <c r="SBM259" s="71"/>
      <c r="SBN259" s="71"/>
      <c r="SBO259" s="71"/>
      <c r="SBP259" s="71"/>
      <c r="SBQ259" s="71"/>
      <c r="SBR259" s="71"/>
      <c r="SBS259" s="71"/>
      <c r="SBT259" s="71"/>
      <c r="SBU259" s="71"/>
      <c r="SBV259" s="71"/>
      <c r="SBW259" s="71"/>
      <c r="SBX259" s="71"/>
      <c r="SBY259" s="71"/>
      <c r="SBZ259" s="71"/>
      <c r="SCA259" s="71"/>
      <c r="SCB259" s="71"/>
      <c r="SCC259" s="71"/>
      <c r="SCD259" s="71"/>
      <c r="SCE259" s="71"/>
      <c r="SCF259" s="71"/>
      <c r="SCG259" s="71"/>
      <c r="SCH259" s="71"/>
      <c r="SCI259" s="71"/>
      <c r="SCJ259" s="71"/>
      <c r="SCK259" s="71"/>
      <c r="SCL259" s="71"/>
      <c r="SCM259" s="71"/>
      <c r="SCN259" s="71"/>
      <c r="SCO259" s="71"/>
      <c r="SCP259" s="71"/>
      <c r="SCQ259" s="71"/>
      <c r="SCR259" s="71"/>
      <c r="SCS259" s="71"/>
      <c r="SCT259" s="71"/>
      <c r="SCU259" s="71"/>
      <c r="SCV259" s="71"/>
      <c r="SCW259" s="71"/>
      <c r="SCX259" s="71"/>
      <c r="SCY259" s="71"/>
      <c r="SCZ259" s="71"/>
      <c r="SDA259" s="71"/>
      <c r="SDB259" s="71"/>
      <c r="SDC259" s="71"/>
      <c r="SDD259" s="71"/>
      <c r="SDE259" s="71"/>
      <c r="SDF259" s="71"/>
      <c r="SDG259" s="71"/>
      <c r="SDH259" s="71"/>
      <c r="SDI259" s="71"/>
      <c r="SDJ259" s="71"/>
      <c r="SDK259" s="71"/>
      <c r="SDL259" s="71"/>
      <c r="SDM259" s="71"/>
      <c r="SDN259" s="71"/>
      <c r="SDO259" s="71"/>
      <c r="SDP259" s="71"/>
      <c r="SDQ259" s="71"/>
      <c r="SDR259" s="71"/>
      <c r="SDS259" s="71"/>
      <c r="SDT259" s="71"/>
      <c r="SDU259" s="71"/>
      <c r="SDV259" s="71"/>
      <c r="SDW259" s="71"/>
      <c r="SDX259" s="71"/>
      <c r="SDY259" s="71"/>
      <c r="SDZ259" s="71"/>
      <c r="SEA259" s="71"/>
      <c r="SEB259" s="71"/>
      <c r="SEC259" s="71"/>
      <c r="SED259" s="71"/>
      <c r="SEE259" s="71"/>
      <c r="SEF259" s="71"/>
      <c r="SEG259" s="71"/>
      <c r="SEH259" s="71"/>
      <c r="SEI259" s="71"/>
      <c r="SEJ259" s="71"/>
      <c r="SEK259" s="71"/>
      <c r="SEL259" s="71"/>
      <c r="SEM259" s="71"/>
      <c r="SEN259" s="71"/>
      <c r="SEO259" s="71"/>
      <c r="SEP259" s="71"/>
      <c r="SEQ259" s="71"/>
      <c r="SER259" s="71"/>
      <c r="SES259" s="71"/>
      <c r="SET259" s="71"/>
      <c r="SEU259" s="71"/>
      <c r="SEV259" s="71"/>
      <c r="SEW259" s="71"/>
      <c r="SEX259" s="71"/>
      <c r="SEY259" s="71"/>
      <c r="SEZ259" s="71"/>
      <c r="SFA259" s="71"/>
      <c r="SFB259" s="71"/>
      <c r="SFC259" s="71"/>
      <c r="SFD259" s="71"/>
      <c r="SFE259" s="71"/>
      <c r="SFF259" s="71"/>
      <c r="SFG259" s="71"/>
      <c r="SFH259" s="71"/>
      <c r="SFI259" s="71"/>
      <c r="SFJ259" s="71"/>
      <c r="SFK259" s="71"/>
      <c r="SFL259" s="71"/>
      <c r="SFM259" s="71"/>
      <c r="SFN259" s="71"/>
      <c r="SFO259" s="71"/>
      <c r="SFP259" s="71"/>
      <c r="SFQ259" s="71"/>
      <c r="SFR259" s="71"/>
      <c r="SFS259" s="71"/>
      <c r="SFT259" s="71"/>
      <c r="SFU259" s="71"/>
      <c r="SFV259" s="71"/>
      <c r="SFW259" s="71"/>
      <c r="SFX259" s="71"/>
      <c r="SFY259" s="71"/>
      <c r="SFZ259" s="71"/>
      <c r="SGA259" s="71"/>
      <c r="SGB259" s="71"/>
      <c r="SGC259" s="71"/>
      <c r="SGD259" s="71"/>
      <c r="SGE259" s="71"/>
      <c r="SGF259" s="71"/>
      <c r="SGG259" s="71"/>
      <c r="SGH259" s="71"/>
      <c r="SGI259" s="71"/>
      <c r="SGJ259" s="71"/>
      <c r="SGK259" s="71"/>
      <c r="SGL259" s="71"/>
      <c r="SGM259" s="71"/>
      <c r="SGN259" s="71"/>
      <c r="SGO259" s="71"/>
      <c r="SGP259" s="71"/>
      <c r="SGQ259" s="71"/>
      <c r="SGR259" s="71"/>
      <c r="SGS259" s="71"/>
      <c r="SGT259" s="71"/>
      <c r="SGU259" s="71"/>
      <c r="SGV259" s="71"/>
      <c r="SGW259" s="71"/>
      <c r="SGX259" s="71"/>
      <c r="SGY259" s="71"/>
      <c r="SGZ259" s="71"/>
      <c r="SHA259" s="71"/>
      <c r="SHB259" s="71"/>
      <c r="SHC259" s="71"/>
      <c r="SHD259" s="71"/>
      <c r="SHE259" s="71"/>
      <c r="SHF259" s="71"/>
      <c r="SHG259" s="71"/>
      <c r="SHH259" s="71"/>
      <c r="SHI259" s="71"/>
      <c r="SHJ259" s="71"/>
      <c r="SHK259" s="71"/>
      <c r="SHL259" s="71"/>
      <c r="SHM259" s="71"/>
      <c r="SHN259" s="71"/>
      <c r="SHO259" s="71"/>
      <c r="SHP259" s="71"/>
      <c r="SHQ259" s="71"/>
      <c r="SHR259" s="71"/>
      <c r="SHS259" s="71"/>
      <c r="SHT259" s="71"/>
      <c r="SHU259" s="71"/>
      <c r="SHV259" s="71"/>
      <c r="SHW259" s="71"/>
      <c r="SHX259" s="71"/>
      <c r="SHY259" s="71"/>
      <c r="SHZ259" s="71"/>
      <c r="SIA259" s="71"/>
      <c r="SIB259" s="71"/>
      <c r="SIC259" s="71"/>
      <c r="SID259" s="71"/>
      <c r="SIE259" s="71"/>
      <c r="SIF259" s="71"/>
      <c r="SIG259" s="71"/>
      <c r="SIH259" s="71"/>
      <c r="SII259" s="71"/>
      <c r="SIJ259" s="71"/>
      <c r="SIK259" s="71"/>
      <c r="SIL259" s="71"/>
      <c r="SIM259" s="71"/>
      <c r="SIN259" s="71"/>
      <c r="SIO259" s="71"/>
      <c r="SIP259" s="71"/>
      <c r="SIQ259" s="71"/>
      <c r="SIR259" s="71"/>
      <c r="SIS259" s="71"/>
      <c r="SIT259" s="71"/>
      <c r="SIU259" s="71"/>
      <c r="SIV259" s="71"/>
      <c r="SIW259" s="71"/>
      <c r="SIX259" s="71"/>
      <c r="SIY259" s="71"/>
      <c r="SIZ259" s="71"/>
      <c r="SJA259" s="71"/>
      <c r="SJB259" s="71"/>
      <c r="SJC259" s="71"/>
      <c r="SJD259" s="71"/>
      <c r="SJE259" s="71"/>
      <c r="SJF259" s="71"/>
      <c r="SJG259" s="71"/>
      <c r="SJH259" s="71"/>
      <c r="SJI259" s="71"/>
      <c r="SJJ259" s="71"/>
      <c r="SJK259" s="71"/>
      <c r="SJL259" s="71"/>
      <c r="SJM259" s="71"/>
      <c r="SJN259" s="71"/>
      <c r="SJO259" s="71"/>
      <c r="SJP259" s="71"/>
      <c r="SJQ259" s="71"/>
      <c r="SJR259" s="71"/>
      <c r="SJS259" s="71"/>
      <c r="SJT259" s="71"/>
      <c r="SJU259" s="71"/>
      <c r="SJV259" s="71"/>
      <c r="SJW259" s="71"/>
      <c r="SJX259" s="71"/>
      <c r="SJY259" s="71"/>
      <c r="SJZ259" s="71"/>
      <c r="SKA259" s="71"/>
      <c r="SKB259" s="71"/>
      <c r="SKC259" s="71"/>
      <c r="SKD259" s="71"/>
      <c r="SKE259" s="71"/>
      <c r="SKF259" s="71"/>
      <c r="SKG259" s="71"/>
      <c r="SKH259" s="71"/>
      <c r="SKI259" s="71"/>
      <c r="SKJ259" s="71"/>
      <c r="SKK259" s="71"/>
      <c r="SKL259" s="71"/>
      <c r="SKM259" s="71"/>
      <c r="SKN259" s="71"/>
      <c r="SKO259" s="71"/>
      <c r="SKP259" s="71"/>
      <c r="SKQ259" s="71"/>
      <c r="SKR259" s="71"/>
      <c r="SKS259" s="71"/>
      <c r="SKT259" s="71"/>
      <c r="SKU259" s="71"/>
      <c r="SKV259" s="71"/>
      <c r="SKW259" s="71"/>
      <c r="SKX259" s="71"/>
      <c r="SKY259" s="71"/>
      <c r="SKZ259" s="71"/>
      <c r="SLA259" s="71"/>
      <c r="SLB259" s="71"/>
      <c r="SLC259" s="71"/>
      <c r="SLD259" s="71"/>
      <c r="SLE259" s="71"/>
      <c r="SLF259" s="71"/>
      <c r="SLG259" s="71"/>
      <c r="SLH259" s="71"/>
      <c r="SLI259" s="71"/>
      <c r="SLJ259" s="71"/>
      <c r="SLK259" s="71"/>
      <c r="SLL259" s="71"/>
      <c r="SLM259" s="71"/>
      <c r="SLN259" s="71"/>
      <c r="SLO259" s="71"/>
      <c r="SLP259" s="71"/>
      <c r="SLQ259" s="71"/>
      <c r="SLR259" s="71"/>
      <c r="SLS259" s="71"/>
      <c r="SLT259" s="71"/>
      <c r="SLU259" s="71"/>
      <c r="SLV259" s="71"/>
      <c r="SLW259" s="71"/>
      <c r="SLX259" s="71"/>
      <c r="SLY259" s="71"/>
      <c r="SLZ259" s="71"/>
      <c r="SMA259" s="71"/>
      <c r="SMB259" s="71"/>
      <c r="SMC259" s="71"/>
      <c r="SMD259" s="71"/>
      <c r="SME259" s="71"/>
      <c r="SMF259" s="71"/>
      <c r="SMG259" s="71"/>
      <c r="SMH259" s="71"/>
      <c r="SMI259" s="71"/>
      <c r="SMJ259" s="71"/>
      <c r="SMK259" s="71"/>
      <c r="SML259" s="71"/>
      <c r="SMM259" s="71"/>
      <c r="SMN259" s="71"/>
      <c r="SMO259" s="71"/>
      <c r="SMP259" s="71"/>
      <c r="SMQ259" s="71"/>
      <c r="SMR259" s="71"/>
      <c r="SMS259" s="71"/>
      <c r="SMT259" s="71"/>
      <c r="SMU259" s="71"/>
      <c r="SMV259" s="71"/>
      <c r="SMW259" s="71"/>
      <c r="SMX259" s="71"/>
      <c r="SMY259" s="71"/>
      <c r="SMZ259" s="71"/>
      <c r="SNA259" s="71"/>
      <c r="SNB259" s="71"/>
      <c r="SNC259" s="71"/>
      <c r="SND259" s="71"/>
      <c r="SNE259" s="71"/>
      <c r="SNF259" s="71"/>
      <c r="SNG259" s="71"/>
      <c r="SNH259" s="71"/>
      <c r="SNI259" s="71"/>
      <c r="SNJ259" s="71"/>
      <c r="SNK259" s="71"/>
      <c r="SNL259" s="71"/>
      <c r="SNM259" s="71"/>
      <c r="SNN259" s="71"/>
      <c r="SNO259" s="71"/>
      <c r="SNP259" s="71"/>
      <c r="SNQ259" s="71"/>
      <c r="SNR259" s="71"/>
      <c r="SNS259" s="71"/>
      <c r="SNT259" s="71"/>
      <c r="SNU259" s="71"/>
      <c r="SNV259" s="71"/>
      <c r="SNW259" s="71"/>
      <c r="SNX259" s="71"/>
      <c r="SNY259" s="71"/>
      <c r="SNZ259" s="71"/>
      <c r="SOA259" s="71"/>
      <c r="SOB259" s="71"/>
      <c r="SOC259" s="71"/>
      <c r="SOD259" s="71"/>
      <c r="SOE259" s="71"/>
      <c r="SOF259" s="71"/>
      <c r="SOG259" s="71"/>
      <c r="SOH259" s="71"/>
      <c r="SOI259" s="71"/>
      <c r="SOJ259" s="71"/>
      <c r="SOK259" s="71"/>
      <c r="SOL259" s="71"/>
      <c r="SOM259" s="71"/>
      <c r="SON259" s="71"/>
      <c r="SOO259" s="71"/>
      <c r="SOP259" s="71"/>
      <c r="SOQ259" s="71"/>
      <c r="SOR259" s="71"/>
      <c r="SOS259" s="71"/>
      <c r="SOT259" s="71"/>
      <c r="SOU259" s="71"/>
      <c r="SOV259" s="71"/>
      <c r="SOW259" s="71"/>
      <c r="SOX259" s="71"/>
      <c r="SOY259" s="71"/>
      <c r="SOZ259" s="71"/>
      <c r="SPA259" s="71"/>
      <c r="SPB259" s="71"/>
      <c r="SPC259" s="71"/>
      <c r="SPD259" s="71"/>
      <c r="SPE259" s="71"/>
      <c r="SPF259" s="71"/>
      <c r="SPG259" s="71"/>
      <c r="SPH259" s="71"/>
      <c r="SPI259" s="71"/>
      <c r="SPJ259" s="71"/>
      <c r="SPK259" s="71"/>
      <c r="SPL259" s="71"/>
      <c r="SPM259" s="71"/>
      <c r="SPN259" s="71"/>
      <c r="SPO259" s="71"/>
      <c r="SPP259" s="71"/>
      <c r="SPQ259" s="71"/>
      <c r="SPR259" s="71"/>
      <c r="SPS259" s="71"/>
      <c r="SPT259" s="71"/>
      <c r="SPU259" s="71"/>
      <c r="SPV259" s="71"/>
      <c r="SPW259" s="71"/>
      <c r="SPX259" s="71"/>
      <c r="SPY259" s="71"/>
      <c r="SPZ259" s="71"/>
      <c r="SQA259" s="71"/>
      <c r="SQB259" s="71"/>
      <c r="SQC259" s="71"/>
      <c r="SQD259" s="71"/>
      <c r="SQE259" s="71"/>
      <c r="SQF259" s="71"/>
      <c r="SQG259" s="71"/>
      <c r="SQH259" s="71"/>
      <c r="SQI259" s="71"/>
      <c r="SQJ259" s="71"/>
      <c r="SQK259" s="71"/>
      <c r="SQL259" s="71"/>
      <c r="SQM259" s="71"/>
      <c r="SQN259" s="71"/>
      <c r="SQO259" s="71"/>
      <c r="SQP259" s="71"/>
      <c r="SQQ259" s="71"/>
      <c r="SQR259" s="71"/>
      <c r="SQS259" s="71"/>
      <c r="SQT259" s="71"/>
      <c r="SQU259" s="71"/>
      <c r="SQV259" s="71"/>
      <c r="SQW259" s="71"/>
      <c r="SQX259" s="71"/>
      <c r="SQY259" s="71"/>
      <c r="SQZ259" s="71"/>
      <c r="SRA259" s="71"/>
      <c r="SRB259" s="71"/>
      <c r="SRC259" s="71"/>
      <c r="SRD259" s="71"/>
      <c r="SRE259" s="71"/>
      <c r="SRF259" s="71"/>
      <c r="SRG259" s="71"/>
      <c r="SRH259" s="71"/>
      <c r="SRI259" s="71"/>
      <c r="SRJ259" s="71"/>
      <c r="SRK259" s="71"/>
      <c r="SRL259" s="71"/>
      <c r="SRM259" s="71"/>
      <c r="SRN259" s="71"/>
      <c r="SRO259" s="71"/>
      <c r="SRP259" s="71"/>
      <c r="SRQ259" s="71"/>
      <c r="SRR259" s="71"/>
      <c r="SRS259" s="71"/>
      <c r="SRT259" s="71"/>
      <c r="SRU259" s="71"/>
      <c r="SRV259" s="71"/>
      <c r="SRW259" s="71"/>
      <c r="SRX259" s="71"/>
      <c r="SRY259" s="71"/>
      <c r="SRZ259" s="71"/>
      <c r="SSA259" s="71"/>
      <c r="SSB259" s="71"/>
      <c r="SSC259" s="71"/>
      <c r="SSD259" s="71"/>
      <c r="SSE259" s="71"/>
      <c r="SSF259" s="71"/>
      <c r="SSG259" s="71"/>
      <c r="SSH259" s="71"/>
      <c r="SSI259" s="71"/>
      <c r="SSJ259" s="71"/>
      <c r="SSK259" s="71"/>
      <c r="SSL259" s="71"/>
      <c r="SSM259" s="71"/>
      <c r="SSN259" s="71"/>
      <c r="SSO259" s="71"/>
      <c r="SSP259" s="71"/>
      <c r="SSQ259" s="71"/>
      <c r="SSR259" s="71"/>
      <c r="SSS259" s="71"/>
      <c r="SST259" s="71"/>
      <c r="SSU259" s="71"/>
      <c r="SSV259" s="71"/>
      <c r="SSW259" s="71"/>
      <c r="SSX259" s="71"/>
      <c r="SSY259" s="71"/>
      <c r="SSZ259" s="71"/>
      <c r="STA259" s="71"/>
      <c r="STB259" s="71"/>
      <c r="STC259" s="71"/>
      <c r="STD259" s="71"/>
      <c r="STE259" s="71"/>
      <c r="STF259" s="71"/>
      <c r="STG259" s="71"/>
      <c r="STH259" s="71"/>
      <c r="STI259" s="71"/>
      <c r="STJ259" s="71"/>
      <c r="STK259" s="71"/>
      <c r="STL259" s="71"/>
      <c r="STM259" s="71"/>
      <c r="STN259" s="71"/>
      <c r="STO259" s="71"/>
      <c r="STP259" s="71"/>
      <c r="STQ259" s="71"/>
      <c r="STR259" s="71"/>
      <c r="STS259" s="71"/>
      <c r="STT259" s="71"/>
      <c r="STU259" s="71"/>
      <c r="STV259" s="71"/>
      <c r="STW259" s="71"/>
      <c r="STX259" s="71"/>
      <c r="STY259" s="71"/>
      <c r="STZ259" s="71"/>
      <c r="SUA259" s="71"/>
      <c r="SUB259" s="71"/>
      <c r="SUC259" s="71"/>
      <c r="SUD259" s="71"/>
      <c r="SUE259" s="71"/>
      <c r="SUF259" s="71"/>
      <c r="SUG259" s="71"/>
      <c r="SUH259" s="71"/>
      <c r="SUI259" s="71"/>
      <c r="SUJ259" s="71"/>
      <c r="SUK259" s="71"/>
      <c r="SUL259" s="71"/>
      <c r="SUM259" s="71"/>
      <c r="SUN259" s="71"/>
      <c r="SUO259" s="71"/>
      <c r="SUP259" s="71"/>
      <c r="SUQ259" s="71"/>
      <c r="SUR259" s="71"/>
      <c r="SUS259" s="71"/>
      <c r="SUT259" s="71"/>
      <c r="SUU259" s="71"/>
      <c r="SUV259" s="71"/>
      <c r="SUW259" s="71"/>
      <c r="SUX259" s="71"/>
      <c r="SUY259" s="71"/>
      <c r="SUZ259" s="71"/>
      <c r="SVA259" s="71"/>
      <c r="SVB259" s="71"/>
      <c r="SVC259" s="71"/>
      <c r="SVD259" s="71"/>
      <c r="SVE259" s="71"/>
      <c r="SVF259" s="71"/>
      <c r="SVG259" s="71"/>
      <c r="SVH259" s="71"/>
      <c r="SVI259" s="71"/>
      <c r="SVJ259" s="71"/>
      <c r="SVK259" s="71"/>
      <c r="SVL259" s="71"/>
      <c r="SVM259" s="71"/>
      <c r="SVN259" s="71"/>
      <c r="SVO259" s="71"/>
      <c r="SVP259" s="71"/>
      <c r="SVQ259" s="71"/>
      <c r="SVR259" s="71"/>
      <c r="SVS259" s="71"/>
      <c r="SVT259" s="71"/>
      <c r="SVU259" s="71"/>
      <c r="SVV259" s="71"/>
      <c r="SVW259" s="71"/>
      <c r="SVX259" s="71"/>
      <c r="SVY259" s="71"/>
      <c r="SVZ259" s="71"/>
      <c r="SWA259" s="71"/>
      <c r="SWB259" s="71"/>
      <c r="SWC259" s="71"/>
      <c r="SWD259" s="71"/>
      <c r="SWE259" s="71"/>
      <c r="SWF259" s="71"/>
      <c r="SWG259" s="71"/>
      <c r="SWH259" s="71"/>
      <c r="SWI259" s="71"/>
      <c r="SWJ259" s="71"/>
      <c r="SWK259" s="71"/>
      <c r="SWL259" s="71"/>
      <c r="SWM259" s="71"/>
      <c r="SWN259" s="71"/>
      <c r="SWO259" s="71"/>
      <c r="SWP259" s="71"/>
      <c r="SWQ259" s="71"/>
      <c r="SWR259" s="71"/>
      <c r="SWS259" s="71"/>
      <c r="SWT259" s="71"/>
      <c r="SWU259" s="71"/>
      <c r="SWV259" s="71"/>
      <c r="SWW259" s="71"/>
      <c r="SWX259" s="71"/>
      <c r="SWY259" s="71"/>
      <c r="SWZ259" s="71"/>
      <c r="SXA259" s="71"/>
      <c r="SXB259" s="71"/>
      <c r="SXC259" s="71"/>
      <c r="SXD259" s="71"/>
      <c r="SXE259" s="71"/>
      <c r="SXF259" s="71"/>
      <c r="SXG259" s="71"/>
      <c r="SXH259" s="71"/>
      <c r="SXI259" s="71"/>
      <c r="SXJ259" s="71"/>
      <c r="SXK259" s="71"/>
      <c r="SXL259" s="71"/>
      <c r="SXM259" s="71"/>
      <c r="SXN259" s="71"/>
      <c r="SXO259" s="71"/>
      <c r="SXP259" s="71"/>
      <c r="SXQ259" s="71"/>
      <c r="SXR259" s="71"/>
      <c r="SXS259" s="71"/>
      <c r="SXT259" s="71"/>
      <c r="SXU259" s="71"/>
      <c r="SXV259" s="71"/>
      <c r="SXW259" s="71"/>
      <c r="SXX259" s="71"/>
      <c r="SXY259" s="71"/>
      <c r="SXZ259" s="71"/>
      <c r="SYA259" s="71"/>
      <c r="SYB259" s="71"/>
      <c r="SYC259" s="71"/>
      <c r="SYD259" s="71"/>
      <c r="SYE259" s="71"/>
      <c r="SYF259" s="71"/>
      <c r="SYG259" s="71"/>
      <c r="SYH259" s="71"/>
      <c r="SYI259" s="71"/>
      <c r="SYJ259" s="71"/>
      <c r="SYK259" s="71"/>
      <c r="SYL259" s="71"/>
      <c r="SYM259" s="71"/>
      <c r="SYN259" s="71"/>
      <c r="SYO259" s="71"/>
      <c r="SYP259" s="71"/>
      <c r="SYQ259" s="71"/>
      <c r="SYR259" s="71"/>
      <c r="SYS259" s="71"/>
      <c r="SYT259" s="71"/>
      <c r="SYU259" s="71"/>
      <c r="SYV259" s="71"/>
      <c r="SYW259" s="71"/>
      <c r="SYX259" s="71"/>
      <c r="SYY259" s="71"/>
      <c r="SYZ259" s="71"/>
      <c r="SZA259" s="71"/>
      <c r="SZB259" s="71"/>
      <c r="SZC259" s="71"/>
      <c r="SZD259" s="71"/>
      <c r="SZE259" s="71"/>
      <c r="SZF259" s="71"/>
      <c r="SZG259" s="71"/>
      <c r="SZH259" s="71"/>
      <c r="SZI259" s="71"/>
      <c r="SZJ259" s="71"/>
      <c r="SZK259" s="71"/>
      <c r="SZL259" s="71"/>
      <c r="SZM259" s="71"/>
      <c r="SZN259" s="71"/>
      <c r="SZO259" s="71"/>
      <c r="SZP259" s="71"/>
      <c r="SZQ259" s="71"/>
      <c r="SZR259" s="71"/>
      <c r="SZS259" s="71"/>
      <c r="SZT259" s="71"/>
      <c r="SZU259" s="71"/>
      <c r="SZV259" s="71"/>
      <c r="SZW259" s="71"/>
      <c r="SZX259" s="71"/>
      <c r="SZY259" s="71"/>
      <c r="SZZ259" s="71"/>
      <c r="TAA259" s="71"/>
      <c r="TAB259" s="71"/>
      <c r="TAC259" s="71"/>
      <c r="TAD259" s="71"/>
      <c r="TAE259" s="71"/>
      <c r="TAF259" s="71"/>
      <c r="TAG259" s="71"/>
      <c r="TAH259" s="71"/>
      <c r="TAI259" s="71"/>
      <c r="TAJ259" s="71"/>
      <c r="TAK259" s="71"/>
      <c r="TAL259" s="71"/>
      <c r="TAM259" s="71"/>
      <c r="TAN259" s="71"/>
      <c r="TAO259" s="71"/>
      <c r="TAP259" s="71"/>
      <c r="TAQ259" s="71"/>
      <c r="TAR259" s="71"/>
      <c r="TAS259" s="71"/>
      <c r="TAT259" s="71"/>
      <c r="TAU259" s="71"/>
      <c r="TAV259" s="71"/>
      <c r="TAW259" s="71"/>
      <c r="TAX259" s="71"/>
      <c r="TAY259" s="71"/>
      <c r="TAZ259" s="71"/>
      <c r="TBA259" s="71"/>
      <c r="TBB259" s="71"/>
      <c r="TBC259" s="71"/>
      <c r="TBD259" s="71"/>
      <c r="TBE259" s="71"/>
      <c r="TBF259" s="71"/>
      <c r="TBG259" s="71"/>
      <c r="TBH259" s="71"/>
      <c r="TBI259" s="71"/>
      <c r="TBJ259" s="71"/>
      <c r="TBK259" s="71"/>
      <c r="TBL259" s="71"/>
      <c r="TBM259" s="71"/>
      <c r="TBN259" s="71"/>
      <c r="TBO259" s="71"/>
      <c r="TBP259" s="71"/>
      <c r="TBQ259" s="71"/>
      <c r="TBR259" s="71"/>
      <c r="TBS259" s="71"/>
      <c r="TBT259" s="71"/>
      <c r="TBU259" s="71"/>
      <c r="TBV259" s="71"/>
      <c r="TBW259" s="71"/>
      <c r="TBX259" s="71"/>
      <c r="TBY259" s="71"/>
      <c r="TBZ259" s="71"/>
      <c r="TCA259" s="71"/>
      <c r="TCB259" s="71"/>
      <c r="TCC259" s="71"/>
      <c r="TCD259" s="71"/>
      <c r="TCE259" s="71"/>
      <c r="TCF259" s="71"/>
      <c r="TCG259" s="71"/>
      <c r="TCH259" s="71"/>
      <c r="TCI259" s="71"/>
      <c r="TCJ259" s="71"/>
      <c r="TCK259" s="71"/>
      <c r="TCL259" s="71"/>
      <c r="TCM259" s="71"/>
      <c r="TCN259" s="71"/>
      <c r="TCO259" s="71"/>
      <c r="TCP259" s="71"/>
      <c r="TCQ259" s="71"/>
      <c r="TCR259" s="71"/>
      <c r="TCS259" s="71"/>
      <c r="TCT259" s="71"/>
      <c r="TCU259" s="71"/>
      <c r="TCV259" s="71"/>
      <c r="TCW259" s="71"/>
      <c r="TCX259" s="71"/>
      <c r="TCY259" s="71"/>
      <c r="TCZ259" s="71"/>
      <c r="TDA259" s="71"/>
      <c r="TDB259" s="71"/>
      <c r="TDC259" s="71"/>
      <c r="TDD259" s="71"/>
      <c r="TDE259" s="71"/>
      <c r="TDF259" s="71"/>
      <c r="TDG259" s="71"/>
      <c r="TDH259" s="71"/>
      <c r="TDI259" s="71"/>
      <c r="TDJ259" s="71"/>
      <c r="TDK259" s="71"/>
      <c r="TDL259" s="71"/>
      <c r="TDM259" s="71"/>
      <c r="TDN259" s="71"/>
      <c r="TDO259" s="71"/>
      <c r="TDP259" s="71"/>
      <c r="TDQ259" s="71"/>
      <c r="TDR259" s="71"/>
      <c r="TDS259" s="71"/>
      <c r="TDT259" s="71"/>
      <c r="TDU259" s="71"/>
      <c r="TDV259" s="71"/>
      <c r="TDW259" s="71"/>
      <c r="TDX259" s="71"/>
      <c r="TDY259" s="71"/>
      <c r="TDZ259" s="71"/>
      <c r="TEA259" s="71"/>
      <c r="TEB259" s="71"/>
      <c r="TEC259" s="71"/>
      <c r="TED259" s="71"/>
      <c r="TEE259" s="71"/>
      <c r="TEF259" s="71"/>
      <c r="TEG259" s="71"/>
      <c r="TEH259" s="71"/>
      <c r="TEI259" s="71"/>
      <c r="TEJ259" s="71"/>
      <c r="TEK259" s="71"/>
      <c r="TEL259" s="71"/>
      <c r="TEM259" s="71"/>
      <c r="TEN259" s="71"/>
      <c r="TEO259" s="71"/>
      <c r="TEP259" s="71"/>
      <c r="TEQ259" s="71"/>
      <c r="TER259" s="71"/>
      <c r="TES259" s="71"/>
      <c r="TET259" s="71"/>
      <c r="TEU259" s="71"/>
      <c r="TEV259" s="71"/>
      <c r="TEW259" s="71"/>
      <c r="TEX259" s="71"/>
      <c r="TEY259" s="71"/>
      <c r="TEZ259" s="71"/>
      <c r="TFA259" s="71"/>
      <c r="TFB259" s="71"/>
      <c r="TFC259" s="71"/>
      <c r="TFD259" s="71"/>
      <c r="TFE259" s="71"/>
      <c r="TFF259" s="71"/>
      <c r="TFG259" s="71"/>
      <c r="TFH259" s="71"/>
      <c r="TFI259" s="71"/>
      <c r="TFJ259" s="71"/>
      <c r="TFK259" s="71"/>
      <c r="TFL259" s="71"/>
      <c r="TFM259" s="71"/>
      <c r="TFN259" s="71"/>
      <c r="TFO259" s="71"/>
      <c r="TFP259" s="71"/>
      <c r="TFQ259" s="71"/>
      <c r="TFR259" s="71"/>
      <c r="TFS259" s="71"/>
      <c r="TFT259" s="71"/>
      <c r="TFU259" s="71"/>
      <c r="TFV259" s="71"/>
      <c r="TFW259" s="71"/>
      <c r="TFX259" s="71"/>
      <c r="TFY259" s="71"/>
      <c r="TFZ259" s="71"/>
      <c r="TGA259" s="71"/>
      <c r="TGB259" s="71"/>
      <c r="TGC259" s="71"/>
      <c r="TGD259" s="71"/>
      <c r="TGE259" s="71"/>
      <c r="TGF259" s="71"/>
      <c r="TGG259" s="71"/>
      <c r="TGH259" s="71"/>
      <c r="TGI259" s="71"/>
      <c r="TGJ259" s="71"/>
      <c r="TGK259" s="71"/>
      <c r="TGL259" s="71"/>
      <c r="TGM259" s="71"/>
      <c r="TGN259" s="71"/>
      <c r="TGO259" s="71"/>
      <c r="TGP259" s="71"/>
      <c r="TGQ259" s="71"/>
      <c r="TGR259" s="71"/>
      <c r="TGS259" s="71"/>
      <c r="TGT259" s="71"/>
      <c r="TGU259" s="71"/>
      <c r="TGV259" s="71"/>
      <c r="TGW259" s="71"/>
      <c r="TGX259" s="71"/>
      <c r="TGY259" s="71"/>
      <c r="TGZ259" s="71"/>
      <c r="THA259" s="71"/>
      <c r="THB259" s="71"/>
      <c r="THC259" s="71"/>
      <c r="THD259" s="71"/>
      <c r="THE259" s="71"/>
      <c r="THF259" s="71"/>
      <c r="THG259" s="71"/>
      <c r="THH259" s="71"/>
      <c r="THI259" s="71"/>
      <c r="THJ259" s="71"/>
      <c r="THK259" s="71"/>
      <c r="THL259" s="71"/>
      <c r="THM259" s="71"/>
      <c r="THN259" s="71"/>
      <c r="THO259" s="71"/>
      <c r="THP259" s="71"/>
      <c r="THQ259" s="71"/>
      <c r="THR259" s="71"/>
      <c r="THS259" s="71"/>
      <c r="THT259" s="71"/>
      <c r="THU259" s="71"/>
      <c r="THV259" s="71"/>
      <c r="THW259" s="71"/>
      <c r="THX259" s="71"/>
      <c r="THY259" s="71"/>
      <c r="THZ259" s="71"/>
      <c r="TIA259" s="71"/>
      <c r="TIB259" s="71"/>
      <c r="TIC259" s="71"/>
      <c r="TID259" s="71"/>
      <c r="TIE259" s="71"/>
      <c r="TIF259" s="71"/>
      <c r="TIG259" s="71"/>
      <c r="TIH259" s="71"/>
      <c r="TII259" s="71"/>
      <c r="TIJ259" s="71"/>
      <c r="TIK259" s="71"/>
      <c r="TIL259" s="71"/>
      <c r="TIM259" s="71"/>
      <c r="TIN259" s="71"/>
      <c r="TIO259" s="71"/>
      <c r="TIP259" s="71"/>
      <c r="TIQ259" s="71"/>
      <c r="TIR259" s="71"/>
      <c r="TIS259" s="71"/>
      <c r="TIT259" s="71"/>
      <c r="TIU259" s="71"/>
      <c r="TIV259" s="71"/>
      <c r="TIW259" s="71"/>
      <c r="TIX259" s="71"/>
      <c r="TIY259" s="71"/>
      <c r="TIZ259" s="71"/>
      <c r="TJA259" s="71"/>
      <c r="TJB259" s="71"/>
      <c r="TJC259" s="71"/>
      <c r="TJD259" s="71"/>
      <c r="TJE259" s="71"/>
      <c r="TJF259" s="71"/>
      <c r="TJG259" s="71"/>
      <c r="TJH259" s="71"/>
      <c r="TJI259" s="71"/>
      <c r="TJJ259" s="71"/>
      <c r="TJK259" s="71"/>
      <c r="TJL259" s="71"/>
      <c r="TJM259" s="71"/>
      <c r="TJN259" s="71"/>
      <c r="TJO259" s="71"/>
      <c r="TJP259" s="71"/>
      <c r="TJQ259" s="71"/>
      <c r="TJR259" s="71"/>
      <c r="TJS259" s="71"/>
      <c r="TJT259" s="71"/>
      <c r="TJU259" s="71"/>
      <c r="TJV259" s="71"/>
      <c r="TJW259" s="71"/>
      <c r="TJX259" s="71"/>
      <c r="TJY259" s="71"/>
      <c r="TJZ259" s="71"/>
      <c r="TKA259" s="71"/>
      <c r="TKB259" s="71"/>
      <c r="TKC259" s="71"/>
      <c r="TKD259" s="71"/>
      <c r="TKE259" s="71"/>
      <c r="TKF259" s="71"/>
      <c r="TKG259" s="71"/>
      <c r="TKH259" s="71"/>
      <c r="TKI259" s="71"/>
      <c r="TKJ259" s="71"/>
      <c r="TKK259" s="71"/>
      <c r="TKL259" s="71"/>
      <c r="TKM259" s="71"/>
      <c r="TKN259" s="71"/>
      <c r="TKO259" s="71"/>
      <c r="TKP259" s="71"/>
      <c r="TKQ259" s="71"/>
      <c r="TKR259" s="71"/>
      <c r="TKS259" s="71"/>
      <c r="TKT259" s="71"/>
      <c r="TKU259" s="71"/>
      <c r="TKV259" s="71"/>
      <c r="TKW259" s="71"/>
      <c r="TKX259" s="71"/>
      <c r="TKY259" s="71"/>
      <c r="TKZ259" s="71"/>
      <c r="TLA259" s="71"/>
      <c r="TLB259" s="71"/>
      <c r="TLC259" s="71"/>
      <c r="TLD259" s="71"/>
      <c r="TLE259" s="71"/>
      <c r="TLF259" s="71"/>
      <c r="TLG259" s="71"/>
      <c r="TLH259" s="71"/>
      <c r="TLI259" s="71"/>
      <c r="TLJ259" s="71"/>
      <c r="TLK259" s="71"/>
      <c r="TLL259" s="71"/>
      <c r="TLM259" s="71"/>
      <c r="TLN259" s="71"/>
      <c r="TLO259" s="71"/>
      <c r="TLP259" s="71"/>
      <c r="TLQ259" s="71"/>
      <c r="TLR259" s="71"/>
      <c r="TLS259" s="71"/>
      <c r="TLT259" s="71"/>
      <c r="TLU259" s="71"/>
      <c r="TLV259" s="71"/>
      <c r="TLW259" s="71"/>
      <c r="TLX259" s="71"/>
      <c r="TLY259" s="71"/>
      <c r="TLZ259" s="71"/>
      <c r="TMA259" s="71"/>
      <c r="TMB259" s="71"/>
      <c r="TMC259" s="71"/>
      <c r="TMD259" s="71"/>
      <c r="TME259" s="71"/>
      <c r="TMF259" s="71"/>
      <c r="TMG259" s="71"/>
      <c r="TMH259" s="71"/>
      <c r="TMI259" s="71"/>
      <c r="TMJ259" s="71"/>
      <c r="TMK259" s="71"/>
      <c r="TML259" s="71"/>
      <c r="TMM259" s="71"/>
      <c r="TMN259" s="71"/>
      <c r="TMO259" s="71"/>
      <c r="TMP259" s="71"/>
      <c r="TMQ259" s="71"/>
      <c r="TMR259" s="71"/>
      <c r="TMS259" s="71"/>
      <c r="TMT259" s="71"/>
      <c r="TMU259" s="71"/>
      <c r="TMV259" s="71"/>
      <c r="TMW259" s="71"/>
      <c r="TMX259" s="71"/>
      <c r="TMY259" s="71"/>
      <c r="TMZ259" s="71"/>
      <c r="TNA259" s="71"/>
      <c r="TNB259" s="71"/>
      <c r="TNC259" s="71"/>
      <c r="TND259" s="71"/>
      <c r="TNE259" s="71"/>
      <c r="TNF259" s="71"/>
      <c r="TNG259" s="71"/>
      <c r="TNH259" s="71"/>
      <c r="TNI259" s="71"/>
      <c r="TNJ259" s="71"/>
      <c r="TNK259" s="71"/>
      <c r="TNL259" s="71"/>
      <c r="TNM259" s="71"/>
      <c r="TNN259" s="71"/>
      <c r="TNO259" s="71"/>
      <c r="TNP259" s="71"/>
      <c r="TNQ259" s="71"/>
      <c r="TNR259" s="71"/>
      <c r="TNS259" s="71"/>
      <c r="TNT259" s="71"/>
      <c r="TNU259" s="71"/>
      <c r="TNV259" s="71"/>
      <c r="TNW259" s="71"/>
      <c r="TNX259" s="71"/>
      <c r="TNY259" s="71"/>
      <c r="TNZ259" s="71"/>
      <c r="TOA259" s="71"/>
      <c r="TOB259" s="71"/>
      <c r="TOC259" s="71"/>
      <c r="TOD259" s="71"/>
      <c r="TOE259" s="71"/>
      <c r="TOF259" s="71"/>
      <c r="TOG259" s="71"/>
      <c r="TOH259" s="71"/>
      <c r="TOI259" s="71"/>
      <c r="TOJ259" s="71"/>
      <c r="TOK259" s="71"/>
      <c r="TOL259" s="71"/>
      <c r="TOM259" s="71"/>
      <c r="TON259" s="71"/>
      <c r="TOO259" s="71"/>
      <c r="TOP259" s="71"/>
      <c r="TOQ259" s="71"/>
      <c r="TOR259" s="71"/>
      <c r="TOS259" s="71"/>
      <c r="TOT259" s="71"/>
      <c r="TOU259" s="71"/>
      <c r="TOV259" s="71"/>
      <c r="TOW259" s="71"/>
      <c r="TOX259" s="71"/>
      <c r="TOY259" s="71"/>
      <c r="TOZ259" s="71"/>
      <c r="TPA259" s="71"/>
      <c r="TPB259" s="71"/>
      <c r="TPC259" s="71"/>
      <c r="TPD259" s="71"/>
      <c r="TPE259" s="71"/>
      <c r="TPF259" s="71"/>
      <c r="TPG259" s="71"/>
      <c r="TPH259" s="71"/>
      <c r="TPI259" s="71"/>
      <c r="TPJ259" s="71"/>
      <c r="TPK259" s="71"/>
      <c r="TPL259" s="71"/>
      <c r="TPM259" s="71"/>
      <c r="TPN259" s="71"/>
      <c r="TPO259" s="71"/>
      <c r="TPP259" s="71"/>
      <c r="TPQ259" s="71"/>
      <c r="TPR259" s="71"/>
      <c r="TPS259" s="71"/>
      <c r="TPT259" s="71"/>
      <c r="TPU259" s="71"/>
      <c r="TPV259" s="71"/>
      <c r="TPW259" s="71"/>
      <c r="TPX259" s="71"/>
      <c r="TPY259" s="71"/>
      <c r="TPZ259" s="71"/>
      <c r="TQA259" s="71"/>
      <c r="TQB259" s="71"/>
      <c r="TQC259" s="71"/>
      <c r="TQD259" s="71"/>
      <c r="TQE259" s="71"/>
      <c r="TQF259" s="71"/>
      <c r="TQG259" s="71"/>
      <c r="TQH259" s="71"/>
      <c r="TQI259" s="71"/>
      <c r="TQJ259" s="71"/>
      <c r="TQK259" s="71"/>
      <c r="TQL259" s="71"/>
      <c r="TQM259" s="71"/>
      <c r="TQN259" s="71"/>
      <c r="TQO259" s="71"/>
      <c r="TQP259" s="71"/>
      <c r="TQQ259" s="71"/>
      <c r="TQR259" s="71"/>
      <c r="TQS259" s="71"/>
      <c r="TQT259" s="71"/>
      <c r="TQU259" s="71"/>
      <c r="TQV259" s="71"/>
      <c r="TQW259" s="71"/>
      <c r="TQX259" s="71"/>
      <c r="TQY259" s="71"/>
      <c r="TQZ259" s="71"/>
      <c r="TRA259" s="71"/>
      <c r="TRB259" s="71"/>
      <c r="TRC259" s="71"/>
      <c r="TRD259" s="71"/>
      <c r="TRE259" s="71"/>
      <c r="TRF259" s="71"/>
      <c r="TRG259" s="71"/>
      <c r="TRH259" s="71"/>
      <c r="TRI259" s="71"/>
      <c r="TRJ259" s="71"/>
      <c r="TRK259" s="71"/>
      <c r="TRL259" s="71"/>
      <c r="TRM259" s="71"/>
      <c r="TRN259" s="71"/>
      <c r="TRO259" s="71"/>
      <c r="TRP259" s="71"/>
      <c r="TRQ259" s="71"/>
      <c r="TRR259" s="71"/>
      <c r="TRS259" s="71"/>
      <c r="TRT259" s="71"/>
      <c r="TRU259" s="71"/>
      <c r="TRV259" s="71"/>
      <c r="TRW259" s="71"/>
      <c r="TRX259" s="71"/>
      <c r="TRY259" s="71"/>
      <c r="TRZ259" s="71"/>
      <c r="TSA259" s="71"/>
      <c r="TSB259" s="71"/>
      <c r="TSC259" s="71"/>
      <c r="TSD259" s="71"/>
      <c r="TSE259" s="71"/>
      <c r="TSF259" s="71"/>
      <c r="TSG259" s="71"/>
      <c r="TSH259" s="71"/>
      <c r="TSI259" s="71"/>
      <c r="TSJ259" s="71"/>
      <c r="TSK259" s="71"/>
      <c r="TSL259" s="71"/>
      <c r="TSM259" s="71"/>
      <c r="TSN259" s="71"/>
      <c r="TSO259" s="71"/>
      <c r="TSP259" s="71"/>
      <c r="TSQ259" s="71"/>
      <c r="TSR259" s="71"/>
      <c r="TSS259" s="71"/>
      <c r="TST259" s="71"/>
      <c r="TSU259" s="71"/>
      <c r="TSV259" s="71"/>
      <c r="TSW259" s="71"/>
      <c r="TSX259" s="71"/>
      <c r="TSY259" s="71"/>
      <c r="TSZ259" s="71"/>
      <c r="TTA259" s="71"/>
      <c r="TTB259" s="71"/>
      <c r="TTC259" s="71"/>
      <c r="TTD259" s="71"/>
      <c r="TTE259" s="71"/>
      <c r="TTF259" s="71"/>
      <c r="TTG259" s="71"/>
      <c r="TTH259" s="71"/>
      <c r="TTI259" s="71"/>
      <c r="TTJ259" s="71"/>
      <c r="TTK259" s="71"/>
      <c r="TTL259" s="71"/>
      <c r="TTM259" s="71"/>
      <c r="TTN259" s="71"/>
      <c r="TTO259" s="71"/>
      <c r="TTP259" s="71"/>
      <c r="TTQ259" s="71"/>
      <c r="TTR259" s="71"/>
      <c r="TTS259" s="71"/>
      <c r="TTT259" s="71"/>
      <c r="TTU259" s="71"/>
      <c r="TTV259" s="71"/>
      <c r="TTW259" s="71"/>
      <c r="TTX259" s="71"/>
      <c r="TTY259" s="71"/>
      <c r="TTZ259" s="71"/>
      <c r="TUA259" s="71"/>
      <c r="TUB259" s="71"/>
      <c r="TUC259" s="71"/>
      <c r="TUD259" s="71"/>
      <c r="TUE259" s="71"/>
      <c r="TUF259" s="71"/>
      <c r="TUG259" s="71"/>
      <c r="TUH259" s="71"/>
      <c r="TUI259" s="71"/>
      <c r="TUJ259" s="71"/>
      <c r="TUK259" s="71"/>
      <c r="TUL259" s="71"/>
      <c r="TUM259" s="71"/>
      <c r="TUN259" s="71"/>
      <c r="TUO259" s="71"/>
      <c r="TUP259" s="71"/>
      <c r="TUQ259" s="71"/>
      <c r="TUR259" s="71"/>
      <c r="TUS259" s="71"/>
      <c r="TUT259" s="71"/>
      <c r="TUU259" s="71"/>
      <c r="TUV259" s="71"/>
      <c r="TUW259" s="71"/>
      <c r="TUX259" s="71"/>
      <c r="TUY259" s="71"/>
      <c r="TUZ259" s="71"/>
      <c r="TVA259" s="71"/>
      <c r="TVB259" s="71"/>
      <c r="TVC259" s="71"/>
      <c r="TVD259" s="71"/>
      <c r="TVE259" s="71"/>
      <c r="TVF259" s="71"/>
      <c r="TVG259" s="71"/>
      <c r="TVH259" s="71"/>
      <c r="TVI259" s="71"/>
      <c r="TVJ259" s="71"/>
      <c r="TVK259" s="71"/>
      <c r="TVL259" s="71"/>
      <c r="TVM259" s="71"/>
      <c r="TVN259" s="71"/>
      <c r="TVO259" s="71"/>
      <c r="TVP259" s="71"/>
      <c r="TVQ259" s="71"/>
      <c r="TVR259" s="71"/>
      <c r="TVS259" s="71"/>
      <c r="TVT259" s="71"/>
      <c r="TVU259" s="71"/>
      <c r="TVV259" s="71"/>
      <c r="TVW259" s="71"/>
      <c r="TVX259" s="71"/>
      <c r="TVY259" s="71"/>
      <c r="TVZ259" s="71"/>
      <c r="TWA259" s="71"/>
      <c r="TWB259" s="71"/>
      <c r="TWC259" s="71"/>
      <c r="TWD259" s="71"/>
      <c r="TWE259" s="71"/>
      <c r="TWF259" s="71"/>
      <c r="TWG259" s="71"/>
      <c r="TWH259" s="71"/>
      <c r="TWI259" s="71"/>
      <c r="TWJ259" s="71"/>
      <c r="TWK259" s="71"/>
      <c r="TWL259" s="71"/>
      <c r="TWM259" s="71"/>
      <c r="TWN259" s="71"/>
      <c r="TWO259" s="71"/>
      <c r="TWP259" s="71"/>
      <c r="TWQ259" s="71"/>
      <c r="TWR259" s="71"/>
      <c r="TWS259" s="71"/>
      <c r="TWT259" s="71"/>
      <c r="TWU259" s="71"/>
      <c r="TWV259" s="71"/>
      <c r="TWW259" s="71"/>
      <c r="TWX259" s="71"/>
      <c r="TWY259" s="71"/>
      <c r="TWZ259" s="71"/>
      <c r="TXA259" s="71"/>
      <c r="TXB259" s="71"/>
      <c r="TXC259" s="71"/>
      <c r="TXD259" s="71"/>
      <c r="TXE259" s="71"/>
      <c r="TXF259" s="71"/>
      <c r="TXG259" s="71"/>
      <c r="TXH259" s="71"/>
      <c r="TXI259" s="71"/>
      <c r="TXJ259" s="71"/>
      <c r="TXK259" s="71"/>
      <c r="TXL259" s="71"/>
      <c r="TXM259" s="71"/>
      <c r="TXN259" s="71"/>
      <c r="TXO259" s="71"/>
      <c r="TXP259" s="71"/>
      <c r="TXQ259" s="71"/>
      <c r="TXR259" s="71"/>
      <c r="TXS259" s="71"/>
      <c r="TXT259" s="71"/>
      <c r="TXU259" s="71"/>
      <c r="TXV259" s="71"/>
      <c r="TXW259" s="71"/>
      <c r="TXX259" s="71"/>
      <c r="TXY259" s="71"/>
      <c r="TXZ259" s="71"/>
      <c r="TYA259" s="71"/>
      <c r="TYB259" s="71"/>
      <c r="TYC259" s="71"/>
      <c r="TYD259" s="71"/>
      <c r="TYE259" s="71"/>
      <c r="TYF259" s="71"/>
      <c r="TYG259" s="71"/>
      <c r="TYH259" s="71"/>
      <c r="TYI259" s="71"/>
      <c r="TYJ259" s="71"/>
      <c r="TYK259" s="71"/>
      <c r="TYL259" s="71"/>
      <c r="TYM259" s="71"/>
      <c r="TYN259" s="71"/>
      <c r="TYO259" s="71"/>
      <c r="TYP259" s="71"/>
      <c r="TYQ259" s="71"/>
      <c r="TYR259" s="71"/>
      <c r="TYS259" s="71"/>
      <c r="TYT259" s="71"/>
      <c r="TYU259" s="71"/>
      <c r="TYV259" s="71"/>
      <c r="TYW259" s="71"/>
      <c r="TYX259" s="71"/>
      <c r="TYY259" s="71"/>
      <c r="TYZ259" s="71"/>
      <c r="TZA259" s="71"/>
      <c r="TZB259" s="71"/>
      <c r="TZC259" s="71"/>
      <c r="TZD259" s="71"/>
      <c r="TZE259" s="71"/>
      <c r="TZF259" s="71"/>
      <c r="TZG259" s="71"/>
      <c r="TZH259" s="71"/>
      <c r="TZI259" s="71"/>
      <c r="TZJ259" s="71"/>
      <c r="TZK259" s="71"/>
      <c r="TZL259" s="71"/>
      <c r="TZM259" s="71"/>
      <c r="TZN259" s="71"/>
      <c r="TZO259" s="71"/>
      <c r="TZP259" s="71"/>
      <c r="TZQ259" s="71"/>
      <c r="TZR259" s="71"/>
      <c r="TZS259" s="71"/>
      <c r="TZT259" s="71"/>
      <c r="TZU259" s="71"/>
      <c r="TZV259" s="71"/>
      <c r="TZW259" s="71"/>
      <c r="TZX259" s="71"/>
      <c r="TZY259" s="71"/>
      <c r="TZZ259" s="71"/>
      <c r="UAA259" s="71"/>
      <c r="UAB259" s="71"/>
      <c r="UAC259" s="71"/>
      <c r="UAD259" s="71"/>
      <c r="UAE259" s="71"/>
      <c r="UAF259" s="71"/>
      <c r="UAG259" s="71"/>
      <c r="UAH259" s="71"/>
      <c r="UAI259" s="71"/>
      <c r="UAJ259" s="71"/>
      <c r="UAK259" s="71"/>
      <c r="UAL259" s="71"/>
      <c r="UAM259" s="71"/>
      <c r="UAN259" s="71"/>
      <c r="UAO259" s="71"/>
      <c r="UAP259" s="71"/>
      <c r="UAQ259" s="71"/>
      <c r="UAR259" s="71"/>
      <c r="UAS259" s="71"/>
      <c r="UAT259" s="71"/>
      <c r="UAU259" s="71"/>
      <c r="UAV259" s="71"/>
      <c r="UAW259" s="71"/>
      <c r="UAX259" s="71"/>
      <c r="UAY259" s="71"/>
      <c r="UAZ259" s="71"/>
      <c r="UBA259" s="71"/>
      <c r="UBB259" s="71"/>
      <c r="UBC259" s="71"/>
      <c r="UBD259" s="71"/>
      <c r="UBE259" s="71"/>
      <c r="UBF259" s="71"/>
      <c r="UBG259" s="71"/>
      <c r="UBH259" s="71"/>
      <c r="UBI259" s="71"/>
      <c r="UBJ259" s="71"/>
      <c r="UBK259" s="71"/>
      <c r="UBL259" s="71"/>
      <c r="UBM259" s="71"/>
      <c r="UBN259" s="71"/>
      <c r="UBO259" s="71"/>
      <c r="UBP259" s="71"/>
      <c r="UBQ259" s="71"/>
      <c r="UBR259" s="71"/>
      <c r="UBS259" s="71"/>
      <c r="UBT259" s="71"/>
      <c r="UBU259" s="71"/>
      <c r="UBV259" s="71"/>
      <c r="UBW259" s="71"/>
      <c r="UBX259" s="71"/>
      <c r="UBY259" s="71"/>
      <c r="UBZ259" s="71"/>
      <c r="UCA259" s="71"/>
      <c r="UCB259" s="71"/>
      <c r="UCC259" s="71"/>
      <c r="UCD259" s="71"/>
      <c r="UCE259" s="71"/>
      <c r="UCF259" s="71"/>
      <c r="UCG259" s="71"/>
      <c r="UCH259" s="71"/>
      <c r="UCI259" s="71"/>
      <c r="UCJ259" s="71"/>
      <c r="UCK259" s="71"/>
      <c r="UCL259" s="71"/>
      <c r="UCM259" s="71"/>
      <c r="UCN259" s="71"/>
      <c r="UCO259" s="71"/>
      <c r="UCP259" s="71"/>
      <c r="UCQ259" s="71"/>
      <c r="UCR259" s="71"/>
      <c r="UCS259" s="71"/>
      <c r="UCT259" s="71"/>
      <c r="UCU259" s="71"/>
      <c r="UCV259" s="71"/>
      <c r="UCW259" s="71"/>
      <c r="UCX259" s="71"/>
      <c r="UCY259" s="71"/>
      <c r="UCZ259" s="71"/>
      <c r="UDA259" s="71"/>
      <c r="UDB259" s="71"/>
      <c r="UDC259" s="71"/>
      <c r="UDD259" s="71"/>
      <c r="UDE259" s="71"/>
      <c r="UDF259" s="71"/>
      <c r="UDG259" s="71"/>
      <c r="UDH259" s="71"/>
      <c r="UDI259" s="71"/>
      <c r="UDJ259" s="71"/>
      <c r="UDK259" s="71"/>
      <c r="UDL259" s="71"/>
      <c r="UDM259" s="71"/>
      <c r="UDN259" s="71"/>
      <c r="UDO259" s="71"/>
      <c r="UDP259" s="71"/>
      <c r="UDQ259" s="71"/>
      <c r="UDR259" s="71"/>
      <c r="UDS259" s="71"/>
      <c r="UDT259" s="71"/>
      <c r="UDU259" s="71"/>
      <c r="UDV259" s="71"/>
      <c r="UDW259" s="71"/>
      <c r="UDX259" s="71"/>
      <c r="UDY259" s="71"/>
      <c r="UDZ259" s="71"/>
      <c r="UEA259" s="71"/>
      <c r="UEB259" s="71"/>
      <c r="UEC259" s="71"/>
      <c r="UED259" s="71"/>
      <c r="UEE259" s="71"/>
      <c r="UEF259" s="71"/>
      <c r="UEG259" s="71"/>
      <c r="UEH259" s="71"/>
      <c r="UEI259" s="71"/>
      <c r="UEJ259" s="71"/>
      <c r="UEK259" s="71"/>
      <c r="UEL259" s="71"/>
      <c r="UEM259" s="71"/>
      <c r="UEN259" s="71"/>
      <c r="UEO259" s="71"/>
      <c r="UEP259" s="71"/>
      <c r="UEQ259" s="71"/>
      <c r="UER259" s="71"/>
      <c r="UES259" s="71"/>
      <c r="UET259" s="71"/>
      <c r="UEU259" s="71"/>
      <c r="UEV259" s="71"/>
      <c r="UEW259" s="71"/>
      <c r="UEX259" s="71"/>
      <c r="UEY259" s="71"/>
      <c r="UEZ259" s="71"/>
      <c r="UFA259" s="71"/>
      <c r="UFB259" s="71"/>
      <c r="UFC259" s="71"/>
      <c r="UFD259" s="71"/>
      <c r="UFE259" s="71"/>
      <c r="UFF259" s="71"/>
      <c r="UFG259" s="71"/>
      <c r="UFH259" s="71"/>
      <c r="UFI259" s="71"/>
      <c r="UFJ259" s="71"/>
      <c r="UFK259" s="71"/>
      <c r="UFL259" s="71"/>
      <c r="UFM259" s="71"/>
      <c r="UFN259" s="71"/>
      <c r="UFO259" s="71"/>
      <c r="UFP259" s="71"/>
      <c r="UFQ259" s="71"/>
      <c r="UFR259" s="71"/>
      <c r="UFS259" s="71"/>
      <c r="UFT259" s="71"/>
      <c r="UFU259" s="71"/>
      <c r="UFV259" s="71"/>
      <c r="UFW259" s="71"/>
      <c r="UFX259" s="71"/>
      <c r="UFY259" s="71"/>
      <c r="UFZ259" s="71"/>
      <c r="UGA259" s="71"/>
      <c r="UGB259" s="71"/>
      <c r="UGC259" s="71"/>
      <c r="UGD259" s="71"/>
      <c r="UGE259" s="71"/>
      <c r="UGF259" s="71"/>
      <c r="UGG259" s="71"/>
      <c r="UGH259" s="71"/>
      <c r="UGI259" s="71"/>
      <c r="UGJ259" s="71"/>
      <c r="UGK259" s="71"/>
      <c r="UGL259" s="71"/>
      <c r="UGM259" s="71"/>
      <c r="UGN259" s="71"/>
      <c r="UGO259" s="71"/>
      <c r="UGP259" s="71"/>
      <c r="UGQ259" s="71"/>
      <c r="UGR259" s="71"/>
      <c r="UGS259" s="71"/>
      <c r="UGT259" s="71"/>
      <c r="UGU259" s="71"/>
      <c r="UGV259" s="71"/>
      <c r="UGW259" s="71"/>
      <c r="UGX259" s="71"/>
      <c r="UGY259" s="71"/>
      <c r="UGZ259" s="71"/>
      <c r="UHA259" s="71"/>
      <c r="UHB259" s="71"/>
      <c r="UHC259" s="71"/>
      <c r="UHD259" s="71"/>
      <c r="UHE259" s="71"/>
      <c r="UHF259" s="71"/>
      <c r="UHG259" s="71"/>
      <c r="UHH259" s="71"/>
      <c r="UHI259" s="71"/>
      <c r="UHJ259" s="71"/>
      <c r="UHK259" s="71"/>
      <c r="UHL259" s="71"/>
      <c r="UHM259" s="71"/>
      <c r="UHN259" s="71"/>
      <c r="UHO259" s="71"/>
      <c r="UHP259" s="71"/>
      <c r="UHQ259" s="71"/>
      <c r="UHR259" s="71"/>
      <c r="UHS259" s="71"/>
      <c r="UHT259" s="71"/>
      <c r="UHU259" s="71"/>
      <c r="UHV259" s="71"/>
      <c r="UHW259" s="71"/>
      <c r="UHX259" s="71"/>
      <c r="UHY259" s="71"/>
      <c r="UHZ259" s="71"/>
      <c r="UIA259" s="71"/>
      <c r="UIB259" s="71"/>
      <c r="UIC259" s="71"/>
      <c r="UID259" s="71"/>
      <c r="UIE259" s="71"/>
      <c r="UIF259" s="71"/>
      <c r="UIG259" s="71"/>
      <c r="UIH259" s="71"/>
      <c r="UII259" s="71"/>
      <c r="UIJ259" s="71"/>
      <c r="UIK259" s="71"/>
      <c r="UIL259" s="71"/>
      <c r="UIM259" s="71"/>
      <c r="UIN259" s="71"/>
      <c r="UIO259" s="71"/>
      <c r="UIP259" s="71"/>
      <c r="UIQ259" s="71"/>
      <c r="UIR259" s="71"/>
      <c r="UIS259" s="71"/>
      <c r="UIT259" s="71"/>
      <c r="UIU259" s="71"/>
      <c r="UIV259" s="71"/>
      <c r="UIW259" s="71"/>
      <c r="UIX259" s="71"/>
      <c r="UIY259" s="71"/>
      <c r="UIZ259" s="71"/>
      <c r="UJA259" s="71"/>
      <c r="UJB259" s="71"/>
      <c r="UJC259" s="71"/>
      <c r="UJD259" s="71"/>
      <c r="UJE259" s="71"/>
      <c r="UJF259" s="71"/>
      <c r="UJG259" s="71"/>
      <c r="UJH259" s="71"/>
      <c r="UJI259" s="71"/>
      <c r="UJJ259" s="71"/>
      <c r="UJK259" s="71"/>
      <c r="UJL259" s="71"/>
      <c r="UJM259" s="71"/>
      <c r="UJN259" s="71"/>
      <c r="UJO259" s="71"/>
      <c r="UJP259" s="71"/>
      <c r="UJQ259" s="71"/>
      <c r="UJR259" s="71"/>
      <c r="UJS259" s="71"/>
      <c r="UJT259" s="71"/>
      <c r="UJU259" s="71"/>
      <c r="UJV259" s="71"/>
      <c r="UJW259" s="71"/>
      <c r="UJX259" s="71"/>
      <c r="UJY259" s="71"/>
      <c r="UJZ259" s="71"/>
      <c r="UKA259" s="71"/>
      <c r="UKB259" s="71"/>
      <c r="UKC259" s="71"/>
      <c r="UKD259" s="71"/>
      <c r="UKE259" s="71"/>
      <c r="UKF259" s="71"/>
      <c r="UKG259" s="71"/>
      <c r="UKH259" s="71"/>
      <c r="UKI259" s="71"/>
      <c r="UKJ259" s="71"/>
      <c r="UKK259" s="71"/>
      <c r="UKL259" s="71"/>
      <c r="UKM259" s="71"/>
      <c r="UKN259" s="71"/>
      <c r="UKO259" s="71"/>
      <c r="UKP259" s="71"/>
      <c r="UKQ259" s="71"/>
      <c r="UKR259" s="71"/>
      <c r="UKS259" s="71"/>
      <c r="UKT259" s="71"/>
      <c r="UKU259" s="71"/>
      <c r="UKV259" s="71"/>
      <c r="UKW259" s="71"/>
      <c r="UKX259" s="71"/>
      <c r="UKY259" s="71"/>
      <c r="UKZ259" s="71"/>
      <c r="ULA259" s="71"/>
      <c r="ULB259" s="71"/>
      <c r="ULC259" s="71"/>
      <c r="ULD259" s="71"/>
      <c r="ULE259" s="71"/>
      <c r="ULF259" s="71"/>
      <c r="ULG259" s="71"/>
      <c r="ULH259" s="71"/>
      <c r="ULI259" s="71"/>
      <c r="ULJ259" s="71"/>
      <c r="ULK259" s="71"/>
      <c r="ULL259" s="71"/>
      <c r="ULM259" s="71"/>
      <c r="ULN259" s="71"/>
      <c r="ULO259" s="71"/>
      <c r="ULP259" s="71"/>
      <c r="ULQ259" s="71"/>
      <c r="ULR259" s="71"/>
      <c r="ULS259" s="71"/>
      <c r="ULT259" s="71"/>
      <c r="ULU259" s="71"/>
      <c r="ULV259" s="71"/>
      <c r="ULW259" s="71"/>
      <c r="ULX259" s="71"/>
      <c r="ULY259" s="71"/>
      <c r="ULZ259" s="71"/>
      <c r="UMA259" s="71"/>
      <c r="UMB259" s="71"/>
      <c r="UMC259" s="71"/>
      <c r="UMD259" s="71"/>
      <c r="UME259" s="71"/>
      <c r="UMF259" s="71"/>
      <c r="UMG259" s="71"/>
      <c r="UMH259" s="71"/>
      <c r="UMI259" s="71"/>
      <c r="UMJ259" s="71"/>
      <c r="UMK259" s="71"/>
      <c r="UML259" s="71"/>
      <c r="UMM259" s="71"/>
      <c r="UMN259" s="71"/>
      <c r="UMO259" s="71"/>
      <c r="UMP259" s="71"/>
      <c r="UMQ259" s="71"/>
      <c r="UMR259" s="71"/>
      <c r="UMS259" s="71"/>
      <c r="UMT259" s="71"/>
      <c r="UMU259" s="71"/>
      <c r="UMV259" s="71"/>
      <c r="UMW259" s="71"/>
      <c r="UMX259" s="71"/>
      <c r="UMY259" s="71"/>
      <c r="UMZ259" s="71"/>
      <c r="UNA259" s="71"/>
      <c r="UNB259" s="71"/>
      <c r="UNC259" s="71"/>
      <c r="UND259" s="71"/>
      <c r="UNE259" s="71"/>
      <c r="UNF259" s="71"/>
      <c r="UNG259" s="71"/>
      <c r="UNH259" s="71"/>
      <c r="UNI259" s="71"/>
      <c r="UNJ259" s="71"/>
      <c r="UNK259" s="71"/>
      <c r="UNL259" s="71"/>
      <c r="UNM259" s="71"/>
      <c r="UNN259" s="71"/>
      <c r="UNO259" s="71"/>
      <c r="UNP259" s="71"/>
      <c r="UNQ259" s="71"/>
      <c r="UNR259" s="71"/>
      <c r="UNS259" s="71"/>
      <c r="UNT259" s="71"/>
      <c r="UNU259" s="71"/>
      <c r="UNV259" s="71"/>
      <c r="UNW259" s="71"/>
      <c r="UNX259" s="71"/>
      <c r="UNY259" s="71"/>
      <c r="UNZ259" s="71"/>
      <c r="UOA259" s="71"/>
      <c r="UOB259" s="71"/>
      <c r="UOC259" s="71"/>
      <c r="UOD259" s="71"/>
      <c r="UOE259" s="71"/>
      <c r="UOF259" s="71"/>
      <c r="UOG259" s="71"/>
      <c r="UOH259" s="71"/>
      <c r="UOI259" s="71"/>
      <c r="UOJ259" s="71"/>
      <c r="UOK259" s="71"/>
      <c r="UOL259" s="71"/>
      <c r="UOM259" s="71"/>
      <c r="UON259" s="71"/>
      <c r="UOO259" s="71"/>
      <c r="UOP259" s="71"/>
      <c r="UOQ259" s="71"/>
      <c r="UOR259" s="71"/>
      <c r="UOS259" s="71"/>
      <c r="UOT259" s="71"/>
      <c r="UOU259" s="71"/>
      <c r="UOV259" s="71"/>
      <c r="UOW259" s="71"/>
      <c r="UOX259" s="71"/>
      <c r="UOY259" s="71"/>
      <c r="UOZ259" s="71"/>
      <c r="UPA259" s="71"/>
      <c r="UPB259" s="71"/>
      <c r="UPC259" s="71"/>
      <c r="UPD259" s="71"/>
      <c r="UPE259" s="71"/>
      <c r="UPF259" s="71"/>
      <c r="UPG259" s="71"/>
      <c r="UPH259" s="71"/>
      <c r="UPI259" s="71"/>
      <c r="UPJ259" s="71"/>
      <c r="UPK259" s="71"/>
      <c r="UPL259" s="71"/>
      <c r="UPM259" s="71"/>
      <c r="UPN259" s="71"/>
      <c r="UPO259" s="71"/>
      <c r="UPP259" s="71"/>
      <c r="UPQ259" s="71"/>
      <c r="UPR259" s="71"/>
      <c r="UPS259" s="71"/>
      <c r="UPT259" s="71"/>
      <c r="UPU259" s="71"/>
      <c r="UPV259" s="71"/>
      <c r="UPW259" s="71"/>
      <c r="UPX259" s="71"/>
      <c r="UPY259" s="71"/>
      <c r="UPZ259" s="71"/>
      <c r="UQA259" s="71"/>
      <c r="UQB259" s="71"/>
      <c r="UQC259" s="71"/>
      <c r="UQD259" s="71"/>
      <c r="UQE259" s="71"/>
      <c r="UQF259" s="71"/>
      <c r="UQG259" s="71"/>
      <c r="UQH259" s="71"/>
      <c r="UQI259" s="71"/>
      <c r="UQJ259" s="71"/>
      <c r="UQK259" s="71"/>
      <c r="UQL259" s="71"/>
      <c r="UQM259" s="71"/>
      <c r="UQN259" s="71"/>
      <c r="UQO259" s="71"/>
      <c r="UQP259" s="71"/>
      <c r="UQQ259" s="71"/>
      <c r="UQR259" s="71"/>
      <c r="UQS259" s="71"/>
      <c r="UQT259" s="71"/>
      <c r="UQU259" s="71"/>
      <c r="UQV259" s="71"/>
      <c r="UQW259" s="71"/>
      <c r="UQX259" s="71"/>
      <c r="UQY259" s="71"/>
      <c r="UQZ259" s="71"/>
      <c r="URA259" s="71"/>
      <c r="URB259" s="71"/>
      <c r="URC259" s="71"/>
      <c r="URD259" s="71"/>
      <c r="URE259" s="71"/>
      <c r="URF259" s="71"/>
      <c r="URG259" s="71"/>
      <c r="URH259" s="71"/>
      <c r="URI259" s="71"/>
      <c r="URJ259" s="71"/>
      <c r="URK259" s="71"/>
      <c r="URL259" s="71"/>
      <c r="URM259" s="71"/>
      <c r="URN259" s="71"/>
      <c r="URO259" s="71"/>
      <c r="URP259" s="71"/>
      <c r="URQ259" s="71"/>
      <c r="URR259" s="71"/>
      <c r="URS259" s="71"/>
      <c r="URT259" s="71"/>
      <c r="URU259" s="71"/>
      <c r="URV259" s="71"/>
      <c r="URW259" s="71"/>
      <c r="URX259" s="71"/>
      <c r="URY259" s="71"/>
      <c r="URZ259" s="71"/>
      <c r="USA259" s="71"/>
      <c r="USB259" s="71"/>
      <c r="USC259" s="71"/>
      <c r="USD259" s="71"/>
      <c r="USE259" s="71"/>
      <c r="USF259" s="71"/>
      <c r="USG259" s="71"/>
      <c r="USH259" s="71"/>
      <c r="USI259" s="71"/>
      <c r="USJ259" s="71"/>
      <c r="USK259" s="71"/>
      <c r="USL259" s="71"/>
      <c r="USM259" s="71"/>
      <c r="USN259" s="71"/>
      <c r="USO259" s="71"/>
      <c r="USP259" s="71"/>
      <c r="USQ259" s="71"/>
      <c r="USR259" s="71"/>
      <c r="USS259" s="71"/>
      <c r="UST259" s="71"/>
      <c r="USU259" s="71"/>
      <c r="USV259" s="71"/>
      <c r="USW259" s="71"/>
      <c r="USX259" s="71"/>
      <c r="USY259" s="71"/>
      <c r="USZ259" s="71"/>
      <c r="UTA259" s="71"/>
      <c r="UTB259" s="71"/>
      <c r="UTC259" s="71"/>
      <c r="UTD259" s="71"/>
      <c r="UTE259" s="71"/>
      <c r="UTF259" s="71"/>
      <c r="UTG259" s="71"/>
      <c r="UTH259" s="71"/>
      <c r="UTI259" s="71"/>
      <c r="UTJ259" s="71"/>
      <c r="UTK259" s="71"/>
      <c r="UTL259" s="71"/>
      <c r="UTM259" s="71"/>
      <c r="UTN259" s="71"/>
      <c r="UTO259" s="71"/>
      <c r="UTP259" s="71"/>
      <c r="UTQ259" s="71"/>
      <c r="UTR259" s="71"/>
      <c r="UTS259" s="71"/>
      <c r="UTT259" s="71"/>
      <c r="UTU259" s="71"/>
      <c r="UTV259" s="71"/>
      <c r="UTW259" s="71"/>
      <c r="UTX259" s="71"/>
      <c r="UTY259" s="71"/>
      <c r="UTZ259" s="71"/>
      <c r="UUA259" s="71"/>
      <c r="UUB259" s="71"/>
      <c r="UUC259" s="71"/>
      <c r="UUD259" s="71"/>
      <c r="UUE259" s="71"/>
      <c r="UUF259" s="71"/>
      <c r="UUG259" s="71"/>
      <c r="UUH259" s="71"/>
      <c r="UUI259" s="71"/>
      <c r="UUJ259" s="71"/>
      <c r="UUK259" s="71"/>
      <c r="UUL259" s="71"/>
      <c r="UUM259" s="71"/>
      <c r="UUN259" s="71"/>
      <c r="UUO259" s="71"/>
      <c r="UUP259" s="71"/>
      <c r="UUQ259" s="71"/>
      <c r="UUR259" s="71"/>
      <c r="UUS259" s="71"/>
      <c r="UUT259" s="71"/>
      <c r="UUU259" s="71"/>
      <c r="UUV259" s="71"/>
      <c r="UUW259" s="71"/>
      <c r="UUX259" s="71"/>
      <c r="UUY259" s="71"/>
      <c r="UUZ259" s="71"/>
      <c r="UVA259" s="71"/>
      <c r="UVB259" s="71"/>
      <c r="UVC259" s="71"/>
      <c r="UVD259" s="71"/>
      <c r="UVE259" s="71"/>
      <c r="UVF259" s="71"/>
      <c r="UVG259" s="71"/>
      <c r="UVH259" s="71"/>
      <c r="UVI259" s="71"/>
      <c r="UVJ259" s="71"/>
      <c r="UVK259" s="71"/>
      <c r="UVL259" s="71"/>
      <c r="UVM259" s="71"/>
      <c r="UVN259" s="71"/>
      <c r="UVO259" s="71"/>
      <c r="UVP259" s="71"/>
      <c r="UVQ259" s="71"/>
      <c r="UVR259" s="71"/>
      <c r="UVS259" s="71"/>
      <c r="UVT259" s="71"/>
      <c r="UVU259" s="71"/>
      <c r="UVV259" s="71"/>
      <c r="UVW259" s="71"/>
      <c r="UVX259" s="71"/>
      <c r="UVY259" s="71"/>
      <c r="UVZ259" s="71"/>
      <c r="UWA259" s="71"/>
      <c r="UWB259" s="71"/>
      <c r="UWC259" s="71"/>
      <c r="UWD259" s="71"/>
      <c r="UWE259" s="71"/>
      <c r="UWF259" s="71"/>
      <c r="UWG259" s="71"/>
      <c r="UWH259" s="71"/>
      <c r="UWI259" s="71"/>
      <c r="UWJ259" s="71"/>
      <c r="UWK259" s="71"/>
      <c r="UWL259" s="71"/>
      <c r="UWM259" s="71"/>
      <c r="UWN259" s="71"/>
      <c r="UWO259" s="71"/>
      <c r="UWP259" s="71"/>
      <c r="UWQ259" s="71"/>
      <c r="UWR259" s="71"/>
      <c r="UWS259" s="71"/>
      <c r="UWT259" s="71"/>
      <c r="UWU259" s="71"/>
      <c r="UWV259" s="71"/>
      <c r="UWW259" s="71"/>
      <c r="UWX259" s="71"/>
      <c r="UWY259" s="71"/>
      <c r="UWZ259" s="71"/>
      <c r="UXA259" s="71"/>
      <c r="UXB259" s="71"/>
      <c r="UXC259" s="71"/>
      <c r="UXD259" s="71"/>
      <c r="UXE259" s="71"/>
      <c r="UXF259" s="71"/>
      <c r="UXG259" s="71"/>
      <c r="UXH259" s="71"/>
      <c r="UXI259" s="71"/>
      <c r="UXJ259" s="71"/>
      <c r="UXK259" s="71"/>
      <c r="UXL259" s="71"/>
      <c r="UXM259" s="71"/>
      <c r="UXN259" s="71"/>
      <c r="UXO259" s="71"/>
      <c r="UXP259" s="71"/>
      <c r="UXQ259" s="71"/>
      <c r="UXR259" s="71"/>
      <c r="UXS259" s="71"/>
      <c r="UXT259" s="71"/>
      <c r="UXU259" s="71"/>
      <c r="UXV259" s="71"/>
      <c r="UXW259" s="71"/>
      <c r="UXX259" s="71"/>
      <c r="UXY259" s="71"/>
      <c r="UXZ259" s="71"/>
      <c r="UYA259" s="71"/>
      <c r="UYB259" s="71"/>
      <c r="UYC259" s="71"/>
      <c r="UYD259" s="71"/>
      <c r="UYE259" s="71"/>
      <c r="UYF259" s="71"/>
      <c r="UYG259" s="71"/>
      <c r="UYH259" s="71"/>
      <c r="UYI259" s="71"/>
      <c r="UYJ259" s="71"/>
      <c r="UYK259" s="71"/>
      <c r="UYL259" s="71"/>
      <c r="UYM259" s="71"/>
      <c r="UYN259" s="71"/>
      <c r="UYO259" s="71"/>
      <c r="UYP259" s="71"/>
      <c r="UYQ259" s="71"/>
      <c r="UYR259" s="71"/>
      <c r="UYS259" s="71"/>
      <c r="UYT259" s="71"/>
      <c r="UYU259" s="71"/>
      <c r="UYV259" s="71"/>
      <c r="UYW259" s="71"/>
      <c r="UYX259" s="71"/>
      <c r="UYY259" s="71"/>
      <c r="UYZ259" s="71"/>
      <c r="UZA259" s="71"/>
      <c r="UZB259" s="71"/>
      <c r="UZC259" s="71"/>
      <c r="UZD259" s="71"/>
      <c r="UZE259" s="71"/>
      <c r="UZF259" s="71"/>
      <c r="UZG259" s="71"/>
      <c r="UZH259" s="71"/>
      <c r="UZI259" s="71"/>
      <c r="UZJ259" s="71"/>
      <c r="UZK259" s="71"/>
      <c r="UZL259" s="71"/>
      <c r="UZM259" s="71"/>
      <c r="UZN259" s="71"/>
      <c r="UZO259" s="71"/>
      <c r="UZP259" s="71"/>
      <c r="UZQ259" s="71"/>
      <c r="UZR259" s="71"/>
      <c r="UZS259" s="71"/>
      <c r="UZT259" s="71"/>
      <c r="UZU259" s="71"/>
      <c r="UZV259" s="71"/>
      <c r="UZW259" s="71"/>
      <c r="UZX259" s="71"/>
      <c r="UZY259" s="71"/>
      <c r="UZZ259" s="71"/>
      <c r="VAA259" s="71"/>
      <c r="VAB259" s="71"/>
      <c r="VAC259" s="71"/>
      <c r="VAD259" s="71"/>
      <c r="VAE259" s="71"/>
      <c r="VAF259" s="71"/>
      <c r="VAG259" s="71"/>
      <c r="VAH259" s="71"/>
      <c r="VAI259" s="71"/>
      <c r="VAJ259" s="71"/>
      <c r="VAK259" s="71"/>
      <c r="VAL259" s="71"/>
      <c r="VAM259" s="71"/>
      <c r="VAN259" s="71"/>
      <c r="VAO259" s="71"/>
      <c r="VAP259" s="71"/>
      <c r="VAQ259" s="71"/>
      <c r="VAR259" s="71"/>
      <c r="VAS259" s="71"/>
      <c r="VAT259" s="71"/>
      <c r="VAU259" s="71"/>
      <c r="VAV259" s="71"/>
      <c r="VAW259" s="71"/>
      <c r="VAX259" s="71"/>
      <c r="VAY259" s="71"/>
      <c r="VAZ259" s="71"/>
      <c r="VBA259" s="71"/>
      <c r="VBB259" s="71"/>
      <c r="VBC259" s="71"/>
      <c r="VBD259" s="71"/>
      <c r="VBE259" s="71"/>
      <c r="VBF259" s="71"/>
      <c r="VBG259" s="71"/>
      <c r="VBH259" s="71"/>
      <c r="VBI259" s="71"/>
      <c r="VBJ259" s="71"/>
      <c r="VBK259" s="71"/>
      <c r="VBL259" s="71"/>
      <c r="VBM259" s="71"/>
      <c r="VBN259" s="71"/>
      <c r="VBO259" s="71"/>
      <c r="VBP259" s="71"/>
      <c r="VBQ259" s="71"/>
      <c r="VBR259" s="71"/>
      <c r="VBS259" s="71"/>
      <c r="VBT259" s="71"/>
      <c r="VBU259" s="71"/>
      <c r="VBV259" s="71"/>
      <c r="VBW259" s="71"/>
      <c r="VBX259" s="71"/>
      <c r="VBY259" s="71"/>
      <c r="VBZ259" s="71"/>
      <c r="VCA259" s="71"/>
      <c r="VCB259" s="71"/>
      <c r="VCC259" s="71"/>
      <c r="VCD259" s="71"/>
      <c r="VCE259" s="71"/>
      <c r="VCF259" s="71"/>
      <c r="VCG259" s="71"/>
      <c r="VCH259" s="71"/>
      <c r="VCI259" s="71"/>
      <c r="VCJ259" s="71"/>
      <c r="VCK259" s="71"/>
      <c r="VCL259" s="71"/>
      <c r="VCM259" s="71"/>
      <c r="VCN259" s="71"/>
      <c r="VCO259" s="71"/>
      <c r="VCP259" s="71"/>
      <c r="VCQ259" s="71"/>
      <c r="VCR259" s="71"/>
      <c r="VCS259" s="71"/>
      <c r="VCT259" s="71"/>
      <c r="VCU259" s="71"/>
      <c r="VCV259" s="71"/>
      <c r="VCW259" s="71"/>
      <c r="VCX259" s="71"/>
      <c r="VCY259" s="71"/>
      <c r="VCZ259" s="71"/>
      <c r="VDA259" s="71"/>
      <c r="VDB259" s="71"/>
      <c r="VDC259" s="71"/>
      <c r="VDD259" s="71"/>
      <c r="VDE259" s="71"/>
      <c r="VDF259" s="71"/>
      <c r="VDG259" s="71"/>
      <c r="VDH259" s="71"/>
      <c r="VDI259" s="71"/>
      <c r="VDJ259" s="71"/>
      <c r="VDK259" s="71"/>
      <c r="VDL259" s="71"/>
      <c r="VDM259" s="71"/>
      <c r="VDN259" s="71"/>
      <c r="VDO259" s="71"/>
      <c r="VDP259" s="71"/>
      <c r="VDQ259" s="71"/>
      <c r="VDR259" s="71"/>
      <c r="VDS259" s="71"/>
      <c r="VDT259" s="71"/>
      <c r="VDU259" s="71"/>
      <c r="VDV259" s="71"/>
      <c r="VDW259" s="71"/>
      <c r="VDX259" s="71"/>
      <c r="VDY259" s="71"/>
      <c r="VDZ259" s="71"/>
      <c r="VEA259" s="71"/>
      <c r="VEB259" s="71"/>
      <c r="VEC259" s="71"/>
      <c r="VED259" s="71"/>
      <c r="VEE259" s="71"/>
      <c r="VEF259" s="71"/>
      <c r="VEG259" s="71"/>
      <c r="VEH259" s="71"/>
      <c r="VEI259" s="71"/>
      <c r="VEJ259" s="71"/>
      <c r="VEK259" s="71"/>
      <c r="VEL259" s="71"/>
      <c r="VEM259" s="71"/>
      <c r="VEN259" s="71"/>
      <c r="VEO259" s="71"/>
      <c r="VEP259" s="71"/>
      <c r="VEQ259" s="71"/>
      <c r="VER259" s="71"/>
      <c r="VES259" s="71"/>
      <c r="VET259" s="71"/>
      <c r="VEU259" s="71"/>
      <c r="VEV259" s="71"/>
      <c r="VEW259" s="71"/>
      <c r="VEX259" s="71"/>
      <c r="VEY259" s="71"/>
      <c r="VEZ259" s="71"/>
      <c r="VFA259" s="71"/>
      <c r="VFB259" s="71"/>
      <c r="VFC259" s="71"/>
      <c r="VFD259" s="71"/>
      <c r="VFE259" s="71"/>
      <c r="VFF259" s="71"/>
      <c r="VFG259" s="71"/>
      <c r="VFH259" s="71"/>
      <c r="VFI259" s="71"/>
      <c r="VFJ259" s="71"/>
      <c r="VFK259" s="71"/>
      <c r="VFL259" s="71"/>
      <c r="VFM259" s="71"/>
      <c r="VFN259" s="71"/>
      <c r="VFO259" s="71"/>
      <c r="VFP259" s="71"/>
      <c r="VFQ259" s="71"/>
      <c r="VFR259" s="71"/>
      <c r="VFS259" s="71"/>
      <c r="VFT259" s="71"/>
      <c r="VFU259" s="71"/>
      <c r="VFV259" s="71"/>
      <c r="VFW259" s="71"/>
      <c r="VFX259" s="71"/>
      <c r="VFY259" s="71"/>
      <c r="VFZ259" s="71"/>
      <c r="VGA259" s="71"/>
      <c r="VGB259" s="71"/>
      <c r="VGC259" s="71"/>
      <c r="VGD259" s="71"/>
      <c r="VGE259" s="71"/>
      <c r="VGF259" s="71"/>
      <c r="VGG259" s="71"/>
      <c r="VGH259" s="71"/>
      <c r="VGI259" s="71"/>
      <c r="VGJ259" s="71"/>
      <c r="VGK259" s="71"/>
      <c r="VGL259" s="71"/>
      <c r="VGM259" s="71"/>
      <c r="VGN259" s="71"/>
      <c r="VGO259" s="71"/>
      <c r="VGP259" s="71"/>
      <c r="VGQ259" s="71"/>
      <c r="VGR259" s="71"/>
      <c r="VGS259" s="71"/>
      <c r="VGT259" s="71"/>
      <c r="VGU259" s="71"/>
      <c r="VGV259" s="71"/>
      <c r="VGW259" s="71"/>
      <c r="VGX259" s="71"/>
      <c r="VGY259" s="71"/>
      <c r="VGZ259" s="71"/>
      <c r="VHA259" s="71"/>
      <c r="VHB259" s="71"/>
      <c r="VHC259" s="71"/>
      <c r="VHD259" s="71"/>
      <c r="VHE259" s="71"/>
      <c r="VHF259" s="71"/>
      <c r="VHG259" s="71"/>
      <c r="VHH259" s="71"/>
      <c r="VHI259" s="71"/>
      <c r="VHJ259" s="71"/>
      <c r="VHK259" s="71"/>
      <c r="VHL259" s="71"/>
      <c r="VHM259" s="71"/>
      <c r="VHN259" s="71"/>
      <c r="VHO259" s="71"/>
      <c r="VHP259" s="71"/>
      <c r="VHQ259" s="71"/>
      <c r="VHR259" s="71"/>
      <c r="VHS259" s="71"/>
      <c r="VHT259" s="71"/>
      <c r="VHU259" s="71"/>
      <c r="VHV259" s="71"/>
      <c r="VHW259" s="71"/>
      <c r="VHX259" s="71"/>
      <c r="VHY259" s="71"/>
      <c r="VHZ259" s="71"/>
      <c r="VIA259" s="71"/>
      <c r="VIB259" s="71"/>
      <c r="VIC259" s="71"/>
      <c r="VID259" s="71"/>
      <c r="VIE259" s="71"/>
      <c r="VIF259" s="71"/>
      <c r="VIG259" s="71"/>
      <c r="VIH259" s="71"/>
      <c r="VII259" s="71"/>
      <c r="VIJ259" s="71"/>
      <c r="VIK259" s="71"/>
      <c r="VIL259" s="71"/>
      <c r="VIM259" s="71"/>
      <c r="VIN259" s="71"/>
      <c r="VIO259" s="71"/>
      <c r="VIP259" s="71"/>
      <c r="VIQ259" s="71"/>
      <c r="VIR259" s="71"/>
      <c r="VIS259" s="71"/>
      <c r="VIT259" s="71"/>
      <c r="VIU259" s="71"/>
      <c r="VIV259" s="71"/>
      <c r="VIW259" s="71"/>
      <c r="VIX259" s="71"/>
      <c r="VIY259" s="71"/>
      <c r="VIZ259" s="71"/>
      <c r="VJA259" s="71"/>
      <c r="VJB259" s="71"/>
      <c r="VJC259" s="71"/>
      <c r="VJD259" s="71"/>
      <c r="VJE259" s="71"/>
      <c r="VJF259" s="71"/>
      <c r="VJG259" s="71"/>
      <c r="VJH259" s="71"/>
      <c r="VJI259" s="71"/>
      <c r="VJJ259" s="71"/>
      <c r="VJK259" s="71"/>
      <c r="VJL259" s="71"/>
      <c r="VJM259" s="71"/>
      <c r="VJN259" s="71"/>
      <c r="VJO259" s="71"/>
      <c r="VJP259" s="71"/>
      <c r="VJQ259" s="71"/>
      <c r="VJR259" s="71"/>
      <c r="VJS259" s="71"/>
      <c r="VJT259" s="71"/>
      <c r="VJU259" s="71"/>
      <c r="VJV259" s="71"/>
      <c r="VJW259" s="71"/>
      <c r="VJX259" s="71"/>
      <c r="VJY259" s="71"/>
      <c r="VJZ259" s="71"/>
      <c r="VKA259" s="71"/>
      <c r="VKB259" s="71"/>
      <c r="VKC259" s="71"/>
      <c r="VKD259" s="71"/>
      <c r="VKE259" s="71"/>
      <c r="VKF259" s="71"/>
      <c r="VKG259" s="71"/>
      <c r="VKH259" s="71"/>
      <c r="VKI259" s="71"/>
      <c r="VKJ259" s="71"/>
      <c r="VKK259" s="71"/>
      <c r="VKL259" s="71"/>
      <c r="VKM259" s="71"/>
      <c r="VKN259" s="71"/>
      <c r="VKO259" s="71"/>
      <c r="VKP259" s="71"/>
      <c r="VKQ259" s="71"/>
      <c r="VKR259" s="71"/>
      <c r="VKS259" s="71"/>
      <c r="VKT259" s="71"/>
      <c r="VKU259" s="71"/>
      <c r="VKV259" s="71"/>
      <c r="VKW259" s="71"/>
      <c r="VKX259" s="71"/>
      <c r="VKY259" s="71"/>
      <c r="VKZ259" s="71"/>
      <c r="VLA259" s="71"/>
      <c r="VLB259" s="71"/>
      <c r="VLC259" s="71"/>
      <c r="VLD259" s="71"/>
      <c r="VLE259" s="71"/>
      <c r="VLF259" s="71"/>
      <c r="VLG259" s="71"/>
      <c r="VLH259" s="71"/>
      <c r="VLI259" s="71"/>
      <c r="VLJ259" s="71"/>
      <c r="VLK259" s="71"/>
      <c r="VLL259" s="71"/>
      <c r="VLM259" s="71"/>
      <c r="VLN259" s="71"/>
      <c r="VLO259" s="71"/>
      <c r="VLP259" s="71"/>
      <c r="VLQ259" s="71"/>
      <c r="VLR259" s="71"/>
      <c r="VLS259" s="71"/>
      <c r="VLT259" s="71"/>
      <c r="VLU259" s="71"/>
      <c r="VLV259" s="71"/>
      <c r="VLW259" s="71"/>
      <c r="VLX259" s="71"/>
      <c r="VLY259" s="71"/>
      <c r="VLZ259" s="71"/>
      <c r="VMA259" s="71"/>
      <c r="VMB259" s="71"/>
      <c r="VMC259" s="71"/>
      <c r="VMD259" s="71"/>
      <c r="VME259" s="71"/>
      <c r="VMF259" s="71"/>
      <c r="VMG259" s="71"/>
      <c r="VMH259" s="71"/>
      <c r="VMI259" s="71"/>
      <c r="VMJ259" s="71"/>
      <c r="VMK259" s="71"/>
      <c r="VML259" s="71"/>
      <c r="VMM259" s="71"/>
      <c r="VMN259" s="71"/>
      <c r="VMO259" s="71"/>
      <c r="VMP259" s="71"/>
      <c r="VMQ259" s="71"/>
      <c r="VMR259" s="71"/>
      <c r="VMS259" s="71"/>
      <c r="VMT259" s="71"/>
      <c r="VMU259" s="71"/>
      <c r="VMV259" s="71"/>
      <c r="VMW259" s="71"/>
      <c r="VMX259" s="71"/>
      <c r="VMY259" s="71"/>
      <c r="VMZ259" s="71"/>
      <c r="VNA259" s="71"/>
      <c r="VNB259" s="71"/>
      <c r="VNC259" s="71"/>
      <c r="VND259" s="71"/>
      <c r="VNE259" s="71"/>
      <c r="VNF259" s="71"/>
      <c r="VNG259" s="71"/>
      <c r="VNH259" s="71"/>
      <c r="VNI259" s="71"/>
      <c r="VNJ259" s="71"/>
      <c r="VNK259" s="71"/>
      <c r="VNL259" s="71"/>
      <c r="VNM259" s="71"/>
      <c r="VNN259" s="71"/>
      <c r="VNO259" s="71"/>
      <c r="VNP259" s="71"/>
      <c r="VNQ259" s="71"/>
      <c r="VNR259" s="71"/>
      <c r="VNS259" s="71"/>
      <c r="VNT259" s="71"/>
      <c r="VNU259" s="71"/>
      <c r="VNV259" s="71"/>
      <c r="VNW259" s="71"/>
      <c r="VNX259" s="71"/>
      <c r="VNY259" s="71"/>
      <c r="VNZ259" s="71"/>
      <c r="VOA259" s="71"/>
      <c r="VOB259" s="71"/>
      <c r="VOC259" s="71"/>
      <c r="VOD259" s="71"/>
      <c r="VOE259" s="71"/>
      <c r="VOF259" s="71"/>
      <c r="VOG259" s="71"/>
      <c r="VOH259" s="71"/>
      <c r="VOI259" s="71"/>
      <c r="VOJ259" s="71"/>
      <c r="VOK259" s="71"/>
      <c r="VOL259" s="71"/>
      <c r="VOM259" s="71"/>
      <c r="VON259" s="71"/>
      <c r="VOO259" s="71"/>
      <c r="VOP259" s="71"/>
      <c r="VOQ259" s="71"/>
      <c r="VOR259" s="71"/>
      <c r="VOS259" s="71"/>
      <c r="VOT259" s="71"/>
      <c r="VOU259" s="71"/>
      <c r="VOV259" s="71"/>
      <c r="VOW259" s="71"/>
      <c r="VOX259" s="71"/>
      <c r="VOY259" s="71"/>
      <c r="VOZ259" s="71"/>
      <c r="VPA259" s="71"/>
      <c r="VPB259" s="71"/>
      <c r="VPC259" s="71"/>
      <c r="VPD259" s="71"/>
      <c r="VPE259" s="71"/>
      <c r="VPF259" s="71"/>
      <c r="VPG259" s="71"/>
      <c r="VPH259" s="71"/>
      <c r="VPI259" s="71"/>
      <c r="VPJ259" s="71"/>
      <c r="VPK259" s="71"/>
      <c r="VPL259" s="71"/>
      <c r="VPM259" s="71"/>
      <c r="VPN259" s="71"/>
      <c r="VPO259" s="71"/>
      <c r="VPP259" s="71"/>
      <c r="VPQ259" s="71"/>
      <c r="VPR259" s="71"/>
      <c r="VPS259" s="71"/>
      <c r="VPT259" s="71"/>
      <c r="VPU259" s="71"/>
      <c r="VPV259" s="71"/>
      <c r="VPW259" s="71"/>
      <c r="VPX259" s="71"/>
      <c r="VPY259" s="71"/>
      <c r="VPZ259" s="71"/>
      <c r="VQA259" s="71"/>
      <c r="VQB259" s="71"/>
      <c r="VQC259" s="71"/>
      <c r="VQD259" s="71"/>
      <c r="VQE259" s="71"/>
      <c r="VQF259" s="71"/>
      <c r="VQG259" s="71"/>
      <c r="VQH259" s="71"/>
      <c r="VQI259" s="71"/>
      <c r="VQJ259" s="71"/>
      <c r="VQK259" s="71"/>
      <c r="VQL259" s="71"/>
      <c r="VQM259" s="71"/>
      <c r="VQN259" s="71"/>
      <c r="VQO259" s="71"/>
      <c r="VQP259" s="71"/>
      <c r="VQQ259" s="71"/>
      <c r="VQR259" s="71"/>
      <c r="VQS259" s="71"/>
      <c r="VQT259" s="71"/>
      <c r="VQU259" s="71"/>
      <c r="VQV259" s="71"/>
      <c r="VQW259" s="71"/>
      <c r="VQX259" s="71"/>
      <c r="VQY259" s="71"/>
      <c r="VQZ259" s="71"/>
      <c r="VRA259" s="71"/>
      <c r="VRB259" s="71"/>
      <c r="VRC259" s="71"/>
      <c r="VRD259" s="71"/>
      <c r="VRE259" s="71"/>
      <c r="VRF259" s="71"/>
      <c r="VRG259" s="71"/>
      <c r="VRH259" s="71"/>
      <c r="VRI259" s="71"/>
      <c r="VRJ259" s="71"/>
      <c r="VRK259" s="71"/>
      <c r="VRL259" s="71"/>
      <c r="VRM259" s="71"/>
      <c r="VRN259" s="71"/>
      <c r="VRO259" s="71"/>
      <c r="VRP259" s="71"/>
      <c r="VRQ259" s="71"/>
      <c r="VRR259" s="71"/>
      <c r="VRS259" s="71"/>
      <c r="VRT259" s="71"/>
      <c r="VRU259" s="71"/>
      <c r="VRV259" s="71"/>
      <c r="VRW259" s="71"/>
      <c r="VRX259" s="71"/>
      <c r="VRY259" s="71"/>
      <c r="VRZ259" s="71"/>
      <c r="VSA259" s="71"/>
      <c r="VSB259" s="71"/>
      <c r="VSC259" s="71"/>
      <c r="VSD259" s="71"/>
      <c r="VSE259" s="71"/>
      <c r="VSF259" s="71"/>
      <c r="VSG259" s="71"/>
      <c r="VSH259" s="71"/>
      <c r="VSI259" s="71"/>
      <c r="VSJ259" s="71"/>
      <c r="VSK259" s="71"/>
      <c r="VSL259" s="71"/>
      <c r="VSM259" s="71"/>
      <c r="VSN259" s="71"/>
      <c r="VSO259" s="71"/>
      <c r="VSP259" s="71"/>
      <c r="VSQ259" s="71"/>
      <c r="VSR259" s="71"/>
      <c r="VSS259" s="71"/>
      <c r="VST259" s="71"/>
      <c r="VSU259" s="71"/>
      <c r="VSV259" s="71"/>
      <c r="VSW259" s="71"/>
      <c r="VSX259" s="71"/>
      <c r="VSY259" s="71"/>
      <c r="VSZ259" s="71"/>
      <c r="VTA259" s="71"/>
      <c r="VTB259" s="71"/>
      <c r="VTC259" s="71"/>
      <c r="VTD259" s="71"/>
      <c r="VTE259" s="71"/>
      <c r="VTF259" s="71"/>
      <c r="VTG259" s="71"/>
      <c r="VTH259" s="71"/>
      <c r="VTI259" s="71"/>
      <c r="VTJ259" s="71"/>
      <c r="VTK259" s="71"/>
      <c r="VTL259" s="71"/>
      <c r="VTM259" s="71"/>
      <c r="VTN259" s="71"/>
      <c r="VTO259" s="71"/>
      <c r="VTP259" s="71"/>
      <c r="VTQ259" s="71"/>
      <c r="VTR259" s="71"/>
      <c r="VTS259" s="71"/>
      <c r="VTT259" s="71"/>
      <c r="VTU259" s="71"/>
      <c r="VTV259" s="71"/>
      <c r="VTW259" s="71"/>
      <c r="VTX259" s="71"/>
      <c r="VTY259" s="71"/>
      <c r="VTZ259" s="71"/>
      <c r="VUA259" s="71"/>
      <c r="VUB259" s="71"/>
      <c r="VUC259" s="71"/>
      <c r="VUD259" s="71"/>
      <c r="VUE259" s="71"/>
      <c r="VUF259" s="71"/>
      <c r="VUG259" s="71"/>
      <c r="VUH259" s="71"/>
      <c r="VUI259" s="71"/>
      <c r="VUJ259" s="71"/>
      <c r="VUK259" s="71"/>
      <c r="VUL259" s="71"/>
      <c r="VUM259" s="71"/>
      <c r="VUN259" s="71"/>
      <c r="VUO259" s="71"/>
      <c r="VUP259" s="71"/>
      <c r="VUQ259" s="71"/>
      <c r="VUR259" s="71"/>
      <c r="VUS259" s="71"/>
      <c r="VUT259" s="71"/>
      <c r="VUU259" s="71"/>
      <c r="VUV259" s="71"/>
      <c r="VUW259" s="71"/>
      <c r="VUX259" s="71"/>
      <c r="VUY259" s="71"/>
      <c r="VUZ259" s="71"/>
      <c r="VVA259" s="71"/>
      <c r="VVB259" s="71"/>
      <c r="VVC259" s="71"/>
      <c r="VVD259" s="71"/>
      <c r="VVE259" s="71"/>
      <c r="VVF259" s="71"/>
      <c r="VVG259" s="71"/>
      <c r="VVH259" s="71"/>
      <c r="VVI259" s="71"/>
      <c r="VVJ259" s="71"/>
      <c r="VVK259" s="71"/>
      <c r="VVL259" s="71"/>
      <c r="VVM259" s="71"/>
      <c r="VVN259" s="71"/>
      <c r="VVO259" s="71"/>
      <c r="VVP259" s="71"/>
      <c r="VVQ259" s="71"/>
      <c r="VVR259" s="71"/>
      <c r="VVS259" s="71"/>
      <c r="VVT259" s="71"/>
      <c r="VVU259" s="71"/>
      <c r="VVV259" s="71"/>
      <c r="VVW259" s="71"/>
      <c r="VVX259" s="71"/>
      <c r="VVY259" s="71"/>
      <c r="VVZ259" s="71"/>
      <c r="VWA259" s="71"/>
      <c r="VWB259" s="71"/>
      <c r="VWC259" s="71"/>
      <c r="VWD259" s="71"/>
      <c r="VWE259" s="71"/>
      <c r="VWF259" s="71"/>
      <c r="VWG259" s="71"/>
      <c r="VWH259" s="71"/>
      <c r="VWI259" s="71"/>
      <c r="VWJ259" s="71"/>
      <c r="VWK259" s="71"/>
      <c r="VWL259" s="71"/>
      <c r="VWM259" s="71"/>
      <c r="VWN259" s="71"/>
      <c r="VWO259" s="71"/>
      <c r="VWP259" s="71"/>
      <c r="VWQ259" s="71"/>
      <c r="VWR259" s="71"/>
      <c r="VWS259" s="71"/>
      <c r="VWT259" s="71"/>
      <c r="VWU259" s="71"/>
      <c r="VWV259" s="71"/>
      <c r="VWW259" s="71"/>
      <c r="VWX259" s="71"/>
      <c r="VWY259" s="71"/>
      <c r="VWZ259" s="71"/>
      <c r="VXA259" s="71"/>
      <c r="VXB259" s="71"/>
      <c r="VXC259" s="71"/>
      <c r="VXD259" s="71"/>
      <c r="VXE259" s="71"/>
      <c r="VXF259" s="71"/>
      <c r="VXG259" s="71"/>
      <c r="VXH259" s="71"/>
      <c r="VXI259" s="71"/>
      <c r="VXJ259" s="71"/>
      <c r="VXK259" s="71"/>
      <c r="VXL259" s="71"/>
      <c r="VXM259" s="71"/>
      <c r="VXN259" s="71"/>
      <c r="VXO259" s="71"/>
      <c r="VXP259" s="71"/>
      <c r="VXQ259" s="71"/>
      <c r="VXR259" s="71"/>
      <c r="VXS259" s="71"/>
      <c r="VXT259" s="71"/>
      <c r="VXU259" s="71"/>
      <c r="VXV259" s="71"/>
      <c r="VXW259" s="71"/>
      <c r="VXX259" s="71"/>
      <c r="VXY259" s="71"/>
      <c r="VXZ259" s="71"/>
      <c r="VYA259" s="71"/>
      <c r="VYB259" s="71"/>
      <c r="VYC259" s="71"/>
      <c r="VYD259" s="71"/>
      <c r="VYE259" s="71"/>
      <c r="VYF259" s="71"/>
      <c r="VYG259" s="71"/>
      <c r="VYH259" s="71"/>
      <c r="VYI259" s="71"/>
      <c r="VYJ259" s="71"/>
      <c r="VYK259" s="71"/>
      <c r="VYL259" s="71"/>
      <c r="VYM259" s="71"/>
      <c r="VYN259" s="71"/>
      <c r="VYO259" s="71"/>
      <c r="VYP259" s="71"/>
      <c r="VYQ259" s="71"/>
      <c r="VYR259" s="71"/>
      <c r="VYS259" s="71"/>
      <c r="VYT259" s="71"/>
      <c r="VYU259" s="71"/>
      <c r="VYV259" s="71"/>
      <c r="VYW259" s="71"/>
      <c r="VYX259" s="71"/>
      <c r="VYY259" s="71"/>
      <c r="VYZ259" s="71"/>
      <c r="VZA259" s="71"/>
      <c r="VZB259" s="71"/>
      <c r="VZC259" s="71"/>
      <c r="VZD259" s="71"/>
      <c r="VZE259" s="71"/>
      <c r="VZF259" s="71"/>
      <c r="VZG259" s="71"/>
      <c r="VZH259" s="71"/>
      <c r="VZI259" s="71"/>
      <c r="VZJ259" s="71"/>
      <c r="VZK259" s="71"/>
      <c r="VZL259" s="71"/>
      <c r="VZM259" s="71"/>
      <c r="VZN259" s="71"/>
      <c r="VZO259" s="71"/>
      <c r="VZP259" s="71"/>
      <c r="VZQ259" s="71"/>
      <c r="VZR259" s="71"/>
      <c r="VZS259" s="71"/>
      <c r="VZT259" s="71"/>
      <c r="VZU259" s="71"/>
      <c r="VZV259" s="71"/>
      <c r="VZW259" s="71"/>
      <c r="VZX259" s="71"/>
      <c r="VZY259" s="71"/>
      <c r="VZZ259" s="71"/>
      <c r="WAA259" s="71"/>
      <c r="WAB259" s="71"/>
      <c r="WAC259" s="71"/>
      <c r="WAD259" s="71"/>
      <c r="WAE259" s="71"/>
      <c r="WAF259" s="71"/>
      <c r="WAG259" s="71"/>
      <c r="WAH259" s="71"/>
      <c r="WAI259" s="71"/>
      <c r="WAJ259" s="71"/>
      <c r="WAK259" s="71"/>
      <c r="WAL259" s="71"/>
      <c r="WAM259" s="71"/>
      <c r="WAN259" s="71"/>
      <c r="WAO259" s="71"/>
      <c r="WAP259" s="71"/>
      <c r="WAQ259" s="71"/>
      <c r="WAR259" s="71"/>
      <c r="WAS259" s="71"/>
      <c r="WAT259" s="71"/>
      <c r="WAU259" s="71"/>
      <c r="WAV259" s="71"/>
      <c r="WAW259" s="71"/>
      <c r="WAX259" s="71"/>
      <c r="WAY259" s="71"/>
      <c r="WAZ259" s="71"/>
      <c r="WBA259" s="71"/>
      <c r="WBB259" s="71"/>
      <c r="WBC259" s="71"/>
      <c r="WBD259" s="71"/>
      <c r="WBE259" s="71"/>
      <c r="WBF259" s="71"/>
      <c r="WBG259" s="71"/>
      <c r="WBH259" s="71"/>
      <c r="WBI259" s="71"/>
      <c r="WBJ259" s="71"/>
      <c r="WBK259" s="71"/>
      <c r="WBL259" s="71"/>
      <c r="WBM259" s="71"/>
      <c r="WBN259" s="71"/>
      <c r="WBO259" s="71"/>
      <c r="WBP259" s="71"/>
      <c r="WBQ259" s="71"/>
      <c r="WBR259" s="71"/>
      <c r="WBS259" s="71"/>
      <c r="WBT259" s="71"/>
      <c r="WBU259" s="71"/>
      <c r="WBV259" s="71"/>
      <c r="WBW259" s="71"/>
      <c r="WBX259" s="71"/>
      <c r="WBY259" s="71"/>
      <c r="WBZ259" s="71"/>
      <c r="WCA259" s="71"/>
      <c r="WCB259" s="71"/>
      <c r="WCC259" s="71"/>
      <c r="WCD259" s="71"/>
      <c r="WCE259" s="71"/>
      <c r="WCF259" s="71"/>
      <c r="WCG259" s="71"/>
      <c r="WCH259" s="71"/>
      <c r="WCI259" s="71"/>
      <c r="WCJ259" s="71"/>
      <c r="WCK259" s="71"/>
      <c r="WCL259" s="71"/>
      <c r="WCM259" s="71"/>
      <c r="WCN259" s="71"/>
      <c r="WCO259" s="71"/>
      <c r="WCP259" s="71"/>
      <c r="WCQ259" s="71"/>
      <c r="WCR259" s="71"/>
      <c r="WCS259" s="71"/>
      <c r="WCT259" s="71"/>
      <c r="WCU259" s="71"/>
      <c r="WCV259" s="71"/>
      <c r="WCW259" s="71"/>
      <c r="WCX259" s="71"/>
      <c r="WCY259" s="71"/>
      <c r="WCZ259" s="71"/>
      <c r="WDA259" s="71"/>
      <c r="WDB259" s="71"/>
      <c r="WDC259" s="71"/>
      <c r="WDD259" s="71"/>
      <c r="WDE259" s="71"/>
      <c r="WDF259" s="71"/>
      <c r="WDG259" s="71"/>
      <c r="WDH259" s="71"/>
      <c r="WDI259" s="71"/>
      <c r="WDJ259" s="71"/>
      <c r="WDK259" s="71"/>
      <c r="WDL259" s="71"/>
      <c r="WDM259" s="71"/>
      <c r="WDN259" s="71"/>
      <c r="WDO259" s="71"/>
      <c r="WDP259" s="71"/>
      <c r="WDQ259" s="71"/>
      <c r="WDR259" s="71"/>
      <c r="WDS259" s="71"/>
      <c r="WDT259" s="71"/>
      <c r="WDU259" s="71"/>
      <c r="WDV259" s="71"/>
      <c r="WDW259" s="71"/>
      <c r="WDX259" s="71"/>
      <c r="WDY259" s="71"/>
      <c r="WDZ259" s="71"/>
      <c r="WEA259" s="71"/>
      <c r="WEB259" s="71"/>
      <c r="WEC259" s="71"/>
      <c r="WED259" s="71"/>
      <c r="WEE259" s="71"/>
      <c r="WEF259" s="71"/>
      <c r="WEG259" s="71"/>
      <c r="WEH259" s="71"/>
      <c r="WEI259" s="71"/>
      <c r="WEJ259" s="71"/>
      <c r="WEK259" s="71"/>
      <c r="WEL259" s="71"/>
      <c r="WEM259" s="71"/>
      <c r="WEN259" s="71"/>
      <c r="WEO259" s="71"/>
      <c r="WEP259" s="71"/>
      <c r="WEQ259" s="71"/>
      <c r="WER259" s="71"/>
      <c r="WES259" s="71"/>
      <c r="WET259" s="71"/>
      <c r="WEU259" s="71"/>
      <c r="WEV259" s="71"/>
      <c r="WEW259" s="71"/>
      <c r="WEX259" s="71"/>
      <c r="WEY259" s="71"/>
      <c r="WEZ259" s="71"/>
      <c r="WFA259" s="71"/>
      <c r="WFB259" s="71"/>
      <c r="WFC259" s="71"/>
      <c r="WFD259" s="71"/>
      <c r="WFE259" s="71"/>
      <c r="WFF259" s="71"/>
      <c r="WFG259" s="71"/>
      <c r="WFH259" s="71"/>
      <c r="WFI259" s="71"/>
      <c r="WFJ259" s="71"/>
      <c r="WFK259" s="71"/>
      <c r="WFL259" s="71"/>
      <c r="WFM259" s="71"/>
      <c r="WFN259" s="71"/>
      <c r="WFO259" s="71"/>
      <c r="WFP259" s="71"/>
      <c r="WFQ259" s="71"/>
      <c r="WFR259" s="71"/>
      <c r="WFS259" s="71"/>
      <c r="WFT259" s="71"/>
      <c r="WFU259" s="71"/>
      <c r="WFV259" s="71"/>
      <c r="WFW259" s="71"/>
      <c r="WFX259" s="71"/>
      <c r="WFY259" s="71"/>
      <c r="WFZ259" s="71"/>
      <c r="WGA259" s="71"/>
      <c r="WGB259" s="71"/>
      <c r="WGC259" s="71"/>
      <c r="WGD259" s="71"/>
      <c r="WGE259" s="71"/>
      <c r="WGF259" s="71"/>
      <c r="WGG259" s="71"/>
      <c r="WGH259" s="71"/>
      <c r="WGI259" s="71"/>
      <c r="WGJ259" s="71"/>
      <c r="WGK259" s="71"/>
      <c r="WGL259" s="71"/>
      <c r="WGM259" s="71"/>
      <c r="WGN259" s="71"/>
      <c r="WGO259" s="71"/>
      <c r="WGP259" s="71"/>
      <c r="WGQ259" s="71"/>
      <c r="WGR259" s="71"/>
      <c r="WGS259" s="71"/>
      <c r="WGT259" s="71"/>
      <c r="WGU259" s="71"/>
      <c r="WGV259" s="71"/>
      <c r="WGW259" s="71"/>
      <c r="WGX259" s="71"/>
      <c r="WGY259" s="71"/>
      <c r="WGZ259" s="71"/>
      <c r="WHA259" s="71"/>
      <c r="WHB259" s="71"/>
      <c r="WHC259" s="71"/>
      <c r="WHD259" s="71"/>
      <c r="WHE259" s="71"/>
      <c r="WHF259" s="71"/>
      <c r="WHG259" s="71"/>
      <c r="WHH259" s="71"/>
      <c r="WHI259" s="71"/>
      <c r="WHJ259" s="71"/>
      <c r="WHK259" s="71"/>
      <c r="WHL259" s="71"/>
      <c r="WHM259" s="71"/>
      <c r="WHN259" s="71"/>
      <c r="WHO259" s="71"/>
      <c r="WHP259" s="71"/>
      <c r="WHQ259" s="71"/>
      <c r="WHR259" s="71"/>
      <c r="WHS259" s="71"/>
      <c r="WHT259" s="71"/>
      <c r="WHU259" s="71"/>
      <c r="WHV259" s="71"/>
      <c r="WHW259" s="71"/>
      <c r="WHX259" s="71"/>
      <c r="WHY259" s="71"/>
      <c r="WHZ259" s="71"/>
      <c r="WIA259" s="71"/>
      <c r="WIB259" s="71"/>
      <c r="WIC259" s="71"/>
      <c r="WID259" s="71"/>
      <c r="WIE259" s="71"/>
      <c r="WIF259" s="71"/>
      <c r="WIG259" s="71"/>
      <c r="WIH259" s="71"/>
      <c r="WII259" s="71"/>
      <c r="WIJ259" s="71"/>
      <c r="WIK259" s="71"/>
      <c r="WIL259" s="71"/>
      <c r="WIM259" s="71"/>
      <c r="WIN259" s="71"/>
      <c r="WIO259" s="71"/>
      <c r="WIP259" s="71"/>
      <c r="WIQ259" s="71"/>
      <c r="WIR259" s="71"/>
      <c r="WIS259" s="71"/>
      <c r="WIT259" s="71"/>
      <c r="WIU259" s="71"/>
      <c r="WIV259" s="71"/>
      <c r="WIW259" s="71"/>
      <c r="WIX259" s="71"/>
      <c r="WIY259" s="71"/>
      <c r="WIZ259" s="71"/>
      <c r="WJA259" s="71"/>
      <c r="WJB259" s="71"/>
      <c r="WJC259" s="71"/>
      <c r="WJD259" s="71"/>
      <c r="WJE259" s="71"/>
      <c r="WJF259" s="71"/>
      <c r="WJG259" s="71"/>
      <c r="WJH259" s="71"/>
      <c r="WJI259" s="71"/>
      <c r="WJJ259" s="71"/>
      <c r="WJK259" s="71"/>
      <c r="WJL259" s="71"/>
      <c r="WJM259" s="71"/>
      <c r="WJN259" s="71"/>
      <c r="WJO259" s="71"/>
      <c r="WJP259" s="71"/>
      <c r="WJQ259" s="71"/>
      <c r="WJR259" s="71"/>
      <c r="WJS259" s="71"/>
      <c r="WJT259" s="71"/>
      <c r="WJU259" s="71"/>
      <c r="WJV259" s="71"/>
      <c r="WJW259" s="71"/>
      <c r="WJX259" s="71"/>
      <c r="WJY259" s="71"/>
      <c r="WJZ259" s="71"/>
      <c r="WKA259" s="71"/>
      <c r="WKB259" s="71"/>
      <c r="WKC259" s="71"/>
      <c r="WKD259" s="71"/>
      <c r="WKE259" s="71"/>
      <c r="WKF259" s="71"/>
      <c r="WKG259" s="71"/>
      <c r="WKH259" s="71"/>
      <c r="WKI259" s="71"/>
      <c r="WKJ259" s="71"/>
      <c r="WKK259" s="71"/>
      <c r="WKL259" s="71"/>
      <c r="WKM259" s="71"/>
      <c r="WKN259" s="71"/>
      <c r="WKO259" s="71"/>
      <c r="WKP259" s="71"/>
      <c r="WKQ259" s="71"/>
      <c r="WKR259" s="71"/>
      <c r="WKS259" s="71"/>
      <c r="WKT259" s="71"/>
      <c r="WKU259" s="71"/>
      <c r="WKV259" s="71"/>
      <c r="WKW259" s="71"/>
      <c r="WKX259" s="71"/>
      <c r="WKY259" s="71"/>
      <c r="WKZ259" s="71"/>
      <c r="WLA259" s="71"/>
      <c r="WLB259" s="71"/>
      <c r="WLC259" s="71"/>
      <c r="WLD259" s="71"/>
      <c r="WLE259" s="71"/>
      <c r="WLF259" s="71"/>
      <c r="WLG259" s="71"/>
      <c r="WLH259" s="71"/>
      <c r="WLI259" s="71"/>
      <c r="WLJ259" s="71"/>
      <c r="WLK259" s="71"/>
      <c r="WLL259" s="71"/>
      <c r="WLM259" s="71"/>
      <c r="WLN259" s="71"/>
      <c r="WLO259" s="71"/>
      <c r="WLP259" s="71"/>
      <c r="WLQ259" s="71"/>
      <c r="WLR259" s="71"/>
      <c r="WLS259" s="71"/>
      <c r="WLT259" s="71"/>
      <c r="WLU259" s="71"/>
      <c r="WLV259" s="71"/>
      <c r="WLW259" s="71"/>
      <c r="WLX259" s="71"/>
      <c r="WLY259" s="71"/>
      <c r="WLZ259" s="71"/>
      <c r="WMA259" s="71"/>
      <c r="WMB259" s="71"/>
      <c r="WMC259" s="71"/>
      <c r="WMD259" s="71"/>
      <c r="WME259" s="71"/>
      <c r="WMF259" s="71"/>
      <c r="WMG259" s="71"/>
      <c r="WMH259" s="71"/>
      <c r="WMI259" s="71"/>
      <c r="WMJ259" s="71"/>
      <c r="WMK259" s="71"/>
      <c r="WML259" s="71"/>
      <c r="WMM259" s="71"/>
      <c r="WMN259" s="71"/>
      <c r="WMO259" s="71"/>
      <c r="WMP259" s="71"/>
      <c r="WMQ259" s="71"/>
      <c r="WMR259" s="71"/>
      <c r="WMS259" s="71"/>
      <c r="WMT259" s="71"/>
      <c r="WMU259" s="71"/>
      <c r="WMV259" s="71"/>
      <c r="WMW259" s="71"/>
      <c r="WMX259" s="71"/>
      <c r="WMY259" s="71"/>
      <c r="WMZ259" s="71"/>
      <c r="WNA259" s="71"/>
      <c r="WNB259" s="71"/>
      <c r="WNC259" s="71"/>
      <c r="WND259" s="71"/>
      <c r="WNE259" s="71"/>
      <c r="WNF259" s="71"/>
      <c r="WNG259" s="71"/>
      <c r="WNH259" s="71"/>
      <c r="WNI259" s="71"/>
      <c r="WNJ259" s="71"/>
      <c r="WNK259" s="71"/>
      <c r="WNL259" s="71"/>
      <c r="WNM259" s="71"/>
      <c r="WNN259" s="71"/>
      <c r="WNO259" s="71"/>
      <c r="WNP259" s="71"/>
      <c r="WNQ259" s="71"/>
      <c r="WNR259" s="71"/>
      <c r="WNS259" s="71"/>
      <c r="WNT259" s="71"/>
      <c r="WNU259" s="71"/>
      <c r="WNV259" s="71"/>
      <c r="WNW259" s="71"/>
      <c r="WNX259" s="71"/>
      <c r="WNY259" s="71"/>
      <c r="WNZ259" s="71"/>
      <c r="WOA259" s="71"/>
      <c r="WOB259" s="71"/>
      <c r="WOC259" s="71"/>
      <c r="WOD259" s="71"/>
      <c r="WOE259" s="71"/>
      <c r="WOF259" s="71"/>
      <c r="WOG259" s="71"/>
      <c r="WOH259" s="71"/>
      <c r="WOI259" s="71"/>
      <c r="WOJ259" s="71"/>
      <c r="WOK259" s="71"/>
      <c r="WOL259" s="71"/>
      <c r="WOM259" s="71"/>
      <c r="WON259" s="71"/>
      <c r="WOO259" s="71"/>
      <c r="WOP259" s="71"/>
      <c r="WOQ259" s="71"/>
      <c r="WOR259" s="71"/>
      <c r="WOS259" s="71"/>
      <c r="WOT259" s="71"/>
      <c r="WOU259" s="71"/>
      <c r="WOV259" s="71"/>
      <c r="WOW259" s="71"/>
      <c r="WOX259" s="71"/>
      <c r="WOY259" s="71"/>
      <c r="WOZ259" s="71"/>
      <c r="WPA259" s="71"/>
      <c r="WPB259" s="71"/>
      <c r="WPC259" s="71"/>
      <c r="WPD259" s="71"/>
      <c r="WPE259" s="71"/>
      <c r="WPF259" s="71"/>
      <c r="WPG259" s="71"/>
      <c r="WPH259" s="71"/>
      <c r="WPI259" s="71"/>
      <c r="WPJ259" s="71"/>
      <c r="WPK259" s="71"/>
      <c r="WPL259" s="71"/>
      <c r="WPM259" s="71"/>
      <c r="WPN259" s="71"/>
      <c r="WPO259" s="71"/>
      <c r="WPP259" s="71"/>
      <c r="WPQ259" s="71"/>
      <c r="WPR259" s="71"/>
      <c r="WPS259" s="71"/>
      <c r="WPT259" s="71"/>
      <c r="WPU259" s="71"/>
      <c r="WPV259" s="71"/>
      <c r="WPW259" s="71"/>
      <c r="WPX259" s="71"/>
      <c r="WPY259" s="71"/>
      <c r="WPZ259" s="71"/>
      <c r="WQA259" s="71"/>
      <c r="WQB259" s="71"/>
      <c r="WQC259" s="71"/>
      <c r="WQD259" s="71"/>
      <c r="WQE259" s="71"/>
      <c r="WQF259" s="71"/>
      <c r="WQG259" s="71"/>
      <c r="WQH259" s="71"/>
      <c r="WQI259" s="71"/>
      <c r="WQJ259" s="71"/>
      <c r="WQK259" s="71"/>
      <c r="WQL259" s="71"/>
      <c r="WQM259" s="71"/>
      <c r="WQN259" s="71"/>
      <c r="WQO259" s="71"/>
      <c r="WQP259" s="71"/>
      <c r="WQQ259" s="71"/>
      <c r="WQR259" s="71"/>
      <c r="WQS259" s="71"/>
      <c r="WQT259" s="71"/>
      <c r="WQU259" s="71"/>
      <c r="WQV259" s="71"/>
      <c r="WQW259" s="71"/>
      <c r="WQX259" s="71"/>
      <c r="WQY259" s="71"/>
      <c r="WQZ259" s="71"/>
      <c r="WRA259" s="71"/>
      <c r="WRB259" s="71"/>
      <c r="WRC259" s="71"/>
      <c r="WRD259" s="71"/>
      <c r="WRE259" s="71"/>
      <c r="WRF259" s="71"/>
      <c r="WRG259" s="71"/>
      <c r="WRH259" s="71"/>
      <c r="WRI259" s="71"/>
      <c r="WRJ259" s="71"/>
      <c r="WRK259" s="71"/>
      <c r="WRL259" s="71"/>
      <c r="WRM259" s="71"/>
      <c r="WRN259" s="71"/>
      <c r="WRO259" s="71"/>
      <c r="WRP259" s="71"/>
      <c r="WRQ259" s="71"/>
      <c r="WRR259" s="71"/>
      <c r="WRS259" s="71"/>
      <c r="WRT259" s="71"/>
      <c r="WRU259" s="71"/>
      <c r="WRV259" s="71"/>
      <c r="WRW259" s="71"/>
      <c r="WRX259" s="71"/>
      <c r="WRY259" s="71"/>
      <c r="WRZ259" s="71"/>
      <c r="WSA259" s="71"/>
      <c r="WSB259" s="71"/>
      <c r="WSC259" s="71"/>
      <c r="WSD259" s="71"/>
      <c r="WSE259" s="71"/>
      <c r="WSF259" s="71"/>
      <c r="WSG259" s="71"/>
      <c r="WSH259" s="71"/>
      <c r="WSI259" s="71"/>
      <c r="WSJ259" s="71"/>
      <c r="WSK259" s="71"/>
      <c r="WSL259" s="71"/>
      <c r="WSM259" s="71"/>
      <c r="WSN259" s="71"/>
      <c r="WSO259" s="71"/>
      <c r="WSP259" s="71"/>
      <c r="WSQ259" s="71"/>
      <c r="WSR259" s="71"/>
      <c r="WSS259" s="71"/>
      <c r="WST259" s="71"/>
      <c r="WSU259" s="71"/>
      <c r="WSV259" s="71"/>
      <c r="WSW259" s="71"/>
      <c r="WSX259" s="71"/>
      <c r="WSY259" s="71"/>
      <c r="WSZ259" s="71"/>
      <c r="WTA259" s="71"/>
      <c r="WTB259" s="71"/>
      <c r="WTC259" s="71"/>
      <c r="WTD259" s="71"/>
      <c r="WTE259" s="71"/>
      <c r="WTF259" s="71"/>
      <c r="WTG259" s="71"/>
      <c r="WTH259" s="71"/>
      <c r="WTI259" s="71"/>
      <c r="WTJ259" s="71"/>
      <c r="WTK259" s="71"/>
      <c r="WTL259" s="71"/>
      <c r="WTM259" s="71"/>
      <c r="WTN259" s="71"/>
      <c r="WTO259" s="71"/>
      <c r="WTP259" s="71"/>
      <c r="WTQ259" s="71"/>
      <c r="WTR259" s="71"/>
      <c r="WTS259" s="71"/>
      <c r="WTT259" s="71"/>
      <c r="WTU259" s="71"/>
      <c r="WTV259" s="71"/>
      <c r="WTW259" s="71"/>
      <c r="WTX259" s="71"/>
      <c r="WTY259" s="71"/>
      <c r="WTZ259" s="71"/>
      <c r="WUA259" s="71"/>
      <c r="WUB259" s="71"/>
      <c r="WUC259" s="71"/>
      <c r="WUD259" s="71"/>
      <c r="WUE259" s="71"/>
      <c r="WUF259" s="71"/>
      <c r="WUG259" s="71"/>
      <c r="WUH259" s="71"/>
      <c r="WUI259" s="71"/>
      <c r="WUJ259" s="71"/>
      <c r="WUK259" s="71"/>
      <c r="WUL259" s="71"/>
      <c r="WUM259" s="71"/>
      <c r="WUN259" s="71"/>
      <c r="WUO259" s="71"/>
      <c r="WUP259" s="71"/>
      <c r="WUQ259" s="71"/>
      <c r="WUR259" s="71"/>
      <c r="WUS259" s="71"/>
      <c r="WUT259" s="71"/>
      <c r="WUU259" s="71"/>
      <c r="WUV259" s="71"/>
      <c r="WUW259" s="71"/>
      <c r="WUX259" s="71"/>
      <c r="WUY259" s="71"/>
      <c r="WUZ259" s="71"/>
      <c r="WVA259" s="71"/>
      <c r="WVB259" s="71"/>
      <c r="WVC259" s="71"/>
      <c r="WVD259" s="71"/>
      <c r="WVE259" s="71"/>
      <c r="WVF259" s="71"/>
      <c r="WVG259" s="71"/>
      <c r="WVH259" s="71"/>
      <c r="WVI259" s="71"/>
      <c r="WVJ259" s="71"/>
      <c r="WVK259" s="71"/>
      <c r="WVL259" s="71"/>
      <c r="WVM259" s="71"/>
      <c r="WVN259" s="71"/>
      <c r="WVO259" s="71"/>
      <c r="WVP259" s="71"/>
      <c r="WVQ259" s="71"/>
      <c r="WVR259" s="71"/>
      <c r="WVS259" s="71"/>
      <c r="WVT259" s="71"/>
      <c r="WVU259" s="71"/>
      <c r="WVV259" s="71"/>
      <c r="WVW259" s="71"/>
      <c r="WVX259" s="71"/>
      <c r="WVY259" s="71"/>
      <c r="WVZ259" s="71"/>
      <c r="WWA259" s="71"/>
      <c r="WWB259" s="71"/>
      <c r="WWC259" s="71"/>
      <c r="WWD259" s="71"/>
      <c r="WWE259" s="71"/>
      <c r="WWF259" s="71"/>
      <c r="WWG259" s="71"/>
      <c r="WWH259" s="71"/>
      <c r="WWI259" s="71"/>
      <c r="WWJ259" s="71"/>
      <c r="WWK259" s="71"/>
      <c r="WWL259" s="71"/>
      <c r="WWM259" s="71"/>
      <c r="WWN259" s="71"/>
      <c r="WWO259" s="71"/>
      <c r="WWP259" s="71"/>
      <c r="WWQ259" s="71"/>
      <c r="WWR259" s="71"/>
      <c r="WWS259" s="71"/>
      <c r="WWT259" s="71"/>
      <c r="WWU259" s="71"/>
      <c r="WWV259" s="71"/>
      <c r="WWW259" s="71"/>
      <c r="WWX259" s="71"/>
      <c r="WWY259" s="71"/>
      <c r="WWZ259" s="71"/>
      <c r="WXA259" s="71"/>
      <c r="WXB259" s="71"/>
      <c r="WXC259" s="71"/>
      <c r="WXD259" s="71"/>
      <c r="WXE259" s="71"/>
      <c r="WXF259" s="71"/>
      <c r="WXG259" s="71"/>
      <c r="WXH259" s="71"/>
      <c r="WXI259" s="71"/>
      <c r="WXJ259" s="71"/>
      <c r="WXK259" s="71"/>
      <c r="WXL259" s="71"/>
      <c r="WXM259" s="71"/>
      <c r="WXN259" s="71"/>
      <c r="WXO259" s="71"/>
      <c r="WXP259" s="71"/>
      <c r="WXQ259" s="71"/>
      <c r="WXR259" s="71"/>
      <c r="WXS259" s="71"/>
      <c r="WXT259" s="71"/>
      <c r="WXU259" s="71"/>
      <c r="WXV259" s="71"/>
      <c r="WXW259" s="71"/>
      <c r="WXX259" s="71"/>
      <c r="WXY259" s="71"/>
      <c r="WXZ259" s="71"/>
      <c r="WYA259" s="71"/>
      <c r="WYB259" s="71"/>
      <c r="WYC259" s="71"/>
      <c r="WYD259" s="71"/>
      <c r="WYE259" s="71"/>
      <c r="WYF259" s="71"/>
      <c r="WYG259" s="71"/>
      <c r="WYH259" s="71"/>
      <c r="WYI259" s="71"/>
      <c r="WYJ259" s="71"/>
      <c r="WYK259" s="71"/>
      <c r="WYL259" s="71"/>
      <c r="WYM259" s="71"/>
      <c r="WYN259" s="71"/>
      <c r="WYO259" s="71"/>
      <c r="WYP259" s="71"/>
      <c r="WYQ259" s="71"/>
      <c r="WYR259" s="71"/>
      <c r="WYS259" s="71"/>
      <c r="WYT259" s="71"/>
      <c r="WYU259" s="71"/>
      <c r="WYV259" s="71"/>
      <c r="WYW259" s="71"/>
      <c r="WYX259" s="71"/>
      <c r="WYY259" s="71"/>
      <c r="WYZ259" s="71"/>
      <c r="WZA259" s="71"/>
      <c r="WZB259" s="71"/>
      <c r="WZC259" s="71"/>
      <c r="WZD259" s="71"/>
      <c r="WZE259" s="71"/>
      <c r="WZF259" s="71"/>
      <c r="WZG259" s="71"/>
      <c r="WZH259" s="71"/>
      <c r="WZI259" s="71"/>
      <c r="WZJ259" s="71"/>
      <c r="WZK259" s="71"/>
      <c r="WZL259" s="71"/>
      <c r="WZM259" s="71"/>
      <c r="WZN259" s="71"/>
      <c r="WZO259" s="71"/>
      <c r="WZP259" s="71"/>
      <c r="WZQ259" s="71"/>
      <c r="WZR259" s="71"/>
      <c r="WZS259" s="71"/>
      <c r="WZT259" s="71"/>
      <c r="WZU259" s="71"/>
      <c r="WZV259" s="71"/>
      <c r="WZW259" s="71"/>
      <c r="WZX259" s="71"/>
      <c r="WZY259" s="71"/>
      <c r="WZZ259" s="71"/>
      <c r="XAA259" s="71"/>
      <c r="XAB259" s="71"/>
      <c r="XAC259" s="71"/>
      <c r="XAD259" s="71"/>
      <c r="XAE259" s="71"/>
      <c r="XAF259" s="71"/>
      <c r="XAG259" s="71"/>
      <c r="XAH259" s="71"/>
      <c r="XAI259" s="71"/>
      <c r="XAJ259" s="71"/>
      <c r="XAK259" s="71"/>
      <c r="XAL259" s="71"/>
      <c r="XAM259" s="71"/>
      <c r="XAN259" s="71"/>
      <c r="XAO259" s="71"/>
      <c r="XAP259" s="71"/>
      <c r="XAQ259" s="71"/>
      <c r="XAR259" s="71"/>
      <c r="XAS259" s="71"/>
      <c r="XAT259" s="71"/>
      <c r="XAU259" s="71"/>
      <c r="XAV259" s="71"/>
      <c r="XAW259" s="71"/>
      <c r="XAX259" s="71"/>
      <c r="XAY259" s="71"/>
      <c r="XAZ259" s="71"/>
      <c r="XBA259" s="71"/>
      <c r="XBB259" s="71"/>
      <c r="XBC259" s="71"/>
      <c r="XBD259" s="71"/>
      <c r="XBE259" s="71"/>
      <c r="XBF259" s="71"/>
      <c r="XBG259" s="71"/>
      <c r="XBH259" s="71"/>
      <c r="XBI259" s="71"/>
      <c r="XBJ259" s="71"/>
      <c r="XBK259" s="71"/>
      <c r="XBL259" s="71"/>
      <c r="XBM259" s="71"/>
      <c r="XBN259" s="71"/>
      <c r="XBO259" s="71"/>
      <c r="XBP259" s="71"/>
      <c r="XBQ259" s="71"/>
      <c r="XBR259" s="71"/>
      <c r="XBS259" s="71"/>
      <c r="XBT259" s="71"/>
      <c r="XBU259" s="71"/>
      <c r="XBV259" s="71"/>
      <c r="XBW259" s="71"/>
      <c r="XBX259" s="71"/>
      <c r="XBY259" s="71"/>
      <c r="XBZ259" s="71"/>
      <c r="XCA259" s="71"/>
      <c r="XCB259" s="71"/>
      <c r="XCC259" s="71"/>
      <c r="XCD259" s="71"/>
      <c r="XCE259" s="71"/>
      <c r="XCF259" s="71"/>
      <c r="XCG259" s="71"/>
      <c r="XCH259" s="71"/>
      <c r="XCI259" s="71"/>
      <c r="XCJ259" s="71"/>
      <c r="XCK259" s="71"/>
      <c r="XCL259" s="71"/>
      <c r="XCM259" s="71"/>
      <c r="XCN259" s="71"/>
      <c r="XCO259" s="71"/>
      <c r="XCP259" s="71"/>
      <c r="XCQ259" s="71"/>
      <c r="XCR259" s="71"/>
      <c r="XCS259" s="71"/>
      <c r="XCT259" s="71"/>
      <c r="XCU259" s="71"/>
      <c r="XCV259" s="71"/>
      <c r="XCW259" s="71"/>
      <c r="XCX259" s="71"/>
      <c r="XCY259" s="71"/>
      <c r="XCZ259" s="71"/>
      <c r="XDA259" s="71"/>
      <c r="XDB259" s="71"/>
      <c r="XDC259" s="71"/>
      <c r="XDD259" s="71"/>
      <c r="XDE259" s="71"/>
      <c r="XDF259" s="71"/>
      <c r="XDG259" s="71"/>
      <c r="XDH259" s="71"/>
      <c r="XDI259" s="71"/>
      <c r="XDJ259" s="71"/>
      <c r="XDK259" s="71"/>
      <c r="XDL259" s="71"/>
      <c r="XDM259" s="71"/>
      <c r="XDN259" s="71"/>
      <c r="XDO259" s="71"/>
      <c r="XDP259" s="71"/>
      <c r="XDQ259" s="71"/>
      <c r="XDR259" s="71"/>
      <c r="XDS259" s="71"/>
      <c r="XDT259" s="71"/>
      <c r="XDU259" s="71"/>
      <c r="XDV259" s="71"/>
      <c r="XDW259" s="71"/>
      <c r="XDX259" s="71"/>
      <c r="XDY259" s="71"/>
      <c r="XDZ259" s="71"/>
      <c r="XEA259" s="71"/>
      <c r="XEB259" s="71"/>
      <c r="XEC259" s="71"/>
      <c r="XED259" s="71"/>
      <c r="XEE259" s="71"/>
      <c r="XEF259" s="71"/>
      <c r="XEG259" s="71"/>
      <c r="XEH259" s="71"/>
      <c r="XEI259" s="71"/>
      <c r="XEJ259" s="71"/>
      <c r="XEK259" s="71"/>
      <c r="XEL259" s="71"/>
      <c r="XEM259" s="71"/>
      <c r="XEN259" s="71"/>
      <c r="XEO259" s="71"/>
      <c r="XEP259" s="71"/>
      <c r="XEQ259" s="71"/>
      <c r="XER259" s="71"/>
    </row>
    <row r="260" spans="1:16372" s="75" customFormat="1" ht="18" outlineLevel="1" x14ac:dyDescent="0.2">
      <c r="A260" s="55"/>
      <c r="B260" s="68" t="s">
        <v>39</v>
      </c>
      <c r="C260" s="68">
        <f>IF(Lastenheft[[#This Row],[Ebene]]="Ü1",1,IF(Lastenheft[[#This Row],[Ebene]]="Ü2",2,IF(Lastenheft[[#This Row],[Ebene]]="Ü3",3,IF(Lastenheft[[#This Row],[Ebene]]="Ü4",4,IF(Lastenheft[[#This Row],[Ebene]]="T",5)))))</f>
        <v>5</v>
      </c>
      <c r="D260" s="68">
        <f t="shared" si="12"/>
        <v>2</v>
      </c>
      <c r="E260" s="68">
        <f t="shared" si="13"/>
        <v>11</v>
      </c>
      <c r="F260" s="68">
        <f t="shared" si="14"/>
        <v>0</v>
      </c>
      <c r="G260" s="68">
        <f t="shared" si="15"/>
        <v>0</v>
      </c>
      <c r="H260" s="68">
        <f>IF($C260=1,0,IF($C260=2,0,IF($C260=3,0,IF($C260=4,0,IF(AND($C260=5,NOT(Lastenheft[[#This Row],[Kriterium (M=Muss; I=Information)]]="nicht aktiv")),INDEX(H:H,ROW(H260)-1)+1,INDEX(H:H,ROW(H260)-1))))))</f>
        <v>1</v>
      </c>
      <c r="I260" s="69" t="str">
        <f>IF(NOT(Lastenheft[[#This Row],[Kriterium (M=Muss; I=Information)]]="nicht aktiv"),_xlfn.TEXTJOIN(".",FALSE,Lastenheft[[#This Row],[Spalte4]:[Spalte22]]),"")</f>
        <v>2.11.0.0.1</v>
      </c>
      <c r="J260" s="19" t="str">
        <f>IF(NOT(Lastenheft[[#This Row],[Kriterium (M=Muss; I=Information)]]="nicht aktiv"),IF(C260=1,CONCATENATE(D260),IF(C260=2,CONCATENATE(D260,".",E260),IF(C260=3,CONCATENATE(D260,".",E260,".",F260),IF(C260=4,CONCATENATE(D260,".",E260,".",F260,".",G260),IF(C260=5,""))))),"")</f>
        <v/>
      </c>
      <c r="K260" s="28" t="s">
        <v>430</v>
      </c>
      <c r="L260" s="72"/>
      <c r="M260" s="76" t="s">
        <v>1</v>
      </c>
      <c r="N260" s="73"/>
      <c r="O260" s="73"/>
      <c r="P260" s="74"/>
    </row>
    <row r="261" spans="1:16372" s="75" customFormat="1" ht="28.5" hidden="1" outlineLevel="1" x14ac:dyDescent="0.2">
      <c r="A261" s="55"/>
      <c r="B261" s="68" t="s">
        <v>39</v>
      </c>
      <c r="C261" s="68">
        <f>IF(Lastenheft[[#This Row],[Ebene]]="Ü1",1,IF(Lastenheft[[#This Row],[Ebene]]="Ü2",2,IF(Lastenheft[[#This Row],[Ebene]]="Ü3",3,IF(Lastenheft[[#This Row],[Ebene]]="Ü4",4,IF(Lastenheft[[#This Row],[Ebene]]="T",5)))))</f>
        <v>5</v>
      </c>
      <c r="D261" s="68">
        <f t="shared" si="12"/>
        <v>2</v>
      </c>
      <c r="E261" s="68">
        <f t="shared" si="13"/>
        <v>11</v>
      </c>
      <c r="F261" s="68">
        <f t="shared" si="14"/>
        <v>0</v>
      </c>
      <c r="G261" s="68">
        <f t="shared" si="15"/>
        <v>0</v>
      </c>
      <c r="H261" s="68">
        <f>IF($C261=1,0,IF($C261=2,0,IF($C261=3,0,IF($C261=4,0,IF(AND($C261=5,NOT(Lastenheft[[#This Row],[Kriterium (M=Muss; I=Information)]]="nicht aktiv")),INDEX(H:H,ROW(H261)-1)+1,INDEX(H:H,ROW(H261)-1))))))</f>
        <v>1</v>
      </c>
      <c r="I261" s="69" t="str">
        <f>IF(NOT(Lastenheft[[#This Row],[Kriterium (M=Muss; I=Information)]]="nicht aktiv"),_xlfn.TEXTJOIN(".",FALSE,Lastenheft[[#This Row],[Spalte4]:[Spalte22]]),"")</f>
        <v/>
      </c>
      <c r="J261" s="19" t="str">
        <f>IF(NOT(Lastenheft[[#This Row],[Kriterium (M=Muss; I=Information)]]="nicht aktiv"),IF(C261=1,CONCATENATE(D261),IF(C261=2,CONCATENATE(D261,".",E261),IF(C261=3,CONCATENATE(D261,".",E261,".",F261),IF(C261=4,CONCATENATE(D261,".",E261,".",F261,".",G261),IF(C261=5,""))))),"")</f>
        <v/>
      </c>
      <c r="K261" s="28" t="s">
        <v>404</v>
      </c>
      <c r="L261" s="72"/>
      <c r="M261" s="76" t="s">
        <v>27</v>
      </c>
      <c r="N261" s="73"/>
      <c r="O261" s="73"/>
      <c r="P261" s="74"/>
    </row>
    <row r="262" spans="1:16372" s="75" customFormat="1" ht="18" hidden="1" outlineLevel="1" x14ac:dyDescent="0.2">
      <c r="A262" s="55"/>
      <c r="B262" s="68" t="s">
        <v>39</v>
      </c>
      <c r="C262" s="68">
        <f>IF(Lastenheft[[#This Row],[Ebene]]="Ü1",1,IF(Lastenheft[[#This Row],[Ebene]]="Ü2",2,IF(Lastenheft[[#This Row],[Ebene]]="Ü3",3,IF(Lastenheft[[#This Row],[Ebene]]="Ü4",4,IF(Lastenheft[[#This Row],[Ebene]]="T",5)))))</f>
        <v>5</v>
      </c>
      <c r="D262" s="68">
        <f t="shared" si="12"/>
        <v>2</v>
      </c>
      <c r="E262" s="68">
        <f t="shared" si="13"/>
        <v>11</v>
      </c>
      <c r="F262" s="68">
        <f t="shared" si="14"/>
        <v>0</v>
      </c>
      <c r="G262" s="68">
        <f t="shared" si="15"/>
        <v>0</v>
      </c>
      <c r="H262" s="68">
        <f>IF($C262=1,0,IF($C262=2,0,IF($C262=3,0,IF($C262=4,0,IF(AND($C262=5,NOT(Lastenheft[[#This Row],[Kriterium (M=Muss; I=Information)]]="nicht aktiv")),INDEX(H:H,ROW(H262)-1)+1,INDEX(H:H,ROW(H262)-1))))))</f>
        <v>1</v>
      </c>
      <c r="I262" s="69" t="str">
        <f>IF(NOT(Lastenheft[[#This Row],[Kriterium (M=Muss; I=Information)]]="nicht aktiv"),_xlfn.TEXTJOIN(".",FALSE,Lastenheft[[#This Row],[Spalte4]:[Spalte22]]),"")</f>
        <v/>
      </c>
      <c r="J262" s="19" t="str">
        <f>IF(NOT(Lastenheft[[#This Row],[Kriterium (M=Muss; I=Information)]]="nicht aktiv"),IF(C262=1,CONCATENATE(D262),IF(C262=2,CONCATENATE(D262,".",E262),IF(C262=3,CONCATENATE(D262,".",E262,".",F262),IF(C262=4,CONCATENATE(D262,".",E262,".",F262,".",G262),IF(C262=5,""))))),"")</f>
        <v/>
      </c>
      <c r="K262" s="28" t="s">
        <v>345</v>
      </c>
      <c r="L262" s="72"/>
      <c r="M262" s="76" t="s">
        <v>27</v>
      </c>
      <c r="N262" s="73"/>
      <c r="O262" s="73"/>
      <c r="P262" s="74"/>
    </row>
    <row r="263" spans="1:16372" s="75" customFormat="1" ht="18" hidden="1" outlineLevel="1" x14ac:dyDescent="0.2">
      <c r="A263" s="55"/>
      <c r="B263" s="68" t="s">
        <v>39</v>
      </c>
      <c r="C263" s="68">
        <f>IF(Lastenheft[[#This Row],[Ebene]]="Ü1",1,IF(Lastenheft[[#This Row],[Ebene]]="Ü2",2,IF(Lastenheft[[#This Row],[Ebene]]="Ü3",3,IF(Lastenheft[[#This Row],[Ebene]]="Ü4",4,IF(Lastenheft[[#This Row],[Ebene]]="T",5)))))</f>
        <v>5</v>
      </c>
      <c r="D263" s="68">
        <f t="shared" ref="D263:D326" si="16">IF($C263=1,INDEX(D:D,ROW(D263)-1)+1,IF($C263=2,INDEX(D:D,ROW(D263)-1),IF($C263=3,INDEX(D:D,ROW(D263)-1),IF($C263=4,INDEX(D:D,ROW(D263)-1),IF($C263=5,INDEX(D:D,ROW(D263)-1))))))</f>
        <v>2</v>
      </c>
      <c r="E263" s="68">
        <f t="shared" ref="E263:E326" si="17">IF($C263=1,0,IF($C263=2,INDEX(E:E,ROW(E263)-1)+1,IF($C263=3,INDEX(E:E,ROW(E263)-1),IF($C263=4,INDEX(E:E,ROW(E263)-1),IF($C263=5,INDEX(E:E,ROW(E263)-1))))))</f>
        <v>11</v>
      </c>
      <c r="F263" s="68">
        <f t="shared" ref="F263:F326" si="18">IF($C263=1,0,IF($C263=2,0,IF($C263=3,INDEX(F:F,ROW(F263)-1)+1,IF($C263=4,INDEX(F:F,ROW(E263)-1),IF($C263=5,INDEX(F:F,ROW(E263)-1))))))</f>
        <v>0</v>
      </c>
      <c r="G263" s="68">
        <f t="shared" ref="G263:G326" si="19">IF($C263=1,0,IF($C263=2,0,IF($C263=3,INDEX(G:G,ROW(G263)-1),IF($C263=4,INDEX(G:G,ROW(F263)-1)+1,IF($C263=5,INDEX(G:G,ROW(F263)-1))))))</f>
        <v>0</v>
      </c>
      <c r="H263" s="68">
        <f>IF($C263=1,0,IF($C263=2,0,IF($C263=3,0,IF($C263=4,0,IF(AND($C263=5,NOT(Lastenheft[[#This Row],[Kriterium (M=Muss; I=Information)]]="nicht aktiv")),INDEX(H:H,ROW(H263)-1)+1,INDEX(H:H,ROW(H263)-1))))))</f>
        <v>1</v>
      </c>
      <c r="I263" s="69" t="str">
        <f>IF(NOT(Lastenheft[[#This Row],[Kriterium (M=Muss; I=Information)]]="nicht aktiv"),_xlfn.TEXTJOIN(".",FALSE,Lastenheft[[#This Row],[Spalte4]:[Spalte22]]),"")</f>
        <v/>
      </c>
      <c r="J263" s="19" t="str">
        <f>IF(NOT(Lastenheft[[#This Row],[Kriterium (M=Muss; I=Information)]]="nicht aktiv"),IF(C263=1,CONCATENATE(D263),IF(C263=2,CONCATENATE(D263,".",E263),IF(C263=3,CONCATENATE(D263,".",E263,".",F263),IF(C263=4,CONCATENATE(D263,".",E263,".",F263,".",G263),IF(C263=5,""))))),"")</f>
        <v/>
      </c>
      <c r="K263" s="28" t="s">
        <v>346</v>
      </c>
      <c r="L263" s="72"/>
      <c r="M263" s="70" t="s">
        <v>27</v>
      </c>
      <c r="N263" s="73"/>
      <c r="O263" s="73"/>
      <c r="P263" s="74"/>
    </row>
    <row r="264" spans="1:16372" s="75" customFormat="1" ht="18" hidden="1" outlineLevel="1" x14ac:dyDescent="0.2">
      <c r="A264" s="55"/>
      <c r="B264" s="68" t="s">
        <v>39</v>
      </c>
      <c r="C264" s="68">
        <f>IF(Lastenheft[[#This Row],[Ebene]]="Ü1",1,IF(Lastenheft[[#This Row],[Ebene]]="Ü2",2,IF(Lastenheft[[#This Row],[Ebene]]="Ü3",3,IF(Lastenheft[[#This Row],[Ebene]]="Ü4",4,IF(Lastenheft[[#This Row],[Ebene]]="T",5)))))</f>
        <v>5</v>
      </c>
      <c r="D264" s="68">
        <f t="shared" si="16"/>
        <v>2</v>
      </c>
      <c r="E264" s="68">
        <f t="shared" si="17"/>
        <v>11</v>
      </c>
      <c r="F264" s="68">
        <f t="shared" si="18"/>
        <v>0</v>
      </c>
      <c r="G264" s="68">
        <f t="shared" si="19"/>
        <v>0</v>
      </c>
      <c r="H264" s="68">
        <f>IF($C264=1,0,IF($C264=2,0,IF($C264=3,0,IF($C264=4,0,IF(AND($C264=5,NOT(Lastenheft[[#This Row],[Kriterium (M=Muss; I=Information)]]="nicht aktiv")),INDEX(H:H,ROW(H264)-1)+1,INDEX(H:H,ROW(H264)-1))))))</f>
        <v>1</v>
      </c>
      <c r="I264" s="69" t="str">
        <f>IF(NOT(Lastenheft[[#This Row],[Kriterium (M=Muss; I=Information)]]="nicht aktiv"),_xlfn.TEXTJOIN(".",FALSE,Lastenheft[[#This Row],[Spalte4]:[Spalte22]]),"")</f>
        <v/>
      </c>
      <c r="J264" s="19" t="str">
        <f>IF(NOT(Lastenheft[[#This Row],[Kriterium (M=Muss; I=Information)]]="nicht aktiv"),IF(C264=1,CONCATENATE(D264),IF(C264=2,CONCATENATE(D264,".",E264),IF(C264=3,CONCATENATE(D264,".",E264,".",F264),IF(C264=4,CONCATENATE(D264,".",E264,".",F264,".",G264),IF(C264=5,""))))),"")</f>
        <v/>
      </c>
      <c r="K264" s="28" t="s">
        <v>378</v>
      </c>
      <c r="L264" s="72"/>
      <c r="M264" s="70" t="s">
        <v>27</v>
      </c>
      <c r="N264" s="73"/>
      <c r="O264" s="73"/>
      <c r="P264" s="74"/>
    </row>
    <row r="265" spans="1:16372" s="75" customFormat="1" ht="18" hidden="1" outlineLevel="1" x14ac:dyDescent="0.2">
      <c r="A265" s="55"/>
      <c r="B265" s="68" t="s">
        <v>39</v>
      </c>
      <c r="C265" s="68">
        <f>IF(Lastenheft[[#This Row],[Ebene]]="Ü1",1,IF(Lastenheft[[#This Row],[Ebene]]="Ü2",2,IF(Lastenheft[[#This Row],[Ebene]]="Ü3",3,IF(Lastenheft[[#This Row],[Ebene]]="Ü4",4,IF(Lastenheft[[#This Row],[Ebene]]="T",5)))))</f>
        <v>5</v>
      </c>
      <c r="D265" s="68">
        <f t="shared" si="16"/>
        <v>2</v>
      </c>
      <c r="E265" s="68">
        <f t="shared" si="17"/>
        <v>11</v>
      </c>
      <c r="F265" s="68">
        <f t="shared" si="18"/>
        <v>0</v>
      </c>
      <c r="G265" s="68">
        <f t="shared" si="19"/>
        <v>0</v>
      </c>
      <c r="H265" s="68">
        <f>IF($C265=1,0,IF($C265=2,0,IF($C265=3,0,IF($C265=4,0,IF(AND($C265=5,NOT(Lastenheft[[#This Row],[Kriterium (M=Muss; I=Information)]]="nicht aktiv")),INDEX(H:H,ROW(H265)-1)+1,INDEX(H:H,ROW(H265)-1))))))</f>
        <v>1</v>
      </c>
      <c r="I265" s="69" t="str">
        <f>IF(NOT(Lastenheft[[#This Row],[Kriterium (M=Muss; I=Information)]]="nicht aktiv"),_xlfn.TEXTJOIN(".",FALSE,Lastenheft[[#This Row],[Spalte4]:[Spalte22]]),"")</f>
        <v/>
      </c>
      <c r="J265" s="19" t="str">
        <f>IF(NOT(Lastenheft[[#This Row],[Kriterium (M=Muss; I=Information)]]="nicht aktiv"),IF(C265=1,CONCATENATE(D265),IF(C265=2,CONCATENATE(D265,".",E265),IF(C265=3,CONCATENATE(D265,".",E265,".",F265),IF(C265=4,CONCATENATE(D265,".",E265,".",F265,".",G265),IF(C265=5,""))))),"")</f>
        <v/>
      </c>
      <c r="K265" s="28" t="s">
        <v>347</v>
      </c>
      <c r="L265" s="72"/>
      <c r="M265" s="70" t="s">
        <v>27</v>
      </c>
      <c r="N265" s="73"/>
      <c r="O265" s="73"/>
      <c r="P265" s="74"/>
    </row>
    <row r="266" spans="1:16372" s="90" customFormat="1" ht="23.25" hidden="1" outlineLevel="1" x14ac:dyDescent="0.2">
      <c r="A266" s="89"/>
      <c r="B266" s="68" t="s">
        <v>39</v>
      </c>
      <c r="C266" s="68">
        <f>IF(Lastenheft[[#This Row],[Ebene]]="Ü1",1,IF(Lastenheft[[#This Row],[Ebene]]="Ü2",2,IF(Lastenheft[[#This Row],[Ebene]]="Ü3",3,IF(Lastenheft[[#This Row],[Ebene]]="Ü4",4,IF(Lastenheft[[#This Row],[Ebene]]="T",5)))))</f>
        <v>5</v>
      </c>
      <c r="D266" s="68">
        <f t="shared" si="16"/>
        <v>2</v>
      </c>
      <c r="E266" s="68">
        <f t="shared" si="17"/>
        <v>11</v>
      </c>
      <c r="F266" s="68">
        <f t="shared" si="18"/>
        <v>0</v>
      </c>
      <c r="G266" s="68">
        <f t="shared" si="19"/>
        <v>0</v>
      </c>
      <c r="H266" s="68">
        <f>IF($C266=1,0,IF($C266=2,0,IF($C266=3,0,IF($C266=4,0,IF(AND($C266=5,NOT(Lastenheft[[#This Row],[Kriterium (M=Muss; I=Information)]]="nicht aktiv")),INDEX(H:H,ROW(H266)-1)+1,INDEX(H:H,ROW(H266)-1))))))</f>
        <v>1</v>
      </c>
      <c r="I266" s="69" t="str">
        <f>IF(NOT(Lastenheft[[#This Row],[Kriterium (M=Muss; I=Information)]]="nicht aktiv"),_xlfn.TEXTJOIN(".",FALSE,Lastenheft[[#This Row],[Spalte4]:[Spalte22]]),"")</f>
        <v/>
      </c>
      <c r="J266" s="19" t="str">
        <f>IF(NOT(Lastenheft[[#This Row],[Kriterium (M=Muss; I=Information)]]="nicht aktiv"),IF(C266=1,CONCATENATE(D266),IF(C266=2,CONCATENATE(D266,".",E266),IF(C266=3,CONCATENATE(D266,".",E266,".",F266),IF(C266=4,CONCATENATE(D266,".",E266,".",F266,".",G266),IF(C266=5,""))))),"")</f>
        <v/>
      </c>
      <c r="K266" s="28" t="s">
        <v>348</v>
      </c>
      <c r="L266" s="72"/>
      <c r="M266" s="70" t="s">
        <v>27</v>
      </c>
      <c r="N266" s="73"/>
      <c r="O266" s="73"/>
      <c r="P266" s="74"/>
    </row>
    <row r="267" spans="1:16372" s="75" customFormat="1" ht="18" hidden="1" outlineLevel="1" x14ac:dyDescent="0.2">
      <c r="A267" s="84"/>
      <c r="B267" s="68" t="s">
        <v>39</v>
      </c>
      <c r="C267" s="68">
        <f>IF(Lastenheft[[#This Row],[Ebene]]="Ü1",1,IF(Lastenheft[[#This Row],[Ebene]]="Ü2",2,IF(Lastenheft[[#This Row],[Ebene]]="Ü3",3,IF(Lastenheft[[#This Row],[Ebene]]="Ü4",4,IF(Lastenheft[[#This Row],[Ebene]]="T",5)))))</f>
        <v>5</v>
      </c>
      <c r="D267" s="68">
        <f t="shared" si="16"/>
        <v>2</v>
      </c>
      <c r="E267" s="68">
        <f t="shared" si="17"/>
        <v>11</v>
      </c>
      <c r="F267" s="68">
        <f t="shared" si="18"/>
        <v>0</v>
      </c>
      <c r="G267" s="68">
        <f t="shared" si="19"/>
        <v>0</v>
      </c>
      <c r="H267" s="68">
        <f>IF($C267=1,0,IF($C267=2,0,IF($C267=3,0,IF($C267=4,0,IF(AND($C267=5,NOT(Lastenheft[[#This Row],[Kriterium (M=Muss; I=Information)]]="nicht aktiv")),INDEX(H:H,ROW(H267)-1)+1,INDEX(H:H,ROW(H267)-1))))))</f>
        <v>1</v>
      </c>
      <c r="I267" s="69" t="str">
        <f>IF(NOT(Lastenheft[[#This Row],[Kriterium (M=Muss; I=Information)]]="nicht aktiv"),_xlfn.TEXTJOIN(".",FALSE,Lastenheft[[#This Row],[Spalte4]:[Spalte22]]),"")</f>
        <v/>
      </c>
      <c r="J267" s="19" t="str">
        <f>IF(NOT(Lastenheft[[#This Row],[Kriterium (M=Muss; I=Information)]]="nicht aktiv"),IF(C267=1,CONCATENATE(D267),IF(C267=2,CONCATENATE(D267,".",E267),IF(C267=3,CONCATENATE(D267,".",E267,".",F267),IF(C267=4,CONCATENATE(D267,".",E267,".",F267,".",G267),IF(C267=5,""))))),"")</f>
        <v/>
      </c>
      <c r="K267" s="28" t="s">
        <v>349</v>
      </c>
      <c r="L267" s="72"/>
      <c r="M267" s="70" t="s">
        <v>27</v>
      </c>
      <c r="N267" s="73"/>
      <c r="O267" s="73"/>
      <c r="P267" s="74"/>
    </row>
    <row r="268" spans="1:16372" s="75" customFormat="1" ht="18" outlineLevel="1" x14ac:dyDescent="0.2">
      <c r="A268" s="55"/>
      <c r="B268" s="68" t="s">
        <v>39</v>
      </c>
      <c r="C268" s="68">
        <f>IF(Lastenheft[[#This Row],[Ebene]]="Ü1",1,IF(Lastenheft[[#This Row],[Ebene]]="Ü2",2,IF(Lastenheft[[#This Row],[Ebene]]="Ü3",3,IF(Lastenheft[[#This Row],[Ebene]]="Ü4",4,IF(Lastenheft[[#This Row],[Ebene]]="T",5)))))</f>
        <v>5</v>
      </c>
      <c r="D268" s="68">
        <f t="shared" si="16"/>
        <v>2</v>
      </c>
      <c r="E268" s="68">
        <f t="shared" si="17"/>
        <v>11</v>
      </c>
      <c r="F268" s="68">
        <f t="shared" si="18"/>
        <v>0</v>
      </c>
      <c r="G268" s="68">
        <f t="shared" si="19"/>
        <v>0</v>
      </c>
      <c r="H268" s="68">
        <f>IF($C268=1,0,IF($C268=2,0,IF($C268=3,0,IF($C268=4,0,IF(AND($C268=5,NOT(Lastenheft[[#This Row],[Kriterium (M=Muss; I=Information)]]="nicht aktiv")),INDEX(H:H,ROW(H268)-1)+1,INDEX(H:H,ROW(H268)-1))))))</f>
        <v>2</v>
      </c>
      <c r="I268" s="69" t="str">
        <f>IF(NOT(Lastenheft[[#This Row],[Kriterium (M=Muss; I=Information)]]="nicht aktiv"),_xlfn.TEXTJOIN(".",FALSE,Lastenheft[[#This Row],[Spalte4]:[Spalte22]]),"")</f>
        <v>2.11.0.0.2</v>
      </c>
      <c r="J268" s="19" t="str">
        <f>IF(NOT(Lastenheft[[#This Row],[Kriterium (M=Muss; I=Information)]]="nicht aktiv"),IF(C268=1,CONCATENATE(D268),IF(C268=2,CONCATENATE(D268,".",E268),IF(C268=3,CONCATENATE(D268,".",E268,".",F268),IF(C268=4,CONCATENATE(D268,".",E268,".",F268,".",G268),IF(C268=5,""))))),"")</f>
        <v/>
      </c>
      <c r="K268" s="28" t="s">
        <v>350</v>
      </c>
      <c r="L268" s="72"/>
      <c r="M268" s="70" t="s">
        <v>1</v>
      </c>
      <c r="N268" s="73"/>
      <c r="O268" s="73"/>
      <c r="P268" s="74"/>
    </row>
    <row r="269" spans="1:16372" s="75" customFormat="1" ht="18" hidden="1" outlineLevel="1" x14ac:dyDescent="0.2">
      <c r="A269" s="55"/>
      <c r="B269" s="68" t="s">
        <v>39</v>
      </c>
      <c r="C269" s="68">
        <f>IF(Lastenheft[[#This Row],[Ebene]]="Ü1",1,IF(Lastenheft[[#This Row],[Ebene]]="Ü2",2,IF(Lastenheft[[#This Row],[Ebene]]="Ü3",3,IF(Lastenheft[[#This Row],[Ebene]]="Ü4",4,IF(Lastenheft[[#This Row],[Ebene]]="T",5)))))</f>
        <v>5</v>
      </c>
      <c r="D269" s="68">
        <f t="shared" si="16"/>
        <v>2</v>
      </c>
      <c r="E269" s="68">
        <f t="shared" si="17"/>
        <v>11</v>
      </c>
      <c r="F269" s="68">
        <f t="shared" si="18"/>
        <v>0</v>
      </c>
      <c r="G269" s="68">
        <f t="shared" si="19"/>
        <v>0</v>
      </c>
      <c r="H269" s="68">
        <f>IF($C269=1,0,IF($C269=2,0,IF($C269=3,0,IF($C269=4,0,IF(AND($C269=5,NOT(Lastenheft[[#This Row],[Kriterium (M=Muss; I=Information)]]="nicht aktiv")),INDEX(H:H,ROW(H269)-1)+1,INDEX(H:H,ROW(H269)-1))))))</f>
        <v>2</v>
      </c>
      <c r="I269" s="69" t="str">
        <f>IF(NOT(Lastenheft[[#This Row],[Kriterium (M=Muss; I=Information)]]="nicht aktiv"),_xlfn.TEXTJOIN(".",FALSE,Lastenheft[[#This Row],[Spalte4]:[Spalte22]]),"")</f>
        <v/>
      </c>
      <c r="J269" s="19" t="str">
        <f>IF(NOT(Lastenheft[[#This Row],[Kriterium (M=Muss; I=Information)]]="nicht aktiv"),IF(C269=1,CONCATENATE(D269),IF(C269=2,CONCATENATE(D269,".",E269),IF(C269=3,CONCATENATE(D269,".",E269,".",F269),IF(C269=4,CONCATENATE(D269,".",E269,".",F269,".",G269),IF(C269=5,""))))),"")</f>
        <v/>
      </c>
      <c r="K269" s="28" t="s">
        <v>432</v>
      </c>
      <c r="L269" s="72"/>
      <c r="M269" s="70" t="s">
        <v>27</v>
      </c>
      <c r="N269" s="73"/>
      <c r="O269" s="73"/>
      <c r="P269" s="74"/>
    </row>
    <row r="270" spans="1:16372" s="75" customFormat="1" ht="18" outlineLevel="1" x14ac:dyDescent="0.2">
      <c r="A270" s="55"/>
      <c r="B270" s="68" t="s">
        <v>39</v>
      </c>
      <c r="C270" s="68">
        <f>IF(Lastenheft[[#This Row],[Ebene]]="Ü1",1,IF(Lastenheft[[#This Row],[Ebene]]="Ü2",2,IF(Lastenheft[[#This Row],[Ebene]]="Ü3",3,IF(Lastenheft[[#This Row],[Ebene]]="Ü4",4,IF(Lastenheft[[#This Row],[Ebene]]="T",5)))))</f>
        <v>5</v>
      </c>
      <c r="D270" s="68">
        <f t="shared" si="16"/>
        <v>2</v>
      </c>
      <c r="E270" s="68">
        <f t="shared" si="17"/>
        <v>11</v>
      </c>
      <c r="F270" s="68">
        <f t="shared" si="18"/>
        <v>0</v>
      </c>
      <c r="G270" s="68">
        <f t="shared" si="19"/>
        <v>0</v>
      </c>
      <c r="H270" s="68">
        <f>IF($C270=1,0,IF($C270=2,0,IF($C270=3,0,IF($C270=4,0,IF(AND($C270=5,NOT(Lastenheft[[#This Row],[Kriterium (M=Muss; I=Information)]]="nicht aktiv")),INDEX(H:H,ROW(H270)-1)+1,INDEX(H:H,ROW(H270)-1))))))</f>
        <v>3</v>
      </c>
      <c r="I270" s="69" t="str">
        <f>IF(NOT(Lastenheft[[#This Row],[Kriterium (M=Muss; I=Information)]]="nicht aktiv"),_xlfn.TEXTJOIN(".",FALSE,Lastenheft[[#This Row],[Spalte4]:[Spalte22]]),"")</f>
        <v>2.11.0.0.3</v>
      </c>
      <c r="J270" s="19" t="str">
        <f>IF(NOT(Lastenheft[[#This Row],[Kriterium (M=Muss; I=Information)]]="nicht aktiv"),IF(C270=1,CONCATENATE(D270),IF(C270=2,CONCATENATE(D270,".",E270),IF(C270=3,CONCATENATE(D270,".",E270,".",F270),IF(C270=4,CONCATENATE(D270,".",E270,".",F270,".",G270),IF(C270=5,""))))),"")</f>
        <v/>
      </c>
      <c r="K270" s="28" t="s">
        <v>433</v>
      </c>
      <c r="L270" s="72"/>
      <c r="M270" s="70" t="s">
        <v>1</v>
      </c>
      <c r="N270" s="73"/>
      <c r="O270" s="73"/>
      <c r="P270" s="74"/>
    </row>
    <row r="271" spans="1:16372" s="75" customFormat="1" ht="19.5" hidden="1" outlineLevel="1" x14ac:dyDescent="0.2">
      <c r="A271" s="55"/>
      <c r="B271" s="68" t="s">
        <v>38</v>
      </c>
      <c r="C271" s="68">
        <f>IF(Lastenheft[[#This Row],[Ebene]]="Ü1",1,IF(Lastenheft[[#This Row],[Ebene]]="Ü2",2,IF(Lastenheft[[#This Row],[Ebene]]="Ü3",3,IF(Lastenheft[[#This Row],[Ebene]]="Ü4",4,IF(Lastenheft[[#This Row],[Ebene]]="T",5)))))</f>
        <v>2</v>
      </c>
      <c r="D271" s="68">
        <f t="shared" si="16"/>
        <v>2</v>
      </c>
      <c r="E271" s="68">
        <f t="shared" si="17"/>
        <v>12</v>
      </c>
      <c r="F271" s="68">
        <f t="shared" si="18"/>
        <v>0</v>
      </c>
      <c r="G271" s="68">
        <f t="shared" si="19"/>
        <v>0</v>
      </c>
      <c r="H271" s="68">
        <f>IF($C271=1,0,IF($C271=2,0,IF($C271=3,0,IF($C271=4,0,IF(AND($C271=5,NOT(Lastenheft[[#This Row],[Kriterium (M=Muss; I=Information)]]="nicht aktiv")),INDEX(H:H,ROW(H271)-1)+1,INDEX(H:H,ROW(H271)-1))))))</f>
        <v>0</v>
      </c>
      <c r="I271" s="69" t="str">
        <f>IF(NOT(Lastenheft[[#This Row],[Kriterium (M=Muss; I=Information)]]="nicht aktiv"),_xlfn.TEXTJOIN(".",FALSE,Lastenheft[[#This Row],[Spalte4]:[Spalte22]]),"")</f>
        <v/>
      </c>
      <c r="J271" s="29" t="str">
        <f>IF(NOT(Lastenheft[[#This Row],[Kriterium (M=Muss; I=Information)]]="nicht aktiv"),IF(C271=1,CONCATENATE(D271),IF(C271=2,CONCATENATE(D271,".",E271),IF(C271=3,CONCATENATE(D271,".",E271,".",F271),IF(C271=4,CONCATENATE(D271,".",E271,".",F271,".",G271),IF(C271=5,""))))),"")</f>
        <v/>
      </c>
      <c r="K271" s="91" t="s">
        <v>231</v>
      </c>
      <c r="L271" s="85"/>
      <c r="M271" s="70" t="s">
        <v>27</v>
      </c>
      <c r="N271" s="92"/>
      <c r="O271" s="92"/>
      <c r="P271" s="93"/>
    </row>
    <row r="272" spans="1:16372" s="75" customFormat="1" ht="18" hidden="1" outlineLevel="1" x14ac:dyDescent="0.2">
      <c r="A272" s="55"/>
      <c r="B272" s="68" t="s">
        <v>39</v>
      </c>
      <c r="C272" s="68">
        <f>IF(Lastenheft[[#This Row],[Ebene]]="Ü1",1,IF(Lastenheft[[#This Row],[Ebene]]="Ü2",2,IF(Lastenheft[[#This Row],[Ebene]]="Ü3",3,IF(Lastenheft[[#This Row],[Ebene]]="Ü4",4,IF(Lastenheft[[#This Row],[Ebene]]="T",5)))))</f>
        <v>5</v>
      </c>
      <c r="D272" s="68">
        <f t="shared" si="16"/>
        <v>2</v>
      </c>
      <c r="E272" s="68">
        <f t="shared" si="17"/>
        <v>12</v>
      </c>
      <c r="F272" s="68">
        <f t="shared" si="18"/>
        <v>0</v>
      </c>
      <c r="G272" s="68">
        <f t="shared" si="19"/>
        <v>0</v>
      </c>
      <c r="H272" s="68">
        <f>IF($C272=1,0,IF($C272=2,0,IF($C272=3,0,IF($C272=4,0,IF(AND($C272=5,NOT(Lastenheft[[#This Row],[Kriterium (M=Muss; I=Information)]]="nicht aktiv")),INDEX(H:H,ROW(H272)-1)+1,INDEX(H:H,ROW(H272)-1))))))</f>
        <v>0</v>
      </c>
      <c r="I272" s="69" t="str">
        <f>IF(NOT(Lastenheft[[#This Row],[Kriterium (M=Muss; I=Information)]]="nicht aktiv"),_xlfn.TEXTJOIN(".",FALSE,Lastenheft[[#This Row],[Spalte4]:[Spalte22]]),"")</f>
        <v/>
      </c>
      <c r="J272" s="19" t="str">
        <f>IF(NOT(Lastenheft[[#This Row],[Kriterium (M=Muss; I=Information)]]="nicht aktiv"),IF(C272=1,CONCATENATE(D272),IF(C272=2,CONCATENATE(D272,".",E272),IF(C272=3,CONCATENATE(D272,".",E272,".",F272),IF(C272=4,CONCATENATE(D272,".",E272,".",F272,".",G272),IF(C272=5,""))))),"")</f>
        <v/>
      </c>
      <c r="K272" s="28" t="str">
        <f>_xlfn.CONCAT("Auskragung der Arbeitsebene im Bereich, siehe ",Anlage_A_Titel,)</f>
        <v>Auskragung der Arbeitsebene im Bereich, siehe Anlage A – Lagepläne, Konzeption und Planung –</v>
      </c>
      <c r="L272" s="72"/>
      <c r="M272" s="70" t="s">
        <v>27</v>
      </c>
      <c r="N272" s="73"/>
      <c r="O272" s="73"/>
      <c r="P272" s="74"/>
    </row>
    <row r="273" spans="1:16" s="75" customFormat="1" ht="23.25" x14ac:dyDescent="0.2">
      <c r="A273" s="55"/>
      <c r="B273" s="68" t="s">
        <v>37</v>
      </c>
      <c r="C273" s="68">
        <f>IF(Lastenheft[[#This Row],[Ebene]]="Ü1",1,IF(Lastenheft[[#This Row],[Ebene]]="Ü2",2,IF(Lastenheft[[#This Row],[Ebene]]="Ü3",3,IF(Lastenheft[[#This Row],[Ebene]]="Ü4",4,IF(Lastenheft[[#This Row],[Ebene]]="T",5)))))</f>
        <v>1</v>
      </c>
      <c r="D273" s="68">
        <f t="shared" si="16"/>
        <v>3</v>
      </c>
      <c r="E273" s="68">
        <f t="shared" si="17"/>
        <v>0</v>
      </c>
      <c r="F273" s="68">
        <f t="shared" si="18"/>
        <v>0</v>
      </c>
      <c r="G273" s="68">
        <f t="shared" si="19"/>
        <v>0</v>
      </c>
      <c r="H273" s="68">
        <f>IF($C273=1,0,IF($C273=2,0,IF($C273=3,0,IF($C273=4,0,IF(AND($C273=5,NOT(Lastenheft[[#This Row],[Kriterium (M=Muss; I=Information)]]="nicht aktiv")),INDEX(H:H,ROW(H273)-1)+1,INDEX(H:H,ROW(H273)-1))))))</f>
        <v>0</v>
      </c>
      <c r="I273" s="69" t="str">
        <f>IF(NOT(Lastenheft[[#This Row],[Kriterium (M=Muss; I=Information)]]="nicht aktiv"),_xlfn.TEXTJOIN(".",FALSE,Lastenheft[[#This Row],[Spalte4]:[Spalte22]]),"")</f>
        <v>3.0.0.0.0</v>
      </c>
      <c r="J273" s="123" t="str">
        <f>IF(NOT(Lastenheft[[#This Row],[Kriterium (M=Muss; I=Information)]]="nicht aktiv"),IF(C273=1,CONCATENATE(D273),IF(C273=2,CONCATENATE(D273,".",E273),IF(C273=3,CONCATENATE(D273,".",E273,".",F273),IF(C273=4,CONCATENATE(D273,".",E273,".",F273,".",G273),IF(C273=5,""))))),"")</f>
        <v>3</v>
      </c>
      <c r="K273" s="124" t="s">
        <v>47</v>
      </c>
      <c r="L273" s="125"/>
      <c r="M273" s="126" t="s">
        <v>373</v>
      </c>
      <c r="N273" s="82"/>
      <c r="O273" s="81">
        <v>0</v>
      </c>
      <c r="P273" s="74">
        <f t="shared" ref="P273" si="20">N273*O273</f>
        <v>0</v>
      </c>
    </row>
    <row r="274" spans="1:16" s="75" customFormat="1" ht="18" outlineLevel="2" x14ac:dyDescent="0.2">
      <c r="A274" s="55"/>
      <c r="B274" s="68" t="s">
        <v>39</v>
      </c>
      <c r="C274" s="68">
        <f>IF(Lastenheft[[#This Row],[Ebene]]="Ü1",1,IF(Lastenheft[[#This Row],[Ebene]]="Ü2",2,IF(Lastenheft[[#This Row],[Ebene]]="Ü3",3,IF(Lastenheft[[#This Row],[Ebene]]="Ü4",4,IF(Lastenheft[[#This Row],[Ebene]]="T",5)))))</f>
        <v>5</v>
      </c>
      <c r="D274" s="68">
        <f t="shared" si="16"/>
        <v>3</v>
      </c>
      <c r="E274" s="68">
        <f t="shared" si="17"/>
        <v>0</v>
      </c>
      <c r="F274" s="68">
        <f t="shared" si="18"/>
        <v>0</v>
      </c>
      <c r="G274" s="68">
        <f t="shared" si="19"/>
        <v>0</v>
      </c>
      <c r="H274" s="68">
        <f>IF($C274=1,0,IF($C274=2,0,IF($C274=3,0,IF($C274=4,0,IF(AND($C274=5,NOT(Lastenheft[[#This Row],[Kriterium (M=Muss; I=Information)]]="nicht aktiv")),INDEX(H:H,ROW(H274)-1)+1,INDEX(H:H,ROW(H274)-1))))))</f>
        <v>1</v>
      </c>
      <c r="I274" s="69" t="str">
        <f>IF(NOT(Lastenheft[[#This Row],[Kriterium (M=Muss; I=Information)]]="nicht aktiv"),_xlfn.TEXTJOIN(".",FALSE,Lastenheft[[#This Row],[Spalte4]:[Spalte22]]),"")</f>
        <v>3.0.0.0.1</v>
      </c>
      <c r="J274" s="19" t="str">
        <f>IF(NOT(Lastenheft[[#This Row],[Kriterium (M=Muss; I=Information)]]="nicht aktiv"),IF(C274=1,CONCATENATE(D274),IF(C274=2,CONCATENATE(D274,".",E274),IF(C274=3,CONCATENATE(D274,".",E274,".",F274),IF(C274=4,CONCATENATE(D274,".",E274,".",F274,".",G274),IF(C274=5,""))))),"")</f>
        <v/>
      </c>
      <c r="K274" s="28" t="s">
        <v>449</v>
      </c>
      <c r="L274" s="72"/>
      <c r="M274" s="70" t="s">
        <v>373</v>
      </c>
      <c r="N274" s="80"/>
      <c r="O274" s="81"/>
      <c r="P274" s="74"/>
    </row>
    <row r="275" spans="1:16" s="75" customFormat="1" ht="19.5" hidden="1" outlineLevel="1" x14ac:dyDescent="0.2">
      <c r="A275" s="55"/>
      <c r="B275" s="68" t="s">
        <v>38</v>
      </c>
      <c r="C275" s="68">
        <f>IF(Lastenheft[[#This Row],[Ebene]]="Ü1",1,IF(Lastenheft[[#This Row],[Ebene]]="Ü2",2,IF(Lastenheft[[#This Row],[Ebene]]="Ü3",3,IF(Lastenheft[[#This Row],[Ebene]]="Ü4",4,IF(Lastenheft[[#This Row],[Ebene]]="T",5)))))</f>
        <v>2</v>
      </c>
      <c r="D275" s="68">
        <f t="shared" si="16"/>
        <v>3</v>
      </c>
      <c r="E275" s="68">
        <f t="shared" si="17"/>
        <v>1</v>
      </c>
      <c r="F275" s="68">
        <f t="shared" si="18"/>
        <v>0</v>
      </c>
      <c r="G275" s="68">
        <f t="shared" si="19"/>
        <v>0</v>
      </c>
      <c r="H275" s="68">
        <f>IF($C275=1,0,IF($C275=2,0,IF($C275=3,0,IF($C275=4,0,IF(AND($C275=5,NOT(Lastenheft[[#This Row],[Kriterium (M=Muss; I=Information)]]="nicht aktiv")),INDEX(H:H,ROW(H275)-1)+1,INDEX(H:H,ROW(H275)-1))))))</f>
        <v>0</v>
      </c>
      <c r="I275" s="69" t="str">
        <f>IF(NOT(Lastenheft[[#This Row],[Kriterium (M=Muss; I=Information)]]="nicht aktiv"),_xlfn.TEXTJOIN(".",FALSE,Lastenheft[[#This Row],[Spalte4]:[Spalte22]]),"")</f>
        <v/>
      </c>
      <c r="J275" s="127" t="str">
        <f>IF(NOT(Lastenheft[[#This Row],[Kriterium (M=Muss; I=Information)]]="nicht aktiv"),IF(C275=1,CONCATENATE(D275),IF(C275=2,CONCATENATE(D275,".",E275),IF(C275=3,CONCATENATE(D275,".",E275,".",F275),IF(C275=4,CONCATENATE(D275,".",E275,".",F275,".",G275),IF(C275=5,""))))),"")</f>
        <v/>
      </c>
      <c r="K275" s="128" t="s">
        <v>80</v>
      </c>
      <c r="L275" s="121"/>
      <c r="M275" s="122" t="s">
        <v>27</v>
      </c>
      <c r="N275" s="128"/>
      <c r="O275" s="128"/>
      <c r="P275" s="128"/>
    </row>
    <row r="276" spans="1:16" s="75" customFormat="1" ht="71.25" hidden="1" outlineLevel="1" x14ac:dyDescent="0.2">
      <c r="A276" s="55"/>
      <c r="B276" s="68" t="s">
        <v>39</v>
      </c>
      <c r="C276" s="68">
        <f>IF(Lastenheft[[#This Row],[Ebene]]="Ü1",1,IF(Lastenheft[[#This Row],[Ebene]]="Ü2",2,IF(Lastenheft[[#This Row],[Ebene]]="Ü3",3,IF(Lastenheft[[#This Row],[Ebene]]="Ü4",4,IF(Lastenheft[[#This Row],[Ebene]]="T",5)))))</f>
        <v>5</v>
      </c>
      <c r="D276" s="68">
        <f t="shared" si="16"/>
        <v>3</v>
      </c>
      <c r="E276" s="68">
        <f t="shared" si="17"/>
        <v>1</v>
      </c>
      <c r="F276" s="68">
        <f t="shared" si="18"/>
        <v>0</v>
      </c>
      <c r="G276" s="68">
        <f t="shared" si="19"/>
        <v>0</v>
      </c>
      <c r="H276" s="68">
        <f>IF($C276=1,0,IF($C276=2,0,IF($C276=3,0,IF($C276=4,0,IF(AND($C276=5,NOT(Lastenheft[[#This Row],[Kriterium (M=Muss; I=Information)]]="nicht aktiv")),INDEX(H:H,ROW(H276)-1)+1,INDEX(H:H,ROW(H276)-1))))))</f>
        <v>0</v>
      </c>
      <c r="I276" s="69" t="str">
        <f>IF(NOT(Lastenheft[[#This Row],[Kriterium (M=Muss; I=Information)]]="nicht aktiv"),_xlfn.TEXTJOIN(".",FALSE,Lastenheft[[#This Row],[Spalte4]:[Spalte22]]),"")</f>
        <v/>
      </c>
      <c r="J276" s="19" t="str">
        <f>IF(NOT(Lastenheft[[#This Row],[Kriterium (M=Muss; I=Information)]]="nicht aktiv"),IF(C276=1,CONCATENATE(D276),IF(C276=2,CONCATENATE(D276,".",E276),IF(C276=3,CONCATENATE(D276,".",E276,".",F276),IF(C276=4,CONCATENATE(D276,".",E276,".",F276,".",G276),IF(C276=5,""))))),"")</f>
        <v/>
      </c>
      <c r="K276" s="28" t="str">
        <f>_xlfn.CONCAT("Krananlage erstreckt sich über mehrere Dacharbeitsstände, siehe ",Anlage_A_Titel)</f>
        <v>Krananlage erstreckt sich über mehrere Dacharbeitsstände, siehe Anlage A – Lagepläne, Konzeption und Planung –</v>
      </c>
      <c r="L276" s="72" t="s">
        <v>114</v>
      </c>
      <c r="M276" s="70" t="s">
        <v>27</v>
      </c>
      <c r="N276" s="80"/>
      <c r="O276" s="81"/>
      <c r="P276" s="74"/>
    </row>
    <row r="277" spans="1:16" s="75" customFormat="1" ht="18" hidden="1" outlineLevel="1" x14ac:dyDescent="0.2">
      <c r="A277" s="55"/>
      <c r="B277" s="68" t="s">
        <v>39</v>
      </c>
      <c r="C277" s="68">
        <f>IF(Lastenheft[[#This Row],[Ebene]]="Ü1",1,IF(Lastenheft[[#This Row],[Ebene]]="Ü2",2,IF(Lastenheft[[#This Row],[Ebene]]="Ü3",3,IF(Lastenheft[[#This Row],[Ebene]]="Ü4",4,IF(Lastenheft[[#This Row],[Ebene]]="T",5)))))</f>
        <v>5</v>
      </c>
      <c r="D277" s="68">
        <f t="shared" si="16"/>
        <v>3</v>
      </c>
      <c r="E277" s="68">
        <f t="shared" si="17"/>
        <v>1</v>
      </c>
      <c r="F277" s="68">
        <f t="shared" si="18"/>
        <v>0</v>
      </c>
      <c r="G277" s="68">
        <f t="shared" si="19"/>
        <v>0</v>
      </c>
      <c r="H277" s="68">
        <f>IF($C277=1,0,IF($C277=2,0,IF($C277=3,0,IF($C277=4,0,IF(AND($C277=5,NOT(Lastenheft[[#This Row],[Kriterium (M=Muss; I=Information)]]="nicht aktiv")),INDEX(H:H,ROW(H277)-1)+1,INDEX(H:H,ROW(H277)-1))))))</f>
        <v>0</v>
      </c>
      <c r="I277" s="69" t="str">
        <f>IF(NOT(Lastenheft[[#This Row],[Kriterium (M=Muss; I=Information)]]="nicht aktiv"),_xlfn.TEXTJOIN(".",FALSE,Lastenheft[[#This Row],[Spalte4]:[Spalte22]]),"")</f>
        <v/>
      </c>
      <c r="J277" s="19" t="str">
        <f>IF(NOT(Lastenheft[[#This Row],[Kriterium (M=Muss; I=Information)]]="nicht aktiv"),IF(C277=1,CONCATENATE(D277),IF(C277=2,CONCATENATE(D277,".",E277),IF(C277=3,CONCATENATE(D277,".",E277,".",F277),IF(C277=4,CONCATENATE(D277,".",E277,".",F277,".",G277),IF(C277=5,""))))),"")</f>
        <v/>
      </c>
      <c r="K277" s="28" t="str">
        <f>_xlfn.CONCAT("Die Verortung der Krananlage ist der ",Anlage_A_Titel," zu entnehmen")</f>
        <v>Die Verortung der Krananlage ist der Anlage A – Lagepläne, Konzeption und Planung – zu entnehmen</v>
      </c>
      <c r="L277" s="72"/>
      <c r="M277" s="76" t="s">
        <v>27</v>
      </c>
      <c r="N277" s="80"/>
      <c r="O277" s="81"/>
      <c r="P277" s="74"/>
    </row>
    <row r="278" spans="1:16" s="75" customFormat="1" ht="19.5" hidden="1" outlineLevel="1" x14ac:dyDescent="0.2">
      <c r="A278" s="55"/>
      <c r="B278" s="68" t="s">
        <v>38</v>
      </c>
      <c r="C278" s="68">
        <f>IF(Lastenheft[[#This Row],[Ebene]]="Ü1",1,IF(Lastenheft[[#This Row],[Ebene]]="Ü2",2,IF(Lastenheft[[#This Row],[Ebene]]="Ü3",3,IF(Lastenheft[[#This Row],[Ebene]]="Ü4",4,IF(Lastenheft[[#This Row],[Ebene]]="T",5)))))</f>
        <v>2</v>
      </c>
      <c r="D278" s="68">
        <f t="shared" si="16"/>
        <v>3</v>
      </c>
      <c r="E278" s="68">
        <f t="shared" si="17"/>
        <v>2</v>
      </c>
      <c r="F278" s="68">
        <f t="shared" si="18"/>
        <v>0</v>
      </c>
      <c r="G278" s="68">
        <f t="shared" si="19"/>
        <v>0</v>
      </c>
      <c r="H278" s="68">
        <f>IF($C278=1,0,IF($C278=2,0,IF($C278=3,0,IF($C278=4,0,IF(AND($C278=5,NOT(Lastenheft[[#This Row],[Kriterium (M=Muss; I=Information)]]="nicht aktiv")),INDEX(H:H,ROW(H278)-1)+1,INDEX(H:H,ROW(H278)-1))))))</f>
        <v>0</v>
      </c>
      <c r="I278" s="69" t="str">
        <f>IF(NOT(Lastenheft[[#This Row],[Kriterium (M=Muss; I=Information)]]="nicht aktiv"),_xlfn.TEXTJOIN(".",FALSE,Lastenheft[[#This Row],[Spalte4]:[Spalte22]]),"")</f>
        <v/>
      </c>
      <c r="J278" s="127" t="str">
        <f>IF(NOT(Lastenheft[[#This Row],[Kriterium (M=Muss; I=Information)]]="nicht aktiv"),IF(C278=1,CONCATENATE(D278),IF(C278=2,CONCATENATE(D278,".",E278),IF(C278=3,CONCATENATE(D278,".",E278,".",F278),IF(C278=4,CONCATENATE(D278,".",E278,".",F278,".",G278),IF(C278=5,""))))),"")</f>
        <v/>
      </c>
      <c r="K278" s="128" t="s">
        <v>81</v>
      </c>
      <c r="L278" s="121"/>
      <c r="M278" s="122" t="s">
        <v>27</v>
      </c>
      <c r="N278" s="128"/>
      <c r="O278" s="128"/>
      <c r="P278" s="128"/>
    </row>
    <row r="279" spans="1:16" s="75" customFormat="1" ht="18" hidden="1" outlineLevel="1" collapsed="1" x14ac:dyDescent="0.2">
      <c r="A279" s="55"/>
      <c r="B279" s="68" t="s">
        <v>39</v>
      </c>
      <c r="C279" s="68">
        <f>IF(Lastenheft[[#This Row],[Ebene]]="Ü1",1,IF(Lastenheft[[#This Row],[Ebene]]="Ü2",2,IF(Lastenheft[[#This Row],[Ebene]]="Ü3",3,IF(Lastenheft[[#This Row],[Ebene]]="Ü4",4,IF(Lastenheft[[#This Row],[Ebene]]="T",5)))))</f>
        <v>5</v>
      </c>
      <c r="D279" s="68">
        <f t="shared" si="16"/>
        <v>3</v>
      </c>
      <c r="E279" s="68">
        <f t="shared" si="17"/>
        <v>2</v>
      </c>
      <c r="F279" s="68">
        <f t="shared" si="18"/>
        <v>0</v>
      </c>
      <c r="G279" s="68">
        <f t="shared" si="19"/>
        <v>0</v>
      </c>
      <c r="H279" s="68">
        <f>IF($C279=1,0,IF($C279=2,0,IF($C279=3,0,IF($C279=4,0,IF(AND($C279=5,NOT(Lastenheft[[#This Row],[Kriterium (M=Muss; I=Information)]]="nicht aktiv")),INDEX(H:H,ROW(H279)-1)+1,INDEX(H:H,ROW(H279)-1))))))</f>
        <v>0</v>
      </c>
      <c r="I279" s="69" t="str">
        <f>IF(NOT(Lastenheft[[#This Row],[Kriterium (M=Muss; I=Information)]]="nicht aktiv"),_xlfn.TEXTJOIN(".",FALSE,Lastenheft[[#This Row],[Spalte4]:[Spalte22]]),"")</f>
        <v/>
      </c>
      <c r="J279" s="19" t="str">
        <f>IF(NOT(Lastenheft[[#This Row],[Kriterium (M=Muss; I=Information)]]="nicht aktiv"),IF(C279=1,CONCATENATE(D279),IF(C279=2,CONCATENATE(D279,".",E279),IF(C279=3,CONCATENATE(D279,".",E279,".",F279),IF(C279=4,CONCATENATE(D279,".",E279,".",F279,".",G279),IF(C279=5,""))))),"")</f>
        <v/>
      </c>
      <c r="K279" s="83" t="s">
        <v>261</v>
      </c>
      <c r="L279" s="72"/>
      <c r="M279" s="76" t="s">
        <v>27</v>
      </c>
      <c r="N279" s="80"/>
      <c r="O279" s="81"/>
      <c r="P279" s="74"/>
    </row>
    <row r="280" spans="1:16" s="75" customFormat="1" ht="18" hidden="1" outlineLevel="2" x14ac:dyDescent="0.2">
      <c r="A280" s="55"/>
      <c r="B280" s="68" t="s">
        <v>39</v>
      </c>
      <c r="C280" s="68">
        <f>IF(Lastenheft[[#This Row],[Ebene]]="Ü1",1,IF(Lastenheft[[#This Row],[Ebene]]="Ü2",2,IF(Lastenheft[[#This Row],[Ebene]]="Ü3",3,IF(Lastenheft[[#This Row],[Ebene]]="Ü4",4,IF(Lastenheft[[#This Row],[Ebene]]="T",5)))))</f>
        <v>5</v>
      </c>
      <c r="D280" s="68">
        <f t="shared" si="16"/>
        <v>3</v>
      </c>
      <c r="E280" s="68">
        <f t="shared" si="17"/>
        <v>2</v>
      </c>
      <c r="F280" s="68">
        <f t="shared" si="18"/>
        <v>0</v>
      </c>
      <c r="G280" s="68">
        <f t="shared" si="19"/>
        <v>0</v>
      </c>
      <c r="H280" s="68">
        <f>IF($C280=1,0,IF($C280=2,0,IF($C280=3,0,IF($C280=4,0,IF(AND($C280=5,NOT(Lastenheft[[#This Row],[Kriterium (M=Muss; I=Information)]]="nicht aktiv")),INDEX(H:H,ROW(H280)-1)+1,INDEX(H:H,ROW(H280)-1))))))</f>
        <v>0</v>
      </c>
      <c r="I280" s="69" t="str">
        <f>IF(NOT(Lastenheft[[#This Row],[Kriterium (M=Muss; I=Information)]]="nicht aktiv"),_xlfn.TEXTJOIN(".",FALSE,Lastenheft[[#This Row],[Spalte4]:[Spalte22]]),"")</f>
        <v/>
      </c>
      <c r="J280" s="19" t="str">
        <f>IF(NOT(Lastenheft[[#This Row],[Kriterium (M=Muss; I=Information)]]="nicht aktiv"),IF(C280=1,CONCATENATE(D280),IF(C280=2,CONCATENATE(D280,".",E280),IF(C280=3,CONCATENATE(D280,".",E280,".",F280),IF(C280=4,CONCATENATE(D280,".",E280,".",F280,".",G280),IF(C280=5,""))))),"")</f>
        <v/>
      </c>
      <c r="K280" s="28" t="s">
        <v>61</v>
      </c>
      <c r="L280" s="72"/>
      <c r="M280" s="70" t="s">
        <v>27</v>
      </c>
      <c r="N280" s="80"/>
      <c r="O280" s="81"/>
      <c r="P280" s="74"/>
    </row>
    <row r="281" spans="1:16" s="75" customFormat="1" ht="18" hidden="1" outlineLevel="2" x14ac:dyDescent="0.2">
      <c r="A281" s="55"/>
      <c r="B281" s="68" t="s">
        <v>39</v>
      </c>
      <c r="C281" s="68">
        <f>IF(Lastenheft[[#This Row],[Ebene]]="Ü1",1,IF(Lastenheft[[#This Row],[Ebene]]="Ü2",2,IF(Lastenheft[[#This Row],[Ebene]]="Ü3",3,IF(Lastenheft[[#This Row],[Ebene]]="Ü4",4,IF(Lastenheft[[#This Row],[Ebene]]="T",5)))))</f>
        <v>5</v>
      </c>
      <c r="D281" s="68">
        <f t="shared" si="16"/>
        <v>3</v>
      </c>
      <c r="E281" s="68">
        <f t="shared" si="17"/>
        <v>2</v>
      </c>
      <c r="F281" s="68">
        <f t="shared" si="18"/>
        <v>0</v>
      </c>
      <c r="G281" s="68">
        <f t="shared" si="19"/>
        <v>0</v>
      </c>
      <c r="H281" s="68">
        <f>IF($C281=1,0,IF($C281=2,0,IF($C281=3,0,IF($C281=4,0,IF(AND($C281=5,NOT(Lastenheft[[#This Row],[Kriterium (M=Muss; I=Information)]]="nicht aktiv")),INDEX(H:H,ROW(H281)-1)+1,INDEX(H:H,ROW(H281)-1))))))</f>
        <v>0</v>
      </c>
      <c r="I281" s="69" t="str">
        <f>IF(NOT(Lastenheft[[#This Row],[Kriterium (M=Muss; I=Information)]]="nicht aktiv"),_xlfn.TEXTJOIN(".",FALSE,Lastenheft[[#This Row],[Spalte4]:[Spalte22]]),"")</f>
        <v/>
      </c>
      <c r="J281" s="19" t="str">
        <f>IF(NOT(Lastenheft[[#This Row],[Kriterium (M=Muss; I=Information)]]="nicht aktiv"),IF(C281=1,CONCATENATE(D281),IF(C281=2,CONCATENATE(D281,".",E281),IF(C281=3,CONCATENATE(D281,".",E281,".",F281),IF(C281=4,CONCATENATE(D281,".",E281,".",F281,".",G281),IF(C281=5,""))))),"")</f>
        <v/>
      </c>
      <c r="K281" s="28" t="s">
        <v>62</v>
      </c>
      <c r="L281" s="72"/>
      <c r="M281" s="70" t="s">
        <v>27</v>
      </c>
      <c r="N281" s="80"/>
      <c r="O281" s="81"/>
      <c r="P281" s="74"/>
    </row>
    <row r="282" spans="1:16" s="75" customFormat="1" ht="18" hidden="1" outlineLevel="2" x14ac:dyDescent="0.2">
      <c r="A282" s="55"/>
      <c r="B282" s="68" t="s">
        <v>39</v>
      </c>
      <c r="C282" s="68">
        <f>IF(Lastenheft[[#This Row],[Ebene]]="Ü1",1,IF(Lastenheft[[#This Row],[Ebene]]="Ü2",2,IF(Lastenheft[[#This Row],[Ebene]]="Ü3",3,IF(Lastenheft[[#This Row],[Ebene]]="Ü4",4,IF(Lastenheft[[#This Row],[Ebene]]="T",5)))))</f>
        <v>5</v>
      </c>
      <c r="D282" s="68">
        <f t="shared" si="16"/>
        <v>3</v>
      </c>
      <c r="E282" s="68">
        <f t="shared" si="17"/>
        <v>2</v>
      </c>
      <c r="F282" s="68">
        <f t="shared" si="18"/>
        <v>0</v>
      </c>
      <c r="G282" s="68">
        <f t="shared" si="19"/>
        <v>0</v>
      </c>
      <c r="H282" s="68">
        <f>IF($C282=1,0,IF($C282=2,0,IF($C282=3,0,IF($C282=4,0,IF(AND($C282=5,NOT(Lastenheft[[#This Row],[Kriterium (M=Muss; I=Information)]]="nicht aktiv")),INDEX(H:H,ROW(H282)-1)+1,INDEX(H:H,ROW(H282)-1))))))</f>
        <v>0</v>
      </c>
      <c r="I282" s="69" t="str">
        <f>IF(NOT(Lastenheft[[#This Row],[Kriterium (M=Muss; I=Information)]]="nicht aktiv"),_xlfn.TEXTJOIN(".",FALSE,Lastenheft[[#This Row],[Spalte4]:[Spalte22]]),"")</f>
        <v/>
      </c>
      <c r="J282" s="19" t="str">
        <f>IF(NOT(Lastenheft[[#This Row],[Kriterium (M=Muss; I=Information)]]="nicht aktiv"),IF(C282=1,CONCATENATE(D282),IF(C282=2,CONCATENATE(D282,".",E282),IF(C282=3,CONCATENATE(D282,".",E282,".",F282),IF(C282=4,CONCATENATE(D282,".",E282,".",F282,".",G282),IF(C282=5,""))))),"")</f>
        <v/>
      </c>
      <c r="K282" s="28" t="s">
        <v>63</v>
      </c>
      <c r="L282" s="72"/>
      <c r="M282" s="70" t="s">
        <v>27</v>
      </c>
      <c r="N282" s="80"/>
      <c r="O282" s="81"/>
      <c r="P282" s="74"/>
    </row>
    <row r="283" spans="1:16" s="75" customFormat="1" ht="18" hidden="1" outlineLevel="2" x14ac:dyDescent="0.2">
      <c r="A283" s="55"/>
      <c r="B283" s="68" t="s">
        <v>39</v>
      </c>
      <c r="C283" s="68">
        <f>IF(Lastenheft[[#This Row],[Ebene]]="Ü1",1,IF(Lastenheft[[#This Row],[Ebene]]="Ü2",2,IF(Lastenheft[[#This Row],[Ebene]]="Ü3",3,IF(Lastenheft[[#This Row],[Ebene]]="Ü4",4,IF(Lastenheft[[#This Row],[Ebene]]="T",5)))))</f>
        <v>5</v>
      </c>
      <c r="D283" s="68">
        <f t="shared" si="16"/>
        <v>3</v>
      </c>
      <c r="E283" s="68">
        <f t="shared" si="17"/>
        <v>2</v>
      </c>
      <c r="F283" s="68">
        <f t="shared" si="18"/>
        <v>0</v>
      </c>
      <c r="G283" s="68">
        <f t="shared" si="19"/>
        <v>0</v>
      </c>
      <c r="H283" s="68">
        <f>IF($C283=1,0,IF($C283=2,0,IF($C283=3,0,IF($C283=4,0,IF(AND($C283=5,NOT(Lastenheft[[#This Row],[Kriterium (M=Muss; I=Information)]]="nicht aktiv")),INDEX(H:H,ROW(H283)-1)+1,INDEX(H:H,ROW(H283)-1))))))</f>
        <v>0</v>
      </c>
      <c r="I283" s="69" t="str">
        <f>IF(NOT(Lastenheft[[#This Row],[Kriterium (M=Muss; I=Information)]]="nicht aktiv"),_xlfn.TEXTJOIN(".",FALSE,Lastenheft[[#This Row],[Spalte4]:[Spalte22]]),"")</f>
        <v/>
      </c>
      <c r="J283" s="19" t="str">
        <f>IF(NOT(Lastenheft[[#This Row],[Kriterium (M=Muss; I=Information)]]="nicht aktiv"),IF(C283=1,CONCATENATE(D283),IF(C283=2,CONCATENATE(D283,".",E283),IF(C283=3,CONCATENATE(D283,".",E283,".",F283),IF(C283=4,CONCATENATE(D283,".",E283,".",F283,".",G283),IF(C283=5,""))))),"")</f>
        <v/>
      </c>
      <c r="K283" s="28" t="s">
        <v>64</v>
      </c>
      <c r="L283" s="72"/>
      <c r="M283" s="70" t="s">
        <v>27</v>
      </c>
      <c r="N283" s="80"/>
      <c r="O283" s="81"/>
      <c r="P283" s="74"/>
    </row>
    <row r="284" spans="1:16" s="75" customFormat="1" ht="18" hidden="1" outlineLevel="2" x14ac:dyDescent="0.2">
      <c r="A284" s="55"/>
      <c r="B284" s="68" t="s">
        <v>39</v>
      </c>
      <c r="C284" s="68">
        <f>IF(Lastenheft[[#This Row],[Ebene]]="Ü1",1,IF(Lastenheft[[#This Row],[Ebene]]="Ü2",2,IF(Lastenheft[[#This Row],[Ebene]]="Ü3",3,IF(Lastenheft[[#This Row],[Ebene]]="Ü4",4,IF(Lastenheft[[#This Row],[Ebene]]="T",5)))))</f>
        <v>5</v>
      </c>
      <c r="D284" s="68">
        <f t="shared" si="16"/>
        <v>3</v>
      </c>
      <c r="E284" s="68">
        <f t="shared" si="17"/>
        <v>2</v>
      </c>
      <c r="F284" s="68">
        <f t="shared" si="18"/>
        <v>0</v>
      </c>
      <c r="G284" s="68">
        <f t="shared" si="19"/>
        <v>0</v>
      </c>
      <c r="H284" s="68">
        <f>IF($C284=1,0,IF($C284=2,0,IF($C284=3,0,IF($C284=4,0,IF(AND($C284=5,NOT(Lastenheft[[#This Row],[Kriterium (M=Muss; I=Information)]]="nicht aktiv")),INDEX(H:H,ROW(H284)-1)+1,INDEX(H:H,ROW(H284)-1))))))</f>
        <v>0</v>
      </c>
      <c r="I284" s="69" t="str">
        <f>IF(NOT(Lastenheft[[#This Row],[Kriterium (M=Muss; I=Information)]]="nicht aktiv"),_xlfn.TEXTJOIN(".",FALSE,Lastenheft[[#This Row],[Spalte4]:[Spalte22]]),"")</f>
        <v/>
      </c>
      <c r="J284" s="19" t="str">
        <f>IF(NOT(Lastenheft[[#This Row],[Kriterium (M=Muss; I=Information)]]="nicht aktiv"),IF(C284=1,CONCATENATE(D284),IF(C284=2,CONCATENATE(D284,".",E284),IF(C284=3,CONCATENATE(D284,".",E284,".",F284),IF(C284=4,CONCATENATE(D284,".",E284,".",F284,".",G284),IF(C284=5,""))))),"")</f>
        <v/>
      </c>
      <c r="K284" s="28" t="s">
        <v>65</v>
      </c>
      <c r="L284" s="72"/>
      <c r="M284" s="70" t="s">
        <v>27</v>
      </c>
      <c r="N284" s="80"/>
      <c r="O284" s="81"/>
      <c r="P284" s="74"/>
    </row>
    <row r="285" spans="1:16" s="75" customFormat="1" ht="18" hidden="1" outlineLevel="2" x14ac:dyDescent="0.2">
      <c r="A285" s="55"/>
      <c r="B285" s="68" t="s">
        <v>39</v>
      </c>
      <c r="C285" s="68">
        <f>IF(Lastenheft[[#This Row],[Ebene]]="Ü1",1,IF(Lastenheft[[#This Row],[Ebene]]="Ü2",2,IF(Lastenheft[[#This Row],[Ebene]]="Ü3",3,IF(Lastenheft[[#This Row],[Ebene]]="Ü4",4,IF(Lastenheft[[#This Row],[Ebene]]="T",5)))))</f>
        <v>5</v>
      </c>
      <c r="D285" s="68">
        <f t="shared" si="16"/>
        <v>3</v>
      </c>
      <c r="E285" s="68">
        <f t="shared" si="17"/>
        <v>2</v>
      </c>
      <c r="F285" s="68">
        <f t="shared" si="18"/>
        <v>0</v>
      </c>
      <c r="G285" s="68">
        <f t="shared" si="19"/>
        <v>0</v>
      </c>
      <c r="H285" s="68">
        <f>IF($C285=1,0,IF($C285=2,0,IF($C285=3,0,IF($C285=4,0,IF(AND($C285=5,NOT(Lastenheft[[#This Row],[Kriterium (M=Muss; I=Information)]]="nicht aktiv")),INDEX(H:H,ROW(H285)-1)+1,INDEX(H:H,ROW(H285)-1))))))</f>
        <v>0</v>
      </c>
      <c r="I285" s="69" t="str">
        <f>IF(NOT(Lastenheft[[#This Row],[Kriterium (M=Muss; I=Information)]]="nicht aktiv"),_xlfn.TEXTJOIN(".",FALSE,Lastenheft[[#This Row],[Spalte4]:[Spalte22]]),"")</f>
        <v/>
      </c>
      <c r="J285" s="19" t="str">
        <f>IF(NOT(Lastenheft[[#This Row],[Kriterium (M=Muss; I=Information)]]="nicht aktiv"),IF(C285=1,CONCATENATE(D285),IF(C285=2,CONCATENATE(D285,".",E285),IF(C285=3,CONCATENATE(D285,".",E285,".",F285),IF(C285=4,CONCATENATE(D285,".",E285,".",F285,".",G285),IF(C285=5,""))))),"")</f>
        <v/>
      </c>
      <c r="K285" s="28" t="s">
        <v>66</v>
      </c>
      <c r="L285" s="72"/>
      <c r="M285" s="70" t="s">
        <v>27</v>
      </c>
      <c r="N285" s="80"/>
      <c r="O285" s="81"/>
      <c r="P285" s="74"/>
    </row>
    <row r="286" spans="1:16" s="75" customFormat="1" ht="18" hidden="1" outlineLevel="2" x14ac:dyDescent="0.2">
      <c r="A286" s="55"/>
      <c r="B286" s="68" t="s">
        <v>39</v>
      </c>
      <c r="C286" s="68">
        <f>IF(Lastenheft[[#This Row],[Ebene]]="Ü1",1,IF(Lastenheft[[#This Row],[Ebene]]="Ü2",2,IF(Lastenheft[[#This Row],[Ebene]]="Ü3",3,IF(Lastenheft[[#This Row],[Ebene]]="Ü4",4,IF(Lastenheft[[#This Row],[Ebene]]="T",5)))))</f>
        <v>5</v>
      </c>
      <c r="D286" s="68">
        <f t="shared" si="16"/>
        <v>3</v>
      </c>
      <c r="E286" s="68">
        <f t="shared" si="17"/>
        <v>2</v>
      </c>
      <c r="F286" s="68">
        <f t="shared" si="18"/>
        <v>0</v>
      </c>
      <c r="G286" s="68">
        <f t="shared" si="19"/>
        <v>0</v>
      </c>
      <c r="H286" s="68">
        <f>IF($C286=1,0,IF($C286=2,0,IF($C286=3,0,IF($C286=4,0,IF(AND($C286=5,NOT(Lastenheft[[#This Row],[Kriterium (M=Muss; I=Information)]]="nicht aktiv")),INDEX(H:H,ROW(H286)-1)+1,INDEX(H:H,ROW(H286)-1))))))</f>
        <v>0</v>
      </c>
      <c r="I286" s="69" t="str">
        <f>IF(NOT(Lastenheft[[#This Row],[Kriterium (M=Muss; I=Information)]]="nicht aktiv"),_xlfn.TEXTJOIN(".",FALSE,Lastenheft[[#This Row],[Spalte4]:[Spalte22]]),"")</f>
        <v/>
      </c>
      <c r="J286" s="19" t="str">
        <f>IF(NOT(Lastenheft[[#This Row],[Kriterium (M=Muss; I=Information)]]="nicht aktiv"),IF(C286=1,CONCATENATE(D286),IF(C286=2,CONCATENATE(D286,".",E286),IF(C286=3,CONCATENATE(D286,".",E286,".",F286),IF(C286=4,CONCATENATE(D286,".",E286,".",F286,".",G286),IF(C286=5,""))))),"")</f>
        <v/>
      </c>
      <c r="K286" s="28" t="s">
        <v>67</v>
      </c>
      <c r="L286" s="72"/>
      <c r="M286" s="76" t="s">
        <v>27</v>
      </c>
      <c r="N286" s="80"/>
      <c r="O286" s="81"/>
      <c r="P286" s="74"/>
    </row>
    <row r="287" spans="1:16" s="75" customFormat="1" ht="18" hidden="1" outlineLevel="2" x14ac:dyDescent="0.2">
      <c r="A287" s="55"/>
      <c r="B287" s="68" t="s">
        <v>39</v>
      </c>
      <c r="C287" s="68">
        <f>IF(Lastenheft[[#This Row],[Ebene]]="Ü1",1,IF(Lastenheft[[#This Row],[Ebene]]="Ü2",2,IF(Lastenheft[[#This Row],[Ebene]]="Ü3",3,IF(Lastenheft[[#This Row],[Ebene]]="Ü4",4,IF(Lastenheft[[#This Row],[Ebene]]="T",5)))))</f>
        <v>5</v>
      </c>
      <c r="D287" s="68">
        <f t="shared" si="16"/>
        <v>3</v>
      </c>
      <c r="E287" s="68">
        <f t="shared" si="17"/>
        <v>2</v>
      </c>
      <c r="F287" s="68">
        <f t="shared" si="18"/>
        <v>0</v>
      </c>
      <c r="G287" s="68">
        <f t="shared" si="19"/>
        <v>0</v>
      </c>
      <c r="H287" s="68">
        <f>IF($C287=1,0,IF($C287=2,0,IF($C287=3,0,IF($C287=4,0,IF(AND($C287=5,NOT(Lastenheft[[#This Row],[Kriterium (M=Muss; I=Information)]]="nicht aktiv")),INDEX(H:H,ROW(H287)-1)+1,INDEX(H:H,ROW(H287)-1))))))</f>
        <v>0</v>
      </c>
      <c r="I287" s="69" t="str">
        <f>IF(NOT(Lastenheft[[#This Row],[Kriterium (M=Muss; I=Information)]]="nicht aktiv"),_xlfn.TEXTJOIN(".",FALSE,Lastenheft[[#This Row],[Spalte4]:[Spalte22]]),"")</f>
        <v/>
      </c>
      <c r="J287" s="19" t="str">
        <f>IF(NOT(Lastenheft[[#This Row],[Kriterium (M=Muss; I=Information)]]="nicht aktiv"),IF(C287=1,CONCATENATE(D287),IF(C287=2,CONCATENATE(D287,".",E287),IF(C287=3,CONCATENATE(D287,".",E287,".",F287),IF(C287=4,CONCATENATE(D287,".",E287,".",F287,".",G287),IF(C287=5,""))))),"")</f>
        <v/>
      </c>
      <c r="K287" s="28" t="s">
        <v>351</v>
      </c>
      <c r="L287" s="72"/>
      <c r="M287" s="70" t="s">
        <v>27</v>
      </c>
      <c r="N287" s="80"/>
      <c r="O287" s="81"/>
      <c r="P287" s="74"/>
    </row>
    <row r="288" spans="1:16" s="75" customFormat="1" ht="18" hidden="1" outlineLevel="2" x14ac:dyDescent="0.2">
      <c r="A288" s="55"/>
      <c r="B288" s="68" t="s">
        <v>39</v>
      </c>
      <c r="C288" s="68">
        <f>IF(Lastenheft[[#This Row],[Ebene]]="Ü1",1,IF(Lastenheft[[#This Row],[Ebene]]="Ü2",2,IF(Lastenheft[[#This Row],[Ebene]]="Ü3",3,IF(Lastenheft[[#This Row],[Ebene]]="Ü4",4,IF(Lastenheft[[#This Row],[Ebene]]="T",5)))))</f>
        <v>5</v>
      </c>
      <c r="D288" s="68">
        <f t="shared" si="16"/>
        <v>3</v>
      </c>
      <c r="E288" s="68">
        <f t="shared" si="17"/>
        <v>2</v>
      </c>
      <c r="F288" s="68">
        <f t="shared" si="18"/>
        <v>0</v>
      </c>
      <c r="G288" s="68">
        <f t="shared" si="19"/>
        <v>0</v>
      </c>
      <c r="H288" s="68">
        <f>IF($C288=1,0,IF($C288=2,0,IF($C288=3,0,IF($C288=4,0,IF(AND($C288=5,NOT(Lastenheft[[#This Row],[Kriterium (M=Muss; I=Information)]]="nicht aktiv")),INDEX(H:H,ROW(H288)-1)+1,INDEX(H:H,ROW(H288)-1))))))</f>
        <v>0</v>
      </c>
      <c r="I288" s="69" t="str">
        <f>IF(NOT(Lastenheft[[#This Row],[Kriterium (M=Muss; I=Information)]]="nicht aktiv"),_xlfn.TEXTJOIN(".",FALSE,Lastenheft[[#This Row],[Spalte4]:[Spalte22]]),"")</f>
        <v/>
      </c>
      <c r="J288" s="19" t="str">
        <f>IF(NOT(Lastenheft[[#This Row],[Kriterium (M=Muss; I=Information)]]="nicht aktiv"),IF(C288=1,CONCATENATE(D288),IF(C288=2,CONCATENATE(D288,".",E288),IF(C288=3,CONCATENATE(D288,".",E288,".",F288),IF(C288=4,CONCATENATE(D288,".",E288,".",F288,".",G288),IF(C288=5,""))))),"")</f>
        <v/>
      </c>
      <c r="K288" s="28" t="s">
        <v>260</v>
      </c>
      <c r="L288" s="72"/>
      <c r="M288" s="70" t="s">
        <v>27</v>
      </c>
      <c r="N288" s="80"/>
      <c r="O288" s="81"/>
      <c r="P288" s="74"/>
    </row>
    <row r="289" spans="1:16" s="75" customFormat="1" ht="18" hidden="1" outlineLevel="2" x14ac:dyDescent="0.2">
      <c r="A289" s="55"/>
      <c r="B289" s="68" t="s">
        <v>39</v>
      </c>
      <c r="C289" s="68">
        <f>IF(Lastenheft[[#This Row],[Ebene]]="Ü1",1,IF(Lastenheft[[#This Row],[Ebene]]="Ü2",2,IF(Lastenheft[[#This Row],[Ebene]]="Ü3",3,IF(Lastenheft[[#This Row],[Ebene]]="Ü4",4,IF(Lastenheft[[#This Row],[Ebene]]="T",5)))))</f>
        <v>5</v>
      </c>
      <c r="D289" s="68">
        <f t="shared" si="16"/>
        <v>3</v>
      </c>
      <c r="E289" s="68">
        <f t="shared" si="17"/>
        <v>2</v>
      </c>
      <c r="F289" s="68">
        <f t="shared" si="18"/>
        <v>0</v>
      </c>
      <c r="G289" s="68">
        <f t="shared" si="19"/>
        <v>0</v>
      </c>
      <c r="H289" s="68">
        <f>IF($C289=1,0,IF($C289=2,0,IF($C289=3,0,IF($C289=4,0,IF(AND($C289=5,NOT(Lastenheft[[#This Row],[Kriterium (M=Muss; I=Information)]]="nicht aktiv")),INDEX(H:H,ROW(H289)-1)+1,INDEX(H:H,ROW(H289)-1))))))</f>
        <v>0</v>
      </c>
      <c r="I289" s="69" t="str">
        <f>IF(NOT(Lastenheft[[#This Row],[Kriterium (M=Muss; I=Information)]]="nicht aktiv"),_xlfn.TEXTJOIN(".",FALSE,Lastenheft[[#This Row],[Spalte4]:[Spalte22]]),"")</f>
        <v/>
      </c>
      <c r="J289" s="19" t="str">
        <f>IF(NOT(Lastenheft[[#This Row],[Kriterium (M=Muss; I=Information)]]="nicht aktiv"),IF(C289=1,CONCATENATE(D289),IF(C289=2,CONCATENATE(D289,".",E289),IF(C289=3,CONCATENATE(D289,".",E289,".",F289),IF(C289=4,CONCATENATE(D289,".",E289,".",F289,".",G289),IF(C289=5,""))))),"")</f>
        <v/>
      </c>
      <c r="K289" s="28" t="s">
        <v>259</v>
      </c>
      <c r="L289" s="72"/>
      <c r="M289" s="70" t="s">
        <v>27</v>
      </c>
      <c r="N289" s="80"/>
      <c r="O289" s="81"/>
      <c r="P289" s="74"/>
    </row>
    <row r="290" spans="1:16" s="75" customFormat="1" ht="18" hidden="1" outlineLevel="2" x14ac:dyDescent="0.2">
      <c r="A290" s="55"/>
      <c r="B290" s="68" t="s">
        <v>39</v>
      </c>
      <c r="C290" s="68">
        <f>IF(Lastenheft[[#This Row],[Ebene]]="Ü1",1,IF(Lastenheft[[#This Row],[Ebene]]="Ü2",2,IF(Lastenheft[[#This Row],[Ebene]]="Ü3",3,IF(Lastenheft[[#This Row],[Ebene]]="Ü4",4,IF(Lastenheft[[#This Row],[Ebene]]="T",5)))))</f>
        <v>5</v>
      </c>
      <c r="D290" s="68">
        <f t="shared" si="16"/>
        <v>3</v>
      </c>
      <c r="E290" s="68">
        <f t="shared" si="17"/>
        <v>2</v>
      </c>
      <c r="F290" s="68">
        <f t="shared" si="18"/>
        <v>0</v>
      </c>
      <c r="G290" s="68">
        <f t="shared" si="19"/>
        <v>0</v>
      </c>
      <c r="H290" s="68">
        <f>IF($C290=1,0,IF($C290=2,0,IF($C290=3,0,IF($C290=4,0,IF(AND($C290=5,NOT(Lastenheft[[#This Row],[Kriterium (M=Muss; I=Information)]]="nicht aktiv")),INDEX(H:H,ROW(H290)-1)+1,INDEX(H:H,ROW(H290)-1))))))</f>
        <v>0</v>
      </c>
      <c r="I290" s="69" t="str">
        <f>IF(NOT(Lastenheft[[#This Row],[Kriterium (M=Muss; I=Information)]]="nicht aktiv"),_xlfn.TEXTJOIN(".",FALSE,Lastenheft[[#This Row],[Spalte4]:[Spalte22]]),"")</f>
        <v/>
      </c>
      <c r="J290" s="19" t="str">
        <f>IF(NOT(Lastenheft[[#This Row],[Kriterium (M=Muss; I=Information)]]="nicht aktiv"),IF(C290=1,CONCATENATE(D290),IF(C290=2,CONCATENATE(D290,".",E290),IF(C290=3,CONCATENATE(D290,".",E290,".",F290),IF(C290=4,CONCATENATE(D290,".",E290,".",F290,".",G290),IF(C290=5,""))))),"")</f>
        <v/>
      </c>
      <c r="K290" s="28" t="s">
        <v>418</v>
      </c>
      <c r="L290" s="72"/>
      <c r="M290" s="76" t="s">
        <v>27</v>
      </c>
      <c r="N290" s="80"/>
      <c r="O290" s="81"/>
      <c r="P290" s="74"/>
    </row>
    <row r="291" spans="1:16" s="75" customFormat="1" ht="18" hidden="1" outlineLevel="1" collapsed="1" x14ac:dyDescent="0.2">
      <c r="A291" s="55"/>
      <c r="B291" s="68" t="s">
        <v>39</v>
      </c>
      <c r="C291" s="68">
        <f>IF(Lastenheft[[#This Row],[Ebene]]="Ü1",1,IF(Lastenheft[[#This Row],[Ebene]]="Ü2",2,IF(Lastenheft[[#This Row],[Ebene]]="Ü3",3,IF(Lastenheft[[#This Row],[Ebene]]="Ü4",4,IF(Lastenheft[[#This Row],[Ebene]]="T",5)))))</f>
        <v>5</v>
      </c>
      <c r="D291" s="68">
        <f t="shared" si="16"/>
        <v>3</v>
      </c>
      <c r="E291" s="68">
        <f t="shared" si="17"/>
        <v>2</v>
      </c>
      <c r="F291" s="68">
        <f t="shared" si="18"/>
        <v>0</v>
      </c>
      <c r="G291" s="68">
        <f t="shared" si="19"/>
        <v>0</v>
      </c>
      <c r="H291" s="68">
        <f>IF($C291=1,0,IF($C291=2,0,IF($C291=3,0,IF($C291=4,0,IF(AND($C291=5,NOT(Lastenheft[[#This Row],[Kriterium (M=Muss; I=Information)]]="nicht aktiv")),INDEX(H:H,ROW(H291)-1)+1,INDEX(H:H,ROW(H291)-1))))))</f>
        <v>0</v>
      </c>
      <c r="I291" s="69" t="str">
        <f>IF(NOT(Lastenheft[[#This Row],[Kriterium (M=Muss; I=Information)]]="nicht aktiv"),_xlfn.TEXTJOIN(".",FALSE,Lastenheft[[#This Row],[Spalte4]:[Spalte22]]),"")</f>
        <v/>
      </c>
      <c r="J291" s="19" t="str">
        <f>IF(NOT(Lastenheft[[#This Row],[Kriterium (M=Muss; I=Information)]]="nicht aktiv"),IF(C291=1,CONCATENATE(D291),IF(C291=2,CONCATENATE(D291,".",E291),IF(C291=3,CONCATENATE(D291,".",E291,".",F291),IF(C291=4,CONCATENATE(D291,".",E291,".",F291,".",G291),IF(C291=5,""))))),"")</f>
        <v/>
      </c>
      <c r="K291" s="83" t="s">
        <v>266</v>
      </c>
      <c r="L291" s="72"/>
      <c r="M291" s="70" t="s">
        <v>27</v>
      </c>
      <c r="N291" s="80"/>
      <c r="O291" s="81"/>
      <c r="P291" s="74"/>
    </row>
    <row r="292" spans="1:16" s="75" customFormat="1" ht="18" hidden="1" outlineLevel="2" x14ac:dyDescent="0.2">
      <c r="A292" s="55"/>
      <c r="B292" s="68" t="s">
        <v>39</v>
      </c>
      <c r="C292" s="68">
        <f>IF(Lastenheft[[#This Row],[Ebene]]="Ü1",1,IF(Lastenheft[[#This Row],[Ebene]]="Ü2",2,IF(Lastenheft[[#This Row],[Ebene]]="Ü3",3,IF(Lastenheft[[#This Row],[Ebene]]="Ü4",4,IF(Lastenheft[[#This Row],[Ebene]]="T",5)))))</f>
        <v>5</v>
      </c>
      <c r="D292" s="68">
        <f t="shared" si="16"/>
        <v>3</v>
      </c>
      <c r="E292" s="68">
        <f t="shared" si="17"/>
        <v>2</v>
      </c>
      <c r="F292" s="68">
        <f t="shared" si="18"/>
        <v>0</v>
      </c>
      <c r="G292" s="68">
        <f t="shared" si="19"/>
        <v>0</v>
      </c>
      <c r="H292" s="68">
        <f>IF($C292=1,0,IF($C292=2,0,IF($C292=3,0,IF($C292=4,0,IF(AND($C292=5,NOT(Lastenheft[[#This Row],[Kriterium (M=Muss; I=Information)]]="nicht aktiv")),INDEX(H:H,ROW(H292)-1)+1,INDEX(H:H,ROW(H292)-1))))))</f>
        <v>0</v>
      </c>
      <c r="I292" s="69" t="str">
        <f>IF(NOT(Lastenheft[[#This Row],[Kriterium (M=Muss; I=Information)]]="nicht aktiv"),_xlfn.TEXTJOIN(".",FALSE,Lastenheft[[#This Row],[Spalte4]:[Spalte22]]),"")</f>
        <v/>
      </c>
      <c r="J292" s="19" t="str">
        <f>IF(NOT(Lastenheft[[#This Row],[Kriterium (M=Muss; I=Information)]]="nicht aktiv"),IF(C292=1,CONCATENATE(D292),IF(C292=2,CONCATENATE(D292,".",E292),IF(C292=3,CONCATENATE(D292,".",E292,".",F292),IF(C292=4,CONCATENATE(D292,".",E292,".",F292,".",G292),IF(C292=5,""))))),"")</f>
        <v/>
      </c>
      <c r="K292" s="28" t="s">
        <v>61</v>
      </c>
      <c r="L292" s="72"/>
      <c r="M292" s="70" t="s">
        <v>27</v>
      </c>
      <c r="N292" s="80"/>
      <c r="O292" s="81"/>
      <c r="P292" s="74"/>
    </row>
    <row r="293" spans="1:16" s="75" customFormat="1" ht="18" hidden="1" outlineLevel="2" x14ac:dyDescent="0.2">
      <c r="A293" s="55"/>
      <c r="B293" s="68" t="s">
        <v>39</v>
      </c>
      <c r="C293" s="68">
        <f>IF(Lastenheft[[#This Row],[Ebene]]="Ü1",1,IF(Lastenheft[[#This Row],[Ebene]]="Ü2",2,IF(Lastenheft[[#This Row],[Ebene]]="Ü3",3,IF(Lastenheft[[#This Row],[Ebene]]="Ü4",4,IF(Lastenheft[[#This Row],[Ebene]]="T",5)))))</f>
        <v>5</v>
      </c>
      <c r="D293" s="68">
        <f t="shared" si="16"/>
        <v>3</v>
      </c>
      <c r="E293" s="68">
        <f t="shared" si="17"/>
        <v>2</v>
      </c>
      <c r="F293" s="68">
        <f t="shared" si="18"/>
        <v>0</v>
      </c>
      <c r="G293" s="68">
        <f t="shared" si="19"/>
        <v>0</v>
      </c>
      <c r="H293" s="68">
        <f>IF($C293=1,0,IF($C293=2,0,IF($C293=3,0,IF($C293=4,0,IF(AND($C293=5,NOT(Lastenheft[[#This Row],[Kriterium (M=Muss; I=Information)]]="nicht aktiv")),INDEX(H:H,ROW(H293)-1)+1,INDEX(H:H,ROW(H293)-1))))))</f>
        <v>0</v>
      </c>
      <c r="I293" s="69" t="str">
        <f>IF(NOT(Lastenheft[[#This Row],[Kriterium (M=Muss; I=Information)]]="nicht aktiv"),_xlfn.TEXTJOIN(".",FALSE,Lastenheft[[#This Row],[Spalte4]:[Spalte22]]),"")</f>
        <v/>
      </c>
      <c r="J293" s="19" t="str">
        <f>IF(NOT(Lastenheft[[#This Row],[Kriterium (M=Muss; I=Information)]]="nicht aktiv"),IF(C293=1,CONCATENATE(D293),IF(C293=2,CONCATENATE(D293,".",E293),IF(C293=3,CONCATENATE(D293,".",E293,".",F293),IF(C293=4,CONCATENATE(D293,".",E293,".",F293,".",G293),IF(C293=5,""))))),"")</f>
        <v/>
      </c>
      <c r="K293" s="28" t="s">
        <v>62</v>
      </c>
      <c r="L293" s="72"/>
      <c r="M293" s="70" t="s">
        <v>27</v>
      </c>
      <c r="N293" s="80"/>
      <c r="O293" s="81"/>
      <c r="P293" s="74"/>
    </row>
    <row r="294" spans="1:16" s="75" customFormat="1" ht="18" hidden="1" outlineLevel="2" x14ac:dyDescent="0.2">
      <c r="A294" s="55"/>
      <c r="B294" s="68" t="s">
        <v>39</v>
      </c>
      <c r="C294" s="68">
        <f>IF(Lastenheft[[#This Row],[Ebene]]="Ü1",1,IF(Lastenheft[[#This Row],[Ebene]]="Ü2",2,IF(Lastenheft[[#This Row],[Ebene]]="Ü3",3,IF(Lastenheft[[#This Row],[Ebene]]="Ü4",4,IF(Lastenheft[[#This Row],[Ebene]]="T",5)))))</f>
        <v>5</v>
      </c>
      <c r="D294" s="68">
        <f t="shared" si="16"/>
        <v>3</v>
      </c>
      <c r="E294" s="68">
        <f t="shared" si="17"/>
        <v>2</v>
      </c>
      <c r="F294" s="68">
        <f t="shared" si="18"/>
        <v>0</v>
      </c>
      <c r="G294" s="68">
        <f t="shared" si="19"/>
        <v>0</v>
      </c>
      <c r="H294" s="68">
        <f>IF($C294=1,0,IF($C294=2,0,IF($C294=3,0,IF($C294=4,0,IF(AND($C294=5,NOT(Lastenheft[[#This Row],[Kriterium (M=Muss; I=Information)]]="nicht aktiv")),INDEX(H:H,ROW(H294)-1)+1,INDEX(H:H,ROW(H294)-1))))))</f>
        <v>0</v>
      </c>
      <c r="I294" s="69" t="str">
        <f>IF(NOT(Lastenheft[[#This Row],[Kriterium (M=Muss; I=Information)]]="nicht aktiv"),_xlfn.TEXTJOIN(".",FALSE,Lastenheft[[#This Row],[Spalte4]:[Spalte22]]),"")</f>
        <v/>
      </c>
      <c r="J294" s="19" t="str">
        <f>IF(NOT(Lastenheft[[#This Row],[Kriterium (M=Muss; I=Information)]]="nicht aktiv"),IF(C294=1,CONCATENATE(D294),IF(C294=2,CONCATENATE(D294,".",E294),IF(C294=3,CONCATENATE(D294,".",E294,".",F294),IF(C294=4,CONCATENATE(D294,".",E294,".",F294,".",G294),IF(C294=5,""))))),"")</f>
        <v/>
      </c>
      <c r="K294" s="28" t="s">
        <v>63</v>
      </c>
      <c r="L294" s="72"/>
      <c r="M294" s="70" t="s">
        <v>27</v>
      </c>
      <c r="N294" s="80"/>
      <c r="O294" s="81"/>
      <c r="P294" s="74"/>
    </row>
    <row r="295" spans="1:16" s="75" customFormat="1" ht="18" hidden="1" outlineLevel="2" x14ac:dyDescent="0.2">
      <c r="A295" s="55"/>
      <c r="B295" s="68" t="s">
        <v>39</v>
      </c>
      <c r="C295" s="68">
        <f>IF(Lastenheft[[#This Row],[Ebene]]="Ü1",1,IF(Lastenheft[[#This Row],[Ebene]]="Ü2",2,IF(Lastenheft[[#This Row],[Ebene]]="Ü3",3,IF(Lastenheft[[#This Row],[Ebene]]="Ü4",4,IF(Lastenheft[[#This Row],[Ebene]]="T",5)))))</f>
        <v>5</v>
      </c>
      <c r="D295" s="68">
        <f t="shared" si="16"/>
        <v>3</v>
      </c>
      <c r="E295" s="68">
        <f t="shared" si="17"/>
        <v>2</v>
      </c>
      <c r="F295" s="68">
        <f t="shared" si="18"/>
        <v>0</v>
      </c>
      <c r="G295" s="68">
        <f t="shared" si="19"/>
        <v>0</v>
      </c>
      <c r="H295" s="68">
        <f>IF($C295=1,0,IF($C295=2,0,IF($C295=3,0,IF($C295=4,0,IF(AND($C295=5,NOT(Lastenheft[[#This Row],[Kriterium (M=Muss; I=Information)]]="nicht aktiv")),INDEX(H:H,ROW(H295)-1)+1,INDEX(H:H,ROW(H295)-1))))))</f>
        <v>0</v>
      </c>
      <c r="I295" s="69" t="str">
        <f>IF(NOT(Lastenheft[[#This Row],[Kriterium (M=Muss; I=Information)]]="nicht aktiv"),_xlfn.TEXTJOIN(".",FALSE,Lastenheft[[#This Row],[Spalte4]:[Spalte22]]),"")</f>
        <v/>
      </c>
      <c r="J295" s="19" t="str">
        <f>IF(NOT(Lastenheft[[#This Row],[Kriterium (M=Muss; I=Information)]]="nicht aktiv"),IF(C295=1,CONCATENATE(D295),IF(C295=2,CONCATENATE(D295,".",E295),IF(C295=3,CONCATENATE(D295,".",E295,".",F295),IF(C295=4,CONCATENATE(D295,".",E295,".",F295,".",G295),IF(C295=5,""))))),"")</f>
        <v/>
      </c>
      <c r="K295" s="28" t="s">
        <v>64</v>
      </c>
      <c r="L295" s="72"/>
      <c r="M295" s="70" t="s">
        <v>27</v>
      </c>
      <c r="N295" s="80"/>
      <c r="O295" s="81"/>
      <c r="P295" s="74"/>
    </row>
    <row r="296" spans="1:16" s="75" customFormat="1" ht="18" hidden="1" outlineLevel="2" x14ac:dyDescent="0.2">
      <c r="A296" s="55"/>
      <c r="B296" s="68" t="s">
        <v>39</v>
      </c>
      <c r="C296" s="68">
        <f>IF(Lastenheft[[#This Row],[Ebene]]="Ü1",1,IF(Lastenheft[[#This Row],[Ebene]]="Ü2",2,IF(Lastenheft[[#This Row],[Ebene]]="Ü3",3,IF(Lastenheft[[#This Row],[Ebene]]="Ü4",4,IF(Lastenheft[[#This Row],[Ebene]]="T",5)))))</f>
        <v>5</v>
      </c>
      <c r="D296" s="68">
        <f t="shared" si="16"/>
        <v>3</v>
      </c>
      <c r="E296" s="68">
        <f t="shared" si="17"/>
        <v>2</v>
      </c>
      <c r="F296" s="68">
        <f t="shared" si="18"/>
        <v>0</v>
      </c>
      <c r="G296" s="68">
        <f t="shared" si="19"/>
        <v>0</v>
      </c>
      <c r="H296" s="68">
        <f>IF($C296=1,0,IF($C296=2,0,IF($C296=3,0,IF($C296=4,0,IF(AND($C296=5,NOT(Lastenheft[[#This Row],[Kriterium (M=Muss; I=Information)]]="nicht aktiv")),INDEX(H:H,ROW(H296)-1)+1,INDEX(H:H,ROW(H296)-1))))))</f>
        <v>0</v>
      </c>
      <c r="I296" s="69" t="str">
        <f>IF(NOT(Lastenheft[[#This Row],[Kriterium (M=Muss; I=Information)]]="nicht aktiv"),_xlfn.TEXTJOIN(".",FALSE,Lastenheft[[#This Row],[Spalte4]:[Spalte22]]),"")</f>
        <v/>
      </c>
      <c r="J296" s="19" t="str">
        <f>IF(NOT(Lastenheft[[#This Row],[Kriterium (M=Muss; I=Information)]]="nicht aktiv"),IF(C296=1,CONCATENATE(D296),IF(C296=2,CONCATENATE(D296,".",E296),IF(C296=3,CONCATENATE(D296,".",E296,".",F296),IF(C296=4,CONCATENATE(D296,".",E296,".",F296,".",G296),IF(C296=5,""))))),"")</f>
        <v/>
      </c>
      <c r="K296" s="28" t="s">
        <v>65</v>
      </c>
      <c r="L296" s="72"/>
      <c r="M296" s="70" t="s">
        <v>27</v>
      </c>
      <c r="N296" s="80"/>
      <c r="O296" s="81"/>
      <c r="P296" s="74"/>
    </row>
    <row r="297" spans="1:16" s="75" customFormat="1" ht="18" hidden="1" outlineLevel="2" x14ac:dyDescent="0.2">
      <c r="A297" s="55"/>
      <c r="B297" s="68" t="s">
        <v>39</v>
      </c>
      <c r="C297" s="68">
        <f>IF(Lastenheft[[#This Row],[Ebene]]="Ü1",1,IF(Lastenheft[[#This Row],[Ebene]]="Ü2",2,IF(Lastenheft[[#This Row],[Ebene]]="Ü3",3,IF(Lastenheft[[#This Row],[Ebene]]="Ü4",4,IF(Lastenheft[[#This Row],[Ebene]]="T",5)))))</f>
        <v>5</v>
      </c>
      <c r="D297" s="68">
        <f t="shared" si="16"/>
        <v>3</v>
      </c>
      <c r="E297" s="68">
        <f t="shared" si="17"/>
        <v>2</v>
      </c>
      <c r="F297" s="68">
        <f t="shared" si="18"/>
        <v>0</v>
      </c>
      <c r="G297" s="68">
        <f t="shared" si="19"/>
        <v>0</v>
      </c>
      <c r="H297" s="68">
        <f>IF($C297=1,0,IF($C297=2,0,IF($C297=3,0,IF($C297=4,0,IF(AND($C297=5,NOT(Lastenheft[[#This Row],[Kriterium (M=Muss; I=Information)]]="nicht aktiv")),INDEX(H:H,ROW(H297)-1)+1,INDEX(H:H,ROW(H297)-1))))))</f>
        <v>0</v>
      </c>
      <c r="I297" s="69" t="str">
        <f>IF(NOT(Lastenheft[[#This Row],[Kriterium (M=Muss; I=Information)]]="nicht aktiv"),_xlfn.TEXTJOIN(".",FALSE,Lastenheft[[#This Row],[Spalte4]:[Spalte22]]),"")</f>
        <v/>
      </c>
      <c r="J297" s="19" t="str">
        <f>IF(NOT(Lastenheft[[#This Row],[Kriterium (M=Muss; I=Information)]]="nicht aktiv"),IF(C297=1,CONCATENATE(D297),IF(C297=2,CONCATENATE(D297,".",E297),IF(C297=3,CONCATENATE(D297,".",E297,".",F297),IF(C297=4,CONCATENATE(D297,".",E297,".",F297,".",G297),IF(C297=5,""))))),"")</f>
        <v/>
      </c>
      <c r="K297" s="28" t="s">
        <v>66</v>
      </c>
      <c r="L297" s="72"/>
      <c r="M297" s="70" t="s">
        <v>27</v>
      </c>
      <c r="N297" s="80"/>
      <c r="O297" s="81"/>
      <c r="P297" s="74"/>
    </row>
    <row r="298" spans="1:16" s="75" customFormat="1" ht="18" hidden="1" outlineLevel="2" x14ac:dyDescent="0.2">
      <c r="A298" s="55"/>
      <c r="B298" s="68" t="s">
        <v>39</v>
      </c>
      <c r="C298" s="68">
        <f>IF(Lastenheft[[#This Row],[Ebene]]="Ü1",1,IF(Lastenheft[[#This Row],[Ebene]]="Ü2",2,IF(Lastenheft[[#This Row],[Ebene]]="Ü3",3,IF(Lastenheft[[#This Row],[Ebene]]="Ü4",4,IF(Lastenheft[[#This Row],[Ebene]]="T",5)))))</f>
        <v>5</v>
      </c>
      <c r="D298" s="68">
        <f t="shared" si="16"/>
        <v>3</v>
      </c>
      <c r="E298" s="68">
        <f t="shared" si="17"/>
        <v>2</v>
      </c>
      <c r="F298" s="68">
        <f t="shared" si="18"/>
        <v>0</v>
      </c>
      <c r="G298" s="68">
        <f t="shared" si="19"/>
        <v>0</v>
      </c>
      <c r="H298" s="68">
        <f>IF($C298=1,0,IF($C298=2,0,IF($C298=3,0,IF($C298=4,0,IF(AND($C298=5,NOT(Lastenheft[[#This Row],[Kriterium (M=Muss; I=Information)]]="nicht aktiv")),INDEX(H:H,ROW(H298)-1)+1,INDEX(H:H,ROW(H298)-1))))))</f>
        <v>0</v>
      </c>
      <c r="I298" s="69" t="str">
        <f>IF(NOT(Lastenheft[[#This Row],[Kriterium (M=Muss; I=Information)]]="nicht aktiv"),_xlfn.TEXTJOIN(".",FALSE,Lastenheft[[#This Row],[Spalte4]:[Spalte22]]),"")</f>
        <v/>
      </c>
      <c r="J298" s="19" t="str">
        <f>IF(NOT(Lastenheft[[#This Row],[Kriterium (M=Muss; I=Information)]]="nicht aktiv"),IF(C298=1,CONCATENATE(D298),IF(C298=2,CONCATENATE(D298,".",E298),IF(C298=3,CONCATENATE(D298,".",E298,".",F298),IF(C298=4,CONCATENATE(D298,".",E298,".",F298,".",G298),IF(C298=5,""))))),"")</f>
        <v/>
      </c>
      <c r="K298" s="28" t="s">
        <v>67</v>
      </c>
      <c r="L298" s="72"/>
      <c r="M298" s="70" t="s">
        <v>27</v>
      </c>
      <c r="N298" s="80"/>
      <c r="O298" s="81"/>
      <c r="P298" s="74"/>
    </row>
    <row r="299" spans="1:16" s="75" customFormat="1" ht="18" hidden="1" outlineLevel="2" x14ac:dyDescent="0.2">
      <c r="A299" s="55"/>
      <c r="B299" s="68" t="s">
        <v>39</v>
      </c>
      <c r="C299" s="68">
        <f>IF(Lastenheft[[#This Row],[Ebene]]="Ü1",1,IF(Lastenheft[[#This Row],[Ebene]]="Ü2",2,IF(Lastenheft[[#This Row],[Ebene]]="Ü3",3,IF(Lastenheft[[#This Row],[Ebene]]="Ü4",4,IF(Lastenheft[[#This Row],[Ebene]]="T",5)))))</f>
        <v>5</v>
      </c>
      <c r="D299" s="68">
        <f t="shared" si="16"/>
        <v>3</v>
      </c>
      <c r="E299" s="68">
        <f t="shared" si="17"/>
        <v>2</v>
      </c>
      <c r="F299" s="68">
        <f t="shared" si="18"/>
        <v>0</v>
      </c>
      <c r="G299" s="68">
        <f t="shared" si="19"/>
        <v>0</v>
      </c>
      <c r="H299" s="68">
        <f>IF($C299=1,0,IF($C299=2,0,IF($C299=3,0,IF($C299=4,0,IF(AND($C299=5,NOT(Lastenheft[[#This Row],[Kriterium (M=Muss; I=Information)]]="nicht aktiv")),INDEX(H:H,ROW(H299)-1)+1,INDEX(H:H,ROW(H299)-1))))))</f>
        <v>0</v>
      </c>
      <c r="I299" s="69" t="str">
        <f>IF(NOT(Lastenheft[[#This Row],[Kriterium (M=Muss; I=Information)]]="nicht aktiv"),_xlfn.TEXTJOIN(".",FALSE,Lastenheft[[#This Row],[Spalte4]:[Spalte22]]),"")</f>
        <v/>
      </c>
      <c r="J299" s="19" t="str">
        <f>IF(NOT(Lastenheft[[#This Row],[Kriterium (M=Muss; I=Information)]]="nicht aktiv"),IF(C299=1,CONCATENATE(D299),IF(C299=2,CONCATENATE(D299,".",E299),IF(C299=3,CONCATENATE(D299,".",E299,".",F299),IF(C299=4,CONCATENATE(D299,".",E299,".",F299,".",G299),IF(C299=5,""))))),"")</f>
        <v/>
      </c>
      <c r="K299" s="28" t="s">
        <v>351</v>
      </c>
      <c r="L299" s="72"/>
      <c r="M299" s="70" t="s">
        <v>27</v>
      </c>
      <c r="N299" s="80"/>
      <c r="O299" s="81"/>
      <c r="P299" s="74"/>
    </row>
    <row r="300" spans="1:16" s="75" customFormat="1" ht="18" hidden="1" outlineLevel="2" x14ac:dyDescent="0.2">
      <c r="A300" s="55"/>
      <c r="B300" s="68" t="s">
        <v>39</v>
      </c>
      <c r="C300" s="68">
        <f>IF(Lastenheft[[#This Row],[Ebene]]="Ü1",1,IF(Lastenheft[[#This Row],[Ebene]]="Ü2",2,IF(Lastenheft[[#This Row],[Ebene]]="Ü3",3,IF(Lastenheft[[#This Row],[Ebene]]="Ü4",4,IF(Lastenheft[[#This Row],[Ebene]]="T",5)))))</f>
        <v>5</v>
      </c>
      <c r="D300" s="68">
        <f t="shared" si="16"/>
        <v>3</v>
      </c>
      <c r="E300" s="68">
        <f t="shared" si="17"/>
        <v>2</v>
      </c>
      <c r="F300" s="68">
        <f t="shared" si="18"/>
        <v>0</v>
      </c>
      <c r="G300" s="68">
        <f t="shared" si="19"/>
        <v>0</v>
      </c>
      <c r="H300" s="68">
        <f>IF($C300=1,0,IF($C300=2,0,IF($C300=3,0,IF($C300=4,0,IF(AND($C300=5,NOT(Lastenheft[[#This Row],[Kriterium (M=Muss; I=Information)]]="nicht aktiv")),INDEX(H:H,ROW(H300)-1)+1,INDEX(H:H,ROW(H300)-1))))))</f>
        <v>0</v>
      </c>
      <c r="I300" s="69" t="str">
        <f>IF(NOT(Lastenheft[[#This Row],[Kriterium (M=Muss; I=Information)]]="nicht aktiv"),_xlfn.TEXTJOIN(".",FALSE,Lastenheft[[#This Row],[Spalte4]:[Spalte22]]),"")</f>
        <v/>
      </c>
      <c r="J300" s="19" t="str">
        <f>IF(NOT(Lastenheft[[#This Row],[Kriterium (M=Muss; I=Information)]]="nicht aktiv"),IF(C300=1,CONCATENATE(D300),IF(C300=2,CONCATENATE(D300,".",E300),IF(C300=3,CONCATENATE(D300,".",E300,".",F300),IF(C300=4,CONCATENATE(D300,".",E300,".",F300,".",G300),IF(C300=5,""))))),"")</f>
        <v/>
      </c>
      <c r="K300" s="28" t="s">
        <v>260</v>
      </c>
      <c r="L300" s="72"/>
      <c r="M300" s="70" t="s">
        <v>27</v>
      </c>
      <c r="N300" s="80"/>
      <c r="O300" s="81"/>
      <c r="P300" s="74"/>
    </row>
    <row r="301" spans="1:16" s="75" customFormat="1" ht="18" hidden="1" outlineLevel="2" x14ac:dyDescent="0.2">
      <c r="A301" s="55"/>
      <c r="B301" s="68" t="s">
        <v>39</v>
      </c>
      <c r="C301" s="68">
        <f>IF(Lastenheft[[#This Row],[Ebene]]="Ü1",1,IF(Lastenheft[[#This Row],[Ebene]]="Ü2",2,IF(Lastenheft[[#This Row],[Ebene]]="Ü3",3,IF(Lastenheft[[#This Row],[Ebene]]="Ü4",4,IF(Lastenheft[[#This Row],[Ebene]]="T",5)))))</f>
        <v>5</v>
      </c>
      <c r="D301" s="68">
        <f t="shared" si="16"/>
        <v>3</v>
      </c>
      <c r="E301" s="68">
        <f t="shared" si="17"/>
        <v>2</v>
      </c>
      <c r="F301" s="68">
        <f t="shared" si="18"/>
        <v>0</v>
      </c>
      <c r="G301" s="68">
        <f t="shared" si="19"/>
        <v>0</v>
      </c>
      <c r="H301" s="68">
        <f>IF($C301=1,0,IF($C301=2,0,IF($C301=3,0,IF($C301=4,0,IF(AND($C301=5,NOT(Lastenheft[[#This Row],[Kriterium (M=Muss; I=Information)]]="nicht aktiv")),INDEX(H:H,ROW(H301)-1)+1,INDEX(H:H,ROW(H301)-1))))))</f>
        <v>0</v>
      </c>
      <c r="I301" s="69" t="str">
        <f>IF(NOT(Lastenheft[[#This Row],[Kriterium (M=Muss; I=Information)]]="nicht aktiv"),_xlfn.TEXTJOIN(".",FALSE,Lastenheft[[#This Row],[Spalte4]:[Spalte22]]),"")</f>
        <v/>
      </c>
      <c r="J301" s="19" t="str">
        <f>IF(NOT(Lastenheft[[#This Row],[Kriterium (M=Muss; I=Information)]]="nicht aktiv"),IF(C301=1,CONCATENATE(D301),IF(C301=2,CONCATENATE(D301,".",E301),IF(C301=3,CONCATENATE(D301,".",E301,".",F301),IF(C301=4,CONCATENATE(D301,".",E301,".",F301,".",G301),IF(C301=5,""))))),"")</f>
        <v/>
      </c>
      <c r="K301" s="28" t="s">
        <v>259</v>
      </c>
      <c r="L301" s="72"/>
      <c r="M301" s="70" t="s">
        <v>27</v>
      </c>
      <c r="N301" s="80"/>
      <c r="O301" s="81"/>
      <c r="P301" s="74"/>
    </row>
    <row r="302" spans="1:16" s="75" customFormat="1" ht="18" hidden="1" outlineLevel="2" x14ac:dyDescent="0.2">
      <c r="A302" s="55"/>
      <c r="B302" s="68" t="s">
        <v>39</v>
      </c>
      <c r="C302" s="68">
        <f>IF(Lastenheft[[#This Row],[Ebene]]="Ü1",1,IF(Lastenheft[[#This Row],[Ebene]]="Ü2",2,IF(Lastenheft[[#This Row],[Ebene]]="Ü3",3,IF(Lastenheft[[#This Row],[Ebene]]="Ü4",4,IF(Lastenheft[[#This Row],[Ebene]]="T",5)))))</f>
        <v>5</v>
      </c>
      <c r="D302" s="68">
        <f t="shared" si="16"/>
        <v>3</v>
      </c>
      <c r="E302" s="68">
        <f t="shared" si="17"/>
        <v>2</v>
      </c>
      <c r="F302" s="68">
        <f t="shared" si="18"/>
        <v>0</v>
      </c>
      <c r="G302" s="68">
        <f t="shared" si="19"/>
        <v>0</v>
      </c>
      <c r="H302" s="68">
        <f>IF($C302=1,0,IF($C302=2,0,IF($C302=3,0,IF($C302=4,0,IF(AND($C302=5,NOT(Lastenheft[[#This Row],[Kriterium (M=Muss; I=Information)]]="nicht aktiv")),INDEX(H:H,ROW(H302)-1)+1,INDEX(H:H,ROW(H302)-1))))))</f>
        <v>0</v>
      </c>
      <c r="I302" s="69" t="str">
        <f>IF(NOT(Lastenheft[[#This Row],[Kriterium (M=Muss; I=Information)]]="nicht aktiv"),_xlfn.TEXTJOIN(".",FALSE,Lastenheft[[#This Row],[Spalte4]:[Spalte22]]),"")</f>
        <v/>
      </c>
      <c r="J302" s="19" t="str">
        <f>IF(NOT(Lastenheft[[#This Row],[Kriterium (M=Muss; I=Information)]]="nicht aktiv"),IF(C302=1,CONCATENATE(D302),IF(C302=2,CONCATENATE(D302,".",E302),IF(C302=3,CONCATENATE(D302,".",E302,".",F302),IF(C302=4,CONCATENATE(D302,".",E302,".",F302,".",G302),IF(C302=5,""))))),"")</f>
        <v/>
      </c>
      <c r="K302" s="28" t="s">
        <v>258</v>
      </c>
      <c r="L302" s="72"/>
      <c r="M302" s="70" t="s">
        <v>27</v>
      </c>
      <c r="N302" s="80"/>
      <c r="O302" s="81"/>
      <c r="P302" s="74"/>
    </row>
    <row r="303" spans="1:16" s="75" customFormat="1" ht="18" hidden="1" outlineLevel="1" collapsed="1" x14ac:dyDescent="0.2">
      <c r="A303" s="55"/>
      <c r="B303" s="68" t="s">
        <v>39</v>
      </c>
      <c r="C303" s="68">
        <f>IF(Lastenheft[[#This Row],[Ebene]]="Ü1",1,IF(Lastenheft[[#This Row],[Ebene]]="Ü2",2,IF(Lastenheft[[#This Row],[Ebene]]="Ü3",3,IF(Lastenheft[[#This Row],[Ebene]]="Ü4",4,IF(Lastenheft[[#This Row],[Ebene]]="T",5)))))</f>
        <v>5</v>
      </c>
      <c r="D303" s="68">
        <f t="shared" si="16"/>
        <v>3</v>
      </c>
      <c r="E303" s="68">
        <f t="shared" si="17"/>
        <v>2</v>
      </c>
      <c r="F303" s="68">
        <f t="shared" si="18"/>
        <v>0</v>
      </c>
      <c r="G303" s="68">
        <f t="shared" si="19"/>
        <v>0</v>
      </c>
      <c r="H303" s="68">
        <f>IF($C303=1,0,IF($C303=2,0,IF($C303=3,0,IF($C303=4,0,IF(AND($C303=5,NOT(Lastenheft[[#This Row],[Kriterium (M=Muss; I=Information)]]="nicht aktiv")),INDEX(H:H,ROW(H303)-1)+1,INDEX(H:H,ROW(H303)-1))))))</f>
        <v>0</v>
      </c>
      <c r="I303" s="69" t="str">
        <f>IF(NOT(Lastenheft[[#This Row],[Kriterium (M=Muss; I=Information)]]="nicht aktiv"),_xlfn.TEXTJOIN(".",FALSE,Lastenheft[[#This Row],[Spalte4]:[Spalte22]]),"")</f>
        <v/>
      </c>
      <c r="J303" s="19" t="str">
        <f>IF(NOT(Lastenheft[[#This Row],[Kriterium (M=Muss; I=Information)]]="nicht aktiv"),IF(C303=1,CONCATENATE(D303),IF(C303=2,CONCATENATE(D303,".",E303),IF(C303=3,CONCATENATE(D303,".",E303,".",F303),IF(C303=4,CONCATENATE(D303,".",E303,".",F303,".",G303),IF(C303=5,""))))),"")</f>
        <v/>
      </c>
      <c r="K303" s="83" t="s">
        <v>265</v>
      </c>
      <c r="L303" s="72"/>
      <c r="M303" s="70" t="s">
        <v>27</v>
      </c>
      <c r="N303" s="80"/>
      <c r="O303" s="81"/>
      <c r="P303" s="74"/>
    </row>
    <row r="304" spans="1:16" s="75" customFormat="1" ht="18" hidden="1" outlineLevel="2" x14ac:dyDescent="0.2">
      <c r="A304" s="55"/>
      <c r="B304" s="68" t="s">
        <v>39</v>
      </c>
      <c r="C304" s="68">
        <f>IF(Lastenheft[[#This Row],[Ebene]]="Ü1",1,IF(Lastenheft[[#This Row],[Ebene]]="Ü2",2,IF(Lastenheft[[#This Row],[Ebene]]="Ü3",3,IF(Lastenheft[[#This Row],[Ebene]]="Ü4",4,IF(Lastenheft[[#This Row],[Ebene]]="T",5)))))</f>
        <v>5</v>
      </c>
      <c r="D304" s="68">
        <f t="shared" si="16"/>
        <v>3</v>
      </c>
      <c r="E304" s="68">
        <f t="shared" si="17"/>
        <v>2</v>
      </c>
      <c r="F304" s="68">
        <f t="shared" si="18"/>
        <v>0</v>
      </c>
      <c r="G304" s="68">
        <f t="shared" si="19"/>
        <v>0</v>
      </c>
      <c r="H304" s="68">
        <f>IF($C304=1,0,IF($C304=2,0,IF($C304=3,0,IF($C304=4,0,IF(AND($C304=5,NOT(Lastenheft[[#This Row],[Kriterium (M=Muss; I=Information)]]="nicht aktiv")),INDEX(H:H,ROW(H304)-1)+1,INDEX(H:H,ROW(H304)-1))))))</f>
        <v>0</v>
      </c>
      <c r="I304" s="69" t="str">
        <f>IF(NOT(Lastenheft[[#This Row],[Kriterium (M=Muss; I=Information)]]="nicht aktiv"),_xlfn.TEXTJOIN(".",FALSE,Lastenheft[[#This Row],[Spalte4]:[Spalte22]]),"")</f>
        <v/>
      </c>
      <c r="J304" s="19" t="str">
        <f>IF(NOT(Lastenheft[[#This Row],[Kriterium (M=Muss; I=Information)]]="nicht aktiv"),IF(C304=1,CONCATENATE(D304),IF(C304=2,CONCATENATE(D304,".",E304),IF(C304=3,CONCATENATE(D304,".",E304,".",F304),IF(C304=4,CONCATENATE(D304,".",E304,".",F304,".",G304),IF(C304=5,""))))),"")</f>
        <v/>
      </c>
      <c r="K304" s="28" t="s">
        <v>61</v>
      </c>
      <c r="L304" s="72"/>
      <c r="M304" s="70" t="s">
        <v>27</v>
      </c>
      <c r="N304" s="80"/>
      <c r="O304" s="81"/>
      <c r="P304" s="74"/>
    </row>
    <row r="305" spans="1:16" s="75" customFormat="1" ht="18" hidden="1" outlineLevel="2" x14ac:dyDescent="0.2">
      <c r="A305" s="55"/>
      <c r="B305" s="68" t="s">
        <v>39</v>
      </c>
      <c r="C305" s="68">
        <f>IF(Lastenheft[[#This Row],[Ebene]]="Ü1",1,IF(Lastenheft[[#This Row],[Ebene]]="Ü2",2,IF(Lastenheft[[#This Row],[Ebene]]="Ü3",3,IF(Lastenheft[[#This Row],[Ebene]]="Ü4",4,IF(Lastenheft[[#This Row],[Ebene]]="T",5)))))</f>
        <v>5</v>
      </c>
      <c r="D305" s="68">
        <f t="shared" si="16"/>
        <v>3</v>
      </c>
      <c r="E305" s="68">
        <f t="shared" si="17"/>
        <v>2</v>
      </c>
      <c r="F305" s="68">
        <f t="shared" si="18"/>
        <v>0</v>
      </c>
      <c r="G305" s="68">
        <f t="shared" si="19"/>
        <v>0</v>
      </c>
      <c r="H305" s="68">
        <f>IF($C305=1,0,IF($C305=2,0,IF($C305=3,0,IF($C305=4,0,IF(AND($C305=5,NOT(Lastenheft[[#This Row],[Kriterium (M=Muss; I=Information)]]="nicht aktiv")),INDEX(H:H,ROW(H305)-1)+1,INDEX(H:H,ROW(H305)-1))))))</f>
        <v>0</v>
      </c>
      <c r="I305" s="69" t="str">
        <f>IF(NOT(Lastenheft[[#This Row],[Kriterium (M=Muss; I=Information)]]="nicht aktiv"),_xlfn.TEXTJOIN(".",FALSE,Lastenheft[[#This Row],[Spalte4]:[Spalte22]]),"")</f>
        <v/>
      </c>
      <c r="J305" s="19" t="str">
        <f>IF(NOT(Lastenheft[[#This Row],[Kriterium (M=Muss; I=Information)]]="nicht aktiv"),IF(C305=1,CONCATENATE(D305),IF(C305=2,CONCATENATE(D305,".",E305),IF(C305=3,CONCATENATE(D305,".",E305,".",F305),IF(C305=4,CONCATENATE(D305,".",E305,".",F305,".",G305),IF(C305=5,""))))),"")</f>
        <v/>
      </c>
      <c r="K305" s="28" t="s">
        <v>62</v>
      </c>
      <c r="L305" s="72"/>
      <c r="M305" s="70" t="s">
        <v>27</v>
      </c>
      <c r="N305" s="80"/>
      <c r="O305" s="81"/>
      <c r="P305" s="74"/>
    </row>
    <row r="306" spans="1:16" s="75" customFormat="1" ht="18" hidden="1" outlineLevel="2" x14ac:dyDescent="0.2">
      <c r="A306" s="55"/>
      <c r="B306" s="68" t="s">
        <v>39</v>
      </c>
      <c r="C306" s="68">
        <f>IF(Lastenheft[[#This Row],[Ebene]]="Ü1",1,IF(Lastenheft[[#This Row],[Ebene]]="Ü2",2,IF(Lastenheft[[#This Row],[Ebene]]="Ü3",3,IF(Lastenheft[[#This Row],[Ebene]]="Ü4",4,IF(Lastenheft[[#This Row],[Ebene]]="T",5)))))</f>
        <v>5</v>
      </c>
      <c r="D306" s="68">
        <f t="shared" si="16"/>
        <v>3</v>
      </c>
      <c r="E306" s="68">
        <f t="shared" si="17"/>
        <v>2</v>
      </c>
      <c r="F306" s="68">
        <f t="shared" si="18"/>
        <v>0</v>
      </c>
      <c r="G306" s="68">
        <f t="shared" si="19"/>
        <v>0</v>
      </c>
      <c r="H306" s="68">
        <f>IF($C306=1,0,IF($C306=2,0,IF($C306=3,0,IF($C306=4,0,IF(AND($C306=5,NOT(Lastenheft[[#This Row],[Kriterium (M=Muss; I=Information)]]="nicht aktiv")),INDEX(H:H,ROW(H306)-1)+1,INDEX(H:H,ROW(H306)-1))))))</f>
        <v>0</v>
      </c>
      <c r="I306" s="69" t="str">
        <f>IF(NOT(Lastenheft[[#This Row],[Kriterium (M=Muss; I=Information)]]="nicht aktiv"),_xlfn.TEXTJOIN(".",FALSE,Lastenheft[[#This Row],[Spalte4]:[Spalte22]]),"")</f>
        <v/>
      </c>
      <c r="J306" s="19" t="str">
        <f>IF(NOT(Lastenheft[[#This Row],[Kriterium (M=Muss; I=Information)]]="nicht aktiv"),IF(C306=1,CONCATENATE(D306),IF(C306=2,CONCATENATE(D306,".",E306),IF(C306=3,CONCATENATE(D306,".",E306,".",F306),IF(C306=4,CONCATENATE(D306,".",E306,".",F306,".",G306),IF(C306=5,""))))),"")</f>
        <v/>
      </c>
      <c r="K306" s="28" t="s">
        <v>63</v>
      </c>
      <c r="L306" s="72"/>
      <c r="M306" s="70" t="s">
        <v>27</v>
      </c>
      <c r="N306" s="80"/>
      <c r="O306" s="81"/>
      <c r="P306" s="74"/>
    </row>
    <row r="307" spans="1:16" s="75" customFormat="1" ht="18" hidden="1" outlineLevel="2" x14ac:dyDescent="0.2">
      <c r="A307" s="55"/>
      <c r="B307" s="68" t="s">
        <v>39</v>
      </c>
      <c r="C307" s="68">
        <f>IF(Lastenheft[[#This Row],[Ebene]]="Ü1",1,IF(Lastenheft[[#This Row],[Ebene]]="Ü2",2,IF(Lastenheft[[#This Row],[Ebene]]="Ü3",3,IF(Lastenheft[[#This Row],[Ebene]]="Ü4",4,IF(Lastenheft[[#This Row],[Ebene]]="T",5)))))</f>
        <v>5</v>
      </c>
      <c r="D307" s="68">
        <f t="shared" si="16"/>
        <v>3</v>
      </c>
      <c r="E307" s="68">
        <f t="shared" si="17"/>
        <v>2</v>
      </c>
      <c r="F307" s="68">
        <f t="shared" si="18"/>
        <v>0</v>
      </c>
      <c r="G307" s="68">
        <f t="shared" si="19"/>
        <v>0</v>
      </c>
      <c r="H307" s="68">
        <f>IF($C307=1,0,IF($C307=2,0,IF($C307=3,0,IF($C307=4,0,IF(AND($C307=5,NOT(Lastenheft[[#This Row],[Kriterium (M=Muss; I=Information)]]="nicht aktiv")),INDEX(H:H,ROW(H307)-1)+1,INDEX(H:H,ROW(H307)-1))))))</f>
        <v>0</v>
      </c>
      <c r="I307" s="69" t="str">
        <f>IF(NOT(Lastenheft[[#This Row],[Kriterium (M=Muss; I=Information)]]="nicht aktiv"),_xlfn.TEXTJOIN(".",FALSE,Lastenheft[[#This Row],[Spalte4]:[Spalte22]]),"")</f>
        <v/>
      </c>
      <c r="J307" s="19" t="str">
        <f>IF(NOT(Lastenheft[[#This Row],[Kriterium (M=Muss; I=Information)]]="nicht aktiv"),IF(C307=1,CONCATENATE(D307),IF(C307=2,CONCATENATE(D307,".",E307),IF(C307=3,CONCATENATE(D307,".",E307,".",F307),IF(C307=4,CONCATENATE(D307,".",E307,".",F307,".",G307),IF(C307=5,""))))),"")</f>
        <v/>
      </c>
      <c r="K307" s="28" t="s">
        <v>64</v>
      </c>
      <c r="L307" s="72"/>
      <c r="M307" s="70" t="s">
        <v>27</v>
      </c>
      <c r="N307" s="80"/>
      <c r="O307" s="81"/>
      <c r="P307" s="74"/>
    </row>
    <row r="308" spans="1:16" s="75" customFormat="1" ht="18" hidden="1" outlineLevel="2" x14ac:dyDescent="0.2">
      <c r="A308" s="55"/>
      <c r="B308" s="68" t="s">
        <v>39</v>
      </c>
      <c r="C308" s="68">
        <f>IF(Lastenheft[[#This Row],[Ebene]]="Ü1",1,IF(Lastenheft[[#This Row],[Ebene]]="Ü2",2,IF(Lastenheft[[#This Row],[Ebene]]="Ü3",3,IF(Lastenheft[[#This Row],[Ebene]]="Ü4",4,IF(Lastenheft[[#This Row],[Ebene]]="T",5)))))</f>
        <v>5</v>
      </c>
      <c r="D308" s="68">
        <f t="shared" si="16"/>
        <v>3</v>
      </c>
      <c r="E308" s="68">
        <f t="shared" si="17"/>
        <v>2</v>
      </c>
      <c r="F308" s="68">
        <f t="shared" si="18"/>
        <v>0</v>
      </c>
      <c r="G308" s="68">
        <f t="shared" si="19"/>
        <v>0</v>
      </c>
      <c r="H308" s="68">
        <f>IF($C308=1,0,IF($C308=2,0,IF($C308=3,0,IF($C308=4,0,IF(AND($C308=5,NOT(Lastenheft[[#This Row],[Kriterium (M=Muss; I=Information)]]="nicht aktiv")),INDEX(H:H,ROW(H308)-1)+1,INDEX(H:H,ROW(H308)-1))))))</f>
        <v>0</v>
      </c>
      <c r="I308" s="69" t="str">
        <f>IF(NOT(Lastenheft[[#This Row],[Kriterium (M=Muss; I=Information)]]="nicht aktiv"),_xlfn.TEXTJOIN(".",FALSE,Lastenheft[[#This Row],[Spalte4]:[Spalte22]]),"")</f>
        <v/>
      </c>
      <c r="J308" s="19" t="str">
        <f>IF(NOT(Lastenheft[[#This Row],[Kriterium (M=Muss; I=Information)]]="nicht aktiv"),IF(C308=1,CONCATENATE(D308),IF(C308=2,CONCATENATE(D308,".",E308),IF(C308=3,CONCATENATE(D308,".",E308,".",F308),IF(C308=4,CONCATENATE(D308,".",E308,".",F308,".",G308),IF(C308=5,""))))),"")</f>
        <v/>
      </c>
      <c r="K308" s="28" t="s">
        <v>65</v>
      </c>
      <c r="L308" s="72"/>
      <c r="M308" s="70" t="s">
        <v>27</v>
      </c>
      <c r="N308" s="80"/>
      <c r="O308" s="81"/>
      <c r="P308" s="74"/>
    </row>
    <row r="309" spans="1:16" s="75" customFormat="1" ht="18" hidden="1" outlineLevel="2" x14ac:dyDescent="0.2">
      <c r="A309" s="55"/>
      <c r="B309" s="68" t="s">
        <v>39</v>
      </c>
      <c r="C309" s="68">
        <f>IF(Lastenheft[[#This Row],[Ebene]]="Ü1",1,IF(Lastenheft[[#This Row],[Ebene]]="Ü2",2,IF(Lastenheft[[#This Row],[Ebene]]="Ü3",3,IF(Lastenheft[[#This Row],[Ebene]]="Ü4",4,IF(Lastenheft[[#This Row],[Ebene]]="T",5)))))</f>
        <v>5</v>
      </c>
      <c r="D309" s="68">
        <f t="shared" si="16"/>
        <v>3</v>
      </c>
      <c r="E309" s="68">
        <f t="shared" si="17"/>
        <v>2</v>
      </c>
      <c r="F309" s="68">
        <f t="shared" si="18"/>
        <v>0</v>
      </c>
      <c r="G309" s="68">
        <f t="shared" si="19"/>
        <v>0</v>
      </c>
      <c r="H309" s="68">
        <f>IF($C309=1,0,IF($C309=2,0,IF($C309=3,0,IF($C309=4,0,IF(AND($C309=5,NOT(Lastenheft[[#This Row],[Kriterium (M=Muss; I=Information)]]="nicht aktiv")),INDEX(H:H,ROW(H309)-1)+1,INDEX(H:H,ROW(H309)-1))))))</f>
        <v>0</v>
      </c>
      <c r="I309" s="69" t="str">
        <f>IF(NOT(Lastenheft[[#This Row],[Kriterium (M=Muss; I=Information)]]="nicht aktiv"),_xlfn.TEXTJOIN(".",FALSE,Lastenheft[[#This Row],[Spalte4]:[Spalte22]]),"")</f>
        <v/>
      </c>
      <c r="J309" s="19" t="str">
        <f>IF(NOT(Lastenheft[[#This Row],[Kriterium (M=Muss; I=Information)]]="nicht aktiv"),IF(C309=1,CONCATENATE(D309),IF(C309=2,CONCATENATE(D309,".",E309),IF(C309=3,CONCATENATE(D309,".",E309,".",F309),IF(C309=4,CONCATENATE(D309,".",E309,".",F309,".",G309),IF(C309=5,""))))),"")</f>
        <v/>
      </c>
      <c r="K309" s="28" t="s">
        <v>66</v>
      </c>
      <c r="L309" s="72"/>
      <c r="M309" s="70" t="s">
        <v>27</v>
      </c>
      <c r="N309" s="80"/>
      <c r="O309" s="81"/>
      <c r="P309" s="74"/>
    </row>
    <row r="310" spans="1:16" s="75" customFormat="1" ht="18" hidden="1" outlineLevel="2" x14ac:dyDescent="0.2">
      <c r="A310" s="55"/>
      <c r="B310" s="68" t="s">
        <v>39</v>
      </c>
      <c r="C310" s="68">
        <f>IF(Lastenheft[[#This Row],[Ebene]]="Ü1",1,IF(Lastenheft[[#This Row],[Ebene]]="Ü2",2,IF(Lastenheft[[#This Row],[Ebene]]="Ü3",3,IF(Lastenheft[[#This Row],[Ebene]]="Ü4",4,IF(Lastenheft[[#This Row],[Ebene]]="T",5)))))</f>
        <v>5</v>
      </c>
      <c r="D310" s="68">
        <f t="shared" si="16"/>
        <v>3</v>
      </c>
      <c r="E310" s="68">
        <f t="shared" si="17"/>
        <v>2</v>
      </c>
      <c r="F310" s="68">
        <f t="shared" si="18"/>
        <v>0</v>
      </c>
      <c r="G310" s="68">
        <f t="shared" si="19"/>
        <v>0</v>
      </c>
      <c r="H310" s="68">
        <f>IF($C310=1,0,IF($C310=2,0,IF($C310=3,0,IF($C310=4,0,IF(AND($C310=5,NOT(Lastenheft[[#This Row],[Kriterium (M=Muss; I=Information)]]="nicht aktiv")),INDEX(H:H,ROW(H310)-1)+1,INDEX(H:H,ROW(H310)-1))))))</f>
        <v>0</v>
      </c>
      <c r="I310" s="69" t="str">
        <f>IF(NOT(Lastenheft[[#This Row],[Kriterium (M=Muss; I=Information)]]="nicht aktiv"),_xlfn.TEXTJOIN(".",FALSE,Lastenheft[[#This Row],[Spalte4]:[Spalte22]]),"")</f>
        <v/>
      </c>
      <c r="J310" s="19" t="str">
        <f>IF(NOT(Lastenheft[[#This Row],[Kriterium (M=Muss; I=Information)]]="nicht aktiv"),IF(C310=1,CONCATENATE(D310),IF(C310=2,CONCATENATE(D310,".",E310),IF(C310=3,CONCATENATE(D310,".",E310,".",F310),IF(C310=4,CONCATENATE(D310,".",E310,".",F310,".",G310),IF(C310=5,""))))),"")</f>
        <v/>
      </c>
      <c r="K310" s="28" t="s">
        <v>67</v>
      </c>
      <c r="L310" s="72"/>
      <c r="M310" s="70" t="s">
        <v>27</v>
      </c>
      <c r="N310" s="80"/>
      <c r="O310" s="81"/>
      <c r="P310" s="74"/>
    </row>
    <row r="311" spans="1:16" s="75" customFormat="1" ht="18" hidden="1" outlineLevel="2" x14ac:dyDescent="0.2">
      <c r="A311" s="55"/>
      <c r="B311" s="68" t="s">
        <v>39</v>
      </c>
      <c r="C311" s="68">
        <f>IF(Lastenheft[[#This Row],[Ebene]]="Ü1",1,IF(Lastenheft[[#This Row],[Ebene]]="Ü2",2,IF(Lastenheft[[#This Row],[Ebene]]="Ü3",3,IF(Lastenheft[[#This Row],[Ebene]]="Ü4",4,IF(Lastenheft[[#This Row],[Ebene]]="T",5)))))</f>
        <v>5</v>
      </c>
      <c r="D311" s="68">
        <f t="shared" si="16"/>
        <v>3</v>
      </c>
      <c r="E311" s="68">
        <f t="shared" si="17"/>
        <v>2</v>
      </c>
      <c r="F311" s="68">
        <f t="shared" si="18"/>
        <v>0</v>
      </c>
      <c r="G311" s="68">
        <f t="shared" si="19"/>
        <v>0</v>
      </c>
      <c r="H311" s="68">
        <f>IF($C311=1,0,IF($C311=2,0,IF($C311=3,0,IF($C311=4,0,IF(AND($C311=5,NOT(Lastenheft[[#This Row],[Kriterium (M=Muss; I=Information)]]="nicht aktiv")),INDEX(H:H,ROW(H311)-1)+1,INDEX(H:H,ROW(H311)-1))))))</f>
        <v>0</v>
      </c>
      <c r="I311" s="69" t="str">
        <f>IF(NOT(Lastenheft[[#This Row],[Kriterium (M=Muss; I=Information)]]="nicht aktiv"),_xlfn.TEXTJOIN(".",FALSE,Lastenheft[[#This Row],[Spalte4]:[Spalte22]]),"")</f>
        <v/>
      </c>
      <c r="J311" s="19" t="str">
        <f>IF(NOT(Lastenheft[[#This Row],[Kriterium (M=Muss; I=Information)]]="nicht aktiv"),IF(C311=1,CONCATENATE(D311),IF(C311=2,CONCATENATE(D311,".",E311),IF(C311=3,CONCATENATE(D311,".",E311,".",F311),IF(C311=4,CONCATENATE(D311,".",E311,".",F311,".",G311),IF(C311=5,""))))),"")</f>
        <v/>
      </c>
      <c r="K311" s="28" t="s">
        <v>351</v>
      </c>
      <c r="L311" s="72"/>
      <c r="M311" s="70" t="s">
        <v>27</v>
      </c>
      <c r="N311" s="80"/>
      <c r="O311" s="81"/>
      <c r="P311" s="74"/>
    </row>
    <row r="312" spans="1:16" s="75" customFormat="1" ht="18" hidden="1" outlineLevel="2" x14ac:dyDescent="0.2">
      <c r="A312" s="55"/>
      <c r="B312" s="68" t="s">
        <v>39</v>
      </c>
      <c r="C312" s="68">
        <f>IF(Lastenheft[[#This Row],[Ebene]]="Ü1",1,IF(Lastenheft[[#This Row],[Ebene]]="Ü2",2,IF(Lastenheft[[#This Row],[Ebene]]="Ü3",3,IF(Lastenheft[[#This Row],[Ebene]]="Ü4",4,IF(Lastenheft[[#This Row],[Ebene]]="T",5)))))</f>
        <v>5</v>
      </c>
      <c r="D312" s="68">
        <f t="shared" si="16"/>
        <v>3</v>
      </c>
      <c r="E312" s="68">
        <f t="shared" si="17"/>
        <v>2</v>
      </c>
      <c r="F312" s="68">
        <f t="shared" si="18"/>
        <v>0</v>
      </c>
      <c r="G312" s="68">
        <f t="shared" si="19"/>
        <v>0</v>
      </c>
      <c r="H312" s="68">
        <f>IF($C312=1,0,IF($C312=2,0,IF($C312=3,0,IF($C312=4,0,IF(AND($C312=5,NOT(Lastenheft[[#This Row],[Kriterium (M=Muss; I=Information)]]="nicht aktiv")),INDEX(H:H,ROW(H312)-1)+1,INDEX(H:H,ROW(H312)-1))))))</f>
        <v>0</v>
      </c>
      <c r="I312" s="69" t="str">
        <f>IF(NOT(Lastenheft[[#This Row],[Kriterium (M=Muss; I=Information)]]="nicht aktiv"),_xlfn.TEXTJOIN(".",FALSE,Lastenheft[[#This Row],[Spalte4]:[Spalte22]]),"")</f>
        <v/>
      </c>
      <c r="J312" s="19" t="str">
        <f>IF(NOT(Lastenheft[[#This Row],[Kriterium (M=Muss; I=Information)]]="nicht aktiv"),IF(C312=1,CONCATENATE(D312),IF(C312=2,CONCATENATE(D312,".",E312),IF(C312=3,CONCATENATE(D312,".",E312,".",F312),IF(C312=4,CONCATENATE(D312,".",E312,".",F312,".",G312),IF(C312=5,""))))),"")</f>
        <v/>
      </c>
      <c r="K312" s="28" t="s">
        <v>260</v>
      </c>
      <c r="L312" s="72"/>
      <c r="M312" s="70" t="s">
        <v>27</v>
      </c>
      <c r="N312" s="80"/>
      <c r="O312" s="81"/>
      <c r="P312" s="74"/>
    </row>
    <row r="313" spans="1:16" s="75" customFormat="1" ht="18" hidden="1" outlineLevel="2" x14ac:dyDescent="0.2">
      <c r="A313" s="55"/>
      <c r="B313" s="68" t="s">
        <v>39</v>
      </c>
      <c r="C313" s="68">
        <f>IF(Lastenheft[[#This Row],[Ebene]]="Ü1",1,IF(Lastenheft[[#This Row],[Ebene]]="Ü2",2,IF(Lastenheft[[#This Row],[Ebene]]="Ü3",3,IF(Lastenheft[[#This Row],[Ebene]]="Ü4",4,IF(Lastenheft[[#This Row],[Ebene]]="T",5)))))</f>
        <v>5</v>
      </c>
      <c r="D313" s="68">
        <f t="shared" si="16"/>
        <v>3</v>
      </c>
      <c r="E313" s="68">
        <f t="shared" si="17"/>
        <v>2</v>
      </c>
      <c r="F313" s="68">
        <f t="shared" si="18"/>
        <v>0</v>
      </c>
      <c r="G313" s="68">
        <f t="shared" si="19"/>
        <v>0</v>
      </c>
      <c r="H313" s="68">
        <f>IF($C313=1,0,IF($C313=2,0,IF($C313=3,0,IF($C313=4,0,IF(AND($C313=5,NOT(Lastenheft[[#This Row],[Kriterium (M=Muss; I=Information)]]="nicht aktiv")),INDEX(H:H,ROW(H313)-1)+1,INDEX(H:H,ROW(H313)-1))))))</f>
        <v>0</v>
      </c>
      <c r="I313" s="69" t="str">
        <f>IF(NOT(Lastenheft[[#This Row],[Kriterium (M=Muss; I=Information)]]="nicht aktiv"),_xlfn.TEXTJOIN(".",FALSE,Lastenheft[[#This Row],[Spalte4]:[Spalte22]]),"")</f>
        <v/>
      </c>
      <c r="J313" s="19" t="str">
        <f>IF(NOT(Lastenheft[[#This Row],[Kriterium (M=Muss; I=Information)]]="nicht aktiv"),IF(C313=1,CONCATENATE(D313),IF(C313=2,CONCATENATE(D313,".",E313),IF(C313=3,CONCATENATE(D313,".",E313,".",F313),IF(C313=4,CONCATENATE(D313,".",E313,".",F313,".",G313),IF(C313=5,""))))),"")</f>
        <v/>
      </c>
      <c r="K313" s="28" t="s">
        <v>259</v>
      </c>
      <c r="L313" s="72"/>
      <c r="M313" s="70" t="s">
        <v>27</v>
      </c>
      <c r="N313" s="80"/>
      <c r="O313" s="81"/>
      <c r="P313" s="74"/>
    </row>
    <row r="314" spans="1:16" s="75" customFormat="1" ht="18" hidden="1" outlineLevel="2" x14ac:dyDescent="0.2">
      <c r="A314" s="55"/>
      <c r="B314" s="68" t="s">
        <v>39</v>
      </c>
      <c r="C314" s="68">
        <f>IF(Lastenheft[[#This Row],[Ebene]]="Ü1",1,IF(Lastenheft[[#This Row],[Ebene]]="Ü2",2,IF(Lastenheft[[#This Row],[Ebene]]="Ü3",3,IF(Lastenheft[[#This Row],[Ebene]]="Ü4",4,IF(Lastenheft[[#This Row],[Ebene]]="T",5)))))</f>
        <v>5</v>
      </c>
      <c r="D314" s="68">
        <f t="shared" si="16"/>
        <v>3</v>
      </c>
      <c r="E314" s="68">
        <f t="shared" si="17"/>
        <v>2</v>
      </c>
      <c r="F314" s="68">
        <f t="shared" si="18"/>
        <v>0</v>
      </c>
      <c r="G314" s="68">
        <f t="shared" si="19"/>
        <v>0</v>
      </c>
      <c r="H314" s="68">
        <f>IF($C314=1,0,IF($C314=2,0,IF($C314=3,0,IF($C314=4,0,IF(AND($C314=5,NOT(Lastenheft[[#This Row],[Kriterium (M=Muss; I=Information)]]="nicht aktiv")),INDEX(H:H,ROW(H314)-1)+1,INDEX(H:H,ROW(H314)-1))))))</f>
        <v>0</v>
      </c>
      <c r="I314" s="69" t="str">
        <f>IF(NOT(Lastenheft[[#This Row],[Kriterium (M=Muss; I=Information)]]="nicht aktiv"),_xlfn.TEXTJOIN(".",FALSE,Lastenheft[[#This Row],[Spalte4]:[Spalte22]]),"")</f>
        <v/>
      </c>
      <c r="J314" s="19" t="str">
        <f>IF(NOT(Lastenheft[[#This Row],[Kriterium (M=Muss; I=Information)]]="nicht aktiv"),IF(C314=1,CONCATENATE(D314),IF(C314=2,CONCATENATE(D314,".",E314),IF(C314=3,CONCATENATE(D314,".",E314,".",F314),IF(C314=4,CONCATENATE(D314,".",E314,".",F314,".",G314),IF(C314=5,""))))),"")</f>
        <v/>
      </c>
      <c r="K314" s="28" t="s">
        <v>258</v>
      </c>
      <c r="L314" s="72"/>
      <c r="M314" s="70" t="s">
        <v>27</v>
      </c>
      <c r="N314" s="80"/>
      <c r="O314" s="81"/>
      <c r="P314" s="74"/>
    </row>
    <row r="315" spans="1:16" s="75" customFormat="1" ht="18" hidden="1" outlineLevel="1" collapsed="1" x14ac:dyDescent="0.2">
      <c r="A315" s="55"/>
      <c r="B315" s="68" t="s">
        <v>39</v>
      </c>
      <c r="C315" s="68">
        <f>IF(Lastenheft[[#This Row],[Ebene]]="Ü1",1,IF(Lastenheft[[#This Row],[Ebene]]="Ü2",2,IF(Lastenheft[[#This Row],[Ebene]]="Ü3",3,IF(Lastenheft[[#This Row],[Ebene]]="Ü4",4,IF(Lastenheft[[#This Row],[Ebene]]="T",5)))))</f>
        <v>5</v>
      </c>
      <c r="D315" s="68">
        <f t="shared" si="16"/>
        <v>3</v>
      </c>
      <c r="E315" s="68">
        <f t="shared" si="17"/>
        <v>2</v>
      </c>
      <c r="F315" s="68">
        <f t="shared" si="18"/>
        <v>0</v>
      </c>
      <c r="G315" s="68">
        <f t="shared" si="19"/>
        <v>0</v>
      </c>
      <c r="H315" s="68">
        <f>IF($C315=1,0,IF($C315=2,0,IF($C315=3,0,IF($C315=4,0,IF(AND($C315=5,NOT(Lastenheft[[#This Row],[Kriterium (M=Muss; I=Information)]]="nicht aktiv")),INDEX(H:H,ROW(H315)-1)+1,INDEX(H:H,ROW(H315)-1))))))</f>
        <v>0</v>
      </c>
      <c r="I315" s="69" t="str">
        <f>IF(NOT(Lastenheft[[#This Row],[Kriterium (M=Muss; I=Information)]]="nicht aktiv"),_xlfn.TEXTJOIN(".",FALSE,Lastenheft[[#This Row],[Spalte4]:[Spalte22]]),"")</f>
        <v/>
      </c>
      <c r="J315" s="19" t="str">
        <f>IF(NOT(Lastenheft[[#This Row],[Kriterium (M=Muss; I=Information)]]="nicht aktiv"),IF(C315=1,CONCATENATE(D315),IF(C315=2,CONCATENATE(D315,".",E315),IF(C315=3,CONCATENATE(D315,".",E315,".",F315),IF(C315=4,CONCATENATE(D315,".",E315,".",F315,".",G315),IF(C315=5,""))))),"")</f>
        <v/>
      </c>
      <c r="K315" s="83" t="s">
        <v>264</v>
      </c>
      <c r="L315" s="72"/>
      <c r="M315" s="70" t="s">
        <v>27</v>
      </c>
      <c r="N315" s="80"/>
      <c r="O315" s="81"/>
      <c r="P315" s="74"/>
    </row>
    <row r="316" spans="1:16" s="75" customFormat="1" ht="18" hidden="1" outlineLevel="2" x14ac:dyDescent="0.2">
      <c r="A316" s="55"/>
      <c r="B316" s="68" t="s">
        <v>39</v>
      </c>
      <c r="C316" s="68">
        <f>IF(Lastenheft[[#This Row],[Ebene]]="Ü1",1,IF(Lastenheft[[#This Row],[Ebene]]="Ü2",2,IF(Lastenheft[[#This Row],[Ebene]]="Ü3",3,IF(Lastenheft[[#This Row],[Ebene]]="Ü4",4,IF(Lastenheft[[#This Row],[Ebene]]="T",5)))))</f>
        <v>5</v>
      </c>
      <c r="D316" s="68">
        <f t="shared" si="16"/>
        <v>3</v>
      </c>
      <c r="E316" s="68">
        <f t="shared" si="17"/>
        <v>2</v>
      </c>
      <c r="F316" s="68">
        <f t="shared" si="18"/>
        <v>0</v>
      </c>
      <c r="G316" s="68">
        <f t="shared" si="19"/>
        <v>0</v>
      </c>
      <c r="H316" s="68">
        <f>IF($C316=1,0,IF($C316=2,0,IF($C316=3,0,IF($C316=4,0,IF(AND($C316=5,NOT(Lastenheft[[#This Row],[Kriterium (M=Muss; I=Information)]]="nicht aktiv")),INDEX(H:H,ROW(H316)-1)+1,INDEX(H:H,ROW(H316)-1))))))</f>
        <v>0</v>
      </c>
      <c r="I316" s="69" t="str">
        <f>IF(NOT(Lastenheft[[#This Row],[Kriterium (M=Muss; I=Information)]]="nicht aktiv"),_xlfn.TEXTJOIN(".",FALSE,Lastenheft[[#This Row],[Spalte4]:[Spalte22]]),"")</f>
        <v/>
      </c>
      <c r="J316" s="19" t="str">
        <f>IF(NOT(Lastenheft[[#This Row],[Kriterium (M=Muss; I=Information)]]="nicht aktiv"),IF(C316=1,CONCATENATE(D316),IF(C316=2,CONCATENATE(D316,".",E316),IF(C316=3,CONCATENATE(D316,".",E316,".",F316),IF(C316=4,CONCATENATE(D316,".",E316,".",F316,".",G316),IF(C316=5,""))))),"")</f>
        <v/>
      </c>
      <c r="K316" s="28" t="s">
        <v>61</v>
      </c>
      <c r="L316" s="72"/>
      <c r="M316" s="70" t="s">
        <v>27</v>
      </c>
      <c r="N316" s="80"/>
      <c r="O316" s="81"/>
      <c r="P316" s="74"/>
    </row>
    <row r="317" spans="1:16" s="75" customFormat="1" ht="18" hidden="1" outlineLevel="2" x14ac:dyDescent="0.2">
      <c r="A317" s="55"/>
      <c r="B317" s="68" t="s">
        <v>39</v>
      </c>
      <c r="C317" s="68">
        <f>IF(Lastenheft[[#This Row],[Ebene]]="Ü1",1,IF(Lastenheft[[#This Row],[Ebene]]="Ü2",2,IF(Lastenheft[[#This Row],[Ebene]]="Ü3",3,IF(Lastenheft[[#This Row],[Ebene]]="Ü4",4,IF(Lastenheft[[#This Row],[Ebene]]="T",5)))))</f>
        <v>5</v>
      </c>
      <c r="D317" s="68">
        <f t="shared" si="16"/>
        <v>3</v>
      </c>
      <c r="E317" s="68">
        <f t="shared" si="17"/>
        <v>2</v>
      </c>
      <c r="F317" s="68">
        <f t="shared" si="18"/>
        <v>0</v>
      </c>
      <c r="G317" s="68">
        <f t="shared" si="19"/>
        <v>0</v>
      </c>
      <c r="H317" s="68">
        <f>IF($C317=1,0,IF($C317=2,0,IF($C317=3,0,IF($C317=4,0,IF(AND($C317=5,NOT(Lastenheft[[#This Row],[Kriterium (M=Muss; I=Information)]]="nicht aktiv")),INDEX(H:H,ROW(H317)-1)+1,INDEX(H:H,ROW(H317)-1))))))</f>
        <v>0</v>
      </c>
      <c r="I317" s="69" t="str">
        <f>IF(NOT(Lastenheft[[#This Row],[Kriterium (M=Muss; I=Information)]]="nicht aktiv"),_xlfn.TEXTJOIN(".",FALSE,Lastenheft[[#This Row],[Spalte4]:[Spalte22]]),"")</f>
        <v/>
      </c>
      <c r="J317" s="19" t="str">
        <f>IF(NOT(Lastenheft[[#This Row],[Kriterium (M=Muss; I=Information)]]="nicht aktiv"),IF(C317=1,CONCATENATE(D317),IF(C317=2,CONCATENATE(D317,".",E317),IF(C317=3,CONCATENATE(D317,".",E317,".",F317),IF(C317=4,CONCATENATE(D317,".",E317,".",F317,".",G317),IF(C317=5,""))))),"")</f>
        <v/>
      </c>
      <c r="K317" s="28" t="s">
        <v>62</v>
      </c>
      <c r="L317" s="72"/>
      <c r="M317" s="70" t="s">
        <v>27</v>
      </c>
      <c r="N317" s="80"/>
      <c r="O317" s="81"/>
      <c r="P317" s="74"/>
    </row>
    <row r="318" spans="1:16" s="75" customFormat="1" ht="18" hidden="1" outlineLevel="2" x14ac:dyDescent="0.2">
      <c r="A318" s="55"/>
      <c r="B318" s="68" t="s">
        <v>39</v>
      </c>
      <c r="C318" s="68">
        <f>IF(Lastenheft[[#This Row],[Ebene]]="Ü1",1,IF(Lastenheft[[#This Row],[Ebene]]="Ü2",2,IF(Lastenheft[[#This Row],[Ebene]]="Ü3",3,IF(Lastenheft[[#This Row],[Ebene]]="Ü4",4,IF(Lastenheft[[#This Row],[Ebene]]="T",5)))))</f>
        <v>5</v>
      </c>
      <c r="D318" s="68">
        <f t="shared" si="16"/>
        <v>3</v>
      </c>
      <c r="E318" s="68">
        <f t="shared" si="17"/>
        <v>2</v>
      </c>
      <c r="F318" s="68">
        <f t="shared" si="18"/>
        <v>0</v>
      </c>
      <c r="G318" s="68">
        <f t="shared" si="19"/>
        <v>0</v>
      </c>
      <c r="H318" s="68">
        <f>IF($C318=1,0,IF($C318=2,0,IF($C318=3,0,IF($C318=4,0,IF(AND($C318=5,NOT(Lastenheft[[#This Row],[Kriterium (M=Muss; I=Information)]]="nicht aktiv")),INDEX(H:H,ROW(H318)-1)+1,INDEX(H:H,ROW(H318)-1))))))</f>
        <v>0</v>
      </c>
      <c r="I318" s="69" t="str">
        <f>IF(NOT(Lastenheft[[#This Row],[Kriterium (M=Muss; I=Information)]]="nicht aktiv"),_xlfn.TEXTJOIN(".",FALSE,Lastenheft[[#This Row],[Spalte4]:[Spalte22]]),"")</f>
        <v/>
      </c>
      <c r="J318" s="19" t="str">
        <f>IF(NOT(Lastenheft[[#This Row],[Kriterium (M=Muss; I=Information)]]="nicht aktiv"),IF(C318=1,CONCATENATE(D318),IF(C318=2,CONCATENATE(D318,".",E318),IF(C318=3,CONCATENATE(D318,".",E318,".",F318),IF(C318=4,CONCATENATE(D318,".",E318,".",F318,".",G318),IF(C318=5,""))))),"")</f>
        <v/>
      </c>
      <c r="K318" s="28" t="s">
        <v>63</v>
      </c>
      <c r="L318" s="72"/>
      <c r="M318" s="70" t="s">
        <v>27</v>
      </c>
      <c r="N318" s="80"/>
      <c r="O318" s="81"/>
      <c r="P318" s="74"/>
    </row>
    <row r="319" spans="1:16" s="75" customFormat="1" ht="18" hidden="1" outlineLevel="2" x14ac:dyDescent="0.2">
      <c r="A319" s="55"/>
      <c r="B319" s="68" t="s">
        <v>39</v>
      </c>
      <c r="C319" s="68">
        <f>IF(Lastenheft[[#This Row],[Ebene]]="Ü1",1,IF(Lastenheft[[#This Row],[Ebene]]="Ü2",2,IF(Lastenheft[[#This Row],[Ebene]]="Ü3",3,IF(Lastenheft[[#This Row],[Ebene]]="Ü4",4,IF(Lastenheft[[#This Row],[Ebene]]="T",5)))))</f>
        <v>5</v>
      </c>
      <c r="D319" s="68">
        <f t="shared" si="16"/>
        <v>3</v>
      </c>
      <c r="E319" s="68">
        <f t="shared" si="17"/>
        <v>2</v>
      </c>
      <c r="F319" s="68">
        <f t="shared" si="18"/>
        <v>0</v>
      </c>
      <c r="G319" s="68">
        <f t="shared" si="19"/>
        <v>0</v>
      </c>
      <c r="H319" s="68">
        <f>IF($C319=1,0,IF($C319=2,0,IF($C319=3,0,IF($C319=4,0,IF(AND($C319=5,NOT(Lastenheft[[#This Row],[Kriterium (M=Muss; I=Information)]]="nicht aktiv")),INDEX(H:H,ROW(H319)-1)+1,INDEX(H:H,ROW(H319)-1))))))</f>
        <v>0</v>
      </c>
      <c r="I319" s="69" t="str">
        <f>IF(NOT(Lastenheft[[#This Row],[Kriterium (M=Muss; I=Information)]]="nicht aktiv"),_xlfn.TEXTJOIN(".",FALSE,Lastenheft[[#This Row],[Spalte4]:[Spalte22]]),"")</f>
        <v/>
      </c>
      <c r="J319" s="19" t="str">
        <f>IF(NOT(Lastenheft[[#This Row],[Kriterium (M=Muss; I=Information)]]="nicht aktiv"),IF(C319=1,CONCATENATE(D319),IF(C319=2,CONCATENATE(D319,".",E319),IF(C319=3,CONCATENATE(D319,".",E319,".",F319),IF(C319=4,CONCATENATE(D319,".",E319,".",F319,".",G319),IF(C319=5,""))))),"")</f>
        <v/>
      </c>
      <c r="K319" s="28" t="s">
        <v>64</v>
      </c>
      <c r="L319" s="72"/>
      <c r="M319" s="70" t="s">
        <v>27</v>
      </c>
      <c r="N319" s="80"/>
      <c r="O319" s="81"/>
      <c r="P319" s="74"/>
    </row>
    <row r="320" spans="1:16" s="75" customFormat="1" ht="18" hidden="1" outlineLevel="2" x14ac:dyDescent="0.2">
      <c r="A320" s="55"/>
      <c r="B320" s="68" t="s">
        <v>39</v>
      </c>
      <c r="C320" s="68">
        <f>IF(Lastenheft[[#This Row],[Ebene]]="Ü1",1,IF(Lastenheft[[#This Row],[Ebene]]="Ü2",2,IF(Lastenheft[[#This Row],[Ebene]]="Ü3",3,IF(Lastenheft[[#This Row],[Ebene]]="Ü4",4,IF(Lastenheft[[#This Row],[Ebene]]="T",5)))))</f>
        <v>5</v>
      </c>
      <c r="D320" s="68">
        <f t="shared" si="16"/>
        <v>3</v>
      </c>
      <c r="E320" s="68">
        <f t="shared" si="17"/>
        <v>2</v>
      </c>
      <c r="F320" s="68">
        <f t="shared" si="18"/>
        <v>0</v>
      </c>
      <c r="G320" s="68">
        <f t="shared" si="19"/>
        <v>0</v>
      </c>
      <c r="H320" s="68">
        <f>IF($C320=1,0,IF($C320=2,0,IF($C320=3,0,IF($C320=4,0,IF(AND($C320=5,NOT(Lastenheft[[#This Row],[Kriterium (M=Muss; I=Information)]]="nicht aktiv")),INDEX(H:H,ROW(H320)-1)+1,INDEX(H:H,ROW(H320)-1))))))</f>
        <v>0</v>
      </c>
      <c r="I320" s="69" t="str">
        <f>IF(NOT(Lastenheft[[#This Row],[Kriterium (M=Muss; I=Information)]]="nicht aktiv"),_xlfn.TEXTJOIN(".",FALSE,Lastenheft[[#This Row],[Spalte4]:[Spalte22]]),"")</f>
        <v/>
      </c>
      <c r="J320" s="19" t="str">
        <f>IF(NOT(Lastenheft[[#This Row],[Kriterium (M=Muss; I=Information)]]="nicht aktiv"),IF(C320=1,CONCATENATE(D320),IF(C320=2,CONCATENATE(D320,".",E320),IF(C320=3,CONCATENATE(D320,".",E320,".",F320),IF(C320=4,CONCATENATE(D320,".",E320,".",F320,".",G320),IF(C320=5,""))))),"")</f>
        <v/>
      </c>
      <c r="K320" s="28" t="s">
        <v>65</v>
      </c>
      <c r="L320" s="72"/>
      <c r="M320" s="70" t="s">
        <v>27</v>
      </c>
      <c r="N320" s="80"/>
      <c r="O320" s="81"/>
      <c r="P320" s="74"/>
    </row>
    <row r="321" spans="1:16" s="75" customFormat="1" ht="18" hidden="1" outlineLevel="2" x14ac:dyDescent="0.2">
      <c r="A321" s="55"/>
      <c r="B321" s="68" t="s">
        <v>39</v>
      </c>
      <c r="C321" s="68">
        <f>IF(Lastenheft[[#This Row],[Ebene]]="Ü1",1,IF(Lastenheft[[#This Row],[Ebene]]="Ü2",2,IF(Lastenheft[[#This Row],[Ebene]]="Ü3",3,IF(Lastenheft[[#This Row],[Ebene]]="Ü4",4,IF(Lastenheft[[#This Row],[Ebene]]="T",5)))))</f>
        <v>5</v>
      </c>
      <c r="D321" s="68">
        <f t="shared" si="16"/>
        <v>3</v>
      </c>
      <c r="E321" s="68">
        <f t="shared" si="17"/>
        <v>2</v>
      </c>
      <c r="F321" s="68">
        <f t="shared" si="18"/>
        <v>0</v>
      </c>
      <c r="G321" s="68">
        <f t="shared" si="19"/>
        <v>0</v>
      </c>
      <c r="H321" s="68">
        <f>IF($C321=1,0,IF($C321=2,0,IF($C321=3,0,IF($C321=4,0,IF(AND($C321=5,NOT(Lastenheft[[#This Row],[Kriterium (M=Muss; I=Information)]]="nicht aktiv")),INDEX(H:H,ROW(H321)-1)+1,INDEX(H:H,ROW(H321)-1))))))</f>
        <v>0</v>
      </c>
      <c r="I321" s="69" t="str">
        <f>IF(NOT(Lastenheft[[#This Row],[Kriterium (M=Muss; I=Information)]]="nicht aktiv"),_xlfn.TEXTJOIN(".",FALSE,Lastenheft[[#This Row],[Spalte4]:[Spalte22]]),"")</f>
        <v/>
      </c>
      <c r="J321" s="19" t="str">
        <f>IF(NOT(Lastenheft[[#This Row],[Kriterium (M=Muss; I=Information)]]="nicht aktiv"),IF(C321=1,CONCATENATE(D321),IF(C321=2,CONCATENATE(D321,".",E321),IF(C321=3,CONCATENATE(D321,".",E321,".",F321),IF(C321=4,CONCATENATE(D321,".",E321,".",F321,".",G321),IF(C321=5,""))))),"")</f>
        <v/>
      </c>
      <c r="K321" s="28" t="s">
        <v>66</v>
      </c>
      <c r="L321" s="72"/>
      <c r="M321" s="70" t="s">
        <v>27</v>
      </c>
      <c r="N321" s="80"/>
      <c r="O321" s="81"/>
      <c r="P321" s="74"/>
    </row>
    <row r="322" spans="1:16" s="75" customFormat="1" ht="18" hidden="1" outlineLevel="2" x14ac:dyDescent="0.2">
      <c r="A322" s="55"/>
      <c r="B322" s="68" t="s">
        <v>39</v>
      </c>
      <c r="C322" s="68">
        <f>IF(Lastenheft[[#This Row],[Ebene]]="Ü1",1,IF(Lastenheft[[#This Row],[Ebene]]="Ü2",2,IF(Lastenheft[[#This Row],[Ebene]]="Ü3",3,IF(Lastenheft[[#This Row],[Ebene]]="Ü4",4,IF(Lastenheft[[#This Row],[Ebene]]="T",5)))))</f>
        <v>5</v>
      </c>
      <c r="D322" s="68">
        <f t="shared" si="16"/>
        <v>3</v>
      </c>
      <c r="E322" s="68">
        <f t="shared" si="17"/>
        <v>2</v>
      </c>
      <c r="F322" s="68">
        <f t="shared" si="18"/>
        <v>0</v>
      </c>
      <c r="G322" s="68">
        <f t="shared" si="19"/>
        <v>0</v>
      </c>
      <c r="H322" s="68">
        <f>IF($C322=1,0,IF($C322=2,0,IF($C322=3,0,IF($C322=4,0,IF(AND($C322=5,NOT(Lastenheft[[#This Row],[Kriterium (M=Muss; I=Information)]]="nicht aktiv")),INDEX(H:H,ROW(H322)-1)+1,INDEX(H:H,ROW(H322)-1))))))</f>
        <v>0</v>
      </c>
      <c r="I322" s="69" t="str">
        <f>IF(NOT(Lastenheft[[#This Row],[Kriterium (M=Muss; I=Information)]]="nicht aktiv"),_xlfn.TEXTJOIN(".",FALSE,Lastenheft[[#This Row],[Spalte4]:[Spalte22]]),"")</f>
        <v/>
      </c>
      <c r="J322" s="19" t="str">
        <f>IF(NOT(Lastenheft[[#This Row],[Kriterium (M=Muss; I=Information)]]="nicht aktiv"),IF(C322=1,CONCATENATE(D322),IF(C322=2,CONCATENATE(D322,".",E322),IF(C322=3,CONCATENATE(D322,".",E322,".",F322),IF(C322=4,CONCATENATE(D322,".",E322,".",F322,".",G322),IF(C322=5,""))))),"")</f>
        <v/>
      </c>
      <c r="K322" s="28" t="s">
        <v>67</v>
      </c>
      <c r="L322" s="72"/>
      <c r="M322" s="70" t="s">
        <v>27</v>
      </c>
      <c r="N322" s="80"/>
      <c r="O322" s="81"/>
      <c r="P322" s="74"/>
    </row>
    <row r="323" spans="1:16" s="75" customFormat="1" ht="18" hidden="1" outlineLevel="2" x14ac:dyDescent="0.2">
      <c r="A323" s="55"/>
      <c r="B323" s="68" t="s">
        <v>39</v>
      </c>
      <c r="C323" s="68">
        <f>IF(Lastenheft[[#This Row],[Ebene]]="Ü1",1,IF(Lastenheft[[#This Row],[Ebene]]="Ü2",2,IF(Lastenheft[[#This Row],[Ebene]]="Ü3",3,IF(Lastenheft[[#This Row],[Ebene]]="Ü4",4,IF(Lastenheft[[#This Row],[Ebene]]="T",5)))))</f>
        <v>5</v>
      </c>
      <c r="D323" s="68">
        <f t="shared" si="16"/>
        <v>3</v>
      </c>
      <c r="E323" s="68">
        <f t="shared" si="17"/>
        <v>2</v>
      </c>
      <c r="F323" s="68">
        <f t="shared" si="18"/>
        <v>0</v>
      </c>
      <c r="G323" s="68">
        <f t="shared" si="19"/>
        <v>0</v>
      </c>
      <c r="H323" s="68">
        <f>IF($C323=1,0,IF($C323=2,0,IF($C323=3,0,IF($C323=4,0,IF(AND($C323=5,NOT(Lastenheft[[#This Row],[Kriterium (M=Muss; I=Information)]]="nicht aktiv")),INDEX(H:H,ROW(H323)-1)+1,INDEX(H:H,ROW(H323)-1))))))</f>
        <v>0</v>
      </c>
      <c r="I323" s="69" t="str">
        <f>IF(NOT(Lastenheft[[#This Row],[Kriterium (M=Muss; I=Information)]]="nicht aktiv"),_xlfn.TEXTJOIN(".",FALSE,Lastenheft[[#This Row],[Spalte4]:[Spalte22]]),"")</f>
        <v/>
      </c>
      <c r="J323" s="19" t="str">
        <f>IF(NOT(Lastenheft[[#This Row],[Kriterium (M=Muss; I=Information)]]="nicht aktiv"),IF(C323=1,CONCATENATE(D323),IF(C323=2,CONCATENATE(D323,".",E323),IF(C323=3,CONCATENATE(D323,".",E323,".",F323),IF(C323=4,CONCATENATE(D323,".",E323,".",F323,".",G323),IF(C323=5,""))))),"")</f>
        <v/>
      </c>
      <c r="K323" s="28" t="s">
        <v>351</v>
      </c>
      <c r="L323" s="72"/>
      <c r="M323" s="70" t="s">
        <v>27</v>
      </c>
      <c r="N323" s="80"/>
      <c r="O323" s="81"/>
      <c r="P323" s="74"/>
    </row>
    <row r="324" spans="1:16" s="75" customFormat="1" ht="18" hidden="1" outlineLevel="2" x14ac:dyDescent="0.2">
      <c r="A324" s="55"/>
      <c r="B324" s="68" t="s">
        <v>39</v>
      </c>
      <c r="C324" s="68">
        <f>IF(Lastenheft[[#This Row],[Ebene]]="Ü1",1,IF(Lastenheft[[#This Row],[Ebene]]="Ü2",2,IF(Lastenheft[[#This Row],[Ebene]]="Ü3",3,IF(Lastenheft[[#This Row],[Ebene]]="Ü4",4,IF(Lastenheft[[#This Row],[Ebene]]="T",5)))))</f>
        <v>5</v>
      </c>
      <c r="D324" s="68">
        <f t="shared" si="16"/>
        <v>3</v>
      </c>
      <c r="E324" s="68">
        <f t="shared" si="17"/>
        <v>2</v>
      </c>
      <c r="F324" s="68">
        <f t="shared" si="18"/>
        <v>0</v>
      </c>
      <c r="G324" s="68">
        <f t="shared" si="19"/>
        <v>0</v>
      </c>
      <c r="H324" s="68">
        <f>IF($C324=1,0,IF($C324=2,0,IF($C324=3,0,IF($C324=4,0,IF(AND($C324=5,NOT(Lastenheft[[#This Row],[Kriterium (M=Muss; I=Information)]]="nicht aktiv")),INDEX(H:H,ROW(H324)-1)+1,INDEX(H:H,ROW(H324)-1))))))</f>
        <v>0</v>
      </c>
      <c r="I324" s="69" t="str">
        <f>IF(NOT(Lastenheft[[#This Row],[Kriterium (M=Muss; I=Information)]]="nicht aktiv"),_xlfn.TEXTJOIN(".",FALSE,Lastenheft[[#This Row],[Spalte4]:[Spalte22]]),"")</f>
        <v/>
      </c>
      <c r="J324" s="19" t="str">
        <f>IF(NOT(Lastenheft[[#This Row],[Kriterium (M=Muss; I=Information)]]="nicht aktiv"),IF(C324=1,CONCATENATE(D324),IF(C324=2,CONCATENATE(D324,".",E324),IF(C324=3,CONCATENATE(D324,".",E324,".",F324),IF(C324=4,CONCATENATE(D324,".",E324,".",F324,".",G324),IF(C324=5,""))))),"")</f>
        <v/>
      </c>
      <c r="K324" s="28" t="s">
        <v>260</v>
      </c>
      <c r="L324" s="72"/>
      <c r="M324" s="70" t="s">
        <v>27</v>
      </c>
      <c r="N324" s="80"/>
      <c r="O324" s="81"/>
      <c r="P324" s="74"/>
    </row>
    <row r="325" spans="1:16" s="75" customFormat="1" ht="18" hidden="1" outlineLevel="2" x14ac:dyDescent="0.2">
      <c r="A325" s="55"/>
      <c r="B325" s="68" t="s">
        <v>39</v>
      </c>
      <c r="C325" s="68">
        <f>IF(Lastenheft[[#This Row],[Ebene]]="Ü1",1,IF(Lastenheft[[#This Row],[Ebene]]="Ü2",2,IF(Lastenheft[[#This Row],[Ebene]]="Ü3",3,IF(Lastenheft[[#This Row],[Ebene]]="Ü4",4,IF(Lastenheft[[#This Row],[Ebene]]="T",5)))))</f>
        <v>5</v>
      </c>
      <c r="D325" s="68">
        <f t="shared" si="16"/>
        <v>3</v>
      </c>
      <c r="E325" s="68">
        <f t="shared" si="17"/>
        <v>2</v>
      </c>
      <c r="F325" s="68">
        <f t="shared" si="18"/>
        <v>0</v>
      </c>
      <c r="G325" s="68">
        <f t="shared" si="19"/>
        <v>0</v>
      </c>
      <c r="H325" s="68">
        <f>IF($C325=1,0,IF($C325=2,0,IF($C325=3,0,IF($C325=4,0,IF(AND($C325=5,NOT(Lastenheft[[#This Row],[Kriterium (M=Muss; I=Information)]]="nicht aktiv")),INDEX(H:H,ROW(H325)-1)+1,INDEX(H:H,ROW(H325)-1))))))</f>
        <v>0</v>
      </c>
      <c r="I325" s="69" t="str">
        <f>IF(NOT(Lastenheft[[#This Row],[Kriterium (M=Muss; I=Information)]]="nicht aktiv"),_xlfn.TEXTJOIN(".",FALSE,Lastenheft[[#This Row],[Spalte4]:[Spalte22]]),"")</f>
        <v/>
      </c>
      <c r="J325" s="19" t="str">
        <f>IF(NOT(Lastenheft[[#This Row],[Kriterium (M=Muss; I=Information)]]="nicht aktiv"),IF(C325=1,CONCATENATE(D325),IF(C325=2,CONCATENATE(D325,".",E325),IF(C325=3,CONCATENATE(D325,".",E325,".",F325),IF(C325=4,CONCATENATE(D325,".",E325,".",F325,".",G325),IF(C325=5,""))))),"")</f>
        <v/>
      </c>
      <c r="K325" s="28" t="s">
        <v>259</v>
      </c>
      <c r="L325" s="72"/>
      <c r="M325" s="70" t="s">
        <v>27</v>
      </c>
      <c r="N325" s="80"/>
      <c r="O325" s="81"/>
      <c r="P325" s="74"/>
    </row>
    <row r="326" spans="1:16" s="75" customFormat="1" ht="18" hidden="1" outlineLevel="2" x14ac:dyDescent="0.2">
      <c r="A326" s="55"/>
      <c r="B326" s="68" t="s">
        <v>39</v>
      </c>
      <c r="C326" s="68">
        <f>IF(Lastenheft[[#This Row],[Ebene]]="Ü1",1,IF(Lastenheft[[#This Row],[Ebene]]="Ü2",2,IF(Lastenheft[[#This Row],[Ebene]]="Ü3",3,IF(Lastenheft[[#This Row],[Ebene]]="Ü4",4,IF(Lastenheft[[#This Row],[Ebene]]="T",5)))))</f>
        <v>5</v>
      </c>
      <c r="D326" s="68">
        <f t="shared" si="16"/>
        <v>3</v>
      </c>
      <c r="E326" s="68">
        <f t="shared" si="17"/>
        <v>2</v>
      </c>
      <c r="F326" s="68">
        <f t="shared" si="18"/>
        <v>0</v>
      </c>
      <c r="G326" s="68">
        <f t="shared" si="19"/>
        <v>0</v>
      </c>
      <c r="H326" s="68">
        <f>IF($C326=1,0,IF($C326=2,0,IF($C326=3,0,IF($C326=4,0,IF(AND($C326=5,NOT(Lastenheft[[#This Row],[Kriterium (M=Muss; I=Information)]]="nicht aktiv")),INDEX(H:H,ROW(H326)-1)+1,INDEX(H:H,ROW(H326)-1))))))</f>
        <v>0</v>
      </c>
      <c r="I326" s="69" t="str">
        <f>IF(NOT(Lastenheft[[#This Row],[Kriterium (M=Muss; I=Information)]]="nicht aktiv"),_xlfn.TEXTJOIN(".",FALSE,Lastenheft[[#This Row],[Spalte4]:[Spalte22]]),"")</f>
        <v/>
      </c>
      <c r="J326" s="19" t="str">
        <f>IF(NOT(Lastenheft[[#This Row],[Kriterium (M=Muss; I=Information)]]="nicht aktiv"),IF(C326=1,CONCATENATE(D326),IF(C326=2,CONCATENATE(D326,".",E326),IF(C326=3,CONCATENATE(D326,".",E326,".",F326),IF(C326=4,CONCATENATE(D326,".",E326,".",F326,".",G326),IF(C326=5,""))))),"")</f>
        <v/>
      </c>
      <c r="K326" s="28" t="s">
        <v>258</v>
      </c>
      <c r="L326" s="72"/>
      <c r="M326" s="70" t="s">
        <v>27</v>
      </c>
      <c r="N326" s="80"/>
      <c r="O326" s="81"/>
      <c r="P326" s="74"/>
    </row>
    <row r="327" spans="1:16" s="75" customFormat="1" ht="18" hidden="1" outlineLevel="1" collapsed="1" x14ac:dyDescent="0.2">
      <c r="A327" s="55"/>
      <c r="B327" s="68" t="s">
        <v>39</v>
      </c>
      <c r="C327" s="68">
        <f>IF(Lastenheft[[#This Row],[Ebene]]="Ü1",1,IF(Lastenheft[[#This Row],[Ebene]]="Ü2",2,IF(Lastenheft[[#This Row],[Ebene]]="Ü3",3,IF(Lastenheft[[#This Row],[Ebene]]="Ü4",4,IF(Lastenheft[[#This Row],[Ebene]]="T",5)))))</f>
        <v>5</v>
      </c>
      <c r="D327" s="68">
        <f t="shared" ref="D327:D390" si="21">IF($C327=1,INDEX(D:D,ROW(D327)-1)+1,IF($C327=2,INDEX(D:D,ROW(D327)-1),IF($C327=3,INDEX(D:D,ROW(D327)-1),IF($C327=4,INDEX(D:D,ROW(D327)-1),IF($C327=5,INDEX(D:D,ROW(D327)-1))))))</f>
        <v>3</v>
      </c>
      <c r="E327" s="68">
        <f t="shared" ref="E327:E390" si="22">IF($C327=1,0,IF($C327=2,INDEX(E:E,ROW(E327)-1)+1,IF($C327=3,INDEX(E:E,ROW(E327)-1),IF($C327=4,INDEX(E:E,ROW(E327)-1),IF($C327=5,INDEX(E:E,ROW(E327)-1))))))</f>
        <v>2</v>
      </c>
      <c r="F327" s="68">
        <f t="shared" ref="F327:F390" si="23">IF($C327=1,0,IF($C327=2,0,IF($C327=3,INDEX(F:F,ROW(F327)-1)+1,IF($C327=4,INDEX(F:F,ROW(E327)-1),IF($C327=5,INDEX(F:F,ROW(E327)-1))))))</f>
        <v>0</v>
      </c>
      <c r="G327" s="68">
        <f t="shared" ref="G327:G390" si="24">IF($C327=1,0,IF($C327=2,0,IF($C327=3,INDEX(G:G,ROW(G327)-1),IF($C327=4,INDEX(G:G,ROW(F327)-1)+1,IF($C327=5,INDEX(G:G,ROW(F327)-1))))))</f>
        <v>0</v>
      </c>
      <c r="H327" s="68">
        <f>IF($C327=1,0,IF($C327=2,0,IF($C327=3,0,IF($C327=4,0,IF(AND($C327=5,NOT(Lastenheft[[#This Row],[Kriterium (M=Muss; I=Information)]]="nicht aktiv")),INDEX(H:H,ROW(H327)-1)+1,INDEX(H:H,ROW(H327)-1))))))</f>
        <v>0</v>
      </c>
      <c r="I327" s="69" t="str">
        <f>IF(NOT(Lastenheft[[#This Row],[Kriterium (M=Muss; I=Information)]]="nicht aktiv"),_xlfn.TEXTJOIN(".",FALSE,Lastenheft[[#This Row],[Spalte4]:[Spalte22]]),"")</f>
        <v/>
      </c>
      <c r="J327" s="19" t="str">
        <f>IF(NOT(Lastenheft[[#This Row],[Kriterium (M=Muss; I=Information)]]="nicht aktiv"),IF(C327=1,CONCATENATE(D327),IF(C327=2,CONCATENATE(D327,".",E327),IF(C327=3,CONCATENATE(D327,".",E327,".",F327),IF(C327=4,CONCATENATE(D327,".",E327,".",F327,".",G327),IF(C327=5,""))))),"")</f>
        <v/>
      </c>
      <c r="K327" s="83" t="s">
        <v>263</v>
      </c>
      <c r="L327" s="72"/>
      <c r="M327" s="70" t="s">
        <v>27</v>
      </c>
      <c r="N327" s="80"/>
      <c r="O327" s="81"/>
      <c r="P327" s="74"/>
    </row>
    <row r="328" spans="1:16" s="75" customFormat="1" ht="18" hidden="1" outlineLevel="2" x14ac:dyDescent="0.2">
      <c r="A328" s="55"/>
      <c r="B328" s="68" t="s">
        <v>39</v>
      </c>
      <c r="C328" s="68">
        <f>IF(Lastenheft[[#This Row],[Ebene]]="Ü1",1,IF(Lastenheft[[#This Row],[Ebene]]="Ü2",2,IF(Lastenheft[[#This Row],[Ebene]]="Ü3",3,IF(Lastenheft[[#This Row],[Ebene]]="Ü4",4,IF(Lastenheft[[#This Row],[Ebene]]="T",5)))))</f>
        <v>5</v>
      </c>
      <c r="D328" s="68">
        <f t="shared" si="21"/>
        <v>3</v>
      </c>
      <c r="E328" s="68">
        <f t="shared" si="22"/>
        <v>2</v>
      </c>
      <c r="F328" s="68">
        <f t="shared" si="23"/>
        <v>0</v>
      </c>
      <c r="G328" s="68">
        <f t="shared" si="24"/>
        <v>0</v>
      </c>
      <c r="H328" s="68">
        <f>IF($C328=1,0,IF($C328=2,0,IF($C328=3,0,IF($C328=4,0,IF(AND($C328=5,NOT(Lastenheft[[#This Row],[Kriterium (M=Muss; I=Information)]]="nicht aktiv")),INDEX(H:H,ROW(H328)-1)+1,INDEX(H:H,ROW(H328)-1))))))</f>
        <v>0</v>
      </c>
      <c r="I328" s="69" t="str">
        <f>IF(NOT(Lastenheft[[#This Row],[Kriterium (M=Muss; I=Information)]]="nicht aktiv"),_xlfn.TEXTJOIN(".",FALSE,Lastenheft[[#This Row],[Spalte4]:[Spalte22]]),"")</f>
        <v/>
      </c>
      <c r="J328" s="19" t="str">
        <f>IF(NOT(Lastenheft[[#This Row],[Kriterium (M=Muss; I=Information)]]="nicht aktiv"),IF(C328=1,CONCATENATE(D328),IF(C328=2,CONCATENATE(D328,".",E328),IF(C328=3,CONCATENATE(D328,".",E328,".",F328),IF(C328=4,CONCATENATE(D328,".",E328,".",F328,".",G328),IF(C328=5,""))))),"")</f>
        <v/>
      </c>
      <c r="K328" s="28" t="s">
        <v>61</v>
      </c>
      <c r="L328" s="72"/>
      <c r="M328" s="70" t="s">
        <v>27</v>
      </c>
      <c r="N328" s="80"/>
      <c r="O328" s="81"/>
      <c r="P328" s="74"/>
    </row>
    <row r="329" spans="1:16" s="75" customFormat="1" ht="18" hidden="1" outlineLevel="2" x14ac:dyDescent="0.2">
      <c r="A329" s="55"/>
      <c r="B329" s="68" t="s">
        <v>39</v>
      </c>
      <c r="C329" s="68">
        <f>IF(Lastenheft[[#This Row],[Ebene]]="Ü1",1,IF(Lastenheft[[#This Row],[Ebene]]="Ü2",2,IF(Lastenheft[[#This Row],[Ebene]]="Ü3",3,IF(Lastenheft[[#This Row],[Ebene]]="Ü4",4,IF(Lastenheft[[#This Row],[Ebene]]="T",5)))))</f>
        <v>5</v>
      </c>
      <c r="D329" s="68">
        <f t="shared" si="21"/>
        <v>3</v>
      </c>
      <c r="E329" s="68">
        <f t="shared" si="22"/>
        <v>2</v>
      </c>
      <c r="F329" s="68">
        <f t="shared" si="23"/>
        <v>0</v>
      </c>
      <c r="G329" s="68">
        <f t="shared" si="24"/>
        <v>0</v>
      </c>
      <c r="H329" s="68">
        <f>IF($C329=1,0,IF($C329=2,0,IF($C329=3,0,IF($C329=4,0,IF(AND($C329=5,NOT(Lastenheft[[#This Row],[Kriterium (M=Muss; I=Information)]]="nicht aktiv")),INDEX(H:H,ROW(H329)-1)+1,INDEX(H:H,ROW(H329)-1))))))</f>
        <v>0</v>
      </c>
      <c r="I329" s="69" t="str">
        <f>IF(NOT(Lastenheft[[#This Row],[Kriterium (M=Muss; I=Information)]]="nicht aktiv"),_xlfn.TEXTJOIN(".",FALSE,Lastenheft[[#This Row],[Spalte4]:[Spalte22]]),"")</f>
        <v/>
      </c>
      <c r="J329" s="19" t="str">
        <f>IF(NOT(Lastenheft[[#This Row],[Kriterium (M=Muss; I=Information)]]="nicht aktiv"),IF(C329=1,CONCATENATE(D329),IF(C329=2,CONCATENATE(D329,".",E329),IF(C329=3,CONCATENATE(D329,".",E329,".",F329),IF(C329=4,CONCATENATE(D329,".",E329,".",F329,".",G329),IF(C329=5,""))))),"")</f>
        <v/>
      </c>
      <c r="K329" s="28" t="s">
        <v>62</v>
      </c>
      <c r="L329" s="72"/>
      <c r="M329" s="70" t="s">
        <v>27</v>
      </c>
      <c r="N329" s="80"/>
      <c r="O329" s="81"/>
      <c r="P329" s="74"/>
    </row>
    <row r="330" spans="1:16" s="75" customFormat="1" ht="18" hidden="1" outlineLevel="2" x14ac:dyDescent="0.2">
      <c r="A330" s="55"/>
      <c r="B330" s="68" t="s">
        <v>39</v>
      </c>
      <c r="C330" s="68">
        <f>IF(Lastenheft[[#This Row],[Ebene]]="Ü1",1,IF(Lastenheft[[#This Row],[Ebene]]="Ü2",2,IF(Lastenheft[[#This Row],[Ebene]]="Ü3",3,IF(Lastenheft[[#This Row],[Ebene]]="Ü4",4,IF(Lastenheft[[#This Row],[Ebene]]="T",5)))))</f>
        <v>5</v>
      </c>
      <c r="D330" s="68">
        <f t="shared" si="21"/>
        <v>3</v>
      </c>
      <c r="E330" s="68">
        <f t="shared" si="22"/>
        <v>2</v>
      </c>
      <c r="F330" s="68">
        <f t="shared" si="23"/>
        <v>0</v>
      </c>
      <c r="G330" s="68">
        <f t="shared" si="24"/>
        <v>0</v>
      </c>
      <c r="H330" s="68">
        <f>IF($C330=1,0,IF($C330=2,0,IF($C330=3,0,IF($C330=4,0,IF(AND($C330=5,NOT(Lastenheft[[#This Row],[Kriterium (M=Muss; I=Information)]]="nicht aktiv")),INDEX(H:H,ROW(H330)-1)+1,INDEX(H:H,ROW(H330)-1))))))</f>
        <v>0</v>
      </c>
      <c r="I330" s="69" t="str">
        <f>IF(NOT(Lastenheft[[#This Row],[Kriterium (M=Muss; I=Information)]]="nicht aktiv"),_xlfn.TEXTJOIN(".",FALSE,Lastenheft[[#This Row],[Spalte4]:[Spalte22]]),"")</f>
        <v/>
      </c>
      <c r="J330" s="19" t="str">
        <f>IF(NOT(Lastenheft[[#This Row],[Kriterium (M=Muss; I=Information)]]="nicht aktiv"),IF(C330=1,CONCATENATE(D330),IF(C330=2,CONCATENATE(D330,".",E330),IF(C330=3,CONCATENATE(D330,".",E330,".",F330),IF(C330=4,CONCATENATE(D330,".",E330,".",F330,".",G330),IF(C330=5,""))))),"")</f>
        <v/>
      </c>
      <c r="K330" s="28" t="s">
        <v>63</v>
      </c>
      <c r="L330" s="72"/>
      <c r="M330" s="70" t="s">
        <v>27</v>
      </c>
      <c r="N330" s="80"/>
      <c r="O330" s="81"/>
      <c r="P330" s="74"/>
    </row>
    <row r="331" spans="1:16" s="75" customFormat="1" ht="18" hidden="1" outlineLevel="2" x14ac:dyDescent="0.2">
      <c r="A331" s="55"/>
      <c r="B331" s="68" t="s">
        <v>39</v>
      </c>
      <c r="C331" s="68">
        <f>IF(Lastenheft[[#This Row],[Ebene]]="Ü1",1,IF(Lastenheft[[#This Row],[Ebene]]="Ü2",2,IF(Lastenheft[[#This Row],[Ebene]]="Ü3",3,IF(Lastenheft[[#This Row],[Ebene]]="Ü4",4,IF(Lastenheft[[#This Row],[Ebene]]="T",5)))))</f>
        <v>5</v>
      </c>
      <c r="D331" s="68">
        <f t="shared" si="21"/>
        <v>3</v>
      </c>
      <c r="E331" s="68">
        <f t="shared" si="22"/>
        <v>2</v>
      </c>
      <c r="F331" s="68">
        <f t="shared" si="23"/>
        <v>0</v>
      </c>
      <c r="G331" s="68">
        <f t="shared" si="24"/>
        <v>0</v>
      </c>
      <c r="H331" s="68">
        <f>IF($C331=1,0,IF($C331=2,0,IF($C331=3,0,IF($C331=4,0,IF(AND($C331=5,NOT(Lastenheft[[#This Row],[Kriterium (M=Muss; I=Information)]]="nicht aktiv")),INDEX(H:H,ROW(H331)-1)+1,INDEX(H:H,ROW(H331)-1))))))</f>
        <v>0</v>
      </c>
      <c r="I331" s="69" t="str">
        <f>IF(NOT(Lastenheft[[#This Row],[Kriterium (M=Muss; I=Information)]]="nicht aktiv"),_xlfn.TEXTJOIN(".",FALSE,Lastenheft[[#This Row],[Spalte4]:[Spalte22]]),"")</f>
        <v/>
      </c>
      <c r="J331" s="19" t="str">
        <f>IF(NOT(Lastenheft[[#This Row],[Kriterium (M=Muss; I=Information)]]="nicht aktiv"),IF(C331=1,CONCATENATE(D331),IF(C331=2,CONCATENATE(D331,".",E331),IF(C331=3,CONCATENATE(D331,".",E331,".",F331),IF(C331=4,CONCATENATE(D331,".",E331,".",F331,".",G331),IF(C331=5,""))))),"")</f>
        <v/>
      </c>
      <c r="K331" s="28" t="s">
        <v>64</v>
      </c>
      <c r="L331" s="72"/>
      <c r="M331" s="70" t="s">
        <v>27</v>
      </c>
      <c r="N331" s="80"/>
      <c r="O331" s="81"/>
      <c r="P331" s="74"/>
    </row>
    <row r="332" spans="1:16" s="75" customFormat="1" ht="18" hidden="1" outlineLevel="2" x14ac:dyDescent="0.2">
      <c r="A332" s="55"/>
      <c r="B332" s="68" t="s">
        <v>39</v>
      </c>
      <c r="C332" s="68">
        <f>IF(Lastenheft[[#This Row],[Ebene]]="Ü1",1,IF(Lastenheft[[#This Row],[Ebene]]="Ü2",2,IF(Lastenheft[[#This Row],[Ebene]]="Ü3",3,IF(Lastenheft[[#This Row],[Ebene]]="Ü4",4,IF(Lastenheft[[#This Row],[Ebene]]="T",5)))))</f>
        <v>5</v>
      </c>
      <c r="D332" s="68">
        <f t="shared" si="21"/>
        <v>3</v>
      </c>
      <c r="E332" s="68">
        <f t="shared" si="22"/>
        <v>2</v>
      </c>
      <c r="F332" s="68">
        <f t="shared" si="23"/>
        <v>0</v>
      </c>
      <c r="G332" s="68">
        <f t="shared" si="24"/>
        <v>0</v>
      </c>
      <c r="H332" s="68">
        <f>IF($C332=1,0,IF($C332=2,0,IF($C332=3,0,IF($C332=4,0,IF(AND($C332=5,NOT(Lastenheft[[#This Row],[Kriterium (M=Muss; I=Information)]]="nicht aktiv")),INDEX(H:H,ROW(H332)-1)+1,INDEX(H:H,ROW(H332)-1))))))</f>
        <v>0</v>
      </c>
      <c r="I332" s="69" t="str">
        <f>IF(NOT(Lastenheft[[#This Row],[Kriterium (M=Muss; I=Information)]]="nicht aktiv"),_xlfn.TEXTJOIN(".",FALSE,Lastenheft[[#This Row],[Spalte4]:[Spalte22]]),"")</f>
        <v/>
      </c>
      <c r="J332" s="19" t="str">
        <f>IF(NOT(Lastenheft[[#This Row],[Kriterium (M=Muss; I=Information)]]="nicht aktiv"),IF(C332=1,CONCATENATE(D332),IF(C332=2,CONCATENATE(D332,".",E332),IF(C332=3,CONCATENATE(D332,".",E332,".",F332),IF(C332=4,CONCATENATE(D332,".",E332,".",F332,".",G332),IF(C332=5,""))))),"")</f>
        <v/>
      </c>
      <c r="K332" s="28" t="s">
        <v>65</v>
      </c>
      <c r="L332" s="72"/>
      <c r="M332" s="70" t="s">
        <v>27</v>
      </c>
      <c r="N332" s="80"/>
      <c r="O332" s="81"/>
      <c r="P332" s="74"/>
    </row>
    <row r="333" spans="1:16" s="75" customFormat="1" ht="18" hidden="1" outlineLevel="2" x14ac:dyDescent="0.2">
      <c r="A333" s="55"/>
      <c r="B333" s="68" t="s">
        <v>39</v>
      </c>
      <c r="C333" s="68">
        <f>IF(Lastenheft[[#This Row],[Ebene]]="Ü1",1,IF(Lastenheft[[#This Row],[Ebene]]="Ü2",2,IF(Lastenheft[[#This Row],[Ebene]]="Ü3",3,IF(Lastenheft[[#This Row],[Ebene]]="Ü4",4,IF(Lastenheft[[#This Row],[Ebene]]="T",5)))))</f>
        <v>5</v>
      </c>
      <c r="D333" s="68">
        <f t="shared" si="21"/>
        <v>3</v>
      </c>
      <c r="E333" s="68">
        <f t="shared" si="22"/>
        <v>2</v>
      </c>
      <c r="F333" s="68">
        <f t="shared" si="23"/>
        <v>0</v>
      </c>
      <c r="G333" s="68">
        <f t="shared" si="24"/>
        <v>0</v>
      </c>
      <c r="H333" s="68">
        <f>IF($C333=1,0,IF($C333=2,0,IF($C333=3,0,IF($C333=4,0,IF(AND($C333=5,NOT(Lastenheft[[#This Row],[Kriterium (M=Muss; I=Information)]]="nicht aktiv")),INDEX(H:H,ROW(H333)-1)+1,INDEX(H:H,ROW(H333)-1))))))</f>
        <v>0</v>
      </c>
      <c r="I333" s="69" t="str">
        <f>IF(NOT(Lastenheft[[#This Row],[Kriterium (M=Muss; I=Information)]]="nicht aktiv"),_xlfn.TEXTJOIN(".",FALSE,Lastenheft[[#This Row],[Spalte4]:[Spalte22]]),"")</f>
        <v/>
      </c>
      <c r="J333" s="19" t="str">
        <f>IF(NOT(Lastenheft[[#This Row],[Kriterium (M=Muss; I=Information)]]="nicht aktiv"),IF(C333=1,CONCATENATE(D333),IF(C333=2,CONCATENATE(D333,".",E333),IF(C333=3,CONCATENATE(D333,".",E333,".",F333),IF(C333=4,CONCATENATE(D333,".",E333,".",F333,".",G333),IF(C333=5,""))))),"")</f>
        <v/>
      </c>
      <c r="K333" s="28" t="s">
        <v>66</v>
      </c>
      <c r="L333" s="72"/>
      <c r="M333" s="70" t="s">
        <v>27</v>
      </c>
      <c r="N333" s="80"/>
      <c r="O333" s="81"/>
      <c r="P333" s="74"/>
    </row>
    <row r="334" spans="1:16" s="75" customFormat="1" ht="18" hidden="1" outlineLevel="2" x14ac:dyDescent="0.2">
      <c r="A334" s="55"/>
      <c r="B334" s="68" t="s">
        <v>39</v>
      </c>
      <c r="C334" s="68">
        <f>IF(Lastenheft[[#This Row],[Ebene]]="Ü1",1,IF(Lastenheft[[#This Row],[Ebene]]="Ü2",2,IF(Lastenheft[[#This Row],[Ebene]]="Ü3",3,IF(Lastenheft[[#This Row],[Ebene]]="Ü4",4,IF(Lastenheft[[#This Row],[Ebene]]="T",5)))))</f>
        <v>5</v>
      </c>
      <c r="D334" s="68">
        <f t="shared" si="21"/>
        <v>3</v>
      </c>
      <c r="E334" s="68">
        <f t="shared" si="22"/>
        <v>2</v>
      </c>
      <c r="F334" s="68">
        <f t="shared" si="23"/>
        <v>0</v>
      </c>
      <c r="G334" s="68">
        <f t="shared" si="24"/>
        <v>0</v>
      </c>
      <c r="H334" s="68">
        <f>IF($C334=1,0,IF($C334=2,0,IF($C334=3,0,IF($C334=4,0,IF(AND($C334=5,NOT(Lastenheft[[#This Row],[Kriterium (M=Muss; I=Information)]]="nicht aktiv")),INDEX(H:H,ROW(H334)-1)+1,INDEX(H:H,ROW(H334)-1))))))</f>
        <v>0</v>
      </c>
      <c r="I334" s="69" t="str">
        <f>IF(NOT(Lastenheft[[#This Row],[Kriterium (M=Muss; I=Information)]]="nicht aktiv"),_xlfn.TEXTJOIN(".",FALSE,Lastenheft[[#This Row],[Spalte4]:[Spalte22]]),"")</f>
        <v/>
      </c>
      <c r="J334" s="19" t="str">
        <f>IF(NOT(Lastenheft[[#This Row],[Kriterium (M=Muss; I=Information)]]="nicht aktiv"),IF(C334=1,CONCATENATE(D334),IF(C334=2,CONCATENATE(D334,".",E334),IF(C334=3,CONCATENATE(D334,".",E334,".",F334),IF(C334=4,CONCATENATE(D334,".",E334,".",F334,".",G334),IF(C334=5,""))))),"")</f>
        <v/>
      </c>
      <c r="K334" s="28" t="s">
        <v>67</v>
      </c>
      <c r="L334" s="72"/>
      <c r="M334" s="70" t="s">
        <v>27</v>
      </c>
      <c r="N334" s="80"/>
      <c r="O334" s="81"/>
      <c r="P334" s="74"/>
    </row>
    <row r="335" spans="1:16" s="75" customFormat="1" ht="18" hidden="1" outlineLevel="2" x14ac:dyDescent="0.2">
      <c r="A335" s="55"/>
      <c r="B335" s="68" t="s">
        <v>39</v>
      </c>
      <c r="C335" s="68">
        <f>IF(Lastenheft[[#This Row],[Ebene]]="Ü1",1,IF(Lastenheft[[#This Row],[Ebene]]="Ü2",2,IF(Lastenheft[[#This Row],[Ebene]]="Ü3",3,IF(Lastenheft[[#This Row],[Ebene]]="Ü4",4,IF(Lastenheft[[#This Row],[Ebene]]="T",5)))))</f>
        <v>5</v>
      </c>
      <c r="D335" s="68">
        <f t="shared" si="21"/>
        <v>3</v>
      </c>
      <c r="E335" s="68">
        <f t="shared" si="22"/>
        <v>2</v>
      </c>
      <c r="F335" s="68">
        <f t="shared" si="23"/>
        <v>0</v>
      </c>
      <c r="G335" s="68">
        <f t="shared" si="24"/>
        <v>0</v>
      </c>
      <c r="H335" s="68">
        <f>IF($C335=1,0,IF($C335=2,0,IF($C335=3,0,IF($C335=4,0,IF(AND($C335=5,NOT(Lastenheft[[#This Row],[Kriterium (M=Muss; I=Information)]]="nicht aktiv")),INDEX(H:H,ROW(H335)-1)+1,INDEX(H:H,ROW(H335)-1))))))</f>
        <v>0</v>
      </c>
      <c r="I335" s="69" t="str">
        <f>IF(NOT(Lastenheft[[#This Row],[Kriterium (M=Muss; I=Information)]]="nicht aktiv"),_xlfn.TEXTJOIN(".",FALSE,Lastenheft[[#This Row],[Spalte4]:[Spalte22]]),"")</f>
        <v/>
      </c>
      <c r="J335" s="19" t="str">
        <f>IF(NOT(Lastenheft[[#This Row],[Kriterium (M=Muss; I=Information)]]="nicht aktiv"),IF(C335=1,CONCATENATE(D335),IF(C335=2,CONCATENATE(D335,".",E335),IF(C335=3,CONCATENATE(D335,".",E335,".",F335),IF(C335=4,CONCATENATE(D335,".",E335,".",F335,".",G335),IF(C335=5,""))))),"")</f>
        <v/>
      </c>
      <c r="K335" s="28" t="s">
        <v>351</v>
      </c>
      <c r="L335" s="72"/>
      <c r="M335" s="70" t="s">
        <v>27</v>
      </c>
      <c r="N335" s="80"/>
      <c r="O335" s="81"/>
      <c r="P335" s="74"/>
    </row>
    <row r="336" spans="1:16" s="75" customFormat="1" ht="18" hidden="1" outlineLevel="2" x14ac:dyDescent="0.2">
      <c r="A336" s="55"/>
      <c r="B336" s="68" t="s">
        <v>39</v>
      </c>
      <c r="C336" s="68">
        <f>IF(Lastenheft[[#This Row],[Ebene]]="Ü1",1,IF(Lastenheft[[#This Row],[Ebene]]="Ü2",2,IF(Lastenheft[[#This Row],[Ebene]]="Ü3",3,IF(Lastenheft[[#This Row],[Ebene]]="Ü4",4,IF(Lastenheft[[#This Row],[Ebene]]="T",5)))))</f>
        <v>5</v>
      </c>
      <c r="D336" s="68">
        <f t="shared" si="21"/>
        <v>3</v>
      </c>
      <c r="E336" s="68">
        <f t="shared" si="22"/>
        <v>2</v>
      </c>
      <c r="F336" s="68">
        <f t="shared" si="23"/>
        <v>0</v>
      </c>
      <c r="G336" s="68">
        <f t="shared" si="24"/>
        <v>0</v>
      </c>
      <c r="H336" s="68">
        <f>IF($C336=1,0,IF($C336=2,0,IF($C336=3,0,IF($C336=4,0,IF(AND($C336=5,NOT(Lastenheft[[#This Row],[Kriterium (M=Muss; I=Information)]]="nicht aktiv")),INDEX(H:H,ROW(H336)-1)+1,INDEX(H:H,ROW(H336)-1))))))</f>
        <v>0</v>
      </c>
      <c r="I336" s="69" t="str">
        <f>IF(NOT(Lastenheft[[#This Row],[Kriterium (M=Muss; I=Information)]]="nicht aktiv"),_xlfn.TEXTJOIN(".",FALSE,Lastenheft[[#This Row],[Spalte4]:[Spalte22]]),"")</f>
        <v/>
      </c>
      <c r="J336" s="19" t="str">
        <f>IF(NOT(Lastenheft[[#This Row],[Kriterium (M=Muss; I=Information)]]="nicht aktiv"),IF(C336=1,CONCATENATE(D336),IF(C336=2,CONCATENATE(D336,".",E336),IF(C336=3,CONCATENATE(D336,".",E336,".",F336),IF(C336=4,CONCATENATE(D336,".",E336,".",F336,".",G336),IF(C336=5,""))))),"")</f>
        <v/>
      </c>
      <c r="K336" s="28" t="s">
        <v>260</v>
      </c>
      <c r="L336" s="72"/>
      <c r="M336" s="70" t="s">
        <v>27</v>
      </c>
      <c r="N336" s="80"/>
      <c r="O336" s="81"/>
      <c r="P336" s="74"/>
    </row>
    <row r="337" spans="1:16" s="75" customFormat="1" ht="18" hidden="1" outlineLevel="2" x14ac:dyDescent="0.2">
      <c r="A337" s="55"/>
      <c r="B337" s="68" t="s">
        <v>39</v>
      </c>
      <c r="C337" s="68">
        <f>IF(Lastenheft[[#This Row],[Ebene]]="Ü1",1,IF(Lastenheft[[#This Row],[Ebene]]="Ü2",2,IF(Lastenheft[[#This Row],[Ebene]]="Ü3",3,IF(Lastenheft[[#This Row],[Ebene]]="Ü4",4,IF(Lastenheft[[#This Row],[Ebene]]="T",5)))))</f>
        <v>5</v>
      </c>
      <c r="D337" s="68">
        <f t="shared" si="21"/>
        <v>3</v>
      </c>
      <c r="E337" s="68">
        <f t="shared" si="22"/>
        <v>2</v>
      </c>
      <c r="F337" s="68">
        <f t="shared" si="23"/>
        <v>0</v>
      </c>
      <c r="G337" s="68">
        <f t="shared" si="24"/>
        <v>0</v>
      </c>
      <c r="H337" s="68">
        <f>IF($C337=1,0,IF($C337=2,0,IF($C337=3,0,IF($C337=4,0,IF(AND($C337=5,NOT(Lastenheft[[#This Row],[Kriterium (M=Muss; I=Information)]]="nicht aktiv")),INDEX(H:H,ROW(H337)-1)+1,INDEX(H:H,ROW(H337)-1))))))</f>
        <v>0</v>
      </c>
      <c r="I337" s="69" t="str">
        <f>IF(NOT(Lastenheft[[#This Row],[Kriterium (M=Muss; I=Information)]]="nicht aktiv"),_xlfn.TEXTJOIN(".",FALSE,Lastenheft[[#This Row],[Spalte4]:[Spalte22]]),"")</f>
        <v/>
      </c>
      <c r="J337" s="19" t="str">
        <f>IF(NOT(Lastenheft[[#This Row],[Kriterium (M=Muss; I=Information)]]="nicht aktiv"),IF(C337=1,CONCATENATE(D337),IF(C337=2,CONCATENATE(D337,".",E337),IF(C337=3,CONCATENATE(D337,".",E337,".",F337),IF(C337=4,CONCATENATE(D337,".",E337,".",F337,".",G337),IF(C337=5,""))))),"")</f>
        <v/>
      </c>
      <c r="K337" s="28" t="s">
        <v>259</v>
      </c>
      <c r="L337" s="72"/>
      <c r="M337" s="70" t="s">
        <v>27</v>
      </c>
      <c r="N337" s="80"/>
      <c r="O337" s="81"/>
      <c r="P337" s="74"/>
    </row>
    <row r="338" spans="1:16" s="75" customFormat="1" ht="18" hidden="1" outlineLevel="2" x14ac:dyDescent="0.2">
      <c r="A338" s="55"/>
      <c r="B338" s="68" t="s">
        <v>39</v>
      </c>
      <c r="C338" s="68">
        <f>IF(Lastenheft[[#This Row],[Ebene]]="Ü1",1,IF(Lastenheft[[#This Row],[Ebene]]="Ü2",2,IF(Lastenheft[[#This Row],[Ebene]]="Ü3",3,IF(Lastenheft[[#This Row],[Ebene]]="Ü4",4,IF(Lastenheft[[#This Row],[Ebene]]="T",5)))))</f>
        <v>5</v>
      </c>
      <c r="D338" s="68">
        <f t="shared" si="21"/>
        <v>3</v>
      </c>
      <c r="E338" s="68">
        <f t="shared" si="22"/>
        <v>2</v>
      </c>
      <c r="F338" s="68">
        <f t="shared" si="23"/>
        <v>0</v>
      </c>
      <c r="G338" s="68">
        <f t="shared" si="24"/>
        <v>0</v>
      </c>
      <c r="H338" s="68">
        <f>IF($C338=1,0,IF($C338=2,0,IF($C338=3,0,IF($C338=4,0,IF(AND($C338=5,NOT(Lastenheft[[#This Row],[Kriterium (M=Muss; I=Information)]]="nicht aktiv")),INDEX(H:H,ROW(H338)-1)+1,INDEX(H:H,ROW(H338)-1))))))</f>
        <v>0</v>
      </c>
      <c r="I338" s="69" t="str">
        <f>IF(NOT(Lastenheft[[#This Row],[Kriterium (M=Muss; I=Information)]]="nicht aktiv"),_xlfn.TEXTJOIN(".",FALSE,Lastenheft[[#This Row],[Spalte4]:[Spalte22]]),"")</f>
        <v/>
      </c>
      <c r="J338" s="19" t="str">
        <f>IF(NOT(Lastenheft[[#This Row],[Kriterium (M=Muss; I=Information)]]="nicht aktiv"),IF(C338=1,CONCATENATE(D338),IF(C338=2,CONCATENATE(D338,".",E338),IF(C338=3,CONCATENATE(D338,".",E338,".",F338),IF(C338=4,CONCATENATE(D338,".",E338,".",F338,".",G338),IF(C338=5,""))))),"")</f>
        <v/>
      </c>
      <c r="K338" s="28" t="s">
        <v>258</v>
      </c>
      <c r="L338" s="72"/>
      <c r="M338" s="70" t="s">
        <v>27</v>
      </c>
      <c r="N338" s="80"/>
      <c r="O338" s="81"/>
      <c r="P338" s="74"/>
    </row>
    <row r="339" spans="1:16" s="75" customFormat="1" ht="18" hidden="1" outlineLevel="1" collapsed="1" x14ac:dyDescent="0.2">
      <c r="A339" s="55"/>
      <c r="B339" s="68" t="s">
        <v>39</v>
      </c>
      <c r="C339" s="68">
        <f>IF(Lastenheft[[#This Row],[Ebene]]="Ü1",1,IF(Lastenheft[[#This Row],[Ebene]]="Ü2",2,IF(Lastenheft[[#This Row],[Ebene]]="Ü3",3,IF(Lastenheft[[#This Row],[Ebene]]="Ü4",4,IF(Lastenheft[[#This Row],[Ebene]]="T",5)))))</f>
        <v>5</v>
      </c>
      <c r="D339" s="68">
        <f t="shared" si="21"/>
        <v>3</v>
      </c>
      <c r="E339" s="68">
        <f t="shared" si="22"/>
        <v>2</v>
      </c>
      <c r="F339" s="68">
        <f t="shared" si="23"/>
        <v>0</v>
      </c>
      <c r="G339" s="68">
        <f t="shared" si="24"/>
        <v>0</v>
      </c>
      <c r="H339" s="68">
        <f>IF($C339=1,0,IF($C339=2,0,IF($C339=3,0,IF($C339=4,0,IF(AND($C339=5,NOT(Lastenheft[[#This Row],[Kriterium (M=Muss; I=Information)]]="nicht aktiv")),INDEX(H:H,ROW(H339)-1)+1,INDEX(H:H,ROW(H339)-1))))))</f>
        <v>0</v>
      </c>
      <c r="I339" s="69" t="str">
        <f>IF(NOT(Lastenheft[[#This Row],[Kriterium (M=Muss; I=Information)]]="nicht aktiv"),_xlfn.TEXTJOIN(".",FALSE,Lastenheft[[#This Row],[Spalte4]:[Spalte22]]),"")</f>
        <v/>
      </c>
      <c r="J339" s="19" t="str">
        <f>IF(NOT(Lastenheft[[#This Row],[Kriterium (M=Muss; I=Information)]]="nicht aktiv"),IF(C339=1,CONCATENATE(D339),IF(C339=2,CONCATENATE(D339,".",E339),IF(C339=3,CONCATENATE(D339,".",E339,".",F339),IF(C339=4,CONCATENATE(D339,".",E339,".",F339,".",G339),IF(C339=5,""))))),"")</f>
        <v/>
      </c>
      <c r="K339" s="83" t="s">
        <v>262</v>
      </c>
      <c r="L339" s="72"/>
      <c r="M339" s="70" t="s">
        <v>27</v>
      </c>
      <c r="N339" s="80"/>
      <c r="O339" s="81"/>
      <c r="P339" s="74"/>
    </row>
    <row r="340" spans="1:16" s="75" customFormat="1" ht="18" hidden="1" outlineLevel="2" x14ac:dyDescent="0.2">
      <c r="A340" s="55"/>
      <c r="B340" s="68" t="s">
        <v>39</v>
      </c>
      <c r="C340" s="68">
        <f>IF(Lastenheft[[#This Row],[Ebene]]="Ü1",1,IF(Lastenheft[[#This Row],[Ebene]]="Ü2",2,IF(Lastenheft[[#This Row],[Ebene]]="Ü3",3,IF(Lastenheft[[#This Row],[Ebene]]="Ü4",4,IF(Lastenheft[[#This Row],[Ebene]]="T",5)))))</f>
        <v>5</v>
      </c>
      <c r="D340" s="68">
        <f t="shared" si="21"/>
        <v>3</v>
      </c>
      <c r="E340" s="68">
        <f t="shared" si="22"/>
        <v>2</v>
      </c>
      <c r="F340" s="68">
        <f t="shared" si="23"/>
        <v>0</v>
      </c>
      <c r="G340" s="68">
        <f t="shared" si="24"/>
        <v>0</v>
      </c>
      <c r="H340" s="68">
        <f>IF($C340=1,0,IF($C340=2,0,IF($C340=3,0,IF($C340=4,0,IF(AND($C340=5,NOT(Lastenheft[[#This Row],[Kriterium (M=Muss; I=Information)]]="nicht aktiv")),INDEX(H:H,ROW(H340)-1)+1,INDEX(H:H,ROW(H340)-1))))))</f>
        <v>0</v>
      </c>
      <c r="I340" s="69" t="str">
        <f>IF(NOT(Lastenheft[[#This Row],[Kriterium (M=Muss; I=Information)]]="nicht aktiv"),_xlfn.TEXTJOIN(".",FALSE,Lastenheft[[#This Row],[Spalte4]:[Spalte22]]),"")</f>
        <v/>
      </c>
      <c r="J340" s="19" t="str">
        <f>IF(NOT(Lastenheft[[#This Row],[Kriterium (M=Muss; I=Information)]]="nicht aktiv"),IF(C340=1,CONCATENATE(D340),IF(C340=2,CONCATENATE(D340,".",E340),IF(C340=3,CONCATENATE(D340,".",E340,".",F340),IF(C340=4,CONCATENATE(D340,".",E340,".",F340,".",G340),IF(C340=5,""))))),"")</f>
        <v/>
      </c>
      <c r="K340" s="28" t="s">
        <v>61</v>
      </c>
      <c r="L340" s="72"/>
      <c r="M340" s="70" t="s">
        <v>27</v>
      </c>
      <c r="N340" s="80"/>
      <c r="O340" s="81"/>
      <c r="P340" s="74"/>
    </row>
    <row r="341" spans="1:16" s="75" customFormat="1" ht="18" hidden="1" outlineLevel="2" x14ac:dyDescent="0.2">
      <c r="A341" s="55"/>
      <c r="B341" s="68" t="s">
        <v>39</v>
      </c>
      <c r="C341" s="68">
        <f>IF(Lastenheft[[#This Row],[Ebene]]="Ü1",1,IF(Lastenheft[[#This Row],[Ebene]]="Ü2",2,IF(Lastenheft[[#This Row],[Ebene]]="Ü3",3,IF(Lastenheft[[#This Row],[Ebene]]="Ü4",4,IF(Lastenheft[[#This Row],[Ebene]]="T",5)))))</f>
        <v>5</v>
      </c>
      <c r="D341" s="68">
        <f t="shared" si="21"/>
        <v>3</v>
      </c>
      <c r="E341" s="68">
        <f t="shared" si="22"/>
        <v>2</v>
      </c>
      <c r="F341" s="68">
        <f t="shared" si="23"/>
        <v>0</v>
      </c>
      <c r="G341" s="68">
        <f t="shared" si="24"/>
        <v>0</v>
      </c>
      <c r="H341" s="68">
        <f>IF($C341=1,0,IF($C341=2,0,IF($C341=3,0,IF($C341=4,0,IF(AND($C341=5,NOT(Lastenheft[[#This Row],[Kriterium (M=Muss; I=Information)]]="nicht aktiv")),INDEX(H:H,ROW(H341)-1)+1,INDEX(H:H,ROW(H341)-1))))))</f>
        <v>0</v>
      </c>
      <c r="I341" s="69" t="str">
        <f>IF(NOT(Lastenheft[[#This Row],[Kriterium (M=Muss; I=Information)]]="nicht aktiv"),_xlfn.TEXTJOIN(".",FALSE,Lastenheft[[#This Row],[Spalte4]:[Spalte22]]),"")</f>
        <v/>
      </c>
      <c r="J341" s="19" t="str">
        <f>IF(NOT(Lastenheft[[#This Row],[Kriterium (M=Muss; I=Information)]]="nicht aktiv"),IF(C341=1,CONCATENATE(D341),IF(C341=2,CONCATENATE(D341,".",E341),IF(C341=3,CONCATENATE(D341,".",E341,".",F341),IF(C341=4,CONCATENATE(D341,".",E341,".",F341,".",G341),IF(C341=5,""))))),"")</f>
        <v/>
      </c>
      <c r="K341" s="28" t="s">
        <v>62</v>
      </c>
      <c r="L341" s="72"/>
      <c r="M341" s="70" t="s">
        <v>27</v>
      </c>
      <c r="N341" s="80"/>
      <c r="O341" s="81"/>
      <c r="P341" s="74"/>
    </row>
    <row r="342" spans="1:16" s="75" customFormat="1" ht="18" hidden="1" outlineLevel="2" x14ac:dyDescent="0.2">
      <c r="A342" s="55"/>
      <c r="B342" s="68" t="s">
        <v>39</v>
      </c>
      <c r="C342" s="68">
        <f>IF(Lastenheft[[#This Row],[Ebene]]="Ü1",1,IF(Lastenheft[[#This Row],[Ebene]]="Ü2",2,IF(Lastenheft[[#This Row],[Ebene]]="Ü3",3,IF(Lastenheft[[#This Row],[Ebene]]="Ü4",4,IF(Lastenheft[[#This Row],[Ebene]]="T",5)))))</f>
        <v>5</v>
      </c>
      <c r="D342" s="68">
        <f t="shared" si="21"/>
        <v>3</v>
      </c>
      <c r="E342" s="68">
        <f t="shared" si="22"/>
        <v>2</v>
      </c>
      <c r="F342" s="68">
        <f t="shared" si="23"/>
        <v>0</v>
      </c>
      <c r="G342" s="68">
        <f t="shared" si="24"/>
        <v>0</v>
      </c>
      <c r="H342" s="68">
        <f>IF($C342=1,0,IF($C342=2,0,IF($C342=3,0,IF($C342=4,0,IF(AND($C342=5,NOT(Lastenheft[[#This Row],[Kriterium (M=Muss; I=Information)]]="nicht aktiv")),INDEX(H:H,ROW(H342)-1)+1,INDEX(H:H,ROW(H342)-1))))))</f>
        <v>0</v>
      </c>
      <c r="I342" s="69" t="str">
        <f>IF(NOT(Lastenheft[[#This Row],[Kriterium (M=Muss; I=Information)]]="nicht aktiv"),_xlfn.TEXTJOIN(".",FALSE,Lastenheft[[#This Row],[Spalte4]:[Spalte22]]),"")</f>
        <v/>
      </c>
      <c r="J342" s="19" t="str">
        <f>IF(NOT(Lastenheft[[#This Row],[Kriterium (M=Muss; I=Information)]]="nicht aktiv"),IF(C342=1,CONCATENATE(D342),IF(C342=2,CONCATENATE(D342,".",E342),IF(C342=3,CONCATENATE(D342,".",E342,".",F342),IF(C342=4,CONCATENATE(D342,".",E342,".",F342,".",G342),IF(C342=5,""))))),"")</f>
        <v/>
      </c>
      <c r="K342" s="28" t="s">
        <v>63</v>
      </c>
      <c r="L342" s="72"/>
      <c r="M342" s="70" t="s">
        <v>27</v>
      </c>
      <c r="N342" s="80"/>
      <c r="O342" s="81"/>
      <c r="P342" s="74"/>
    </row>
    <row r="343" spans="1:16" s="75" customFormat="1" ht="18" hidden="1" outlineLevel="2" x14ac:dyDescent="0.2">
      <c r="A343" s="55"/>
      <c r="B343" s="68" t="s">
        <v>39</v>
      </c>
      <c r="C343" s="68">
        <f>IF(Lastenheft[[#This Row],[Ebene]]="Ü1",1,IF(Lastenheft[[#This Row],[Ebene]]="Ü2",2,IF(Lastenheft[[#This Row],[Ebene]]="Ü3",3,IF(Lastenheft[[#This Row],[Ebene]]="Ü4",4,IF(Lastenheft[[#This Row],[Ebene]]="T",5)))))</f>
        <v>5</v>
      </c>
      <c r="D343" s="68">
        <f t="shared" si="21"/>
        <v>3</v>
      </c>
      <c r="E343" s="68">
        <f t="shared" si="22"/>
        <v>2</v>
      </c>
      <c r="F343" s="68">
        <f t="shared" si="23"/>
        <v>0</v>
      </c>
      <c r="G343" s="68">
        <f t="shared" si="24"/>
        <v>0</v>
      </c>
      <c r="H343" s="68">
        <f>IF($C343=1,0,IF($C343=2,0,IF($C343=3,0,IF($C343=4,0,IF(AND($C343=5,NOT(Lastenheft[[#This Row],[Kriterium (M=Muss; I=Information)]]="nicht aktiv")),INDEX(H:H,ROW(H343)-1)+1,INDEX(H:H,ROW(H343)-1))))))</f>
        <v>0</v>
      </c>
      <c r="I343" s="69" t="str">
        <f>IF(NOT(Lastenheft[[#This Row],[Kriterium (M=Muss; I=Information)]]="nicht aktiv"),_xlfn.TEXTJOIN(".",FALSE,Lastenheft[[#This Row],[Spalte4]:[Spalte22]]),"")</f>
        <v/>
      </c>
      <c r="J343" s="19" t="str">
        <f>IF(NOT(Lastenheft[[#This Row],[Kriterium (M=Muss; I=Information)]]="nicht aktiv"),IF(C343=1,CONCATENATE(D343),IF(C343=2,CONCATENATE(D343,".",E343),IF(C343=3,CONCATENATE(D343,".",E343,".",F343),IF(C343=4,CONCATENATE(D343,".",E343,".",F343,".",G343),IF(C343=5,""))))),"")</f>
        <v/>
      </c>
      <c r="K343" s="28" t="s">
        <v>64</v>
      </c>
      <c r="L343" s="72"/>
      <c r="M343" s="70" t="s">
        <v>27</v>
      </c>
      <c r="N343" s="80"/>
      <c r="O343" s="81"/>
      <c r="P343" s="74"/>
    </row>
    <row r="344" spans="1:16" s="75" customFormat="1" ht="18" hidden="1" outlineLevel="2" x14ac:dyDescent="0.2">
      <c r="A344" s="55"/>
      <c r="B344" s="68" t="s">
        <v>39</v>
      </c>
      <c r="C344" s="68">
        <f>IF(Lastenheft[[#This Row],[Ebene]]="Ü1",1,IF(Lastenheft[[#This Row],[Ebene]]="Ü2",2,IF(Lastenheft[[#This Row],[Ebene]]="Ü3",3,IF(Lastenheft[[#This Row],[Ebene]]="Ü4",4,IF(Lastenheft[[#This Row],[Ebene]]="T",5)))))</f>
        <v>5</v>
      </c>
      <c r="D344" s="68">
        <f t="shared" si="21"/>
        <v>3</v>
      </c>
      <c r="E344" s="68">
        <f t="shared" si="22"/>
        <v>2</v>
      </c>
      <c r="F344" s="68">
        <f t="shared" si="23"/>
        <v>0</v>
      </c>
      <c r="G344" s="68">
        <f t="shared" si="24"/>
        <v>0</v>
      </c>
      <c r="H344" s="68">
        <f>IF($C344=1,0,IF($C344=2,0,IF($C344=3,0,IF($C344=4,0,IF(AND($C344=5,NOT(Lastenheft[[#This Row],[Kriterium (M=Muss; I=Information)]]="nicht aktiv")),INDEX(H:H,ROW(H344)-1)+1,INDEX(H:H,ROW(H344)-1))))))</f>
        <v>0</v>
      </c>
      <c r="I344" s="69" t="str">
        <f>IF(NOT(Lastenheft[[#This Row],[Kriterium (M=Muss; I=Information)]]="nicht aktiv"),_xlfn.TEXTJOIN(".",FALSE,Lastenheft[[#This Row],[Spalte4]:[Spalte22]]),"")</f>
        <v/>
      </c>
      <c r="J344" s="19" t="str">
        <f>IF(NOT(Lastenheft[[#This Row],[Kriterium (M=Muss; I=Information)]]="nicht aktiv"),IF(C344=1,CONCATENATE(D344),IF(C344=2,CONCATENATE(D344,".",E344),IF(C344=3,CONCATENATE(D344,".",E344,".",F344),IF(C344=4,CONCATENATE(D344,".",E344,".",F344,".",G344),IF(C344=5,""))))),"")</f>
        <v/>
      </c>
      <c r="K344" s="28" t="s">
        <v>65</v>
      </c>
      <c r="L344" s="72"/>
      <c r="M344" s="70" t="s">
        <v>27</v>
      </c>
      <c r="N344" s="80"/>
      <c r="O344" s="81"/>
      <c r="P344" s="74"/>
    </row>
    <row r="345" spans="1:16" s="75" customFormat="1" ht="18" hidden="1" outlineLevel="2" x14ac:dyDescent="0.2">
      <c r="A345" s="55"/>
      <c r="B345" s="68" t="s">
        <v>39</v>
      </c>
      <c r="C345" s="68">
        <f>IF(Lastenheft[[#This Row],[Ebene]]="Ü1",1,IF(Lastenheft[[#This Row],[Ebene]]="Ü2",2,IF(Lastenheft[[#This Row],[Ebene]]="Ü3",3,IF(Lastenheft[[#This Row],[Ebene]]="Ü4",4,IF(Lastenheft[[#This Row],[Ebene]]="T",5)))))</f>
        <v>5</v>
      </c>
      <c r="D345" s="68">
        <f t="shared" si="21"/>
        <v>3</v>
      </c>
      <c r="E345" s="68">
        <f t="shared" si="22"/>
        <v>2</v>
      </c>
      <c r="F345" s="68">
        <f t="shared" si="23"/>
        <v>0</v>
      </c>
      <c r="G345" s="68">
        <f t="shared" si="24"/>
        <v>0</v>
      </c>
      <c r="H345" s="68">
        <f>IF($C345=1,0,IF($C345=2,0,IF($C345=3,0,IF($C345=4,0,IF(AND($C345=5,NOT(Lastenheft[[#This Row],[Kriterium (M=Muss; I=Information)]]="nicht aktiv")),INDEX(H:H,ROW(H345)-1)+1,INDEX(H:H,ROW(H345)-1))))))</f>
        <v>0</v>
      </c>
      <c r="I345" s="69" t="str">
        <f>IF(NOT(Lastenheft[[#This Row],[Kriterium (M=Muss; I=Information)]]="nicht aktiv"),_xlfn.TEXTJOIN(".",FALSE,Lastenheft[[#This Row],[Spalte4]:[Spalte22]]),"")</f>
        <v/>
      </c>
      <c r="J345" s="19" t="str">
        <f>IF(NOT(Lastenheft[[#This Row],[Kriterium (M=Muss; I=Information)]]="nicht aktiv"),IF(C345=1,CONCATENATE(D345),IF(C345=2,CONCATENATE(D345,".",E345),IF(C345=3,CONCATENATE(D345,".",E345,".",F345),IF(C345=4,CONCATENATE(D345,".",E345,".",F345,".",G345),IF(C345=5,""))))),"")</f>
        <v/>
      </c>
      <c r="K345" s="28" t="s">
        <v>66</v>
      </c>
      <c r="L345" s="72"/>
      <c r="M345" s="70" t="s">
        <v>27</v>
      </c>
      <c r="N345" s="80"/>
      <c r="O345" s="81"/>
      <c r="P345" s="74"/>
    </row>
    <row r="346" spans="1:16" s="75" customFormat="1" ht="18" hidden="1" outlineLevel="2" x14ac:dyDescent="0.2">
      <c r="A346" s="55"/>
      <c r="B346" s="68" t="s">
        <v>39</v>
      </c>
      <c r="C346" s="68">
        <f>IF(Lastenheft[[#This Row],[Ebene]]="Ü1",1,IF(Lastenheft[[#This Row],[Ebene]]="Ü2",2,IF(Lastenheft[[#This Row],[Ebene]]="Ü3",3,IF(Lastenheft[[#This Row],[Ebene]]="Ü4",4,IF(Lastenheft[[#This Row],[Ebene]]="T",5)))))</f>
        <v>5</v>
      </c>
      <c r="D346" s="68">
        <f t="shared" si="21"/>
        <v>3</v>
      </c>
      <c r="E346" s="68">
        <f t="shared" si="22"/>
        <v>2</v>
      </c>
      <c r="F346" s="68">
        <f t="shared" si="23"/>
        <v>0</v>
      </c>
      <c r="G346" s="68">
        <f t="shared" si="24"/>
        <v>0</v>
      </c>
      <c r="H346" s="68">
        <f>IF($C346=1,0,IF($C346=2,0,IF($C346=3,0,IF($C346=4,0,IF(AND($C346=5,NOT(Lastenheft[[#This Row],[Kriterium (M=Muss; I=Information)]]="nicht aktiv")),INDEX(H:H,ROW(H346)-1)+1,INDEX(H:H,ROW(H346)-1))))))</f>
        <v>0</v>
      </c>
      <c r="I346" s="69" t="str">
        <f>IF(NOT(Lastenheft[[#This Row],[Kriterium (M=Muss; I=Information)]]="nicht aktiv"),_xlfn.TEXTJOIN(".",FALSE,Lastenheft[[#This Row],[Spalte4]:[Spalte22]]),"")</f>
        <v/>
      </c>
      <c r="J346" s="19" t="str">
        <f>IF(NOT(Lastenheft[[#This Row],[Kriterium (M=Muss; I=Information)]]="nicht aktiv"),IF(C346=1,CONCATENATE(D346),IF(C346=2,CONCATENATE(D346,".",E346),IF(C346=3,CONCATENATE(D346,".",E346,".",F346),IF(C346=4,CONCATENATE(D346,".",E346,".",F346,".",G346),IF(C346=5,""))))),"")</f>
        <v/>
      </c>
      <c r="K346" s="28" t="s">
        <v>67</v>
      </c>
      <c r="L346" s="72"/>
      <c r="M346" s="70" t="s">
        <v>27</v>
      </c>
      <c r="N346" s="80"/>
      <c r="O346" s="81"/>
      <c r="P346" s="74"/>
    </row>
    <row r="347" spans="1:16" s="75" customFormat="1" ht="18" hidden="1" outlineLevel="2" x14ac:dyDescent="0.2">
      <c r="A347" s="55"/>
      <c r="B347" s="68" t="s">
        <v>39</v>
      </c>
      <c r="C347" s="68">
        <f>IF(Lastenheft[[#This Row],[Ebene]]="Ü1",1,IF(Lastenheft[[#This Row],[Ebene]]="Ü2",2,IF(Lastenheft[[#This Row],[Ebene]]="Ü3",3,IF(Lastenheft[[#This Row],[Ebene]]="Ü4",4,IF(Lastenheft[[#This Row],[Ebene]]="T",5)))))</f>
        <v>5</v>
      </c>
      <c r="D347" s="68">
        <f t="shared" si="21"/>
        <v>3</v>
      </c>
      <c r="E347" s="68">
        <f t="shared" si="22"/>
        <v>2</v>
      </c>
      <c r="F347" s="68">
        <f t="shared" si="23"/>
        <v>0</v>
      </c>
      <c r="G347" s="68">
        <f t="shared" si="24"/>
        <v>0</v>
      </c>
      <c r="H347" s="68">
        <f>IF($C347=1,0,IF($C347=2,0,IF($C347=3,0,IF($C347=4,0,IF(AND($C347=5,NOT(Lastenheft[[#This Row],[Kriterium (M=Muss; I=Information)]]="nicht aktiv")),INDEX(H:H,ROW(H347)-1)+1,INDEX(H:H,ROW(H347)-1))))))</f>
        <v>0</v>
      </c>
      <c r="I347" s="69" t="str">
        <f>IF(NOT(Lastenheft[[#This Row],[Kriterium (M=Muss; I=Information)]]="nicht aktiv"),_xlfn.TEXTJOIN(".",FALSE,Lastenheft[[#This Row],[Spalte4]:[Spalte22]]),"")</f>
        <v/>
      </c>
      <c r="J347" s="19" t="str">
        <f>IF(NOT(Lastenheft[[#This Row],[Kriterium (M=Muss; I=Information)]]="nicht aktiv"),IF(C347=1,CONCATENATE(D347),IF(C347=2,CONCATENATE(D347,".",E347),IF(C347=3,CONCATENATE(D347,".",E347,".",F347),IF(C347=4,CONCATENATE(D347,".",E347,".",F347,".",G347),IF(C347=5,""))))),"")</f>
        <v/>
      </c>
      <c r="K347" s="28" t="s">
        <v>351</v>
      </c>
      <c r="L347" s="72"/>
      <c r="M347" s="70" t="s">
        <v>27</v>
      </c>
      <c r="N347" s="80"/>
      <c r="O347" s="81"/>
      <c r="P347" s="74"/>
    </row>
    <row r="348" spans="1:16" s="75" customFormat="1" ht="18" hidden="1" outlineLevel="2" x14ac:dyDescent="0.2">
      <c r="A348" s="55"/>
      <c r="B348" s="68" t="s">
        <v>39</v>
      </c>
      <c r="C348" s="68">
        <f>IF(Lastenheft[[#This Row],[Ebene]]="Ü1",1,IF(Lastenheft[[#This Row],[Ebene]]="Ü2",2,IF(Lastenheft[[#This Row],[Ebene]]="Ü3",3,IF(Lastenheft[[#This Row],[Ebene]]="Ü4",4,IF(Lastenheft[[#This Row],[Ebene]]="T",5)))))</f>
        <v>5</v>
      </c>
      <c r="D348" s="68">
        <f t="shared" si="21"/>
        <v>3</v>
      </c>
      <c r="E348" s="68">
        <f t="shared" si="22"/>
        <v>2</v>
      </c>
      <c r="F348" s="68">
        <f t="shared" si="23"/>
        <v>0</v>
      </c>
      <c r="G348" s="68">
        <f t="shared" si="24"/>
        <v>0</v>
      </c>
      <c r="H348" s="68">
        <f>IF($C348=1,0,IF($C348=2,0,IF($C348=3,0,IF($C348=4,0,IF(AND($C348=5,NOT(Lastenheft[[#This Row],[Kriterium (M=Muss; I=Information)]]="nicht aktiv")),INDEX(H:H,ROW(H348)-1)+1,INDEX(H:H,ROW(H348)-1))))))</f>
        <v>0</v>
      </c>
      <c r="I348" s="69" t="str">
        <f>IF(NOT(Lastenheft[[#This Row],[Kriterium (M=Muss; I=Information)]]="nicht aktiv"),_xlfn.TEXTJOIN(".",FALSE,Lastenheft[[#This Row],[Spalte4]:[Spalte22]]),"")</f>
        <v/>
      </c>
      <c r="J348" s="19" t="str">
        <f>IF(NOT(Lastenheft[[#This Row],[Kriterium (M=Muss; I=Information)]]="nicht aktiv"),IF(C348=1,CONCATENATE(D348),IF(C348=2,CONCATENATE(D348,".",E348),IF(C348=3,CONCATENATE(D348,".",E348,".",F348),IF(C348=4,CONCATENATE(D348,".",E348,".",F348,".",G348),IF(C348=5,""))))),"")</f>
        <v/>
      </c>
      <c r="K348" s="28" t="s">
        <v>260</v>
      </c>
      <c r="L348" s="72"/>
      <c r="M348" s="70" t="s">
        <v>27</v>
      </c>
      <c r="N348" s="80"/>
      <c r="O348" s="81"/>
      <c r="P348" s="74"/>
    </row>
    <row r="349" spans="1:16" s="75" customFormat="1" ht="18" hidden="1" outlineLevel="2" x14ac:dyDescent="0.2">
      <c r="A349" s="55"/>
      <c r="B349" s="68" t="s">
        <v>39</v>
      </c>
      <c r="C349" s="68">
        <f>IF(Lastenheft[[#This Row],[Ebene]]="Ü1",1,IF(Lastenheft[[#This Row],[Ebene]]="Ü2",2,IF(Lastenheft[[#This Row],[Ebene]]="Ü3",3,IF(Lastenheft[[#This Row],[Ebene]]="Ü4",4,IF(Lastenheft[[#This Row],[Ebene]]="T",5)))))</f>
        <v>5</v>
      </c>
      <c r="D349" s="68">
        <f t="shared" si="21"/>
        <v>3</v>
      </c>
      <c r="E349" s="68">
        <f t="shared" si="22"/>
        <v>2</v>
      </c>
      <c r="F349" s="68">
        <f t="shared" si="23"/>
        <v>0</v>
      </c>
      <c r="G349" s="68">
        <f t="shared" si="24"/>
        <v>0</v>
      </c>
      <c r="H349" s="68">
        <f>IF($C349=1,0,IF($C349=2,0,IF($C349=3,0,IF($C349=4,0,IF(AND($C349=5,NOT(Lastenheft[[#This Row],[Kriterium (M=Muss; I=Information)]]="nicht aktiv")),INDEX(H:H,ROW(H349)-1)+1,INDEX(H:H,ROW(H349)-1))))))</f>
        <v>0</v>
      </c>
      <c r="I349" s="69" t="str">
        <f>IF(NOT(Lastenheft[[#This Row],[Kriterium (M=Muss; I=Information)]]="nicht aktiv"),_xlfn.TEXTJOIN(".",FALSE,Lastenheft[[#This Row],[Spalte4]:[Spalte22]]),"")</f>
        <v/>
      </c>
      <c r="J349" s="19" t="str">
        <f>IF(NOT(Lastenheft[[#This Row],[Kriterium (M=Muss; I=Information)]]="nicht aktiv"),IF(C349=1,CONCATENATE(D349),IF(C349=2,CONCATENATE(D349,".",E349),IF(C349=3,CONCATENATE(D349,".",E349,".",F349),IF(C349=4,CONCATENATE(D349,".",E349,".",F349,".",G349),IF(C349=5,""))))),"")</f>
        <v/>
      </c>
      <c r="K349" s="28" t="s">
        <v>259</v>
      </c>
      <c r="L349" s="72"/>
      <c r="M349" s="70" t="s">
        <v>27</v>
      </c>
      <c r="N349" s="80"/>
      <c r="O349" s="81"/>
      <c r="P349" s="74"/>
    </row>
    <row r="350" spans="1:16" s="75" customFormat="1" ht="18" hidden="1" outlineLevel="2" x14ac:dyDescent="0.2">
      <c r="A350" s="55"/>
      <c r="B350" s="68" t="s">
        <v>39</v>
      </c>
      <c r="C350" s="68">
        <f>IF(Lastenheft[[#This Row],[Ebene]]="Ü1",1,IF(Lastenheft[[#This Row],[Ebene]]="Ü2",2,IF(Lastenheft[[#This Row],[Ebene]]="Ü3",3,IF(Lastenheft[[#This Row],[Ebene]]="Ü4",4,IF(Lastenheft[[#This Row],[Ebene]]="T",5)))))</f>
        <v>5</v>
      </c>
      <c r="D350" s="68">
        <f t="shared" si="21"/>
        <v>3</v>
      </c>
      <c r="E350" s="68">
        <f t="shared" si="22"/>
        <v>2</v>
      </c>
      <c r="F350" s="68">
        <f t="shared" si="23"/>
        <v>0</v>
      </c>
      <c r="G350" s="68">
        <f t="shared" si="24"/>
        <v>0</v>
      </c>
      <c r="H350" s="68">
        <f>IF($C350=1,0,IF($C350=2,0,IF($C350=3,0,IF($C350=4,0,IF(AND($C350=5,NOT(Lastenheft[[#This Row],[Kriterium (M=Muss; I=Information)]]="nicht aktiv")),INDEX(H:H,ROW(H350)-1)+1,INDEX(H:H,ROW(H350)-1))))))</f>
        <v>0</v>
      </c>
      <c r="I350" s="69" t="str">
        <f>IF(NOT(Lastenheft[[#This Row],[Kriterium (M=Muss; I=Information)]]="nicht aktiv"),_xlfn.TEXTJOIN(".",FALSE,Lastenheft[[#This Row],[Spalte4]:[Spalte22]]),"")</f>
        <v/>
      </c>
      <c r="J350" s="19" t="str">
        <f>IF(NOT(Lastenheft[[#This Row],[Kriterium (M=Muss; I=Information)]]="nicht aktiv"),IF(C350=1,CONCATENATE(D350),IF(C350=2,CONCATENATE(D350,".",E350),IF(C350=3,CONCATENATE(D350,".",E350,".",F350),IF(C350=4,CONCATENATE(D350,".",E350,".",F350,".",G350),IF(C350=5,""))))),"")</f>
        <v/>
      </c>
      <c r="K350" s="28" t="s">
        <v>258</v>
      </c>
      <c r="L350" s="72"/>
      <c r="M350" s="70" t="s">
        <v>27</v>
      </c>
      <c r="N350" s="80"/>
      <c r="O350" s="81"/>
      <c r="P350" s="74"/>
    </row>
    <row r="351" spans="1:16" s="75" customFormat="1" ht="19.5" hidden="1" outlineLevel="1" collapsed="1" x14ac:dyDescent="0.2">
      <c r="A351" s="55"/>
      <c r="B351" s="68" t="s">
        <v>38</v>
      </c>
      <c r="C351" s="68">
        <f>IF(Lastenheft[[#This Row],[Ebene]]="Ü1",1,IF(Lastenheft[[#This Row],[Ebene]]="Ü2",2,IF(Lastenheft[[#This Row],[Ebene]]="Ü3",3,IF(Lastenheft[[#This Row],[Ebene]]="Ü4",4,IF(Lastenheft[[#This Row],[Ebene]]="T",5)))))</f>
        <v>2</v>
      </c>
      <c r="D351" s="68">
        <f t="shared" si="21"/>
        <v>3</v>
      </c>
      <c r="E351" s="68">
        <f t="shared" si="22"/>
        <v>3</v>
      </c>
      <c r="F351" s="68">
        <f t="shared" si="23"/>
        <v>0</v>
      </c>
      <c r="G351" s="68">
        <f t="shared" si="24"/>
        <v>0</v>
      </c>
      <c r="H351" s="68">
        <f>IF($C351=1,0,IF($C351=2,0,IF($C351=3,0,IF($C351=4,0,IF(AND($C351=5,NOT(Lastenheft[[#This Row],[Kriterium (M=Muss; I=Information)]]="nicht aktiv")),INDEX(H:H,ROW(H351)-1)+1,INDEX(H:H,ROW(H351)-1))))))</f>
        <v>0</v>
      </c>
      <c r="I351" s="69" t="str">
        <f>IF(NOT(Lastenheft[[#This Row],[Kriterium (M=Muss; I=Information)]]="nicht aktiv"),_xlfn.TEXTJOIN(".",FALSE,Lastenheft[[#This Row],[Spalte4]:[Spalte22]]),"")</f>
        <v/>
      </c>
      <c r="J351" s="127" t="str">
        <f>IF(NOT(Lastenheft[[#This Row],[Kriterium (M=Muss; I=Information)]]="nicht aktiv"),IF(C351=1,CONCATENATE(D351),IF(C351=2,CONCATENATE(D351,".",E351),IF(C351=3,CONCATENATE(D351,".",E351,".",F351),IF(C351=4,CONCATENATE(D351,".",E351,".",F351,".",G351),IF(C351=5,""))))),"")</f>
        <v/>
      </c>
      <c r="K351" s="128" t="s">
        <v>292</v>
      </c>
      <c r="L351" s="121"/>
      <c r="M351" s="122" t="s">
        <v>27</v>
      </c>
      <c r="N351" s="128"/>
      <c r="O351" s="128"/>
      <c r="P351" s="128"/>
    </row>
    <row r="352" spans="1:16" s="75" customFormat="1" ht="18" hidden="1" outlineLevel="1" x14ac:dyDescent="0.2">
      <c r="A352" s="55"/>
      <c r="B352" s="68" t="s">
        <v>39</v>
      </c>
      <c r="C352" s="68">
        <f>IF(Lastenheft[[#This Row],[Ebene]]="Ü1",1,IF(Lastenheft[[#This Row],[Ebene]]="Ü2",2,IF(Lastenheft[[#This Row],[Ebene]]="Ü3",3,IF(Lastenheft[[#This Row],[Ebene]]="Ü4",4,IF(Lastenheft[[#This Row],[Ebene]]="T",5)))))</f>
        <v>5</v>
      </c>
      <c r="D352" s="68">
        <f t="shared" si="21"/>
        <v>3</v>
      </c>
      <c r="E352" s="68">
        <f t="shared" si="22"/>
        <v>3</v>
      </c>
      <c r="F352" s="68">
        <f t="shared" si="23"/>
        <v>0</v>
      </c>
      <c r="G352" s="68">
        <f t="shared" si="24"/>
        <v>0</v>
      </c>
      <c r="H352" s="68">
        <f>IF($C352=1,0,IF($C352=2,0,IF($C352=3,0,IF($C352=4,0,IF(AND($C352=5,NOT(Lastenheft[[#This Row],[Kriterium (M=Muss; I=Information)]]="nicht aktiv")),INDEX(H:H,ROW(H352)-1)+1,INDEX(H:H,ROW(H352)-1))))))</f>
        <v>0</v>
      </c>
      <c r="I352" s="69" t="str">
        <f>IF(NOT(Lastenheft[[#This Row],[Kriterium (M=Muss; I=Information)]]="nicht aktiv"),_xlfn.TEXTJOIN(".",FALSE,Lastenheft[[#This Row],[Spalte4]:[Spalte22]]),"")</f>
        <v/>
      </c>
      <c r="J352" s="19" t="str">
        <f>IF(NOT(Lastenheft[[#This Row],[Kriterium (M=Muss; I=Information)]]="nicht aktiv"),IF(C352=1,CONCATENATE(D352),IF(C352=2,CONCATENATE(D352,".",E352),IF(C352=3,CONCATENATE(D352,".",E352,".",F352),IF(C352=4,CONCATENATE(D352,".",E352,".",F352,".",G352),IF(C352=5,""))))),"")</f>
        <v/>
      </c>
      <c r="K352" s="28" t="s">
        <v>352</v>
      </c>
      <c r="L352" s="72"/>
      <c r="M352" s="70" t="s">
        <v>27</v>
      </c>
      <c r="N352" s="80"/>
      <c r="O352" s="81"/>
      <c r="P352" s="74"/>
    </row>
    <row r="353" spans="1:16372" s="75" customFormat="1" ht="18" hidden="1" outlineLevel="1" x14ac:dyDescent="0.2">
      <c r="A353" s="55"/>
      <c r="B353" s="68" t="s">
        <v>39</v>
      </c>
      <c r="C353" s="68">
        <f>IF(Lastenheft[[#This Row],[Ebene]]="Ü1",1,IF(Lastenheft[[#This Row],[Ebene]]="Ü2",2,IF(Lastenheft[[#This Row],[Ebene]]="Ü3",3,IF(Lastenheft[[#This Row],[Ebene]]="Ü4",4,IF(Lastenheft[[#This Row],[Ebene]]="T",5)))))</f>
        <v>5</v>
      </c>
      <c r="D353" s="68">
        <f t="shared" si="21"/>
        <v>3</v>
      </c>
      <c r="E353" s="68">
        <f t="shared" si="22"/>
        <v>3</v>
      </c>
      <c r="F353" s="68">
        <f t="shared" si="23"/>
        <v>0</v>
      </c>
      <c r="G353" s="68">
        <f t="shared" si="24"/>
        <v>0</v>
      </c>
      <c r="H353" s="68">
        <f>IF($C353=1,0,IF($C353=2,0,IF($C353=3,0,IF($C353=4,0,IF(AND($C353=5,NOT(Lastenheft[[#This Row],[Kriterium (M=Muss; I=Information)]]="nicht aktiv")),INDEX(H:H,ROW(H353)-1)+1,INDEX(H:H,ROW(H353)-1))))))</f>
        <v>0</v>
      </c>
      <c r="I353" s="69" t="str">
        <f>IF(NOT(Lastenheft[[#This Row],[Kriterium (M=Muss; I=Information)]]="nicht aktiv"),_xlfn.TEXTJOIN(".",FALSE,Lastenheft[[#This Row],[Spalte4]:[Spalte22]]),"")</f>
        <v/>
      </c>
      <c r="J353" s="19" t="str">
        <f>IF(NOT(Lastenheft[[#This Row],[Kriterium (M=Muss; I=Information)]]="nicht aktiv"),IF(C353=1,CONCATENATE(D353),IF(C353=2,CONCATENATE(D353,".",E353),IF(C353=3,CONCATENATE(D353,".",E353,".",F353),IF(C353=4,CONCATENATE(D353,".",E353,".",F353,".",G353),IF(C353=5,""))))),"")</f>
        <v/>
      </c>
      <c r="K353" s="28" t="s">
        <v>283</v>
      </c>
      <c r="L353" s="72"/>
      <c r="M353" s="76" t="s">
        <v>27</v>
      </c>
      <c r="N353" s="80"/>
      <c r="O353" s="81"/>
      <c r="P353" s="74"/>
    </row>
    <row r="354" spans="1:16372" s="75" customFormat="1" ht="18" hidden="1" outlineLevel="1" x14ac:dyDescent="0.2">
      <c r="A354" s="55"/>
      <c r="B354" s="68" t="s">
        <v>39</v>
      </c>
      <c r="C354" s="68">
        <f>IF(Lastenheft[[#This Row],[Ebene]]="Ü1",1,IF(Lastenheft[[#This Row],[Ebene]]="Ü2",2,IF(Lastenheft[[#This Row],[Ebene]]="Ü3",3,IF(Lastenheft[[#This Row],[Ebene]]="Ü4",4,IF(Lastenheft[[#This Row],[Ebene]]="T",5)))))</f>
        <v>5</v>
      </c>
      <c r="D354" s="68">
        <f t="shared" si="21"/>
        <v>3</v>
      </c>
      <c r="E354" s="68">
        <f t="shared" si="22"/>
        <v>3</v>
      </c>
      <c r="F354" s="68">
        <f t="shared" si="23"/>
        <v>0</v>
      </c>
      <c r="G354" s="68">
        <f t="shared" si="24"/>
        <v>0</v>
      </c>
      <c r="H354" s="68">
        <f>IF($C354=1,0,IF($C354=2,0,IF($C354=3,0,IF($C354=4,0,IF(AND($C354=5,NOT(Lastenheft[[#This Row],[Kriterium (M=Muss; I=Information)]]="nicht aktiv")),INDEX(H:H,ROW(H354)-1)+1,INDEX(H:H,ROW(H354)-1))))))</f>
        <v>0</v>
      </c>
      <c r="I354" s="69" t="str">
        <f>IF(NOT(Lastenheft[[#This Row],[Kriterium (M=Muss; I=Information)]]="nicht aktiv"),_xlfn.TEXTJOIN(".",FALSE,Lastenheft[[#This Row],[Spalte4]:[Spalte22]]),"")</f>
        <v/>
      </c>
      <c r="J354" s="19" t="str">
        <f>IF(NOT(Lastenheft[[#This Row],[Kriterium (M=Muss; I=Information)]]="nicht aktiv"),IF(C354=1,CONCATENATE(D354),IF(C354=2,CONCATENATE(D354,".",E354),IF(C354=3,CONCATENATE(D354,".",E354,".",F354),IF(C354=4,CONCATENATE(D354,".",E354,".",F354,".",G354),IF(C354=5,""))))),"")</f>
        <v/>
      </c>
      <c r="K354" s="28" t="s">
        <v>353</v>
      </c>
      <c r="L354" s="72"/>
      <c r="M354" s="70" t="s">
        <v>27</v>
      </c>
      <c r="N354" s="80"/>
      <c r="O354" s="81"/>
      <c r="P354" s="74"/>
    </row>
    <row r="355" spans="1:16372" s="75" customFormat="1" ht="18" hidden="1" outlineLevel="1" x14ac:dyDescent="0.2">
      <c r="A355" s="55"/>
      <c r="B355" s="68" t="s">
        <v>39</v>
      </c>
      <c r="C355" s="68">
        <f>IF(Lastenheft[[#This Row],[Ebene]]="Ü1",1,IF(Lastenheft[[#This Row],[Ebene]]="Ü2",2,IF(Lastenheft[[#This Row],[Ebene]]="Ü3",3,IF(Lastenheft[[#This Row],[Ebene]]="Ü4",4,IF(Lastenheft[[#This Row],[Ebene]]="T",5)))))</f>
        <v>5</v>
      </c>
      <c r="D355" s="68">
        <f t="shared" si="21"/>
        <v>3</v>
      </c>
      <c r="E355" s="68">
        <f t="shared" si="22"/>
        <v>3</v>
      </c>
      <c r="F355" s="68">
        <f t="shared" si="23"/>
        <v>0</v>
      </c>
      <c r="G355" s="68">
        <f t="shared" si="24"/>
        <v>0</v>
      </c>
      <c r="H355" s="68">
        <f>IF($C355=1,0,IF($C355=2,0,IF($C355=3,0,IF($C355=4,0,IF(AND($C355=5,NOT(Lastenheft[[#This Row],[Kriterium (M=Muss; I=Information)]]="nicht aktiv")),INDEX(H:H,ROW(H355)-1)+1,INDEX(H:H,ROW(H355)-1))))))</f>
        <v>0</v>
      </c>
      <c r="I355" s="69" t="str">
        <f>IF(NOT(Lastenheft[[#This Row],[Kriterium (M=Muss; I=Information)]]="nicht aktiv"),_xlfn.TEXTJOIN(".",FALSE,Lastenheft[[#This Row],[Spalte4]:[Spalte22]]),"")</f>
        <v/>
      </c>
      <c r="J355" s="19" t="str">
        <f>IF(NOT(Lastenheft[[#This Row],[Kriterium (M=Muss; I=Information)]]="nicht aktiv"),IF(C355=1,CONCATENATE(D355),IF(C355=2,CONCATENATE(D355,".",E355),IF(C355=3,CONCATENATE(D355,".",E355,".",F355),IF(C355=4,CONCATENATE(D355,".",E355,".",F355,".",G355),IF(C355=5,""))))),"")</f>
        <v/>
      </c>
      <c r="K355" s="28" t="s">
        <v>354</v>
      </c>
      <c r="L355" s="72"/>
      <c r="M355" s="70" t="s">
        <v>27</v>
      </c>
      <c r="N355" s="80"/>
      <c r="O355" s="81"/>
      <c r="P355" s="74"/>
    </row>
    <row r="356" spans="1:16372" s="75" customFormat="1" ht="19.5" hidden="1" outlineLevel="1" x14ac:dyDescent="0.2">
      <c r="A356" s="84"/>
      <c r="B356" s="68" t="s">
        <v>38</v>
      </c>
      <c r="C356" s="68">
        <f>IF(Lastenheft[[#This Row],[Ebene]]="Ü1",1,IF(Lastenheft[[#This Row],[Ebene]]="Ü2",2,IF(Lastenheft[[#This Row],[Ebene]]="Ü3",3,IF(Lastenheft[[#This Row],[Ebene]]="Ü4",4,IF(Lastenheft[[#This Row],[Ebene]]="T",5)))))</f>
        <v>2</v>
      </c>
      <c r="D356" s="68">
        <f t="shared" si="21"/>
        <v>3</v>
      </c>
      <c r="E356" s="68">
        <f t="shared" si="22"/>
        <v>4</v>
      </c>
      <c r="F356" s="68">
        <f t="shared" si="23"/>
        <v>0</v>
      </c>
      <c r="G356" s="68">
        <f t="shared" si="24"/>
        <v>0</v>
      </c>
      <c r="H356" s="68">
        <f>IF($C356=1,0,IF($C356=2,0,IF($C356=3,0,IF($C356=4,0,IF(AND($C356=5,NOT(Lastenheft[[#This Row],[Kriterium (M=Muss; I=Information)]]="nicht aktiv")),INDEX(H:H,ROW(H356)-1)+1,INDEX(H:H,ROW(H356)-1))))))</f>
        <v>0</v>
      </c>
      <c r="I356" s="69" t="str">
        <f>IF(NOT(Lastenheft[[#This Row],[Kriterium (M=Muss; I=Information)]]="nicht aktiv"),_xlfn.TEXTJOIN(".",FALSE,Lastenheft[[#This Row],[Spalte4]:[Spalte22]]),"")</f>
        <v/>
      </c>
      <c r="J356" s="127" t="str">
        <f>IF(NOT(Lastenheft[[#This Row],[Kriterium (M=Muss; I=Information)]]="nicht aktiv"),IF(C356=1,CONCATENATE(D356),IF(C356=2,CONCATENATE(D356,".",E356),IF(C356=3,CONCATENATE(D356,".",E356,".",F356),IF(C356=4,CONCATENATE(D356,".",E356,".",F356,".",G356),IF(C356=5,""))))),"")</f>
        <v/>
      </c>
      <c r="K356" s="128" t="s">
        <v>82</v>
      </c>
      <c r="L356" s="121"/>
      <c r="M356" s="122" t="s">
        <v>27</v>
      </c>
      <c r="N356" s="128"/>
      <c r="O356" s="128"/>
      <c r="P356" s="128"/>
    </row>
    <row r="357" spans="1:16372" s="75" customFormat="1" ht="18" hidden="1" outlineLevel="1" collapsed="1" x14ac:dyDescent="0.2">
      <c r="A357" s="55"/>
      <c r="B357" s="68" t="s">
        <v>40</v>
      </c>
      <c r="C357" s="68">
        <f>IF(Lastenheft[[#This Row],[Ebene]]="Ü1",1,IF(Lastenheft[[#This Row],[Ebene]]="Ü2",2,IF(Lastenheft[[#This Row],[Ebene]]="Ü3",3,IF(Lastenheft[[#This Row],[Ebene]]="Ü4",4,IF(Lastenheft[[#This Row],[Ebene]]="T",5)))))</f>
        <v>3</v>
      </c>
      <c r="D357" s="68">
        <f t="shared" si="21"/>
        <v>3</v>
      </c>
      <c r="E357" s="68">
        <f t="shared" si="22"/>
        <v>4</v>
      </c>
      <c r="F357" s="68">
        <f t="shared" si="23"/>
        <v>1</v>
      </c>
      <c r="G357" s="68">
        <f t="shared" si="24"/>
        <v>0</v>
      </c>
      <c r="H357" s="68">
        <f>IF($C357=1,0,IF($C357=2,0,IF($C357=3,0,IF($C357=4,0,IF(AND($C357=5,NOT(Lastenheft[[#This Row],[Kriterium (M=Muss; I=Information)]]="nicht aktiv")),INDEX(H:H,ROW(H357)-1)+1,INDEX(H:H,ROW(H357)-1))))))</f>
        <v>0</v>
      </c>
      <c r="I357" s="69" t="str">
        <f>IF(NOT(Lastenheft[[#This Row],[Kriterium (M=Muss; I=Information)]]="nicht aktiv"),_xlfn.TEXTJOIN(".",FALSE,Lastenheft[[#This Row],[Spalte4]:[Spalte22]]),"")</f>
        <v/>
      </c>
      <c r="J357" s="129" t="str">
        <f>IF(NOT(Lastenheft[[#This Row],[Kriterium (M=Muss; I=Information)]]="nicht aktiv"),IF(C357=1,CONCATENATE(D357),IF(C357=2,CONCATENATE(D357,".",E357),IF(C357=3,CONCATENATE(D357,".",E357,".",F357),IF(C357=4,CONCATENATE(D357,".",E357,".",F357,".",G357),IF(C357=5,""))))),"")</f>
        <v/>
      </c>
      <c r="K357" s="130" t="s">
        <v>267</v>
      </c>
      <c r="L357" s="121"/>
      <c r="M357" s="122" t="s">
        <v>27</v>
      </c>
      <c r="N357" s="130"/>
      <c r="O357" s="130"/>
      <c r="P357" s="130"/>
      <c r="Q357" s="71"/>
      <c r="R357" s="71"/>
      <c r="S357" s="71"/>
      <c r="T357" s="71"/>
      <c r="U357" s="71"/>
      <c r="V357" s="71"/>
      <c r="W357" s="71"/>
      <c r="X357" s="71"/>
      <c r="Y357" s="71"/>
      <c r="Z357" s="71"/>
      <c r="AA357" s="71"/>
      <c r="AB357" s="71"/>
      <c r="AC357" s="71"/>
      <c r="AD357" s="71"/>
      <c r="AE357" s="71"/>
      <c r="AF357" s="71"/>
      <c r="AG357" s="71"/>
      <c r="AH357" s="71"/>
      <c r="AI357" s="71"/>
      <c r="AJ357" s="71"/>
      <c r="AK357" s="71"/>
      <c r="AL357" s="71"/>
      <c r="AM357" s="71"/>
      <c r="AN357" s="71"/>
      <c r="AO357" s="71"/>
      <c r="AP357" s="71"/>
      <c r="AQ357" s="71"/>
      <c r="AR357" s="71"/>
      <c r="AS357" s="71"/>
      <c r="AT357" s="71"/>
      <c r="AU357" s="71"/>
      <c r="AV357" s="71"/>
      <c r="AW357" s="71"/>
      <c r="AX357" s="71"/>
      <c r="AY357" s="71"/>
      <c r="AZ357" s="71"/>
      <c r="BA357" s="71"/>
      <c r="BB357" s="71"/>
      <c r="BC357" s="71"/>
      <c r="BD357" s="71"/>
      <c r="BE357" s="71"/>
      <c r="BF357" s="71"/>
      <c r="BG357" s="71"/>
      <c r="BH357" s="71"/>
      <c r="BI357" s="71"/>
      <c r="BJ357" s="71"/>
      <c r="BK357" s="71"/>
      <c r="BL357" s="71"/>
      <c r="BM357" s="71"/>
      <c r="BN357" s="71"/>
      <c r="BO357" s="71"/>
      <c r="BP357" s="71"/>
      <c r="BQ357" s="71"/>
      <c r="BR357" s="71"/>
      <c r="BS357" s="71"/>
      <c r="BT357" s="71"/>
      <c r="BU357" s="71"/>
      <c r="BV357" s="71"/>
      <c r="BW357" s="71"/>
      <c r="BX357" s="71"/>
      <c r="BY357" s="71"/>
      <c r="BZ357" s="71"/>
      <c r="CA357" s="71"/>
      <c r="CB357" s="71"/>
      <c r="CC357" s="71"/>
      <c r="CD357" s="71"/>
      <c r="CE357" s="71"/>
      <c r="CF357" s="71"/>
      <c r="CG357" s="71"/>
      <c r="CH357" s="71"/>
      <c r="CI357" s="71"/>
      <c r="CJ357" s="71"/>
      <c r="CK357" s="71"/>
      <c r="CL357" s="71"/>
      <c r="CM357" s="71"/>
      <c r="CN357" s="71"/>
      <c r="CO357" s="71"/>
      <c r="CP357" s="71"/>
      <c r="CQ357" s="71"/>
      <c r="CR357" s="71"/>
      <c r="CS357" s="71"/>
      <c r="CT357" s="71"/>
      <c r="CU357" s="71"/>
      <c r="CV357" s="71"/>
      <c r="CW357" s="71"/>
      <c r="CX357" s="71"/>
      <c r="CY357" s="71"/>
      <c r="CZ357" s="71"/>
      <c r="DA357" s="71"/>
      <c r="DB357" s="71"/>
      <c r="DC357" s="71"/>
      <c r="DD357" s="71"/>
      <c r="DE357" s="71"/>
      <c r="DF357" s="71"/>
      <c r="DG357" s="71"/>
      <c r="DH357" s="71"/>
      <c r="DI357" s="71"/>
      <c r="DJ357" s="71"/>
      <c r="DK357" s="71"/>
      <c r="DL357" s="71"/>
      <c r="DM357" s="71"/>
      <c r="DN357" s="71"/>
      <c r="DO357" s="71"/>
      <c r="DP357" s="71"/>
      <c r="DQ357" s="71"/>
      <c r="DR357" s="71"/>
      <c r="DS357" s="71"/>
      <c r="DT357" s="71"/>
      <c r="DU357" s="71"/>
      <c r="DV357" s="71"/>
      <c r="DW357" s="71"/>
      <c r="DX357" s="71"/>
      <c r="DY357" s="71"/>
      <c r="DZ357" s="71"/>
      <c r="EA357" s="71"/>
      <c r="EB357" s="71"/>
      <c r="EC357" s="71"/>
      <c r="ED357" s="71"/>
      <c r="EE357" s="71"/>
      <c r="EF357" s="71"/>
      <c r="EG357" s="71"/>
      <c r="EH357" s="71"/>
      <c r="EI357" s="71"/>
      <c r="EJ357" s="71"/>
      <c r="EK357" s="71"/>
      <c r="EL357" s="71"/>
      <c r="EM357" s="71"/>
      <c r="EN357" s="71"/>
      <c r="EO357" s="71"/>
      <c r="EP357" s="71"/>
      <c r="EQ357" s="71"/>
      <c r="ER357" s="71"/>
      <c r="ES357" s="71"/>
      <c r="ET357" s="71"/>
      <c r="EU357" s="71"/>
      <c r="EV357" s="71"/>
      <c r="EW357" s="71"/>
      <c r="EX357" s="71"/>
      <c r="EY357" s="71"/>
      <c r="EZ357" s="71"/>
      <c r="FA357" s="71"/>
      <c r="FB357" s="71"/>
      <c r="FC357" s="71"/>
      <c r="FD357" s="71"/>
      <c r="FE357" s="71"/>
      <c r="FF357" s="71"/>
      <c r="FG357" s="71"/>
      <c r="FH357" s="71"/>
      <c r="FI357" s="71"/>
      <c r="FJ357" s="71"/>
      <c r="FK357" s="71"/>
      <c r="FL357" s="71"/>
      <c r="FM357" s="71"/>
      <c r="FN357" s="71"/>
      <c r="FO357" s="71"/>
      <c r="FP357" s="71"/>
      <c r="FQ357" s="71"/>
      <c r="FR357" s="71"/>
      <c r="FS357" s="71"/>
      <c r="FT357" s="71"/>
      <c r="FU357" s="71"/>
      <c r="FV357" s="71"/>
      <c r="FW357" s="71"/>
      <c r="FX357" s="71"/>
      <c r="FY357" s="71"/>
      <c r="FZ357" s="71"/>
      <c r="GA357" s="71"/>
      <c r="GB357" s="71"/>
      <c r="GC357" s="71"/>
      <c r="GD357" s="71"/>
      <c r="GE357" s="71"/>
      <c r="GF357" s="71"/>
      <c r="GG357" s="71"/>
      <c r="GH357" s="71"/>
      <c r="GI357" s="71"/>
      <c r="GJ357" s="71"/>
      <c r="GK357" s="71"/>
      <c r="GL357" s="71"/>
      <c r="GM357" s="71"/>
      <c r="GN357" s="71"/>
      <c r="GO357" s="71"/>
      <c r="GP357" s="71"/>
      <c r="GQ357" s="71"/>
      <c r="GR357" s="71"/>
      <c r="GS357" s="71"/>
      <c r="GT357" s="71"/>
      <c r="GU357" s="71"/>
      <c r="GV357" s="71"/>
      <c r="GW357" s="71"/>
      <c r="GX357" s="71"/>
      <c r="GY357" s="71"/>
      <c r="GZ357" s="71"/>
      <c r="HA357" s="71"/>
      <c r="HB357" s="71"/>
      <c r="HC357" s="71"/>
      <c r="HD357" s="71"/>
      <c r="HE357" s="71"/>
      <c r="HF357" s="71"/>
      <c r="HG357" s="71"/>
      <c r="HH357" s="71"/>
      <c r="HI357" s="71"/>
      <c r="HJ357" s="71"/>
      <c r="HK357" s="71"/>
      <c r="HL357" s="71"/>
      <c r="HM357" s="71"/>
      <c r="HN357" s="71"/>
      <c r="HO357" s="71"/>
      <c r="HP357" s="71"/>
      <c r="HQ357" s="71"/>
      <c r="HR357" s="71"/>
      <c r="HS357" s="71"/>
      <c r="HT357" s="71"/>
      <c r="HU357" s="71"/>
      <c r="HV357" s="71"/>
      <c r="HW357" s="71"/>
      <c r="HX357" s="71"/>
      <c r="HY357" s="71"/>
      <c r="HZ357" s="71"/>
      <c r="IA357" s="71"/>
      <c r="IB357" s="71"/>
      <c r="IC357" s="71"/>
      <c r="ID357" s="71"/>
      <c r="IE357" s="71"/>
      <c r="IF357" s="71"/>
      <c r="IG357" s="71"/>
      <c r="IH357" s="71"/>
      <c r="II357" s="71"/>
      <c r="IJ357" s="71"/>
      <c r="IK357" s="71"/>
      <c r="IL357" s="71"/>
      <c r="IM357" s="71"/>
      <c r="IN357" s="71"/>
      <c r="IO357" s="71"/>
      <c r="IP357" s="71"/>
      <c r="IQ357" s="71"/>
      <c r="IR357" s="71"/>
      <c r="IS357" s="71"/>
      <c r="IT357" s="71"/>
      <c r="IU357" s="71"/>
      <c r="IV357" s="71"/>
      <c r="IW357" s="71"/>
      <c r="IX357" s="71"/>
      <c r="IY357" s="71"/>
      <c r="IZ357" s="71"/>
      <c r="JA357" s="71"/>
      <c r="JB357" s="71"/>
      <c r="JC357" s="71"/>
      <c r="JD357" s="71"/>
      <c r="JE357" s="71"/>
      <c r="JF357" s="71"/>
      <c r="JG357" s="71"/>
      <c r="JH357" s="71"/>
      <c r="JI357" s="71"/>
      <c r="JJ357" s="71"/>
      <c r="JK357" s="71"/>
      <c r="JL357" s="71"/>
      <c r="JM357" s="71"/>
      <c r="JN357" s="71"/>
      <c r="JO357" s="71"/>
      <c r="JP357" s="71"/>
      <c r="JQ357" s="71"/>
      <c r="JR357" s="71"/>
      <c r="JS357" s="71"/>
      <c r="JT357" s="71"/>
      <c r="JU357" s="71"/>
      <c r="JV357" s="71"/>
      <c r="JW357" s="71"/>
      <c r="JX357" s="71"/>
      <c r="JY357" s="71"/>
      <c r="JZ357" s="71"/>
      <c r="KA357" s="71"/>
      <c r="KB357" s="71"/>
      <c r="KC357" s="71"/>
      <c r="KD357" s="71"/>
      <c r="KE357" s="71"/>
      <c r="KF357" s="71"/>
      <c r="KG357" s="71"/>
      <c r="KH357" s="71"/>
      <c r="KI357" s="71"/>
      <c r="KJ357" s="71"/>
      <c r="KK357" s="71"/>
      <c r="KL357" s="71"/>
      <c r="KM357" s="71"/>
      <c r="KN357" s="71"/>
      <c r="KO357" s="71"/>
      <c r="KP357" s="71"/>
      <c r="KQ357" s="71"/>
      <c r="KR357" s="71"/>
      <c r="KS357" s="71"/>
      <c r="KT357" s="71"/>
      <c r="KU357" s="71"/>
      <c r="KV357" s="71"/>
      <c r="KW357" s="71"/>
      <c r="KX357" s="71"/>
      <c r="KY357" s="71"/>
      <c r="KZ357" s="71"/>
      <c r="LA357" s="71"/>
      <c r="LB357" s="71"/>
      <c r="LC357" s="71"/>
      <c r="LD357" s="71"/>
      <c r="LE357" s="71"/>
      <c r="LF357" s="71"/>
      <c r="LG357" s="71"/>
      <c r="LH357" s="71"/>
      <c r="LI357" s="71"/>
      <c r="LJ357" s="71"/>
      <c r="LK357" s="71"/>
      <c r="LL357" s="71"/>
      <c r="LM357" s="71"/>
      <c r="LN357" s="71"/>
      <c r="LO357" s="71"/>
      <c r="LP357" s="71"/>
      <c r="LQ357" s="71"/>
      <c r="LR357" s="71"/>
      <c r="LS357" s="71"/>
      <c r="LT357" s="71"/>
      <c r="LU357" s="71"/>
      <c r="LV357" s="71"/>
      <c r="LW357" s="71"/>
      <c r="LX357" s="71"/>
      <c r="LY357" s="71"/>
      <c r="LZ357" s="71"/>
      <c r="MA357" s="71"/>
      <c r="MB357" s="71"/>
      <c r="MC357" s="71"/>
      <c r="MD357" s="71"/>
      <c r="ME357" s="71"/>
      <c r="MF357" s="71"/>
      <c r="MG357" s="71"/>
      <c r="MH357" s="71"/>
      <c r="MI357" s="71"/>
      <c r="MJ357" s="71"/>
      <c r="MK357" s="71"/>
      <c r="ML357" s="71"/>
      <c r="MM357" s="71"/>
      <c r="MN357" s="71"/>
      <c r="MO357" s="71"/>
      <c r="MP357" s="71"/>
      <c r="MQ357" s="71"/>
      <c r="MR357" s="71"/>
      <c r="MS357" s="71"/>
      <c r="MT357" s="71"/>
      <c r="MU357" s="71"/>
      <c r="MV357" s="71"/>
      <c r="MW357" s="71"/>
      <c r="MX357" s="71"/>
      <c r="MY357" s="71"/>
      <c r="MZ357" s="71"/>
      <c r="NA357" s="71"/>
      <c r="NB357" s="71"/>
      <c r="NC357" s="71"/>
      <c r="ND357" s="71"/>
      <c r="NE357" s="71"/>
      <c r="NF357" s="71"/>
      <c r="NG357" s="71"/>
      <c r="NH357" s="71"/>
      <c r="NI357" s="71"/>
      <c r="NJ357" s="71"/>
      <c r="NK357" s="71"/>
      <c r="NL357" s="71"/>
      <c r="NM357" s="71"/>
      <c r="NN357" s="71"/>
      <c r="NO357" s="71"/>
      <c r="NP357" s="71"/>
      <c r="NQ357" s="71"/>
      <c r="NR357" s="71"/>
      <c r="NS357" s="71"/>
      <c r="NT357" s="71"/>
      <c r="NU357" s="71"/>
      <c r="NV357" s="71"/>
      <c r="NW357" s="71"/>
      <c r="NX357" s="71"/>
      <c r="NY357" s="71"/>
      <c r="NZ357" s="71"/>
      <c r="OA357" s="71"/>
      <c r="OB357" s="71"/>
      <c r="OC357" s="71"/>
      <c r="OD357" s="71"/>
      <c r="OE357" s="71"/>
      <c r="OF357" s="71"/>
      <c r="OG357" s="71"/>
      <c r="OH357" s="71"/>
      <c r="OI357" s="71"/>
      <c r="OJ357" s="71"/>
      <c r="OK357" s="71"/>
      <c r="OL357" s="71"/>
      <c r="OM357" s="71"/>
      <c r="ON357" s="71"/>
      <c r="OO357" s="71"/>
      <c r="OP357" s="71"/>
      <c r="OQ357" s="71"/>
      <c r="OR357" s="71"/>
      <c r="OS357" s="71"/>
      <c r="OT357" s="71"/>
      <c r="OU357" s="71"/>
      <c r="OV357" s="71"/>
      <c r="OW357" s="71"/>
      <c r="OX357" s="71"/>
      <c r="OY357" s="71"/>
      <c r="OZ357" s="71"/>
      <c r="PA357" s="71"/>
      <c r="PB357" s="71"/>
      <c r="PC357" s="71"/>
      <c r="PD357" s="71"/>
      <c r="PE357" s="71"/>
      <c r="PF357" s="71"/>
      <c r="PG357" s="71"/>
      <c r="PH357" s="71"/>
      <c r="PI357" s="71"/>
      <c r="PJ357" s="71"/>
      <c r="PK357" s="71"/>
      <c r="PL357" s="71"/>
      <c r="PM357" s="71"/>
      <c r="PN357" s="71"/>
      <c r="PO357" s="71"/>
      <c r="PP357" s="71"/>
      <c r="PQ357" s="71"/>
      <c r="PR357" s="71"/>
      <c r="PS357" s="71"/>
      <c r="PT357" s="71"/>
      <c r="PU357" s="71"/>
      <c r="PV357" s="71"/>
      <c r="PW357" s="71"/>
      <c r="PX357" s="71"/>
      <c r="PY357" s="71"/>
      <c r="PZ357" s="71"/>
      <c r="QA357" s="71"/>
      <c r="QB357" s="71"/>
      <c r="QC357" s="71"/>
      <c r="QD357" s="71"/>
      <c r="QE357" s="71"/>
      <c r="QF357" s="71"/>
      <c r="QG357" s="71"/>
      <c r="QH357" s="71"/>
      <c r="QI357" s="71"/>
      <c r="QJ357" s="71"/>
      <c r="QK357" s="71"/>
      <c r="QL357" s="71"/>
      <c r="QM357" s="71"/>
      <c r="QN357" s="71"/>
      <c r="QO357" s="71"/>
      <c r="QP357" s="71"/>
      <c r="QQ357" s="71"/>
      <c r="QR357" s="71"/>
      <c r="QS357" s="71"/>
      <c r="QT357" s="71"/>
      <c r="QU357" s="71"/>
      <c r="QV357" s="71"/>
      <c r="QW357" s="71"/>
      <c r="QX357" s="71"/>
      <c r="QY357" s="71"/>
      <c r="QZ357" s="71"/>
      <c r="RA357" s="71"/>
      <c r="RB357" s="71"/>
      <c r="RC357" s="71"/>
      <c r="RD357" s="71"/>
      <c r="RE357" s="71"/>
      <c r="RF357" s="71"/>
      <c r="RG357" s="71"/>
      <c r="RH357" s="71"/>
      <c r="RI357" s="71"/>
      <c r="RJ357" s="71"/>
      <c r="RK357" s="71"/>
      <c r="RL357" s="71"/>
      <c r="RM357" s="71"/>
      <c r="RN357" s="71"/>
      <c r="RO357" s="71"/>
      <c r="RP357" s="71"/>
      <c r="RQ357" s="71"/>
      <c r="RR357" s="71"/>
      <c r="RS357" s="71"/>
      <c r="RT357" s="71"/>
      <c r="RU357" s="71"/>
      <c r="RV357" s="71"/>
      <c r="RW357" s="71"/>
      <c r="RX357" s="71"/>
      <c r="RY357" s="71"/>
      <c r="RZ357" s="71"/>
      <c r="SA357" s="71"/>
      <c r="SB357" s="71"/>
      <c r="SC357" s="71"/>
      <c r="SD357" s="71"/>
      <c r="SE357" s="71"/>
      <c r="SF357" s="71"/>
      <c r="SG357" s="71"/>
      <c r="SH357" s="71"/>
      <c r="SI357" s="71"/>
      <c r="SJ357" s="71"/>
      <c r="SK357" s="71"/>
      <c r="SL357" s="71"/>
      <c r="SM357" s="71"/>
      <c r="SN357" s="71"/>
      <c r="SO357" s="71"/>
      <c r="SP357" s="71"/>
      <c r="SQ357" s="71"/>
      <c r="SR357" s="71"/>
      <c r="SS357" s="71"/>
      <c r="ST357" s="71"/>
      <c r="SU357" s="71"/>
      <c r="SV357" s="71"/>
      <c r="SW357" s="71"/>
      <c r="SX357" s="71"/>
      <c r="SY357" s="71"/>
      <c r="SZ357" s="71"/>
      <c r="TA357" s="71"/>
      <c r="TB357" s="71"/>
      <c r="TC357" s="71"/>
      <c r="TD357" s="71"/>
      <c r="TE357" s="71"/>
      <c r="TF357" s="71"/>
      <c r="TG357" s="71"/>
      <c r="TH357" s="71"/>
      <c r="TI357" s="71"/>
      <c r="TJ357" s="71"/>
      <c r="TK357" s="71"/>
      <c r="TL357" s="71"/>
      <c r="TM357" s="71"/>
      <c r="TN357" s="71"/>
      <c r="TO357" s="71"/>
      <c r="TP357" s="71"/>
      <c r="TQ357" s="71"/>
      <c r="TR357" s="71"/>
      <c r="TS357" s="71"/>
      <c r="TT357" s="71"/>
      <c r="TU357" s="71"/>
      <c r="TV357" s="71"/>
      <c r="TW357" s="71"/>
      <c r="TX357" s="71"/>
      <c r="TY357" s="71"/>
      <c r="TZ357" s="71"/>
      <c r="UA357" s="71"/>
      <c r="UB357" s="71"/>
      <c r="UC357" s="71"/>
      <c r="UD357" s="71"/>
      <c r="UE357" s="71"/>
      <c r="UF357" s="71"/>
      <c r="UG357" s="71"/>
      <c r="UH357" s="71"/>
      <c r="UI357" s="71"/>
      <c r="UJ357" s="71"/>
      <c r="UK357" s="71"/>
      <c r="UL357" s="71"/>
      <c r="UM357" s="71"/>
      <c r="UN357" s="71"/>
      <c r="UO357" s="71"/>
      <c r="UP357" s="71"/>
      <c r="UQ357" s="71"/>
      <c r="UR357" s="71"/>
      <c r="US357" s="71"/>
      <c r="UT357" s="71"/>
      <c r="UU357" s="71"/>
      <c r="UV357" s="71"/>
      <c r="UW357" s="71"/>
      <c r="UX357" s="71"/>
      <c r="UY357" s="71"/>
      <c r="UZ357" s="71"/>
      <c r="VA357" s="71"/>
      <c r="VB357" s="71"/>
      <c r="VC357" s="71"/>
      <c r="VD357" s="71"/>
      <c r="VE357" s="71"/>
      <c r="VF357" s="71"/>
      <c r="VG357" s="71"/>
      <c r="VH357" s="71"/>
      <c r="VI357" s="71"/>
      <c r="VJ357" s="71"/>
      <c r="VK357" s="71"/>
      <c r="VL357" s="71"/>
      <c r="VM357" s="71"/>
      <c r="VN357" s="71"/>
      <c r="VO357" s="71"/>
      <c r="VP357" s="71"/>
      <c r="VQ357" s="71"/>
      <c r="VR357" s="71"/>
      <c r="VS357" s="71"/>
      <c r="VT357" s="71"/>
      <c r="VU357" s="71"/>
      <c r="VV357" s="71"/>
      <c r="VW357" s="71"/>
      <c r="VX357" s="71"/>
      <c r="VY357" s="71"/>
      <c r="VZ357" s="71"/>
      <c r="WA357" s="71"/>
      <c r="WB357" s="71"/>
      <c r="WC357" s="71"/>
      <c r="WD357" s="71"/>
      <c r="WE357" s="71"/>
      <c r="WF357" s="71"/>
      <c r="WG357" s="71"/>
      <c r="WH357" s="71"/>
      <c r="WI357" s="71"/>
      <c r="WJ357" s="71"/>
      <c r="WK357" s="71"/>
      <c r="WL357" s="71"/>
      <c r="WM357" s="71"/>
      <c r="WN357" s="71"/>
      <c r="WO357" s="71"/>
      <c r="WP357" s="71"/>
      <c r="WQ357" s="71"/>
      <c r="WR357" s="71"/>
      <c r="WS357" s="71"/>
      <c r="WT357" s="71"/>
      <c r="WU357" s="71"/>
      <c r="WV357" s="71"/>
      <c r="WW357" s="71"/>
      <c r="WX357" s="71"/>
      <c r="WY357" s="71"/>
      <c r="WZ357" s="71"/>
      <c r="XA357" s="71"/>
      <c r="XB357" s="71"/>
      <c r="XC357" s="71"/>
      <c r="XD357" s="71"/>
      <c r="XE357" s="71"/>
      <c r="XF357" s="71"/>
      <c r="XG357" s="71"/>
      <c r="XH357" s="71"/>
      <c r="XI357" s="71"/>
      <c r="XJ357" s="71"/>
      <c r="XK357" s="71"/>
      <c r="XL357" s="71"/>
      <c r="XM357" s="71"/>
      <c r="XN357" s="71"/>
      <c r="XO357" s="71"/>
      <c r="XP357" s="71"/>
      <c r="XQ357" s="71"/>
      <c r="XR357" s="71"/>
      <c r="XS357" s="71"/>
      <c r="XT357" s="71"/>
      <c r="XU357" s="71"/>
      <c r="XV357" s="71"/>
      <c r="XW357" s="71"/>
      <c r="XX357" s="71"/>
      <c r="XY357" s="71"/>
      <c r="XZ357" s="71"/>
      <c r="YA357" s="71"/>
      <c r="YB357" s="71"/>
      <c r="YC357" s="71"/>
      <c r="YD357" s="71"/>
      <c r="YE357" s="71"/>
      <c r="YF357" s="71"/>
      <c r="YG357" s="71"/>
      <c r="YH357" s="71"/>
      <c r="YI357" s="71"/>
      <c r="YJ357" s="71"/>
      <c r="YK357" s="71"/>
      <c r="YL357" s="71"/>
      <c r="YM357" s="71"/>
      <c r="YN357" s="71"/>
      <c r="YO357" s="71"/>
      <c r="YP357" s="71"/>
      <c r="YQ357" s="71"/>
      <c r="YR357" s="71"/>
      <c r="YS357" s="71"/>
      <c r="YT357" s="71"/>
      <c r="YU357" s="71"/>
      <c r="YV357" s="71"/>
      <c r="YW357" s="71"/>
      <c r="YX357" s="71"/>
      <c r="YY357" s="71"/>
      <c r="YZ357" s="71"/>
      <c r="ZA357" s="71"/>
      <c r="ZB357" s="71"/>
      <c r="ZC357" s="71"/>
      <c r="ZD357" s="71"/>
      <c r="ZE357" s="71"/>
      <c r="ZF357" s="71"/>
      <c r="ZG357" s="71"/>
      <c r="ZH357" s="71"/>
      <c r="ZI357" s="71"/>
      <c r="ZJ357" s="71"/>
      <c r="ZK357" s="71"/>
      <c r="ZL357" s="71"/>
      <c r="ZM357" s="71"/>
      <c r="ZN357" s="71"/>
      <c r="ZO357" s="71"/>
      <c r="ZP357" s="71"/>
      <c r="ZQ357" s="71"/>
      <c r="ZR357" s="71"/>
      <c r="ZS357" s="71"/>
      <c r="ZT357" s="71"/>
      <c r="ZU357" s="71"/>
      <c r="ZV357" s="71"/>
      <c r="ZW357" s="71"/>
      <c r="ZX357" s="71"/>
      <c r="ZY357" s="71"/>
      <c r="ZZ357" s="71"/>
      <c r="AAA357" s="71"/>
      <c r="AAB357" s="71"/>
      <c r="AAC357" s="71"/>
      <c r="AAD357" s="71"/>
      <c r="AAE357" s="71"/>
      <c r="AAF357" s="71"/>
      <c r="AAG357" s="71"/>
      <c r="AAH357" s="71"/>
      <c r="AAI357" s="71"/>
      <c r="AAJ357" s="71"/>
      <c r="AAK357" s="71"/>
      <c r="AAL357" s="71"/>
      <c r="AAM357" s="71"/>
      <c r="AAN357" s="71"/>
      <c r="AAO357" s="71"/>
      <c r="AAP357" s="71"/>
      <c r="AAQ357" s="71"/>
      <c r="AAR357" s="71"/>
      <c r="AAS357" s="71"/>
      <c r="AAT357" s="71"/>
      <c r="AAU357" s="71"/>
      <c r="AAV357" s="71"/>
      <c r="AAW357" s="71"/>
      <c r="AAX357" s="71"/>
      <c r="AAY357" s="71"/>
      <c r="AAZ357" s="71"/>
      <c r="ABA357" s="71"/>
      <c r="ABB357" s="71"/>
      <c r="ABC357" s="71"/>
      <c r="ABD357" s="71"/>
      <c r="ABE357" s="71"/>
      <c r="ABF357" s="71"/>
      <c r="ABG357" s="71"/>
      <c r="ABH357" s="71"/>
      <c r="ABI357" s="71"/>
      <c r="ABJ357" s="71"/>
      <c r="ABK357" s="71"/>
      <c r="ABL357" s="71"/>
      <c r="ABM357" s="71"/>
      <c r="ABN357" s="71"/>
      <c r="ABO357" s="71"/>
      <c r="ABP357" s="71"/>
      <c r="ABQ357" s="71"/>
      <c r="ABR357" s="71"/>
      <c r="ABS357" s="71"/>
      <c r="ABT357" s="71"/>
      <c r="ABU357" s="71"/>
      <c r="ABV357" s="71"/>
      <c r="ABW357" s="71"/>
      <c r="ABX357" s="71"/>
      <c r="ABY357" s="71"/>
      <c r="ABZ357" s="71"/>
      <c r="ACA357" s="71"/>
      <c r="ACB357" s="71"/>
      <c r="ACC357" s="71"/>
      <c r="ACD357" s="71"/>
      <c r="ACE357" s="71"/>
      <c r="ACF357" s="71"/>
      <c r="ACG357" s="71"/>
      <c r="ACH357" s="71"/>
      <c r="ACI357" s="71"/>
      <c r="ACJ357" s="71"/>
      <c r="ACK357" s="71"/>
      <c r="ACL357" s="71"/>
      <c r="ACM357" s="71"/>
      <c r="ACN357" s="71"/>
      <c r="ACO357" s="71"/>
      <c r="ACP357" s="71"/>
      <c r="ACQ357" s="71"/>
      <c r="ACR357" s="71"/>
      <c r="ACS357" s="71"/>
      <c r="ACT357" s="71"/>
      <c r="ACU357" s="71"/>
      <c r="ACV357" s="71"/>
      <c r="ACW357" s="71"/>
      <c r="ACX357" s="71"/>
      <c r="ACY357" s="71"/>
      <c r="ACZ357" s="71"/>
      <c r="ADA357" s="71"/>
      <c r="ADB357" s="71"/>
      <c r="ADC357" s="71"/>
      <c r="ADD357" s="71"/>
      <c r="ADE357" s="71"/>
      <c r="ADF357" s="71"/>
      <c r="ADG357" s="71"/>
      <c r="ADH357" s="71"/>
      <c r="ADI357" s="71"/>
      <c r="ADJ357" s="71"/>
      <c r="ADK357" s="71"/>
      <c r="ADL357" s="71"/>
      <c r="ADM357" s="71"/>
      <c r="ADN357" s="71"/>
      <c r="ADO357" s="71"/>
      <c r="ADP357" s="71"/>
      <c r="ADQ357" s="71"/>
      <c r="ADR357" s="71"/>
      <c r="ADS357" s="71"/>
      <c r="ADT357" s="71"/>
      <c r="ADU357" s="71"/>
      <c r="ADV357" s="71"/>
      <c r="ADW357" s="71"/>
      <c r="ADX357" s="71"/>
      <c r="ADY357" s="71"/>
      <c r="ADZ357" s="71"/>
      <c r="AEA357" s="71"/>
      <c r="AEB357" s="71"/>
      <c r="AEC357" s="71"/>
      <c r="AED357" s="71"/>
      <c r="AEE357" s="71"/>
      <c r="AEF357" s="71"/>
      <c r="AEG357" s="71"/>
      <c r="AEH357" s="71"/>
      <c r="AEI357" s="71"/>
      <c r="AEJ357" s="71"/>
      <c r="AEK357" s="71"/>
      <c r="AEL357" s="71"/>
      <c r="AEM357" s="71"/>
      <c r="AEN357" s="71"/>
      <c r="AEO357" s="71"/>
      <c r="AEP357" s="71"/>
      <c r="AEQ357" s="71"/>
      <c r="AER357" s="71"/>
      <c r="AES357" s="71"/>
      <c r="AET357" s="71"/>
      <c r="AEU357" s="71"/>
      <c r="AEV357" s="71"/>
      <c r="AEW357" s="71"/>
      <c r="AEX357" s="71"/>
      <c r="AEY357" s="71"/>
      <c r="AEZ357" s="71"/>
      <c r="AFA357" s="71"/>
      <c r="AFB357" s="71"/>
      <c r="AFC357" s="71"/>
      <c r="AFD357" s="71"/>
      <c r="AFE357" s="71"/>
      <c r="AFF357" s="71"/>
      <c r="AFG357" s="71"/>
      <c r="AFH357" s="71"/>
      <c r="AFI357" s="71"/>
      <c r="AFJ357" s="71"/>
      <c r="AFK357" s="71"/>
      <c r="AFL357" s="71"/>
      <c r="AFM357" s="71"/>
      <c r="AFN357" s="71"/>
      <c r="AFO357" s="71"/>
      <c r="AFP357" s="71"/>
      <c r="AFQ357" s="71"/>
      <c r="AFR357" s="71"/>
      <c r="AFS357" s="71"/>
      <c r="AFT357" s="71"/>
      <c r="AFU357" s="71"/>
      <c r="AFV357" s="71"/>
      <c r="AFW357" s="71"/>
      <c r="AFX357" s="71"/>
      <c r="AFY357" s="71"/>
      <c r="AFZ357" s="71"/>
      <c r="AGA357" s="71"/>
      <c r="AGB357" s="71"/>
      <c r="AGC357" s="71"/>
      <c r="AGD357" s="71"/>
      <c r="AGE357" s="71"/>
      <c r="AGF357" s="71"/>
      <c r="AGG357" s="71"/>
      <c r="AGH357" s="71"/>
      <c r="AGI357" s="71"/>
      <c r="AGJ357" s="71"/>
      <c r="AGK357" s="71"/>
      <c r="AGL357" s="71"/>
      <c r="AGM357" s="71"/>
      <c r="AGN357" s="71"/>
      <c r="AGO357" s="71"/>
      <c r="AGP357" s="71"/>
      <c r="AGQ357" s="71"/>
      <c r="AGR357" s="71"/>
      <c r="AGS357" s="71"/>
      <c r="AGT357" s="71"/>
      <c r="AGU357" s="71"/>
      <c r="AGV357" s="71"/>
      <c r="AGW357" s="71"/>
      <c r="AGX357" s="71"/>
      <c r="AGY357" s="71"/>
      <c r="AGZ357" s="71"/>
      <c r="AHA357" s="71"/>
      <c r="AHB357" s="71"/>
      <c r="AHC357" s="71"/>
      <c r="AHD357" s="71"/>
      <c r="AHE357" s="71"/>
      <c r="AHF357" s="71"/>
      <c r="AHG357" s="71"/>
      <c r="AHH357" s="71"/>
      <c r="AHI357" s="71"/>
      <c r="AHJ357" s="71"/>
      <c r="AHK357" s="71"/>
      <c r="AHL357" s="71"/>
      <c r="AHM357" s="71"/>
      <c r="AHN357" s="71"/>
      <c r="AHO357" s="71"/>
      <c r="AHP357" s="71"/>
      <c r="AHQ357" s="71"/>
      <c r="AHR357" s="71"/>
      <c r="AHS357" s="71"/>
      <c r="AHT357" s="71"/>
      <c r="AHU357" s="71"/>
      <c r="AHV357" s="71"/>
      <c r="AHW357" s="71"/>
      <c r="AHX357" s="71"/>
      <c r="AHY357" s="71"/>
      <c r="AHZ357" s="71"/>
      <c r="AIA357" s="71"/>
      <c r="AIB357" s="71"/>
      <c r="AIC357" s="71"/>
      <c r="AID357" s="71"/>
      <c r="AIE357" s="71"/>
      <c r="AIF357" s="71"/>
      <c r="AIG357" s="71"/>
      <c r="AIH357" s="71"/>
      <c r="AII357" s="71"/>
      <c r="AIJ357" s="71"/>
      <c r="AIK357" s="71"/>
      <c r="AIL357" s="71"/>
      <c r="AIM357" s="71"/>
      <c r="AIN357" s="71"/>
      <c r="AIO357" s="71"/>
      <c r="AIP357" s="71"/>
      <c r="AIQ357" s="71"/>
      <c r="AIR357" s="71"/>
      <c r="AIS357" s="71"/>
      <c r="AIT357" s="71"/>
      <c r="AIU357" s="71"/>
      <c r="AIV357" s="71"/>
      <c r="AIW357" s="71"/>
      <c r="AIX357" s="71"/>
      <c r="AIY357" s="71"/>
      <c r="AIZ357" s="71"/>
      <c r="AJA357" s="71"/>
      <c r="AJB357" s="71"/>
      <c r="AJC357" s="71"/>
      <c r="AJD357" s="71"/>
      <c r="AJE357" s="71"/>
      <c r="AJF357" s="71"/>
      <c r="AJG357" s="71"/>
      <c r="AJH357" s="71"/>
      <c r="AJI357" s="71"/>
      <c r="AJJ357" s="71"/>
      <c r="AJK357" s="71"/>
      <c r="AJL357" s="71"/>
      <c r="AJM357" s="71"/>
      <c r="AJN357" s="71"/>
      <c r="AJO357" s="71"/>
      <c r="AJP357" s="71"/>
      <c r="AJQ357" s="71"/>
      <c r="AJR357" s="71"/>
      <c r="AJS357" s="71"/>
      <c r="AJT357" s="71"/>
      <c r="AJU357" s="71"/>
      <c r="AJV357" s="71"/>
      <c r="AJW357" s="71"/>
      <c r="AJX357" s="71"/>
      <c r="AJY357" s="71"/>
      <c r="AJZ357" s="71"/>
      <c r="AKA357" s="71"/>
      <c r="AKB357" s="71"/>
      <c r="AKC357" s="71"/>
      <c r="AKD357" s="71"/>
      <c r="AKE357" s="71"/>
      <c r="AKF357" s="71"/>
      <c r="AKG357" s="71"/>
      <c r="AKH357" s="71"/>
      <c r="AKI357" s="71"/>
      <c r="AKJ357" s="71"/>
      <c r="AKK357" s="71"/>
      <c r="AKL357" s="71"/>
      <c r="AKM357" s="71"/>
      <c r="AKN357" s="71"/>
      <c r="AKO357" s="71"/>
      <c r="AKP357" s="71"/>
      <c r="AKQ357" s="71"/>
      <c r="AKR357" s="71"/>
      <c r="AKS357" s="71"/>
      <c r="AKT357" s="71"/>
      <c r="AKU357" s="71"/>
      <c r="AKV357" s="71"/>
      <c r="AKW357" s="71"/>
      <c r="AKX357" s="71"/>
      <c r="AKY357" s="71"/>
      <c r="AKZ357" s="71"/>
      <c r="ALA357" s="71"/>
      <c r="ALB357" s="71"/>
      <c r="ALC357" s="71"/>
      <c r="ALD357" s="71"/>
      <c r="ALE357" s="71"/>
      <c r="ALF357" s="71"/>
      <c r="ALG357" s="71"/>
      <c r="ALH357" s="71"/>
      <c r="ALI357" s="71"/>
      <c r="ALJ357" s="71"/>
      <c r="ALK357" s="71"/>
      <c r="ALL357" s="71"/>
      <c r="ALM357" s="71"/>
      <c r="ALN357" s="71"/>
      <c r="ALO357" s="71"/>
      <c r="ALP357" s="71"/>
      <c r="ALQ357" s="71"/>
      <c r="ALR357" s="71"/>
      <c r="ALS357" s="71"/>
      <c r="ALT357" s="71"/>
      <c r="ALU357" s="71"/>
      <c r="ALV357" s="71"/>
      <c r="ALW357" s="71"/>
      <c r="ALX357" s="71"/>
      <c r="ALY357" s="71"/>
      <c r="ALZ357" s="71"/>
      <c r="AMA357" s="71"/>
      <c r="AMB357" s="71"/>
      <c r="AMC357" s="71"/>
      <c r="AMD357" s="71"/>
      <c r="AME357" s="71"/>
      <c r="AMF357" s="71"/>
      <c r="AMG357" s="71"/>
      <c r="AMH357" s="71"/>
      <c r="AMI357" s="71"/>
      <c r="AMJ357" s="71"/>
      <c r="AMK357" s="71"/>
      <c r="AML357" s="71"/>
      <c r="AMM357" s="71"/>
      <c r="AMN357" s="71"/>
      <c r="AMO357" s="71"/>
      <c r="AMP357" s="71"/>
      <c r="AMQ357" s="71"/>
      <c r="AMR357" s="71"/>
      <c r="AMS357" s="71"/>
      <c r="AMT357" s="71"/>
      <c r="AMU357" s="71"/>
      <c r="AMV357" s="71"/>
      <c r="AMW357" s="71"/>
      <c r="AMX357" s="71"/>
      <c r="AMY357" s="71"/>
      <c r="AMZ357" s="71"/>
      <c r="ANA357" s="71"/>
      <c r="ANB357" s="71"/>
      <c r="ANC357" s="71"/>
      <c r="AND357" s="71"/>
      <c r="ANE357" s="71"/>
      <c r="ANF357" s="71"/>
      <c r="ANG357" s="71"/>
      <c r="ANH357" s="71"/>
      <c r="ANI357" s="71"/>
      <c r="ANJ357" s="71"/>
      <c r="ANK357" s="71"/>
      <c r="ANL357" s="71"/>
      <c r="ANM357" s="71"/>
      <c r="ANN357" s="71"/>
      <c r="ANO357" s="71"/>
      <c r="ANP357" s="71"/>
      <c r="ANQ357" s="71"/>
      <c r="ANR357" s="71"/>
      <c r="ANS357" s="71"/>
      <c r="ANT357" s="71"/>
      <c r="ANU357" s="71"/>
      <c r="ANV357" s="71"/>
      <c r="ANW357" s="71"/>
      <c r="ANX357" s="71"/>
      <c r="ANY357" s="71"/>
      <c r="ANZ357" s="71"/>
      <c r="AOA357" s="71"/>
      <c r="AOB357" s="71"/>
      <c r="AOC357" s="71"/>
      <c r="AOD357" s="71"/>
      <c r="AOE357" s="71"/>
      <c r="AOF357" s="71"/>
      <c r="AOG357" s="71"/>
      <c r="AOH357" s="71"/>
      <c r="AOI357" s="71"/>
      <c r="AOJ357" s="71"/>
      <c r="AOK357" s="71"/>
      <c r="AOL357" s="71"/>
      <c r="AOM357" s="71"/>
      <c r="AON357" s="71"/>
      <c r="AOO357" s="71"/>
      <c r="AOP357" s="71"/>
      <c r="AOQ357" s="71"/>
      <c r="AOR357" s="71"/>
      <c r="AOS357" s="71"/>
      <c r="AOT357" s="71"/>
      <c r="AOU357" s="71"/>
      <c r="AOV357" s="71"/>
      <c r="AOW357" s="71"/>
      <c r="AOX357" s="71"/>
      <c r="AOY357" s="71"/>
      <c r="AOZ357" s="71"/>
      <c r="APA357" s="71"/>
      <c r="APB357" s="71"/>
      <c r="APC357" s="71"/>
      <c r="APD357" s="71"/>
      <c r="APE357" s="71"/>
      <c r="APF357" s="71"/>
      <c r="APG357" s="71"/>
      <c r="APH357" s="71"/>
      <c r="API357" s="71"/>
      <c r="APJ357" s="71"/>
      <c r="APK357" s="71"/>
      <c r="APL357" s="71"/>
      <c r="APM357" s="71"/>
      <c r="APN357" s="71"/>
      <c r="APO357" s="71"/>
      <c r="APP357" s="71"/>
      <c r="APQ357" s="71"/>
      <c r="APR357" s="71"/>
      <c r="APS357" s="71"/>
      <c r="APT357" s="71"/>
      <c r="APU357" s="71"/>
      <c r="APV357" s="71"/>
      <c r="APW357" s="71"/>
      <c r="APX357" s="71"/>
      <c r="APY357" s="71"/>
      <c r="APZ357" s="71"/>
      <c r="AQA357" s="71"/>
      <c r="AQB357" s="71"/>
      <c r="AQC357" s="71"/>
      <c r="AQD357" s="71"/>
      <c r="AQE357" s="71"/>
      <c r="AQF357" s="71"/>
      <c r="AQG357" s="71"/>
      <c r="AQH357" s="71"/>
      <c r="AQI357" s="71"/>
      <c r="AQJ357" s="71"/>
      <c r="AQK357" s="71"/>
      <c r="AQL357" s="71"/>
      <c r="AQM357" s="71"/>
      <c r="AQN357" s="71"/>
      <c r="AQO357" s="71"/>
      <c r="AQP357" s="71"/>
      <c r="AQQ357" s="71"/>
      <c r="AQR357" s="71"/>
      <c r="AQS357" s="71"/>
      <c r="AQT357" s="71"/>
      <c r="AQU357" s="71"/>
      <c r="AQV357" s="71"/>
      <c r="AQW357" s="71"/>
      <c r="AQX357" s="71"/>
      <c r="AQY357" s="71"/>
      <c r="AQZ357" s="71"/>
      <c r="ARA357" s="71"/>
      <c r="ARB357" s="71"/>
      <c r="ARC357" s="71"/>
      <c r="ARD357" s="71"/>
      <c r="ARE357" s="71"/>
      <c r="ARF357" s="71"/>
      <c r="ARG357" s="71"/>
      <c r="ARH357" s="71"/>
      <c r="ARI357" s="71"/>
      <c r="ARJ357" s="71"/>
      <c r="ARK357" s="71"/>
      <c r="ARL357" s="71"/>
      <c r="ARM357" s="71"/>
      <c r="ARN357" s="71"/>
      <c r="ARO357" s="71"/>
      <c r="ARP357" s="71"/>
      <c r="ARQ357" s="71"/>
      <c r="ARR357" s="71"/>
      <c r="ARS357" s="71"/>
      <c r="ART357" s="71"/>
      <c r="ARU357" s="71"/>
      <c r="ARV357" s="71"/>
      <c r="ARW357" s="71"/>
      <c r="ARX357" s="71"/>
      <c r="ARY357" s="71"/>
      <c r="ARZ357" s="71"/>
      <c r="ASA357" s="71"/>
      <c r="ASB357" s="71"/>
      <c r="ASC357" s="71"/>
      <c r="ASD357" s="71"/>
      <c r="ASE357" s="71"/>
      <c r="ASF357" s="71"/>
      <c r="ASG357" s="71"/>
      <c r="ASH357" s="71"/>
      <c r="ASI357" s="71"/>
      <c r="ASJ357" s="71"/>
      <c r="ASK357" s="71"/>
      <c r="ASL357" s="71"/>
      <c r="ASM357" s="71"/>
      <c r="ASN357" s="71"/>
      <c r="ASO357" s="71"/>
      <c r="ASP357" s="71"/>
      <c r="ASQ357" s="71"/>
      <c r="ASR357" s="71"/>
      <c r="ASS357" s="71"/>
      <c r="AST357" s="71"/>
      <c r="ASU357" s="71"/>
      <c r="ASV357" s="71"/>
      <c r="ASW357" s="71"/>
      <c r="ASX357" s="71"/>
      <c r="ASY357" s="71"/>
      <c r="ASZ357" s="71"/>
      <c r="ATA357" s="71"/>
      <c r="ATB357" s="71"/>
      <c r="ATC357" s="71"/>
      <c r="ATD357" s="71"/>
      <c r="ATE357" s="71"/>
      <c r="ATF357" s="71"/>
      <c r="ATG357" s="71"/>
      <c r="ATH357" s="71"/>
      <c r="ATI357" s="71"/>
      <c r="ATJ357" s="71"/>
      <c r="ATK357" s="71"/>
      <c r="ATL357" s="71"/>
      <c r="ATM357" s="71"/>
      <c r="ATN357" s="71"/>
      <c r="ATO357" s="71"/>
      <c r="ATP357" s="71"/>
      <c r="ATQ357" s="71"/>
      <c r="ATR357" s="71"/>
      <c r="ATS357" s="71"/>
      <c r="ATT357" s="71"/>
      <c r="ATU357" s="71"/>
      <c r="ATV357" s="71"/>
      <c r="ATW357" s="71"/>
      <c r="ATX357" s="71"/>
      <c r="ATY357" s="71"/>
      <c r="ATZ357" s="71"/>
      <c r="AUA357" s="71"/>
      <c r="AUB357" s="71"/>
      <c r="AUC357" s="71"/>
      <c r="AUD357" s="71"/>
      <c r="AUE357" s="71"/>
      <c r="AUF357" s="71"/>
      <c r="AUG357" s="71"/>
      <c r="AUH357" s="71"/>
      <c r="AUI357" s="71"/>
      <c r="AUJ357" s="71"/>
      <c r="AUK357" s="71"/>
      <c r="AUL357" s="71"/>
      <c r="AUM357" s="71"/>
      <c r="AUN357" s="71"/>
      <c r="AUO357" s="71"/>
      <c r="AUP357" s="71"/>
      <c r="AUQ357" s="71"/>
      <c r="AUR357" s="71"/>
      <c r="AUS357" s="71"/>
      <c r="AUT357" s="71"/>
      <c r="AUU357" s="71"/>
      <c r="AUV357" s="71"/>
      <c r="AUW357" s="71"/>
      <c r="AUX357" s="71"/>
      <c r="AUY357" s="71"/>
      <c r="AUZ357" s="71"/>
      <c r="AVA357" s="71"/>
      <c r="AVB357" s="71"/>
      <c r="AVC357" s="71"/>
      <c r="AVD357" s="71"/>
      <c r="AVE357" s="71"/>
      <c r="AVF357" s="71"/>
      <c r="AVG357" s="71"/>
      <c r="AVH357" s="71"/>
      <c r="AVI357" s="71"/>
      <c r="AVJ357" s="71"/>
      <c r="AVK357" s="71"/>
      <c r="AVL357" s="71"/>
      <c r="AVM357" s="71"/>
      <c r="AVN357" s="71"/>
      <c r="AVO357" s="71"/>
      <c r="AVP357" s="71"/>
      <c r="AVQ357" s="71"/>
      <c r="AVR357" s="71"/>
      <c r="AVS357" s="71"/>
      <c r="AVT357" s="71"/>
      <c r="AVU357" s="71"/>
      <c r="AVV357" s="71"/>
      <c r="AVW357" s="71"/>
      <c r="AVX357" s="71"/>
      <c r="AVY357" s="71"/>
      <c r="AVZ357" s="71"/>
      <c r="AWA357" s="71"/>
      <c r="AWB357" s="71"/>
      <c r="AWC357" s="71"/>
      <c r="AWD357" s="71"/>
      <c r="AWE357" s="71"/>
      <c r="AWF357" s="71"/>
      <c r="AWG357" s="71"/>
      <c r="AWH357" s="71"/>
      <c r="AWI357" s="71"/>
      <c r="AWJ357" s="71"/>
      <c r="AWK357" s="71"/>
      <c r="AWL357" s="71"/>
      <c r="AWM357" s="71"/>
      <c r="AWN357" s="71"/>
      <c r="AWO357" s="71"/>
      <c r="AWP357" s="71"/>
      <c r="AWQ357" s="71"/>
      <c r="AWR357" s="71"/>
      <c r="AWS357" s="71"/>
      <c r="AWT357" s="71"/>
      <c r="AWU357" s="71"/>
      <c r="AWV357" s="71"/>
      <c r="AWW357" s="71"/>
      <c r="AWX357" s="71"/>
      <c r="AWY357" s="71"/>
      <c r="AWZ357" s="71"/>
      <c r="AXA357" s="71"/>
      <c r="AXB357" s="71"/>
      <c r="AXC357" s="71"/>
      <c r="AXD357" s="71"/>
      <c r="AXE357" s="71"/>
      <c r="AXF357" s="71"/>
      <c r="AXG357" s="71"/>
      <c r="AXH357" s="71"/>
      <c r="AXI357" s="71"/>
      <c r="AXJ357" s="71"/>
      <c r="AXK357" s="71"/>
      <c r="AXL357" s="71"/>
      <c r="AXM357" s="71"/>
      <c r="AXN357" s="71"/>
      <c r="AXO357" s="71"/>
      <c r="AXP357" s="71"/>
      <c r="AXQ357" s="71"/>
      <c r="AXR357" s="71"/>
      <c r="AXS357" s="71"/>
      <c r="AXT357" s="71"/>
      <c r="AXU357" s="71"/>
      <c r="AXV357" s="71"/>
      <c r="AXW357" s="71"/>
      <c r="AXX357" s="71"/>
      <c r="AXY357" s="71"/>
      <c r="AXZ357" s="71"/>
      <c r="AYA357" s="71"/>
      <c r="AYB357" s="71"/>
      <c r="AYC357" s="71"/>
      <c r="AYD357" s="71"/>
      <c r="AYE357" s="71"/>
      <c r="AYF357" s="71"/>
      <c r="AYG357" s="71"/>
      <c r="AYH357" s="71"/>
      <c r="AYI357" s="71"/>
      <c r="AYJ357" s="71"/>
      <c r="AYK357" s="71"/>
      <c r="AYL357" s="71"/>
      <c r="AYM357" s="71"/>
      <c r="AYN357" s="71"/>
      <c r="AYO357" s="71"/>
      <c r="AYP357" s="71"/>
      <c r="AYQ357" s="71"/>
      <c r="AYR357" s="71"/>
      <c r="AYS357" s="71"/>
      <c r="AYT357" s="71"/>
      <c r="AYU357" s="71"/>
      <c r="AYV357" s="71"/>
      <c r="AYW357" s="71"/>
      <c r="AYX357" s="71"/>
      <c r="AYY357" s="71"/>
      <c r="AYZ357" s="71"/>
      <c r="AZA357" s="71"/>
      <c r="AZB357" s="71"/>
      <c r="AZC357" s="71"/>
      <c r="AZD357" s="71"/>
      <c r="AZE357" s="71"/>
      <c r="AZF357" s="71"/>
      <c r="AZG357" s="71"/>
      <c r="AZH357" s="71"/>
      <c r="AZI357" s="71"/>
      <c r="AZJ357" s="71"/>
      <c r="AZK357" s="71"/>
      <c r="AZL357" s="71"/>
      <c r="AZM357" s="71"/>
      <c r="AZN357" s="71"/>
      <c r="AZO357" s="71"/>
      <c r="AZP357" s="71"/>
      <c r="AZQ357" s="71"/>
      <c r="AZR357" s="71"/>
      <c r="AZS357" s="71"/>
      <c r="AZT357" s="71"/>
      <c r="AZU357" s="71"/>
      <c r="AZV357" s="71"/>
      <c r="AZW357" s="71"/>
      <c r="AZX357" s="71"/>
      <c r="AZY357" s="71"/>
      <c r="AZZ357" s="71"/>
      <c r="BAA357" s="71"/>
      <c r="BAB357" s="71"/>
      <c r="BAC357" s="71"/>
      <c r="BAD357" s="71"/>
      <c r="BAE357" s="71"/>
      <c r="BAF357" s="71"/>
      <c r="BAG357" s="71"/>
      <c r="BAH357" s="71"/>
      <c r="BAI357" s="71"/>
      <c r="BAJ357" s="71"/>
      <c r="BAK357" s="71"/>
      <c r="BAL357" s="71"/>
      <c r="BAM357" s="71"/>
      <c r="BAN357" s="71"/>
      <c r="BAO357" s="71"/>
      <c r="BAP357" s="71"/>
      <c r="BAQ357" s="71"/>
      <c r="BAR357" s="71"/>
      <c r="BAS357" s="71"/>
      <c r="BAT357" s="71"/>
      <c r="BAU357" s="71"/>
      <c r="BAV357" s="71"/>
      <c r="BAW357" s="71"/>
      <c r="BAX357" s="71"/>
      <c r="BAY357" s="71"/>
      <c r="BAZ357" s="71"/>
      <c r="BBA357" s="71"/>
      <c r="BBB357" s="71"/>
      <c r="BBC357" s="71"/>
      <c r="BBD357" s="71"/>
      <c r="BBE357" s="71"/>
      <c r="BBF357" s="71"/>
      <c r="BBG357" s="71"/>
      <c r="BBH357" s="71"/>
      <c r="BBI357" s="71"/>
      <c r="BBJ357" s="71"/>
      <c r="BBK357" s="71"/>
      <c r="BBL357" s="71"/>
      <c r="BBM357" s="71"/>
      <c r="BBN357" s="71"/>
      <c r="BBO357" s="71"/>
      <c r="BBP357" s="71"/>
      <c r="BBQ357" s="71"/>
      <c r="BBR357" s="71"/>
      <c r="BBS357" s="71"/>
      <c r="BBT357" s="71"/>
      <c r="BBU357" s="71"/>
      <c r="BBV357" s="71"/>
      <c r="BBW357" s="71"/>
      <c r="BBX357" s="71"/>
      <c r="BBY357" s="71"/>
      <c r="BBZ357" s="71"/>
      <c r="BCA357" s="71"/>
      <c r="BCB357" s="71"/>
      <c r="BCC357" s="71"/>
      <c r="BCD357" s="71"/>
      <c r="BCE357" s="71"/>
      <c r="BCF357" s="71"/>
      <c r="BCG357" s="71"/>
      <c r="BCH357" s="71"/>
      <c r="BCI357" s="71"/>
      <c r="BCJ357" s="71"/>
      <c r="BCK357" s="71"/>
      <c r="BCL357" s="71"/>
      <c r="BCM357" s="71"/>
      <c r="BCN357" s="71"/>
      <c r="BCO357" s="71"/>
      <c r="BCP357" s="71"/>
      <c r="BCQ357" s="71"/>
      <c r="BCR357" s="71"/>
      <c r="BCS357" s="71"/>
      <c r="BCT357" s="71"/>
      <c r="BCU357" s="71"/>
      <c r="BCV357" s="71"/>
      <c r="BCW357" s="71"/>
      <c r="BCX357" s="71"/>
      <c r="BCY357" s="71"/>
      <c r="BCZ357" s="71"/>
      <c r="BDA357" s="71"/>
      <c r="BDB357" s="71"/>
      <c r="BDC357" s="71"/>
      <c r="BDD357" s="71"/>
      <c r="BDE357" s="71"/>
      <c r="BDF357" s="71"/>
      <c r="BDG357" s="71"/>
      <c r="BDH357" s="71"/>
      <c r="BDI357" s="71"/>
      <c r="BDJ357" s="71"/>
      <c r="BDK357" s="71"/>
      <c r="BDL357" s="71"/>
      <c r="BDM357" s="71"/>
      <c r="BDN357" s="71"/>
      <c r="BDO357" s="71"/>
      <c r="BDP357" s="71"/>
      <c r="BDQ357" s="71"/>
      <c r="BDR357" s="71"/>
      <c r="BDS357" s="71"/>
      <c r="BDT357" s="71"/>
      <c r="BDU357" s="71"/>
      <c r="BDV357" s="71"/>
      <c r="BDW357" s="71"/>
      <c r="BDX357" s="71"/>
      <c r="BDY357" s="71"/>
      <c r="BDZ357" s="71"/>
      <c r="BEA357" s="71"/>
      <c r="BEB357" s="71"/>
      <c r="BEC357" s="71"/>
      <c r="BED357" s="71"/>
      <c r="BEE357" s="71"/>
      <c r="BEF357" s="71"/>
      <c r="BEG357" s="71"/>
      <c r="BEH357" s="71"/>
      <c r="BEI357" s="71"/>
      <c r="BEJ357" s="71"/>
      <c r="BEK357" s="71"/>
      <c r="BEL357" s="71"/>
      <c r="BEM357" s="71"/>
      <c r="BEN357" s="71"/>
      <c r="BEO357" s="71"/>
      <c r="BEP357" s="71"/>
      <c r="BEQ357" s="71"/>
      <c r="BER357" s="71"/>
      <c r="BES357" s="71"/>
      <c r="BET357" s="71"/>
      <c r="BEU357" s="71"/>
      <c r="BEV357" s="71"/>
      <c r="BEW357" s="71"/>
      <c r="BEX357" s="71"/>
      <c r="BEY357" s="71"/>
      <c r="BEZ357" s="71"/>
      <c r="BFA357" s="71"/>
      <c r="BFB357" s="71"/>
      <c r="BFC357" s="71"/>
      <c r="BFD357" s="71"/>
      <c r="BFE357" s="71"/>
      <c r="BFF357" s="71"/>
      <c r="BFG357" s="71"/>
      <c r="BFH357" s="71"/>
      <c r="BFI357" s="71"/>
      <c r="BFJ357" s="71"/>
      <c r="BFK357" s="71"/>
      <c r="BFL357" s="71"/>
      <c r="BFM357" s="71"/>
      <c r="BFN357" s="71"/>
      <c r="BFO357" s="71"/>
      <c r="BFP357" s="71"/>
      <c r="BFQ357" s="71"/>
      <c r="BFR357" s="71"/>
      <c r="BFS357" s="71"/>
      <c r="BFT357" s="71"/>
      <c r="BFU357" s="71"/>
      <c r="BFV357" s="71"/>
      <c r="BFW357" s="71"/>
      <c r="BFX357" s="71"/>
      <c r="BFY357" s="71"/>
      <c r="BFZ357" s="71"/>
      <c r="BGA357" s="71"/>
      <c r="BGB357" s="71"/>
      <c r="BGC357" s="71"/>
      <c r="BGD357" s="71"/>
      <c r="BGE357" s="71"/>
      <c r="BGF357" s="71"/>
      <c r="BGG357" s="71"/>
      <c r="BGH357" s="71"/>
      <c r="BGI357" s="71"/>
      <c r="BGJ357" s="71"/>
      <c r="BGK357" s="71"/>
      <c r="BGL357" s="71"/>
      <c r="BGM357" s="71"/>
      <c r="BGN357" s="71"/>
      <c r="BGO357" s="71"/>
      <c r="BGP357" s="71"/>
      <c r="BGQ357" s="71"/>
      <c r="BGR357" s="71"/>
      <c r="BGS357" s="71"/>
      <c r="BGT357" s="71"/>
      <c r="BGU357" s="71"/>
      <c r="BGV357" s="71"/>
      <c r="BGW357" s="71"/>
      <c r="BGX357" s="71"/>
      <c r="BGY357" s="71"/>
      <c r="BGZ357" s="71"/>
      <c r="BHA357" s="71"/>
      <c r="BHB357" s="71"/>
      <c r="BHC357" s="71"/>
      <c r="BHD357" s="71"/>
      <c r="BHE357" s="71"/>
      <c r="BHF357" s="71"/>
      <c r="BHG357" s="71"/>
      <c r="BHH357" s="71"/>
      <c r="BHI357" s="71"/>
      <c r="BHJ357" s="71"/>
      <c r="BHK357" s="71"/>
      <c r="BHL357" s="71"/>
      <c r="BHM357" s="71"/>
      <c r="BHN357" s="71"/>
      <c r="BHO357" s="71"/>
      <c r="BHP357" s="71"/>
      <c r="BHQ357" s="71"/>
      <c r="BHR357" s="71"/>
      <c r="BHS357" s="71"/>
      <c r="BHT357" s="71"/>
      <c r="BHU357" s="71"/>
      <c r="BHV357" s="71"/>
      <c r="BHW357" s="71"/>
      <c r="BHX357" s="71"/>
      <c r="BHY357" s="71"/>
      <c r="BHZ357" s="71"/>
      <c r="BIA357" s="71"/>
      <c r="BIB357" s="71"/>
      <c r="BIC357" s="71"/>
      <c r="BID357" s="71"/>
      <c r="BIE357" s="71"/>
      <c r="BIF357" s="71"/>
      <c r="BIG357" s="71"/>
      <c r="BIH357" s="71"/>
      <c r="BII357" s="71"/>
      <c r="BIJ357" s="71"/>
      <c r="BIK357" s="71"/>
      <c r="BIL357" s="71"/>
      <c r="BIM357" s="71"/>
      <c r="BIN357" s="71"/>
      <c r="BIO357" s="71"/>
      <c r="BIP357" s="71"/>
      <c r="BIQ357" s="71"/>
      <c r="BIR357" s="71"/>
      <c r="BIS357" s="71"/>
      <c r="BIT357" s="71"/>
      <c r="BIU357" s="71"/>
      <c r="BIV357" s="71"/>
      <c r="BIW357" s="71"/>
      <c r="BIX357" s="71"/>
      <c r="BIY357" s="71"/>
      <c r="BIZ357" s="71"/>
      <c r="BJA357" s="71"/>
      <c r="BJB357" s="71"/>
      <c r="BJC357" s="71"/>
      <c r="BJD357" s="71"/>
      <c r="BJE357" s="71"/>
      <c r="BJF357" s="71"/>
      <c r="BJG357" s="71"/>
      <c r="BJH357" s="71"/>
      <c r="BJI357" s="71"/>
      <c r="BJJ357" s="71"/>
      <c r="BJK357" s="71"/>
      <c r="BJL357" s="71"/>
      <c r="BJM357" s="71"/>
      <c r="BJN357" s="71"/>
      <c r="BJO357" s="71"/>
      <c r="BJP357" s="71"/>
      <c r="BJQ357" s="71"/>
      <c r="BJR357" s="71"/>
      <c r="BJS357" s="71"/>
      <c r="BJT357" s="71"/>
      <c r="BJU357" s="71"/>
      <c r="BJV357" s="71"/>
      <c r="BJW357" s="71"/>
      <c r="BJX357" s="71"/>
      <c r="BJY357" s="71"/>
      <c r="BJZ357" s="71"/>
      <c r="BKA357" s="71"/>
      <c r="BKB357" s="71"/>
      <c r="BKC357" s="71"/>
      <c r="BKD357" s="71"/>
      <c r="BKE357" s="71"/>
      <c r="BKF357" s="71"/>
      <c r="BKG357" s="71"/>
      <c r="BKH357" s="71"/>
      <c r="BKI357" s="71"/>
      <c r="BKJ357" s="71"/>
      <c r="BKK357" s="71"/>
      <c r="BKL357" s="71"/>
      <c r="BKM357" s="71"/>
      <c r="BKN357" s="71"/>
      <c r="BKO357" s="71"/>
      <c r="BKP357" s="71"/>
      <c r="BKQ357" s="71"/>
      <c r="BKR357" s="71"/>
      <c r="BKS357" s="71"/>
      <c r="BKT357" s="71"/>
      <c r="BKU357" s="71"/>
      <c r="BKV357" s="71"/>
      <c r="BKW357" s="71"/>
      <c r="BKX357" s="71"/>
      <c r="BKY357" s="71"/>
      <c r="BKZ357" s="71"/>
      <c r="BLA357" s="71"/>
      <c r="BLB357" s="71"/>
      <c r="BLC357" s="71"/>
      <c r="BLD357" s="71"/>
      <c r="BLE357" s="71"/>
      <c r="BLF357" s="71"/>
      <c r="BLG357" s="71"/>
      <c r="BLH357" s="71"/>
      <c r="BLI357" s="71"/>
      <c r="BLJ357" s="71"/>
      <c r="BLK357" s="71"/>
      <c r="BLL357" s="71"/>
      <c r="BLM357" s="71"/>
      <c r="BLN357" s="71"/>
      <c r="BLO357" s="71"/>
      <c r="BLP357" s="71"/>
      <c r="BLQ357" s="71"/>
      <c r="BLR357" s="71"/>
      <c r="BLS357" s="71"/>
      <c r="BLT357" s="71"/>
      <c r="BLU357" s="71"/>
      <c r="BLV357" s="71"/>
      <c r="BLW357" s="71"/>
      <c r="BLX357" s="71"/>
      <c r="BLY357" s="71"/>
      <c r="BLZ357" s="71"/>
      <c r="BMA357" s="71"/>
      <c r="BMB357" s="71"/>
      <c r="BMC357" s="71"/>
      <c r="BMD357" s="71"/>
      <c r="BME357" s="71"/>
      <c r="BMF357" s="71"/>
      <c r="BMG357" s="71"/>
      <c r="BMH357" s="71"/>
      <c r="BMI357" s="71"/>
      <c r="BMJ357" s="71"/>
      <c r="BMK357" s="71"/>
      <c r="BML357" s="71"/>
      <c r="BMM357" s="71"/>
      <c r="BMN357" s="71"/>
      <c r="BMO357" s="71"/>
      <c r="BMP357" s="71"/>
      <c r="BMQ357" s="71"/>
      <c r="BMR357" s="71"/>
      <c r="BMS357" s="71"/>
      <c r="BMT357" s="71"/>
      <c r="BMU357" s="71"/>
      <c r="BMV357" s="71"/>
      <c r="BMW357" s="71"/>
      <c r="BMX357" s="71"/>
      <c r="BMY357" s="71"/>
      <c r="BMZ357" s="71"/>
      <c r="BNA357" s="71"/>
      <c r="BNB357" s="71"/>
      <c r="BNC357" s="71"/>
      <c r="BND357" s="71"/>
      <c r="BNE357" s="71"/>
      <c r="BNF357" s="71"/>
      <c r="BNG357" s="71"/>
      <c r="BNH357" s="71"/>
      <c r="BNI357" s="71"/>
      <c r="BNJ357" s="71"/>
      <c r="BNK357" s="71"/>
      <c r="BNL357" s="71"/>
      <c r="BNM357" s="71"/>
      <c r="BNN357" s="71"/>
      <c r="BNO357" s="71"/>
      <c r="BNP357" s="71"/>
      <c r="BNQ357" s="71"/>
      <c r="BNR357" s="71"/>
      <c r="BNS357" s="71"/>
      <c r="BNT357" s="71"/>
      <c r="BNU357" s="71"/>
      <c r="BNV357" s="71"/>
      <c r="BNW357" s="71"/>
      <c r="BNX357" s="71"/>
      <c r="BNY357" s="71"/>
      <c r="BNZ357" s="71"/>
      <c r="BOA357" s="71"/>
      <c r="BOB357" s="71"/>
      <c r="BOC357" s="71"/>
      <c r="BOD357" s="71"/>
      <c r="BOE357" s="71"/>
      <c r="BOF357" s="71"/>
      <c r="BOG357" s="71"/>
      <c r="BOH357" s="71"/>
      <c r="BOI357" s="71"/>
      <c r="BOJ357" s="71"/>
      <c r="BOK357" s="71"/>
      <c r="BOL357" s="71"/>
      <c r="BOM357" s="71"/>
      <c r="BON357" s="71"/>
      <c r="BOO357" s="71"/>
      <c r="BOP357" s="71"/>
      <c r="BOQ357" s="71"/>
      <c r="BOR357" s="71"/>
      <c r="BOS357" s="71"/>
      <c r="BOT357" s="71"/>
      <c r="BOU357" s="71"/>
      <c r="BOV357" s="71"/>
      <c r="BOW357" s="71"/>
      <c r="BOX357" s="71"/>
      <c r="BOY357" s="71"/>
      <c r="BOZ357" s="71"/>
      <c r="BPA357" s="71"/>
      <c r="BPB357" s="71"/>
      <c r="BPC357" s="71"/>
      <c r="BPD357" s="71"/>
      <c r="BPE357" s="71"/>
      <c r="BPF357" s="71"/>
      <c r="BPG357" s="71"/>
      <c r="BPH357" s="71"/>
      <c r="BPI357" s="71"/>
      <c r="BPJ357" s="71"/>
      <c r="BPK357" s="71"/>
      <c r="BPL357" s="71"/>
      <c r="BPM357" s="71"/>
      <c r="BPN357" s="71"/>
      <c r="BPO357" s="71"/>
      <c r="BPP357" s="71"/>
      <c r="BPQ357" s="71"/>
      <c r="BPR357" s="71"/>
      <c r="BPS357" s="71"/>
      <c r="BPT357" s="71"/>
      <c r="BPU357" s="71"/>
      <c r="BPV357" s="71"/>
      <c r="BPW357" s="71"/>
      <c r="BPX357" s="71"/>
      <c r="BPY357" s="71"/>
      <c r="BPZ357" s="71"/>
      <c r="BQA357" s="71"/>
      <c r="BQB357" s="71"/>
      <c r="BQC357" s="71"/>
      <c r="BQD357" s="71"/>
      <c r="BQE357" s="71"/>
      <c r="BQF357" s="71"/>
      <c r="BQG357" s="71"/>
      <c r="BQH357" s="71"/>
      <c r="BQI357" s="71"/>
      <c r="BQJ357" s="71"/>
      <c r="BQK357" s="71"/>
      <c r="BQL357" s="71"/>
      <c r="BQM357" s="71"/>
      <c r="BQN357" s="71"/>
      <c r="BQO357" s="71"/>
      <c r="BQP357" s="71"/>
      <c r="BQQ357" s="71"/>
      <c r="BQR357" s="71"/>
      <c r="BQS357" s="71"/>
      <c r="BQT357" s="71"/>
      <c r="BQU357" s="71"/>
      <c r="BQV357" s="71"/>
      <c r="BQW357" s="71"/>
      <c r="BQX357" s="71"/>
      <c r="BQY357" s="71"/>
      <c r="BQZ357" s="71"/>
      <c r="BRA357" s="71"/>
      <c r="BRB357" s="71"/>
      <c r="BRC357" s="71"/>
      <c r="BRD357" s="71"/>
      <c r="BRE357" s="71"/>
      <c r="BRF357" s="71"/>
      <c r="BRG357" s="71"/>
      <c r="BRH357" s="71"/>
      <c r="BRI357" s="71"/>
      <c r="BRJ357" s="71"/>
      <c r="BRK357" s="71"/>
      <c r="BRL357" s="71"/>
      <c r="BRM357" s="71"/>
      <c r="BRN357" s="71"/>
      <c r="BRO357" s="71"/>
      <c r="BRP357" s="71"/>
      <c r="BRQ357" s="71"/>
      <c r="BRR357" s="71"/>
      <c r="BRS357" s="71"/>
      <c r="BRT357" s="71"/>
      <c r="BRU357" s="71"/>
      <c r="BRV357" s="71"/>
      <c r="BRW357" s="71"/>
      <c r="BRX357" s="71"/>
      <c r="BRY357" s="71"/>
      <c r="BRZ357" s="71"/>
      <c r="BSA357" s="71"/>
      <c r="BSB357" s="71"/>
      <c r="BSC357" s="71"/>
      <c r="BSD357" s="71"/>
      <c r="BSE357" s="71"/>
      <c r="BSF357" s="71"/>
      <c r="BSG357" s="71"/>
      <c r="BSH357" s="71"/>
      <c r="BSI357" s="71"/>
      <c r="BSJ357" s="71"/>
      <c r="BSK357" s="71"/>
      <c r="BSL357" s="71"/>
      <c r="BSM357" s="71"/>
      <c r="BSN357" s="71"/>
      <c r="BSO357" s="71"/>
      <c r="BSP357" s="71"/>
      <c r="BSQ357" s="71"/>
      <c r="BSR357" s="71"/>
      <c r="BSS357" s="71"/>
      <c r="BST357" s="71"/>
      <c r="BSU357" s="71"/>
      <c r="BSV357" s="71"/>
      <c r="BSW357" s="71"/>
      <c r="BSX357" s="71"/>
      <c r="BSY357" s="71"/>
      <c r="BSZ357" s="71"/>
      <c r="BTA357" s="71"/>
      <c r="BTB357" s="71"/>
      <c r="BTC357" s="71"/>
      <c r="BTD357" s="71"/>
      <c r="BTE357" s="71"/>
      <c r="BTF357" s="71"/>
      <c r="BTG357" s="71"/>
      <c r="BTH357" s="71"/>
      <c r="BTI357" s="71"/>
      <c r="BTJ357" s="71"/>
      <c r="BTK357" s="71"/>
      <c r="BTL357" s="71"/>
      <c r="BTM357" s="71"/>
      <c r="BTN357" s="71"/>
      <c r="BTO357" s="71"/>
      <c r="BTP357" s="71"/>
      <c r="BTQ357" s="71"/>
      <c r="BTR357" s="71"/>
      <c r="BTS357" s="71"/>
      <c r="BTT357" s="71"/>
      <c r="BTU357" s="71"/>
      <c r="BTV357" s="71"/>
      <c r="BTW357" s="71"/>
      <c r="BTX357" s="71"/>
      <c r="BTY357" s="71"/>
      <c r="BTZ357" s="71"/>
      <c r="BUA357" s="71"/>
      <c r="BUB357" s="71"/>
      <c r="BUC357" s="71"/>
      <c r="BUD357" s="71"/>
      <c r="BUE357" s="71"/>
      <c r="BUF357" s="71"/>
      <c r="BUG357" s="71"/>
      <c r="BUH357" s="71"/>
      <c r="BUI357" s="71"/>
      <c r="BUJ357" s="71"/>
      <c r="BUK357" s="71"/>
      <c r="BUL357" s="71"/>
      <c r="BUM357" s="71"/>
      <c r="BUN357" s="71"/>
      <c r="BUO357" s="71"/>
      <c r="BUP357" s="71"/>
      <c r="BUQ357" s="71"/>
      <c r="BUR357" s="71"/>
      <c r="BUS357" s="71"/>
      <c r="BUT357" s="71"/>
      <c r="BUU357" s="71"/>
      <c r="BUV357" s="71"/>
      <c r="BUW357" s="71"/>
      <c r="BUX357" s="71"/>
      <c r="BUY357" s="71"/>
      <c r="BUZ357" s="71"/>
      <c r="BVA357" s="71"/>
      <c r="BVB357" s="71"/>
      <c r="BVC357" s="71"/>
      <c r="BVD357" s="71"/>
      <c r="BVE357" s="71"/>
      <c r="BVF357" s="71"/>
      <c r="BVG357" s="71"/>
      <c r="BVH357" s="71"/>
      <c r="BVI357" s="71"/>
      <c r="BVJ357" s="71"/>
      <c r="BVK357" s="71"/>
      <c r="BVL357" s="71"/>
      <c r="BVM357" s="71"/>
      <c r="BVN357" s="71"/>
      <c r="BVO357" s="71"/>
      <c r="BVP357" s="71"/>
      <c r="BVQ357" s="71"/>
      <c r="BVR357" s="71"/>
      <c r="BVS357" s="71"/>
      <c r="BVT357" s="71"/>
      <c r="BVU357" s="71"/>
      <c r="BVV357" s="71"/>
      <c r="BVW357" s="71"/>
      <c r="BVX357" s="71"/>
      <c r="BVY357" s="71"/>
      <c r="BVZ357" s="71"/>
      <c r="BWA357" s="71"/>
      <c r="BWB357" s="71"/>
      <c r="BWC357" s="71"/>
      <c r="BWD357" s="71"/>
      <c r="BWE357" s="71"/>
      <c r="BWF357" s="71"/>
      <c r="BWG357" s="71"/>
      <c r="BWH357" s="71"/>
      <c r="BWI357" s="71"/>
      <c r="BWJ357" s="71"/>
      <c r="BWK357" s="71"/>
      <c r="BWL357" s="71"/>
      <c r="BWM357" s="71"/>
      <c r="BWN357" s="71"/>
      <c r="BWO357" s="71"/>
      <c r="BWP357" s="71"/>
      <c r="BWQ357" s="71"/>
      <c r="BWR357" s="71"/>
      <c r="BWS357" s="71"/>
      <c r="BWT357" s="71"/>
      <c r="BWU357" s="71"/>
      <c r="BWV357" s="71"/>
      <c r="BWW357" s="71"/>
      <c r="BWX357" s="71"/>
      <c r="BWY357" s="71"/>
      <c r="BWZ357" s="71"/>
      <c r="BXA357" s="71"/>
      <c r="BXB357" s="71"/>
      <c r="BXC357" s="71"/>
      <c r="BXD357" s="71"/>
      <c r="BXE357" s="71"/>
      <c r="BXF357" s="71"/>
      <c r="BXG357" s="71"/>
      <c r="BXH357" s="71"/>
      <c r="BXI357" s="71"/>
      <c r="BXJ357" s="71"/>
      <c r="BXK357" s="71"/>
      <c r="BXL357" s="71"/>
      <c r="BXM357" s="71"/>
      <c r="BXN357" s="71"/>
      <c r="BXO357" s="71"/>
      <c r="BXP357" s="71"/>
      <c r="BXQ357" s="71"/>
      <c r="BXR357" s="71"/>
      <c r="BXS357" s="71"/>
      <c r="BXT357" s="71"/>
      <c r="BXU357" s="71"/>
      <c r="BXV357" s="71"/>
      <c r="BXW357" s="71"/>
      <c r="BXX357" s="71"/>
      <c r="BXY357" s="71"/>
      <c r="BXZ357" s="71"/>
      <c r="BYA357" s="71"/>
      <c r="BYB357" s="71"/>
      <c r="BYC357" s="71"/>
      <c r="BYD357" s="71"/>
      <c r="BYE357" s="71"/>
      <c r="BYF357" s="71"/>
      <c r="BYG357" s="71"/>
      <c r="BYH357" s="71"/>
      <c r="BYI357" s="71"/>
      <c r="BYJ357" s="71"/>
      <c r="BYK357" s="71"/>
      <c r="BYL357" s="71"/>
      <c r="BYM357" s="71"/>
      <c r="BYN357" s="71"/>
      <c r="BYO357" s="71"/>
      <c r="BYP357" s="71"/>
      <c r="BYQ357" s="71"/>
      <c r="BYR357" s="71"/>
      <c r="BYS357" s="71"/>
      <c r="BYT357" s="71"/>
      <c r="BYU357" s="71"/>
      <c r="BYV357" s="71"/>
      <c r="BYW357" s="71"/>
      <c r="BYX357" s="71"/>
      <c r="BYY357" s="71"/>
      <c r="BYZ357" s="71"/>
      <c r="BZA357" s="71"/>
      <c r="BZB357" s="71"/>
      <c r="BZC357" s="71"/>
      <c r="BZD357" s="71"/>
      <c r="BZE357" s="71"/>
      <c r="BZF357" s="71"/>
      <c r="BZG357" s="71"/>
      <c r="BZH357" s="71"/>
      <c r="BZI357" s="71"/>
      <c r="BZJ357" s="71"/>
      <c r="BZK357" s="71"/>
      <c r="BZL357" s="71"/>
      <c r="BZM357" s="71"/>
      <c r="BZN357" s="71"/>
      <c r="BZO357" s="71"/>
      <c r="BZP357" s="71"/>
      <c r="BZQ357" s="71"/>
      <c r="BZR357" s="71"/>
      <c r="BZS357" s="71"/>
      <c r="BZT357" s="71"/>
      <c r="BZU357" s="71"/>
      <c r="BZV357" s="71"/>
      <c r="BZW357" s="71"/>
      <c r="BZX357" s="71"/>
      <c r="BZY357" s="71"/>
      <c r="BZZ357" s="71"/>
      <c r="CAA357" s="71"/>
      <c r="CAB357" s="71"/>
      <c r="CAC357" s="71"/>
      <c r="CAD357" s="71"/>
      <c r="CAE357" s="71"/>
      <c r="CAF357" s="71"/>
      <c r="CAG357" s="71"/>
      <c r="CAH357" s="71"/>
      <c r="CAI357" s="71"/>
      <c r="CAJ357" s="71"/>
      <c r="CAK357" s="71"/>
      <c r="CAL357" s="71"/>
      <c r="CAM357" s="71"/>
      <c r="CAN357" s="71"/>
      <c r="CAO357" s="71"/>
      <c r="CAP357" s="71"/>
      <c r="CAQ357" s="71"/>
      <c r="CAR357" s="71"/>
      <c r="CAS357" s="71"/>
      <c r="CAT357" s="71"/>
      <c r="CAU357" s="71"/>
      <c r="CAV357" s="71"/>
      <c r="CAW357" s="71"/>
      <c r="CAX357" s="71"/>
      <c r="CAY357" s="71"/>
      <c r="CAZ357" s="71"/>
      <c r="CBA357" s="71"/>
      <c r="CBB357" s="71"/>
      <c r="CBC357" s="71"/>
      <c r="CBD357" s="71"/>
      <c r="CBE357" s="71"/>
      <c r="CBF357" s="71"/>
      <c r="CBG357" s="71"/>
      <c r="CBH357" s="71"/>
      <c r="CBI357" s="71"/>
      <c r="CBJ357" s="71"/>
      <c r="CBK357" s="71"/>
      <c r="CBL357" s="71"/>
      <c r="CBM357" s="71"/>
      <c r="CBN357" s="71"/>
      <c r="CBO357" s="71"/>
      <c r="CBP357" s="71"/>
      <c r="CBQ357" s="71"/>
      <c r="CBR357" s="71"/>
      <c r="CBS357" s="71"/>
      <c r="CBT357" s="71"/>
      <c r="CBU357" s="71"/>
      <c r="CBV357" s="71"/>
      <c r="CBW357" s="71"/>
      <c r="CBX357" s="71"/>
      <c r="CBY357" s="71"/>
      <c r="CBZ357" s="71"/>
      <c r="CCA357" s="71"/>
      <c r="CCB357" s="71"/>
      <c r="CCC357" s="71"/>
      <c r="CCD357" s="71"/>
      <c r="CCE357" s="71"/>
      <c r="CCF357" s="71"/>
      <c r="CCG357" s="71"/>
      <c r="CCH357" s="71"/>
      <c r="CCI357" s="71"/>
      <c r="CCJ357" s="71"/>
      <c r="CCK357" s="71"/>
      <c r="CCL357" s="71"/>
      <c r="CCM357" s="71"/>
      <c r="CCN357" s="71"/>
      <c r="CCO357" s="71"/>
      <c r="CCP357" s="71"/>
      <c r="CCQ357" s="71"/>
      <c r="CCR357" s="71"/>
      <c r="CCS357" s="71"/>
      <c r="CCT357" s="71"/>
      <c r="CCU357" s="71"/>
      <c r="CCV357" s="71"/>
      <c r="CCW357" s="71"/>
      <c r="CCX357" s="71"/>
      <c r="CCY357" s="71"/>
      <c r="CCZ357" s="71"/>
      <c r="CDA357" s="71"/>
      <c r="CDB357" s="71"/>
      <c r="CDC357" s="71"/>
      <c r="CDD357" s="71"/>
      <c r="CDE357" s="71"/>
      <c r="CDF357" s="71"/>
      <c r="CDG357" s="71"/>
      <c r="CDH357" s="71"/>
      <c r="CDI357" s="71"/>
      <c r="CDJ357" s="71"/>
      <c r="CDK357" s="71"/>
      <c r="CDL357" s="71"/>
      <c r="CDM357" s="71"/>
      <c r="CDN357" s="71"/>
      <c r="CDO357" s="71"/>
      <c r="CDP357" s="71"/>
      <c r="CDQ357" s="71"/>
      <c r="CDR357" s="71"/>
      <c r="CDS357" s="71"/>
      <c r="CDT357" s="71"/>
      <c r="CDU357" s="71"/>
      <c r="CDV357" s="71"/>
      <c r="CDW357" s="71"/>
      <c r="CDX357" s="71"/>
      <c r="CDY357" s="71"/>
      <c r="CDZ357" s="71"/>
      <c r="CEA357" s="71"/>
      <c r="CEB357" s="71"/>
      <c r="CEC357" s="71"/>
      <c r="CED357" s="71"/>
      <c r="CEE357" s="71"/>
      <c r="CEF357" s="71"/>
      <c r="CEG357" s="71"/>
      <c r="CEH357" s="71"/>
      <c r="CEI357" s="71"/>
      <c r="CEJ357" s="71"/>
      <c r="CEK357" s="71"/>
      <c r="CEL357" s="71"/>
      <c r="CEM357" s="71"/>
      <c r="CEN357" s="71"/>
      <c r="CEO357" s="71"/>
      <c r="CEP357" s="71"/>
      <c r="CEQ357" s="71"/>
      <c r="CER357" s="71"/>
      <c r="CES357" s="71"/>
      <c r="CET357" s="71"/>
      <c r="CEU357" s="71"/>
      <c r="CEV357" s="71"/>
      <c r="CEW357" s="71"/>
      <c r="CEX357" s="71"/>
      <c r="CEY357" s="71"/>
      <c r="CEZ357" s="71"/>
      <c r="CFA357" s="71"/>
      <c r="CFB357" s="71"/>
      <c r="CFC357" s="71"/>
      <c r="CFD357" s="71"/>
      <c r="CFE357" s="71"/>
      <c r="CFF357" s="71"/>
      <c r="CFG357" s="71"/>
      <c r="CFH357" s="71"/>
      <c r="CFI357" s="71"/>
      <c r="CFJ357" s="71"/>
      <c r="CFK357" s="71"/>
      <c r="CFL357" s="71"/>
      <c r="CFM357" s="71"/>
      <c r="CFN357" s="71"/>
      <c r="CFO357" s="71"/>
      <c r="CFP357" s="71"/>
      <c r="CFQ357" s="71"/>
      <c r="CFR357" s="71"/>
      <c r="CFS357" s="71"/>
      <c r="CFT357" s="71"/>
      <c r="CFU357" s="71"/>
      <c r="CFV357" s="71"/>
      <c r="CFW357" s="71"/>
      <c r="CFX357" s="71"/>
      <c r="CFY357" s="71"/>
      <c r="CFZ357" s="71"/>
      <c r="CGA357" s="71"/>
      <c r="CGB357" s="71"/>
      <c r="CGC357" s="71"/>
      <c r="CGD357" s="71"/>
      <c r="CGE357" s="71"/>
      <c r="CGF357" s="71"/>
      <c r="CGG357" s="71"/>
      <c r="CGH357" s="71"/>
      <c r="CGI357" s="71"/>
      <c r="CGJ357" s="71"/>
      <c r="CGK357" s="71"/>
      <c r="CGL357" s="71"/>
      <c r="CGM357" s="71"/>
      <c r="CGN357" s="71"/>
      <c r="CGO357" s="71"/>
      <c r="CGP357" s="71"/>
      <c r="CGQ357" s="71"/>
      <c r="CGR357" s="71"/>
      <c r="CGS357" s="71"/>
      <c r="CGT357" s="71"/>
      <c r="CGU357" s="71"/>
      <c r="CGV357" s="71"/>
      <c r="CGW357" s="71"/>
      <c r="CGX357" s="71"/>
      <c r="CGY357" s="71"/>
      <c r="CGZ357" s="71"/>
      <c r="CHA357" s="71"/>
      <c r="CHB357" s="71"/>
      <c r="CHC357" s="71"/>
      <c r="CHD357" s="71"/>
      <c r="CHE357" s="71"/>
      <c r="CHF357" s="71"/>
      <c r="CHG357" s="71"/>
      <c r="CHH357" s="71"/>
      <c r="CHI357" s="71"/>
      <c r="CHJ357" s="71"/>
      <c r="CHK357" s="71"/>
      <c r="CHL357" s="71"/>
      <c r="CHM357" s="71"/>
      <c r="CHN357" s="71"/>
      <c r="CHO357" s="71"/>
      <c r="CHP357" s="71"/>
      <c r="CHQ357" s="71"/>
      <c r="CHR357" s="71"/>
      <c r="CHS357" s="71"/>
      <c r="CHT357" s="71"/>
      <c r="CHU357" s="71"/>
      <c r="CHV357" s="71"/>
      <c r="CHW357" s="71"/>
      <c r="CHX357" s="71"/>
      <c r="CHY357" s="71"/>
      <c r="CHZ357" s="71"/>
      <c r="CIA357" s="71"/>
      <c r="CIB357" s="71"/>
      <c r="CIC357" s="71"/>
      <c r="CID357" s="71"/>
      <c r="CIE357" s="71"/>
      <c r="CIF357" s="71"/>
      <c r="CIG357" s="71"/>
      <c r="CIH357" s="71"/>
      <c r="CII357" s="71"/>
      <c r="CIJ357" s="71"/>
      <c r="CIK357" s="71"/>
      <c r="CIL357" s="71"/>
      <c r="CIM357" s="71"/>
      <c r="CIN357" s="71"/>
      <c r="CIO357" s="71"/>
      <c r="CIP357" s="71"/>
      <c r="CIQ357" s="71"/>
      <c r="CIR357" s="71"/>
      <c r="CIS357" s="71"/>
      <c r="CIT357" s="71"/>
      <c r="CIU357" s="71"/>
      <c r="CIV357" s="71"/>
      <c r="CIW357" s="71"/>
      <c r="CIX357" s="71"/>
      <c r="CIY357" s="71"/>
      <c r="CIZ357" s="71"/>
      <c r="CJA357" s="71"/>
      <c r="CJB357" s="71"/>
      <c r="CJC357" s="71"/>
      <c r="CJD357" s="71"/>
      <c r="CJE357" s="71"/>
      <c r="CJF357" s="71"/>
      <c r="CJG357" s="71"/>
      <c r="CJH357" s="71"/>
      <c r="CJI357" s="71"/>
      <c r="CJJ357" s="71"/>
      <c r="CJK357" s="71"/>
      <c r="CJL357" s="71"/>
      <c r="CJM357" s="71"/>
      <c r="CJN357" s="71"/>
      <c r="CJO357" s="71"/>
      <c r="CJP357" s="71"/>
      <c r="CJQ357" s="71"/>
      <c r="CJR357" s="71"/>
      <c r="CJS357" s="71"/>
      <c r="CJT357" s="71"/>
      <c r="CJU357" s="71"/>
      <c r="CJV357" s="71"/>
      <c r="CJW357" s="71"/>
      <c r="CJX357" s="71"/>
      <c r="CJY357" s="71"/>
      <c r="CJZ357" s="71"/>
      <c r="CKA357" s="71"/>
      <c r="CKB357" s="71"/>
      <c r="CKC357" s="71"/>
      <c r="CKD357" s="71"/>
      <c r="CKE357" s="71"/>
      <c r="CKF357" s="71"/>
      <c r="CKG357" s="71"/>
      <c r="CKH357" s="71"/>
      <c r="CKI357" s="71"/>
      <c r="CKJ357" s="71"/>
      <c r="CKK357" s="71"/>
      <c r="CKL357" s="71"/>
      <c r="CKM357" s="71"/>
      <c r="CKN357" s="71"/>
      <c r="CKO357" s="71"/>
      <c r="CKP357" s="71"/>
      <c r="CKQ357" s="71"/>
      <c r="CKR357" s="71"/>
      <c r="CKS357" s="71"/>
      <c r="CKT357" s="71"/>
      <c r="CKU357" s="71"/>
      <c r="CKV357" s="71"/>
      <c r="CKW357" s="71"/>
      <c r="CKX357" s="71"/>
      <c r="CKY357" s="71"/>
      <c r="CKZ357" s="71"/>
      <c r="CLA357" s="71"/>
      <c r="CLB357" s="71"/>
      <c r="CLC357" s="71"/>
      <c r="CLD357" s="71"/>
      <c r="CLE357" s="71"/>
      <c r="CLF357" s="71"/>
      <c r="CLG357" s="71"/>
      <c r="CLH357" s="71"/>
      <c r="CLI357" s="71"/>
      <c r="CLJ357" s="71"/>
      <c r="CLK357" s="71"/>
      <c r="CLL357" s="71"/>
      <c r="CLM357" s="71"/>
      <c r="CLN357" s="71"/>
      <c r="CLO357" s="71"/>
      <c r="CLP357" s="71"/>
      <c r="CLQ357" s="71"/>
      <c r="CLR357" s="71"/>
      <c r="CLS357" s="71"/>
      <c r="CLT357" s="71"/>
      <c r="CLU357" s="71"/>
      <c r="CLV357" s="71"/>
      <c r="CLW357" s="71"/>
      <c r="CLX357" s="71"/>
      <c r="CLY357" s="71"/>
      <c r="CLZ357" s="71"/>
      <c r="CMA357" s="71"/>
      <c r="CMB357" s="71"/>
      <c r="CMC357" s="71"/>
      <c r="CMD357" s="71"/>
      <c r="CME357" s="71"/>
      <c r="CMF357" s="71"/>
      <c r="CMG357" s="71"/>
      <c r="CMH357" s="71"/>
      <c r="CMI357" s="71"/>
      <c r="CMJ357" s="71"/>
      <c r="CMK357" s="71"/>
      <c r="CML357" s="71"/>
      <c r="CMM357" s="71"/>
      <c r="CMN357" s="71"/>
      <c r="CMO357" s="71"/>
      <c r="CMP357" s="71"/>
      <c r="CMQ357" s="71"/>
      <c r="CMR357" s="71"/>
      <c r="CMS357" s="71"/>
      <c r="CMT357" s="71"/>
      <c r="CMU357" s="71"/>
      <c r="CMV357" s="71"/>
      <c r="CMW357" s="71"/>
      <c r="CMX357" s="71"/>
      <c r="CMY357" s="71"/>
      <c r="CMZ357" s="71"/>
      <c r="CNA357" s="71"/>
      <c r="CNB357" s="71"/>
      <c r="CNC357" s="71"/>
      <c r="CND357" s="71"/>
      <c r="CNE357" s="71"/>
      <c r="CNF357" s="71"/>
      <c r="CNG357" s="71"/>
      <c r="CNH357" s="71"/>
      <c r="CNI357" s="71"/>
      <c r="CNJ357" s="71"/>
      <c r="CNK357" s="71"/>
      <c r="CNL357" s="71"/>
      <c r="CNM357" s="71"/>
      <c r="CNN357" s="71"/>
      <c r="CNO357" s="71"/>
      <c r="CNP357" s="71"/>
      <c r="CNQ357" s="71"/>
      <c r="CNR357" s="71"/>
      <c r="CNS357" s="71"/>
      <c r="CNT357" s="71"/>
      <c r="CNU357" s="71"/>
      <c r="CNV357" s="71"/>
      <c r="CNW357" s="71"/>
      <c r="CNX357" s="71"/>
      <c r="CNY357" s="71"/>
      <c r="CNZ357" s="71"/>
      <c r="COA357" s="71"/>
      <c r="COB357" s="71"/>
      <c r="COC357" s="71"/>
      <c r="COD357" s="71"/>
      <c r="COE357" s="71"/>
      <c r="COF357" s="71"/>
      <c r="COG357" s="71"/>
      <c r="COH357" s="71"/>
      <c r="COI357" s="71"/>
      <c r="COJ357" s="71"/>
      <c r="COK357" s="71"/>
      <c r="COL357" s="71"/>
      <c r="COM357" s="71"/>
      <c r="CON357" s="71"/>
      <c r="COO357" s="71"/>
      <c r="COP357" s="71"/>
      <c r="COQ357" s="71"/>
      <c r="COR357" s="71"/>
      <c r="COS357" s="71"/>
      <c r="COT357" s="71"/>
      <c r="COU357" s="71"/>
      <c r="COV357" s="71"/>
      <c r="COW357" s="71"/>
      <c r="COX357" s="71"/>
      <c r="COY357" s="71"/>
      <c r="COZ357" s="71"/>
      <c r="CPA357" s="71"/>
      <c r="CPB357" s="71"/>
      <c r="CPC357" s="71"/>
      <c r="CPD357" s="71"/>
      <c r="CPE357" s="71"/>
      <c r="CPF357" s="71"/>
      <c r="CPG357" s="71"/>
      <c r="CPH357" s="71"/>
      <c r="CPI357" s="71"/>
      <c r="CPJ357" s="71"/>
      <c r="CPK357" s="71"/>
      <c r="CPL357" s="71"/>
      <c r="CPM357" s="71"/>
      <c r="CPN357" s="71"/>
      <c r="CPO357" s="71"/>
      <c r="CPP357" s="71"/>
      <c r="CPQ357" s="71"/>
      <c r="CPR357" s="71"/>
      <c r="CPS357" s="71"/>
      <c r="CPT357" s="71"/>
      <c r="CPU357" s="71"/>
      <c r="CPV357" s="71"/>
      <c r="CPW357" s="71"/>
      <c r="CPX357" s="71"/>
      <c r="CPY357" s="71"/>
      <c r="CPZ357" s="71"/>
      <c r="CQA357" s="71"/>
      <c r="CQB357" s="71"/>
      <c r="CQC357" s="71"/>
      <c r="CQD357" s="71"/>
      <c r="CQE357" s="71"/>
      <c r="CQF357" s="71"/>
      <c r="CQG357" s="71"/>
      <c r="CQH357" s="71"/>
      <c r="CQI357" s="71"/>
      <c r="CQJ357" s="71"/>
      <c r="CQK357" s="71"/>
      <c r="CQL357" s="71"/>
      <c r="CQM357" s="71"/>
      <c r="CQN357" s="71"/>
      <c r="CQO357" s="71"/>
      <c r="CQP357" s="71"/>
      <c r="CQQ357" s="71"/>
      <c r="CQR357" s="71"/>
      <c r="CQS357" s="71"/>
      <c r="CQT357" s="71"/>
      <c r="CQU357" s="71"/>
      <c r="CQV357" s="71"/>
      <c r="CQW357" s="71"/>
      <c r="CQX357" s="71"/>
      <c r="CQY357" s="71"/>
      <c r="CQZ357" s="71"/>
      <c r="CRA357" s="71"/>
      <c r="CRB357" s="71"/>
      <c r="CRC357" s="71"/>
      <c r="CRD357" s="71"/>
      <c r="CRE357" s="71"/>
      <c r="CRF357" s="71"/>
      <c r="CRG357" s="71"/>
      <c r="CRH357" s="71"/>
      <c r="CRI357" s="71"/>
      <c r="CRJ357" s="71"/>
      <c r="CRK357" s="71"/>
      <c r="CRL357" s="71"/>
      <c r="CRM357" s="71"/>
      <c r="CRN357" s="71"/>
      <c r="CRO357" s="71"/>
      <c r="CRP357" s="71"/>
      <c r="CRQ357" s="71"/>
      <c r="CRR357" s="71"/>
      <c r="CRS357" s="71"/>
      <c r="CRT357" s="71"/>
      <c r="CRU357" s="71"/>
      <c r="CRV357" s="71"/>
      <c r="CRW357" s="71"/>
      <c r="CRX357" s="71"/>
      <c r="CRY357" s="71"/>
      <c r="CRZ357" s="71"/>
      <c r="CSA357" s="71"/>
      <c r="CSB357" s="71"/>
      <c r="CSC357" s="71"/>
      <c r="CSD357" s="71"/>
      <c r="CSE357" s="71"/>
      <c r="CSF357" s="71"/>
      <c r="CSG357" s="71"/>
      <c r="CSH357" s="71"/>
      <c r="CSI357" s="71"/>
      <c r="CSJ357" s="71"/>
      <c r="CSK357" s="71"/>
      <c r="CSL357" s="71"/>
      <c r="CSM357" s="71"/>
      <c r="CSN357" s="71"/>
      <c r="CSO357" s="71"/>
      <c r="CSP357" s="71"/>
      <c r="CSQ357" s="71"/>
      <c r="CSR357" s="71"/>
      <c r="CSS357" s="71"/>
      <c r="CST357" s="71"/>
      <c r="CSU357" s="71"/>
      <c r="CSV357" s="71"/>
      <c r="CSW357" s="71"/>
      <c r="CSX357" s="71"/>
      <c r="CSY357" s="71"/>
      <c r="CSZ357" s="71"/>
      <c r="CTA357" s="71"/>
      <c r="CTB357" s="71"/>
      <c r="CTC357" s="71"/>
      <c r="CTD357" s="71"/>
      <c r="CTE357" s="71"/>
      <c r="CTF357" s="71"/>
      <c r="CTG357" s="71"/>
      <c r="CTH357" s="71"/>
      <c r="CTI357" s="71"/>
      <c r="CTJ357" s="71"/>
      <c r="CTK357" s="71"/>
      <c r="CTL357" s="71"/>
      <c r="CTM357" s="71"/>
      <c r="CTN357" s="71"/>
      <c r="CTO357" s="71"/>
      <c r="CTP357" s="71"/>
      <c r="CTQ357" s="71"/>
      <c r="CTR357" s="71"/>
      <c r="CTS357" s="71"/>
      <c r="CTT357" s="71"/>
      <c r="CTU357" s="71"/>
      <c r="CTV357" s="71"/>
      <c r="CTW357" s="71"/>
      <c r="CTX357" s="71"/>
      <c r="CTY357" s="71"/>
      <c r="CTZ357" s="71"/>
      <c r="CUA357" s="71"/>
      <c r="CUB357" s="71"/>
      <c r="CUC357" s="71"/>
      <c r="CUD357" s="71"/>
      <c r="CUE357" s="71"/>
      <c r="CUF357" s="71"/>
      <c r="CUG357" s="71"/>
      <c r="CUH357" s="71"/>
      <c r="CUI357" s="71"/>
      <c r="CUJ357" s="71"/>
      <c r="CUK357" s="71"/>
      <c r="CUL357" s="71"/>
      <c r="CUM357" s="71"/>
      <c r="CUN357" s="71"/>
      <c r="CUO357" s="71"/>
      <c r="CUP357" s="71"/>
      <c r="CUQ357" s="71"/>
      <c r="CUR357" s="71"/>
      <c r="CUS357" s="71"/>
      <c r="CUT357" s="71"/>
      <c r="CUU357" s="71"/>
      <c r="CUV357" s="71"/>
      <c r="CUW357" s="71"/>
      <c r="CUX357" s="71"/>
      <c r="CUY357" s="71"/>
      <c r="CUZ357" s="71"/>
      <c r="CVA357" s="71"/>
      <c r="CVB357" s="71"/>
      <c r="CVC357" s="71"/>
      <c r="CVD357" s="71"/>
      <c r="CVE357" s="71"/>
      <c r="CVF357" s="71"/>
      <c r="CVG357" s="71"/>
      <c r="CVH357" s="71"/>
      <c r="CVI357" s="71"/>
      <c r="CVJ357" s="71"/>
      <c r="CVK357" s="71"/>
      <c r="CVL357" s="71"/>
      <c r="CVM357" s="71"/>
      <c r="CVN357" s="71"/>
      <c r="CVO357" s="71"/>
      <c r="CVP357" s="71"/>
      <c r="CVQ357" s="71"/>
      <c r="CVR357" s="71"/>
      <c r="CVS357" s="71"/>
      <c r="CVT357" s="71"/>
      <c r="CVU357" s="71"/>
      <c r="CVV357" s="71"/>
      <c r="CVW357" s="71"/>
      <c r="CVX357" s="71"/>
      <c r="CVY357" s="71"/>
      <c r="CVZ357" s="71"/>
      <c r="CWA357" s="71"/>
      <c r="CWB357" s="71"/>
      <c r="CWC357" s="71"/>
      <c r="CWD357" s="71"/>
      <c r="CWE357" s="71"/>
      <c r="CWF357" s="71"/>
      <c r="CWG357" s="71"/>
      <c r="CWH357" s="71"/>
      <c r="CWI357" s="71"/>
      <c r="CWJ357" s="71"/>
      <c r="CWK357" s="71"/>
      <c r="CWL357" s="71"/>
      <c r="CWM357" s="71"/>
      <c r="CWN357" s="71"/>
      <c r="CWO357" s="71"/>
      <c r="CWP357" s="71"/>
      <c r="CWQ357" s="71"/>
      <c r="CWR357" s="71"/>
      <c r="CWS357" s="71"/>
      <c r="CWT357" s="71"/>
      <c r="CWU357" s="71"/>
      <c r="CWV357" s="71"/>
      <c r="CWW357" s="71"/>
      <c r="CWX357" s="71"/>
      <c r="CWY357" s="71"/>
      <c r="CWZ357" s="71"/>
      <c r="CXA357" s="71"/>
      <c r="CXB357" s="71"/>
      <c r="CXC357" s="71"/>
      <c r="CXD357" s="71"/>
      <c r="CXE357" s="71"/>
      <c r="CXF357" s="71"/>
      <c r="CXG357" s="71"/>
      <c r="CXH357" s="71"/>
      <c r="CXI357" s="71"/>
      <c r="CXJ357" s="71"/>
      <c r="CXK357" s="71"/>
      <c r="CXL357" s="71"/>
      <c r="CXM357" s="71"/>
      <c r="CXN357" s="71"/>
      <c r="CXO357" s="71"/>
      <c r="CXP357" s="71"/>
      <c r="CXQ357" s="71"/>
      <c r="CXR357" s="71"/>
      <c r="CXS357" s="71"/>
      <c r="CXT357" s="71"/>
      <c r="CXU357" s="71"/>
      <c r="CXV357" s="71"/>
      <c r="CXW357" s="71"/>
      <c r="CXX357" s="71"/>
      <c r="CXY357" s="71"/>
      <c r="CXZ357" s="71"/>
      <c r="CYA357" s="71"/>
      <c r="CYB357" s="71"/>
      <c r="CYC357" s="71"/>
      <c r="CYD357" s="71"/>
      <c r="CYE357" s="71"/>
      <c r="CYF357" s="71"/>
      <c r="CYG357" s="71"/>
      <c r="CYH357" s="71"/>
      <c r="CYI357" s="71"/>
      <c r="CYJ357" s="71"/>
      <c r="CYK357" s="71"/>
      <c r="CYL357" s="71"/>
      <c r="CYM357" s="71"/>
      <c r="CYN357" s="71"/>
      <c r="CYO357" s="71"/>
      <c r="CYP357" s="71"/>
      <c r="CYQ357" s="71"/>
      <c r="CYR357" s="71"/>
      <c r="CYS357" s="71"/>
      <c r="CYT357" s="71"/>
      <c r="CYU357" s="71"/>
      <c r="CYV357" s="71"/>
      <c r="CYW357" s="71"/>
      <c r="CYX357" s="71"/>
      <c r="CYY357" s="71"/>
      <c r="CYZ357" s="71"/>
      <c r="CZA357" s="71"/>
      <c r="CZB357" s="71"/>
      <c r="CZC357" s="71"/>
      <c r="CZD357" s="71"/>
      <c r="CZE357" s="71"/>
      <c r="CZF357" s="71"/>
      <c r="CZG357" s="71"/>
      <c r="CZH357" s="71"/>
      <c r="CZI357" s="71"/>
      <c r="CZJ357" s="71"/>
      <c r="CZK357" s="71"/>
      <c r="CZL357" s="71"/>
      <c r="CZM357" s="71"/>
      <c r="CZN357" s="71"/>
      <c r="CZO357" s="71"/>
      <c r="CZP357" s="71"/>
      <c r="CZQ357" s="71"/>
      <c r="CZR357" s="71"/>
      <c r="CZS357" s="71"/>
      <c r="CZT357" s="71"/>
      <c r="CZU357" s="71"/>
      <c r="CZV357" s="71"/>
      <c r="CZW357" s="71"/>
      <c r="CZX357" s="71"/>
      <c r="CZY357" s="71"/>
      <c r="CZZ357" s="71"/>
      <c r="DAA357" s="71"/>
      <c r="DAB357" s="71"/>
      <c r="DAC357" s="71"/>
      <c r="DAD357" s="71"/>
      <c r="DAE357" s="71"/>
      <c r="DAF357" s="71"/>
      <c r="DAG357" s="71"/>
      <c r="DAH357" s="71"/>
      <c r="DAI357" s="71"/>
      <c r="DAJ357" s="71"/>
      <c r="DAK357" s="71"/>
      <c r="DAL357" s="71"/>
      <c r="DAM357" s="71"/>
      <c r="DAN357" s="71"/>
      <c r="DAO357" s="71"/>
      <c r="DAP357" s="71"/>
      <c r="DAQ357" s="71"/>
      <c r="DAR357" s="71"/>
      <c r="DAS357" s="71"/>
      <c r="DAT357" s="71"/>
      <c r="DAU357" s="71"/>
      <c r="DAV357" s="71"/>
      <c r="DAW357" s="71"/>
      <c r="DAX357" s="71"/>
      <c r="DAY357" s="71"/>
      <c r="DAZ357" s="71"/>
      <c r="DBA357" s="71"/>
      <c r="DBB357" s="71"/>
      <c r="DBC357" s="71"/>
      <c r="DBD357" s="71"/>
      <c r="DBE357" s="71"/>
      <c r="DBF357" s="71"/>
      <c r="DBG357" s="71"/>
      <c r="DBH357" s="71"/>
      <c r="DBI357" s="71"/>
      <c r="DBJ357" s="71"/>
      <c r="DBK357" s="71"/>
      <c r="DBL357" s="71"/>
      <c r="DBM357" s="71"/>
      <c r="DBN357" s="71"/>
      <c r="DBO357" s="71"/>
      <c r="DBP357" s="71"/>
      <c r="DBQ357" s="71"/>
      <c r="DBR357" s="71"/>
      <c r="DBS357" s="71"/>
      <c r="DBT357" s="71"/>
      <c r="DBU357" s="71"/>
      <c r="DBV357" s="71"/>
      <c r="DBW357" s="71"/>
      <c r="DBX357" s="71"/>
      <c r="DBY357" s="71"/>
      <c r="DBZ357" s="71"/>
      <c r="DCA357" s="71"/>
      <c r="DCB357" s="71"/>
      <c r="DCC357" s="71"/>
      <c r="DCD357" s="71"/>
      <c r="DCE357" s="71"/>
      <c r="DCF357" s="71"/>
      <c r="DCG357" s="71"/>
      <c r="DCH357" s="71"/>
      <c r="DCI357" s="71"/>
      <c r="DCJ357" s="71"/>
      <c r="DCK357" s="71"/>
      <c r="DCL357" s="71"/>
      <c r="DCM357" s="71"/>
      <c r="DCN357" s="71"/>
      <c r="DCO357" s="71"/>
      <c r="DCP357" s="71"/>
      <c r="DCQ357" s="71"/>
      <c r="DCR357" s="71"/>
      <c r="DCS357" s="71"/>
      <c r="DCT357" s="71"/>
      <c r="DCU357" s="71"/>
      <c r="DCV357" s="71"/>
      <c r="DCW357" s="71"/>
      <c r="DCX357" s="71"/>
      <c r="DCY357" s="71"/>
      <c r="DCZ357" s="71"/>
      <c r="DDA357" s="71"/>
      <c r="DDB357" s="71"/>
      <c r="DDC357" s="71"/>
      <c r="DDD357" s="71"/>
      <c r="DDE357" s="71"/>
      <c r="DDF357" s="71"/>
      <c r="DDG357" s="71"/>
      <c r="DDH357" s="71"/>
      <c r="DDI357" s="71"/>
      <c r="DDJ357" s="71"/>
      <c r="DDK357" s="71"/>
      <c r="DDL357" s="71"/>
      <c r="DDM357" s="71"/>
      <c r="DDN357" s="71"/>
      <c r="DDO357" s="71"/>
      <c r="DDP357" s="71"/>
      <c r="DDQ357" s="71"/>
      <c r="DDR357" s="71"/>
      <c r="DDS357" s="71"/>
      <c r="DDT357" s="71"/>
      <c r="DDU357" s="71"/>
      <c r="DDV357" s="71"/>
      <c r="DDW357" s="71"/>
      <c r="DDX357" s="71"/>
      <c r="DDY357" s="71"/>
      <c r="DDZ357" s="71"/>
      <c r="DEA357" s="71"/>
      <c r="DEB357" s="71"/>
      <c r="DEC357" s="71"/>
      <c r="DED357" s="71"/>
      <c r="DEE357" s="71"/>
      <c r="DEF357" s="71"/>
      <c r="DEG357" s="71"/>
      <c r="DEH357" s="71"/>
      <c r="DEI357" s="71"/>
      <c r="DEJ357" s="71"/>
      <c r="DEK357" s="71"/>
      <c r="DEL357" s="71"/>
      <c r="DEM357" s="71"/>
      <c r="DEN357" s="71"/>
      <c r="DEO357" s="71"/>
      <c r="DEP357" s="71"/>
      <c r="DEQ357" s="71"/>
      <c r="DER357" s="71"/>
      <c r="DES357" s="71"/>
      <c r="DET357" s="71"/>
      <c r="DEU357" s="71"/>
      <c r="DEV357" s="71"/>
      <c r="DEW357" s="71"/>
      <c r="DEX357" s="71"/>
      <c r="DEY357" s="71"/>
      <c r="DEZ357" s="71"/>
      <c r="DFA357" s="71"/>
      <c r="DFB357" s="71"/>
      <c r="DFC357" s="71"/>
      <c r="DFD357" s="71"/>
      <c r="DFE357" s="71"/>
      <c r="DFF357" s="71"/>
      <c r="DFG357" s="71"/>
      <c r="DFH357" s="71"/>
      <c r="DFI357" s="71"/>
      <c r="DFJ357" s="71"/>
      <c r="DFK357" s="71"/>
      <c r="DFL357" s="71"/>
      <c r="DFM357" s="71"/>
      <c r="DFN357" s="71"/>
      <c r="DFO357" s="71"/>
      <c r="DFP357" s="71"/>
      <c r="DFQ357" s="71"/>
      <c r="DFR357" s="71"/>
      <c r="DFS357" s="71"/>
      <c r="DFT357" s="71"/>
      <c r="DFU357" s="71"/>
      <c r="DFV357" s="71"/>
      <c r="DFW357" s="71"/>
      <c r="DFX357" s="71"/>
      <c r="DFY357" s="71"/>
      <c r="DFZ357" s="71"/>
      <c r="DGA357" s="71"/>
      <c r="DGB357" s="71"/>
      <c r="DGC357" s="71"/>
      <c r="DGD357" s="71"/>
      <c r="DGE357" s="71"/>
      <c r="DGF357" s="71"/>
      <c r="DGG357" s="71"/>
      <c r="DGH357" s="71"/>
      <c r="DGI357" s="71"/>
      <c r="DGJ357" s="71"/>
      <c r="DGK357" s="71"/>
      <c r="DGL357" s="71"/>
      <c r="DGM357" s="71"/>
      <c r="DGN357" s="71"/>
      <c r="DGO357" s="71"/>
      <c r="DGP357" s="71"/>
      <c r="DGQ357" s="71"/>
      <c r="DGR357" s="71"/>
      <c r="DGS357" s="71"/>
      <c r="DGT357" s="71"/>
      <c r="DGU357" s="71"/>
      <c r="DGV357" s="71"/>
      <c r="DGW357" s="71"/>
      <c r="DGX357" s="71"/>
      <c r="DGY357" s="71"/>
      <c r="DGZ357" s="71"/>
      <c r="DHA357" s="71"/>
      <c r="DHB357" s="71"/>
      <c r="DHC357" s="71"/>
      <c r="DHD357" s="71"/>
      <c r="DHE357" s="71"/>
      <c r="DHF357" s="71"/>
      <c r="DHG357" s="71"/>
      <c r="DHH357" s="71"/>
      <c r="DHI357" s="71"/>
      <c r="DHJ357" s="71"/>
      <c r="DHK357" s="71"/>
      <c r="DHL357" s="71"/>
      <c r="DHM357" s="71"/>
      <c r="DHN357" s="71"/>
      <c r="DHO357" s="71"/>
      <c r="DHP357" s="71"/>
      <c r="DHQ357" s="71"/>
      <c r="DHR357" s="71"/>
      <c r="DHS357" s="71"/>
      <c r="DHT357" s="71"/>
      <c r="DHU357" s="71"/>
      <c r="DHV357" s="71"/>
      <c r="DHW357" s="71"/>
      <c r="DHX357" s="71"/>
      <c r="DHY357" s="71"/>
      <c r="DHZ357" s="71"/>
      <c r="DIA357" s="71"/>
      <c r="DIB357" s="71"/>
      <c r="DIC357" s="71"/>
      <c r="DID357" s="71"/>
      <c r="DIE357" s="71"/>
      <c r="DIF357" s="71"/>
      <c r="DIG357" s="71"/>
      <c r="DIH357" s="71"/>
      <c r="DII357" s="71"/>
      <c r="DIJ357" s="71"/>
      <c r="DIK357" s="71"/>
      <c r="DIL357" s="71"/>
      <c r="DIM357" s="71"/>
      <c r="DIN357" s="71"/>
      <c r="DIO357" s="71"/>
      <c r="DIP357" s="71"/>
      <c r="DIQ357" s="71"/>
      <c r="DIR357" s="71"/>
      <c r="DIS357" s="71"/>
      <c r="DIT357" s="71"/>
      <c r="DIU357" s="71"/>
      <c r="DIV357" s="71"/>
      <c r="DIW357" s="71"/>
      <c r="DIX357" s="71"/>
      <c r="DIY357" s="71"/>
      <c r="DIZ357" s="71"/>
      <c r="DJA357" s="71"/>
      <c r="DJB357" s="71"/>
      <c r="DJC357" s="71"/>
      <c r="DJD357" s="71"/>
      <c r="DJE357" s="71"/>
      <c r="DJF357" s="71"/>
      <c r="DJG357" s="71"/>
      <c r="DJH357" s="71"/>
      <c r="DJI357" s="71"/>
      <c r="DJJ357" s="71"/>
      <c r="DJK357" s="71"/>
      <c r="DJL357" s="71"/>
      <c r="DJM357" s="71"/>
      <c r="DJN357" s="71"/>
      <c r="DJO357" s="71"/>
      <c r="DJP357" s="71"/>
      <c r="DJQ357" s="71"/>
      <c r="DJR357" s="71"/>
      <c r="DJS357" s="71"/>
      <c r="DJT357" s="71"/>
      <c r="DJU357" s="71"/>
      <c r="DJV357" s="71"/>
      <c r="DJW357" s="71"/>
      <c r="DJX357" s="71"/>
      <c r="DJY357" s="71"/>
      <c r="DJZ357" s="71"/>
      <c r="DKA357" s="71"/>
      <c r="DKB357" s="71"/>
      <c r="DKC357" s="71"/>
      <c r="DKD357" s="71"/>
      <c r="DKE357" s="71"/>
      <c r="DKF357" s="71"/>
      <c r="DKG357" s="71"/>
      <c r="DKH357" s="71"/>
      <c r="DKI357" s="71"/>
      <c r="DKJ357" s="71"/>
      <c r="DKK357" s="71"/>
      <c r="DKL357" s="71"/>
      <c r="DKM357" s="71"/>
      <c r="DKN357" s="71"/>
      <c r="DKO357" s="71"/>
      <c r="DKP357" s="71"/>
      <c r="DKQ357" s="71"/>
      <c r="DKR357" s="71"/>
      <c r="DKS357" s="71"/>
      <c r="DKT357" s="71"/>
      <c r="DKU357" s="71"/>
      <c r="DKV357" s="71"/>
      <c r="DKW357" s="71"/>
      <c r="DKX357" s="71"/>
      <c r="DKY357" s="71"/>
      <c r="DKZ357" s="71"/>
      <c r="DLA357" s="71"/>
      <c r="DLB357" s="71"/>
      <c r="DLC357" s="71"/>
      <c r="DLD357" s="71"/>
      <c r="DLE357" s="71"/>
      <c r="DLF357" s="71"/>
      <c r="DLG357" s="71"/>
      <c r="DLH357" s="71"/>
      <c r="DLI357" s="71"/>
      <c r="DLJ357" s="71"/>
      <c r="DLK357" s="71"/>
      <c r="DLL357" s="71"/>
      <c r="DLM357" s="71"/>
      <c r="DLN357" s="71"/>
      <c r="DLO357" s="71"/>
      <c r="DLP357" s="71"/>
      <c r="DLQ357" s="71"/>
      <c r="DLR357" s="71"/>
      <c r="DLS357" s="71"/>
      <c r="DLT357" s="71"/>
      <c r="DLU357" s="71"/>
      <c r="DLV357" s="71"/>
      <c r="DLW357" s="71"/>
      <c r="DLX357" s="71"/>
      <c r="DLY357" s="71"/>
      <c r="DLZ357" s="71"/>
      <c r="DMA357" s="71"/>
      <c r="DMB357" s="71"/>
      <c r="DMC357" s="71"/>
      <c r="DMD357" s="71"/>
      <c r="DME357" s="71"/>
      <c r="DMF357" s="71"/>
      <c r="DMG357" s="71"/>
      <c r="DMH357" s="71"/>
      <c r="DMI357" s="71"/>
      <c r="DMJ357" s="71"/>
      <c r="DMK357" s="71"/>
      <c r="DML357" s="71"/>
      <c r="DMM357" s="71"/>
      <c r="DMN357" s="71"/>
      <c r="DMO357" s="71"/>
      <c r="DMP357" s="71"/>
      <c r="DMQ357" s="71"/>
      <c r="DMR357" s="71"/>
      <c r="DMS357" s="71"/>
      <c r="DMT357" s="71"/>
      <c r="DMU357" s="71"/>
      <c r="DMV357" s="71"/>
      <c r="DMW357" s="71"/>
      <c r="DMX357" s="71"/>
      <c r="DMY357" s="71"/>
      <c r="DMZ357" s="71"/>
      <c r="DNA357" s="71"/>
      <c r="DNB357" s="71"/>
      <c r="DNC357" s="71"/>
      <c r="DND357" s="71"/>
      <c r="DNE357" s="71"/>
      <c r="DNF357" s="71"/>
      <c r="DNG357" s="71"/>
      <c r="DNH357" s="71"/>
      <c r="DNI357" s="71"/>
      <c r="DNJ357" s="71"/>
      <c r="DNK357" s="71"/>
      <c r="DNL357" s="71"/>
      <c r="DNM357" s="71"/>
      <c r="DNN357" s="71"/>
      <c r="DNO357" s="71"/>
      <c r="DNP357" s="71"/>
      <c r="DNQ357" s="71"/>
      <c r="DNR357" s="71"/>
      <c r="DNS357" s="71"/>
      <c r="DNT357" s="71"/>
      <c r="DNU357" s="71"/>
      <c r="DNV357" s="71"/>
      <c r="DNW357" s="71"/>
      <c r="DNX357" s="71"/>
      <c r="DNY357" s="71"/>
      <c r="DNZ357" s="71"/>
      <c r="DOA357" s="71"/>
      <c r="DOB357" s="71"/>
      <c r="DOC357" s="71"/>
      <c r="DOD357" s="71"/>
      <c r="DOE357" s="71"/>
      <c r="DOF357" s="71"/>
      <c r="DOG357" s="71"/>
      <c r="DOH357" s="71"/>
      <c r="DOI357" s="71"/>
      <c r="DOJ357" s="71"/>
      <c r="DOK357" s="71"/>
      <c r="DOL357" s="71"/>
      <c r="DOM357" s="71"/>
      <c r="DON357" s="71"/>
      <c r="DOO357" s="71"/>
      <c r="DOP357" s="71"/>
      <c r="DOQ357" s="71"/>
      <c r="DOR357" s="71"/>
      <c r="DOS357" s="71"/>
      <c r="DOT357" s="71"/>
      <c r="DOU357" s="71"/>
      <c r="DOV357" s="71"/>
      <c r="DOW357" s="71"/>
      <c r="DOX357" s="71"/>
      <c r="DOY357" s="71"/>
      <c r="DOZ357" s="71"/>
      <c r="DPA357" s="71"/>
      <c r="DPB357" s="71"/>
      <c r="DPC357" s="71"/>
      <c r="DPD357" s="71"/>
      <c r="DPE357" s="71"/>
      <c r="DPF357" s="71"/>
      <c r="DPG357" s="71"/>
      <c r="DPH357" s="71"/>
      <c r="DPI357" s="71"/>
      <c r="DPJ357" s="71"/>
      <c r="DPK357" s="71"/>
      <c r="DPL357" s="71"/>
      <c r="DPM357" s="71"/>
      <c r="DPN357" s="71"/>
      <c r="DPO357" s="71"/>
      <c r="DPP357" s="71"/>
      <c r="DPQ357" s="71"/>
      <c r="DPR357" s="71"/>
      <c r="DPS357" s="71"/>
      <c r="DPT357" s="71"/>
      <c r="DPU357" s="71"/>
      <c r="DPV357" s="71"/>
      <c r="DPW357" s="71"/>
      <c r="DPX357" s="71"/>
      <c r="DPY357" s="71"/>
      <c r="DPZ357" s="71"/>
      <c r="DQA357" s="71"/>
      <c r="DQB357" s="71"/>
      <c r="DQC357" s="71"/>
      <c r="DQD357" s="71"/>
      <c r="DQE357" s="71"/>
      <c r="DQF357" s="71"/>
      <c r="DQG357" s="71"/>
      <c r="DQH357" s="71"/>
      <c r="DQI357" s="71"/>
      <c r="DQJ357" s="71"/>
      <c r="DQK357" s="71"/>
      <c r="DQL357" s="71"/>
      <c r="DQM357" s="71"/>
      <c r="DQN357" s="71"/>
      <c r="DQO357" s="71"/>
      <c r="DQP357" s="71"/>
      <c r="DQQ357" s="71"/>
      <c r="DQR357" s="71"/>
      <c r="DQS357" s="71"/>
      <c r="DQT357" s="71"/>
      <c r="DQU357" s="71"/>
      <c r="DQV357" s="71"/>
      <c r="DQW357" s="71"/>
      <c r="DQX357" s="71"/>
      <c r="DQY357" s="71"/>
      <c r="DQZ357" s="71"/>
      <c r="DRA357" s="71"/>
      <c r="DRB357" s="71"/>
      <c r="DRC357" s="71"/>
      <c r="DRD357" s="71"/>
      <c r="DRE357" s="71"/>
      <c r="DRF357" s="71"/>
      <c r="DRG357" s="71"/>
      <c r="DRH357" s="71"/>
      <c r="DRI357" s="71"/>
      <c r="DRJ357" s="71"/>
      <c r="DRK357" s="71"/>
      <c r="DRL357" s="71"/>
      <c r="DRM357" s="71"/>
      <c r="DRN357" s="71"/>
      <c r="DRO357" s="71"/>
      <c r="DRP357" s="71"/>
      <c r="DRQ357" s="71"/>
      <c r="DRR357" s="71"/>
      <c r="DRS357" s="71"/>
      <c r="DRT357" s="71"/>
      <c r="DRU357" s="71"/>
      <c r="DRV357" s="71"/>
      <c r="DRW357" s="71"/>
      <c r="DRX357" s="71"/>
      <c r="DRY357" s="71"/>
      <c r="DRZ357" s="71"/>
      <c r="DSA357" s="71"/>
      <c r="DSB357" s="71"/>
      <c r="DSC357" s="71"/>
      <c r="DSD357" s="71"/>
      <c r="DSE357" s="71"/>
      <c r="DSF357" s="71"/>
      <c r="DSG357" s="71"/>
      <c r="DSH357" s="71"/>
      <c r="DSI357" s="71"/>
      <c r="DSJ357" s="71"/>
      <c r="DSK357" s="71"/>
      <c r="DSL357" s="71"/>
      <c r="DSM357" s="71"/>
      <c r="DSN357" s="71"/>
      <c r="DSO357" s="71"/>
      <c r="DSP357" s="71"/>
      <c r="DSQ357" s="71"/>
      <c r="DSR357" s="71"/>
      <c r="DSS357" s="71"/>
      <c r="DST357" s="71"/>
      <c r="DSU357" s="71"/>
      <c r="DSV357" s="71"/>
      <c r="DSW357" s="71"/>
      <c r="DSX357" s="71"/>
      <c r="DSY357" s="71"/>
      <c r="DSZ357" s="71"/>
      <c r="DTA357" s="71"/>
      <c r="DTB357" s="71"/>
      <c r="DTC357" s="71"/>
      <c r="DTD357" s="71"/>
      <c r="DTE357" s="71"/>
      <c r="DTF357" s="71"/>
      <c r="DTG357" s="71"/>
      <c r="DTH357" s="71"/>
      <c r="DTI357" s="71"/>
      <c r="DTJ357" s="71"/>
      <c r="DTK357" s="71"/>
      <c r="DTL357" s="71"/>
      <c r="DTM357" s="71"/>
      <c r="DTN357" s="71"/>
      <c r="DTO357" s="71"/>
      <c r="DTP357" s="71"/>
      <c r="DTQ357" s="71"/>
      <c r="DTR357" s="71"/>
      <c r="DTS357" s="71"/>
      <c r="DTT357" s="71"/>
      <c r="DTU357" s="71"/>
      <c r="DTV357" s="71"/>
      <c r="DTW357" s="71"/>
      <c r="DTX357" s="71"/>
      <c r="DTY357" s="71"/>
      <c r="DTZ357" s="71"/>
      <c r="DUA357" s="71"/>
      <c r="DUB357" s="71"/>
      <c r="DUC357" s="71"/>
      <c r="DUD357" s="71"/>
      <c r="DUE357" s="71"/>
      <c r="DUF357" s="71"/>
      <c r="DUG357" s="71"/>
      <c r="DUH357" s="71"/>
      <c r="DUI357" s="71"/>
      <c r="DUJ357" s="71"/>
      <c r="DUK357" s="71"/>
      <c r="DUL357" s="71"/>
      <c r="DUM357" s="71"/>
      <c r="DUN357" s="71"/>
      <c r="DUO357" s="71"/>
      <c r="DUP357" s="71"/>
      <c r="DUQ357" s="71"/>
      <c r="DUR357" s="71"/>
      <c r="DUS357" s="71"/>
      <c r="DUT357" s="71"/>
      <c r="DUU357" s="71"/>
      <c r="DUV357" s="71"/>
      <c r="DUW357" s="71"/>
      <c r="DUX357" s="71"/>
      <c r="DUY357" s="71"/>
      <c r="DUZ357" s="71"/>
      <c r="DVA357" s="71"/>
      <c r="DVB357" s="71"/>
      <c r="DVC357" s="71"/>
      <c r="DVD357" s="71"/>
      <c r="DVE357" s="71"/>
      <c r="DVF357" s="71"/>
      <c r="DVG357" s="71"/>
      <c r="DVH357" s="71"/>
      <c r="DVI357" s="71"/>
      <c r="DVJ357" s="71"/>
      <c r="DVK357" s="71"/>
      <c r="DVL357" s="71"/>
      <c r="DVM357" s="71"/>
      <c r="DVN357" s="71"/>
      <c r="DVO357" s="71"/>
      <c r="DVP357" s="71"/>
      <c r="DVQ357" s="71"/>
      <c r="DVR357" s="71"/>
      <c r="DVS357" s="71"/>
      <c r="DVT357" s="71"/>
      <c r="DVU357" s="71"/>
      <c r="DVV357" s="71"/>
      <c r="DVW357" s="71"/>
      <c r="DVX357" s="71"/>
      <c r="DVY357" s="71"/>
      <c r="DVZ357" s="71"/>
      <c r="DWA357" s="71"/>
      <c r="DWB357" s="71"/>
      <c r="DWC357" s="71"/>
      <c r="DWD357" s="71"/>
      <c r="DWE357" s="71"/>
      <c r="DWF357" s="71"/>
      <c r="DWG357" s="71"/>
      <c r="DWH357" s="71"/>
      <c r="DWI357" s="71"/>
      <c r="DWJ357" s="71"/>
      <c r="DWK357" s="71"/>
      <c r="DWL357" s="71"/>
      <c r="DWM357" s="71"/>
      <c r="DWN357" s="71"/>
      <c r="DWO357" s="71"/>
      <c r="DWP357" s="71"/>
      <c r="DWQ357" s="71"/>
      <c r="DWR357" s="71"/>
      <c r="DWS357" s="71"/>
      <c r="DWT357" s="71"/>
      <c r="DWU357" s="71"/>
      <c r="DWV357" s="71"/>
      <c r="DWW357" s="71"/>
      <c r="DWX357" s="71"/>
      <c r="DWY357" s="71"/>
      <c r="DWZ357" s="71"/>
      <c r="DXA357" s="71"/>
      <c r="DXB357" s="71"/>
      <c r="DXC357" s="71"/>
      <c r="DXD357" s="71"/>
      <c r="DXE357" s="71"/>
      <c r="DXF357" s="71"/>
      <c r="DXG357" s="71"/>
      <c r="DXH357" s="71"/>
      <c r="DXI357" s="71"/>
      <c r="DXJ357" s="71"/>
      <c r="DXK357" s="71"/>
      <c r="DXL357" s="71"/>
      <c r="DXM357" s="71"/>
      <c r="DXN357" s="71"/>
      <c r="DXO357" s="71"/>
      <c r="DXP357" s="71"/>
      <c r="DXQ357" s="71"/>
      <c r="DXR357" s="71"/>
      <c r="DXS357" s="71"/>
      <c r="DXT357" s="71"/>
      <c r="DXU357" s="71"/>
      <c r="DXV357" s="71"/>
      <c r="DXW357" s="71"/>
      <c r="DXX357" s="71"/>
      <c r="DXY357" s="71"/>
      <c r="DXZ357" s="71"/>
      <c r="DYA357" s="71"/>
      <c r="DYB357" s="71"/>
      <c r="DYC357" s="71"/>
      <c r="DYD357" s="71"/>
      <c r="DYE357" s="71"/>
      <c r="DYF357" s="71"/>
      <c r="DYG357" s="71"/>
      <c r="DYH357" s="71"/>
      <c r="DYI357" s="71"/>
      <c r="DYJ357" s="71"/>
      <c r="DYK357" s="71"/>
      <c r="DYL357" s="71"/>
      <c r="DYM357" s="71"/>
      <c r="DYN357" s="71"/>
      <c r="DYO357" s="71"/>
      <c r="DYP357" s="71"/>
      <c r="DYQ357" s="71"/>
      <c r="DYR357" s="71"/>
      <c r="DYS357" s="71"/>
      <c r="DYT357" s="71"/>
      <c r="DYU357" s="71"/>
      <c r="DYV357" s="71"/>
      <c r="DYW357" s="71"/>
      <c r="DYX357" s="71"/>
      <c r="DYY357" s="71"/>
      <c r="DYZ357" s="71"/>
      <c r="DZA357" s="71"/>
      <c r="DZB357" s="71"/>
      <c r="DZC357" s="71"/>
      <c r="DZD357" s="71"/>
      <c r="DZE357" s="71"/>
      <c r="DZF357" s="71"/>
      <c r="DZG357" s="71"/>
      <c r="DZH357" s="71"/>
      <c r="DZI357" s="71"/>
      <c r="DZJ357" s="71"/>
      <c r="DZK357" s="71"/>
      <c r="DZL357" s="71"/>
      <c r="DZM357" s="71"/>
      <c r="DZN357" s="71"/>
      <c r="DZO357" s="71"/>
      <c r="DZP357" s="71"/>
      <c r="DZQ357" s="71"/>
      <c r="DZR357" s="71"/>
      <c r="DZS357" s="71"/>
      <c r="DZT357" s="71"/>
      <c r="DZU357" s="71"/>
      <c r="DZV357" s="71"/>
      <c r="DZW357" s="71"/>
      <c r="DZX357" s="71"/>
      <c r="DZY357" s="71"/>
      <c r="DZZ357" s="71"/>
      <c r="EAA357" s="71"/>
      <c r="EAB357" s="71"/>
      <c r="EAC357" s="71"/>
      <c r="EAD357" s="71"/>
      <c r="EAE357" s="71"/>
      <c r="EAF357" s="71"/>
      <c r="EAG357" s="71"/>
      <c r="EAH357" s="71"/>
      <c r="EAI357" s="71"/>
      <c r="EAJ357" s="71"/>
      <c r="EAK357" s="71"/>
      <c r="EAL357" s="71"/>
      <c r="EAM357" s="71"/>
      <c r="EAN357" s="71"/>
      <c r="EAO357" s="71"/>
      <c r="EAP357" s="71"/>
      <c r="EAQ357" s="71"/>
      <c r="EAR357" s="71"/>
      <c r="EAS357" s="71"/>
      <c r="EAT357" s="71"/>
      <c r="EAU357" s="71"/>
      <c r="EAV357" s="71"/>
      <c r="EAW357" s="71"/>
      <c r="EAX357" s="71"/>
      <c r="EAY357" s="71"/>
      <c r="EAZ357" s="71"/>
      <c r="EBA357" s="71"/>
      <c r="EBB357" s="71"/>
      <c r="EBC357" s="71"/>
      <c r="EBD357" s="71"/>
      <c r="EBE357" s="71"/>
      <c r="EBF357" s="71"/>
      <c r="EBG357" s="71"/>
      <c r="EBH357" s="71"/>
      <c r="EBI357" s="71"/>
      <c r="EBJ357" s="71"/>
      <c r="EBK357" s="71"/>
      <c r="EBL357" s="71"/>
      <c r="EBM357" s="71"/>
      <c r="EBN357" s="71"/>
      <c r="EBO357" s="71"/>
      <c r="EBP357" s="71"/>
      <c r="EBQ357" s="71"/>
      <c r="EBR357" s="71"/>
      <c r="EBS357" s="71"/>
      <c r="EBT357" s="71"/>
      <c r="EBU357" s="71"/>
      <c r="EBV357" s="71"/>
      <c r="EBW357" s="71"/>
      <c r="EBX357" s="71"/>
      <c r="EBY357" s="71"/>
      <c r="EBZ357" s="71"/>
      <c r="ECA357" s="71"/>
      <c r="ECB357" s="71"/>
      <c r="ECC357" s="71"/>
      <c r="ECD357" s="71"/>
      <c r="ECE357" s="71"/>
      <c r="ECF357" s="71"/>
      <c r="ECG357" s="71"/>
      <c r="ECH357" s="71"/>
      <c r="ECI357" s="71"/>
      <c r="ECJ357" s="71"/>
      <c r="ECK357" s="71"/>
      <c r="ECL357" s="71"/>
      <c r="ECM357" s="71"/>
      <c r="ECN357" s="71"/>
      <c r="ECO357" s="71"/>
      <c r="ECP357" s="71"/>
      <c r="ECQ357" s="71"/>
      <c r="ECR357" s="71"/>
      <c r="ECS357" s="71"/>
      <c r="ECT357" s="71"/>
      <c r="ECU357" s="71"/>
      <c r="ECV357" s="71"/>
      <c r="ECW357" s="71"/>
      <c r="ECX357" s="71"/>
      <c r="ECY357" s="71"/>
      <c r="ECZ357" s="71"/>
      <c r="EDA357" s="71"/>
      <c r="EDB357" s="71"/>
      <c r="EDC357" s="71"/>
      <c r="EDD357" s="71"/>
      <c r="EDE357" s="71"/>
      <c r="EDF357" s="71"/>
      <c r="EDG357" s="71"/>
      <c r="EDH357" s="71"/>
      <c r="EDI357" s="71"/>
      <c r="EDJ357" s="71"/>
      <c r="EDK357" s="71"/>
      <c r="EDL357" s="71"/>
      <c r="EDM357" s="71"/>
      <c r="EDN357" s="71"/>
      <c r="EDO357" s="71"/>
      <c r="EDP357" s="71"/>
      <c r="EDQ357" s="71"/>
      <c r="EDR357" s="71"/>
      <c r="EDS357" s="71"/>
      <c r="EDT357" s="71"/>
      <c r="EDU357" s="71"/>
      <c r="EDV357" s="71"/>
      <c r="EDW357" s="71"/>
      <c r="EDX357" s="71"/>
      <c r="EDY357" s="71"/>
      <c r="EDZ357" s="71"/>
      <c r="EEA357" s="71"/>
      <c r="EEB357" s="71"/>
      <c r="EEC357" s="71"/>
      <c r="EED357" s="71"/>
      <c r="EEE357" s="71"/>
      <c r="EEF357" s="71"/>
      <c r="EEG357" s="71"/>
      <c r="EEH357" s="71"/>
      <c r="EEI357" s="71"/>
      <c r="EEJ357" s="71"/>
      <c r="EEK357" s="71"/>
      <c r="EEL357" s="71"/>
      <c r="EEM357" s="71"/>
      <c r="EEN357" s="71"/>
      <c r="EEO357" s="71"/>
      <c r="EEP357" s="71"/>
      <c r="EEQ357" s="71"/>
      <c r="EER357" s="71"/>
      <c r="EES357" s="71"/>
      <c r="EET357" s="71"/>
      <c r="EEU357" s="71"/>
      <c r="EEV357" s="71"/>
      <c r="EEW357" s="71"/>
      <c r="EEX357" s="71"/>
      <c r="EEY357" s="71"/>
      <c r="EEZ357" s="71"/>
      <c r="EFA357" s="71"/>
      <c r="EFB357" s="71"/>
      <c r="EFC357" s="71"/>
      <c r="EFD357" s="71"/>
      <c r="EFE357" s="71"/>
      <c r="EFF357" s="71"/>
      <c r="EFG357" s="71"/>
      <c r="EFH357" s="71"/>
      <c r="EFI357" s="71"/>
      <c r="EFJ357" s="71"/>
      <c r="EFK357" s="71"/>
      <c r="EFL357" s="71"/>
      <c r="EFM357" s="71"/>
      <c r="EFN357" s="71"/>
      <c r="EFO357" s="71"/>
      <c r="EFP357" s="71"/>
      <c r="EFQ357" s="71"/>
      <c r="EFR357" s="71"/>
      <c r="EFS357" s="71"/>
      <c r="EFT357" s="71"/>
      <c r="EFU357" s="71"/>
      <c r="EFV357" s="71"/>
      <c r="EFW357" s="71"/>
      <c r="EFX357" s="71"/>
      <c r="EFY357" s="71"/>
      <c r="EFZ357" s="71"/>
      <c r="EGA357" s="71"/>
      <c r="EGB357" s="71"/>
      <c r="EGC357" s="71"/>
      <c r="EGD357" s="71"/>
      <c r="EGE357" s="71"/>
      <c r="EGF357" s="71"/>
      <c r="EGG357" s="71"/>
      <c r="EGH357" s="71"/>
      <c r="EGI357" s="71"/>
      <c r="EGJ357" s="71"/>
      <c r="EGK357" s="71"/>
      <c r="EGL357" s="71"/>
      <c r="EGM357" s="71"/>
      <c r="EGN357" s="71"/>
      <c r="EGO357" s="71"/>
      <c r="EGP357" s="71"/>
      <c r="EGQ357" s="71"/>
      <c r="EGR357" s="71"/>
      <c r="EGS357" s="71"/>
      <c r="EGT357" s="71"/>
      <c r="EGU357" s="71"/>
      <c r="EGV357" s="71"/>
      <c r="EGW357" s="71"/>
      <c r="EGX357" s="71"/>
      <c r="EGY357" s="71"/>
      <c r="EGZ357" s="71"/>
      <c r="EHA357" s="71"/>
      <c r="EHB357" s="71"/>
      <c r="EHC357" s="71"/>
      <c r="EHD357" s="71"/>
      <c r="EHE357" s="71"/>
      <c r="EHF357" s="71"/>
      <c r="EHG357" s="71"/>
      <c r="EHH357" s="71"/>
      <c r="EHI357" s="71"/>
      <c r="EHJ357" s="71"/>
      <c r="EHK357" s="71"/>
      <c r="EHL357" s="71"/>
      <c r="EHM357" s="71"/>
      <c r="EHN357" s="71"/>
      <c r="EHO357" s="71"/>
      <c r="EHP357" s="71"/>
      <c r="EHQ357" s="71"/>
      <c r="EHR357" s="71"/>
      <c r="EHS357" s="71"/>
      <c r="EHT357" s="71"/>
      <c r="EHU357" s="71"/>
      <c r="EHV357" s="71"/>
      <c r="EHW357" s="71"/>
      <c r="EHX357" s="71"/>
      <c r="EHY357" s="71"/>
      <c r="EHZ357" s="71"/>
      <c r="EIA357" s="71"/>
      <c r="EIB357" s="71"/>
      <c r="EIC357" s="71"/>
      <c r="EID357" s="71"/>
      <c r="EIE357" s="71"/>
      <c r="EIF357" s="71"/>
      <c r="EIG357" s="71"/>
      <c r="EIH357" s="71"/>
      <c r="EII357" s="71"/>
      <c r="EIJ357" s="71"/>
      <c r="EIK357" s="71"/>
      <c r="EIL357" s="71"/>
      <c r="EIM357" s="71"/>
      <c r="EIN357" s="71"/>
      <c r="EIO357" s="71"/>
      <c r="EIP357" s="71"/>
      <c r="EIQ357" s="71"/>
      <c r="EIR357" s="71"/>
      <c r="EIS357" s="71"/>
      <c r="EIT357" s="71"/>
      <c r="EIU357" s="71"/>
      <c r="EIV357" s="71"/>
      <c r="EIW357" s="71"/>
      <c r="EIX357" s="71"/>
      <c r="EIY357" s="71"/>
      <c r="EIZ357" s="71"/>
      <c r="EJA357" s="71"/>
      <c r="EJB357" s="71"/>
      <c r="EJC357" s="71"/>
      <c r="EJD357" s="71"/>
      <c r="EJE357" s="71"/>
      <c r="EJF357" s="71"/>
      <c r="EJG357" s="71"/>
      <c r="EJH357" s="71"/>
      <c r="EJI357" s="71"/>
      <c r="EJJ357" s="71"/>
      <c r="EJK357" s="71"/>
      <c r="EJL357" s="71"/>
      <c r="EJM357" s="71"/>
      <c r="EJN357" s="71"/>
      <c r="EJO357" s="71"/>
      <c r="EJP357" s="71"/>
      <c r="EJQ357" s="71"/>
      <c r="EJR357" s="71"/>
      <c r="EJS357" s="71"/>
      <c r="EJT357" s="71"/>
      <c r="EJU357" s="71"/>
      <c r="EJV357" s="71"/>
      <c r="EJW357" s="71"/>
      <c r="EJX357" s="71"/>
      <c r="EJY357" s="71"/>
      <c r="EJZ357" s="71"/>
      <c r="EKA357" s="71"/>
      <c r="EKB357" s="71"/>
      <c r="EKC357" s="71"/>
      <c r="EKD357" s="71"/>
      <c r="EKE357" s="71"/>
      <c r="EKF357" s="71"/>
      <c r="EKG357" s="71"/>
      <c r="EKH357" s="71"/>
      <c r="EKI357" s="71"/>
      <c r="EKJ357" s="71"/>
      <c r="EKK357" s="71"/>
      <c r="EKL357" s="71"/>
      <c r="EKM357" s="71"/>
      <c r="EKN357" s="71"/>
      <c r="EKO357" s="71"/>
      <c r="EKP357" s="71"/>
      <c r="EKQ357" s="71"/>
      <c r="EKR357" s="71"/>
      <c r="EKS357" s="71"/>
      <c r="EKT357" s="71"/>
      <c r="EKU357" s="71"/>
      <c r="EKV357" s="71"/>
      <c r="EKW357" s="71"/>
      <c r="EKX357" s="71"/>
      <c r="EKY357" s="71"/>
      <c r="EKZ357" s="71"/>
      <c r="ELA357" s="71"/>
      <c r="ELB357" s="71"/>
      <c r="ELC357" s="71"/>
      <c r="ELD357" s="71"/>
      <c r="ELE357" s="71"/>
      <c r="ELF357" s="71"/>
      <c r="ELG357" s="71"/>
      <c r="ELH357" s="71"/>
      <c r="ELI357" s="71"/>
      <c r="ELJ357" s="71"/>
      <c r="ELK357" s="71"/>
      <c r="ELL357" s="71"/>
      <c r="ELM357" s="71"/>
      <c r="ELN357" s="71"/>
      <c r="ELO357" s="71"/>
      <c r="ELP357" s="71"/>
      <c r="ELQ357" s="71"/>
      <c r="ELR357" s="71"/>
      <c r="ELS357" s="71"/>
      <c r="ELT357" s="71"/>
      <c r="ELU357" s="71"/>
      <c r="ELV357" s="71"/>
      <c r="ELW357" s="71"/>
      <c r="ELX357" s="71"/>
      <c r="ELY357" s="71"/>
      <c r="ELZ357" s="71"/>
      <c r="EMA357" s="71"/>
      <c r="EMB357" s="71"/>
      <c r="EMC357" s="71"/>
      <c r="EMD357" s="71"/>
      <c r="EME357" s="71"/>
      <c r="EMF357" s="71"/>
      <c r="EMG357" s="71"/>
      <c r="EMH357" s="71"/>
      <c r="EMI357" s="71"/>
      <c r="EMJ357" s="71"/>
      <c r="EMK357" s="71"/>
      <c r="EML357" s="71"/>
      <c r="EMM357" s="71"/>
      <c r="EMN357" s="71"/>
      <c r="EMO357" s="71"/>
      <c r="EMP357" s="71"/>
      <c r="EMQ357" s="71"/>
      <c r="EMR357" s="71"/>
      <c r="EMS357" s="71"/>
      <c r="EMT357" s="71"/>
      <c r="EMU357" s="71"/>
      <c r="EMV357" s="71"/>
      <c r="EMW357" s="71"/>
      <c r="EMX357" s="71"/>
      <c r="EMY357" s="71"/>
      <c r="EMZ357" s="71"/>
      <c r="ENA357" s="71"/>
      <c r="ENB357" s="71"/>
      <c r="ENC357" s="71"/>
      <c r="END357" s="71"/>
      <c r="ENE357" s="71"/>
      <c r="ENF357" s="71"/>
      <c r="ENG357" s="71"/>
      <c r="ENH357" s="71"/>
      <c r="ENI357" s="71"/>
      <c r="ENJ357" s="71"/>
      <c r="ENK357" s="71"/>
      <c r="ENL357" s="71"/>
      <c r="ENM357" s="71"/>
      <c r="ENN357" s="71"/>
      <c r="ENO357" s="71"/>
      <c r="ENP357" s="71"/>
      <c r="ENQ357" s="71"/>
      <c r="ENR357" s="71"/>
      <c r="ENS357" s="71"/>
      <c r="ENT357" s="71"/>
      <c r="ENU357" s="71"/>
      <c r="ENV357" s="71"/>
      <c r="ENW357" s="71"/>
      <c r="ENX357" s="71"/>
      <c r="ENY357" s="71"/>
      <c r="ENZ357" s="71"/>
      <c r="EOA357" s="71"/>
      <c r="EOB357" s="71"/>
      <c r="EOC357" s="71"/>
      <c r="EOD357" s="71"/>
      <c r="EOE357" s="71"/>
      <c r="EOF357" s="71"/>
      <c r="EOG357" s="71"/>
      <c r="EOH357" s="71"/>
      <c r="EOI357" s="71"/>
      <c r="EOJ357" s="71"/>
      <c r="EOK357" s="71"/>
      <c r="EOL357" s="71"/>
      <c r="EOM357" s="71"/>
      <c r="EON357" s="71"/>
      <c r="EOO357" s="71"/>
      <c r="EOP357" s="71"/>
      <c r="EOQ357" s="71"/>
      <c r="EOR357" s="71"/>
      <c r="EOS357" s="71"/>
      <c r="EOT357" s="71"/>
      <c r="EOU357" s="71"/>
      <c r="EOV357" s="71"/>
      <c r="EOW357" s="71"/>
      <c r="EOX357" s="71"/>
      <c r="EOY357" s="71"/>
      <c r="EOZ357" s="71"/>
      <c r="EPA357" s="71"/>
      <c r="EPB357" s="71"/>
      <c r="EPC357" s="71"/>
      <c r="EPD357" s="71"/>
      <c r="EPE357" s="71"/>
      <c r="EPF357" s="71"/>
      <c r="EPG357" s="71"/>
      <c r="EPH357" s="71"/>
      <c r="EPI357" s="71"/>
      <c r="EPJ357" s="71"/>
      <c r="EPK357" s="71"/>
      <c r="EPL357" s="71"/>
      <c r="EPM357" s="71"/>
      <c r="EPN357" s="71"/>
      <c r="EPO357" s="71"/>
      <c r="EPP357" s="71"/>
      <c r="EPQ357" s="71"/>
      <c r="EPR357" s="71"/>
      <c r="EPS357" s="71"/>
      <c r="EPT357" s="71"/>
      <c r="EPU357" s="71"/>
      <c r="EPV357" s="71"/>
      <c r="EPW357" s="71"/>
      <c r="EPX357" s="71"/>
      <c r="EPY357" s="71"/>
      <c r="EPZ357" s="71"/>
      <c r="EQA357" s="71"/>
      <c r="EQB357" s="71"/>
      <c r="EQC357" s="71"/>
      <c r="EQD357" s="71"/>
      <c r="EQE357" s="71"/>
      <c r="EQF357" s="71"/>
      <c r="EQG357" s="71"/>
      <c r="EQH357" s="71"/>
      <c r="EQI357" s="71"/>
      <c r="EQJ357" s="71"/>
      <c r="EQK357" s="71"/>
      <c r="EQL357" s="71"/>
      <c r="EQM357" s="71"/>
      <c r="EQN357" s="71"/>
      <c r="EQO357" s="71"/>
      <c r="EQP357" s="71"/>
      <c r="EQQ357" s="71"/>
      <c r="EQR357" s="71"/>
      <c r="EQS357" s="71"/>
      <c r="EQT357" s="71"/>
      <c r="EQU357" s="71"/>
      <c r="EQV357" s="71"/>
      <c r="EQW357" s="71"/>
      <c r="EQX357" s="71"/>
      <c r="EQY357" s="71"/>
      <c r="EQZ357" s="71"/>
      <c r="ERA357" s="71"/>
      <c r="ERB357" s="71"/>
      <c r="ERC357" s="71"/>
      <c r="ERD357" s="71"/>
      <c r="ERE357" s="71"/>
      <c r="ERF357" s="71"/>
      <c r="ERG357" s="71"/>
      <c r="ERH357" s="71"/>
      <c r="ERI357" s="71"/>
      <c r="ERJ357" s="71"/>
      <c r="ERK357" s="71"/>
      <c r="ERL357" s="71"/>
      <c r="ERM357" s="71"/>
      <c r="ERN357" s="71"/>
      <c r="ERO357" s="71"/>
      <c r="ERP357" s="71"/>
      <c r="ERQ357" s="71"/>
      <c r="ERR357" s="71"/>
      <c r="ERS357" s="71"/>
      <c r="ERT357" s="71"/>
      <c r="ERU357" s="71"/>
      <c r="ERV357" s="71"/>
      <c r="ERW357" s="71"/>
      <c r="ERX357" s="71"/>
      <c r="ERY357" s="71"/>
      <c r="ERZ357" s="71"/>
      <c r="ESA357" s="71"/>
      <c r="ESB357" s="71"/>
      <c r="ESC357" s="71"/>
      <c r="ESD357" s="71"/>
      <c r="ESE357" s="71"/>
      <c r="ESF357" s="71"/>
      <c r="ESG357" s="71"/>
      <c r="ESH357" s="71"/>
      <c r="ESI357" s="71"/>
      <c r="ESJ357" s="71"/>
      <c r="ESK357" s="71"/>
      <c r="ESL357" s="71"/>
      <c r="ESM357" s="71"/>
      <c r="ESN357" s="71"/>
      <c r="ESO357" s="71"/>
      <c r="ESP357" s="71"/>
      <c r="ESQ357" s="71"/>
      <c r="ESR357" s="71"/>
      <c r="ESS357" s="71"/>
      <c r="EST357" s="71"/>
      <c r="ESU357" s="71"/>
      <c r="ESV357" s="71"/>
      <c r="ESW357" s="71"/>
      <c r="ESX357" s="71"/>
      <c r="ESY357" s="71"/>
      <c r="ESZ357" s="71"/>
      <c r="ETA357" s="71"/>
      <c r="ETB357" s="71"/>
      <c r="ETC357" s="71"/>
      <c r="ETD357" s="71"/>
      <c r="ETE357" s="71"/>
      <c r="ETF357" s="71"/>
      <c r="ETG357" s="71"/>
      <c r="ETH357" s="71"/>
      <c r="ETI357" s="71"/>
      <c r="ETJ357" s="71"/>
      <c r="ETK357" s="71"/>
      <c r="ETL357" s="71"/>
      <c r="ETM357" s="71"/>
      <c r="ETN357" s="71"/>
      <c r="ETO357" s="71"/>
      <c r="ETP357" s="71"/>
      <c r="ETQ357" s="71"/>
      <c r="ETR357" s="71"/>
      <c r="ETS357" s="71"/>
      <c r="ETT357" s="71"/>
      <c r="ETU357" s="71"/>
      <c r="ETV357" s="71"/>
      <c r="ETW357" s="71"/>
      <c r="ETX357" s="71"/>
      <c r="ETY357" s="71"/>
      <c r="ETZ357" s="71"/>
      <c r="EUA357" s="71"/>
      <c r="EUB357" s="71"/>
      <c r="EUC357" s="71"/>
      <c r="EUD357" s="71"/>
      <c r="EUE357" s="71"/>
      <c r="EUF357" s="71"/>
      <c r="EUG357" s="71"/>
      <c r="EUH357" s="71"/>
      <c r="EUI357" s="71"/>
      <c r="EUJ357" s="71"/>
      <c r="EUK357" s="71"/>
      <c r="EUL357" s="71"/>
      <c r="EUM357" s="71"/>
      <c r="EUN357" s="71"/>
      <c r="EUO357" s="71"/>
      <c r="EUP357" s="71"/>
      <c r="EUQ357" s="71"/>
      <c r="EUR357" s="71"/>
      <c r="EUS357" s="71"/>
      <c r="EUT357" s="71"/>
      <c r="EUU357" s="71"/>
      <c r="EUV357" s="71"/>
      <c r="EUW357" s="71"/>
      <c r="EUX357" s="71"/>
      <c r="EUY357" s="71"/>
      <c r="EUZ357" s="71"/>
      <c r="EVA357" s="71"/>
      <c r="EVB357" s="71"/>
      <c r="EVC357" s="71"/>
      <c r="EVD357" s="71"/>
      <c r="EVE357" s="71"/>
      <c r="EVF357" s="71"/>
      <c r="EVG357" s="71"/>
      <c r="EVH357" s="71"/>
      <c r="EVI357" s="71"/>
      <c r="EVJ357" s="71"/>
      <c r="EVK357" s="71"/>
      <c r="EVL357" s="71"/>
      <c r="EVM357" s="71"/>
      <c r="EVN357" s="71"/>
      <c r="EVO357" s="71"/>
      <c r="EVP357" s="71"/>
      <c r="EVQ357" s="71"/>
      <c r="EVR357" s="71"/>
      <c r="EVS357" s="71"/>
      <c r="EVT357" s="71"/>
      <c r="EVU357" s="71"/>
      <c r="EVV357" s="71"/>
      <c r="EVW357" s="71"/>
      <c r="EVX357" s="71"/>
      <c r="EVY357" s="71"/>
      <c r="EVZ357" s="71"/>
      <c r="EWA357" s="71"/>
      <c r="EWB357" s="71"/>
      <c r="EWC357" s="71"/>
      <c r="EWD357" s="71"/>
      <c r="EWE357" s="71"/>
      <c r="EWF357" s="71"/>
      <c r="EWG357" s="71"/>
      <c r="EWH357" s="71"/>
      <c r="EWI357" s="71"/>
      <c r="EWJ357" s="71"/>
      <c r="EWK357" s="71"/>
      <c r="EWL357" s="71"/>
      <c r="EWM357" s="71"/>
      <c r="EWN357" s="71"/>
      <c r="EWO357" s="71"/>
      <c r="EWP357" s="71"/>
      <c r="EWQ357" s="71"/>
      <c r="EWR357" s="71"/>
      <c r="EWS357" s="71"/>
      <c r="EWT357" s="71"/>
      <c r="EWU357" s="71"/>
      <c r="EWV357" s="71"/>
      <c r="EWW357" s="71"/>
      <c r="EWX357" s="71"/>
      <c r="EWY357" s="71"/>
      <c r="EWZ357" s="71"/>
      <c r="EXA357" s="71"/>
      <c r="EXB357" s="71"/>
      <c r="EXC357" s="71"/>
      <c r="EXD357" s="71"/>
      <c r="EXE357" s="71"/>
      <c r="EXF357" s="71"/>
      <c r="EXG357" s="71"/>
      <c r="EXH357" s="71"/>
      <c r="EXI357" s="71"/>
      <c r="EXJ357" s="71"/>
      <c r="EXK357" s="71"/>
      <c r="EXL357" s="71"/>
      <c r="EXM357" s="71"/>
      <c r="EXN357" s="71"/>
      <c r="EXO357" s="71"/>
      <c r="EXP357" s="71"/>
      <c r="EXQ357" s="71"/>
      <c r="EXR357" s="71"/>
      <c r="EXS357" s="71"/>
      <c r="EXT357" s="71"/>
      <c r="EXU357" s="71"/>
      <c r="EXV357" s="71"/>
      <c r="EXW357" s="71"/>
      <c r="EXX357" s="71"/>
      <c r="EXY357" s="71"/>
      <c r="EXZ357" s="71"/>
      <c r="EYA357" s="71"/>
      <c r="EYB357" s="71"/>
      <c r="EYC357" s="71"/>
      <c r="EYD357" s="71"/>
      <c r="EYE357" s="71"/>
      <c r="EYF357" s="71"/>
      <c r="EYG357" s="71"/>
      <c r="EYH357" s="71"/>
      <c r="EYI357" s="71"/>
      <c r="EYJ357" s="71"/>
      <c r="EYK357" s="71"/>
      <c r="EYL357" s="71"/>
      <c r="EYM357" s="71"/>
      <c r="EYN357" s="71"/>
      <c r="EYO357" s="71"/>
      <c r="EYP357" s="71"/>
      <c r="EYQ357" s="71"/>
      <c r="EYR357" s="71"/>
      <c r="EYS357" s="71"/>
      <c r="EYT357" s="71"/>
      <c r="EYU357" s="71"/>
      <c r="EYV357" s="71"/>
      <c r="EYW357" s="71"/>
      <c r="EYX357" s="71"/>
      <c r="EYY357" s="71"/>
      <c r="EYZ357" s="71"/>
      <c r="EZA357" s="71"/>
      <c r="EZB357" s="71"/>
      <c r="EZC357" s="71"/>
      <c r="EZD357" s="71"/>
      <c r="EZE357" s="71"/>
      <c r="EZF357" s="71"/>
      <c r="EZG357" s="71"/>
      <c r="EZH357" s="71"/>
      <c r="EZI357" s="71"/>
      <c r="EZJ357" s="71"/>
      <c r="EZK357" s="71"/>
      <c r="EZL357" s="71"/>
      <c r="EZM357" s="71"/>
      <c r="EZN357" s="71"/>
      <c r="EZO357" s="71"/>
      <c r="EZP357" s="71"/>
      <c r="EZQ357" s="71"/>
      <c r="EZR357" s="71"/>
      <c r="EZS357" s="71"/>
      <c r="EZT357" s="71"/>
      <c r="EZU357" s="71"/>
      <c r="EZV357" s="71"/>
      <c r="EZW357" s="71"/>
      <c r="EZX357" s="71"/>
      <c r="EZY357" s="71"/>
      <c r="EZZ357" s="71"/>
      <c r="FAA357" s="71"/>
      <c r="FAB357" s="71"/>
      <c r="FAC357" s="71"/>
      <c r="FAD357" s="71"/>
      <c r="FAE357" s="71"/>
      <c r="FAF357" s="71"/>
      <c r="FAG357" s="71"/>
      <c r="FAH357" s="71"/>
      <c r="FAI357" s="71"/>
      <c r="FAJ357" s="71"/>
      <c r="FAK357" s="71"/>
      <c r="FAL357" s="71"/>
      <c r="FAM357" s="71"/>
      <c r="FAN357" s="71"/>
      <c r="FAO357" s="71"/>
      <c r="FAP357" s="71"/>
      <c r="FAQ357" s="71"/>
      <c r="FAR357" s="71"/>
      <c r="FAS357" s="71"/>
      <c r="FAT357" s="71"/>
      <c r="FAU357" s="71"/>
      <c r="FAV357" s="71"/>
      <c r="FAW357" s="71"/>
      <c r="FAX357" s="71"/>
      <c r="FAY357" s="71"/>
      <c r="FAZ357" s="71"/>
      <c r="FBA357" s="71"/>
      <c r="FBB357" s="71"/>
      <c r="FBC357" s="71"/>
      <c r="FBD357" s="71"/>
      <c r="FBE357" s="71"/>
      <c r="FBF357" s="71"/>
      <c r="FBG357" s="71"/>
      <c r="FBH357" s="71"/>
      <c r="FBI357" s="71"/>
      <c r="FBJ357" s="71"/>
      <c r="FBK357" s="71"/>
      <c r="FBL357" s="71"/>
      <c r="FBM357" s="71"/>
      <c r="FBN357" s="71"/>
      <c r="FBO357" s="71"/>
      <c r="FBP357" s="71"/>
      <c r="FBQ357" s="71"/>
      <c r="FBR357" s="71"/>
      <c r="FBS357" s="71"/>
      <c r="FBT357" s="71"/>
      <c r="FBU357" s="71"/>
      <c r="FBV357" s="71"/>
      <c r="FBW357" s="71"/>
      <c r="FBX357" s="71"/>
      <c r="FBY357" s="71"/>
      <c r="FBZ357" s="71"/>
      <c r="FCA357" s="71"/>
      <c r="FCB357" s="71"/>
      <c r="FCC357" s="71"/>
      <c r="FCD357" s="71"/>
      <c r="FCE357" s="71"/>
      <c r="FCF357" s="71"/>
      <c r="FCG357" s="71"/>
      <c r="FCH357" s="71"/>
      <c r="FCI357" s="71"/>
      <c r="FCJ357" s="71"/>
      <c r="FCK357" s="71"/>
      <c r="FCL357" s="71"/>
      <c r="FCM357" s="71"/>
      <c r="FCN357" s="71"/>
      <c r="FCO357" s="71"/>
      <c r="FCP357" s="71"/>
      <c r="FCQ357" s="71"/>
      <c r="FCR357" s="71"/>
      <c r="FCS357" s="71"/>
      <c r="FCT357" s="71"/>
      <c r="FCU357" s="71"/>
      <c r="FCV357" s="71"/>
      <c r="FCW357" s="71"/>
      <c r="FCX357" s="71"/>
      <c r="FCY357" s="71"/>
      <c r="FCZ357" s="71"/>
      <c r="FDA357" s="71"/>
      <c r="FDB357" s="71"/>
      <c r="FDC357" s="71"/>
      <c r="FDD357" s="71"/>
      <c r="FDE357" s="71"/>
      <c r="FDF357" s="71"/>
      <c r="FDG357" s="71"/>
      <c r="FDH357" s="71"/>
      <c r="FDI357" s="71"/>
      <c r="FDJ357" s="71"/>
      <c r="FDK357" s="71"/>
      <c r="FDL357" s="71"/>
      <c r="FDM357" s="71"/>
      <c r="FDN357" s="71"/>
      <c r="FDO357" s="71"/>
      <c r="FDP357" s="71"/>
      <c r="FDQ357" s="71"/>
      <c r="FDR357" s="71"/>
      <c r="FDS357" s="71"/>
      <c r="FDT357" s="71"/>
      <c r="FDU357" s="71"/>
      <c r="FDV357" s="71"/>
      <c r="FDW357" s="71"/>
      <c r="FDX357" s="71"/>
      <c r="FDY357" s="71"/>
      <c r="FDZ357" s="71"/>
      <c r="FEA357" s="71"/>
      <c r="FEB357" s="71"/>
      <c r="FEC357" s="71"/>
      <c r="FED357" s="71"/>
      <c r="FEE357" s="71"/>
      <c r="FEF357" s="71"/>
      <c r="FEG357" s="71"/>
      <c r="FEH357" s="71"/>
      <c r="FEI357" s="71"/>
      <c r="FEJ357" s="71"/>
      <c r="FEK357" s="71"/>
      <c r="FEL357" s="71"/>
      <c r="FEM357" s="71"/>
      <c r="FEN357" s="71"/>
      <c r="FEO357" s="71"/>
      <c r="FEP357" s="71"/>
      <c r="FEQ357" s="71"/>
      <c r="FER357" s="71"/>
      <c r="FES357" s="71"/>
      <c r="FET357" s="71"/>
      <c r="FEU357" s="71"/>
      <c r="FEV357" s="71"/>
      <c r="FEW357" s="71"/>
      <c r="FEX357" s="71"/>
      <c r="FEY357" s="71"/>
      <c r="FEZ357" s="71"/>
      <c r="FFA357" s="71"/>
      <c r="FFB357" s="71"/>
      <c r="FFC357" s="71"/>
      <c r="FFD357" s="71"/>
      <c r="FFE357" s="71"/>
      <c r="FFF357" s="71"/>
      <c r="FFG357" s="71"/>
      <c r="FFH357" s="71"/>
      <c r="FFI357" s="71"/>
      <c r="FFJ357" s="71"/>
      <c r="FFK357" s="71"/>
      <c r="FFL357" s="71"/>
      <c r="FFM357" s="71"/>
      <c r="FFN357" s="71"/>
      <c r="FFO357" s="71"/>
      <c r="FFP357" s="71"/>
      <c r="FFQ357" s="71"/>
      <c r="FFR357" s="71"/>
      <c r="FFS357" s="71"/>
      <c r="FFT357" s="71"/>
      <c r="FFU357" s="71"/>
      <c r="FFV357" s="71"/>
      <c r="FFW357" s="71"/>
      <c r="FFX357" s="71"/>
      <c r="FFY357" s="71"/>
      <c r="FFZ357" s="71"/>
      <c r="FGA357" s="71"/>
      <c r="FGB357" s="71"/>
      <c r="FGC357" s="71"/>
      <c r="FGD357" s="71"/>
      <c r="FGE357" s="71"/>
      <c r="FGF357" s="71"/>
      <c r="FGG357" s="71"/>
      <c r="FGH357" s="71"/>
      <c r="FGI357" s="71"/>
      <c r="FGJ357" s="71"/>
      <c r="FGK357" s="71"/>
      <c r="FGL357" s="71"/>
      <c r="FGM357" s="71"/>
      <c r="FGN357" s="71"/>
      <c r="FGO357" s="71"/>
      <c r="FGP357" s="71"/>
      <c r="FGQ357" s="71"/>
      <c r="FGR357" s="71"/>
      <c r="FGS357" s="71"/>
      <c r="FGT357" s="71"/>
      <c r="FGU357" s="71"/>
      <c r="FGV357" s="71"/>
      <c r="FGW357" s="71"/>
      <c r="FGX357" s="71"/>
      <c r="FGY357" s="71"/>
      <c r="FGZ357" s="71"/>
      <c r="FHA357" s="71"/>
      <c r="FHB357" s="71"/>
      <c r="FHC357" s="71"/>
      <c r="FHD357" s="71"/>
      <c r="FHE357" s="71"/>
      <c r="FHF357" s="71"/>
      <c r="FHG357" s="71"/>
      <c r="FHH357" s="71"/>
      <c r="FHI357" s="71"/>
      <c r="FHJ357" s="71"/>
      <c r="FHK357" s="71"/>
      <c r="FHL357" s="71"/>
      <c r="FHM357" s="71"/>
      <c r="FHN357" s="71"/>
      <c r="FHO357" s="71"/>
      <c r="FHP357" s="71"/>
      <c r="FHQ357" s="71"/>
      <c r="FHR357" s="71"/>
      <c r="FHS357" s="71"/>
      <c r="FHT357" s="71"/>
      <c r="FHU357" s="71"/>
      <c r="FHV357" s="71"/>
      <c r="FHW357" s="71"/>
      <c r="FHX357" s="71"/>
      <c r="FHY357" s="71"/>
      <c r="FHZ357" s="71"/>
      <c r="FIA357" s="71"/>
      <c r="FIB357" s="71"/>
      <c r="FIC357" s="71"/>
      <c r="FID357" s="71"/>
      <c r="FIE357" s="71"/>
      <c r="FIF357" s="71"/>
      <c r="FIG357" s="71"/>
      <c r="FIH357" s="71"/>
      <c r="FII357" s="71"/>
      <c r="FIJ357" s="71"/>
      <c r="FIK357" s="71"/>
      <c r="FIL357" s="71"/>
      <c r="FIM357" s="71"/>
      <c r="FIN357" s="71"/>
      <c r="FIO357" s="71"/>
      <c r="FIP357" s="71"/>
      <c r="FIQ357" s="71"/>
      <c r="FIR357" s="71"/>
      <c r="FIS357" s="71"/>
      <c r="FIT357" s="71"/>
      <c r="FIU357" s="71"/>
      <c r="FIV357" s="71"/>
      <c r="FIW357" s="71"/>
      <c r="FIX357" s="71"/>
      <c r="FIY357" s="71"/>
      <c r="FIZ357" s="71"/>
      <c r="FJA357" s="71"/>
      <c r="FJB357" s="71"/>
      <c r="FJC357" s="71"/>
      <c r="FJD357" s="71"/>
      <c r="FJE357" s="71"/>
      <c r="FJF357" s="71"/>
      <c r="FJG357" s="71"/>
      <c r="FJH357" s="71"/>
      <c r="FJI357" s="71"/>
      <c r="FJJ357" s="71"/>
      <c r="FJK357" s="71"/>
      <c r="FJL357" s="71"/>
      <c r="FJM357" s="71"/>
      <c r="FJN357" s="71"/>
      <c r="FJO357" s="71"/>
      <c r="FJP357" s="71"/>
      <c r="FJQ357" s="71"/>
      <c r="FJR357" s="71"/>
      <c r="FJS357" s="71"/>
      <c r="FJT357" s="71"/>
      <c r="FJU357" s="71"/>
      <c r="FJV357" s="71"/>
      <c r="FJW357" s="71"/>
      <c r="FJX357" s="71"/>
      <c r="FJY357" s="71"/>
      <c r="FJZ357" s="71"/>
      <c r="FKA357" s="71"/>
      <c r="FKB357" s="71"/>
      <c r="FKC357" s="71"/>
      <c r="FKD357" s="71"/>
      <c r="FKE357" s="71"/>
      <c r="FKF357" s="71"/>
      <c r="FKG357" s="71"/>
      <c r="FKH357" s="71"/>
      <c r="FKI357" s="71"/>
      <c r="FKJ357" s="71"/>
      <c r="FKK357" s="71"/>
      <c r="FKL357" s="71"/>
      <c r="FKM357" s="71"/>
      <c r="FKN357" s="71"/>
      <c r="FKO357" s="71"/>
      <c r="FKP357" s="71"/>
      <c r="FKQ357" s="71"/>
      <c r="FKR357" s="71"/>
      <c r="FKS357" s="71"/>
      <c r="FKT357" s="71"/>
      <c r="FKU357" s="71"/>
      <c r="FKV357" s="71"/>
      <c r="FKW357" s="71"/>
      <c r="FKX357" s="71"/>
      <c r="FKY357" s="71"/>
      <c r="FKZ357" s="71"/>
      <c r="FLA357" s="71"/>
      <c r="FLB357" s="71"/>
      <c r="FLC357" s="71"/>
      <c r="FLD357" s="71"/>
      <c r="FLE357" s="71"/>
      <c r="FLF357" s="71"/>
      <c r="FLG357" s="71"/>
      <c r="FLH357" s="71"/>
      <c r="FLI357" s="71"/>
      <c r="FLJ357" s="71"/>
      <c r="FLK357" s="71"/>
      <c r="FLL357" s="71"/>
      <c r="FLM357" s="71"/>
      <c r="FLN357" s="71"/>
      <c r="FLO357" s="71"/>
      <c r="FLP357" s="71"/>
      <c r="FLQ357" s="71"/>
      <c r="FLR357" s="71"/>
      <c r="FLS357" s="71"/>
      <c r="FLT357" s="71"/>
      <c r="FLU357" s="71"/>
      <c r="FLV357" s="71"/>
      <c r="FLW357" s="71"/>
      <c r="FLX357" s="71"/>
      <c r="FLY357" s="71"/>
      <c r="FLZ357" s="71"/>
      <c r="FMA357" s="71"/>
      <c r="FMB357" s="71"/>
      <c r="FMC357" s="71"/>
      <c r="FMD357" s="71"/>
      <c r="FME357" s="71"/>
      <c r="FMF357" s="71"/>
      <c r="FMG357" s="71"/>
      <c r="FMH357" s="71"/>
      <c r="FMI357" s="71"/>
      <c r="FMJ357" s="71"/>
      <c r="FMK357" s="71"/>
      <c r="FML357" s="71"/>
      <c r="FMM357" s="71"/>
      <c r="FMN357" s="71"/>
      <c r="FMO357" s="71"/>
      <c r="FMP357" s="71"/>
      <c r="FMQ357" s="71"/>
      <c r="FMR357" s="71"/>
      <c r="FMS357" s="71"/>
      <c r="FMT357" s="71"/>
      <c r="FMU357" s="71"/>
      <c r="FMV357" s="71"/>
      <c r="FMW357" s="71"/>
      <c r="FMX357" s="71"/>
      <c r="FMY357" s="71"/>
      <c r="FMZ357" s="71"/>
      <c r="FNA357" s="71"/>
      <c r="FNB357" s="71"/>
      <c r="FNC357" s="71"/>
      <c r="FND357" s="71"/>
      <c r="FNE357" s="71"/>
      <c r="FNF357" s="71"/>
      <c r="FNG357" s="71"/>
      <c r="FNH357" s="71"/>
      <c r="FNI357" s="71"/>
      <c r="FNJ357" s="71"/>
      <c r="FNK357" s="71"/>
      <c r="FNL357" s="71"/>
      <c r="FNM357" s="71"/>
      <c r="FNN357" s="71"/>
      <c r="FNO357" s="71"/>
      <c r="FNP357" s="71"/>
      <c r="FNQ357" s="71"/>
      <c r="FNR357" s="71"/>
      <c r="FNS357" s="71"/>
      <c r="FNT357" s="71"/>
      <c r="FNU357" s="71"/>
      <c r="FNV357" s="71"/>
      <c r="FNW357" s="71"/>
      <c r="FNX357" s="71"/>
      <c r="FNY357" s="71"/>
      <c r="FNZ357" s="71"/>
      <c r="FOA357" s="71"/>
      <c r="FOB357" s="71"/>
      <c r="FOC357" s="71"/>
      <c r="FOD357" s="71"/>
      <c r="FOE357" s="71"/>
      <c r="FOF357" s="71"/>
      <c r="FOG357" s="71"/>
      <c r="FOH357" s="71"/>
      <c r="FOI357" s="71"/>
      <c r="FOJ357" s="71"/>
      <c r="FOK357" s="71"/>
      <c r="FOL357" s="71"/>
      <c r="FOM357" s="71"/>
      <c r="FON357" s="71"/>
      <c r="FOO357" s="71"/>
      <c r="FOP357" s="71"/>
      <c r="FOQ357" s="71"/>
      <c r="FOR357" s="71"/>
      <c r="FOS357" s="71"/>
      <c r="FOT357" s="71"/>
      <c r="FOU357" s="71"/>
      <c r="FOV357" s="71"/>
      <c r="FOW357" s="71"/>
      <c r="FOX357" s="71"/>
      <c r="FOY357" s="71"/>
      <c r="FOZ357" s="71"/>
      <c r="FPA357" s="71"/>
      <c r="FPB357" s="71"/>
      <c r="FPC357" s="71"/>
      <c r="FPD357" s="71"/>
      <c r="FPE357" s="71"/>
      <c r="FPF357" s="71"/>
      <c r="FPG357" s="71"/>
      <c r="FPH357" s="71"/>
      <c r="FPI357" s="71"/>
      <c r="FPJ357" s="71"/>
      <c r="FPK357" s="71"/>
      <c r="FPL357" s="71"/>
      <c r="FPM357" s="71"/>
      <c r="FPN357" s="71"/>
      <c r="FPO357" s="71"/>
      <c r="FPP357" s="71"/>
      <c r="FPQ357" s="71"/>
      <c r="FPR357" s="71"/>
      <c r="FPS357" s="71"/>
      <c r="FPT357" s="71"/>
      <c r="FPU357" s="71"/>
      <c r="FPV357" s="71"/>
      <c r="FPW357" s="71"/>
      <c r="FPX357" s="71"/>
      <c r="FPY357" s="71"/>
      <c r="FPZ357" s="71"/>
      <c r="FQA357" s="71"/>
      <c r="FQB357" s="71"/>
      <c r="FQC357" s="71"/>
      <c r="FQD357" s="71"/>
      <c r="FQE357" s="71"/>
      <c r="FQF357" s="71"/>
      <c r="FQG357" s="71"/>
      <c r="FQH357" s="71"/>
      <c r="FQI357" s="71"/>
      <c r="FQJ357" s="71"/>
      <c r="FQK357" s="71"/>
      <c r="FQL357" s="71"/>
      <c r="FQM357" s="71"/>
      <c r="FQN357" s="71"/>
      <c r="FQO357" s="71"/>
      <c r="FQP357" s="71"/>
      <c r="FQQ357" s="71"/>
      <c r="FQR357" s="71"/>
      <c r="FQS357" s="71"/>
      <c r="FQT357" s="71"/>
      <c r="FQU357" s="71"/>
      <c r="FQV357" s="71"/>
      <c r="FQW357" s="71"/>
      <c r="FQX357" s="71"/>
      <c r="FQY357" s="71"/>
      <c r="FQZ357" s="71"/>
      <c r="FRA357" s="71"/>
      <c r="FRB357" s="71"/>
      <c r="FRC357" s="71"/>
      <c r="FRD357" s="71"/>
      <c r="FRE357" s="71"/>
      <c r="FRF357" s="71"/>
      <c r="FRG357" s="71"/>
      <c r="FRH357" s="71"/>
      <c r="FRI357" s="71"/>
      <c r="FRJ357" s="71"/>
      <c r="FRK357" s="71"/>
      <c r="FRL357" s="71"/>
      <c r="FRM357" s="71"/>
      <c r="FRN357" s="71"/>
      <c r="FRO357" s="71"/>
      <c r="FRP357" s="71"/>
      <c r="FRQ357" s="71"/>
      <c r="FRR357" s="71"/>
      <c r="FRS357" s="71"/>
      <c r="FRT357" s="71"/>
      <c r="FRU357" s="71"/>
      <c r="FRV357" s="71"/>
      <c r="FRW357" s="71"/>
      <c r="FRX357" s="71"/>
      <c r="FRY357" s="71"/>
      <c r="FRZ357" s="71"/>
      <c r="FSA357" s="71"/>
      <c r="FSB357" s="71"/>
      <c r="FSC357" s="71"/>
      <c r="FSD357" s="71"/>
      <c r="FSE357" s="71"/>
      <c r="FSF357" s="71"/>
      <c r="FSG357" s="71"/>
      <c r="FSH357" s="71"/>
      <c r="FSI357" s="71"/>
      <c r="FSJ357" s="71"/>
      <c r="FSK357" s="71"/>
      <c r="FSL357" s="71"/>
      <c r="FSM357" s="71"/>
      <c r="FSN357" s="71"/>
      <c r="FSO357" s="71"/>
      <c r="FSP357" s="71"/>
      <c r="FSQ357" s="71"/>
      <c r="FSR357" s="71"/>
      <c r="FSS357" s="71"/>
      <c r="FST357" s="71"/>
      <c r="FSU357" s="71"/>
      <c r="FSV357" s="71"/>
      <c r="FSW357" s="71"/>
      <c r="FSX357" s="71"/>
      <c r="FSY357" s="71"/>
      <c r="FSZ357" s="71"/>
      <c r="FTA357" s="71"/>
      <c r="FTB357" s="71"/>
      <c r="FTC357" s="71"/>
      <c r="FTD357" s="71"/>
      <c r="FTE357" s="71"/>
      <c r="FTF357" s="71"/>
      <c r="FTG357" s="71"/>
      <c r="FTH357" s="71"/>
      <c r="FTI357" s="71"/>
      <c r="FTJ357" s="71"/>
      <c r="FTK357" s="71"/>
      <c r="FTL357" s="71"/>
      <c r="FTM357" s="71"/>
      <c r="FTN357" s="71"/>
      <c r="FTO357" s="71"/>
      <c r="FTP357" s="71"/>
      <c r="FTQ357" s="71"/>
      <c r="FTR357" s="71"/>
      <c r="FTS357" s="71"/>
      <c r="FTT357" s="71"/>
      <c r="FTU357" s="71"/>
      <c r="FTV357" s="71"/>
      <c r="FTW357" s="71"/>
      <c r="FTX357" s="71"/>
      <c r="FTY357" s="71"/>
      <c r="FTZ357" s="71"/>
      <c r="FUA357" s="71"/>
      <c r="FUB357" s="71"/>
      <c r="FUC357" s="71"/>
      <c r="FUD357" s="71"/>
      <c r="FUE357" s="71"/>
      <c r="FUF357" s="71"/>
      <c r="FUG357" s="71"/>
      <c r="FUH357" s="71"/>
      <c r="FUI357" s="71"/>
      <c r="FUJ357" s="71"/>
      <c r="FUK357" s="71"/>
      <c r="FUL357" s="71"/>
      <c r="FUM357" s="71"/>
      <c r="FUN357" s="71"/>
      <c r="FUO357" s="71"/>
      <c r="FUP357" s="71"/>
      <c r="FUQ357" s="71"/>
      <c r="FUR357" s="71"/>
      <c r="FUS357" s="71"/>
      <c r="FUT357" s="71"/>
      <c r="FUU357" s="71"/>
      <c r="FUV357" s="71"/>
      <c r="FUW357" s="71"/>
      <c r="FUX357" s="71"/>
      <c r="FUY357" s="71"/>
      <c r="FUZ357" s="71"/>
      <c r="FVA357" s="71"/>
      <c r="FVB357" s="71"/>
      <c r="FVC357" s="71"/>
      <c r="FVD357" s="71"/>
      <c r="FVE357" s="71"/>
      <c r="FVF357" s="71"/>
      <c r="FVG357" s="71"/>
      <c r="FVH357" s="71"/>
      <c r="FVI357" s="71"/>
      <c r="FVJ357" s="71"/>
      <c r="FVK357" s="71"/>
      <c r="FVL357" s="71"/>
      <c r="FVM357" s="71"/>
      <c r="FVN357" s="71"/>
      <c r="FVO357" s="71"/>
      <c r="FVP357" s="71"/>
      <c r="FVQ357" s="71"/>
      <c r="FVR357" s="71"/>
      <c r="FVS357" s="71"/>
      <c r="FVT357" s="71"/>
      <c r="FVU357" s="71"/>
      <c r="FVV357" s="71"/>
      <c r="FVW357" s="71"/>
      <c r="FVX357" s="71"/>
      <c r="FVY357" s="71"/>
      <c r="FVZ357" s="71"/>
      <c r="FWA357" s="71"/>
      <c r="FWB357" s="71"/>
      <c r="FWC357" s="71"/>
      <c r="FWD357" s="71"/>
      <c r="FWE357" s="71"/>
      <c r="FWF357" s="71"/>
      <c r="FWG357" s="71"/>
      <c r="FWH357" s="71"/>
      <c r="FWI357" s="71"/>
      <c r="FWJ357" s="71"/>
      <c r="FWK357" s="71"/>
      <c r="FWL357" s="71"/>
      <c r="FWM357" s="71"/>
      <c r="FWN357" s="71"/>
      <c r="FWO357" s="71"/>
      <c r="FWP357" s="71"/>
      <c r="FWQ357" s="71"/>
      <c r="FWR357" s="71"/>
      <c r="FWS357" s="71"/>
      <c r="FWT357" s="71"/>
      <c r="FWU357" s="71"/>
      <c r="FWV357" s="71"/>
      <c r="FWW357" s="71"/>
      <c r="FWX357" s="71"/>
      <c r="FWY357" s="71"/>
      <c r="FWZ357" s="71"/>
      <c r="FXA357" s="71"/>
      <c r="FXB357" s="71"/>
      <c r="FXC357" s="71"/>
      <c r="FXD357" s="71"/>
      <c r="FXE357" s="71"/>
      <c r="FXF357" s="71"/>
      <c r="FXG357" s="71"/>
      <c r="FXH357" s="71"/>
      <c r="FXI357" s="71"/>
      <c r="FXJ357" s="71"/>
      <c r="FXK357" s="71"/>
      <c r="FXL357" s="71"/>
      <c r="FXM357" s="71"/>
      <c r="FXN357" s="71"/>
      <c r="FXO357" s="71"/>
      <c r="FXP357" s="71"/>
      <c r="FXQ357" s="71"/>
      <c r="FXR357" s="71"/>
      <c r="FXS357" s="71"/>
      <c r="FXT357" s="71"/>
      <c r="FXU357" s="71"/>
      <c r="FXV357" s="71"/>
      <c r="FXW357" s="71"/>
      <c r="FXX357" s="71"/>
      <c r="FXY357" s="71"/>
      <c r="FXZ357" s="71"/>
      <c r="FYA357" s="71"/>
      <c r="FYB357" s="71"/>
      <c r="FYC357" s="71"/>
      <c r="FYD357" s="71"/>
      <c r="FYE357" s="71"/>
      <c r="FYF357" s="71"/>
      <c r="FYG357" s="71"/>
      <c r="FYH357" s="71"/>
      <c r="FYI357" s="71"/>
      <c r="FYJ357" s="71"/>
      <c r="FYK357" s="71"/>
      <c r="FYL357" s="71"/>
      <c r="FYM357" s="71"/>
      <c r="FYN357" s="71"/>
      <c r="FYO357" s="71"/>
      <c r="FYP357" s="71"/>
      <c r="FYQ357" s="71"/>
      <c r="FYR357" s="71"/>
      <c r="FYS357" s="71"/>
      <c r="FYT357" s="71"/>
      <c r="FYU357" s="71"/>
      <c r="FYV357" s="71"/>
      <c r="FYW357" s="71"/>
      <c r="FYX357" s="71"/>
      <c r="FYY357" s="71"/>
      <c r="FYZ357" s="71"/>
      <c r="FZA357" s="71"/>
      <c r="FZB357" s="71"/>
      <c r="FZC357" s="71"/>
      <c r="FZD357" s="71"/>
      <c r="FZE357" s="71"/>
      <c r="FZF357" s="71"/>
      <c r="FZG357" s="71"/>
      <c r="FZH357" s="71"/>
      <c r="FZI357" s="71"/>
      <c r="FZJ357" s="71"/>
      <c r="FZK357" s="71"/>
      <c r="FZL357" s="71"/>
      <c r="FZM357" s="71"/>
      <c r="FZN357" s="71"/>
      <c r="FZO357" s="71"/>
      <c r="FZP357" s="71"/>
      <c r="FZQ357" s="71"/>
      <c r="FZR357" s="71"/>
      <c r="FZS357" s="71"/>
      <c r="FZT357" s="71"/>
      <c r="FZU357" s="71"/>
      <c r="FZV357" s="71"/>
      <c r="FZW357" s="71"/>
      <c r="FZX357" s="71"/>
      <c r="FZY357" s="71"/>
      <c r="FZZ357" s="71"/>
      <c r="GAA357" s="71"/>
      <c r="GAB357" s="71"/>
      <c r="GAC357" s="71"/>
      <c r="GAD357" s="71"/>
      <c r="GAE357" s="71"/>
      <c r="GAF357" s="71"/>
      <c r="GAG357" s="71"/>
      <c r="GAH357" s="71"/>
      <c r="GAI357" s="71"/>
      <c r="GAJ357" s="71"/>
      <c r="GAK357" s="71"/>
      <c r="GAL357" s="71"/>
      <c r="GAM357" s="71"/>
      <c r="GAN357" s="71"/>
      <c r="GAO357" s="71"/>
      <c r="GAP357" s="71"/>
      <c r="GAQ357" s="71"/>
      <c r="GAR357" s="71"/>
      <c r="GAS357" s="71"/>
      <c r="GAT357" s="71"/>
      <c r="GAU357" s="71"/>
      <c r="GAV357" s="71"/>
      <c r="GAW357" s="71"/>
      <c r="GAX357" s="71"/>
      <c r="GAY357" s="71"/>
      <c r="GAZ357" s="71"/>
      <c r="GBA357" s="71"/>
      <c r="GBB357" s="71"/>
      <c r="GBC357" s="71"/>
      <c r="GBD357" s="71"/>
      <c r="GBE357" s="71"/>
      <c r="GBF357" s="71"/>
      <c r="GBG357" s="71"/>
      <c r="GBH357" s="71"/>
      <c r="GBI357" s="71"/>
      <c r="GBJ357" s="71"/>
      <c r="GBK357" s="71"/>
      <c r="GBL357" s="71"/>
      <c r="GBM357" s="71"/>
      <c r="GBN357" s="71"/>
      <c r="GBO357" s="71"/>
      <c r="GBP357" s="71"/>
      <c r="GBQ357" s="71"/>
      <c r="GBR357" s="71"/>
      <c r="GBS357" s="71"/>
      <c r="GBT357" s="71"/>
      <c r="GBU357" s="71"/>
      <c r="GBV357" s="71"/>
      <c r="GBW357" s="71"/>
      <c r="GBX357" s="71"/>
      <c r="GBY357" s="71"/>
      <c r="GBZ357" s="71"/>
      <c r="GCA357" s="71"/>
      <c r="GCB357" s="71"/>
      <c r="GCC357" s="71"/>
      <c r="GCD357" s="71"/>
      <c r="GCE357" s="71"/>
      <c r="GCF357" s="71"/>
      <c r="GCG357" s="71"/>
      <c r="GCH357" s="71"/>
      <c r="GCI357" s="71"/>
      <c r="GCJ357" s="71"/>
      <c r="GCK357" s="71"/>
      <c r="GCL357" s="71"/>
      <c r="GCM357" s="71"/>
      <c r="GCN357" s="71"/>
      <c r="GCO357" s="71"/>
      <c r="GCP357" s="71"/>
      <c r="GCQ357" s="71"/>
      <c r="GCR357" s="71"/>
      <c r="GCS357" s="71"/>
      <c r="GCT357" s="71"/>
      <c r="GCU357" s="71"/>
      <c r="GCV357" s="71"/>
      <c r="GCW357" s="71"/>
      <c r="GCX357" s="71"/>
      <c r="GCY357" s="71"/>
      <c r="GCZ357" s="71"/>
      <c r="GDA357" s="71"/>
      <c r="GDB357" s="71"/>
      <c r="GDC357" s="71"/>
      <c r="GDD357" s="71"/>
      <c r="GDE357" s="71"/>
      <c r="GDF357" s="71"/>
      <c r="GDG357" s="71"/>
      <c r="GDH357" s="71"/>
      <c r="GDI357" s="71"/>
      <c r="GDJ357" s="71"/>
      <c r="GDK357" s="71"/>
      <c r="GDL357" s="71"/>
      <c r="GDM357" s="71"/>
      <c r="GDN357" s="71"/>
      <c r="GDO357" s="71"/>
      <c r="GDP357" s="71"/>
      <c r="GDQ357" s="71"/>
      <c r="GDR357" s="71"/>
      <c r="GDS357" s="71"/>
      <c r="GDT357" s="71"/>
      <c r="GDU357" s="71"/>
      <c r="GDV357" s="71"/>
      <c r="GDW357" s="71"/>
      <c r="GDX357" s="71"/>
      <c r="GDY357" s="71"/>
      <c r="GDZ357" s="71"/>
      <c r="GEA357" s="71"/>
      <c r="GEB357" s="71"/>
      <c r="GEC357" s="71"/>
      <c r="GED357" s="71"/>
      <c r="GEE357" s="71"/>
      <c r="GEF357" s="71"/>
      <c r="GEG357" s="71"/>
      <c r="GEH357" s="71"/>
      <c r="GEI357" s="71"/>
      <c r="GEJ357" s="71"/>
      <c r="GEK357" s="71"/>
      <c r="GEL357" s="71"/>
      <c r="GEM357" s="71"/>
      <c r="GEN357" s="71"/>
      <c r="GEO357" s="71"/>
      <c r="GEP357" s="71"/>
      <c r="GEQ357" s="71"/>
      <c r="GER357" s="71"/>
      <c r="GES357" s="71"/>
      <c r="GET357" s="71"/>
      <c r="GEU357" s="71"/>
      <c r="GEV357" s="71"/>
      <c r="GEW357" s="71"/>
      <c r="GEX357" s="71"/>
      <c r="GEY357" s="71"/>
      <c r="GEZ357" s="71"/>
      <c r="GFA357" s="71"/>
      <c r="GFB357" s="71"/>
      <c r="GFC357" s="71"/>
      <c r="GFD357" s="71"/>
      <c r="GFE357" s="71"/>
      <c r="GFF357" s="71"/>
      <c r="GFG357" s="71"/>
      <c r="GFH357" s="71"/>
      <c r="GFI357" s="71"/>
      <c r="GFJ357" s="71"/>
      <c r="GFK357" s="71"/>
      <c r="GFL357" s="71"/>
      <c r="GFM357" s="71"/>
      <c r="GFN357" s="71"/>
      <c r="GFO357" s="71"/>
      <c r="GFP357" s="71"/>
      <c r="GFQ357" s="71"/>
      <c r="GFR357" s="71"/>
      <c r="GFS357" s="71"/>
      <c r="GFT357" s="71"/>
      <c r="GFU357" s="71"/>
      <c r="GFV357" s="71"/>
      <c r="GFW357" s="71"/>
      <c r="GFX357" s="71"/>
      <c r="GFY357" s="71"/>
      <c r="GFZ357" s="71"/>
      <c r="GGA357" s="71"/>
      <c r="GGB357" s="71"/>
      <c r="GGC357" s="71"/>
      <c r="GGD357" s="71"/>
      <c r="GGE357" s="71"/>
      <c r="GGF357" s="71"/>
      <c r="GGG357" s="71"/>
      <c r="GGH357" s="71"/>
      <c r="GGI357" s="71"/>
      <c r="GGJ357" s="71"/>
      <c r="GGK357" s="71"/>
      <c r="GGL357" s="71"/>
      <c r="GGM357" s="71"/>
      <c r="GGN357" s="71"/>
      <c r="GGO357" s="71"/>
      <c r="GGP357" s="71"/>
      <c r="GGQ357" s="71"/>
      <c r="GGR357" s="71"/>
      <c r="GGS357" s="71"/>
      <c r="GGT357" s="71"/>
      <c r="GGU357" s="71"/>
      <c r="GGV357" s="71"/>
      <c r="GGW357" s="71"/>
      <c r="GGX357" s="71"/>
      <c r="GGY357" s="71"/>
      <c r="GGZ357" s="71"/>
      <c r="GHA357" s="71"/>
      <c r="GHB357" s="71"/>
      <c r="GHC357" s="71"/>
      <c r="GHD357" s="71"/>
      <c r="GHE357" s="71"/>
      <c r="GHF357" s="71"/>
      <c r="GHG357" s="71"/>
      <c r="GHH357" s="71"/>
      <c r="GHI357" s="71"/>
      <c r="GHJ357" s="71"/>
      <c r="GHK357" s="71"/>
      <c r="GHL357" s="71"/>
      <c r="GHM357" s="71"/>
      <c r="GHN357" s="71"/>
      <c r="GHO357" s="71"/>
      <c r="GHP357" s="71"/>
      <c r="GHQ357" s="71"/>
      <c r="GHR357" s="71"/>
      <c r="GHS357" s="71"/>
      <c r="GHT357" s="71"/>
      <c r="GHU357" s="71"/>
      <c r="GHV357" s="71"/>
      <c r="GHW357" s="71"/>
      <c r="GHX357" s="71"/>
      <c r="GHY357" s="71"/>
      <c r="GHZ357" s="71"/>
      <c r="GIA357" s="71"/>
      <c r="GIB357" s="71"/>
      <c r="GIC357" s="71"/>
      <c r="GID357" s="71"/>
      <c r="GIE357" s="71"/>
      <c r="GIF357" s="71"/>
      <c r="GIG357" s="71"/>
      <c r="GIH357" s="71"/>
      <c r="GII357" s="71"/>
      <c r="GIJ357" s="71"/>
      <c r="GIK357" s="71"/>
      <c r="GIL357" s="71"/>
      <c r="GIM357" s="71"/>
      <c r="GIN357" s="71"/>
      <c r="GIO357" s="71"/>
      <c r="GIP357" s="71"/>
      <c r="GIQ357" s="71"/>
      <c r="GIR357" s="71"/>
      <c r="GIS357" s="71"/>
      <c r="GIT357" s="71"/>
      <c r="GIU357" s="71"/>
      <c r="GIV357" s="71"/>
      <c r="GIW357" s="71"/>
      <c r="GIX357" s="71"/>
      <c r="GIY357" s="71"/>
      <c r="GIZ357" s="71"/>
      <c r="GJA357" s="71"/>
      <c r="GJB357" s="71"/>
      <c r="GJC357" s="71"/>
      <c r="GJD357" s="71"/>
      <c r="GJE357" s="71"/>
      <c r="GJF357" s="71"/>
      <c r="GJG357" s="71"/>
      <c r="GJH357" s="71"/>
      <c r="GJI357" s="71"/>
      <c r="GJJ357" s="71"/>
      <c r="GJK357" s="71"/>
      <c r="GJL357" s="71"/>
      <c r="GJM357" s="71"/>
      <c r="GJN357" s="71"/>
      <c r="GJO357" s="71"/>
      <c r="GJP357" s="71"/>
      <c r="GJQ357" s="71"/>
      <c r="GJR357" s="71"/>
      <c r="GJS357" s="71"/>
      <c r="GJT357" s="71"/>
      <c r="GJU357" s="71"/>
      <c r="GJV357" s="71"/>
      <c r="GJW357" s="71"/>
      <c r="GJX357" s="71"/>
      <c r="GJY357" s="71"/>
      <c r="GJZ357" s="71"/>
      <c r="GKA357" s="71"/>
      <c r="GKB357" s="71"/>
      <c r="GKC357" s="71"/>
      <c r="GKD357" s="71"/>
      <c r="GKE357" s="71"/>
      <c r="GKF357" s="71"/>
      <c r="GKG357" s="71"/>
      <c r="GKH357" s="71"/>
      <c r="GKI357" s="71"/>
      <c r="GKJ357" s="71"/>
      <c r="GKK357" s="71"/>
      <c r="GKL357" s="71"/>
      <c r="GKM357" s="71"/>
      <c r="GKN357" s="71"/>
      <c r="GKO357" s="71"/>
      <c r="GKP357" s="71"/>
      <c r="GKQ357" s="71"/>
      <c r="GKR357" s="71"/>
      <c r="GKS357" s="71"/>
      <c r="GKT357" s="71"/>
      <c r="GKU357" s="71"/>
      <c r="GKV357" s="71"/>
      <c r="GKW357" s="71"/>
      <c r="GKX357" s="71"/>
      <c r="GKY357" s="71"/>
      <c r="GKZ357" s="71"/>
      <c r="GLA357" s="71"/>
      <c r="GLB357" s="71"/>
      <c r="GLC357" s="71"/>
      <c r="GLD357" s="71"/>
      <c r="GLE357" s="71"/>
      <c r="GLF357" s="71"/>
      <c r="GLG357" s="71"/>
      <c r="GLH357" s="71"/>
      <c r="GLI357" s="71"/>
      <c r="GLJ357" s="71"/>
      <c r="GLK357" s="71"/>
      <c r="GLL357" s="71"/>
      <c r="GLM357" s="71"/>
      <c r="GLN357" s="71"/>
      <c r="GLO357" s="71"/>
      <c r="GLP357" s="71"/>
      <c r="GLQ357" s="71"/>
      <c r="GLR357" s="71"/>
      <c r="GLS357" s="71"/>
      <c r="GLT357" s="71"/>
      <c r="GLU357" s="71"/>
      <c r="GLV357" s="71"/>
      <c r="GLW357" s="71"/>
      <c r="GLX357" s="71"/>
      <c r="GLY357" s="71"/>
      <c r="GLZ357" s="71"/>
      <c r="GMA357" s="71"/>
      <c r="GMB357" s="71"/>
      <c r="GMC357" s="71"/>
      <c r="GMD357" s="71"/>
      <c r="GME357" s="71"/>
      <c r="GMF357" s="71"/>
      <c r="GMG357" s="71"/>
      <c r="GMH357" s="71"/>
      <c r="GMI357" s="71"/>
      <c r="GMJ357" s="71"/>
      <c r="GMK357" s="71"/>
      <c r="GML357" s="71"/>
      <c r="GMM357" s="71"/>
      <c r="GMN357" s="71"/>
      <c r="GMO357" s="71"/>
      <c r="GMP357" s="71"/>
      <c r="GMQ357" s="71"/>
      <c r="GMR357" s="71"/>
      <c r="GMS357" s="71"/>
      <c r="GMT357" s="71"/>
      <c r="GMU357" s="71"/>
      <c r="GMV357" s="71"/>
      <c r="GMW357" s="71"/>
      <c r="GMX357" s="71"/>
      <c r="GMY357" s="71"/>
      <c r="GMZ357" s="71"/>
      <c r="GNA357" s="71"/>
      <c r="GNB357" s="71"/>
      <c r="GNC357" s="71"/>
      <c r="GND357" s="71"/>
      <c r="GNE357" s="71"/>
      <c r="GNF357" s="71"/>
      <c r="GNG357" s="71"/>
      <c r="GNH357" s="71"/>
      <c r="GNI357" s="71"/>
      <c r="GNJ357" s="71"/>
      <c r="GNK357" s="71"/>
      <c r="GNL357" s="71"/>
      <c r="GNM357" s="71"/>
      <c r="GNN357" s="71"/>
      <c r="GNO357" s="71"/>
      <c r="GNP357" s="71"/>
      <c r="GNQ357" s="71"/>
      <c r="GNR357" s="71"/>
      <c r="GNS357" s="71"/>
      <c r="GNT357" s="71"/>
      <c r="GNU357" s="71"/>
      <c r="GNV357" s="71"/>
      <c r="GNW357" s="71"/>
      <c r="GNX357" s="71"/>
      <c r="GNY357" s="71"/>
      <c r="GNZ357" s="71"/>
      <c r="GOA357" s="71"/>
      <c r="GOB357" s="71"/>
      <c r="GOC357" s="71"/>
      <c r="GOD357" s="71"/>
      <c r="GOE357" s="71"/>
      <c r="GOF357" s="71"/>
      <c r="GOG357" s="71"/>
      <c r="GOH357" s="71"/>
      <c r="GOI357" s="71"/>
      <c r="GOJ357" s="71"/>
      <c r="GOK357" s="71"/>
      <c r="GOL357" s="71"/>
      <c r="GOM357" s="71"/>
      <c r="GON357" s="71"/>
      <c r="GOO357" s="71"/>
      <c r="GOP357" s="71"/>
      <c r="GOQ357" s="71"/>
      <c r="GOR357" s="71"/>
      <c r="GOS357" s="71"/>
      <c r="GOT357" s="71"/>
      <c r="GOU357" s="71"/>
      <c r="GOV357" s="71"/>
      <c r="GOW357" s="71"/>
      <c r="GOX357" s="71"/>
      <c r="GOY357" s="71"/>
      <c r="GOZ357" s="71"/>
      <c r="GPA357" s="71"/>
      <c r="GPB357" s="71"/>
      <c r="GPC357" s="71"/>
      <c r="GPD357" s="71"/>
      <c r="GPE357" s="71"/>
      <c r="GPF357" s="71"/>
      <c r="GPG357" s="71"/>
      <c r="GPH357" s="71"/>
      <c r="GPI357" s="71"/>
      <c r="GPJ357" s="71"/>
      <c r="GPK357" s="71"/>
      <c r="GPL357" s="71"/>
      <c r="GPM357" s="71"/>
      <c r="GPN357" s="71"/>
      <c r="GPO357" s="71"/>
      <c r="GPP357" s="71"/>
      <c r="GPQ357" s="71"/>
      <c r="GPR357" s="71"/>
      <c r="GPS357" s="71"/>
      <c r="GPT357" s="71"/>
      <c r="GPU357" s="71"/>
      <c r="GPV357" s="71"/>
      <c r="GPW357" s="71"/>
      <c r="GPX357" s="71"/>
      <c r="GPY357" s="71"/>
      <c r="GPZ357" s="71"/>
      <c r="GQA357" s="71"/>
      <c r="GQB357" s="71"/>
      <c r="GQC357" s="71"/>
      <c r="GQD357" s="71"/>
      <c r="GQE357" s="71"/>
      <c r="GQF357" s="71"/>
      <c r="GQG357" s="71"/>
      <c r="GQH357" s="71"/>
      <c r="GQI357" s="71"/>
      <c r="GQJ357" s="71"/>
      <c r="GQK357" s="71"/>
      <c r="GQL357" s="71"/>
      <c r="GQM357" s="71"/>
      <c r="GQN357" s="71"/>
      <c r="GQO357" s="71"/>
      <c r="GQP357" s="71"/>
      <c r="GQQ357" s="71"/>
      <c r="GQR357" s="71"/>
      <c r="GQS357" s="71"/>
      <c r="GQT357" s="71"/>
      <c r="GQU357" s="71"/>
      <c r="GQV357" s="71"/>
      <c r="GQW357" s="71"/>
      <c r="GQX357" s="71"/>
      <c r="GQY357" s="71"/>
      <c r="GQZ357" s="71"/>
      <c r="GRA357" s="71"/>
      <c r="GRB357" s="71"/>
      <c r="GRC357" s="71"/>
      <c r="GRD357" s="71"/>
      <c r="GRE357" s="71"/>
      <c r="GRF357" s="71"/>
      <c r="GRG357" s="71"/>
      <c r="GRH357" s="71"/>
      <c r="GRI357" s="71"/>
      <c r="GRJ357" s="71"/>
      <c r="GRK357" s="71"/>
      <c r="GRL357" s="71"/>
      <c r="GRM357" s="71"/>
      <c r="GRN357" s="71"/>
      <c r="GRO357" s="71"/>
      <c r="GRP357" s="71"/>
      <c r="GRQ357" s="71"/>
      <c r="GRR357" s="71"/>
      <c r="GRS357" s="71"/>
      <c r="GRT357" s="71"/>
      <c r="GRU357" s="71"/>
      <c r="GRV357" s="71"/>
      <c r="GRW357" s="71"/>
      <c r="GRX357" s="71"/>
      <c r="GRY357" s="71"/>
      <c r="GRZ357" s="71"/>
      <c r="GSA357" s="71"/>
      <c r="GSB357" s="71"/>
      <c r="GSC357" s="71"/>
      <c r="GSD357" s="71"/>
      <c r="GSE357" s="71"/>
      <c r="GSF357" s="71"/>
      <c r="GSG357" s="71"/>
      <c r="GSH357" s="71"/>
      <c r="GSI357" s="71"/>
      <c r="GSJ357" s="71"/>
      <c r="GSK357" s="71"/>
      <c r="GSL357" s="71"/>
      <c r="GSM357" s="71"/>
      <c r="GSN357" s="71"/>
      <c r="GSO357" s="71"/>
      <c r="GSP357" s="71"/>
      <c r="GSQ357" s="71"/>
      <c r="GSR357" s="71"/>
      <c r="GSS357" s="71"/>
      <c r="GST357" s="71"/>
      <c r="GSU357" s="71"/>
      <c r="GSV357" s="71"/>
      <c r="GSW357" s="71"/>
      <c r="GSX357" s="71"/>
      <c r="GSY357" s="71"/>
      <c r="GSZ357" s="71"/>
      <c r="GTA357" s="71"/>
      <c r="GTB357" s="71"/>
      <c r="GTC357" s="71"/>
      <c r="GTD357" s="71"/>
      <c r="GTE357" s="71"/>
      <c r="GTF357" s="71"/>
      <c r="GTG357" s="71"/>
      <c r="GTH357" s="71"/>
      <c r="GTI357" s="71"/>
      <c r="GTJ357" s="71"/>
      <c r="GTK357" s="71"/>
      <c r="GTL357" s="71"/>
      <c r="GTM357" s="71"/>
      <c r="GTN357" s="71"/>
      <c r="GTO357" s="71"/>
      <c r="GTP357" s="71"/>
      <c r="GTQ357" s="71"/>
      <c r="GTR357" s="71"/>
      <c r="GTS357" s="71"/>
      <c r="GTT357" s="71"/>
      <c r="GTU357" s="71"/>
      <c r="GTV357" s="71"/>
      <c r="GTW357" s="71"/>
      <c r="GTX357" s="71"/>
      <c r="GTY357" s="71"/>
      <c r="GTZ357" s="71"/>
      <c r="GUA357" s="71"/>
      <c r="GUB357" s="71"/>
      <c r="GUC357" s="71"/>
      <c r="GUD357" s="71"/>
      <c r="GUE357" s="71"/>
      <c r="GUF357" s="71"/>
      <c r="GUG357" s="71"/>
      <c r="GUH357" s="71"/>
      <c r="GUI357" s="71"/>
      <c r="GUJ357" s="71"/>
      <c r="GUK357" s="71"/>
      <c r="GUL357" s="71"/>
      <c r="GUM357" s="71"/>
      <c r="GUN357" s="71"/>
      <c r="GUO357" s="71"/>
      <c r="GUP357" s="71"/>
      <c r="GUQ357" s="71"/>
      <c r="GUR357" s="71"/>
      <c r="GUS357" s="71"/>
      <c r="GUT357" s="71"/>
      <c r="GUU357" s="71"/>
      <c r="GUV357" s="71"/>
      <c r="GUW357" s="71"/>
      <c r="GUX357" s="71"/>
      <c r="GUY357" s="71"/>
      <c r="GUZ357" s="71"/>
      <c r="GVA357" s="71"/>
      <c r="GVB357" s="71"/>
      <c r="GVC357" s="71"/>
      <c r="GVD357" s="71"/>
      <c r="GVE357" s="71"/>
      <c r="GVF357" s="71"/>
      <c r="GVG357" s="71"/>
      <c r="GVH357" s="71"/>
      <c r="GVI357" s="71"/>
      <c r="GVJ357" s="71"/>
      <c r="GVK357" s="71"/>
      <c r="GVL357" s="71"/>
      <c r="GVM357" s="71"/>
      <c r="GVN357" s="71"/>
      <c r="GVO357" s="71"/>
      <c r="GVP357" s="71"/>
      <c r="GVQ357" s="71"/>
      <c r="GVR357" s="71"/>
      <c r="GVS357" s="71"/>
      <c r="GVT357" s="71"/>
      <c r="GVU357" s="71"/>
      <c r="GVV357" s="71"/>
      <c r="GVW357" s="71"/>
      <c r="GVX357" s="71"/>
      <c r="GVY357" s="71"/>
      <c r="GVZ357" s="71"/>
      <c r="GWA357" s="71"/>
      <c r="GWB357" s="71"/>
      <c r="GWC357" s="71"/>
      <c r="GWD357" s="71"/>
      <c r="GWE357" s="71"/>
      <c r="GWF357" s="71"/>
      <c r="GWG357" s="71"/>
      <c r="GWH357" s="71"/>
      <c r="GWI357" s="71"/>
      <c r="GWJ357" s="71"/>
      <c r="GWK357" s="71"/>
      <c r="GWL357" s="71"/>
      <c r="GWM357" s="71"/>
      <c r="GWN357" s="71"/>
      <c r="GWO357" s="71"/>
      <c r="GWP357" s="71"/>
      <c r="GWQ357" s="71"/>
      <c r="GWR357" s="71"/>
      <c r="GWS357" s="71"/>
      <c r="GWT357" s="71"/>
      <c r="GWU357" s="71"/>
      <c r="GWV357" s="71"/>
      <c r="GWW357" s="71"/>
      <c r="GWX357" s="71"/>
      <c r="GWY357" s="71"/>
      <c r="GWZ357" s="71"/>
      <c r="GXA357" s="71"/>
      <c r="GXB357" s="71"/>
      <c r="GXC357" s="71"/>
      <c r="GXD357" s="71"/>
      <c r="GXE357" s="71"/>
      <c r="GXF357" s="71"/>
      <c r="GXG357" s="71"/>
      <c r="GXH357" s="71"/>
      <c r="GXI357" s="71"/>
      <c r="GXJ357" s="71"/>
      <c r="GXK357" s="71"/>
      <c r="GXL357" s="71"/>
      <c r="GXM357" s="71"/>
      <c r="GXN357" s="71"/>
      <c r="GXO357" s="71"/>
      <c r="GXP357" s="71"/>
      <c r="GXQ357" s="71"/>
      <c r="GXR357" s="71"/>
      <c r="GXS357" s="71"/>
      <c r="GXT357" s="71"/>
      <c r="GXU357" s="71"/>
      <c r="GXV357" s="71"/>
      <c r="GXW357" s="71"/>
      <c r="GXX357" s="71"/>
      <c r="GXY357" s="71"/>
      <c r="GXZ357" s="71"/>
      <c r="GYA357" s="71"/>
      <c r="GYB357" s="71"/>
      <c r="GYC357" s="71"/>
      <c r="GYD357" s="71"/>
      <c r="GYE357" s="71"/>
      <c r="GYF357" s="71"/>
      <c r="GYG357" s="71"/>
      <c r="GYH357" s="71"/>
      <c r="GYI357" s="71"/>
      <c r="GYJ357" s="71"/>
      <c r="GYK357" s="71"/>
      <c r="GYL357" s="71"/>
      <c r="GYM357" s="71"/>
      <c r="GYN357" s="71"/>
      <c r="GYO357" s="71"/>
      <c r="GYP357" s="71"/>
      <c r="GYQ357" s="71"/>
      <c r="GYR357" s="71"/>
      <c r="GYS357" s="71"/>
      <c r="GYT357" s="71"/>
      <c r="GYU357" s="71"/>
      <c r="GYV357" s="71"/>
      <c r="GYW357" s="71"/>
      <c r="GYX357" s="71"/>
      <c r="GYY357" s="71"/>
      <c r="GYZ357" s="71"/>
      <c r="GZA357" s="71"/>
      <c r="GZB357" s="71"/>
      <c r="GZC357" s="71"/>
      <c r="GZD357" s="71"/>
      <c r="GZE357" s="71"/>
      <c r="GZF357" s="71"/>
      <c r="GZG357" s="71"/>
      <c r="GZH357" s="71"/>
      <c r="GZI357" s="71"/>
      <c r="GZJ357" s="71"/>
      <c r="GZK357" s="71"/>
      <c r="GZL357" s="71"/>
      <c r="GZM357" s="71"/>
      <c r="GZN357" s="71"/>
      <c r="GZO357" s="71"/>
      <c r="GZP357" s="71"/>
      <c r="GZQ357" s="71"/>
      <c r="GZR357" s="71"/>
      <c r="GZS357" s="71"/>
      <c r="GZT357" s="71"/>
      <c r="GZU357" s="71"/>
      <c r="GZV357" s="71"/>
      <c r="GZW357" s="71"/>
      <c r="GZX357" s="71"/>
      <c r="GZY357" s="71"/>
      <c r="GZZ357" s="71"/>
      <c r="HAA357" s="71"/>
      <c r="HAB357" s="71"/>
      <c r="HAC357" s="71"/>
      <c r="HAD357" s="71"/>
      <c r="HAE357" s="71"/>
      <c r="HAF357" s="71"/>
      <c r="HAG357" s="71"/>
      <c r="HAH357" s="71"/>
      <c r="HAI357" s="71"/>
      <c r="HAJ357" s="71"/>
      <c r="HAK357" s="71"/>
      <c r="HAL357" s="71"/>
      <c r="HAM357" s="71"/>
      <c r="HAN357" s="71"/>
      <c r="HAO357" s="71"/>
      <c r="HAP357" s="71"/>
      <c r="HAQ357" s="71"/>
      <c r="HAR357" s="71"/>
      <c r="HAS357" s="71"/>
      <c r="HAT357" s="71"/>
      <c r="HAU357" s="71"/>
      <c r="HAV357" s="71"/>
      <c r="HAW357" s="71"/>
      <c r="HAX357" s="71"/>
      <c r="HAY357" s="71"/>
      <c r="HAZ357" s="71"/>
      <c r="HBA357" s="71"/>
      <c r="HBB357" s="71"/>
      <c r="HBC357" s="71"/>
      <c r="HBD357" s="71"/>
      <c r="HBE357" s="71"/>
      <c r="HBF357" s="71"/>
      <c r="HBG357" s="71"/>
      <c r="HBH357" s="71"/>
      <c r="HBI357" s="71"/>
      <c r="HBJ357" s="71"/>
      <c r="HBK357" s="71"/>
      <c r="HBL357" s="71"/>
      <c r="HBM357" s="71"/>
      <c r="HBN357" s="71"/>
      <c r="HBO357" s="71"/>
      <c r="HBP357" s="71"/>
      <c r="HBQ357" s="71"/>
      <c r="HBR357" s="71"/>
      <c r="HBS357" s="71"/>
      <c r="HBT357" s="71"/>
      <c r="HBU357" s="71"/>
      <c r="HBV357" s="71"/>
      <c r="HBW357" s="71"/>
      <c r="HBX357" s="71"/>
      <c r="HBY357" s="71"/>
      <c r="HBZ357" s="71"/>
      <c r="HCA357" s="71"/>
      <c r="HCB357" s="71"/>
      <c r="HCC357" s="71"/>
      <c r="HCD357" s="71"/>
      <c r="HCE357" s="71"/>
      <c r="HCF357" s="71"/>
      <c r="HCG357" s="71"/>
      <c r="HCH357" s="71"/>
      <c r="HCI357" s="71"/>
      <c r="HCJ357" s="71"/>
      <c r="HCK357" s="71"/>
      <c r="HCL357" s="71"/>
      <c r="HCM357" s="71"/>
      <c r="HCN357" s="71"/>
      <c r="HCO357" s="71"/>
      <c r="HCP357" s="71"/>
      <c r="HCQ357" s="71"/>
      <c r="HCR357" s="71"/>
      <c r="HCS357" s="71"/>
      <c r="HCT357" s="71"/>
      <c r="HCU357" s="71"/>
      <c r="HCV357" s="71"/>
      <c r="HCW357" s="71"/>
      <c r="HCX357" s="71"/>
      <c r="HCY357" s="71"/>
      <c r="HCZ357" s="71"/>
      <c r="HDA357" s="71"/>
      <c r="HDB357" s="71"/>
      <c r="HDC357" s="71"/>
      <c r="HDD357" s="71"/>
      <c r="HDE357" s="71"/>
      <c r="HDF357" s="71"/>
      <c r="HDG357" s="71"/>
      <c r="HDH357" s="71"/>
      <c r="HDI357" s="71"/>
      <c r="HDJ357" s="71"/>
      <c r="HDK357" s="71"/>
      <c r="HDL357" s="71"/>
      <c r="HDM357" s="71"/>
      <c r="HDN357" s="71"/>
      <c r="HDO357" s="71"/>
      <c r="HDP357" s="71"/>
      <c r="HDQ357" s="71"/>
      <c r="HDR357" s="71"/>
      <c r="HDS357" s="71"/>
      <c r="HDT357" s="71"/>
      <c r="HDU357" s="71"/>
      <c r="HDV357" s="71"/>
      <c r="HDW357" s="71"/>
      <c r="HDX357" s="71"/>
      <c r="HDY357" s="71"/>
      <c r="HDZ357" s="71"/>
      <c r="HEA357" s="71"/>
      <c r="HEB357" s="71"/>
      <c r="HEC357" s="71"/>
      <c r="HED357" s="71"/>
      <c r="HEE357" s="71"/>
      <c r="HEF357" s="71"/>
      <c r="HEG357" s="71"/>
      <c r="HEH357" s="71"/>
      <c r="HEI357" s="71"/>
      <c r="HEJ357" s="71"/>
      <c r="HEK357" s="71"/>
      <c r="HEL357" s="71"/>
      <c r="HEM357" s="71"/>
      <c r="HEN357" s="71"/>
      <c r="HEO357" s="71"/>
      <c r="HEP357" s="71"/>
      <c r="HEQ357" s="71"/>
      <c r="HER357" s="71"/>
      <c r="HES357" s="71"/>
      <c r="HET357" s="71"/>
      <c r="HEU357" s="71"/>
      <c r="HEV357" s="71"/>
      <c r="HEW357" s="71"/>
      <c r="HEX357" s="71"/>
      <c r="HEY357" s="71"/>
      <c r="HEZ357" s="71"/>
      <c r="HFA357" s="71"/>
      <c r="HFB357" s="71"/>
      <c r="HFC357" s="71"/>
      <c r="HFD357" s="71"/>
      <c r="HFE357" s="71"/>
      <c r="HFF357" s="71"/>
      <c r="HFG357" s="71"/>
      <c r="HFH357" s="71"/>
      <c r="HFI357" s="71"/>
      <c r="HFJ357" s="71"/>
      <c r="HFK357" s="71"/>
      <c r="HFL357" s="71"/>
      <c r="HFM357" s="71"/>
      <c r="HFN357" s="71"/>
      <c r="HFO357" s="71"/>
      <c r="HFP357" s="71"/>
      <c r="HFQ357" s="71"/>
      <c r="HFR357" s="71"/>
      <c r="HFS357" s="71"/>
      <c r="HFT357" s="71"/>
      <c r="HFU357" s="71"/>
      <c r="HFV357" s="71"/>
      <c r="HFW357" s="71"/>
      <c r="HFX357" s="71"/>
      <c r="HFY357" s="71"/>
      <c r="HFZ357" s="71"/>
      <c r="HGA357" s="71"/>
      <c r="HGB357" s="71"/>
      <c r="HGC357" s="71"/>
      <c r="HGD357" s="71"/>
      <c r="HGE357" s="71"/>
      <c r="HGF357" s="71"/>
      <c r="HGG357" s="71"/>
      <c r="HGH357" s="71"/>
      <c r="HGI357" s="71"/>
      <c r="HGJ357" s="71"/>
      <c r="HGK357" s="71"/>
      <c r="HGL357" s="71"/>
      <c r="HGM357" s="71"/>
      <c r="HGN357" s="71"/>
      <c r="HGO357" s="71"/>
      <c r="HGP357" s="71"/>
      <c r="HGQ357" s="71"/>
      <c r="HGR357" s="71"/>
      <c r="HGS357" s="71"/>
      <c r="HGT357" s="71"/>
      <c r="HGU357" s="71"/>
      <c r="HGV357" s="71"/>
      <c r="HGW357" s="71"/>
      <c r="HGX357" s="71"/>
      <c r="HGY357" s="71"/>
      <c r="HGZ357" s="71"/>
      <c r="HHA357" s="71"/>
      <c r="HHB357" s="71"/>
      <c r="HHC357" s="71"/>
      <c r="HHD357" s="71"/>
      <c r="HHE357" s="71"/>
      <c r="HHF357" s="71"/>
      <c r="HHG357" s="71"/>
      <c r="HHH357" s="71"/>
      <c r="HHI357" s="71"/>
      <c r="HHJ357" s="71"/>
      <c r="HHK357" s="71"/>
      <c r="HHL357" s="71"/>
      <c r="HHM357" s="71"/>
      <c r="HHN357" s="71"/>
      <c r="HHO357" s="71"/>
      <c r="HHP357" s="71"/>
      <c r="HHQ357" s="71"/>
      <c r="HHR357" s="71"/>
      <c r="HHS357" s="71"/>
      <c r="HHT357" s="71"/>
      <c r="HHU357" s="71"/>
      <c r="HHV357" s="71"/>
      <c r="HHW357" s="71"/>
      <c r="HHX357" s="71"/>
      <c r="HHY357" s="71"/>
      <c r="HHZ357" s="71"/>
      <c r="HIA357" s="71"/>
      <c r="HIB357" s="71"/>
      <c r="HIC357" s="71"/>
      <c r="HID357" s="71"/>
      <c r="HIE357" s="71"/>
      <c r="HIF357" s="71"/>
      <c r="HIG357" s="71"/>
      <c r="HIH357" s="71"/>
      <c r="HII357" s="71"/>
      <c r="HIJ357" s="71"/>
      <c r="HIK357" s="71"/>
      <c r="HIL357" s="71"/>
      <c r="HIM357" s="71"/>
      <c r="HIN357" s="71"/>
      <c r="HIO357" s="71"/>
      <c r="HIP357" s="71"/>
      <c r="HIQ357" s="71"/>
      <c r="HIR357" s="71"/>
      <c r="HIS357" s="71"/>
      <c r="HIT357" s="71"/>
      <c r="HIU357" s="71"/>
      <c r="HIV357" s="71"/>
      <c r="HIW357" s="71"/>
      <c r="HIX357" s="71"/>
      <c r="HIY357" s="71"/>
      <c r="HIZ357" s="71"/>
      <c r="HJA357" s="71"/>
      <c r="HJB357" s="71"/>
      <c r="HJC357" s="71"/>
      <c r="HJD357" s="71"/>
      <c r="HJE357" s="71"/>
      <c r="HJF357" s="71"/>
      <c r="HJG357" s="71"/>
      <c r="HJH357" s="71"/>
      <c r="HJI357" s="71"/>
      <c r="HJJ357" s="71"/>
      <c r="HJK357" s="71"/>
      <c r="HJL357" s="71"/>
      <c r="HJM357" s="71"/>
      <c r="HJN357" s="71"/>
      <c r="HJO357" s="71"/>
      <c r="HJP357" s="71"/>
      <c r="HJQ357" s="71"/>
      <c r="HJR357" s="71"/>
      <c r="HJS357" s="71"/>
      <c r="HJT357" s="71"/>
      <c r="HJU357" s="71"/>
      <c r="HJV357" s="71"/>
      <c r="HJW357" s="71"/>
      <c r="HJX357" s="71"/>
      <c r="HJY357" s="71"/>
      <c r="HJZ357" s="71"/>
      <c r="HKA357" s="71"/>
      <c r="HKB357" s="71"/>
      <c r="HKC357" s="71"/>
      <c r="HKD357" s="71"/>
      <c r="HKE357" s="71"/>
      <c r="HKF357" s="71"/>
      <c r="HKG357" s="71"/>
      <c r="HKH357" s="71"/>
      <c r="HKI357" s="71"/>
      <c r="HKJ357" s="71"/>
      <c r="HKK357" s="71"/>
      <c r="HKL357" s="71"/>
      <c r="HKM357" s="71"/>
      <c r="HKN357" s="71"/>
      <c r="HKO357" s="71"/>
      <c r="HKP357" s="71"/>
      <c r="HKQ357" s="71"/>
      <c r="HKR357" s="71"/>
      <c r="HKS357" s="71"/>
      <c r="HKT357" s="71"/>
      <c r="HKU357" s="71"/>
      <c r="HKV357" s="71"/>
      <c r="HKW357" s="71"/>
      <c r="HKX357" s="71"/>
      <c r="HKY357" s="71"/>
      <c r="HKZ357" s="71"/>
      <c r="HLA357" s="71"/>
      <c r="HLB357" s="71"/>
      <c r="HLC357" s="71"/>
      <c r="HLD357" s="71"/>
      <c r="HLE357" s="71"/>
      <c r="HLF357" s="71"/>
      <c r="HLG357" s="71"/>
      <c r="HLH357" s="71"/>
      <c r="HLI357" s="71"/>
      <c r="HLJ357" s="71"/>
      <c r="HLK357" s="71"/>
      <c r="HLL357" s="71"/>
      <c r="HLM357" s="71"/>
      <c r="HLN357" s="71"/>
      <c r="HLO357" s="71"/>
      <c r="HLP357" s="71"/>
      <c r="HLQ357" s="71"/>
      <c r="HLR357" s="71"/>
      <c r="HLS357" s="71"/>
      <c r="HLT357" s="71"/>
      <c r="HLU357" s="71"/>
      <c r="HLV357" s="71"/>
      <c r="HLW357" s="71"/>
      <c r="HLX357" s="71"/>
      <c r="HLY357" s="71"/>
      <c r="HLZ357" s="71"/>
      <c r="HMA357" s="71"/>
      <c r="HMB357" s="71"/>
      <c r="HMC357" s="71"/>
      <c r="HMD357" s="71"/>
      <c r="HME357" s="71"/>
      <c r="HMF357" s="71"/>
      <c r="HMG357" s="71"/>
      <c r="HMH357" s="71"/>
      <c r="HMI357" s="71"/>
      <c r="HMJ357" s="71"/>
      <c r="HMK357" s="71"/>
      <c r="HML357" s="71"/>
      <c r="HMM357" s="71"/>
      <c r="HMN357" s="71"/>
      <c r="HMO357" s="71"/>
      <c r="HMP357" s="71"/>
      <c r="HMQ357" s="71"/>
      <c r="HMR357" s="71"/>
      <c r="HMS357" s="71"/>
      <c r="HMT357" s="71"/>
      <c r="HMU357" s="71"/>
      <c r="HMV357" s="71"/>
      <c r="HMW357" s="71"/>
      <c r="HMX357" s="71"/>
      <c r="HMY357" s="71"/>
      <c r="HMZ357" s="71"/>
      <c r="HNA357" s="71"/>
      <c r="HNB357" s="71"/>
      <c r="HNC357" s="71"/>
      <c r="HND357" s="71"/>
      <c r="HNE357" s="71"/>
      <c r="HNF357" s="71"/>
      <c r="HNG357" s="71"/>
      <c r="HNH357" s="71"/>
      <c r="HNI357" s="71"/>
      <c r="HNJ357" s="71"/>
      <c r="HNK357" s="71"/>
      <c r="HNL357" s="71"/>
      <c r="HNM357" s="71"/>
      <c r="HNN357" s="71"/>
      <c r="HNO357" s="71"/>
      <c r="HNP357" s="71"/>
      <c r="HNQ357" s="71"/>
      <c r="HNR357" s="71"/>
      <c r="HNS357" s="71"/>
      <c r="HNT357" s="71"/>
      <c r="HNU357" s="71"/>
      <c r="HNV357" s="71"/>
      <c r="HNW357" s="71"/>
      <c r="HNX357" s="71"/>
      <c r="HNY357" s="71"/>
      <c r="HNZ357" s="71"/>
      <c r="HOA357" s="71"/>
      <c r="HOB357" s="71"/>
      <c r="HOC357" s="71"/>
      <c r="HOD357" s="71"/>
      <c r="HOE357" s="71"/>
      <c r="HOF357" s="71"/>
      <c r="HOG357" s="71"/>
      <c r="HOH357" s="71"/>
      <c r="HOI357" s="71"/>
      <c r="HOJ357" s="71"/>
      <c r="HOK357" s="71"/>
      <c r="HOL357" s="71"/>
      <c r="HOM357" s="71"/>
      <c r="HON357" s="71"/>
      <c r="HOO357" s="71"/>
      <c r="HOP357" s="71"/>
      <c r="HOQ357" s="71"/>
      <c r="HOR357" s="71"/>
      <c r="HOS357" s="71"/>
      <c r="HOT357" s="71"/>
      <c r="HOU357" s="71"/>
      <c r="HOV357" s="71"/>
      <c r="HOW357" s="71"/>
      <c r="HOX357" s="71"/>
      <c r="HOY357" s="71"/>
      <c r="HOZ357" s="71"/>
      <c r="HPA357" s="71"/>
      <c r="HPB357" s="71"/>
      <c r="HPC357" s="71"/>
      <c r="HPD357" s="71"/>
      <c r="HPE357" s="71"/>
      <c r="HPF357" s="71"/>
      <c r="HPG357" s="71"/>
      <c r="HPH357" s="71"/>
      <c r="HPI357" s="71"/>
      <c r="HPJ357" s="71"/>
      <c r="HPK357" s="71"/>
      <c r="HPL357" s="71"/>
      <c r="HPM357" s="71"/>
      <c r="HPN357" s="71"/>
      <c r="HPO357" s="71"/>
      <c r="HPP357" s="71"/>
      <c r="HPQ357" s="71"/>
      <c r="HPR357" s="71"/>
      <c r="HPS357" s="71"/>
      <c r="HPT357" s="71"/>
      <c r="HPU357" s="71"/>
      <c r="HPV357" s="71"/>
      <c r="HPW357" s="71"/>
      <c r="HPX357" s="71"/>
      <c r="HPY357" s="71"/>
      <c r="HPZ357" s="71"/>
      <c r="HQA357" s="71"/>
      <c r="HQB357" s="71"/>
      <c r="HQC357" s="71"/>
      <c r="HQD357" s="71"/>
      <c r="HQE357" s="71"/>
      <c r="HQF357" s="71"/>
      <c r="HQG357" s="71"/>
      <c r="HQH357" s="71"/>
      <c r="HQI357" s="71"/>
      <c r="HQJ357" s="71"/>
      <c r="HQK357" s="71"/>
      <c r="HQL357" s="71"/>
      <c r="HQM357" s="71"/>
      <c r="HQN357" s="71"/>
      <c r="HQO357" s="71"/>
      <c r="HQP357" s="71"/>
      <c r="HQQ357" s="71"/>
      <c r="HQR357" s="71"/>
      <c r="HQS357" s="71"/>
      <c r="HQT357" s="71"/>
      <c r="HQU357" s="71"/>
      <c r="HQV357" s="71"/>
      <c r="HQW357" s="71"/>
      <c r="HQX357" s="71"/>
      <c r="HQY357" s="71"/>
      <c r="HQZ357" s="71"/>
      <c r="HRA357" s="71"/>
      <c r="HRB357" s="71"/>
      <c r="HRC357" s="71"/>
      <c r="HRD357" s="71"/>
      <c r="HRE357" s="71"/>
      <c r="HRF357" s="71"/>
      <c r="HRG357" s="71"/>
      <c r="HRH357" s="71"/>
      <c r="HRI357" s="71"/>
      <c r="HRJ357" s="71"/>
      <c r="HRK357" s="71"/>
      <c r="HRL357" s="71"/>
      <c r="HRM357" s="71"/>
      <c r="HRN357" s="71"/>
      <c r="HRO357" s="71"/>
      <c r="HRP357" s="71"/>
      <c r="HRQ357" s="71"/>
      <c r="HRR357" s="71"/>
      <c r="HRS357" s="71"/>
      <c r="HRT357" s="71"/>
      <c r="HRU357" s="71"/>
      <c r="HRV357" s="71"/>
      <c r="HRW357" s="71"/>
      <c r="HRX357" s="71"/>
      <c r="HRY357" s="71"/>
      <c r="HRZ357" s="71"/>
      <c r="HSA357" s="71"/>
      <c r="HSB357" s="71"/>
      <c r="HSC357" s="71"/>
      <c r="HSD357" s="71"/>
      <c r="HSE357" s="71"/>
      <c r="HSF357" s="71"/>
      <c r="HSG357" s="71"/>
      <c r="HSH357" s="71"/>
      <c r="HSI357" s="71"/>
      <c r="HSJ357" s="71"/>
      <c r="HSK357" s="71"/>
      <c r="HSL357" s="71"/>
      <c r="HSM357" s="71"/>
      <c r="HSN357" s="71"/>
      <c r="HSO357" s="71"/>
      <c r="HSP357" s="71"/>
      <c r="HSQ357" s="71"/>
      <c r="HSR357" s="71"/>
      <c r="HSS357" s="71"/>
      <c r="HST357" s="71"/>
      <c r="HSU357" s="71"/>
      <c r="HSV357" s="71"/>
      <c r="HSW357" s="71"/>
      <c r="HSX357" s="71"/>
      <c r="HSY357" s="71"/>
      <c r="HSZ357" s="71"/>
      <c r="HTA357" s="71"/>
      <c r="HTB357" s="71"/>
      <c r="HTC357" s="71"/>
      <c r="HTD357" s="71"/>
      <c r="HTE357" s="71"/>
      <c r="HTF357" s="71"/>
      <c r="HTG357" s="71"/>
      <c r="HTH357" s="71"/>
      <c r="HTI357" s="71"/>
      <c r="HTJ357" s="71"/>
      <c r="HTK357" s="71"/>
      <c r="HTL357" s="71"/>
      <c r="HTM357" s="71"/>
      <c r="HTN357" s="71"/>
      <c r="HTO357" s="71"/>
      <c r="HTP357" s="71"/>
      <c r="HTQ357" s="71"/>
      <c r="HTR357" s="71"/>
      <c r="HTS357" s="71"/>
      <c r="HTT357" s="71"/>
      <c r="HTU357" s="71"/>
      <c r="HTV357" s="71"/>
      <c r="HTW357" s="71"/>
      <c r="HTX357" s="71"/>
      <c r="HTY357" s="71"/>
      <c r="HTZ357" s="71"/>
      <c r="HUA357" s="71"/>
      <c r="HUB357" s="71"/>
      <c r="HUC357" s="71"/>
      <c r="HUD357" s="71"/>
      <c r="HUE357" s="71"/>
      <c r="HUF357" s="71"/>
      <c r="HUG357" s="71"/>
      <c r="HUH357" s="71"/>
      <c r="HUI357" s="71"/>
      <c r="HUJ357" s="71"/>
      <c r="HUK357" s="71"/>
      <c r="HUL357" s="71"/>
      <c r="HUM357" s="71"/>
      <c r="HUN357" s="71"/>
      <c r="HUO357" s="71"/>
      <c r="HUP357" s="71"/>
      <c r="HUQ357" s="71"/>
      <c r="HUR357" s="71"/>
      <c r="HUS357" s="71"/>
      <c r="HUT357" s="71"/>
      <c r="HUU357" s="71"/>
      <c r="HUV357" s="71"/>
      <c r="HUW357" s="71"/>
      <c r="HUX357" s="71"/>
      <c r="HUY357" s="71"/>
      <c r="HUZ357" s="71"/>
      <c r="HVA357" s="71"/>
      <c r="HVB357" s="71"/>
      <c r="HVC357" s="71"/>
      <c r="HVD357" s="71"/>
      <c r="HVE357" s="71"/>
      <c r="HVF357" s="71"/>
      <c r="HVG357" s="71"/>
      <c r="HVH357" s="71"/>
      <c r="HVI357" s="71"/>
      <c r="HVJ357" s="71"/>
      <c r="HVK357" s="71"/>
      <c r="HVL357" s="71"/>
      <c r="HVM357" s="71"/>
      <c r="HVN357" s="71"/>
      <c r="HVO357" s="71"/>
      <c r="HVP357" s="71"/>
      <c r="HVQ357" s="71"/>
      <c r="HVR357" s="71"/>
      <c r="HVS357" s="71"/>
      <c r="HVT357" s="71"/>
      <c r="HVU357" s="71"/>
      <c r="HVV357" s="71"/>
      <c r="HVW357" s="71"/>
      <c r="HVX357" s="71"/>
      <c r="HVY357" s="71"/>
      <c r="HVZ357" s="71"/>
      <c r="HWA357" s="71"/>
      <c r="HWB357" s="71"/>
      <c r="HWC357" s="71"/>
      <c r="HWD357" s="71"/>
      <c r="HWE357" s="71"/>
      <c r="HWF357" s="71"/>
      <c r="HWG357" s="71"/>
      <c r="HWH357" s="71"/>
      <c r="HWI357" s="71"/>
      <c r="HWJ357" s="71"/>
      <c r="HWK357" s="71"/>
      <c r="HWL357" s="71"/>
      <c r="HWM357" s="71"/>
      <c r="HWN357" s="71"/>
      <c r="HWO357" s="71"/>
      <c r="HWP357" s="71"/>
      <c r="HWQ357" s="71"/>
      <c r="HWR357" s="71"/>
      <c r="HWS357" s="71"/>
      <c r="HWT357" s="71"/>
      <c r="HWU357" s="71"/>
      <c r="HWV357" s="71"/>
      <c r="HWW357" s="71"/>
      <c r="HWX357" s="71"/>
      <c r="HWY357" s="71"/>
      <c r="HWZ357" s="71"/>
      <c r="HXA357" s="71"/>
      <c r="HXB357" s="71"/>
      <c r="HXC357" s="71"/>
      <c r="HXD357" s="71"/>
      <c r="HXE357" s="71"/>
      <c r="HXF357" s="71"/>
      <c r="HXG357" s="71"/>
      <c r="HXH357" s="71"/>
      <c r="HXI357" s="71"/>
      <c r="HXJ357" s="71"/>
      <c r="HXK357" s="71"/>
      <c r="HXL357" s="71"/>
      <c r="HXM357" s="71"/>
      <c r="HXN357" s="71"/>
      <c r="HXO357" s="71"/>
      <c r="HXP357" s="71"/>
      <c r="HXQ357" s="71"/>
      <c r="HXR357" s="71"/>
      <c r="HXS357" s="71"/>
      <c r="HXT357" s="71"/>
      <c r="HXU357" s="71"/>
      <c r="HXV357" s="71"/>
      <c r="HXW357" s="71"/>
      <c r="HXX357" s="71"/>
      <c r="HXY357" s="71"/>
      <c r="HXZ357" s="71"/>
      <c r="HYA357" s="71"/>
      <c r="HYB357" s="71"/>
      <c r="HYC357" s="71"/>
      <c r="HYD357" s="71"/>
      <c r="HYE357" s="71"/>
      <c r="HYF357" s="71"/>
      <c r="HYG357" s="71"/>
      <c r="HYH357" s="71"/>
      <c r="HYI357" s="71"/>
      <c r="HYJ357" s="71"/>
      <c r="HYK357" s="71"/>
      <c r="HYL357" s="71"/>
      <c r="HYM357" s="71"/>
      <c r="HYN357" s="71"/>
      <c r="HYO357" s="71"/>
      <c r="HYP357" s="71"/>
      <c r="HYQ357" s="71"/>
      <c r="HYR357" s="71"/>
      <c r="HYS357" s="71"/>
      <c r="HYT357" s="71"/>
      <c r="HYU357" s="71"/>
      <c r="HYV357" s="71"/>
      <c r="HYW357" s="71"/>
      <c r="HYX357" s="71"/>
      <c r="HYY357" s="71"/>
      <c r="HYZ357" s="71"/>
      <c r="HZA357" s="71"/>
      <c r="HZB357" s="71"/>
      <c r="HZC357" s="71"/>
      <c r="HZD357" s="71"/>
      <c r="HZE357" s="71"/>
      <c r="HZF357" s="71"/>
      <c r="HZG357" s="71"/>
      <c r="HZH357" s="71"/>
      <c r="HZI357" s="71"/>
      <c r="HZJ357" s="71"/>
      <c r="HZK357" s="71"/>
      <c r="HZL357" s="71"/>
      <c r="HZM357" s="71"/>
      <c r="HZN357" s="71"/>
      <c r="HZO357" s="71"/>
      <c r="HZP357" s="71"/>
      <c r="HZQ357" s="71"/>
      <c r="HZR357" s="71"/>
      <c r="HZS357" s="71"/>
      <c r="HZT357" s="71"/>
      <c r="HZU357" s="71"/>
      <c r="HZV357" s="71"/>
      <c r="HZW357" s="71"/>
      <c r="HZX357" s="71"/>
      <c r="HZY357" s="71"/>
      <c r="HZZ357" s="71"/>
      <c r="IAA357" s="71"/>
      <c r="IAB357" s="71"/>
      <c r="IAC357" s="71"/>
      <c r="IAD357" s="71"/>
      <c r="IAE357" s="71"/>
      <c r="IAF357" s="71"/>
      <c r="IAG357" s="71"/>
      <c r="IAH357" s="71"/>
      <c r="IAI357" s="71"/>
      <c r="IAJ357" s="71"/>
      <c r="IAK357" s="71"/>
      <c r="IAL357" s="71"/>
      <c r="IAM357" s="71"/>
      <c r="IAN357" s="71"/>
      <c r="IAO357" s="71"/>
      <c r="IAP357" s="71"/>
      <c r="IAQ357" s="71"/>
      <c r="IAR357" s="71"/>
      <c r="IAS357" s="71"/>
      <c r="IAT357" s="71"/>
      <c r="IAU357" s="71"/>
      <c r="IAV357" s="71"/>
      <c r="IAW357" s="71"/>
      <c r="IAX357" s="71"/>
      <c r="IAY357" s="71"/>
      <c r="IAZ357" s="71"/>
      <c r="IBA357" s="71"/>
      <c r="IBB357" s="71"/>
      <c r="IBC357" s="71"/>
      <c r="IBD357" s="71"/>
      <c r="IBE357" s="71"/>
      <c r="IBF357" s="71"/>
      <c r="IBG357" s="71"/>
      <c r="IBH357" s="71"/>
      <c r="IBI357" s="71"/>
      <c r="IBJ357" s="71"/>
      <c r="IBK357" s="71"/>
      <c r="IBL357" s="71"/>
      <c r="IBM357" s="71"/>
      <c r="IBN357" s="71"/>
      <c r="IBO357" s="71"/>
      <c r="IBP357" s="71"/>
      <c r="IBQ357" s="71"/>
      <c r="IBR357" s="71"/>
      <c r="IBS357" s="71"/>
      <c r="IBT357" s="71"/>
      <c r="IBU357" s="71"/>
      <c r="IBV357" s="71"/>
      <c r="IBW357" s="71"/>
      <c r="IBX357" s="71"/>
      <c r="IBY357" s="71"/>
      <c r="IBZ357" s="71"/>
      <c r="ICA357" s="71"/>
      <c r="ICB357" s="71"/>
      <c r="ICC357" s="71"/>
      <c r="ICD357" s="71"/>
      <c r="ICE357" s="71"/>
      <c r="ICF357" s="71"/>
      <c r="ICG357" s="71"/>
      <c r="ICH357" s="71"/>
      <c r="ICI357" s="71"/>
      <c r="ICJ357" s="71"/>
      <c r="ICK357" s="71"/>
      <c r="ICL357" s="71"/>
      <c r="ICM357" s="71"/>
      <c r="ICN357" s="71"/>
      <c r="ICO357" s="71"/>
      <c r="ICP357" s="71"/>
      <c r="ICQ357" s="71"/>
      <c r="ICR357" s="71"/>
      <c r="ICS357" s="71"/>
      <c r="ICT357" s="71"/>
      <c r="ICU357" s="71"/>
      <c r="ICV357" s="71"/>
      <c r="ICW357" s="71"/>
      <c r="ICX357" s="71"/>
      <c r="ICY357" s="71"/>
      <c r="ICZ357" s="71"/>
      <c r="IDA357" s="71"/>
      <c r="IDB357" s="71"/>
      <c r="IDC357" s="71"/>
      <c r="IDD357" s="71"/>
      <c r="IDE357" s="71"/>
      <c r="IDF357" s="71"/>
      <c r="IDG357" s="71"/>
      <c r="IDH357" s="71"/>
      <c r="IDI357" s="71"/>
      <c r="IDJ357" s="71"/>
      <c r="IDK357" s="71"/>
      <c r="IDL357" s="71"/>
      <c r="IDM357" s="71"/>
      <c r="IDN357" s="71"/>
      <c r="IDO357" s="71"/>
      <c r="IDP357" s="71"/>
      <c r="IDQ357" s="71"/>
      <c r="IDR357" s="71"/>
      <c r="IDS357" s="71"/>
      <c r="IDT357" s="71"/>
      <c r="IDU357" s="71"/>
      <c r="IDV357" s="71"/>
      <c r="IDW357" s="71"/>
      <c r="IDX357" s="71"/>
      <c r="IDY357" s="71"/>
      <c r="IDZ357" s="71"/>
      <c r="IEA357" s="71"/>
      <c r="IEB357" s="71"/>
      <c r="IEC357" s="71"/>
      <c r="IED357" s="71"/>
      <c r="IEE357" s="71"/>
      <c r="IEF357" s="71"/>
      <c r="IEG357" s="71"/>
      <c r="IEH357" s="71"/>
      <c r="IEI357" s="71"/>
      <c r="IEJ357" s="71"/>
      <c r="IEK357" s="71"/>
      <c r="IEL357" s="71"/>
      <c r="IEM357" s="71"/>
      <c r="IEN357" s="71"/>
      <c r="IEO357" s="71"/>
      <c r="IEP357" s="71"/>
      <c r="IEQ357" s="71"/>
      <c r="IER357" s="71"/>
      <c r="IES357" s="71"/>
      <c r="IET357" s="71"/>
      <c r="IEU357" s="71"/>
      <c r="IEV357" s="71"/>
      <c r="IEW357" s="71"/>
      <c r="IEX357" s="71"/>
      <c r="IEY357" s="71"/>
      <c r="IEZ357" s="71"/>
      <c r="IFA357" s="71"/>
      <c r="IFB357" s="71"/>
      <c r="IFC357" s="71"/>
      <c r="IFD357" s="71"/>
      <c r="IFE357" s="71"/>
      <c r="IFF357" s="71"/>
      <c r="IFG357" s="71"/>
      <c r="IFH357" s="71"/>
      <c r="IFI357" s="71"/>
      <c r="IFJ357" s="71"/>
      <c r="IFK357" s="71"/>
      <c r="IFL357" s="71"/>
      <c r="IFM357" s="71"/>
      <c r="IFN357" s="71"/>
      <c r="IFO357" s="71"/>
      <c r="IFP357" s="71"/>
      <c r="IFQ357" s="71"/>
      <c r="IFR357" s="71"/>
      <c r="IFS357" s="71"/>
      <c r="IFT357" s="71"/>
      <c r="IFU357" s="71"/>
      <c r="IFV357" s="71"/>
      <c r="IFW357" s="71"/>
      <c r="IFX357" s="71"/>
      <c r="IFY357" s="71"/>
      <c r="IFZ357" s="71"/>
      <c r="IGA357" s="71"/>
      <c r="IGB357" s="71"/>
      <c r="IGC357" s="71"/>
      <c r="IGD357" s="71"/>
      <c r="IGE357" s="71"/>
      <c r="IGF357" s="71"/>
      <c r="IGG357" s="71"/>
      <c r="IGH357" s="71"/>
      <c r="IGI357" s="71"/>
      <c r="IGJ357" s="71"/>
      <c r="IGK357" s="71"/>
      <c r="IGL357" s="71"/>
      <c r="IGM357" s="71"/>
      <c r="IGN357" s="71"/>
      <c r="IGO357" s="71"/>
      <c r="IGP357" s="71"/>
      <c r="IGQ357" s="71"/>
      <c r="IGR357" s="71"/>
      <c r="IGS357" s="71"/>
      <c r="IGT357" s="71"/>
      <c r="IGU357" s="71"/>
      <c r="IGV357" s="71"/>
      <c r="IGW357" s="71"/>
      <c r="IGX357" s="71"/>
      <c r="IGY357" s="71"/>
      <c r="IGZ357" s="71"/>
      <c r="IHA357" s="71"/>
      <c r="IHB357" s="71"/>
      <c r="IHC357" s="71"/>
      <c r="IHD357" s="71"/>
      <c r="IHE357" s="71"/>
      <c r="IHF357" s="71"/>
      <c r="IHG357" s="71"/>
      <c r="IHH357" s="71"/>
      <c r="IHI357" s="71"/>
      <c r="IHJ357" s="71"/>
      <c r="IHK357" s="71"/>
      <c r="IHL357" s="71"/>
      <c r="IHM357" s="71"/>
      <c r="IHN357" s="71"/>
      <c r="IHO357" s="71"/>
      <c r="IHP357" s="71"/>
      <c r="IHQ357" s="71"/>
      <c r="IHR357" s="71"/>
      <c r="IHS357" s="71"/>
      <c r="IHT357" s="71"/>
      <c r="IHU357" s="71"/>
      <c r="IHV357" s="71"/>
      <c r="IHW357" s="71"/>
      <c r="IHX357" s="71"/>
      <c r="IHY357" s="71"/>
      <c r="IHZ357" s="71"/>
      <c r="IIA357" s="71"/>
      <c r="IIB357" s="71"/>
      <c r="IIC357" s="71"/>
      <c r="IID357" s="71"/>
      <c r="IIE357" s="71"/>
      <c r="IIF357" s="71"/>
      <c r="IIG357" s="71"/>
      <c r="IIH357" s="71"/>
      <c r="III357" s="71"/>
      <c r="IIJ357" s="71"/>
      <c r="IIK357" s="71"/>
      <c r="IIL357" s="71"/>
      <c r="IIM357" s="71"/>
      <c r="IIN357" s="71"/>
      <c r="IIO357" s="71"/>
      <c r="IIP357" s="71"/>
      <c r="IIQ357" s="71"/>
      <c r="IIR357" s="71"/>
      <c r="IIS357" s="71"/>
      <c r="IIT357" s="71"/>
      <c r="IIU357" s="71"/>
      <c r="IIV357" s="71"/>
      <c r="IIW357" s="71"/>
      <c r="IIX357" s="71"/>
      <c r="IIY357" s="71"/>
      <c r="IIZ357" s="71"/>
      <c r="IJA357" s="71"/>
      <c r="IJB357" s="71"/>
      <c r="IJC357" s="71"/>
      <c r="IJD357" s="71"/>
      <c r="IJE357" s="71"/>
      <c r="IJF357" s="71"/>
      <c r="IJG357" s="71"/>
      <c r="IJH357" s="71"/>
      <c r="IJI357" s="71"/>
      <c r="IJJ357" s="71"/>
      <c r="IJK357" s="71"/>
      <c r="IJL357" s="71"/>
      <c r="IJM357" s="71"/>
      <c r="IJN357" s="71"/>
      <c r="IJO357" s="71"/>
      <c r="IJP357" s="71"/>
      <c r="IJQ357" s="71"/>
      <c r="IJR357" s="71"/>
      <c r="IJS357" s="71"/>
      <c r="IJT357" s="71"/>
      <c r="IJU357" s="71"/>
      <c r="IJV357" s="71"/>
      <c r="IJW357" s="71"/>
      <c r="IJX357" s="71"/>
      <c r="IJY357" s="71"/>
      <c r="IJZ357" s="71"/>
      <c r="IKA357" s="71"/>
      <c r="IKB357" s="71"/>
      <c r="IKC357" s="71"/>
      <c r="IKD357" s="71"/>
      <c r="IKE357" s="71"/>
      <c r="IKF357" s="71"/>
      <c r="IKG357" s="71"/>
      <c r="IKH357" s="71"/>
      <c r="IKI357" s="71"/>
      <c r="IKJ357" s="71"/>
      <c r="IKK357" s="71"/>
      <c r="IKL357" s="71"/>
      <c r="IKM357" s="71"/>
      <c r="IKN357" s="71"/>
      <c r="IKO357" s="71"/>
      <c r="IKP357" s="71"/>
      <c r="IKQ357" s="71"/>
      <c r="IKR357" s="71"/>
      <c r="IKS357" s="71"/>
      <c r="IKT357" s="71"/>
      <c r="IKU357" s="71"/>
      <c r="IKV357" s="71"/>
      <c r="IKW357" s="71"/>
      <c r="IKX357" s="71"/>
      <c r="IKY357" s="71"/>
      <c r="IKZ357" s="71"/>
      <c r="ILA357" s="71"/>
      <c r="ILB357" s="71"/>
      <c r="ILC357" s="71"/>
      <c r="ILD357" s="71"/>
      <c r="ILE357" s="71"/>
      <c r="ILF357" s="71"/>
      <c r="ILG357" s="71"/>
      <c r="ILH357" s="71"/>
      <c r="ILI357" s="71"/>
      <c r="ILJ357" s="71"/>
      <c r="ILK357" s="71"/>
      <c r="ILL357" s="71"/>
      <c r="ILM357" s="71"/>
      <c r="ILN357" s="71"/>
      <c r="ILO357" s="71"/>
      <c r="ILP357" s="71"/>
      <c r="ILQ357" s="71"/>
      <c r="ILR357" s="71"/>
      <c r="ILS357" s="71"/>
      <c r="ILT357" s="71"/>
      <c r="ILU357" s="71"/>
      <c r="ILV357" s="71"/>
      <c r="ILW357" s="71"/>
      <c r="ILX357" s="71"/>
      <c r="ILY357" s="71"/>
      <c r="ILZ357" s="71"/>
      <c r="IMA357" s="71"/>
      <c r="IMB357" s="71"/>
      <c r="IMC357" s="71"/>
      <c r="IMD357" s="71"/>
      <c r="IME357" s="71"/>
      <c r="IMF357" s="71"/>
      <c r="IMG357" s="71"/>
      <c r="IMH357" s="71"/>
      <c r="IMI357" s="71"/>
      <c r="IMJ357" s="71"/>
      <c r="IMK357" s="71"/>
      <c r="IML357" s="71"/>
      <c r="IMM357" s="71"/>
      <c r="IMN357" s="71"/>
      <c r="IMO357" s="71"/>
      <c r="IMP357" s="71"/>
      <c r="IMQ357" s="71"/>
      <c r="IMR357" s="71"/>
      <c r="IMS357" s="71"/>
      <c r="IMT357" s="71"/>
      <c r="IMU357" s="71"/>
      <c r="IMV357" s="71"/>
      <c r="IMW357" s="71"/>
      <c r="IMX357" s="71"/>
      <c r="IMY357" s="71"/>
      <c r="IMZ357" s="71"/>
      <c r="INA357" s="71"/>
      <c r="INB357" s="71"/>
      <c r="INC357" s="71"/>
      <c r="IND357" s="71"/>
      <c r="INE357" s="71"/>
      <c r="INF357" s="71"/>
      <c r="ING357" s="71"/>
      <c r="INH357" s="71"/>
      <c r="INI357" s="71"/>
      <c r="INJ357" s="71"/>
      <c r="INK357" s="71"/>
      <c r="INL357" s="71"/>
      <c r="INM357" s="71"/>
      <c r="INN357" s="71"/>
      <c r="INO357" s="71"/>
      <c r="INP357" s="71"/>
      <c r="INQ357" s="71"/>
      <c r="INR357" s="71"/>
      <c r="INS357" s="71"/>
      <c r="INT357" s="71"/>
      <c r="INU357" s="71"/>
      <c r="INV357" s="71"/>
      <c r="INW357" s="71"/>
      <c r="INX357" s="71"/>
      <c r="INY357" s="71"/>
      <c r="INZ357" s="71"/>
      <c r="IOA357" s="71"/>
      <c r="IOB357" s="71"/>
      <c r="IOC357" s="71"/>
      <c r="IOD357" s="71"/>
      <c r="IOE357" s="71"/>
      <c r="IOF357" s="71"/>
      <c r="IOG357" s="71"/>
      <c r="IOH357" s="71"/>
      <c r="IOI357" s="71"/>
      <c r="IOJ357" s="71"/>
      <c r="IOK357" s="71"/>
      <c r="IOL357" s="71"/>
      <c r="IOM357" s="71"/>
      <c r="ION357" s="71"/>
      <c r="IOO357" s="71"/>
      <c r="IOP357" s="71"/>
      <c r="IOQ357" s="71"/>
      <c r="IOR357" s="71"/>
      <c r="IOS357" s="71"/>
      <c r="IOT357" s="71"/>
      <c r="IOU357" s="71"/>
      <c r="IOV357" s="71"/>
      <c r="IOW357" s="71"/>
      <c r="IOX357" s="71"/>
      <c r="IOY357" s="71"/>
      <c r="IOZ357" s="71"/>
      <c r="IPA357" s="71"/>
      <c r="IPB357" s="71"/>
      <c r="IPC357" s="71"/>
      <c r="IPD357" s="71"/>
      <c r="IPE357" s="71"/>
      <c r="IPF357" s="71"/>
      <c r="IPG357" s="71"/>
      <c r="IPH357" s="71"/>
      <c r="IPI357" s="71"/>
      <c r="IPJ357" s="71"/>
      <c r="IPK357" s="71"/>
      <c r="IPL357" s="71"/>
      <c r="IPM357" s="71"/>
      <c r="IPN357" s="71"/>
      <c r="IPO357" s="71"/>
      <c r="IPP357" s="71"/>
      <c r="IPQ357" s="71"/>
      <c r="IPR357" s="71"/>
      <c r="IPS357" s="71"/>
      <c r="IPT357" s="71"/>
      <c r="IPU357" s="71"/>
      <c r="IPV357" s="71"/>
      <c r="IPW357" s="71"/>
      <c r="IPX357" s="71"/>
      <c r="IPY357" s="71"/>
      <c r="IPZ357" s="71"/>
      <c r="IQA357" s="71"/>
      <c r="IQB357" s="71"/>
      <c r="IQC357" s="71"/>
      <c r="IQD357" s="71"/>
      <c r="IQE357" s="71"/>
      <c r="IQF357" s="71"/>
      <c r="IQG357" s="71"/>
      <c r="IQH357" s="71"/>
      <c r="IQI357" s="71"/>
      <c r="IQJ357" s="71"/>
      <c r="IQK357" s="71"/>
      <c r="IQL357" s="71"/>
      <c r="IQM357" s="71"/>
      <c r="IQN357" s="71"/>
      <c r="IQO357" s="71"/>
      <c r="IQP357" s="71"/>
      <c r="IQQ357" s="71"/>
      <c r="IQR357" s="71"/>
      <c r="IQS357" s="71"/>
      <c r="IQT357" s="71"/>
      <c r="IQU357" s="71"/>
      <c r="IQV357" s="71"/>
      <c r="IQW357" s="71"/>
      <c r="IQX357" s="71"/>
      <c r="IQY357" s="71"/>
      <c r="IQZ357" s="71"/>
      <c r="IRA357" s="71"/>
      <c r="IRB357" s="71"/>
      <c r="IRC357" s="71"/>
      <c r="IRD357" s="71"/>
      <c r="IRE357" s="71"/>
      <c r="IRF357" s="71"/>
      <c r="IRG357" s="71"/>
      <c r="IRH357" s="71"/>
      <c r="IRI357" s="71"/>
      <c r="IRJ357" s="71"/>
      <c r="IRK357" s="71"/>
      <c r="IRL357" s="71"/>
      <c r="IRM357" s="71"/>
      <c r="IRN357" s="71"/>
      <c r="IRO357" s="71"/>
      <c r="IRP357" s="71"/>
      <c r="IRQ357" s="71"/>
      <c r="IRR357" s="71"/>
      <c r="IRS357" s="71"/>
      <c r="IRT357" s="71"/>
      <c r="IRU357" s="71"/>
      <c r="IRV357" s="71"/>
      <c r="IRW357" s="71"/>
      <c r="IRX357" s="71"/>
      <c r="IRY357" s="71"/>
      <c r="IRZ357" s="71"/>
      <c r="ISA357" s="71"/>
      <c r="ISB357" s="71"/>
      <c r="ISC357" s="71"/>
      <c r="ISD357" s="71"/>
      <c r="ISE357" s="71"/>
      <c r="ISF357" s="71"/>
      <c r="ISG357" s="71"/>
      <c r="ISH357" s="71"/>
      <c r="ISI357" s="71"/>
      <c r="ISJ357" s="71"/>
      <c r="ISK357" s="71"/>
      <c r="ISL357" s="71"/>
      <c r="ISM357" s="71"/>
      <c r="ISN357" s="71"/>
      <c r="ISO357" s="71"/>
      <c r="ISP357" s="71"/>
      <c r="ISQ357" s="71"/>
      <c r="ISR357" s="71"/>
      <c r="ISS357" s="71"/>
      <c r="IST357" s="71"/>
      <c r="ISU357" s="71"/>
      <c r="ISV357" s="71"/>
      <c r="ISW357" s="71"/>
      <c r="ISX357" s="71"/>
      <c r="ISY357" s="71"/>
      <c r="ISZ357" s="71"/>
      <c r="ITA357" s="71"/>
      <c r="ITB357" s="71"/>
      <c r="ITC357" s="71"/>
      <c r="ITD357" s="71"/>
      <c r="ITE357" s="71"/>
      <c r="ITF357" s="71"/>
      <c r="ITG357" s="71"/>
      <c r="ITH357" s="71"/>
      <c r="ITI357" s="71"/>
      <c r="ITJ357" s="71"/>
      <c r="ITK357" s="71"/>
      <c r="ITL357" s="71"/>
      <c r="ITM357" s="71"/>
      <c r="ITN357" s="71"/>
      <c r="ITO357" s="71"/>
      <c r="ITP357" s="71"/>
      <c r="ITQ357" s="71"/>
      <c r="ITR357" s="71"/>
      <c r="ITS357" s="71"/>
      <c r="ITT357" s="71"/>
      <c r="ITU357" s="71"/>
      <c r="ITV357" s="71"/>
      <c r="ITW357" s="71"/>
      <c r="ITX357" s="71"/>
      <c r="ITY357" s="71"/>
      <c r="ITZ357" s="71"/>
      <c r="IUA357" s="71"/>
      <c r="IUB357" s="71"/>
      <c r="IUC357" s="71"/>
      <c r="IUD357" s="71"/>
      <c r="IUE357" s="71"/>
      <c r="IUF357" s="71"/>
      <c r="IUG357" s="71"/>
      <c r="IUH357" s="71"/>
      <c r="IUI357" s="71"/>
      <c r="IUJ357" s="71"/>
      <c r="IUK357" s="71"/>
      <c r="IUL357" s="71"/>
      <c r="IUM357" s="71"/>
      <c r="IUN357" s="71"/>
      <c r="IUO357" s="71"/>
      <c r="IUP357" s="71"/>
      <c r="IUQ357" s="71"/>
      <c r="IUR357" s="71"/>
      <c r="IUS357" s="71"/>
      <c r="IUT357" s="71"/>
      <c r="IUU357" s="71"/>
      <c r="IUV357" s="71"/>
      <c r="IUW357" s="71"/>
      <c r="IUX357" s="71"/>
      <c r="IUY357" s="71"/>
      <c r="IUZ357" s="71"/>
      <c r="IVA357" s="71"/>
      <c r="IVB357" s="71"/>
      <c r="IVC357" s="71"/>
      <c r="IVD357" s="71"/>
      <c r="IVE357" s="71"/>
      <c r="IVF357" s="71"/>
      <c r="IVG357" s="71"/>
      <c r="IVH357" s="71"/>
      <c r="IVI357" s="71"/>
      <c r="IVJ357" s="71"/>
      <c r="IVK357" s="71"/>
      <c r="IVL357" s="71"/>
      <c r="IVM357" s="71"/>
      <c r="IVN357" s="71"/>
      <c r="IVO357" s="71"/>
      <c r="IVP357" s="71"/>
      <c r="IVQ357" s="71"/>
      <c r="IVR357" s="71"/>
      <c r="IVS357" s="71"/>
      <c r="IVT357" s="71"/>
      <c r="IVU357" s="71"/>
      <c r="IVV357" s="71"/>
      <c r="IVW357" s="71"/>
      <c r="IVX357" s="71"/>
      <c r="IVY357" s="71"/>
      <c r="IVZ357" s="71"/>
      <c r="IWA357" s="71"/>
      <c r="IWB357" s="71"/>
      <c r="IWC357" s="71"/>
      <c r="IWD357" s="71"/>
      <c r="IWE357" s="71"/>
      <c r="IWF357" s="71"/>
      <c r="IWG357" s="71"/>
      <c r="IWH357" s="71"/>
      <c r="IWI357" s="71"/>
      <c r="IWJ357" s="71"/>
      <c r="IWK357" s="71"/>
      <c r="IWL357" s="71"/>
      <c r="IWM357" s="71"/>
      <c r="IWN357" s="71"/>
      <c r="IWO357" s="71"/>
      <c r="IWP357" s="71"/>
      <c r="IWQ357" s="71"/>
      <c r="IWR357" s="71"/>
      <c r="IWS357" s="71"/>
      <c r="IWT357" s="71"/>
      <c r="IWU357" s="71"/>
      <c r="IWV357" s="71"/>
      <c r="IWW357" s="71"/>
      <c r="IWX357" s="71"/>
      <c r="IWY357" s="71"/>
      <c r="IWZ357" s="71"/>
      <c r="IXA357" s="71"/>
      <c r="IXB357" s="71"/>
      <c r="IXC357" s="71"/>
      <c r="IXD357" s="71"/>
      <c r="IXE357" s="71"/>
      <c r="IXF357" s="71"/>
      <c r="IXG357" s="71"/>
      <c r="IXH357" s="71"/>
      <c r="IXI357" s="71"/>
      <c r="IXJ357" s="71"/>
      <c r="IXK357" s="71"/>
      <c r="IXL357" s="71"/>
      <c r="IXM357" s="71"/>
      <c r="IXN357" s="71"/>
      <c r="IXO357" s="71"/>
      <c r="IXP357" s="71"/>
      <c r="IXQ357" s="71"/>
      <c r="IXR357" s="71"/>
      <c r="IXS357" s="71"/>
      <c r="IXT357" s="71"/>
      <c r="IXU357" s="71"/>
      <c r="IXV357" s="71"/>
      <c r="IXW357" s="71"/>
      <c r="IXX357" s="71"/>
      <c r="IXY357" s="71"/>
      <c r="IXZ357" s="71"/>
      <c r="IYA357" s="71"/>
      <c r="IYB357" s="71"/>
      <c r="IYC357" s="71"/>
      <c r="IYD357" s="71"/>
      <c r="IYE357" s="71"/>
      <c r="IYF357" s="71"/>
      <c r="IYG357" s="71"/>
      <c r="IYH357" s="71"/>
      <c r="IYI357" s="71"/>
      <c r="IYJ357" s="71"/>
      <c r="IYK357" s="71"/>
      <c r="IYL357" s="71"/>
      <c r="IYM357" s="71"/>
      <c r="IYN357" s="71"/>
      <c r="IYO357" s="71"/>
      <c r="IYP357" s="71"/>
      <c r="IYQ357" s="71"/>
      <c r="IYR357" s="71"/>
      <c r="IYS357" s="71"/>
      <c r="IYT357" s="71"/>
      <c r="IYU357" s="71"/>
      <c r="IYV357" s="71"/>
      <c r="IYW357" s="71"/>
      <c r="IYX357" s="71"/>
      <c r="IYY357" s="71"/>
      <c r="IYZ357" s="71"/>
      <c r="IZA357" s="71"/>
      <c r="IZB357" s="71"/>
      <c r="IZC357" s="71"/>
      <c r="IZD357" s="71"/>
      <c r="IZE357" s="71"/>
      <c r="IZF357" s="71"/>
      <c r="IZG357" s="71"/>
      <c r="IZH357" s="71"/>
      <c r="IZI357" s="71"/>
      <c r="IZJ357" s="71"/>
      <c r="IZK357" s="71"/>
      <c r="IZL357" s="71"/>
      <c r="IZM357" s="71"/>
      <c r="IZN357" s="71"/>
      <c r="IZO357" s="71"/>
      <c r="IZP357" s="71"/>
      <c r="IZQ357" s="71"/>
      <c r="IZR357" s="71"/>
      <c r="IZS357" s="71"/>
      <c r="IZT357" s="71"/>
      <c r="IZU357" s="71"/>
      <c r="IZV357" s="71"/>
      <c r="IZW357" s="71"/>
      <c r="IZX357" s="71"/>
      <c r="IZY357" s="71"/>
      <c r="IZZ357" s="71"/>
      <c r="JAA357" s="71"/>
      <c r="JAB357" s="71"/>
      <c r="JAC357" s="71"/>
      <c r="JAD357" s="71"/>
      <c r="JAE357" s="71"/>
      <c r="JAF357" s="71"/>
      <c r="JAG357" s="71"/>
      <c r="JAH357" s="71"/>
      <c r="JAI357" s="71"/>
      <c r="JAJ357" s="71"/>
      <c r="JAK357" s="71"/>
      <c r="JAL357" s="71"/>
      <c r="JAM357" s="71"/>
      <c r="JAN357" s="71"/>
      <c r="JAO357" s="71"/>
      <c r="JAP357" s="71"/>
      <c r="JAQ357" s="71"/>
      <c r="JAR357" s="71"/>
      <c r="JAS357" s="71"/>
      <c r="JAT357" s="71"/>
      <c r="JAU357" s="71"/>
      <c r="JAV357" s="71"/>
      <c r="JAW357" s="71"/>
      <c r="JAX357" s="71"/>
      <c r="JAY357" s="71"/>
      <c r="JAZ357" s="71"/>
      <c r="JBA357" s="71"/>
      <c r="JBB357" s="71"/>
      <c r="JBC357" s="71"/>
      <c r="JBD357" s="71"/>
      <c r="JBE357" s="71"/>
      <c r="JBF357" s="71"/>
      <c r="JBG357" s="71"/>
      <c r="JBH357" s="71"/>
      <c r="JBI357" s="71"/>
      <c r="JBJ357" s="71"/>
      <c r="JBK357" s="71"/>
      <c r="JBL357" s="71"/>
      <c r="JBM357" s="71"/>
      <c r="JBN357" s="71"/>
      <c r="JBO357" s="71"/>
      <c r="JBP357" s="71"/>
      <c r="JBQ357" s="71"/>
      <c r="JBR357" s="71"/>
      <c r="JBS357" s="71"/>
      <c r="JBT357" s="71"/>
      <c r="JBU357" s="71"/>
      <c r="JBV357" s="71"/>
      <c r="JBW357" s="71"/>
      <c r="JBX357" s="71"/>
      <c r="JBY357" s="71"/>
      <c r="JBZ357" s="71"/>
      <c r="JCA357" s="71"/>
      <c r="JCB357" s="71"/>
      <c r="JCC357" s="71"/>
      <c r="JCD357" s="71"/>
      <c r="JCE357" s="71"/>
      <c r="JCF357" s="71"/>
      <c r="JCG357" s="71"/>
      <c r="JCH357" s="71"/>
      <c r="JCI357" s="71"/>
      <c r="JCJ357" s="71"/>
      <c r="JCK357" s="71"/>
      <c r="JCL357" s="71"/>
      <c r="JCM357" s="71"/>
      <c r="JCN357" s="71"/>
      <c r="JCO357" s="71"/>
      <c r="JCP357" s="71"/>
      <c r="JCQ357" s="71"/>
      <c r="JCR357" s="71"/>
      <c r="JCS357" s="71"/>
      <c r="JCT357" s="71"/>
      <c r="JCU357" s="71"/>
      <c r="JCV357" s="71"/>
      <c r="JCW357" s="71"/>
      <c r="JCX357" s="71"/>
      <c r="JCY357" s="71"/>
      <c r="JCZ357" s="71"/>
      <c r="JDA357" s="71"/>
      <c r="JDB357" s="71"/>
      <c r="JDC357" s="71"/>
      <c r="JDD357" s="71"/>
      <c r="JDE357" s="71"/>
      <c r="JDF357" s="71"/>
      <c r="JDG357" s="71"/>
      <c r="JDH357" s="71"/>
      <c r="JDI357" s="71"/>
      <c r="JDJ357" s="71"/>
      <c r="JDK357" s="71"/>
      <c r="JDL357" s="71"/>
      <c r="JDM357" s="71"/>
      <c r="JDN357" s="71"/>
      <c r="JDO357" s="71"/>
      <c r="JDP357" s="71"/>
      <c r="JDQ357" s="71"/>
      <c r="JDR357" s="71"/>
      <c r="JDS357" s="71"/>
      <c r="JDT357" s="71"/>
      <c r="JDU357" s="71"/>
      <c r="JDV357" s="71"/>
      <c r="JDW357" s="71"/>
      <c r="JDX357" s="71"/>
      <c r="JDY357" s="71"/>
      <c r="JDZ357" s="71"/>
      <c r="JEA357" s="71"/>
      <c r="JEB357" s="71"/>
      <c r="JEC357" s="71"/>
      <c r="JED357" s="71"/>
      <c r="JEE357" s="71"/>
      <c r="JEF357" s="71"/>
      <c r="JEG357" s="71"/>
      <c r="JEH357" s="71"/>
      <c r="JEI357" s="71"/>
      <c r="JEJ357" s="71"/>
      <c r="JEK357" s="71"/>
      <c r="JEL357" s="71"/>
      <c r="JEM357" s="71"/>
      <c r="JEN357" s="71"/>
      <c r="JEO357" s="71"/>
      <c r="JEP357" s="71"/>
      <c r="JEQ357" s="71"/>
      <c r="JER357" s="71"/>
      <c r="JES357" s="71"/>
      <c r="JET357" s="71"/>
      <c r="JEU357" s="71"/>
      <c r="JEV357" s="71"/>
      <c r="JEW357" s="71"/>
      <c r="JEX357" s="71"/>
      <c r="JEY357" s="71"/>
      <c r="JEZ357" s="71"/>
      <c r="JFA357" s="71"/>
      <c r="JFB357" s="71"/>
      <c r="JFC357" s="71"/>
      <c r="JFD357" s="71"/>
      <c r="JFE357" s="71"/>
      <c r="JFF357" s="71"/>
      <c r="JFG357" s="71"/>
      <c r="JFH357" s="71"/>
      <c r="JFI357" s="71"/>
      <c r="JFJ357" s="71"/>
      <c r="JFK357" s="71"/>
      <c r="JFL357" s="71"/>
      <c r="JFM357" s="71"/>
      <c r="JFN357" s="71"/>
      <c r="JFO357" s="71"/>
      <c r="JFP357" s="71"/>
      <c r="JFQ357" s="71"/>
      <c r="JFR357" s="71"/>
      <c r="JFS357" s="71"/>
      <c r="JFT357" s="71"/>
      <c r="JFU357" s="71"/>
      <c r="JFV357" s="71"/>
      <c r="JFW357" s="71"/>
      <c r="JFX357" s="71"/>
      <c r="JFY357" s="71"/>
      <c r="JFZ357" s="71"/>
      <c r="JGA357" s="71"/>
      <c r="JGB357" s="71"/>
      <c r="JGC357" s="71"/>
      <c r="JGD357" s="71"/>
      <c r="JGE357" s="71"/>
      <c r="JGF357" s="71"/>
      <c r="JGG357" s="71"/>
      <c r="JGH357" s="71"/>
      <c r="JGI357" s="71"/>
      <c r="JGJ357" s="71"/>
      <c r="JGK357" s="71"/>
      <c r="JGL357" s="71"/>
      <c r="JGM357" s="71"/>
      <c r="JGN357" s="71"/>
      <c r="JGO357" s="71"/>
      <c r="JGP357" s="71"/>
      <c r="JGQ357" s="71"/>
      <c r="JGR357" s="71"/>
      <c r="JGS357" s="71"/>
      <c r="JGT357" s="71"/>
      <c r="JGU357" s="71"/>
      <c r="JGV357" s="71"/>
      <c r="JGW357" s="71"/>
      <c r="JGX357" s="71"/>
      <c r="JGY357" s="71"/>
      <c r="JGZ357" s="71"/>
      <c r="JHA357" s="71"/>
      <c r="JHB357" s="71"/>
      <c r="JHC357" s="71"/>
      <c r="JHD357" s="71"/>
      <c r="JHE357" s="71"/>
      <c r="JHF357" s="71"/>
      <c r="JHG357" s="71"/>
      <c r="JHH357" s="71"/>
      <c r="JHI357" s="71"/>
      <c r="JHJ357" s="71"/>
      <c r="JHK357" s="71"/>
      <c r="JHL357" s="71"/>
      <c r="JHM357" s="71"/>
      <c r="JHN357" s="71"/>
      <c r="JHO357" s="71"/>
      <c r="JHP357" s="71"/>
      <c r="JHQ357" s="71"/>
      <c r="JHR357" s="71"/>
      <c r="JHS357" s="71"/>
      <c r="JHT357" s="71"/>
      <c r="JHU357" s="71"/>
      <c r="JHV357" s="71"/>
      <c r="JHW357" s="71"/>
      <c r="JHX357" s="71"/>
      <c r="JHY357" s="71"/>
      <c r="JHZ357" s="71"/>
      <c r="JIA357" s="71"/>
      <c r="JIB357" s="71"/>
      <c r="JIC357" s="71"/>
      <c r="JID357" s="71"/>
      <c r="JIE357" s="71"/>
      <c r="JIF357" s="71"/>
      <c r="JIG357" s="71"/>
      <c r="JIH357" s="71"/>
      <c r="JII357" s="71"/>
      <c r="JIJ357" s="71"/>
      <c r="JIK357" s="71"/>
      <c r="JIL357" s="71"/>
      <c r="JIM357" s="71"/>
      <c r="JIN357" s="71"/>
      <c r="JIO357" s="71"/>
      <c r="JIP357" s="71"/>
      <c r="JIQ357" s="71"/>
      <c r="JIR357" s="71"/>
      <c r="JIS357" s="71"/>
      <c r="JIT357" s="71"/>
      <c r="JIU357" s="71"/>
      <c r="JIV357" s="71"/>
      <c r="JIW357" s="71"/>
      <c r="JIX357" s="71"/>
      <c r="JIY357" s="71"/>
      <c r="JIZ357" s="71"/>
      <c r="JJA357" s="71"/>
      <c r="JJB357" s="71"/>
      <c r="JJC357" s="71"/>
      <c r="JJD357" s="71"/>
      <c r="JJE357" s="71"/>
      <c r="JJF357" s="71"/>
      <c r="JJG357" s="71"/>
      <c r="JJH357" s="71"/>
      <c r="JJI357" s="71"/>
      <c r="JJJ357" s="71"/>
      <c r="JJK357" s="71"/>
      <c r="JJL357" s="71"/>
      <c r="JJM357" s="71"/>
      <c r="JJN357" s="71"/>
      <c r="JJO357" s="71"/>
      <c r="JJP357" s="71"/>
      <c r="JJQ357" s="71"/>
      <c r="JJR357" s="71"/>
      <c r="JJS357" s="71"/>
      <c r="JJT357" s="71"/>
      <c r="JJU357" s="71"/>
      <c r="JJV357" s="71"/>
      <c r="JJW357" s="71"/>
      <c r="JJX357" s="71"/>
      <c r="JJY357" s="71"/>
      <c r="JJZ357" s="71"/>
      <c r="JKA357" s="71"/>
      <c r="JKB357" s="71"/>
      <c r="JKC357" s="71"/>
      <c r="JKD357" s="71"/>
      <c r="JKE357" s="71"/>
      <c r="JKF357" s="71"/>
      <c r="JKG357" s="71"/>
      <c r="JKH357" s="71"/>
      <c r="JKI357" s="71"/>
      <c r="JKJ357" s="71"/>
      <c r="JKK357" s="71"/>
      <c r="JKL357" s="71"/>
      <c r="JKM357" s="71"/>
      <c r="JKN357" s="71"/>
      <c r="JKO357" s="71"/>
      <c r="JKP357" s="71"/>
      <c r="JKQ357" s="71"/>
      <c r="JKR357" s="71"/>
      <c r="JKS357" s="71"/>
      <c r="JKT357" s="71"/>
      <c r="JKU357" s="71"/>
      <c r="JKV357" s="71"/>
      <c r="JKW357" s="71"/>
      <c r="JKX357" s="71"/>
      <c r="JKY357" s="71"/>
      <c r="JKZ357" s="71"/>
      <c r="JLA357" s="71"/>
      <c r="JLB357" s="71"/>
      <c r="JLC357" s="71"/>
      <c r="JLD357" s="71"/>
      <c r="JLE357" s="71"/>
      <c r="JLF357" s="71"/>
      <c r="JLG357" s="71"/>
      <c r="JLH357" s="71"/>
      <c r="JLI357" s="71"/>
      <c r="JLJ357" s="71"/>
      <c r="JLK357" s="71"/>
      <c r="JLL357" s="71"/>
      <c r="JLM357" s="71"/>
      <c r="JLN357" s="71"/>
      <c r="JLO357" s="71"/>
      <c r="JLP357" s="71"/>
      <c r="JLQ357" s="71"/>
      <c r="JLR357" s="71"/>
      <c r="JLS357" s="71"/>
      <c r="JLT357" s="71"/>
      <c r="JLU357" s="71"/>
      <c r="JLV357" s="71"/>
      <c r="JLW357" s="71"/>
      <c r="JLX357" s="71"/>
      <c r="JLY357" s="71"/>
      <c r="JLZ357" s="71"/>
      <c r="JMA357" s="71"/>
      <c r="JMB357" s="71"/>
      <c r="JMC357" s="71"/>
      <c r="JMD357" s="71"/>
      <c r="JME357" s="71"/>
      <c r="JMF357" s="71"/>
      <c r="JMG357" s="71"/>
      <c r="JMH357" s="71"/>
      <c r="JMI357" s="71"/>
      <c r="JMJ357" s="71"/>
      <c r="JMK357" s="71"/>
      <c r="JML357" s="71"/>
      <c r="JMM357" s="71"/>
      <c r="JMN357" s="71"/>
      <c r="JMO357" s="71"/>
      <c r="JMP357" s="71"/>
      <c r="JMQ357" s="71"/>
      <c r="JMR357" s="71"/>
      <c r="JMS357" s="71"/>
      <c r="JMT357" s="71"/>
      <c r="JMU357" s="71"/>
      <c r="JMV357" s="71"/>
      <c r="JMW357" s="71"/>
      <c r="JMX357" s="71"/>
      <c r="JMY357" s="71"/>
      <c r="JMZ357" s="71"/>
      <c r="JNA357" s="71"/>
      <c r="JNB357" s="71"/>
      <c r="JNC357" s="71"/>
      <c r="JND357" s="71"/>
      <c r="JNE357" s="71"/>
      <c r="JNF357" s="71"/>
      <c r="JNG357" s="71"/>
      <c r="JNH357" s="71"/>
      <c r="JNI357" s="71"/>
      <c r="JNJ357" s="71"/>
      <c r="JNK357" s="71"/>
      <c r="JNL357" s="71"/>
      <c r="JNM357" s="71"/>
      <c r="JNN357" s="71"/>
      <c r="JNO357" s="71"/>
      <c r="JNP357" s="71"/>
      <c r="JNQ357" s="71"/>
      <c r="JNR357" s="71"/>
      <c r="JNS357" s="71"/>
      <c r="JNT357" s="71"/>
      <c r="JNU357" s="71"/>
      <c r="JNV357" s="71"/>
      <c r="JNW357" s="71"/>
      <c r="JNX357" s="71"/>
      <c r="JNY357" s="71"/>
      <c r="JNZ357" s="71"/>
      <c r="JOA357" s="71"/>
      <c r="JOB357" s="71"/>
      <c r="JOC357" s="71"/>
      <c r="JOD357" s="71"/>
      <c r="JOE357" s="71"/>
      <c r="JOF357" s="71"/>
      <c r="JOG357" s="71"/>
      <c r="JOH357" s="71"/>
      <c r="JOI357" s="71"/>
      <c r="JOJ357" s="71"/>
      <c r="JOK357" s="71"/>
      <c r="JOL357" s="71"/>
      <c r="JOM357" s="71"/>
      <c r="JON357" s="71"/>
      <c r="JOO357" s="71"/>
      <c r="JOP357" s="71"/>
      <c r="JOQ357" s="71"/>
      <c r="JOR357" s="71"/>
      <c r="JOS357" s="71"/>
      <c r="JOT357" s="71"/>
      <c r="JOU357" s="71"/>
      <c r="JOV357" s="71"/>
      <c r="JOW357" s="71"/>
      <c r="JOX357" s="71"/>
      <c r="JOY357" s="71"/>
      <c r="JOZ357" s="71"/>
      <c r="JPA357" s="71"/>
      <c r="JPB357" s="71"/>
      <c r="JPC357" s="71"/>
      <c r="JPD357" s="71"/>
      <c r="JPE357" s="71"/>
      <c r="JPF357" s="71"/>
      <c r="JPG357" s="71"/>
      <c r="JPH357" s="71"/>
      <c r="JPI357" s="71"/>
      <c r="JPJ357" s="71"/>
      <c r="JPK357" s="71"/>
      <c r="JPL357" s="71"/>
      <c r="JPM357" s="71"/>
      <c r="JPN357" s="71"/>
      <c r="JPO357" s="71"/>
      <c r="JPP357" s="71"/>
      <c r="JPQ357" s="71"/>
      <c r="JPR357" s="71"/>
      <c r="JPS357" s="71"/>
      <c r="JPT357" s="71"/>
      <c r="JPU357" s="71"/>
      <c r="JPV357" s="71"/>
      <c r="JPW357" s="71"/>
      <c r="JPX357" s="71"/>
      <c r="JPY357" s="71"/>
      <c r="JPZ357" s="71"/>
      <c r="JQA357" s="71"/>
      <c r="JQB357" s="71"/>
      <c r="JQC357" s="71"/>
      <c r="JQD357" s="71"/>
      <c r="JQE357" s="71"/>
      <c r="JQF357" s="71"/>
      <c r="JQG357" s="71"/>
      <c r="JQH357" s="71"/>
      <c r="JQI357" s="71"/>
      <c r="JQJ357" s="71"/>
      <c r="JQK357" s="71"/>
      <c r="JQL357" s="71"/>
      <c r="JQM357" s="71"/>
      <c r="JQN357" s="71"/>
      <c r="JQO357" s="71"/>
      <c r="JQP357" s="71"/>
      <c r="JQQ357" s="71"/>
      <c r="JQR357" s="71"/>
      <c r="JQS357" s="71"/>
      <c r="JQT357" s="71"/>
      <c r="JQU357" s="71"/>
      <c r="JQV357" s="71"/>
      <c r="JQW357" s="71"/>
      <c r="JQX357" s="71"/>
      <c r="JQY357" s="71"/>
      <c r="JQZ357" s="71"/>
      <c r="JRA357" s="71"/>
      <c r="JRB357" s="71"/>
      <c r="JRC357" s="71"/>
      <c r="JRD357" s="71"/>
      <c r="JRE357" s="71"/>
      <c r="JRF357" s="71"/>
      <c r="JRG357" s="71"/>
      <c r="JRH357" s="71"/>
      <c r="JRI357" s="71"/>
      <c r="JRJ357" s="71"/>
      <c r="JRK357" s="71"/>
      <c r="JRL357" s="71"/>
      <c r="JRM357" s="71"/>
      <c r="JRN357" s="71"/>
      <c r="JRO357" s="71"/>
      <c r="JRP357" s="71"/>
      <c r="JRQ357" s="71"/>
      <c r="JRR357" s="71"/>
      <c r="JRS357" s="71"/>
      <c r="JRT357" s="71"/>
      <c r="JRU357" s="71"/>
      <c r="JRV357" s="71"/>
      <c r="JRW357" s="71"/>
      <c r="JRX357" s="71"/>
      <c r="JRY357" s="71"/>
      <c r="JRZ357" s="71"/>
      <c r="JSA357" s="71"/>
      <c r="JSB357" s="71"/>
      <c r="JSC357" s="71"/>
      <c r="JSD357" s="71"/>
      <c r="JSE357" s="71"/>
      <c r="JSF357" s="71"/>
      <c r="JSG357" s="71"/>
      <c r="JSH357" s="71"/>
      <c r="JSI357" s="71"/>
      <c r="JSJ357" s="71"/>
      <c r="JSK357" s="71"/>
      <c r="JSL357" s="71"/>
      <c r="JSM357" s="71"/>
      <c r="JSN357" s="71"/>
      <c r="JSO357" s="71"/>
      <c r="JSP357" s="71"/>
      <c r="JSQ357" s="71"/>
      <c r="JSR357" s="71"/>
      <c r="JSS357" s="71"/>
      <c r="JST357" s="71"/>
      <c r="JSU357" s="71"/>
      <c r="JSV357" s="71"/>
      <c r="JSW357" s="71"/>
      <c r="JSX357" s="71"/>
      <c r="JSY357" s="71"/>
      <c r="JSZ357" s="71"/>
      <c r="JTA357" s="71"/>
      <c r="JTB357" s="71"/>
      <c r="JTC357" s="71"/>
      <c r="JTD357" s="71"/>
      <c r="JTE357" s="71"/>
      <c r="JTF357" s="71"/>
      <c r="JTG357" s="71"/>
      <c r="JTH357" s="71"/>
      <c r="JTI357" s="71"/>
      <c r="JTJ357" s="71"/>
      <c r="JTK357" s="71"/>
      <c r="JTL357" s="71"/>
      <c r="JTM357" s="71"/>
      <c r="JTN357" s="71"/>
      <c r="JTO357" s="71"/>
      <c r="JTP357" s="71"/>
      <c r="JTQ357" s="71"/>
      <c r="JTR357" s="71"/>
      <c r="JTS357" s="71"/>
      <c r="JTT357" s="71"/>
      <c r="JTU357" s="71"/>
      <c r="JTV357" s="71"/>
      <c r="JTW357" s="71"/>
      <c r="JTX357" s="71"/>
      <c r="JTY357" s="71"/>
      <c r="JTZ357" s="71"/>
      <c r="JUA357" s="71"/>
      <c r="JUB357" s="71"/>
      <c r="JUC357" s="71"/>
      <c r="JUD357" s="71"/>
      <c r="JUE357" s="71"/>
      <c r="JUF357" s="71"/>
      <c r="JUG357" s="71"/>
      <c r="JUH357" s="71"/>
      <c r="JUI357" s="71"/>
      <c r="JUJ357" s="71"/>
      <c r="JUK357" s="71"/>
      <c r="JUL357" s="71"/>
      <c r="JUM357" s="71"/>
      <c r="JUN357" s="71"/>
      <c r="JUO357" s="71"/>
      <c r="JUP357" s="71"/>
      <c r="JUQ357" s="71"/>
      <c r="JUR357" s="71"/>
      <c r="JUS357" s="71"/>
      <c r="JUT357" s="71"/>
      <c r="JUU357" s="71"/>
      <c r="JUV357" s="71"/>
      <c r="JUW357" s="71"/>
      <c r="JUX357" s="71"/>
      <c r="JUY357" s="71"/>
      <c r="JUZ357" s="71"/>
      <c r="JVA357" s="71"/>
      <c r="JVB357" s="71"/>
      <c r="JVC357" s="71"/>
      <c r="JVD357" s="71"/>
      <c r="JVE357" s="71"/>
      <c r="JVF357" s="71"/>
      <c r="JVG357" s="71"/>
      <c r="JVH357" s="71"/>
      <c r="JVI357" s="71"/>
      <c r="JVJ357" s="71"/>
      <c r="JVK357" s="71"/>
      <c r="JVL357" s="71"/>
      <c r="JVM357" s="71"/>
      <c r="JVN357" s="71"/>
      <c r="JVO357" s="71"/>
      <c r="JVP357" s="71"/>
      <c r="JVQ357" s="71"/>
      <c r="JVR357" s="71"/>
      <c r="JVS357" s="71"/>
      <c r="JVT357" s="71"/>
      <c r="JVU357" s="71"/>
      <c r="JVV357" s="71"/>
      <c r="JVW357" s="71"/>
      <c r="JVX357" s="71"/>
      <c r="JVY357" s="71"/>
      <c r="JVZ357" s="71"/>
      <c r="JWA357" s="71"/>
      <c r="JWB357" s="71"/>
      <c r="JWC357" s="71"/>
      <c r="JWD357" s="71"/>
      <c r="JWE357" s="71"/>
      <c r="JWF357" s="71"/>
      <c r="JWG357" s="71"/>
      <c r="JWH357" s="71"/>
      <c r="JWI357" s="71"/>
      <c r="JWJ357" s="71"/>
      <c r="JWK357" s="71"/>
      <c r="JWL357" s="71"/>
      <c r="JWM357" s="71"/>
      <c r="JWN357" s="71"/>
      <c r="JWO357" s="71"/>
      <c r="JWP357" s="71"/>
      <c r="JWQ357" s="71"/>
      <c r="JWR357" s="71"/>
      <c r="JWS357" s="71"/>
      <c r="JWT357" s="71"/>
      <c r="JWU357" s="71"/>
      <c r="JWV357" s="71"/>
      <c r="JWW357" s="71"/>
      <c r="JWX357" s="71"/>
      <c r="JWY357" s="71"/>
      <c r="JWZ357" s="71"/>
      <c r="JXA357" s="71"/>
      <c r="JXB357" s="71"/>
      <c r="JXC357" s="71"/>
      <c r="JXD357" s="71"/>
      <c r="JXE357" s="71"/>
      <c r="JXF357" s="71"/>
      <c r="JXG357" s="71"/>
      <c r="JXH357" s="71"/>
      <c r="JXI357" s="71"/>
      <c r="JXJ357" s="71"/>
      <c r="JXK357" s="71"/>
      <c r="JXL357" s="71"/>
      <c r="JXM357" s="71"/>
      <c r="JXN357" s="71"/>
      <c r="JXO357" s="71"/>
      <c r="JXP357" s="71"/>
      <c r="JXQ357" s="71"/>
      <c r="JXR357" s="71"/>
      <c r="JXS357" s="71"/>
      <c r="JXT357" s="71"/>
      <c r="JXU357" s="71"/>
      <c r="JXV357" s="71"/>
      <c r="JXW357" s="71"/>
      <c r="JXX357" s="71"/>
      <c r="JXY357" s="71"/>
      <c r="JXZ357" s="71"/>
      <c r="JYA357" s="71"/>
      <c r="JYB357" s="71"/>
      <c r="JYC357" s="71"/>
      <c r="JYD357" s="71"/>
      <c r="JYE357" s="71"/>
      <c r="JYF357" s="71"/>
      <c r="JYG357" s="71"/>
      <c r="JYH357" s="71"/>
      <c r="JYI357" s="71"/>
      <c r="JYJ357" s="71"/>
      <c r="JYK357" s="71"/>
      <c r="JYL357" s="71"/>
      <c r="JYM357" s="71"/>
      <c r="JYN357" s="71"/>
      <c r="JYO357" s="71"/>
      <c r="JYP357" s="71"/>
      <c r="JYQ357" s="71"/>
      <c r="JYR357" s="71"/>
      <c r="JYS357" s="71"/>
      <c r="JYT357" s="71"/>
      <c r="JYU357" s="71"/>
      <c r="JYV357" s="71"/>
      <c r="JYW357" s="71"/>
      <c r="JYX357" s="71"/>
      <c r="JYY357" s="71"/>
      <c r="JYZ357" s="71"/>
      <c r="JZA357" s="71"/>
      <c r="JZB357" s="71"/>
      <c r="JZC357" s="71"/>
      <c r="JZD357" s="71"/>
      <c r="JZE357" s="71"/>
      <c r="JZF357" s="71"/>
      <c r="JZG357" s="71"/>
      <c r="JZH357" s="71"/>
      <c r="JZI357" s="71"/>
      <c r="JZJ357" s="71"/>
      <c r="JZK357" s="71"/>
      <c r="JZL357" s="71"/>
      <c r="JZM357" s="71"/>
      <c r="JZN357" s="71"/>
      <c r="JZO357" s="71"/>
      <c r="JZP357" s="71"/>
      <c r="JZQ357" s="71"/>
      <c r="JZR357" s="71"/>
      <c r="JZS357" s="71"/>
      <c r="JZT357" s="71"/>
      <c r="JZU357" s="71"/>
      <c r="JZV357" s="71"/>
      <c r="JZW357" s="71"/>
      <c r="JZX357" s="71"/>
      <c r="JZY357" s="71"/>
      <c r="JZZ357" s="71"/>
      <c r="KAA357" s="71"/>
      <c r="KAB357" s="71"/>
      <c r="KAC357" s="71"/>
      <c r="KAD357" s="71"/>
      <c r="KAE357" s="71"/>
      <c r="KAF357" s="71"/>
      <c r="KAG357" s="71"/>
      <c r="KAH357" s="71"/>
      <c r="KAI357" s="71"/>
      <c r="KAJ357" s="71"/>
      <c r="KAK357" s="71"/>
      <c r="KAL357" s="71"/>
      <c r="KAM357" s="71"/>
      <c r="KAN357" s="71"/>
      <c r="KAO357" s="71"/>
      <c r="KAP357" s="71"/>
      <c r="KAQ357" s="71"/>
      <c r="KAR357" s="71"/>
      <c r="KAS357" s="71"/>
      <c r="KAT357" s="71"/>
      <c r="KAU357" s="71"/>
      <c r="KAV357" s="71"/>
      <c r="KAW357" s="71"/>
      <c r="KAX357" s="71"/>
      <c r="KAY357" s="71"/>
      <c r="KAZ357" s="71"/>
      <c r="KBA357" s="71"/>
      <c r="KBB357" s="71"/>
      <c r="KBC357" s="71"/>
      <c r="KBD357" s="71"/>
      <c r="KBE357" s="71"/>
      <c r="KBF357" s="71"/>
      <c r="KBG357" s="71"/>
      <c r="KBH357" s="71"/>
      <c r="KBI357" s="71"/>
      <c r="KBJ357" s="71"/>
      <c r="KBK357" s="71"/>
      <c r="KBL357" s="71"/>
      <c r="KBM357" s="71"/>
      <c r="KBN357" s="71"/>
      <c r="KBO357" s="71"/>
      <c r="KBP357" s="71"/>
      <c r="KBQ357" s="71"/>
      <c r="KBR357" s="71"/>
      <c r="KBS357" s="71"/>
      <c r="KBT357" s="71"/>
      <c r="KBU357" s="71"/>
      <c r="KBV357" s="71"/>
      <c r="KBW357" s="71"/>
      <c r="KBX357" s="71"/>
      <c r="KBY357" s="71"/>
      <c r="KBZ357" s="71"/>
      <c r="KCA357" s="71"/>
      <c r="KCB357" s="71"/>
      <c r="KCC357" s="71"/>
      <c r="KCD357" s="71"/>
      <c r="KCE357" s="71"/>
      <c r="KCF357" s="71"/>
      <c r="KCG357" s="71"/>
      <c r="KCH357" s="71"/>
      <c r="KCI357" s="71"/>
      <c r="KCJ357" s="71"/>
      <c r="KCK357" s="71"/>
      <c r="KCL357" s="71"/>
      <c r="KCM357" s="71"/>
      <c r="KCN357" s="71"/>
      <c r="KCO357" s="71"/>
      <c r="KCP357" s="71"/>
      <c r="KCQ357" s="71"/>
      <c r="KCR357" s="71"/>
      <c r="KCS357" s="71"/>
      <c r="KCT357" s="71"/>
      <c r="KCU357" s="71"/>
      <c r="KCV357" s="71"/>
      <c r="KCW357" s="71"/>
      <c r="KCX357" s="71"/>
      <c r="KCY357" s="71"/>
      <c r="KCZ357" s="71"/>
      <c r="KDA357" s="71"/>
      <c r="KDB357" s="71"/>
      <c r="KDC357" s="71"/>
      <c r="KDD357" s="71"/>
      <c r="KDE357" s="71"/>
      <c r="KDF357" s="71"/>
      <c r="KDG357" s="71"/>
      <c r="KDH357" s="71"/>
      <c r="KDI357" s="71"/>
      <c r="KDJ357" s="71"/>
      <c r="KDK357" s="71"/>
      <c r="KDL357" s="71"/>
      <c r="KDM357" s="71"/>
      <c r="KDN357" s="71"/>
      <c r="KDO357" s="71"/>
      <c r="KDP357" s="71"/>
      <c r="KDQ357" s="71"/>
      <c r="KDR357" s="71"/>
      <c r="KDS357" s="71"/>
      <c r="KDT357" s="71"/>
      <c r="KDU357" s="71"/>
      <c r="KDV357" s="71"/>
      <c r="KDW357" s="71"/>
      <c r="KDX357" s="71"/>
      <c r="KDY357" s="71"/>
      <c r="KDZ357" s="71"/>
      <c r="KEA357" s="71"/>
      <c r="KEB357" s="71"/>
      <c r="KEC357" s="71"/>
      <c r="KED357" s="71"/>
      <c r="KEE357" s="71"/>
      <c r="KEF357" s="71"/>
      <c r="KEG357" s="71"/>
      <c r="KEH357" s="71"/>
      <c r="KEI357" s="71"/>
      <c r="KEJ357" s="71"/>
      <c r="KEK357" s="71"/>
      <c r="KEL357" s="71"/>
      <c r="KEM357" s="71"/>
      <c r="KEN357" s="71"/>
      <c r="KEO357" s="71"/>
      <c r="KEP357" s="71"/>
      <c r="KEQ357" s="71"/>
      <c r="KER357" s="71"/>
      <c r="KES357" s="71"/>
      <c r="KET357" s="71"/>
      <c r="KEU357" s="71"/>
      <c r="KEV357" s="71"/>
      <c r="KEW357" s="71"/>
      <c r="KEX357" s="71"/>
      <c r="KEY357" s="71"/>
      <c r="KEZ357" s="71"/>
      <c r="KFA357" s="71"/>
      <c r="KFB357" s="71"/>
      <c r="KFC357" s="71"/>
      <c r="KFD357" s="71"/>
      <c r="KFE357" s="71"/>
      <c r="KFF357" s="71"/>
      <c r="KFG357" s="71"/>
      <c r="KFH357" s="71"/>
      <c r="KFI357" s="71"/>
      <c r="KFJ357" s="71"/>
      <c r="KFK357" s="71"/>
      <c r="KFL357" s="71"/>
      <c r="KFM357" s="71"/>
      <c r="KFN357" s="71"/>
      <c r="KFO357" s="71"/>
      <c r="KFP357" s="71"/>
      <c r="KFQ357" s="71"/>
      <c r="KFR357" s="71"/>
      <c r="KFS357" s="71"/>
      <c r="KFT357" s="71"/>
      <c r="KFU357" s="71"/>
      <c r="KFV357" s="71"/>
      <c r="KFW357" s="71"/>
      <c r="KFX357" s="71"/>
      <c r="KFY357" s="71"/>
      <c r="KFZ357" s="71"/>
      <c r="KGA357" s="71"/>
      <c r="KGB357" s="71"/>
      <c r="KGC357" s="71"/>
      <c r="KGD357" s="71"/>
      <c r="KGE357" s="71"/>
      <c r="KGF357" s="71"/>
      <c r="KGG357" s="71"/>
      <c r="KGH357" s="71"/>
      <c r="KGI357" s="71"/>
      <c r="KGJ357" s="71"/>
      <c r="KGK357" s="71"/>
      <c r="KGL357" s="71"/>
      <c r="KGM357" s="71"/>
      <c r="KGN357" s="71"/>
      <c r="KGO357" s="71"/>
      <c r="KGP357" s="71"/>
      <c r="KGQ357" s="71"/>
      <c r="KGR357" s="71"/>
      <c r="KGS357" s="71"/>
      <c r="KGT357" s="71"/>
      <c r="KGU357" s="71"/>
      <c r="KGV357" s="71"/>
      <c r="KGW357" s="71"/>
      <c r="KGX357" s="71"/>
      <c r="KGY357" s="71"/>
      <c r="KGZ357" s="71"/>
      <c r="KHA357" s="71"/>
      <c r="KHB357" s="71"/>
      <c r="KHC357" s="71"/>
      <c r="KHD357" s="71"/>
      <c r="KHE357" s="71"/>
      <c r="KHF357" s="71"/>
      <c r="KHG357" s="71"/>
      <c r="KHH357" s="71"/>
      <c r="KHI357" s="71"/>
      <c r="KHJ357" s="71"/>
      <c r="KHK357" s="71"/>
      <c r="KHL357" s="71"/>
      <c r="KHM357" s="71"/>
      <c r="KHN357" s="71"/>
      <c r="KHO357" s="71"/>
      <c r="KHP357" s="71"/>
      <c r="KHQ357" s="71"/>
      <c r="KHR357" s="71"/>
      <c r="KHS357" s="71"/>
      <c r="KHT357" s="71"/>
      <c r="KHU357" s="71"/>
      <c r="KHV357" s="71"/>
      <c r="KHW357" s="71"/>
      <c r="KHX357" s="71"/>
      <c r="KHY357" s="71"/>
      <c r="KHZ357" s="71"/>
      <c r="KIA357" s="71"/>
      <c r="KIB357" s="71"/>
      <c r="KIC357" s="71"/>
      <c r="KID357" s="71"/>
      <c r="KIE357" s="71"/>
      <c r="KIF357" s="71"/>
      <c r="KIG357" s="71"/>
      <c r="KIH357" s="71"/>
      <c r="KII357" s="71"/>
      <c r="KIJ357" s="71"/>
      <c r="KIK357" s="71"/>
      <c r="KIL357" s="71"/>
      <c r="KIM357" s="71"/>
      <c r="KIN357" s="71"/>
      <c r="KIO357" s="71"/>
      <c r="KIP357" s="71"/>
      <c r="KIQ357" s="71"/>
      <c r="KIR357" s="71"/>
      <c r="KIS357" s="71"/>
      <c r="KIT357" s="71"/>
      <c r="KIU357" s="71"/>
      <c r="KIV357" s="71"/>
      <c r="KIW357" s="71"/>
      <c r="KIX357" s="71"/>
      <c r="KIY357" s="71"/>
      <c r="KIZ357" s="71"/>
      <c r="KJA357" s="71"/>
      <c r="KJB357" s="71"/>
      <c r="KJC357" s="71"/>
      <c r="KJD357" s="71"/>
      <c r="KJE357" s="71"/>
      <c r="KJF357" s="71"/>
      <c r="KJG357" s="71"/>
      <c r="KJH357" s="71"/>
      <c r="KJI357" s="71"/>
      <c r="KJJ357" s="71"/>
      <c r="KJK357" s="71"/>
      <c r="KJL357" s="71"/>
      <c r="KJM357" s="71"/>
      <c r="KJN357" s="71"/>
      <c r="KJO357" s="71"/>
      <c r="KJP357" s="71"/>
      <c r="KJQ357" s="71"/>
      <c r="KJR357" s="71"/>
      <c r="KJS357" s="71"/>
      <c r="KJT357" s="71"/>
      <c r="KJU357" s="71"/>
      <c r="KJV357" s="71"/>
      <c r="KJW357" s="71"/>
      <c r="KJX357" s="71"/>
      <c r="KJY357" s="71"/>
      <c r="KJZ357" s="71"/>
      <c r="KKA357" s="71"/>
      <c r="KKB357" s="71"/>
      <c r="KKC357" s="71"/>
      <c r="KKD357" s="71"/>
      <c r="KKE357" s="71"/>
      <c r="KKF357" s="71"/>
      <c r="KKG357" s="71"/>
      <c r="KKH357" s="71"/>
      <c r="KKI357" s="71"/>
      <c r="KKJ357" s="71"/>
      <c r="KKK357" s="71"/>
      <c r="KKL357" s="71"/>
      <c r="KKM357" s="71"/>
      <c r="KKN357" s="71"/>
      <c r="KKO357" s="71"/>
      <c r="KKP357" s="71"/>
      <c r="KKQ357" s="71"/>
      <c r="KKR357" s="71"/>
      <c r="KKS357" s="71"/>
      <c r="KKT357" s="71"/>
      <c r="KKU357" s="71"/>
      <c r="KKV357" s="71"/>
      <c r="KKW357" s="71"/>
      <c r="KKX357" s="71"/>
      <c r="KKY357" s="71"/>
      <c r="KKZ357" s="71"/>
      <c r="KLA357" s="71"/>
      <c r="KLB357" s="71"/>
      <c r="KLC357" s="71"/>
      <c r="KLD357" s="71"/>
      <c r="KLE357" s="71"/>
      <c r="KLF357" s="71"/>
      <c r="KLG357" s="71"/>
      <c r="KLH357" s="71"/>
      <c r="KLI357" s="71"/>
      <c r="KLJ357" s="71"/>
      <c r="KLK357" s="71"/>
      <c r="KLL357" s="71"/>
      <c r="KLM357" s="71"/>
      <c r="KLN357" s="71"/>
      <c r="KLO357" s="71"/>
      <c r="KLP357" s="71"/>
      <c r="KLQ357" s="71"/>
      <c r="KLR357" s="71"/>
      <c r="KLS357" s="71"/>
      <c r="KLT357" s="71"/>
      <c r="KLU357" s="71"/>
      <c r="KLV357" s="71"/>
      <c r="KLW357" s="71"/>
      <c r="KLX357" s="71"/>
      <c r="KLY357" s="71"/>
      <c r="KLZ357" s="71"/>
      <c r="KMA357" s="71"/>
      <c r="KMB357" s="71"/>
      <c r="KMC357" s="71"/>
      <c r="KMD357" s="71"/>
      <c r="KME357" s="71"/>
      <c r="KMF357" s="71"/>
      <c r="KMG357" s="71"/>
      <c r="KMH357" s="71"/>
      <c r="KMI357" s="71"/>
      <c r="KMJ357" s="71"/>
      <c r="KMK357" s="71"/>
      <c r="KML357" s="71"/>
      <c r="KMM357" s="71"/>
      <c r="KMN357" s="71"/>
      <c r="KMO357" s="71"/>
      <c r="KMP357" s="71"/>
      <c r="KMQ357" s="71"/>
      <c r="KMR357" s="71"/>
      <c r="KMS357" s="71"/>
      <c r="KMT357" s="71"/>
      <c r="KMU357" s="71"/>
      <c r="KMV357" s="71"/>
      <c r="KMW357" s="71"/>
      <c r="KMX357" s="71"/>
      <c r="KMY357" s="71"/>
      <c r="KMZ357" s="71"/>
      <c r="KNA357" s="71"/>
      <c r="KNB357" s="71"/>
      <c r="KNC357" s="71"/>
      <c r="KND357" s="71"/>
      <c r="KNE357" s="71"/>
      <c r="KNF357" s="71"/>
      <c r="KNG357" s="71"/>
      <c r="KNH357" s="71"/>
      <c r="KNI357" s="71"/>
      <c r="KNJ357" s="71"/>
      <c r="KNK357" s="71"/>
      <c r="KNL357" s="71"/>
      <c r="KNM357" s="71"/>
      <c r="KNN357" s="71"/>
      <c r="KNO357" s="71"/>
      <c r="KNP357" s="71"/>
      <c r="KNQ357" s="71"/>
      <c r="KNR357" s="71"/>
      <c r="KNS357" s="71"/>
      <c r="KNT357" s="71"/>
      <c r="KNU357" s="71"/>
      <c r="KNV357" s="71"/>
      <c r="KNW357" s="71"/>
      <c r="KNX357" s="71"/>
      <c r="KNY357" s="71"/>
      <c r="KNZ357" s="71"/>
      <c r="KOA357" s="71"/>
      <c r="KOB357" s="71"/>
      <c r="KOC357" s="71"/>
      <c r="KOD357" s="71"/>
      <c r="KOE357" s="71"/>
      <c r="KOF357" s="71"/>
      <c r="KOG357" s="71"/>
      <c r="KOH357" s="71"/>
      <c r="KOI357" s="71"/>
      <c r="KOJ357" s="71"/>
      <c r="KOK357" s="71"/>
      <c r="KOL357" s="71"/>
      <c r="KOM357" s="71"/>
      <c r="KON357" s="71"/>
      <c r="KOO357" s="71"/>
      <c r="KOP357" s="71"/>
      <c r="KOQ357" s="71"/>
      <c r="KOR357" s="71"/>
      <c r="KOS357" s="71"/>
      <c r="KOT357" s="71"/>
      <c r="KOU357" s="71"/>
      <c r="KOV357" s="71"/>
      <c r="KOW357" s="71"/>
      <c r="KOX357" s="71"/>
      <c r="KOY357" s="71"/>
      <c r="KOZ357" s="71"/>
      <c r="KPA357" s="71"/>
      <c r="KPB357" s="71"/>
      <c r="KPC357" s="71"/>
      <c r="KPD357" s="71"/>
      <c r="KPE357" s="71"/>
      <c r="KPF357" s="71"/>
      <c r="KPG357" s="71"/>
      <c r="KPH357" s="71"/>
      <c r="KPI357" s="71"/>
      <c r="KPJ357" s="71"/>
      <c r="KPK357" s="71"/>
      <c r="KPL357" s="71"/>
      <c r="KPM357" s="71"/>
      <c r="KPN357" s="71"/>
      <c r="KPO357" s="71"/>
      <c r="KPP357" s="71"/>
      <c r="KPQ357" s="71"/>
      <c r="KPR357" s="71"/>
      <c r="KPS357" s="71"/>
      <c r="KPT357" s="71"/>
      <c r="KPU357" s="71"/>
      <c r="KPV357" s="71"/>
      <c r="KPW357" s="71"/>
      <c r="KPX357" s="71"/>
      <c r="KPY357" s="71"/>
      <c r="KPZ357" s="71"/>
      <c r="KQA357" s="71"/>
      <c r="KQB357" s="71"/>
      <c r="KQC357" s="71"/>
      <c r="KQD357" s="71"/>
      <c r="KQE357" s="71"/>
      <c r="KQF357" s="71"/>
      <c r="KQG357" s="71"/>
      <c r="KQH357" s="71"/>
      <c r="KQI357" s="71"/>
      <c r="KQJ357" s="71"/>
      <c r="KQK357" s="71"/>
      <c r="KQL357" s="71"/>
      <c r="KQM357" s="71"/>
      <c r="KQN357" s="71"/>
      <c r="KQO357" s="71"/>
      <c r="KQP357" s="71"/>
      <c r="KQQ357" s="71"/>
      <c r="KQR357" s="71"/>
      <c r="KQS357" s="71"/>
      <c r="KQT357" s="71"/>
      <c r="KQU357" s="71"/>
      <c r="KQV357" s="71"/>
      <c r="KQW357" s="71"/>
      <c r="KQX357" s="71"/>
      <c r="KQY357" s="71"/>
      <c r="KQZ357" s="71"/>
      <c r="KRA357" s="71"/>
      <c r="KRB357" s="71"/>
      <c r="KRC357" s="71"/>
      <c r="KRD357" s="71"/>
      <c r="KRE357" s="71"/>
      <c r="KRF357" s="71"/>
      <c r="KRG357" s="71"/>
      <c r="KRH357" s="71"/>
      <c r="KRI357" s="71"/>
      <c r="KRJ357" s="71"/>
      <c r="KRK357" s="71"/>
      <c r="KRL357" s="71"/>
      <c r="KRM357" s="71"/>
      <c r="KRN357" s="71"/>
      <c r="KRO357" s="71"/>
      <c r="KRP357" s="71"/>
      <c r="KRQ357" s="71"/>
      <c r="KRR357" s="71"/>
      <c r="KRS357" s="71"/>
      <c r="KRT357" s="71"/>
      <c r="KRU357" s="71"/>
      <c r="KRV357" s="71"/>
      <c r="KRW357" s="71"/>
      <c r="KRX357" s="71"/>
      <c r="KRY357" s="71"/>
      <c r="KRZ357" s="71"/>
      <c r="KSA357" s="71"/>
      <c r="KSB357" s="71"/>
      <c r="KSC357" s="71"/>
      <c r="KSD357" s="71"/>
      <c r="KSE357" s="71"/>
      <c r="KSF357" s="71"/>
      <c r="KSG357" s="71"/>
      <c r="KSH357" s="71"/>
      <c r="KSI357" s="71"/>
      <c r="KSJ357" s="71"/>
      <c r="KSK357" s="71"/>
      <c r="KSL357" s="71"/>
      <c r="KSM357" s="71"/>
      <c r="KSN357" s="71"/>
      <c r="KSO357" s="71"/>
      <c r="KSP357" s="71"/>
      <c r="KSQ357" s="71"/>
      <c r="KSR357" s="71"/>
      <c r="KSS357" s="71"/>
      <c r="KST357" s="71"/>
      <c r="KSU357" s="71"/>
      <c r="KSV357" s="71"/>
      <c r="KSW357" s="71"/>
      <c r="KSX357" s="71"/>
      <c r="KSY357" s="71"/>
      <c r="KSZ357" s="71"/>
      <c r="KTA357" s="71"/>
      <c r="KTB357" s="71"/>
      <c r="KTC357" s="71"/>
      <c r="KTD357" s="71"/>
      <c r="KTE357" s="71"/>
      <c r="KTF357" s="71"/>
      <c r="KTG357" s="71"/>
      <c r="KTH357" s="71"/>
      <c r="KTI357" s="71"/>
      <c r="KTJ357" s="71"/>
      <c r="KTK357" s="71"/>
      <c r="KTL357" s="71"/>
      <c r="KTM357" s="71"/>
      <c r="KTN357" s="71"/>
      <c r="KTO357" s="71"/>
      <c r="KTP357" s="71"/>
      <c r="KTQ357" s="71"/>
      <c r="KTR357" s="71"/>
      <c r="KTS357" s="71"/>
      <c r="KTT357" s="71"/>
      <c r="KTU357" s="71"/>
      <c r="KTV357" s="71"/>
      <c r="KTW357" s="71"/>
      <c r="KTX357" s="71"/>
      <c r="KTY357" s="71"/>
      <c r="KTZ357" s="71"/>
      <c r="KUA357" s="71"/>
      <c r="KUB357" s="71"/>
      <c r="KUC357" s="71"/>
      <c r="KUD357" s="71"/>
      <c r="KUE357" s="71"/>
      <c r="KUF357" s="71"/>
      <c r="KUG357" s="71"/>
      <c r="KUH357" s="71"/>
      <c r="KUI357" s="71"/>
      <c r="KUJ357" s="71"/>
      <c r="KUK357" s="71"/>
      <c r="KUL357" s="71"/>
      <c r="KUM357" s="71"/>
      <c r="KUN357" s="71"/>
      <c r="KUO357" s="71"/>
      <c r="KUP357" s="71"/>
      <c r="KUQ357" s="71"/>
      <c r="KUR357" s="71"/>
      <c r="KUS357" s="71"/>
      <c r="KUT357" s="71"/>
      <c r="KUU357" s="71"/>
      <c r="KUV357" s="71"/>
      <c r="KUW357" s="71"/>
      <c r="KUX357" s="71"/>
      <c r="KUY357" s="71"/>
      <c r="KUZ357" s="71"/>
      <c r="KVA357" s="71"/>
      <c r="KVB357" s="71"/>
      <c r="KVC357" s="71"/>
      <c r="KVD357" s="71"/>
      <c r="KVE357" s="71"/>
      <c r="KVF357" s="71"/>
      <c r="KVG357" s="71"/>
      <c r="KVH357" s="71"/>
      <c r="KVI357" s="71"/>
      <c r="KVJ357" s="71"/>
      <c r="KVK357" s="71"/>
      <c r="KVL357" s="71"/>
      <c r="KVM357" s="71"/>
      <c r="KVN357" s="71"/>
      <c r="KVO357" s="71"/>
      <c r="KVP357" s="71"/>
      <c r="KVQ357" s="71"/>
      <c r="KVR357" s="71"/>
      <c r="KVS357" s="71"/>
      <c r="KVT357" s="71"/>
      <c r="KVU357" s="71"/>
      <c r="KVV357" s="71"/>
      <c r="KVW357" s="71"/>
      <c r="KVX357" s="71"/>
      <c r="KVY357" s="71"/>
      <c r="KVZ357" s="71"/>
      <c r="KWA357" s="71"/>
      <c r="KWB357" s="71"/>
      <c r="KWC357" s="71"/>
      <c r="KWD357" s="71"/>
      <c r="KWE357" s="71"/>
      <c r="KWF357" s="71"/>
      <c r="KWG357" s="71"/>
      <c r="KWH357" s="71"/>
      <c r="KWI357" s="71"/>
      <c r="KWJ357" s="71"/>
      <c r="KWK357" s="71"/>
      <c r="KWL357" s="71"/>
      <c r="KWM357" s="71"/>
      <c r="KWN357" s="71"/>
      <c r="KWO357" s="71"/>
      <c r="KWP357" s="71"/>
      <c r="KWQ357" s="71"/>
      <c r="KWR357" s="71"/>
      <c r="KWS357" s="71"/>
      <c r="KWT357" s="71"/>
      <c r="KWU357" s="71"/>
      <c r="KWV357" s="71"/>
      <c r="KWW357" s="71"/>
      <c r="KWX357" s="71"/>
      <c r="KWY357" s="71"/>
      <c r="KWZ357" s="71"/>
      <c r="KXA357" s="71"/>
      <c r="KXB357" s="71"/>
      <c r="KXC357" s="71"/>
      <c r="KXD357" s="71"/>
      <c r="KXE357" s="71"/>
      <c r="KXF357" s="71"/>
      <c r="KXG357" s="71"/>
      <c r="KXH357" s="71"/>
      <c r="KXI357" s="71"/>
      <c r="KXJ357" s="71"/>
      <c r="KXK357" s="71"/>
      <c r="KXL357" s="71"/>
      <c r="KXM357" s="71"/>
      <c r="KXN357" s="71"/>
      <c r="KXO357" s="71"/>
      <c r="KXP357" s="71"/>
      <c r="KXQ357" s="71"/>
      <c r="KXR357" s="71"/>
      <c r="KXS357" s="71"/>
      <c r="KXT357" s="71"/>
      <c r="KXU357" s="71"/>
      <c r="KXV357" s="71"/>
      <c r="KXW357" s="71"/>
      <c r="KXX357" s="71"/>
      <c r="KXY357" s="71"/>
      <c r="KXZ357" s="71"/>
      <c r="KYA357" s="71"/>
      <c r="KYB357" s="71"/>
      <c r="KYC357" s="71"/>
      <c r="KYD357" s="71"/>
      <c r="KYE357" s="71"/>
      <c r="KYF357" s="71"/>
      <c r="KYG357" s="71"/>
      <c r="KYH357" s="71"/>
      <c r="KYI357" s="71"/>
      <c r="KYJ357" s="71"/>
      <c r="KYK357" s="71"/>
      <c r="KYL357" s="71"/>
      <c r="KYM357" s="71"/>
      <c r="KYN357" s="71"/>
      <c r="KYO357" s="71"/>
      <c r="KYP357" s="71"/>
      <c r="KYQ357" s="71"/>
      <c r="KYR357" s="71"/>
      <c r="KYS357" s="71"/>
      <c r="KYT357" s="71"/>
      <c r="KYU357" s="71"/>
      <c r="KYV357" s="71"/>
      <c r="KYW357" s="71"/>
      <c r="KYX357" s="71"/>
      <c r="KYY357" s="71"/>
      <c r="KYZ357" s="71"/>
      <c r="KZA357" s="71"/>
      <c r="KZB357" s="71"/>
      <c r="KZC357" s="71"/>
      <c r="KZD357" s="71"/>
      <c r="KZE357" s="71"/>
      <c r="KZF357" s="71"/>
      <c r="KZG357" s="71"/>
      <c r="KZH357" s="71"/>
      <c r="KZI357" s="71"/>
      <c r="KZJ357" s="71"/>
      <c r="KZK357" s="71"/>
      <c r="KZL357" s="71"/>
      <c r="KZM357" s="71"/>
      <c r="KZN357" s="71"/>
      <c r="KZO357" s="71"/>
      <c r="KZP357" s="71"/>
      <c r="KZQ357" s="71"/>
      <c r="KZR357" s="71"/>
      <c r="KZS357" s="71"/>
      <c r="KZT357" s="71"/>
      <c r="KZU357" s="71"/>
      <c r="KZV357" s="71"/>
      <c r="KZW357" s="71"/>
      <c r="KZX357" s="71"/>
      <c r="KZY357" s="71"/>
      <c r="KZZ357" s="71"/>
      <c r="LAA357" s="71"/>
      <c r="LAB357" s="71"/>
      <c r="LAC357" s="71"/>
      <c r="LAD357" s="71"/>
      <c r="LAE357" s="71"/>
      <c r="LAF357" s="71"/>
      <c r="LAG357" s="71"/>
      <c r="LAH357" s="71"/>
      <c r="LAI357" s="71"/>
      <c r="LAJ357" s="71"/>
      <c r="LAK357" s="71"/>
      <c r="LAL357" s="71"/>
      <c r="LAM357" s="71"/>
      <c r="LAN357" s="71"/>
      <c r="LAO357" s="71"/>
      <c r="LAP357" s="71"/>
      <c r="LAQ357" s="71"/>
      <c r="LAR357" s="71"/>
      <c r="LAS357" s="71"/>
      <c r="LAT357" s="71"/>
      <c r="LAU357" s="71"/>
      <c r="LAV357" s="71"/>
      <c r="LAW357" s="71"/>
      <c r="LAX357" s="71"/>
      <c r="LAY357" s="71"/>
      <c r="LAZ357" s="71"/>
      <c r="LBA357" s="71"/>
      <c r="LBB357" s="71"/>
      <c r="LBC357" s="71"/>
      <c r="LBD357" s="71"/>
      <c r="LBE357" s="71"/>
      <c r="LBF357" s="71"/>
      <c r="LBG357" s="71"/>
      <c r="LBH357" s="71"/>
      <c r="LBI357" s="71"/>
      <c r="LBJ357" s="71"/>
      <c r="LBK357" s="71"/>
      <c r="LBL357" s="71"/>
      <c r="LBM357" s="71"/>
      <c r="LBN357" s="71"/>
      <c r="LBO357" s="71"/>
      <c r="LBP357" s="71"/>
      <c r="LBQ357" s="71"/>
      <c r="LBR357" s="71"/>
      <c r="LBS357" s="71"/>
      <c r="LBT357" s="71"/>
      <c r="LBU357" s="71"/>
      <c r="LBV357" s="71"/>
      <c r="LBW357" s="71"/>
      <c r="LBX357" s="71"/>
      <c r="LBY357" s="71"/>
      <c r="LBZ357" s="71"/>
      <c r="LCA357" s="71"/>
      <c r="LCB357" s="71"/>
      <c r="LCC357" s="71"/>
      <c r="LCD357" s="71"/>
      <c r="LCE357" s="71"/>
      <c r="LCF357" s="71"/>
      <c r="LCG357" s="71"/>
      <c r="LCH357" s="71"/>
      <c r="LCI357" s="71"/>
      <c r="LCJ357" s="71"/>
      <c r="LCK357" s="71"/>
      <c r="LCL357" s="71"/>
      <c r="LCM357" s="71"/>
      <c r="LCN357" s="71"/>
      <c r="LCO357" s="71"/>
      <c r="LCP357" s="71"/>
      <c r="LCQ357" s="71"/>
      <c r="LCR357" s="71"/>
      <c r="LCS357" s="71"/>
      <c r="LCT357" s="71"/>
      <c r="LCU357" s="71"/>
      <c r="LCV357" s="71"/>
      <c r="LCW357" s="71"/>
      <c r="LCX357" s="71"/>
      <c r="LCY357" s="71"/>
      <c r="LCZ357" s="71"/>
      <c r="LDA357" s="71"/>
      <c r="LDB357" s="71"/>
      <c r="LDC357" s="71"/>
      <c r="LDD357" s="71"/>
      <c r="LDE357" s="71"/>
      <c r="LDF357" s="71"/>
      <c r="LDG357" s="71"/>
      <c r="LDH357" s="71"/>
      <c r="LDI357" s="71"/>
      <c r="LDJ357" s="71"/>
      <c r="LDK357" s="71"/>
      <c r="LDL357" s="71"/>
      <c r="LDM357" s="71"/>
      <c r="LDN357" s="71"/>
      <c r="LDO357" s="71"/>
      <c r="LDP357" s="71"/>
      <c r="LDQ357" s="71"/>
      <c r="LDR357" s="71"/>
      <c r="LDS357" s="71"/>
      <c r="LDT357" s="71"/>
      <c r="LDU357" s="71"/>
      <c r="LDV357" s="71"/>
      <c r="LDW357" s="71"/>
      <c r="LDX357" s="71"/>
      <c r="LDY357" s="71"/>
      <c r="LDZ357" s="71"/>
      <c r="LEA357" s="71"/>
      <c r="LEB357" s="71"/>
      <c r="LEC357" s="71"/>
      <c r="LED357" s="71"/>
      <c r="LEE357" s="71"/>
      <c r="LEF357" s="71"/>
      <c r="LEG357" s="71"/>
      <c r="LEH357" s="71"/>
      <c r="LEI357" s="71"/>
      <c r="LEJ357" s="71"/>
      <c r="LEK357" s="71"/>
      <c r="LEL357" s="71"/>
      <c r="LEM357" s="71"/>
      <c r="LEN357" s="71"/>
      <c r="LEO357" s="71"/>
      <c r="LEP357" s="71"/>
      <c r="LEQ357" s="71"/>
      <c r="LER357" s="71"/>
      <c r="LES357" s="71"/>
      <c r="LET357" s="71"/>
      <c r="LEU357" s="71"/>
      <c r="LEV357" s="71"/>
      <c r="LEW357" s="71"/>
      <c r="LEX357" s="71"/>
      <c r="LEY357" s="71"/>
      <c r="LEZ357" s="71"/>
      <c r="LFA357" s="71"/>
      <c r="LFB357" s="71"/>
      <c r="LFC357" s="71"/>
      <c r="LFD357" s="71"/>
      <c r="LFE357" s="71"/>
      <c r="LFF357" s="71"/>
      <c r="LFG357" s="71"/>
      <c r="LFH357" s="71"/>
      <c r="LFI357" s="71"/>
      <c r="LFJ357" s="71"/>
      <c r="LFK357" s="71"/>
      <c r="LFL357" s="71"/>
      <c r="LFM357" s="71"/>
      <c r="LFN357" s="71"/>
      <c r="LFO357" s="71"/>
      <c r="LFP357" s="71"/>
      <c r="LFQ357" s="71"/>
      <c r="LFR357" s="71"/>
      <c r="LFS357" s="71"/>
      <c r="LFT357" s="71"/>
      <c r="LFU357" s="71"/>
      <c r="LFV357" s="71"/>
      <c r="LFW357" s="71"/>
      <c r="LFX357" s="71"/>
      <c r="LFY357" s="71"/>
      <c r="LFZ357" s="71"/>
      <c r="LGA357" s="71"/>
      <c r="LGB357" s="71"/>
      <c r="LGC357" s="71"/>
      <c r="LGD357" s="71"/>
      <c r="LGE357" s="71"/>
      <c r="LGF357" s="71"/>
      <c r="LGG357" s="71"/>
      <c r="LGH357" s="71"/>
      <c r="LGI357" s="71"/>
      <c r="LGJ357" s="71"/>
      <c r="LGK357" s="71"/>
      <c r="LGL357" s="71"/>
      <c r="LGM357" s="71"/>
      <c r="LGN357" s="71"/>
      <c r="LGO357" s="71"/>
      <c r="LGP357" s="71"/>
      <c r="LGQ357" s="71"/>
      <c r="LGR357" s="71"/>
      <c r="LGS357" s="71"/>
      <c r="LGT357" s="71"/>
      <c r="LGU357" s="71"/>
      <c r="LGV357" s="71"/>
      <c r="LGW357" s="71"/>
      <c r="LGX357" s="71"/>
      <c r="LGY357" s="71"/>
      <c r="LGZ357" s="71"/>
      <c r="LHA357" s="71"/>
      <c r="LHB357" s="71"/>
      <c r="LHC357" s="71"/>
      <c r="LHD357" s="71"/>
      <c r="LHE357" s="71"/>
      <c r="LHF357" s="71"/>
      <c r="LHG357" s="71"/>
      <c r="LHH357" s="71"/>
      <c r="LHI357" s="71"/>
      <c r="LHJ357" s="71"/>
      <c r="LHK357" s="71"/>
      <c r="LHL357" s="71"/>
      <c r="LHM357" s="71"/>
      <c r="LHN357" s="71"/>
      <c r="LHO357" s="71"/>
      <c r="LHP357" s="71"/>
      <c r="LHQ357" s="71"/>
      <c r="LHR357" s="71"/>
      <c r="LHS357" s="71"/>
      <c r="LHT357" s="71"/>
      <c r="LHU357" s="71"/>
      <c r="LHV357" s="71"/>
      <c r="LHW357" s="71"/>
      <c r="LHX357" s="71"/>
      <c r="LHY357" s="71"/>
      <c r="LHZ357" s="71"/>
      <c r="LIA357" s="71"/>
      <c r="LIB357" s="71"/>
      <c r="LIC357" s="71"/>
      <c r="LID357" s="71"/>
      <c r="LIE357" s="71"/>
      <c r="LIF357" s="71"/>
      <c r="LIG357" s="71"/>
      <c r="LIH357" s="71"/>
      <c r="LII357" s="71"/>
      <c r="LIJ357" s="71"/>
      <c r="LIK357" s="71"/>
      <c r="LIL357" s="71"/>
      <c r="LIM357" s="71"/>
      <c r="LIN357" s="71"/>
      <c r="LIO357" s="71"/>
      <c r="LIP357" s="71"/>
      <c r="LIQ357" s="71"/>
      <c r="LIR357" s="71"/>
      <c r="LIS357" s="71"/>
      <c r="LIT357" s="71"/>
      <c r="LIU357" s="71"/>
      <c r="LIV357" s="71"/>
      <c r="LIW357" s="71"/>
      <c r="LIX357" s="71"/>
      <c r="LIY357" s="71"/>
      <c r="LIZ357" s="71"/>
      <c r="LJA357" s="71"/>
      <c r="LJB357" s="71"/>
      <c r="LJC357" s="71"/>
      <c r="LJD357" s="71"/>
      <c r="LJE357" s="71"/>
      <c r="LJF357" s="71"/>
      <c r="LJG357" s="71"/>
      <c r="LJH357" s="71"/>
      <c r="LJI357" s="71"/>
      <c r="LJJ357" s="71"/>
      <c r="LJK357" s="71"/>
      <c r="LJL357" s="71"/>
      <c r="LJM357" s="71"/>
      <c r="LJN357" s="71"/>
      <c r="LJO357" s="71"/>
      <c r="LJP357" s="71"/>
      <c r="LJQ357" s="71"/>
      <c r="LJR357" s="71"/>
      <c r="LJS357" s="71"/>
      <c r="LJT357" s="71"/>
      <c r="LJU357" s="71"/>
      <c r="LJV357" s="71"/>
      <c r="LJW357" s="71"/>
      <c r="LJX357" s="71"/>
      <c r="LJY357" s="71"/>
      <c r="LJZ357" s="71"/>
      <c r="LKA357" s="71"/>
      <c r="LKB357" s="71"/>
      <c r="LKC357" s="71"/>
      <c r="LKD357" s="71"/>
      <c r="LKE357" s="71"/>
      <c r="LKF357" s="71"/>
      <c r="LKG357" s="71"/>
      <c r="LKH357" s="71"/>
      <c r="LKI357" s="71"/>
      <c r="LKJ357" s="71"/>
      <c r="LKK357" s="71"/>
      <c r="LKL357" s="71"/>
      <c r="LKM357" s="71"/>
      <c r="LKN357" s="71"/>
      <c r="LKO357" s="71"/>
      <c r="LKP357" s="71"/>
      <c r="LKQ357" s="71"/>
      <c r="LKR357" s="71"/>
      <c r="LKS357" s="71"/>
      <c r="LKT357" s="71"/>
      <c r="LKU357" s="71"/>
      <c r="LKV357" s="71"/>
      <c r="LKW357" s="71"/>
      <c r="LKX357" s="71"/>
      <c r="LKY357" s="71"/>
      <c r="LKZ357" s="71"/>
      <c r="LLA357" s="71"/>
      <c r="LLB357" s="71"/>
      <c r="LLC357" s="71"/>
      <c r="LLD357" s="71"/>
      <c r="LLE357" s="71"/>
      <c r="LLF357" s="71"/>
      <c r="LLG357" s="71"/>
      <c r="LLH357" s="71"/>
      <c r="LLI357" s="71"/>
      <c r="LLJ357" s="71"/>
      <c r="LLK357" s="71"/>
      <c r="LLL357" s="71"/>
      <c r="LLM357" s="71"/>
      <c r="LLN357" s="71"/>
      <c r="LLO357" s="71"/>
      <c r="LLP357" s="71"/>
      <c r="LLQ357" s="71"/>
      <c r="LLR357" s="71"/>
      <c r="LLS357" s="71"/>
      <c r="LLT357" s="71"/>
      <c r="LLU357" s="71"/>
      <c r="LLV357" s="71"/>
      <c r="LLW357" s="71"/>
      <c r="LLX357" s="71"/>
      <c r="LLY357" s="71"/>
      <c r="LLZ357" s="71"/>
      <c r="LMA357" s="71"/>
      <c r="LMB357" s="71"/>
      <c r="LMC357" s="71"/>
      <c r="LMD357" s="71"/>
      <c r="LME357" s="71"/>
      <c r="LMF357" s="71"/>
      <c r="LMG357" s="71"/>
      <c r="LMH357" s="71"/>
      <c r="LMI357" s="71"/>
      <c r="LMJ357" s="71"/>
      <c r="LMK357" s="71"/>
      <c r="LML357" s="71"/>
      <c r="LMM357" s="71"/>
      <c r="LMN357" s="71"/>
      <c r="LMO357" s="71"/>
      <c r="LMP357" s="71"/>
      <c r="LMQ357" s="71"/>
      <c r="LMR357" s="71"/>
      <c r="LMS357" s="71"/>
      <c r="LMT357" s="71"/>
      <c r="LMU357" s="71"/>
      <c r="LMV357" s="71"/>
      <c r="LMW357" s="71"/>
      <c r="LMX357" s="71"/>
      <c r="LMY357" s="71"/>
      <c r="LMZ357" s="71"/>
      <c r="LNA357" s="71"/>
      <c r="LNB357" s="71"/>
      <c r="LNC357" s="71"/>
      <c r="LND357" s="71"/>
      <c r="LNE357" s="71"/>
      <c r="LNF357" s="71"/>
      <c r="LNG357" s="71"/>
      <c r="LNH357" s="71"/>
      <c r="LNI357" s="71"/>
      <c r="LNJ357" s="71"/>
      <c r="LNK357" s="71"/>
      <c r="LNL357" s="71"/>
      <c r="LNM357" s="71"/>
      <c r="LNN357" s="71"/>
      <c r="LNO357" s="71"/>
      <c r="LNP357" s="71"/>
      <c r="LNQ357" s="71"/>
      <c r="LNR357" s="71"/>
      <c r="LNS357" s="71"/>
      <c r="LNT357" s="71"/>
      <c r="LNU357" s="71"/>
      <c r="LNV357" s="71"/>
      <c r="LNW357" s="71"/>
      <c r="LNX357" s="71"/>
      <c r="LNY357" s="71"/>
      <c r="LNZ357" s="71"/>
      <c r="LOA357" s="71"/>
      <c r="LOB357" s="71"/>
      <c r="LOC357" s="71"/>
      <c r="LOD357" s="71"/>
      <c r="LOE357" s="71"/>
      <c r="LOF357" s="71"/>
      <c r="LOG357" s="71"/>
      <c r="LOH357" s="71"/>
      <c r="LOI357" s="71"/>
      <c r="LOJ357" s="71"/>
      <c r="LOK357" s="71"/>
      <c r="LOL357" s="71"/>
      <c r="LOM357" s="71"/>
      <c r="LON357" s="71"/>
      <c r="LOO357" s="71"/>
      <c r="LOP357" s="71"/>
      <c r="LOQ357" s="71"/>
      <c r="LOR357" s="71"/>
      <c r="LOS357" s="71"/>
      <c r="LOT357" s="71"/>
      <c r="LOU357" s="71"/>
      <c r="LOV357" s="71"/>
      <c r="LOW357" s="71"/>
      <c r="LOX357" s="71"/>
      <c r="LOY357" s="71"/>
      <c r="LOZ357" s="71"/>
      <c r="LPA357" s="71"/>
      <c r="LPB357" s="71"/>
      <c r="LPC357" s="71"/>
      <c r="LPD357" s="71"/>
      <c r="LPE357" s="71"/>
      <c r="LPF357" s="71"/>
      <c r="LPG357" s="71"/>
      <c r="LPH357" s="71"/>
      <c r="LPI357" s="71"/>
      <c r="LPJ357" s="71"/>
      <c r="LPK357" s="71"/>
      <c r="LPL357" s="71"/>
      <c r="LPM357" s="71"/>
      <c r="LPN357" s="71"/>
      <c r="LPO357" s="71"/>
      <c r="LPP357" s="71"/>
      <c r="LPQ357" s="71"/>
      <c r="LPR357" s="71"/>
      <c r="LPS357" s="71"/>
      <c r="LPT357" s="71"/>
      <c r="LPU357" s="71"/>
      <c r="LPV357" s="71"/>
      <c r="LPW357" s="71"/>
      <c r="LPX357" s="71"/>
      <c r="LPY357" s="71"/>
      <c r="LPZ357" s="71"/>
      <c r="LQA357" s="71"/>
      <c r="LQB357" s="71"/>
      <c r="LQC357" s="71"/>
      <c r="LQD357" s="71"/>
      <c r="LQE357" s="71"/>
      <c r="LQF357" s="71"/>
      <c r="LQG357" s="71"/>
      <c r="LQH357" s="71"/>
      <c r="LQI357" s="71"/>
      <c r="LQJ357" s="71"/>
      <c r="LQK357" s="71"/>
      <c r="LQL357" s="71"/>
      <c r="LQM357" s="71"/>
      <c r="LQN357" s="71"/>
      <c r="LQO357" s="71"/>
      <c r="LQP357" s="71"/>
      <c r="LQQ357" s="71"/>
      <c r="LQR357" s="71"/>
      <c r="LQS357" s="71"/>
      <c r="LQT357" s="71"/>
      <c r="LQU357" s="71"/>
      <c r="LQV357" s="71"/>
      <c r="LQW357" s="71"/>
      <c r="LQX357" s="71"/>
      <c r="LQY357" s="71"/>
      <c r="LQZ357" s="71"/>
      <c r="LRA357" s="71"/>
      <c r="LRB357" s="71"/>
      <c r="LRC357" s="71"/>
      <c r="LRD357" s="71"/>
      <c r="LRE357" s="71"/>
      <c r="LRF357" s="71"/>
      <c r="LRG357" s="71"/>
      <c r="LRH357" s="71"/>
      <c r="LRI357" s="71"/>
      <c r="LRJ357" s="71"/>
      <c r="LRK357" s="71"/>
      <c r="LRL357" s="71"/>
      <c r="LRM357" s="71"/>
      <c r="LRN357" s="71"/>
      <c r="LRO357" s="71"/>
      <c r="LRP357" s="71"/>
      <c r="LRQ357" s="71"/>
      <c r="LRR357" s="71"/>
      <c r="LRS357" s="71"/>
      <c r="LRT357" s="71"/>
      <c r="LRU357" s="71"/>
      <c r="LRV357" s="71"/>
      <c r="LRW357" s="71"/>
      <c r="LRX357" s="71"/>
      <c r="LRY357" s="71"/>
      <c r="LRZ357" s="71"/>
      <c r="LSA357" s="71"/>
      <c r="LSB357" s="71"/>
      <c r="LSC357" s="71"/>
      <c r="LSD357" s="71"/>
      <c r="LSE357" s="71"/>
      <c r="LSF357" s="71"/>
      <c r="LSG357" s="71"/>
      <c r="LSH357" s="71"/>
      <c r="LSI357" s="71"/>
      <c r="LSJ357" s="71"/>
      <c r="LSK357" s="71"/>
      <c r="LSL357" s="71"/>
      <c r="LSM357" s="71"/>
      <c r="LSN357" s="71"/>
      <c r="LSO357" s="71"/>
      <c r="LSP357" s="71"/>
      <c r="LSQ357" s="71"/>
      <c r="LSR357" s="71"/>
      <c r="LSS357" s="71"/>
      <c r="LST357" s="71"/>
      <c r="LSU357" s="71"/>
      <c r="LSV357" s="71"/>
      <c r="LSW357" s="71"/>
      <c r="LSX357" s="71"/>
      <c r="LSY357" s="71"/>
      <c r="LSZ357" s="71"/>
      <c r="LTA357" s="71"/>
      <c r="LTB357" s="71"/>
      <c r="LTC357" s="71"/>
      <c r="LTD357" s="71"/>
      <c r="LTE357" s="71"/>
      <c r="LTF357" s="71"/>
      <c r="LTG357" s="71"/>
      <c r="LTH357" s="71"/>
      <c r="LTI357" s="71"/>
      <c r="LTJ357" s="71"/>
      <c r="LTK357" s="71"/>
      <c r="LTL357" s="71"/>
      <c r="LTM357" s="71"/>
      <c r="LTN357" s="71"/>
      <c r="LTO357" s="71"/>
      <c r="LTP357" s="71"/>
      <c r="LTQ357" s="71"/>
      <c r="LTR357" s="71"/>
      <c r="LTS357" s="71"/>
      <c r="LTT357" s="71"/>
      <c r="LTU357" s="71"/>
      <c r="LTV357" s="71"/>
      <c r="LTW357" s="71"/>
      <c r="LTX357" s="71"/>
      <c r="LTY357" s="71"/>
      <c r="LTZ357" s="71"/>
      <c r="LUA357" s="71"/>
      <c r="LUB357" s="71"/>
      <c r="LUC357" s="71"/>
      <c r="LUD357" s="71"/>
      <c r="LUE357" s="71"/>
      <c r="LUF357" s="71"/>
      <c r="LUG357" s="71"/>
      <c r="LUH357" s="71"/>
      <c r="LUI357" s="71"/>
      <c r="LUJ357" s="71"/>
      <c r="LUK357" s="71"/>
      <c r="LUL357" s="71"/>
      <c r="LUM357" s="71"/>
      <c r="LUN357" s="71"/>
      <c r="LUO357" s="71"/>
      <c r="LUP357" s="71"/>
      <c r="LUQ357" s="71"/>
      <c r="LUR357" s="71"/>
      <c r="LUS357" s="71"/>
      <c r="LUT357" s="71"/>
      <c r="LUU357" s="71"/>
      <c r="LUV357" s="71"/>
      <c r="LUW357" s="71"/>
      <c r="LUX357" s="71"/>
      <c r="LUY357" s="71"/>
      <c r="LUZ357" s="71"/>
      <c r="LVA357" s="71"/>
      <c r="LVB357" s="71"/>
      <c r="LVC357" s="71"/>
      <c r="LVD357" s="71"/>
      <c r="LVE357" s="71"/>
      <c r="LVF357" s="71"/>
      <c r="LVG357" s="71"/>
      <c r="LVH357" s="71"/>
      <c r="LVI357" s="71"/>
      <c r="LVJ357" s="71"/>
      <c r="LVK357" s="71"/>
      <c r="LVL357" s="71"/>
      <c r="LVM357" s="71"/>
      <c r="LVN357" s="71"/>
      <c r="LVO357" s="71"/>
      <c r="LVP357" s="71"/>
      <c r="LVQ357" s="71"/>
      <c r="LVR357" s="71"/>
      <c r="LVS357" s="71"/>
      <c r="LVT357" s="71"/>
      <c r="LVU357" s="71"/>
      <c r="LVV357" s="71"/>
      <c r="LVW357" s="71"/>
      <c r="LVX357" s="71"/>
      <c r="LVY357" s="71"/>
      <c r="LVZ357" s="71"/>
      <c r="LWA357" s="71"/>
      <c r="LWB357" s="71"/>
      <c r="LWC357" s="71"/>
      <c r="LWD357" s="71"/>
      <c r="LWE357" s="71"/>
      <c r="LWF357" s="71"/>
      <c r="LWG357" s="71"/>
      <c r="LWH357" s="71"/>
      <c r="LWI357" s="71"/>
      <c r="LWJ357" s="71"/>
      <c r="LWK357" s="71"/>
      <c r="LWL357" s="71"/>
      <c r="LWM357" s="71"/>
      <c r="LWN357" s="71"/>
      <c r="LWO357" s="71"/>
      <c r="LWP357" s="71"/>
      <c r="LWQ357" s="71"/>
      <c r="LWR357" s="71"/>
      <c r="LWS357" s="71"/>
      <c r="LWT357" s="71"/>
      <c r="LWU357" s="71"/>
      <c r="LWV357" s="71"/>
      <c r="LWW357" s="71"/>
      <c r="LWX357" s="71"/>
      <c r="LWY357" s="71"/>
      <c r="LWZ357" s="71"/>
      <c r="LXA357" s="71"/>
      <c r="LXB357" s="71"/>
      <c r="LXC357" s="71"/>
      <c r="LXD357" s="71"/>
      <c r="LXE357" s="71"/>
      <c r="LXF357" s="71"/>
      <c r="LXG357" s="71"/>
      <c r="LXH357" s="71"/>
      <c r="LXI357" s="71"/>
      <c r="LXJ357" s="71"/>
      <c r="LXK357" s="71"/>
      <c r="LXL357" s="71"/>
      <c r="LXM357" s="71"/>
      <c r="LXN357" s="71"/>
      <c r="LXO357" s="71"/>
      <c r="LXP357" s="71"/>
      <c r="LXQ357" s="71"/>
      <c r="LXR357" s="71"/>
      <c r="LXS357" s="71"/>
      <c r="LXT357" s="71"/>
      <c r="LXU357" s="71"/>
      <c r="LXV357" s="71"/>
      <c r="LXW357" s="71"/>
      <c r="LXX357" s="71"/>
      <c r="LXY357" s="71"/>
      <c r="LXZ357" s="71"/>
      <c r="LYA357" s="71"/>
      <c r="LYB357" s="71"/>
      <c r="LYC357" s="71"/>
      <c r="LYD357" s="71"/>
      <c r="LYE357" s="71"/>
      <c r="LYF357" s="71"/>
      <c r="LYG357" s="71"/>
      <c r="LYH357" s="71"/>
      <c r="LYI357" s="71"/>
      <c r="LYJ357" s="71"/>
      <c r="LYK357" s="71"/>
      <c r="LYL357" s="71"/>
      <c r="LYM357" s="71"/>
      <c r="LYN357" s="71"/>
      <c r="LYO357" s="71"/>
      <c r="LYP357" s="71"/>
      <c r="LYQ357" s="71"/>
      <c r="LYR357" s="71"/>
      <c r="LYS357" s="71"/>
      <c r="LYT357" s="71"/>
      <c r="LYU357" s="71"/>
      <c r="LYV357" s="71"/>
      <c r="LYW357" s="71"/>
      <c r="LYX357" s="71"/>
      <c r="LYY357" s="71"/>
      <c r="LYZ357" s="71"/>
      <c r="LZA357" s="71"/>
      <c r="LZB357" s="71"/>
      <c r="LZC357" s="71"/>
      <c r="LZD357" s="71"/>
      <c r="LZE357" s="71"/>
      <c r="LZF357" s="71"/>
      <c r="LZG357" s="71"/>
      <c r="LZH357" s="71"/>
      <c r="LZI357" s="71"/>
      <c r="LZJ357" s="71"/>
      <c r="LZK357" s="71"/>
      <c r="LZL357" s="71"/>
      <c r="LZM357" s="71"/>
      <c r="LZN357" s="71"/>
      <c r="LZO357" s="71"/>
      <c r="LZP357" s="71"/>
      <c r="LZQ357" s="71"/>
      <c r="LZR357" s="71"/>
      <c r="LZS357" s="71"/>
      <c r="LZT357" s="71"/>
      <c r="LZU357" s="71"/>
      <c r="LZV357" s="71"/>
      <c r="LZW357" s="71"/>
      <c r="LZX357" s="71"/>
      <c r="LZY357" s="71"/>
      <c r="LZZ357" s="71"/>
      <c r="MAA357" s="71"/>
      <c r="MAB357" s="71"/>
      <c r="MAC357" s="71"/>
      <c r="MAD357" s="71"/>
      <c r="MAE357" s="71"/>
      <c r="MAF357" s="71"/>
      <c r="MAG357" s="71"/>
      <c r="MAH357" s="71"/>
      <c r="MAI357" s="71"/>
      <c r="MAJ357" s="71"/>
      <c r="MAK357" s="71"/>
      <c r="MAL357" s="71"/>
      <c r="MAM357" s="71"/>
      <c r="MAN357" s="71"/>
      <c r="MAO357" s="71"/>
      <c r="MAP357" s="71"/>
      <c r="MAQ357" s="71"/>
      <c r="MAR357" s="71"/>
      <c r="MAS357" s="71"/>
      <c r="MAT357" s="71"/>
      <c r="MAU357" s="71"/>
      <c r="MAV357" s="71"/>
      <c r="MAW357" s="71"/>
      <c r="MAX357" s="71"/>
      <c r="MAY357" s="71"/>
      <c r="MAZ357" s="71"/>
      <c r="MBA357" s="71"/>
      <c r="MBB357" s="71"/>
      <c r="MBC357" s="71"/>
      <c r="MBD357" s="71"/>
      <c r="MBE357" s="71"/>
      <c r="MBF357" s="71"/>
      <c r="MBG357" s="71"/>
      <c r="MBH357" s="71"/>
      <c r="MBI357" s="71"/>
      <c r="MBJ357" s="71"/>
      <c r="MBK357" s="71"/>
      <c r="MBL357" s="71"/>
      <c r="MBM357" s="71"/>
      <c r="MBN357" s="71"/>
      <c r="MBO357" s="71"/>
      <c r="MBP357" s="71"/>
      <c r="MBQ357" s="71"/>
      <c r="MBR357" s="71"/>
      <c r="MBS357" s="71"/>
      <c r="MBT357" s="71"/>
      <c r="MBU357" s="71"/>
      <c r="MBV357" s="71"/>
      <c r="MBW357" s="71"/>
      <c r="MBX357" s="71"/>
      <c r="MBY357" s="71"/>
      <c r="MBZ357" s="71"/>
      <c r="MCA357" s="71"/>
      <c r="MCB357" s="71"/>
      <c r="MCC357" s="71"/>
      <c r="MCD357" s="71"/>
      <c r="MCE357" s="71"/>
      <c r="MCF357" s="71"/>
      <c r="MCG357" s="71"/>
      <c r="MCH357" s="71"/>
      <c r="MCI357" s="71"/>
      <c r="MCJ357" s="71"/>
      <c r="MCK357" s="71"/>
      <c r="MCL357" s="71"/>
      <c r="MCM357" s="71"/>
      <c r="MCN357" s="71"/>
      <c r="MCO357" s="71"/>
      <c r="MCP357" s="71"/>
      <c r="MCQ357" s="71"/>
      <c r="MCR357" s="71"/>
      <c r="MCS357" s="71"/>
      <c r="MCT357" s="71"/>
      <c r="MCU357" s="71"/>
      <c r="MCV357" s="71"/>
      <c r="MCW357" s="71"/>
      <c r="MCX357" s="71"/>
      <c r="MCY357" s="71"/>
      <c r="MCZ357" s="71"/>
      <c r="MDA357" s="71"/>
      <c r="MDB357" s="71"/>
      <c r="MDC357" s="71"/>
      <c r="MDD357" s="71"/>
      <c r="MDE357" s="71"/>
      <c r="MDF357" s="71"/>
      <c r="MDG357" s="71"/>
      <c r="MDH357" s="71"/>
      <c r="MDI357" s="71"/>
      <c r="MDJ357" s="71"/>
      <c r="MDK357" s="71"/>
      <c r="MDL357" s="71"/>
      <c r="MDM357" s="71"/>
      <c r="MDN357" s="71"/>
      <c r="MDO357" s="71"/>
      <c r="MDP357" s="71"/>
      <c r="MDQ357" s="71"/>
      <c r="MDR357" s="71"/>
      <c r="MDS357" s="71"/>
      <c r="MDT357" s="71"/>
      <c r="MDU357" s="71"/>
      <c r="MDV357" s="71"/>
      <c r="MDW357" s="71"/>
      <c r="MDX357" s="71"/>
      <c r="MDY357" s="71"/>
      <c r="MDZ357" s="71"/>
      <c r="MEA357" s="71"/>
      <c r="MEB357" s="71"/>
      <c r="MEC357" s="71"/>
      <c r="MED357" s="71"/>
      <c r="MEE357" s="71"/>
      <c r="MEF357" s="71"/>
      <c r="MEG357" s="71"/>
      <c r="MEH357" s="71"/>
      <c r="MEI357" s="71"/>
      <c r="MEJ357" s="71"/>
      <c r="MEK357" s="71"/>
      <c r="MEL357" s="71"/>
      <c r="MEM357" s="71"/>
      <c r="MEN357" s="71"/>
      <c r="MEO357" s="71"/>
      <c r="MEP357" s="71"/>
      <c r="MEQ357" s="71"/>
      <c r="MER357" s="71"/>
      <c r="MES357" s="71"/>
      <c r="MET357" s="71"/>
      <c r="MEU357" s="71"/>
      <c r="MEV357" s="71"/>
      <c r="MEW357" s="71"/>
      <c r="MEX357" s="71"/>
      <c r="MEY357" s="71"/>
      <c r="MEZ357" s="71"/>
      <c r="MFA357" s="71"/>
      <c r="MFB357" s="71"/>
      <c r="MFC357" s="71"/>
      <c r="MFD357" s="71"/>
      <c r="MFE357" s="71"/>
      <c r="MFF357" s="71"/>
      <c r="MFG357" s="71"/>
      <c r="MFH357" s="71"/>
      <c r="MFI357" s="71"/>
      <c r="MFJ357" s="71"/>
      <c r="MFK357" s="71"/>
      <c r="MFL357" s="71"/>
      <c r="MFM357" s="71"/>
      <c r="MFN357" s="71"/>
      <c r="MFO357" s="71"/>
      <c r="MFP357" s="71"/>
      <c r="MFQ357" s="71"/>
      <c r="MFR357" s="71"/>
      <c r="MFS357" s="71"/>
      <c r="MFT357" s="71"/>
      <c r="MFU357" s="71"/>
      <c r="MFV357" s="71"/>
      <c r="MFW357" s="71"/>
      <c r="MFX357" s="71"/>
      <c r="MFY357" s="71"/>
      <c r="MFZ357" s="71"/>
      <c r="MGA357" s="71"/>
      <c r="MGB357" s="71"/>
      <c r="MGC357" s="71"/>
      <c r="MGD357" s="71"/>
      <c r="MGE357" s="71"/>
      <c r="MGF357" s="71"/>
      <c r="MGG357" s="71"/>
      <c r="MGH357" s="71"/>
      <c r="MGI357" s="71"/>
      <c r="MGJ357" s="71"/>
      <c r="MGK357" s="71"/>
      <c r="MGL357" s="71"/>
      <c r="MGM357" s="71"/>
      <c r="MGN357" s="71"/>
      <c r="MGO357" s="71"/>
      <c r="MGP357" s="71"/>
      <c r="MGQ357" s="71"/>
      <c r="MGR357" s="71"/>
      <c r="MGS357" s="71"/>
      <c r="MGT357" s="71"/>
      <c r="MGU357" s="71"/>
      <c r="MGV357" s="71"/>
      <c r="MGW357" s="71"/>
      <c r="MGX357" s="71"/>
      <c r="MGY357" s="71"/>
      <c r="MGZ357" s="71"/>
      <c r="MHA357" s="71"/>
      <c r="MHB357" s="71"/>
      <c r="MHC357" s="71"/>
      <c r="MHD357" s="71"/>
      <c r="MHE357" s="71"/>
      <c r="MHF357" s="71"/>
      <c r="MHG357" s="71"/>
      <c r="MHH357" s="71"/>
      <c r="MHI357" s="71"/>
      <c r="MHJ357" s="71"/>
      <c r="MHK357" s="71"/>
      <c r="MHL357" s="71"/>
      <c r="MHM357" s="71"/>
      <c r="MHN357" s="71"/>
      <c r="MHO357" s="71"/>
      <c r="MHP357" s="71"/>
      <c r="MHQ357" s="71"/>
      <c r="MHR357" s="71"/>
      <c r="MHS357" s="71"/>
      <c r="MHT357" s="71"/>
      <c r="MHU357" s="71"/>
      <c r="MHV357" s="71"/>
      <c r="MHW357" s="71"/>
      <c r="MHX357" s="71"/>
      <c r="MHY357" s="71"/>
      <c r="MHZ357" s="71"/>
      <c r="MIA357" s="71"/>
      <c r="MIB357" s="71"/>
      <c r="MIC357" s="71"/>
      <c r="MID357" s="71"/>
      <c r="MIE357" s="71"/>
      <c r="MIF357" s="71"/>
      <c r="MIG357" s="71"/>
      <c r="MIH357" s="71"/>
      <c r="MII357" s="71"/>
      <c r="MIJ357" s="71"/>
      <c r="MIK357" s="71"/>
      <c r="MIL357" s="71"/>
      <c r="MIM357" s="71"/>
      <c r="MIN357" s="71"/>
      <c r="MIO357" s="71"/>
      <c r="MIP357" s="71"/>
      <c r="MIQ357" s="71"/>
      <c r="MIR357" s="71"/>
      <c r="MIS357" s="71"/>
      <c r="MIT357" s="71"/>
      <c r="MIU357" s="71"/>
      <c r="MIV357" s="71"/>
      <c r="MIW357" s="71"/>
      <c r="MIX357" s="71"/>
      <c r="MIY357" s="71"/>
      <c r="MIZ357" s="71"/>
      <c r="MJA357" s="71"/>
      <c r="MJB357" s="71"/>
      <c r="MJC357" s="71"/>
      <c r="MJD357" s="71"/>
      <c r="MJE357" s="71"/>
      <c r="MJF357" s="71"/>
      <c r="MJG357" s="71"/>
      <c r="MJH357" s="71"/>
      <c r="MJI357" s="71"/>
      <c r="MJJ357" s="71"/>
      <c r="MJK357" s="71"/>
      <c r="MJL357" s="71"/>
      <c r="MJM357" s="71"/>
      <c r="MJN357" s="71"/>
      <c r="MJO357" s="71"/>
      <c r="MJP357" s="71"/>
      <c r="MJQ357" s="71"/>
      <c r="MJR357" s="71"/>
      <c r="MJS357" s="71"/>
      <c r="MJT357" s="71"/>
      <c r="MJU357" s="71"/>
      <c r="MJV357" s="71"/>
      <c r="MJW357" s="71"/>
      <c r="MJX357" s="71"/>
      <c r="MJY357" s="71"/>
      <c r="MJZ357" s="71"/>
      <c r="MKA357" s="71"/>
      <c r="MKB357" s="71"/>
      <c r="MKC357" s="71"/>
      <c r="MKD357" s="71"/>
      <c r="MKE357" s="71"/>
      <c r="MKF357" s="71"/>
      <c r="MKG357" s="71"/>
      <c r="MKH357" s="71"/>
      <c r="MKI357" s="71"/>
      <c r="MKJ357" s="71"/>
      <c r="MKK357" s="71"/>
      <c r="MKL357" s="71"/>
      <c r="MKM357" s="71"/>
      <c r="MKN357" s="71"/>
      <c r="MKO357" s="71"/>
      <c r="MKP357" s="71"/>
      <c r="MKQ357" s="71"/>
      <c r="MKR357" s="71"/>
      <c r="MKS357" s="71"/>
      <c r="MKT357" s="71"/>
      <c r="MKU357" s="71"/>
      <c r="MKV357" s="71"/>
      <c r="MKW357" s="71"/>
      <c r="MKX357" s="71"/>
      <c r="MKY357" s="71"/>
      <c r="MKZ357" s="71"/>
      <c r="MLA357" s="71"/>
      <c r="MLB357" s="71"/>
      <c r="MLC357" s="71"/>
      <c r="MLD357" s="71"/>
      <c r="MLE357" s="71"/>
      <c r="MLF357" s="71"/>
      <c r="MLG357" s="71"/>
      <c r="MLH357" s="71"/>
      <c r="MLI357" s="71"/>
      <c r="MLJ357" s="71"/>
      <c r="MLK357" s="71"/>
      <c r="MLL357" s="71"/>
      <c r="MLM357" s="71"/>
      <c r="MLN357" s="71"/>
      <c r="MLO357" s="71"/>
      <c r="MLP357" s="71"/>
      <c r="MLQ357" s="71"/>
      <c r="MLR357" s="71"/>
      <c r="MLS357" s="71"/>
      <c r="MLT357" s="71"/>
      <c r="MLU357" s="71"/>
      <c r="MLV357" s="71"/>
      <c r="MLW357" s="71"/>
      <c r="MLX357" s="71"/>
      <c r="MLY357" s="71"/>
      <c r="MLZ357" s="71"/>
      <c r="MMA357" s="71"/>
      <c r="MMB357" s="71"/>
      <c r="MMC357" s="71"/>
      <c r="MMD357" s="71"/>
      <c r="MME357" s="71"/>
      <c r="MMF357" s="71"/>
      <c r="MMG357" s="71"/>
      <c r="MMH357" s="71"/>
      <c r="MMI357" s="71"/>
      <c r="MMJ357" s="71"/>
      <c r="MMK357" s="71"/>
      <c r="MML357" s="71"/>
      <c r="MMM357" s="71"/>
      <c r="MMN357" s="71"/>
      <c r="MMO357" s="71"/>
      <c r="MMP357" s="71"/>
      <c r="MMQ357" s="71"/>
      <c r="MMR357" s="71"/>
      <c r="MMS357" s="71"/>
      <c r="MMT357" s="71"/>
      <c r="MMU357" s="71"/>
      <c r="MMV357" s="71"/>
      <c r="MMW357" s="71"/>
      <c r="MMX357" s="71"/>
      <c r="MMY357" s="71"/>
      <c r="MMZ357" s="71"/>
      <c r="MNA357" s="71"/>
      <c r="MNB357" s="71"/>
      <c r="MNC357" s="71"/>
      <c r="MND357" s="71"/>
      <c r="MNE357" s="71"/>
      <c r="MNF357" s="71"/>
      <c r="MNG357" s="71"/>
      <c r="MNH357" s="71"/>
      <c r="MNI357" s="71"/>
      <c r="MNJ357" s="71"/>
      <c r="MNK357" s="71"/>
      <c r="MNL357" s="71"/>
      <c r="MNM357" s="71"/>
      <c r="MNN357" s="71"/>
      <c r="MNO357" s="71"/>
      <c r="MNP357" s="71"/>
      <c r="MNQ357" s="71"/>
      <c r="MNR357" s="71"/>
      <c r="MNS357" s="71"/>
      <c r="MNT357" s="71"/>
      <c r="MNU357" s="71"/>
      <c r="MNV357" s="71"/>
      <c r="MNW357" s="71"/>
      <c r="MNX357" s="71"/>
      <c r="MNY357" s="71"/>
      <c r="MNZ357" s="71"/>
      <c r="MOA357" s="71"/>
      <c r="MOB357" s="71"/>
      <c r="MOC357" s="71"/>
      <c r="MOD357" s="71"/>
      <c r="MOE357" s="71"/>
      <c r="MOF357" s="71"/>
      <c r="MOG357" s="71"/>
      <c r="MOH357" s="71"/>
      <c r="MOI357" s="71"/>
      <c r="MOJ357" s="71"/>
      <c r="MOK357" s="71"/>
      <c r="MOL357" s="71"/>
      <c r="MOM357" s="71"/>
      <c r="MON357" s="71"/>
      <c r="MOO357" s="71"/>
      <c r="MOP357" s="71"/>
      <c r="MOQ357" s="71"/>
      <c r="MOR357" s="71"/>
      <c r="MOS357" s="71"/>
      <c r="MOT357" s="71"/>
      <c r="MOU357" s="71"/>
      <c r="MOV357" s="71"/>
      <c r="MOW357" s="71"/>
      <c r="MOX357" s="71"/>
      <c r="MOY357" s="71"/>
      <c r="MOZ357" s="71"/>
      <c r="MPA357" s="71"/>
      <c r="MPB357" s="71"/>
      <c r="MPC357" s="71"/>
      <c r="MPD357" s="71"/>
      <c r="MPE357" s="71"/>
      <c r="MPF357" s="71"/>
      <c r="MPG357" s="71"/>
      <c r="MPH357" s="71"/>
      <c r="MPI357" s="71"/>
      <c r="MPJ357" s="71"/>
      <c r="MPK357" s="71"/>
      <c r="MPL357" s="71"/>
      <c r="MPM357" s="71"/>
      <c r="MPN357" s="71"/>
      <c r="MPO357" s="71"/>
      <c r="MPP357" s="71"/>
      <c r="MPQ357" s="71"/>
      <c r="MPR357" s="71"/>
      <c r="MPS357" s="71"/>
      <c r="MPT357" s="71"/>
      <c r="MPU357" s="71"/>
      <c r="MPV357" s="71"/>
      <c r="MPW357" s="71"/>
      <c r="MPX357" s="71"/>
      <c r="MPY357" s="71"/>
      <c r="MPZ357" s="71"/>
      <c r="MQA357" s="71"/>
      <c r="MQB357" s="71"/>
      <c r="MQC357" s="71"/>
      <c r="MQD357" s="71"/>
      <c r="MQE357" s="71"/>
      <c r="MQF357" s="71"/>
      <c r="MQG357" s="71"/>
      <c r="MQH357" s="71"/>
      <c r="MQI357" s="71"/>
      <c r="MQJ357" s="71"/>
      <c r="MQK357" s="71"/>
      <c r="MQL357" s="71"/>
      <c r="MQM357" s="71"/>
      <c r="MQN357" s="71"/>
      <c r="MQO357" s="71"/>
      <c r="MQP357" s="71"/>
      <c r="MQQ357" s="71"/>
      <c r="MQR357" s="71"/>
      <c r="MQS357" s="71"/>
      <c r="MQT357" s="71"/>
      <c r="MQU357" s="71"/>
      <c r="MQV357" s="71"/>
      <c r="MQW357" s="71"/>
      <c r="MQX357" s="71"/>
      <c r="MQY357" s="71"/>
      <c r="MQZ357" s="71"/>
      <c r="MRA357" s="71"/>
      <c r="MRB357" s="71"/>
      <c r="MRC357" s="71"/>
      <c r="MRD357" s="71"/>
      <c r="MRE357" s="71"/>
      <c r="MRF357" s="71"/>
      <c r="MRG357" s="71"/>
      <c r="MRH357" s="71"/>
      <c r="MRI357" s="71"/>
      <c r="MRJ357" s="71"/>
      <c r="MRK357" s="71"/>
      <c r="MRL357" s="71"/>
      <c r="MRM357" s="71"/>
      <c r="MRN357" s="71"/>
      <c r="MRO357" s="71"/>
      <c r="MRP357" s="71"/>
      <c r="MRQ357" s="71"/>
      <c r="MRR357" s="71"/>
      <c r="MRS357" s="71"/>
      <c r="MRT357" s="71"/>
      <c r="MRU357" s="71"/>
      <c r="MRV357" s="71"/>
      <c r="MRW357" s="71"/>
      <c r="MRX357" s="71"/>
      <c r="MRY357" s="71"/>
      <c r="MRZ357" s="71"/>
      <c r="MSA357" s="71"/>
      <c r="MSB357" s="71"/>
      <c r="MSC357" s="71"/>
      <c r="MSD357" s="71"/>
      <c r="MSE357" s="71"/>
      <c r="MSF357" s="71"/>
      <c r="MSG357" s="71"/>
      <c r="MSH357" s="71"/>
      <c r="MSI357" s="71"/>
      <c r="MSJ357" s="71"/>
      <c r="MSK357" s="71"/>
      <c r="MSL357" s="71"/>
      <c r="MSM357" s="71"/>
      <c r="MSN357" s="71"/>
      <c r="MSO357" s="71"/>
      <c r="MSP357" s="71"/>
      <c r="MSQ357" s="71"/>
      <c r="MSR357" s="71"/>
      <c r="MSS357" s="71"/>
      <c r="MST357" s="71"/>
      <c r="MSU357" s="71"/>
      <c r="MSV357" s="71"/>
      <c r="MSW357" s="71"/>
      <c r="MSX357" s="71"/>
      <c r="MSY357" s="71"/>
      <c r="MSZ357" s="71"/>
      <c r="MTA357" s="71"/>
      <c r="MTB357" s="71"/>
      <c r="MTC357" s="71"/>
      <c r="MTD357" s="71"/>
      <c r="MTE357" s="71"/>
      <c r="MTF357" s="71"/>
      <c r="MTG357" s="71"/>
      <c r="MTH357" s="71"/>
      <c r="MTI357" s="71"/>
      <c r="MTJ357" s="71"/>
      <c r="MTK357" s="71"/>
      <c r="MTL357" s="71"/>
      <c r="MTM357" s="71"/>
      <c r="MTN357" s="71"/>
      <c r="MTO357" s="71"/>
      <c r="MTP357" s="71"/>
      <c r="MTQ357" s="71"/>
      <c r="MTR357" s="71"/>
      <c r="MTS357" s="71"/>
      <c r="MTT357" s="71"/>
      <c r="MTU357" s="71"/>
      <c r="MTV357" s="71"/>
      <c r="MTW357" s="71"/>
      <c r="MTX357" s="71"/>
      <c r="MTY357" s="71"/>
      <c r="MTZ357" s="71"/>
      <c r="MUA357" s="71"/>
      <c r="MUB357" s="71"/>
      <c r="MUC357" s="71"/>
      <c r="MUD357" s="71"/>
      <c r="MUE357" s="71"/>
      <c r="MUF357" s="71"/>
      <c r="MUG357" s="71"/>
      <c r="MUH357" s="71"/>
      <c r="MUI357" s="71"/>
      <c r="MUJ357" s="71"/>
      <c r="MUK357" s="71"/>
      <c r="MUL357" s="71"/>
      <c r="MUM357" s="71"/>
      <c r="MUN357" s="71"/>
      <c r="MUO357" s="71"/>
      <c r="MUP357" s="71"/>
      <c r="MUQ357" s="71"/>
      <c r="MUR357" s="71"/>
      <c r="MUS357" s="71"/>
      <c r="MUT357" s="71"/>
      <c r="MUU357" s="71"/>
      <c r="MUV357" s="71"/>
      <c r="MUW357" s="71"/>
      <c r="MUX357" s="71"/>
      <c r="MUY357" s="71"/>
      <c r="MUZ357" s="71"/>
      <c r="MVA357" s="71"/>
      <c r="MVB357" s="71"/>
      <c r="MVC357" s="71"/>
      <c r="MVD357" s="71"/>
      <c r="MVE357" s="71"/>
      <c r="MVF357" s="71"/>
      <c r="MVG357" s="71"/>
      <c r="MVH357" s="71"/>
      <c r="MVI357" s="71"/>
      <c r="MVJ357" s="71"/>
      <c r="MVK357" s="71"/>
      <c r="MVL357" s="71"/>
      <c r="MVM357" s="71"/>
      <c r="MVN357" s="71"/>
      <c r="MVO357" s="71"/>
      <c r="MVP357" s="71"/>
      <c r="MVQ357" s="71"/>
      <c r="MVR357" s="71"/>
      <c r="MVS357" s="71"/>
      <c r="MVT357" s="71"/>
      <c r="MVU357" s="71"/>
      <c r="MVV357" s="71"/>
      <c r="MVW357" s="71"/>
      <c r="MVX357" s="71"/>
      <c r="MVY357" s="71"/>
      <c r="MVZ357" s="71"/>
      <c r="MWA357" s="71"/>
      <c r="MWB357" s="71"/>
      <c r="MWC357" s="71"/>
      <c r="MWD357" s="71"/>
      <c r="MWE357" s="71"/>
      <c r="MWF357" s="71"/>
      <c r="MWG357" s="71"/>
      <c r="MWH357" s="71"/>
      <c r="MWI357" s="71"/>
      <c r="MWJ357" s="71"/>
      <c r="MWK357" s="71"/>
      <c r="MWL357" s="71"/>
      <c r="MWM357" s="71"/>
      <c r="MWN357" s="71"/>
      <c r="MWO357" s="71"/>
      <c r="MWP357" s="71"/>
      <c r="MWQ357" s="71"/>
      <c r="MWR357" s="71"/>
      <c r="MWS357" s="71"/>
      <c r="MWT357" s="71"/>
      <c r="MWU357" s="71"/>
      <c r="MWV357" s="71"/>
      <c r="MWW357" s="71"/>
      <c r="MWX357" s="71"/>
      <c r="MWY357" s="71"/>
      <c r="MWZ357" s="71"/>
      <c r="MXA357" s="71"/>
      <c r="MXB357" s="71"/>
      <c r="MXC357" s="71"/>
      <c r="MXD357" s="71"/>
      <c r="MXE357" s="71"/>
      <c r="MXF357" s="71"/>
      <c r="MXG357" s="71"/>
      <c r="MXH357" s="71"/>
      <c r="MXI357" s="71"/>
      <c r="MXJ357" s="71"/>
      <c r="MXK357" s="71"/>
      <c r="MXL357" s="71"/>
      <c r="MXM357" s="71"/>
      <c r="MXN357" s="71"/>
      <c r="MXO357" s="71"/>
      <c r="MXP357" s="71"/>
      <c r="MXQ357" s="71"/>
      <c r="MXR357" s="71"/>
      <c r="MXS357" s="71"/>
      <c r="MXT357" s="71"/>
      <c r="MXU357" s="71"/>
      <c r="MXV357" s="71"/>
      <c r="MXW357" s="71"/>
      <c r="MXX357" s="71"/>
      <c r="MXY357" s="71"/>
      <c r="MXZ357" s="71"/>
      <c r="MYA357" s="71"/>
      <c r="MYB357" s="71"/>
      <c r="MYC357" s="71"/>
      <c r="MYD357" s="71"/>
      <c r="MYE357" s="71"/>
      <c r="MYF357" s="71"/>
      <c r="MYG357" s="71"/>
      <c r="MYH357" s="71"/>
      <c r="MYI357" s="71"/>
      <c r="MYJ357" s="71"/>
      <c r="MYK357" s="71"/>
      <c r="MYL357" s="71"/>
      <c r="MYM357" s="71"/>
      <c r="MYN357" s="71"/>
      <c r="MYO357" s="71"/>
      <c r="MYP357" s="71"/>
      <c r="MYQ357" s="71"/>
      <c r="MYR357" s="71"/>
      <c r="MYS357" s="71"/>
      <c r="MYT357" s="71"/>
      <c r="MYU357" s="71"/>
      <c r="MYV357" s="71"/>
      <c r="MYW357" s="71"/>
      <c r="MYX357" s="71"/>
      <c r="MYY357" s="71"/>
      <c r="MYZ357" s="71"/>
      <c r="MZA357" s="71"/>
      <c r="MZB357" s="71"/>
      <c r="MZC357" s="71"/>
      <c r="MZD357" s="71"/>
      <c r="MZE357" s="71"/>
      <c r="MZF357" s="71"/>
      <c r="MZG357" s="71"/>
      <c r="MZH357" s="71"/>
      <c r="MZI357" s="71"/>
      <c r="MZJ357" s="71"/>
      <c r="MZK357" s="71"/>
      <c r="MZL357" s="71"/>
      <c r="MZM357" s="71"/>
      <c r="MZN357" s="71"/>
      <c r="MZO357" s="71"/>
      <c r="MZP357" s="71"/>
      <c r="MZQ357" s="71"/>
      <c r="MZR357" s="71"/>
      <c r="MZS357" s="71"/>
      <c r="MZT357" s="71"/>
      <c r="MZU357" s="71"/>
      <c r="MZV357" s="71"/>
      <c r="MZW357" s="71"/>
      <c r="MZX357" s="71"/>
      <c r="MZY357" s="71"/>
      <c r="MZZ357" s="71"/>
      <c r="NAA357" s="71"/>
      <c r="NAB357" s="71"/>
      <c r="NAC357" s="71"/>
      <c r="NAD357" s="71"/>
      <c r="NAE357" s="71"/>
      <c r="NAF357" s="71"/>
      <c r="NAG357" s="71"/>
      <c r="NAH357" s="71"/>
      <c r="NAI357" s="71"/>
      <c r="NAJ357" s="71"/>
      <c r="NAK357" s="71"/>
      <c r="NAL357" s="71"/>
      <c r="NAM357" s="71"/>
      <c r="NAN357" s="71"/>
      <c r="NAO357" s="71"/>
      <c r="NAP357" s="71"/>
      <c r="NAQ357" s="71"/>
      <c r="NAR357" s="71"/>
      <c r="NAS357" s="71"/>
      <c r="NAT357" s="71"/>
      <c r="NAU357" s="71"/>
      <c r="NAV357" s="71"/>
      <c r="NAW357" s="71"/>
      <c r="NAX357" s="71"/>
      <c r="NAY357" s="71"/>
      <c r="NAZ357" s="71"/>
      <c r="NBA357" s="71"/>
      <c r="NBB357" s="71"/>
      <c r="NBC357" s="71"/>
      <c r="NBD357" s="71"/>
      <c r="NBE357" s="71"/>
      <c r="NBF357" s="71"/>
      <c r="NBG357" s="71"/>
      <c r="NBH357" s="71"/>
      <c r="NBI357" s="71"/>
      <c r="NBJ357" s="71"/>
      <c r="NBK357" s="71"/>
      <c r="NBL357" s="71"/>
      <c r="NBM357" s="71"/>
      <c r="NBN357" s="71"/>
      <c r="NBO357" s="71"/>
      <c r="NBP357" s="71"/>
      <c r="NBQ357" s="71"/>
      <c r="NBR357" s="71"/>
      <c r="NBS357" s="71"/>
      <c r="NBT357" s="71"/>
      <c r="NBU357" s="71"/>
      <c r="NBV357" s="71"/>
      <c r="NBW357" s="71"/>
      <c r="NBX357" s="71"/>
      <c r="NBY357" s="71"/>
      <c r="NBZ357" s="71"/>
      <c r="NCA357" s="71"/>
      <c r="NCB357" s="71"/>
      <c r="NCC357" s="71"/>
      <c r="NCD357" s="71"/>
      <c r="NCE357" s="71"/>
      <c r="NCF357" s="71"/>
      <c r="NCG357" s="71"/>
      <c r="NCH357" s="71"/>
      <c r="NCI357" s="71"/>
      <c r="NCJ357" s="71"/>
      <c r="NCK357" s="71"/>
      <c r="NCL357" s="71"/>
      <c r="NCM357" s="71"/>
      <c r="NCN357" s="71"/>
      <c r="NCO357" s="71"/>
      <c r="NCP357" s="71"/>
      <c r="NCQ357" s="71"/>
      <c r="NCR357" s="71"/>
      <c r="NCS357" s="71"/>
      <c r="NCT357" s="71"/>
      <c r="NCU357" s="71"/>
      <c r="NCV357" s="71"/>
      <c r="NCW357" s="71"/>
      <c r="NCX357" s="71"/>
      <c r="NCY357" s="71"/>
      <c r="NCZ357" s="71"/>
      <c r="NDA357" s="71"/>
      <c r="NDB357" s="71"/>
      <c r="NDC357" s="71"/>
      <c r="NDD357" s="71"/>
      <c r="NDE357" s="71"/>
      <c r="NDF357" s="71"/>
      <c r="NDG357" s="71"/>
      <c r="NDH357" s="71"/>
      <c r="NDI357" s="71"/>
      <c r="NDJ357" s="71"/>
      <c r="NDK357" s="71"/>
      <c r="NDL357" s="71"/>
      <c r="NDM357" s="71"/>
      <c r="NDN357" s="71"/>
      <c r="NDO357" s="71"/>
      <c r="NDP357" s="71"/>
      <c r="NDQ357" s="71"/>
      <c r="NDR357" s="71"/>
      <c r="NDS357" s="71"/>
      <c r="NDT357" s="71"/>
      <c r="NDU357" s="71"/>
      <c r="NDV357" s="71"/>
      <c r="NDW357" s="71"/>
      <c r="NDX357" s="71"/>
      <c r="NDY357" s="71"/>
      <c r="NDZ357" s="71"/>
      <c r="NEA357" s="71"/>
      <c r="NEB357" s="71"/>
      <c r="NEC357" s="71"/>
      <c r="NED357" s="71"/>
      <c r="NEE357" s="71"/>
      <c r="NEF357" s="71"/>
      <c r="NEG357" s="71"/>
      <c r="NEH357" s="71"/>
      <c r="NEI357" s="71"/>
      <c r="NEJ357" s="71"/>
      <c r="NEK357" s="71"/>
      <c r="NEL357" s="71"/>
      <c r="NEM357" s="71"/>
      <c r="NEN357" s="71"/>
      <c r="NEO357" s="71"/>
      <c r="NEP357" s="71"/>
      <c r="NEQ357" s="71"/>
      <c r="NER357" s="71"/>
      <c r="NES357" s="71"/>
      <c r="NET357" s="71"/>
      <c r="NEU357" s="71"/>
      <c r="NEV357" s="71"/>
      <c r="NEW357" s="71"/>
      <c r="NEX357" s="71"/>
      <c r="NEY357" s="71"/>
      <c r="NEZ357" s="71"/>
      <c r="NFA357" s="71"/>
      <c r="NFB357" s="71"/>
      <c r="NFC357" s="71"/>
      <c r="NFD357" s="71"/>
      <c r="NFE357" s="71"/>
      <c r="NFF357" s="71"/>
      <c r="NFG357" s="71"/>
      <c r="NFH357" s="71"/>
      <c r="NFI357" s="71"/>
      <c r="NFJ357" s="71"/>
      <c r="NFK357" s="71"/>
      <c r="NFL357" s="71"/>
      <c r="NFM357" s="71"/>
      <c r="NFN357" s="71"/>
      <c r="NFO357" s="71"/>
      <c r="NFP357" s="71"/>
      <c r="NFQ357" s="71"/>
      <c r="NFR357" s="71"/>
      <c r="NFS357" s="71"/>
      <c r="NFT357" s="71"/>
      <c r="NFU357" s="71"/>
      <c r="NFV357" s="71"/>
      <c r="NFW357" s="71"/>
      <c r="NFX357" s="71"/>
      <c r="NFY357" s="71"/>
      <c r="NFZ357" s="71"/>
      <c r="NGA357" s="71"/>
      <c r="NGB357" s="71"/>
      <c r="NGC357" s="71"/>
      <c r="NGD357" s="71"/>
      <c r="NGE357" s="71"/>
      <c r="NGF357" s="71"/>
      <c r="NGG357" s="71"/>
      <c r="NGH357" s="71"/>
      <c r="NGI357" s="71"/>
      <c r="NGJ357" s="71"/>
      <c r="NGK357" s="71"/>
      <c r="NGL357" s="71"/>
      <c r="NGM357" s="71"/>
      <c r="NGN357" s="71"/>
      <c r="NGO357" s="71"/>
      <c r="NGP357" s="71"/>
      <c r="NGQ357" s="71"/>
      <c r="NGR357" s="71"/>
      <c r="NGS357" s="71"/>
      <c r="NGT357" s="71"/>
      <c r="NGU357" s="71"/>
      <c r="NGV357" s="71"/>
      <c r="NGW357" s="71"/>
      <c r="NGX357" s="71"/>
      <c r="NGY357" s="71"/>
      <c r="NGZ357" s="71"/>
      <c r="NHA357" s="71"/>
      <c r="NHB357" s="71"/>
      <c r="NHC357" s="71"/>
      <c r="NHD357" s="71"/>
      <c r="NHE357" s="71"/>
      <c r="NHF357" s="71"/>
      <c r="NHG357" s="71"/>
      <c r="NHH357" s="71"/>
      <c r="NHI357" s="71"/>
      <c r="NHJ357" s="71"/>
      <c r="NHK357" s="71"/>
      <c r="NHL357" s="71"/>
      <c r="NHM357" s="71"/>
      <c r="NHN357" s="71"/>
      <c r="NHO357" s="71"/>
      <c r="NHP357" s="71"/>
      <c r="NHQ357" s="71"/>
      <c r="NHR357" s="71"/>
      <c r="NHS357" s="71"/>
      <c r="NHT357" s="71"/>
      <c r="NHU357" s="71"/>
      <c r="NHV357" s="71"/>
      <c r="NHW357" s="71"/>
      <c r="NHX357" s="71"/>
      <c r="NHY357" s="71"/>
      <c r="NHZ357" s="71"/>
      <c r="NIA357" s="71"/>
      <c r="NIB357" s="71"/>
      <c r="NIC357" s="71"/>
      <c r="NID357" s="71"/>
      <c r="NIE357" s="71"/>
      <c r="NIF357" s="71"/>
      <c r="NIG357" s="71"/>
      <c r="NIH357" s="71"/>
      <c r="NII357" s="71"/>
      <c r="NIJ357" s="71"/>
      <c r="NIK357" s="71"/>
      <c r="NIL357" s="71"/>
      <c r="NIM357" s="71"/>
      <c r="NIN357" s="71"/>
      <c r="NIO357" s="71"/>
      <c r="NIP357" s="71"/>
      <c r="NIQ357" s="71"/>
      <c r="NIR357" s="71"/>
      <c r="NIS357" s="71"/>
      <c r="NIT357" s="71"/>
      <c r="NIU357" s="71"/>
      <c r="NIV357" s="71"/>
      <c r="NIW357" s="71"/>
      <c r="NIX357" s="71"/>
      <c r="NIY357" s="71"/>
      <c r="NIZ357" s="71"/>
      <c r="NJA357" s="71"/>
      <c r="NJB357" s="71"/>
      <c r="NJC357" s="71"/>
      <c r="NJD357" s="71"/>
      <c r="NJE357" s="71"/>
      <c r="NJF357" s="71"/>
      <c r="NJG357" s="71"/>
      <c r="NJH357" s="71"/>
      <c r="NJI357" s="71"/>
      <c r="NJJ357" s="71"/>
      <c r="NJK357" s="71"/>
      <c r="NJL357" s="71"/>
      <c r="NJM357" s="71"/>
      <c r="NJN357" s="71"/>
      <c r="NJO357" s="71"/>
      <c r="NJP357" s="71"/>
      <c r="NJQ357" s="71"/>
      <c r="NJR357" s="71"/>
      <c r="NJS357" s="71"/>
      <c r="NJT357" s="71"/>
      <c r="NJU357" s="71"/>
      <c r="NJV357" s="71"/>
      <c r="NJW357" s="71"/>
      <c r="NJX357" s="71"/>
      <c r="NJY357" s="71"/>
      <c r="NJZ357" s="71"/>
      <c r="NKA357" s="71"/>
      <c r="NKB357" s="71"/>
      <c r="NKC357" s="71"/>
      <c r="NKD357" s="71"/>
      <c r="NKE357" s="71"/>
      <c r="NKF357" s="71"/>
      <c r="NKG357" s="71"/>
      <c r="NKH357" s="71"/>
      <c r="NKI357" s="71"/>
      <c r="NKJ357" s="71"/>
      <c r="NKK357" s="71"/>
      <c r="NKL357" s="71"/>
      <c r="NKM357" s="71"/>
      <c r="NKN357" s="71"/>
      <c r="NKO357" s="71"/>
      <c r="NKP357" s="71"/>
      <c r="NKQ357" s="71"/>
      <c r="NKR357" s="71"/>
      <c r="NKS357" s="71"/>
      <c r="NKT357" s="71"/>
      <c r="NKU357" s="71"/>
      <c r="NKV357" s="71"/>
      <c r="NKW357" s="71"/>
      <c r="NKX357" s="71"/>
      <c r="NKY357" s="71"/>
      <c r="NKZ357" s="71"/>
      <c r="NLA357" s="71"/>
      <c r="NLB357" s="71"/>
      <c r="NLC357" s="71"/>
      <c r="NLD357" s="71"/>
      <c r="NLE357" s="71"/>
      <c r="NLF357" s="71"/>
      <c r="NLG357" s="71"/>
      <c r="NLH357" s="71"/>
      <c r="NLI357" s="71"/>
      <c r="NLJ357" s="71"/>
      <c r="NLK357" s="71"/>
      <c r="NLL357" s="71"/>
      <c r="NLM357" s="71"/>
      <c r="NLN357" s="71"/>
      <c r="NLO357" s="71"/>
      <c r="NLP357" s="71"/>
      <c r="NLQ357" s="71"/>
      <c r="NLR357" s="71"/>
      <c r="NLS357" s="71"/>
      <c r="NLT357" s="71"/>
      <c r="NLU357" s="71"/>
      <c r="NLV357" s="71"/>
      <c r="NLW357" s="71"/>
      <c r="NLX357" s="71"/>
      <c r="NLY357" s="71"/>
      <c r="NLZ357" s="71"/>
      <c r="NMA357" s="71"/>
      <c r="NMB357" s="71"/>
      <c r="NMC357" s="71"/>
      <c r="NMD357" s="71"/>
      <c r="NME357" s="71"/>
      <c r="NMF357" s="71"/>
      <c r="NMG357" s="71"/>
      <c r="NMH357" s="71"/>
      <c r="NMI357" s="71"/>
      <c r="NMJ357" s="71"/>
      <c r="NMK357" s="71"/>
      <c r="NML357" s="71"/>
      <c r="NMM357" s="71"/>
      <c r="NMN357" s="71"/>
      <c r="NMO357" s="71"/>
      <c r="NMP357" s="71"/>
      <c r="NMQ357" s="71"/>
      <c r="NMR357" s="71"/>
      <c r="NMS357" s="71"/>
      <c r="NMT357" s="71"/>
      <c r="NMU357" s="71"/>
      <c r="NMV357" s="71"/>
      <c r="NMW357" s="71"/>
      <c r="NMX357" s="71"/>
      <c r="NMY357" s="71"/>
      <c r="NMZ357" s="71"/>
      <c r="NNA357" s="71"/>
      <c r="NNB357" s="71"/>
      <c r="NNC357" s="71"/>
      <c r="NND357" s="71"/>
      <c r="NNE357" s="71"/>
      <c r="NNF357" s="71"/>
      <c r="NNG357" s="71"/>
      <c r="NNH357" s="71"/>
      <c r="NNI357" s="71"/>
      <c r="NNJ357" s="71"/>
      <c r="NNK357" s="71"/>
      <c r="NNL357" s="71"/>
      <c r="NNM357" s="71"/>
      <c r="NNN357" s="71"/>
      <c r="NNO357" s="71"/>
      <c r="NNP357" s="71"/>
      <c r="NNQ357" s="71"/>
      <c r="NNR357" s="71"/>
      <c r="NNS357" s="71"/>
      <c r="NNT357" s="71"/>
      <c r="NNU357" s="71"/>
      <c r="NNV357" s="71"/>
      <c r="NNW357" s="71"/>
      <c r="NNX357" s="71"/>
      <c r="NNY357" s="71"/>
      <c r="NNZ357" s="71"/>
      <c r="NOA357" s="71"/>
      <c r="NOB357" s="71"/>
      <c r="NOC357" s="71"/>
      <c r="NOD357" s="71"/>
      <c r="NOE357" s="71"/>
      <c r="NOF357" s="71"/>
      <c r="NOG357" s="71"/>
      <c r="NOH357" s="71"/>
      <c r="NOI357" s="71"/>
      <c r="NOJ357" s="71"/>
      <c r="NOK357" s="71"/>
      <c r="NOL357" s="71"/>
      <c r="NOM357" s="71"/>
      <c r="NON357" s="71"/>
      <c r="NOO357" s="71"/>
      <c r="NOP357" s="71"/>
      <c r="NOQ357" s="71"/>
      <c r="NOR357" s="71"/>
      <c r="NOS357" s="71"/>
      <c r="NOT357" s="71"/>
      <c r="NOU357" s="71"/>
      <c r="NOV357" s="71"/>
      <c r="NOW357" s="71"/>
      <c r="NOX357" s="71"/>
      <c r="NOY357" s="71"/>
      <c r="NOZ357" s="71"/>
      <c r="NPA357" s="71"/>
      <c r="NPB357" s="71"/>
      <c r="NPC357" s="71"/>
      <c r="NPD357" s="71"/>
      <c r="NPE357" s="71"/>
      <c r="NPF357" s="71"/>
      <c r="NPG357" s="71"/>
      <c r="NPH357" s="71"/>
      <c r="NPI357" s="71"/>
      <c r="NPJ357" s="71"/>
      <c r="NPK357" s="71"/>
      <c r="NPL357" s="71"/>
      <c r="NPM357" s="71"/>
      <c r="NPN357" s="71"/>
      <c r="NPO357" s="71"/>
      <c r="NPP357" s="71"/>
      <c r="NPQ357" s="71"/>
      <c r="NPR357" s="71"/>
      <c r="NPS357" s="71"/>
      <c r="NPT357" s="71"/>
      <c r="NPU357" s="71"/>
      <c r="NPV357" s="71"/>
      <c r="NPW357" s="71"/>
      <c r="NPX357" s="71"/>
      <c r="NPY357" s="71"/>
      <c r="NPZ357" s="71"/>
      <c r="NQA357" s="71"/>
      <c r="NQB357" s="71"/>
      <c r="NQC357" s="71"/>
      <c r="NQD357" s="71"/>
      <c r="NQE357" s="71"/>
      <c r="NQF357" s="71"/>
      <c r="NQG357" s="71"/>
      <c r="NQH357" s="71"/>
      <c r="NQI357" s="71"/>
      <c r="NQJ357" s="71"/>
      <c r="NQK357" s="71"/>
      <c r="NQL357" s="71"/>
      <c r="NQM357" s="71"/>
      <c r="NQN357" s="71"/>
      <c r="NQO357" s="71"/>
      <c r="NQP357" s="71"/>
      <c r="NQQ357" s="71"/>
      <c r="NQR357" s="71"/>
      <c r="NQS357" s="71"/>
      <c r="NQT357" s="71"/>
      <c r="NQU357" s="71"/>
      <c r="NQV357" s="71"/>
      <c r="NQW357" s="71"/>
      <c r="NQX357" s="71"/>
      <c r="NQY357" s="71"/>
      <c r="NQZ357" s="71"/>
      <c r="NRA357" s="71"/>
      <c r="NRB357" s="71"/>
      <c r="NRC357" s="71"/>
      <c r="NRD357" s="71"/>
      <c r="NRE357" s="71"/>
      <c r="NRF357" s="71"/>
      <c r="NRG357" s="71"/>
      <c r="NRH357" s="71"/>
      <c r="NRI357" s="71"/>
      <c r="NRJ357" s="71"/>
      <c r="NRK357" s="71"/>
      <c r="NRL357" s="71"/>
      <c r="NRM357" s="71"/>
      <c r="NRN357" s="71"/>
      <c r="NRO357" s="71"/>
      <c r="NRP357" s="71"/>
      <c r="NRQ357" s="71"/>
      <c r="NRR357" s="71"/>
      <c r="NRS357" s="71"/>
      <c r="NRT357" s="71"/>
      <c r="NRU357" s="71"/>
      <c r="NRV357" s="71"/>
      <c r="NRW357" s="71"/>
      <c r="NRX357" s="71"/>
      <c r="NRY357" s="71"/>
      <c r="NRZ357" s="71"/>
      <c r="NSA357" s="71"/>
      <c r="NSB357" s="71"/>
      <c r="NSC357" s="71"/>
      <c r="NSD357" s="71"/>
      <c r="NSE357" s="71"/>
      <c r="NSF357" s="71"/>
      <c r="NSG357" s="71"/>
      <c r="NSH357" s="71"/>
      <c r="NSI357" s="71"/>
      <c r="NSJ357" s="71"/>
      <c r="NSK357" s="71"/>
      <c r="NSL357" s="71"/>
      <c r="NSM357" s="71"/>
      <c r="NSN357" s="71"/>
      <c r="NSO357" s="71"/>
      <c r="NSP357" s="71"/>
      <c r="NSQ357" s="71"/>
      <c r="NSR357" s="71"/>
      <c r="NSS357" s="71"/>
      <c r="NST357" s="71"/>
      <c r="NSU357" s="71"/>
      <c r="NSV357" s="71"/>
      <c r="NSW357" s="71"/>
      <c r="NSX357" s="71"/>
      <c r="NSY357" s="71"/>
      <c r="NSZ357" s="71"/>
      <c r="NTA357" s="71"/>
      <c r="NTB357" s="71"/>
      <c r="NTC357" s="71"/>
      <c r="NTD357" s="71"/>
      <c r="NTE357" s="71"/>
      <c r="NTF357" s="71"/>
      <c r="NTG357" s="71"/>
      <c r="NTH357" s="71"/>
      <c r="NTI357" s="71"/>
      <c r="NTJ357" s="71"/>
      <c r="NTK357" s="71"/>
      <c r="NTL357" s="71"/>
      <c r="NTM357" s="71"/>
      <c r="NTN357" s="71"/>
      <c r="NTO357" s="71"/>
      <c r="NTP357" s="71"/>
      <c r="NTQ357" s="71"/>
      <c r="NTR357" s="71"/>
      <c r="NTS357" s="71"/>
      <c r="NTT357" s="71"/>
      <c r="NTU357" s="71"/>
      <c r="NTV357" s="71"/>
      <c r="NTW357" s="71"/>
      <c r="NTX357" s="71"/>
      <c r="NTY357" s="71"/>
      <c r="NTZ357" s="71"/>
      <c r="NUA357" s="71"/>
      <c r="NUB357" s="71"/>
      <c r="NUC357" s="71"/>
      <c r="NUD357" s="71"/>
      <c r="NUE357" s="71"/>
      <c r="NUF357" s="71"/>
      <c r="NUG357" s="71"/>
      <c r="NUH357" s="71"/>
      <c r="NUI357" s="71"/>
      <c r="NUJ357" s="71"/>
      <c r="NUK357" s="71"/>
      <c r="NUL357" s="71"/>
      <c r="NUM357" s="71"/>
      <c r="NUN357" s="71"/>
      <c r="NUO357" s="71"/>
      <c r="NUP357" s="71"/>
      <c r="NUQ357" s="71"/>
      <c r="NUR357" s="71"/>
      <c r="NUS357" s="71"/>
      <c r="NUT357" s="71"/>
      <c r="NUU357" s="71"/>
      <c r="NUV357" s="71"/>
      <c r="NUW357" s="71"/>
      <c r="NUX357" s="71"/>
      <c r="NUY357" s="71"/>
      <c r="NUZ357" s="71"/>
      <c r="NVA357" s="71"/>
      <c r="NVB357" s="71"/>
      <c r="NVC357" s="71"/>
      <c r="NVD357" s="71"/>
      <c r="NVE357" s="71"/>
      <c r="NVF357" s="71"/>
      <c r="NVG357" s="71"/>
      <c r="NVH357" s="71"/>
      <c r="NVI357" s="71"/>
      <c r="NVJ357" s="71"/>
      <c r="NVK357" s="71"/>
      <c r="NVL357" s="71"/>
      <c r="NVM357" s="71"/>
      <c r="NVN357" s="71"/>
      <c r="NVO357" s="71"/>
      <c r="NVP357" s="71"/>
      <c r="NVQ357" s="71"/>
      <c r="NVR357" s="71"/>
      <c r="NVS357" s="71"/>
      <c r="NVT357" s="71"/>
      <c r="NVU357" s="71"/>
      <c r="NVV357" s="71"/>
      <c r="NVW357" s="71"/>
      <c r="NVX357" s="71"/>
      <c r="NVY357" s="71"/>
      <c r="NVZ357" s="71"/>
      <c r="NWA357" s="71"/>
      <c r="NWB357" s="71"/>
      <c r="NWC357" s="71"/>
      <c r="NWD357" s="71"/>
      <c r="NWE357" s="71"/>
      <c r="NWF357" s="71"/>
      <c r="NWG357" s="71"/>
      <c r="NWH357" s="71"/>
      <c r="NWI357" s="71"/>
      <c r="NWJ357" s="71"/>
      <c r="NWK357" s="71"/>
      <c r="NWL357" s="71"/>
      <c r="NWM357" s="71"/>
      <c r="NWN357" s="71"/>
      <c r="NWO357" s="71"/>
      <c r="NWP357" s="71"/>
      <c r="NWQ357" s="71"/>
      <c r="NWR357" s="71"/>
      <c r="NWS357" s="71"/>
      <c r="NWT357" s="71"/>
      <c r="NWU357" s="71"/>
      <c r="NWV357" s="71"/>
      <c r="NWW357" s="71"/>
      <c r="NWX357" s="71"/>
      <c r="NWY357" s="71"/>
      <c r="NWZ357" s="71"/>
      <c r="NXA357" s="71"/>
      <c r="NXB357" s="71"/>
      <c r="NXC357" s="71"/>
      <c r="NXD357" s="71"/>
      <c r="NXE357" s="71"/>
      <c r="NXF357" s="71"/>
      <c r="NXG357" s="71"/>
      <c r="NXH357" s="71"/>
      <c r="NXI357" s="71"/>
      <c r="NXJ357" s="71"/>
      <c r="NXK357" s="71"/>
      <c r="NXL357" s="71"/>
      <c r="NXM357" s="71"/>
      <c r="NXN357" s="71"/>
      <c r="NXO357" s="71"/>
      <c r="NXP357" s="71"/>
      <c r="NXQ357" s="71"/>
      <c r="NXR357" s="71"/>
      <c r="NXS357" s="71"/>
      <c r="NXT357" s="71"/>
      <c r="NXU357" s="71"/>
      <c r="NXV357" s="71"/>
      <c r="NXW357" s="71"/>
      <c r="NXX357" s="71"/>
      <c r="NXY357" s="71"/>
      <c r="NXZ357" s="71"/>
      <c r="NYA357" s="71"/>
      <c r="NYB357" s="71"/>
      <c r="NYC357" s="71"/>
      <c r="NYD357" s="71"/>
      <c r="NYE357" s="71"/>
      <c r="NYF357" s="71"/>
      <c r="NYG357" s="71"/>
      <c r="NYH357" s="71"/>
      <c r="NYI357" s="71"/>
      <c r="NYJ357" s="71"/>
      <c r="NYK357" s="71"/>
      <c r="NYL357" s="71"/>
      <c r="NYM357" s="71"/>
      <c r="NYN357" s="71"/>
      <c r="NYO357" s="71"/>
      <c r="NYP357" s="71"/>
      <c r="NYQ357" s="71"/>
      <c r="NYR357" s="71"/>
      <c r="NYS357" s="71"/>
      <c r="NYT357" s="71"/>
      <c r="NYU357" s="71"/>
      <c r="NYV357" s="71"/>
      <c r="NYW357" s="71"/>
      <c r="NYX357" s="71"/>
      <c r="NYY357" s="71"/>
      <c r="NYZ357" s="71"/>
      <c r="NZA357" s="71"/>
      <c r="NZB357" s="71"/>
      <c r="NZC357" s="71"/>
      <c r="NZD357" s="71"/>
      <c r="NZE357" s="71"/>
      <c r="NZF357" s="71"/>
      <c r="NZG357" s="71"/>
      <c r="NZH357" s="71"/>
      <c r="NZI357" s="71"/>
      <c r="NZJ357" s="71"/>
      <c r="NZK357" s="71"/>
      <c r="NZL357" s="71"/>
      <c r="NZM357" s="71"/>
      <c r="NZN357" s="71"/>
      <c r="NZO357" s="71"/>
      <c r="NZP357" s="71"/>
      <c r="NZQ357" s="71"/>
      <c r="NZR357" s="71"/>
      <c r="NZS357" s="71"/>
      <c r="NZT357" s="71"/>
      <c r="NZU357" s="71"/>
      <c r="NZV357" s="71"/>
      <c r="NZW357" s="71"/>
      <c r="NZX357" s="71"/>
      <c r="NZY357" s="71"/>
      <c r="NZZ357" s="71"/>
      <c r="OAA357" s="71"/>
      <c r="OAB357" s="71"/>
      <c r="OAC357" s="71"/>
      <c r="OAD357" s="71"/>
      <c r="OAE357" s="71"/>
      <c r="OAF357" s="71"/>
      <c r="OAG357" s="71"/>
      <c r="OAH357" s="71"/>
      <c r="OAI357" s="71"/>
      <c r="OAJ357" s="71"/>
      <c r="OAK357" s="71"/>
      <c r="OAL357" s="71"/>
      <c r="OAM357" s="71"/>
      <c r="OAN357" s="71"/>
      <c r="OAO357" s="71"/>
      <c r="OAP357" s="71"/>
      <c r="OAQ357" s="71"/>
      <c r="OAR357" s="71"/>
      <c r="OAS357" s="71"/>
      <c r="OAT357" s="71"/>
      <c r="OAU357" s="71"/>
      <c r="OAV357" s="71"/>
      <c r="OAW357" s="71"/>
      <c r="OAX357" s="71"/>
      <c r="OAY357" s="71"/>
      <c r="OAZ357" s="71"/>
      <c r="OBA357" s="71"/>
      <c r="OBB357" s="71"/>
      <c r="OBC357" s="71"/>
      <c r="OBD357" s="71"/>
      <c r="OBE357" s="71"/>
      <c r="OBF357" s="71"/>
      <c r="OBG357" s="71"/>
      <c r="OBH357" s="71"/>
      <c r="OBI357" s="71"/>
      <c r="OBJ357" s="71"/>
      <c r="OBK357" s="71"/>
      <c r="OBL357" s="71"/>
      <c r="OBM357" s="71"/>
      <c r="OBN357" s="71"/>
      <c r="OBO357" s="71"/>
      <c r="OBP357" s="71"/>
      <c r="OBQ357" s="71"/>
      <c r="OBR357" s="71"/>
      <c r="OBS357" s="71"/>
      <c r="OBT357" s="71"/>
      <c r="OBU357" s="71"/>
      <c r="OBV357" s="71"/>
      <c r="OBW357" s="71"/>
      <c r="OBX357" s="71"/>
      <c r="OBY357" s="71"/>
      <c r="OBZ357" s="71"/>
      <c r="OCA357" s="71"/>
      <c r="OCB357" s="71"/>
      <c r="OCC357" s="71"/>
      <c r="OCD357" s="71"/>
      <c r="OCE357" s="71"/>
      <c r="OCF357" s="71"/>
      <c r="OCG357" s="71"/>
      <c r="OCH357" s="71"/>
      <c r="OCI357" s="71"/>
      <c r="OCJ357" s="71"/>
      <c r="OCK357" s="71"/>
      <c r="OCL357" s="71"/>
      <c r="OCM357" s="71"/>
      <c r="OCN357" s="71"/>
      <c r="OCO357" s="71"/>
      <c r="OCP357" s="71"/>
      <c r="OCQ357" s="71"/>
      <c r="OCR357" s="71"/>
      <c r="OCS357" s="71"/>
      <c r="OCT357" s="71"/>
      <c r="OCU357" s="71"/>
      <c r="OCV357" s="71"/>
      <c r="OCW357" s="71"/>
      <c r="OCX357" s="71"/>
      <c r="OCY357" s="71"/>
      <c r="OCZ357" s="71"/>
      <c r="ODA357" s="71"/>
      <c r="ODB357" s="71"/>
      <c r="ODC357" s="71"/>
      <c r="ODD357" s="71"/>
      <c r="ODE357" s="71"/>
      <c r="ODF357" s="71"/>
      <c r="ODG357" s="71"/>
      <c r="ODH357" s="71"/>
      <c r="ODI357" s="71"/>
      <c r="ODJ357" s="71"/>
      <c r="ODK357" s="71"/>
      <c r="ODL357" s="71"/>
      <c r="ODM357" s="71"/>
      <c r="ODN357" s="71"/>
      <c r="ODO357" s="71"/>
      <c r="ODP357" s="71"/>
      <c r="ODQ357" s="71"/>
      <c r="ODR357" s="71"/>
      <c r="ODS357" s="71"/>
      <c r="ODT357" s="71"/>
      <c r="ODU357" s="71"/>
      <c r="ODV357" s="71"/>
      <c r="ODW357" s="71"/>
      <c r="ODX357" s="71"/>
      <c r="ODY357" s="71"/>
      <c r="ODZ357" s="71"/>
      <c r="OEA357" s="71"/>
      <c r="OEB357" s="71"/>
      <c r="OEC357" s="71"/>
      <c r="OED357" s="71"/>
      <c r="OEE357" s="71"/>
      <c r="OEF357" s="71"/>
      <c r="OEG357" s="71"/>
      <c r="OEH357" s="71"/>
      <c r="OEI357" s="71"/>
      <c r="OEJ357" s="71"/>
      <c r="OEK357" s="71"/>
      <c r="OEL357" s="71"/>
      <c r="OEM357" s="71"/>
      <c r="OEN357" s="71"/>
      <c r="OEO357" s="71"/>
      <c r="OEP357" s="71"/>
      <c r="OEQ357" s="71"/>
      <c r="OER357" s="71"/>
      <c r="OES357" s="71"/>
      <c r="OET357" s="71"/>
      <c r="OEU357" s="71"/>
      <c r="OEV357" s="71"/>
      <c r="OEW357" s="71"/>
      <c r="OEX357" s="71"/>
      <c r="OEY357" s="71"/>
      <c r="OEZ357" s="71"/>
      <c r="OFA357" s="71"/>
      <c r="OFB357" s="71"/>
      <c r="OFC357" s="71"/>
      <c r="OFD357" s="71"/>
      <c r="OFE357" s="71"/>
      <c r="OFF357" s="71"/>
      <c r="OFG357" s="71"/>
      <c r="OFH357" s="71"/>
      <c r="OFI357" s="71"/>
      <c r="OFJ357" s="71"/>
      <c r="OFK357" s="71"/>
      <c r="OFL357" s="71"/>
      <c r="OFM357" s="71"/>
      <c r="OFN357" s="71"/>
      <c r="OFO357" s="71"/>
      <c r="OFP357" s="71"/>
      <c r="OFQ357" s="71"/>
      <c r="OFR357" s="71"/>
      <c r="OFS357" s="71"/>
      <c r="OFT357" s="71"/>
      <c r="OFU357" s="71"/>
      <c r="OFV357" s="71"/>
      <c r="OFW357" s="71"/>
      <c r="OFX357" s="71"/>
      <c r="OFY357" s="71"/>
      <c r="OFZ357" s="71"/>
      <c r="OGA357" s="71"/>
      <c r="OGB357" s="71"/>
      <c r="OGC357" s="71"/>
      <c r="OGD357" s="71"/>
      <c r="OGE357" s="71"/>
      <c r="OGF357" s="71"/>
      <c r="OGG357" s="71"/>
      <c r="OGH357" s="71"/>
      <c r="OGI357" s="71"/>
      <c r="OGJ357" s="71"/>
      <c r="OGK357" s="71"/>
      <c r="OGL357" s="71"/>
      <c r="OGM357" s="71"/>
      <c r="OGN357" s="71"/>
      <c r="OGO357" s="71"/>
      <c r="OGP357" s="71"/>
      <c r="OGQ357" s="71"/>
      <c r="OGR357" s="71"/>
      <c r="OGS357" s="71"/>
      <c r="OGT357" s="71"/>
      <c r="OGU357" s="71"/>
      <c r="OGV357" s="71"/>
      <c r="OGW357" s="71"/>
      <c r="OGX357" s="71"/>
      <c r="OGY357" s="71"/>
      <c r="OGZ357" s="71"/>
      <c r="OHA357" s="71"/>
      <c r="OHB357" s="71"/>
      <c r="OHC357" s="71"/>
      <c r="OHD357" s="71"/>
      <c r="OHE357" s="71"/>
      <c r="OHF357" s="71"/>
      <c r="OHG357" s="71"/>
      <c r="OHH357" s="71"/>
      <c r="OHI357" s="71"/>
      <c r="OHJ357" s="71"/>
      <c r="OHK357" s="71"/>
      <c r="OHL357" s="71"/>
      <c r="OHM357" s="71"/>
      <c r="OHN357" s="71"/>
      <c r="OHO357" s="71"/>
      <c r="OHP357" s="71"/>
      <c r="OHQ357" s="71"/>
      <c r="OHR357" s="71"/>
      <c r="OHS357" s="71"/>
      <c r="OHT357" s="71"/>
      <c r="OHU357" s="71"/>
      <c r="OHV357" s="71"/>
      <c r="OHW357" s="71"/>
      <c r="OHX357" s="71"/>
      <c r="OHY357" s="71"/>
      <c r="OHZ357" s="71"/>
      <c r="OIA357" s="71"/>
      <c r="OIB357" s="71"/>
      <c r="OIC357" s="71"/>
      <c r="OID357" s="71"/>
      <c r="OIE357" s="71"/>
      <c r="OIF357" s="71"/>
      <c r="OIG357" s="71"/>
      <c r="OIH357" s="71"/>
      <c r="OII357" s="71"/>
      <c r="OIJ357" s="71"/>
      <c r="OIK357" s="71"/>
      <c r="OIL357" s="71"/>
      <c r="OIM357" s="71"/>
      <c r="OIN357" s="71"/>
      <c r="OIO357" s="71"/>
      <c r="OIP357" s="71"/>
      <c r="OIQ357" s="71"/>
      <c r="OIR357" s="71"/>
      <c r="OIS357" s="71"/>
      <c r="OIT357" s="71"/>
      <c r="OIU357" s="71"/>
      <c r="OIV357" s="71"/>
      <c r="OIW357" s="71"/>
      <c r="OIX357" s="71"/>
      <c r="OIY357" s="71"/>
      <c r="OIZ357" s="71"/>
      <c r="OJA357" s="71"/>
      <c r="OJB357" s="71"/>
      <c r="OJC357" s="71"/>
      <c r="OJD357" s="71"/>
      <c r="OJE357" s="71"/>
      <c r="OJF357" s="71"/>
      <c r="OJG357" s="71"/>
      <c r="OJH357" s="71"/>
      <c r="OJI357" s="71"/>
      <c r="OJJ357" s="71"/>
      <c r="OJK357" s="71"/>
      <c r="OJL357" s="71"/>
      <c r="OJM357" s="71"/>
      <c r="OJN357" s="71"/>
      <c r="OJO357" s="71"/>
      <c r="OJP357" s="71"/>
      <c r="OJQ357" s="71"/>
      <c r="OJR357" s="71"/>
      <c r="OJS357" s="71"/>
      <c r="OJT357" s="71"/>
      <c r="OJU357" s="71"/>
      <c r="OJV357" s="71"/>
      <c r="OJW357" s="71"/>
      <c r="OJX357" s="71"/>
      <c r="OJY357" s="71"/>
      <c r="OJZ357" s="71"/>
      <c r="OKA357" s="71"/>
      <c r="OKB357" s="71"/>
      <c r="OKC357" s="71"/>
      <c r="OKD357" s="71"/>
      <c r="OKE357" s="71"/>
      <c r="OKF357" s="71"/>
      <c r="OKG357" s="71"/>
      <c r="OKH357" s="71"/>
      <c r="OKI357" s="71"/>
      <c r="OKJ357" s="71"/>
      <c r="OKK357" s="71"/>
      <c r="OKL357" s="71"/>
      <c r="OKM357" s="71"/>
      <c r="OKN357" s="71"/>
      <c r="OKO357" s="71"/>
      <c r="OKP357" s="71"/>
      <c r="OKQ357" s="71"/>
      <c r="OKR357" s="71"/>
      <c r="OKS357" s="71"/>
      <c r="OKT357" s="71"/>
      <c r="OKU357" s="71"/>
      <c r="OKV357" s="71"/>
      <c r="OKW357" s="71"/>
      <c r="OKX357" s="71"/>
      <c r="OKY357" s="71"/>
      <c r="OKZ357" s="71"/>
      <c r="OLA357" s="71"/>
      <c r="OLB357" s="71"/>
      <c r="OLC357" s="71"/>
      <c r="OLD357" s="71"/>
      <c r="OLE357" s="71"/>
      <c r="OLF357" s="71"/>
      <c r="OLG357" s="71"/>
      <c r="OLH357" s="71"/>
      <c r="OLI357" s="71"/>
      <c r="OLJ357" s="71"/>
      <c r="OLK357" s="71"/>
      <c r="OLL357" s="71"/>
      <c r="OLM357" s="71"/>
      <c r="OLN357" s="71"/>
      <c r="OLO357" s="71"/>
      <c r="OLP357" s="71"/>
      <c r="OLQ357" s="71"/>
      <c r="OLR357" s="71"/>
      <c r="OLS357" s="71"/>
      <c r="OLT357" s="71"/>
      <c r="OLU357" s="71"/>
      <c r="OLV357" s="71"/>
      <c r="OLW357" s="71"/>
      <c r="OLX357" s="71"/>
      <c r="OLY357" s="71"/>
      <c r="OLZ357" s="71"/>
      <c r="OMA357" s="71"/>
      <c r="OMB357" s="71"/>
      <c r="OMC357" s="71"/>
      <c r="OMD357" s="71"/>
      <c r="OME357" s="71"/>
      <c r="OMF357" s="71"/>
      <c r="OMG357" s="71"/>
      <c r="OMH357" s="71"/>
      <c r="OMI357" s="71"/>
      <c r="OMJ357" s="71"/>
      <c r="OMK357" s="71"/>
      <c r="OML357" s="71"/>
      <c r="OMM357" s="71"/>
      <c r="OMN357" s="71"/>
      <c r="OMO357" s="71"/>
      <c r="OMP357" s="71"/>
      <c r="OMQ357" s="71"/>
      <c r="OMR357" s="71"/>
      <c r="OMS357" s="71"/>
      <c r="OMT357" s="71"/>
      <c r="OMU357" s="71"/>
      <c r="OMV357" s="71"/>
      <c r="OMW357" s="71"/>
      <c r="OMX357" s="71"/>
      <c r="OMY357" s="71"/>
      <c r="OMZ357" s="71"/>
      <c r="ONA357" s="71"/>
      <c r="ONB357" s="71"/>
      <c r="ONC357" s="71"/>
      <c r="OND357" s="71"/>
      <c r="ONE357" s="71"/>
      <c r="ONF357" s="71"/>
      <c r="ONG357" s="71"/>
      <c r="ONH357" s="71"/>
      <c r="ONI357" s="71"/>
      <c r="ONJ357" s="71"/>
      <c r="ONK357" s="71"/>
      <c r="ONL357" s="71"/>
      <c r="ONM357" s="71"/>
      <c r="ONN357" s="71"/>
      <c r="ONO357" s="71"/>
      <c r="ONP357" s="71"/>
      <c r="ONQ357" s="71"/>
      <c r="ONR357" s="71"/>
      <c r="ONS357" s="71"/>
      <c r="ONT357" s="71"/>
      <c r="ONU357" s="71"/>
      <c r="ONV357" s="71"/>
      <c r="ONW357" s="71"/>
      <c r="ONX357" s="71"/>
      <c r="ONY357" s="71"/>
      <c r="ONZ357" s="71"/>
      <c r="OOA357" s="71"/>
      <c r="OOB357" s="71"/>
      <c r="OOC357" s="71"/>
      <c r="OOD357" s="71"/>
      <c r="OOE357" s="71"/>
      <c r="OOF357" s="71"/>
      <c r="OOG357" s="71"/>
      <c r="OOH357" s="71"/>
      <c r="OOI357" s="71"/>
      <c r="OOJ357" s="71"/>
      <c r="OOK357" s="71"/>
      <c r="OOL357" s="71"/>
      <c r="OOM357" s="71"/>
      <c r="OON357" s="71"/>
      <c r="OOO357" s="71"/>
      <c r="OOP357" s="71"/>
      <c r="OOQ357" s="71"/>
      <c r="OOR357" s="71"/>
      <c r="OOS357" s="71"/>
      <c r="OOT357" s="71"/>
      <c r="OOU357" s="71"/>
      <c r="OOV357" s="71"/>
      <c r="OOW357" s="71"/>
      <c r="OOX357" s="71"/>
      <c r="OOY357" s="71"/>
      <c r="OOZ357" s="71"/>
      <c r="OPA357" s="71"/>
      <c r="OPB357" s="71"/>
      <c r="OPC357" s="71"/>
      <c r="OPD357" s="71"/>
      <c r="OPE357" s="71"/>
      <c r="OPF357" s="71"/>
      <c r="OPG357" s="71"/>
      <c r="OPH357" s="71"/>
      <c r="OPI357" s="71"/>
      <c r="OPJ357" s="71"/>
      <c r="OPK357" s="71"/>
      <c r="OPL357" s="71"/>
      <c r="OPM357" s="71"/>
      <c r="OPN357" s="71"/>
      <c r="OPO357" s="71"/>
      <c r="OPP357" s="71"/>
      <c r="OPQ357" s="71"/>
      <c r="OPR357" s="71"/>
      <c r="OPS357" s="71"/>
      <c r="OPT357" s="71"/>
      <c r="OPU357" s="71"/>
      <c r="OPV357" s="71"/>
      <c r="OPW357" s="71"/>
      <c r="OPX357" s="71"/>
      <c r="OPY357" s="71"/>
      <c r="OPZ357" s="71"/>
      <c r="OQA357" s="71"/>
      <c r="OQB357" s="71"/>
      <c r="OQC357" s="71"/>
      <c r="OQD357" s="71"/>
      <c r="OQE357" s="71"/>
      <c r="OQF357" s="71"/>
      <c r="OQG357" s="71"/>
      <c r="OQH357" s="71"/>
      <c r="OQI357" s="71"/>
      <c r="OQJ357" s="71"/>
      <c r="OQK357" s="71"/>
      <c r="OQL357" s="71"/>
      <c r="OQM357" s="71"/>
      <c r="OQN357" s="71"/>
      <c r="OQO357" s="71"/>
      <c r="OQP357" s="71"/>
      <c r="OQQ357" s="71"/>
      <c r="OQR357" s="71"/>
      <c r="OQS357" s="71"/>
      <c r="OQT357" s="71"/>
      <c r="OQU357" s="71"/>
      <c r="OQV357" s="71"/>
      <c r="OQW357" s="71"/>
      <c r="OQX357" s="71"/>
      <c r="OQY357" s="71"/>
      <c r="OQZ357" s="71"/>
      <c r="ORA357" s="71"/>
      <c r="ORB357" s="71"/>
      <c r="ORC357" s="71"/>
      <c r="ORD357" s="71"/>
      <c r="ORE357" s="71"/>
      <c r="ORF357" s="71"/>
      <c r="ORG357" s="71"/>
      <c r="ORH357" s="71"/>
      <c r="ORI357" s="71"/>
      <c r="ORJ357" s="71"/>
      <c r="ORK357" s="71"/>
      <c r="ORL357" s="71"/>
      <c r="ORM357" s="71"/>
      <c r="ORN357" s="71"/>
      <c r="ORO357" s="71"/>
      <c r="ORP357" s="71"/>
      <c r="ORQ357" s="71"/>
      <c r="ORR357" s="71"/>
      <c r="ORS357" s="71"/>
      <c r="ORT357" s="71"/>
      <c r="ORU357" s="71"/>
      <c r="ORV357" s="71"/>
      <c r="ORW357" s="71"/>
      <c r="ORX357" s="71"/>
      <c r="ORY357" s="71"/>
      <c r="ORZ357" s="71"/>
      <c r="OSA357" s="71"/>
      <c r="OSB357" s="71"/>
      <c r="OSC357" s="71"/>
      <c r="OSD357" s="71"/>
      <c r="OSE357" s="71"/>
      <c r="OSF357" s="71"/>
      <c r="OSG357" s="71"/>
      <c r="OSH357" s="71"/>
      <c r="OSI357" s="71"/>
      <c r="OSJ357" s="71"/>
      <c r="OSK357" s="71"/>
      <c r="OSL357" s="71"/>
      <c r="OSM357" s="71"/>
      <c r="OSN357" s="71"/>
      <c r="OSO357" s="71"/>
      <c r="OSP357" s="71"/>
      <c r="OSQ357" s="71"/>
      <c r="OSR357" s="71"/>
      <c r="OSS357" s="71"/>
      <c r="OST357" s="71"/>
      <c r="OSU357" s="71"/>
      <c r="OSV357" s="71"/>
      <c r="OSW357" s="71"/>
      <c r="OSX357" s="71"/>
      <c r="OSY357" s="71"/>
      <c r="OSZ357" s="71"/>
      <c r="OTA357" s="71"/>
      <c r="OTB357" s="71"/>
      <c r="OTC357" s="71"/>
      <c r="OTD357" s="71"/>
      <c r="OTE357" s="71"/>
      <c r="OTF357" s="71"/>
      <c r="OTG357" s="71"/>
      <c r="OTH357" s="71"/>
      <c r="OTI357" s="71"/>
      <c r="OTJ357" s="71"/>
      <c r="OTK357" s="71"/>
      <c r="OTL357" s="71"/>
      <c r="OTM357" s="71"/>
      <c r="OTN357" s="71"/>
      <c r="OTO357" s="71"/>
      <c r="OTP357" s="71"/>
      <c r="OTQ357" s="71"/>
      <c r="OTR357" s="71"/>
      <c r="OTS357" s="71"/>
      <c r="OTT357" s="71"/>
      <c r="OTU357" s="71"/>
      <c r="OTV357" s="71"/>
      <c r="OTW357" s="71"/>
      <c r="OTX357" s="71"/>
      <c r="OTY357" s="71"/>
      <c r="OTZ357" s="71"/>
      <c r="OUA357" s="71"/>
      <c r="OUB357" s="71"/>
      <c r="OUC357" s="71"/>
      <c r="OUD357" s="71"/>
      <c r="OUE357" s="71"/>
      <c r="OUF357" s="71"/>
      <c r="OUG357" s="71"/>
      <c r="OUH357" s="71"/>
      <c r="OUI357" s="71"/>
      <c r="OUJ357" s="71"/>
      <c r="OUK357" s="71"/>
      <c r="OUL357" s="71"/>
      <c r="OUM357" s="71"/>
      <c r="OUN357" s="71"/>
      <c r="OUO357" s="71"/>
      <c r="OUP357" s="71"/>
      <c r="OUQ357" s="71"/>
      <c r="OUR357" s="71"/>
      <c r="OUS357" s="71"/>
      <c r="OUT357" s="71"/>
      <c r="OUU357" s="71"/>
      <c r="OUV357" s="71"/>
      <c r="OUW357" s="71"/>
      <c r="OUX357" s="71"/>
      <c r="OUY357" s="71"/>
      <c r="OUZ357" s="71"/>
      <c r="OVA357" s="71"/>
      <c r="OVB357" s="71"/>
      <c r="OVC357" s="71"/>
      <c r="OVD357" s="71"/>
      <c r="OVE357" s="71"/>
      <c r="OVF357" s="71"/>
      <c r="OVG357" s="71"/>
      <c r="OVH357" s="71"/>
      <c r="OVI357" s="71"/>
      <c r="OVJ357" s="71"/>
      <c r="OVK357" s="71"/>
      <c r="OVL357" s="71"/>
      <c r="OVM357" s="71"/>
      <c r="OVN357" s="71"/>
      <c r="OVO357" s="71"/>
      <c r="OVP357" s="71"/>
      <c r="OVQ357" s="71"/>
      <c r="OVR357" s="71"/>
      <c r="OVS357" s="71"/>
      <c r="OVT357" s="71"/>
      <c r="OVU357" s="71"/>
      <c r="OVV357" s="71"/>
      <c r="OVW357" s="71"/>
      <c r="OVX357" s="71"/>
      <c r="OVY357" s="71"/>
      <c r="OVZ357" s="71"/>
      <c r="OWA357" s="71"/>
      <c r="OWB357" s="71"/>
      <c r="OWC357" s="71"/>
      <c r="OWD357" s="71"/>
      <c r="OWE357" s="71"/>
      <c r="OWF357" s="71"/>
      <c r="OWG357" s="71"/>
      <c r="OWH357" s="71"/>
      <c r="OWI357" s="71"/>
      <c r="OWJ357" s="71"/>
      <c r="OWK357" s="71"/>
      <c r="OWL357" s="71"/>
      <c r="OWM357" s="71"/>
      <c r="OWN357" s="71"/>
      <c r="OWO357" s="71"/>
      <c r="OWP357" s="71"/>
      <c r="OWQ357" s="71"/>
      <c r="OWR357" s="71"/>
      <c r="OWS357" s="71"/>
      <c r="OWT357" s="71"/>
      <c r="OWU357" s="71"/>
      <c r="OWV357" s="71"/>
      <c r="OWW357" s="71"/>
      <c r="OWX357" s="71"/>
      <c r="OWY357" s="71"/>
      <c r="OWZ357" s="71"/>
      <c r="OXA357" s="71"/>
      <c r="OXB357" s="71"/>
      <c r="OXC357" s="71"/>
      <c r="OXD357" s="71"/>
      <c r="OXE357" s="71"/>
      <c r="OXF357" s="71"/>
      <c r="OXG357" s="71"/>
      <c r="OXH357" s="71"/>
      <c r="OXI357" s="71"/>
      <c r="OXJ357" s="71"/>
      <c r="OXK357" s="71"/>
      <c r="OXL357" s="71"/>
      <c r="OXM357" s="71"/>
      <c r="OXN357" s="71"/>
      <c r="OXO357" s="71"/>
      <c r="OXP357" s="71"/>
      <c r="OXQ357" s="71"/>
      <c r="OXR357" s="71"/>
      <c r="OXS357" s="71"/>
      <c r="OXT357" s="71"/>
      <c r="OXU357" s="71"/>
      <c r="OXV357" s="71"/>
      <c r="OXW357" s="71"/>
      <c r="OXX357" s="71"/>
      <c r="OXY357" s="71"/>
      <c r="OXZ357" s="71"/>
      <c r="OYA357" s="71"/>
      <c r="OYB357" s="71"/>
      <c r="OYC357" s="71"/>
      <c r="OYD357" s="71"/>
      <c r="OYE357" s="71"/>
      <c r="OYF357" s="71"/>
      <c r="OYG357" s="71"/>
      <c r="OYH357" s="71"/>
      <c r="OYI357" s="71"/>
      <c r="OYJ357" s="71"/>
      <c r="OYK357" s="71"/>
      <c r="OYL357" s="71"/>
      <c r="OYM357" s="71"/>
      <c r="OYN357" s="71"/>
      <c r="OYO357" s="71"/>
      <c r="OYP357" s="71"/>
      <c r="OYQ357" s="71"/>
      <c r="OYR357" s="71"/>
      <c r="OYS357" s="71"/>
      <c r="OYT357" s="71"/>
      <c r="OYU357" s="71"/>
      <c r="OYV357" s="71"/>
      <c r="OYW357" s="71"/>
      <c r="OYX357" s="71"/>
      <c r="OYY357" s="71"/>
      <c r="OYZ357" s="71"/>
      <c r="OZA357" s="71"/>
      <c r="OZB357" s="71"/>
      <c r="OZC357" s="71"/>
      <c r="OZD357" s="71"/>
      <c r="OZE357" s="71"/>
      <c r="OZF357" s="71"/>
      <c r="OZG357" s="71"/>
      <c r="OZH357" s="71"/>
      <c r="OZI357" s="71"/>
      <c r="OZJ357" s="71"/>
      <c r="OZK357" s="71"/>
      <c r="OZL357" s="71"/>
      <c r="OZM357" s="71"/>
      <c r="OZN357" s="71"/>
      <c r="OZO357" s="71"/>
      <c r="OZP357" s="71"/>
      <c r="OZQ357" s="71"/>
      <c r="OZR357" s="71"/>
      <c r="OZS357" s="71"/>
      <c r="OZT357" s="71"/>
      <c r="OZU357" s="71"/>
      <c r="OZV357" s="71"/>
      <c r="OZW357" s="71"/>
      <c r="OZX357" s="71"/>
      <c r="OZY357" s="71"/>
      <c r="OZZ357" s="71"/>
      <c r="PAA357" s="71"/>
      <c r="PAB357" s="71"/>
      <c r="PAC357" s="71"/>
      <c r="PAD357" s="71"/>
      <c r="PAE357" s="71"/>
      <c r="PAF357" s="71"/>
      <c r="PAG357" s="71"/>
      <c r="PAH357" s="71"/>
      <c r="PAI357" s="71"/>
      <c r="PAJ357" s="71"/>
      <c r="PAK357" s="71"/>
      <c r="PAL357" s="71"/>
      <c r="PAM357" s="71"/>
      <c r="PAN357" s="71"/>
      <c r="PAO357" s="71"/>
      <c r="PAP357" s="71"/>
      <c r="PAQ357" s="71"/>
      <c r="PAR357" s="71"/>
      <c r="PAS357" s="71"/>
      <c r="PAT357" s="71"/>
      <c r="PAU357" s="71"/>
      <c r="PAV357" s="71"/>
      <c r="PAW357" s="71"/>
      <c r="PAX357" s="71"/>
      <c r="PAY357" s="71"/>
      <c r="PAZ357" s="71"/>
      <c r="PBA357" s="71"/>
      <c r="PBB357" s="71"/>
      <c r="PBC357" s="71"/>
      <c r="PBD357" s="71"/>
      <c r="PBE357" s="71"/>
      <c r="PBF357" s="71"/>
      <c r="PBG357" s="71"/>
      <c r="PBH357" s="71"/>
      <c r="PBI357" s="71"/>
      <c r="PBJ357" s="71"/>
      <c r="PBK357" s="71"/>
      <c r="PBL357" s="71"/>
      <c r="PBM357" s="71"/>
      <c r="PBN357" s="71"/>
      <c r="PBO357" s="71"/>
      <c r="PBP357" s="71"/>
      <c r="PBQ357" s="71"/>
      <c r="PBR357" s="71"/>
      <c r="PBS357" s="71"/>
      <c r="PBT357" s="71"/>
      <c r="PBU357" s="71"/>
      <c r="PBV357" s="71"/>
      <c r="PBW357" s="71"/>
      <c r="PBX357" s="71"/>
      <c r="PBY357" s="71"/>
      <c r="PBZ357" s="71"/>
      <c r="PCA357" s="71"/>
      <c r="PCB357" s="71"/>
      <c r="PCC357" s="71"/>
      <c r="PCD357" s="71"/>
      <c r="PCE357" s="71"/>
      <c r="PCF357" s="71"/>
      <c r="PCG357" s="71"/>
      <c r="PCH357" s="71"/>
      <c r="PCI357" s="71"/>
      <c r="PCJ357" s="71"/>
      <c r="PCK357" s="71"/>
      <c r="PCL357" s="71"/>
      <c r="PCM357" s="71"/>
      <c r="PCN357" s="71"/>
      <c r="PCO357" s="71"/>
      <c r="PCP357" s="71"/>
      <c r="PCQ357" s="71"/>
      <c r="PCR357" s="71"/>
      <c r="PCS357" s="71"/>
      <c r="PCT357" s="71"/>
      <c r="PCU357" s="71"/>
      <c r="PCV357" s="71"/>
      <c r="PCW357" s="71"/>
      <c r="PCX357" s="71"/>
      <c r="PCY357" s="71"/>
      <c r="PCZ357" s="71"/>
      <c r="PDA357" s="71"/>
      <c r="PDB357" s="71"/>
      <c r="PDC357" s="71"/>
      <c r="PDD357" s="71"/>
      <c r="PDE357" s="71"/>
      <c r="PDF357" s="71"/>
      <c r="PDG357" s="71"/>
      <c r="PDH357" s="71"/>
      <c r="PDI357" s="71"/>
      <c r="PDJ357" s="71"/>
      <c r="PDK357" s="71"/>
      <c r="PDL357" s="71"/>
      <c r="PDM357" s="71"/>
      <c r="PDN357" s="71"/>
      <c r="PDO357" s="71"/>
      <c r="PDP357" s="71"/>
      <c r="PDQ357" s="71"/>
      <c r="PDR357" s="71"/>
      <c r="PDS357" s="71"/>
      <c r="PDT357" s="71"/>
      <c r="PDU357" s="71"/>
      <c r="PDV357" s="71"/>
      <c r="PDW357" s="71"/>
      <c r="PDX357" s="71"/>
      <c r="PDY357" s="71"/>
      <c r="PDZ357" s="71"/>
      <c r="PEA357" s="71"/>
      <c r="PEB357" s="71"/>
      <c r="PEC357" s="71"/>
      <c r="PED357" s="71"/>
      <c r="PEE357" s="71"/>
      <c r="PEF357" s="71"/>
      <c r="PEG357" s="71"/>
      <c r="PEH357" s="71"/>
      <c r="PEI357" s="71"/>
      <c r="PEJ357" s="71"/>
      <c r="PEK357" s="71"/>
      <c r="PEL357" s="71"/>
      <c r="PEM357" s="71"/>
      <c r="PEN357" s="71"/>
      <c r="PEO357" s="71"/>
      <c r="PEP357" s="71"/>
      <c r="PEQ357" s="71"/>
      <c r="PER357" s="71"/>
      <c r="PES357" s="71"/>
      <c r="PET357" s="71"/>
      <c r="PEU357" s="71"/>
      <c r="PEV357" s="71"/>
      <c r="PEW357" s="71"/>
      <c r="PEX357" s="71"/>
      <c r="PEY357" s="71"/>
      <c r="PEZ357" s="71"/>
      <c r="PFA357" s="71"/>
      <c r="PFB357" s="71"/>
      <c r="PFC357" s="71"/>
      <c r="PFD357" s="71"/>
      <c r="PFE357" s="71"/>
      <c r="PFF357" s="71"/>
      <c r="PFG357" s="71"/>
      <c r="PFH357" s="71"/>
      <c r="PFI357" s="71"/>
      <c r="PFJ357" s="71"/>
      <c r="PFK357" s="71"/>
      <c r="PFL357" s="71"/>
      <c r="PFM357" s="71"/>
      <c r="PFN357" s="71"/>
      <c r="PFO357" s="71"/>
      <c r="PFP357" s="71"/>
      <c r="PFQ357" s="71"/>
      <c r="PFR357" s="71"/>
      <c r="PFS357" s="71"/>
      <c r="PFT357" s="71"/>
      <c r="PFU357" s="71"/>
      <c r="PFV357" s="71"/>
      <c r="PFW357" s="71"/>
      <c r="PFX357" s="71"/>
      <c r="PFY357" s="71"/>
      <c r="PFZ357" s="71"/>
      <c r="PGA357" s="71"/>
      <c r="PGB357" s="71"/>
      <c r="PGC357" s="71"/>
      <c r="PGD357" s="71"/>
      <c r="PGE357" s="71"/>
      <c r="PGF357" s="71"/>
      <c r="PGG357" s="71"/>
      <c r="PGH357" s="71"/>
      <c r="PGI357" s="71"/>
      <c r="PGJ357" s="71"/>
      <c r="PGK357" s="71"/>
      <c r="PGL357" s="71"/>
      <c r="PGM357" s="71"/>
      <c r="PGN357" s="71"/>
      <c r="PGO357" s="71"/>
      <c r="PGP357" s="71"/>
      <c r="PGQ357" s="71"/>
      <c r="PGR357" s="71"/>
      <c r="PGS357" s="71"/>
      <c r="PGT357" s="71"/>
      <c r="PGU357" s="71"/>
      <c r="PGV357" s="71"/>
      <c r="PGW357" s="71"/>
      <c r="PGX357" s="71"/>
      <c r="PGY357" s="71"/>
      <c r="PGZ357" s="71"/>
      <c r="PHA357" s="71"/>
      <c r="PHB357" s="71"/>
      <c r="PHC357" s="71"/>
      <c r="PHD357" s="71"/>
      <c r="PHE357" s="71"/>
      <c r="PHF357" s="71"/>
      <c r="PHG357" s="71"/>
      <c r="PHH357" s="71"/>
      <c r="PHI357" s="71"/>
      <c r="PHJ357" s="71"/>
      <c r="PHK357" s="71"/>
      <c r="PHL357" s="71"/>
      <c r="PHM357" s="71"/>
      <c r="PHN357" s="71"/>
      <c r="PHO357" s="71"/>
      <c r="PHP357" s="71"/>
      <c r="PHQ357" s="71"/>
      <c r="PHR357" s="71"/>
      <c r="PHS357" s="71"/>
      <c r="PHT357" s="71"/>
      <c r="PHU357" s="71"/>
      <c r="PHV357" s="71"/>
      <c r="PHW357" s="71"/>
      <c r="PHX357" s="71"/>
      <c r="PHY357" s="71"/>
      <c r="PHZ357" s="71"/>
      <c r="PIA357" s="71"/>
      <c r="PIB357" s="71"/>
      <c r="PIC357" s="71"/>
      <c r="PID357" s="71"/>
      <c r="PIE357" s="71"/>
      <c r="PIF357" s="71"/>
      <c r="PIG357" s="71"/>
      <c r="PIH357" s="71"/>
      <c r="PII357" s="71"/>
      <c r="PIJ357" s="71"/>
      <c r="PIK357" s="71"/>
      <c r="PIL357" s="71"/>
      <c r="PIM357" s="71"/>
      <c r="PIN357" s="71"/>
      <c r="PIO357" s="71"/>
      <c r="PIP357" s="71"/>
      <c r="PIQ357" s="71"/>
      <c r="PIR357" s="71"/>
      <c r="PIS357" s="71"/>
      <c r="PIT357" s="71"/>
      <c r="PIU357" s="71"/>
      <c r="PIV357" s="71"/>
      <c r="PIW357" s="71"/>
      <c r="PIX357" s="71"/>
      <c r="PIY357" s="71"/>
      <c r="PIZ357" s="71"/>
      <c r="PJA357" s="71"/>
      <c r="PJB357" s="71"/>
      <c r="PJC357" s="71"/>
      <c r="PJD357" s="71"/>
      <c r="PJE357" s="71"/>
      <c r="PJF357" s="71"/>
      <c r="PJG357" s="71"/>
      <c r="PJH357" s="71"/>
      <c r="PJI357" s="71"/>
      <c r="PJJ357" s="71"/>
      <c r="PJK357" s="71"/>
      <c r="PJL357" s="71"/>
      <c r="PJM357" s="71"/>
      <c r="PJN357" s="71"/>
      <c r="PJO357" s="71"/>
      <c r="PJP357" s="71"/>
      <c r="PJQ357" s="71"/>
      <c r="PJR357" s="71"/>
      <c r="PJS357" s="71"/>
      <c r="PJT357" s="71"/>
      <c r="PJU357" s="71"/>
      <c r="PJV357" s="71"/>
      <c r="PJW357" s="71"/>
      <c r="PJX357" s="71"/>
      <c r="PJY357" s="71"/>
      <c r="PJZ357" s="71"/>
      <c r="PKA357" s="71"/>
      <c r="PKB357" s="71"/>
      <c r="PKC357" s="71"/>
      <c r="PKD357" s="71"/>
      <c r="PKE357" s="71"/>
      <c r="PKF357" s="71"/>
      <c r="PKG357" s="71"/>
      <c r="PKH357" s="71"/>
      <c r="PKI357" s="71"/>
      <c r="PKJ357" s="71"/>
      <c r="PKK357" s="71"/>
      <c r="PKL357" s="71"/>
      <c r="PKM357" s="71"/>
      <c r="PKN357" s="71"/>
      <c r="PKO357" s="71"/>
      <c r="PKP357" s="71"/>
      <c r="PKQ357" s="71"/>
      <c r="PKR357" s="71"/>
      <c r="PKS357" s="71"/>
      <c r="PKT357" s="71"/>
      <c r="PKU357" s="71"/>
      <c r="PKV357" s="71"/>
      <c r="PKW357" s="71"/>
      <c r="PKX357" s="71"/>
      <c r="PKY357" s="71"/>
      <c r="PKZ357" s="71"/>
      <c r="PLA357" s="71"/>
      <c r="PLB357" s="71"/>
      <c r="PLC357" s="71"/>
      <c r="PLD357" s="71"/>
      <c r="PLE357" s="71"/>
      <c r="PLF357" s="71"/>
      <c r="PLG357" s="71"/>
      <c r="PLH357" s="71"/>
      <c r="PLI357" s="71"/>
      <c r="PLJ357" s="71"/>
      <c r="PLK357" s="71"/>
      <c r="PLL357" s="71"/>
      <c r="PLM357" s="71"/>
      <c r="PLN357" s="71"/>
      <c r="PLO357" s="71"/>
      <c r="PLP357" s="71"/>
      <c r="PLQ357" s="71"/>
      <c r="PLR357" s="71"/>
      <c r="PLS357" s="71"/>
      <c r="PLT357" s="71"/>
      <c r="PLU357" s="71"/>
      <c r="PLV357" s="71"/>
      <c r="PLW357" s="71"/>
      <c r="PLX357" s="71"/>
      <c r="PLY357" s="71"/>
      <c r="PLZ357" s="71"/>
      <c r="PMA357" s="71"/>
      <c r="PMB357" s="71"/>
      <c r="PMC357" s="71"/>
      <c r="PMD357" s="71"/>
      <c r="PME357" s="71"/>
      <c r="PMF357" s="71"/>
      <c r="PMG357" s="71"/>
      <c r="PMH357" s="71"/>
      <c r="PMI357" s="71"/>
      <c r="PMJ357" s="71"/>
      <c r="PMK357" s="71"/>
      <c r="PML357" s="71"/>
      <c r="PMM357" s="71"/>
      <c r="PMN357" s="71"/>
      <c r="PMO357" s="71"/>
      <c r="PMP357" s="71"/>
      <c r="PMQ357" s="71"/>
      <c r="PMR357" s="71"/>
      <c r="PMS357" s="71"/>
      <c r="PMT357" s="71"/>
      <c r="PMU357" s="71"/>
      <c r="PMV357" s="71"/>
      <c r="PMW357" s="71"/>
      <c r="PMX357" s="71"/>
      <c r="PMY357" s="71"/>
      <c r="PMZ357" s="71"/>
      <c r="PNA357" s="71"/>
      <c r="PNB357" s="71"/>
      <c r="PNC357" s="71"/>
      <c r="PND357" s="71"/>
      <c r="PNE357" s="71"/>
      <c r="PNF357" s="71"/>
      <c r="PNG357" s="71"/>
      <c r="PNH357" s="71"/>
      <c r="PNI357" s="71"/>
      <c r="PNJ357" s="71"/>
      <c r="PNK357" s="71"/>
      <c r="PNL357" s="71"/>
      <c r="PNM357" s="71"/>
      <c r="PNN357" s="71"/>
      <c r="PNO357" s="71"/>
      <c r="PNP357" s="71"/>
      <c r="PNQ357" s="71"/>
      <c r="PNR357" s="71"/>
      <c r="PNS357" s="71"/>
      <c r="PNT357" s="71"/>
      <c r="PNU357" s="71"/>
      <c r="PNV357" s="71"/>
      <c r="PNW357" s="71"/>
      <c r="PNX357" s="71"/>
      <c r="PNY357" s="71"/>
      <c r="PNZ357" s="71"/>
      <c r="POA357" s="71"/>
      <c r="POB357" s="71"/>
      <c r="POC357" s="71"/>
      <c r="POD357" s="71"/>
      <c r="POE357" s="71"/>
      <c r="POF357" s="71"/>
      <c r="POG357" s="71"/>
      <c r="POH357" s="71"/>
      <c r="POI357" s="71"/>
      <c r="POJ357" s="71"/>
      <c r="POK357" s="71"/>
      <c r="POL357" s="71"/>
      <c r="POM357" s="71"/>
      <c r="PON357" s="71"/>
      <c r="POO357" s="71"/>
      <c r="POP357" s="71"/>
      <c r="POQ357" s="71"/>
      <c r="POR357" s="71"/>
      <c r="POS357" s="71"/>
      <c r="POT357" s="71"/>
      <c r="POU357" s="71"/>
      <c r="POV357" s="71"/>
      <c r="POW357" s="71"/>
      <c r="POX357" s="71"/>
      <c r="POY357" s="71"/>
      <c r="POZ357" s="71"/>
      <c r="PPA357" s="71"/>
      <c r="PPB357" s="71"/>
      <c r="PPC357" s="71"/>
      <c r="PPD357" s="71"/>
      <c r="PPE357" s="71"/>
      <c r="PPF357" s="71"/>
      <c r="PPG357" s="71"/>
      <c r="PPH357" s="71"/>
      <c r="PPI357" s="71"/>
      <c r="PPJ357" s="71"/>
      <c r="PPK357" s="71"/>
      <c r="PPL357" s="71"/>
      <c r="PPM357" s="71"/>
      <c r="PPN357" s="71"/>
      <c r="PPO357" s="71"/>
      <c r="PPP357" s="71"/>
      <c r="PPQ357" s="71"/>
      <c r="PPR357" s="71"/>
      <c r="PPS357" s="71"/>
      <c r="PPT357" s="71"/>
      <c r="PPU357" s="71"/>
      <c r="PPV357" s="71"/>
      <c r="PPW357" s="71"/>
      <c r="PPX357" s="71"/>
      <c r="PPY357" s="71"/>
      <c r="PPZ357" s="71"/>
      <c r="PQA357" s="71"/>
      <c r="PQB357" s="71"/>
      <c r="PQC357" s="71"/>
      <c r="PQD357" s="71"/>
      <c r="PQE357" s="71"/>
      <c r="PQF357" s="71"/>
      <c r="PQG357" s="71"/>
      <c r="PQH357" s="71"/>
      <c r="PQI357" s="71"/>
      <c r="PQJ357" s="71"/>
      <c r="PQK357" s="71"/>
      <c r="PQL357" s="71"/>
      <c r="PQM357" s="71"/>
      <c r="PQN357" s="71"/>
      <c r="PQO357" s="71"/>
      <c r="PQP357" s="71"/>
      <c r="PQQ357" s="71"/>
      <c r="PQR357" s="71"/>
      <c r="PQS357" s="71"/>
      <c r="PQT357" s="71"/>
      <c r="PQU357" s="71"/>
      <c r="PQV357" s="71"/>
      <c r="PQW357" s="71"/>
      <c r="PQX357" s="71"/>
      <c r="PQY357" s="71"/>
      <c r="PQZ357" s="71"/>
      <c r="PRA357" s="71"/>
      <c r="PRB357" s="71"/>
      <c r="PRC357" s="71"/>
      <c r="PRD357" s="71"/>
      <c r="PRE357" s="71"/>
      <c r="PRF357" s="71"/>
      <c r="PRG357" s="71"/>
      <c r="PRH357" s="71"/>
      <c r="PRI357" s="71"/>
      <c r="PRJ357" s="71"/>
      <c r="PRK357" s="71"/>
      <c r="PRL357" s="71"/>
      <c r="PRM357" s="71"/>
      <c r="PRN357" s="71"/>
      <c r="PRO357" s="71"/>
      <c r="PRP357" s="71"/>
      <c r="PRQ357" s="71"/>
      <c r="PRR357" s="71"/>
      <c r="PRS357" s="71"/>
      <c r="PRT357" s="71"/>
      <c r="PRU357" s="71"/>
      <c r="PRV357" s="71"/>
      <c r="PRW357" s="71"/>
      <c r="PRX357" s="71"/>
      <c r="PRY357" s="71"/>
      <c r="PRZ357" s="71"/>
      <c r="PSA357" s="71"/>
      <c r="PSB357" s="71"/>
      <c r="PSC357" s="71"/>
      <c r="PSD357" s="71"/>
      <c r="PSE357" s="71"/>
      <c r="PSF357" s="71"/>
      <c r="PSG357" s="71"/>
      <c r="PSH357" s="71"/>
      <c r="PSI357" s="71"/>
      <c r="PSJ357" s="71"/>
      <c r="PSK357" s="71"/>
      <c r="PSL357" s="71"/>
      <c r="PSM357" s="71"/>
      <c r="PSN357" s="71"/>
      <c r="PSO357" s="71"/>
      <c r="PSP357" s="71"/>
      <c r="PSQ357" s="71"/>
      <c r="PSR357" s="71"/>
      <c r="PSS357" s="71"/>
      <c r="PST357" s="71"/>
      <c r="PSU357" s="71"/>
      <c r="PSV357" s="71"/>
      <c r="PSW357" s="71"/>
      <c r="PSX357" s="71"/>
      <c r="PSY357" s="71"/>
      <c r="PSZ357" s="71"/>
      <c r="PTA357" s="71"/>
      <c r="PTB357" s="71"/>
      <c r="PTC357" s="71"/>
      <c r="PTD357" s="71"/>
      <c r="PTE357" s="71"/>
      <c r="PTF357" s="71"/>
      <c r="PTG357" s="71"/>
      <c r="PTH357" s="71"/>
      <c r="PTI357" s="71"/>
      <c r="PTJ357" s="71"/>
      <c r="PTK357" s="71"/>
      <c r="PTL357" s="71"/>
      <c r="PTM357" s="71"/>
      <c r="PTN357" s="71"/>
      <c r="PTO357" s="71"/>
      <c r="PTP357" s="71"/>
      <c r="PTQ357" s="71"/>
      <c r="PTR357" s="71"/>
      <c r="PTS357" s="71"/>
      <c r="PTT357" s="71"/>
      <c r="PTU357" s="71"/>
      <c r="PTV357" s="71"/>
      <c r="PTW357" s="71"/>
      <c r="PTX357" s="71"/>
      <c r="PTY357" s="71"/>
      <c r="PTZ357" s="71"/>
      <c r="PUA357" s="71"/>
      <c r="PUB357" s="71"/>
      <c r="PUC357" s="71"/>
      <c r="PUD357" s="71"/>
      <c r="PUE357" s="71"/>
      <c r="PUF357" s="71"/>
      <c r="PUG357" s="71"/>
      <c r="PUH357" s="71"/>
      <c r="PUI357" s="71"/>
      <c r="PUJ357" s="71"/>
      <c r="PUK357" s="71"/>
      <c r="PUL357" s="71"/>
      <c r="PUM357" s="71"/>
      <c r="PUN357" s="71"/>
      <c r="PUO357" s="71"/>
      <c r="PUP357" s="71"/>
      <c r="PUQ357" s="71"/>
      <c r="PUR357" s="71"/>
      <c r="PUS357" s="71"/>
      <c r="PUT357" s="71"/>
      <c r="PUU357" s="71"/>
      <c r="PUV357" s="71"/>
      <c r="PUW357" s="71"/>
      <c r="PUX357" s="71"/>
      <c r="PUY357" s="71"/>
      <c r="PUZ357" s="71"/>
      <c r="PVA357" s="71"/>
      <c r="PVB357" s="71"/>
      <c r="PVC357" s="71"/>
      <c r="PVD357" s="71"/>
      <c r="PVE357" s="71"/>
      <c r="PVF357" s="71"/>
      <c r="PVG357" s="71"/>
      <c r="PVH357" s="71"/>
      <c r="PVI357" s="71"/>
      <c r="PVJ357" s="71"/>
      <c r="PVK357" s="71"/>
      <c r="PVL357" s="71"/>
      <c r="PVM357" s="71"/>
      <c r="PVN357" s="71"/>
      <c r="PVO357" s="71"/>
      <c r="PVP357" s="71"/>
      <c r="PVQ357" s="71"/>
      <c r="PVR357" s="71"/>
      <c r="PVS357" s="71"/>
      <c r="PVT357" s="71"/>
      <c r="PVU357" s="71"/>
      <c r="PVV357" s="71"/>
      <c r="PVW357" s="71"/>
      <c r="PVX357" s="71"/>
      <c r="PVY357" s="71"/>
      <c r="PVZ357" s="71"/>
      <c r="PWA357" s="71"/>
      <c r="PWB357" s="71"/>
      <c r="PWC357" s="71"/>
      <c r="PWD357" s="71"/>
      <c r="PWE357" s="71"/>
      <c r="PWF357" s="71"/>
      <c r="PWG357" s="71"/>
      <c r="PWH357" s="71"/>
      <c r="PWI357" s="71"/>
      <c r="PWJ357" s="71"/>
      <c r="PWK357" s="71"/>
      <c r="PWL357" s="71"/>
      <c r="PWM357" s="71"/>
      <c r="PWN357" s="71"/>
      <c r="PWO357" s="71"/>
      <c r="PWP357" s="71"/>
      <c r="PWQ357" s="71"/>
      <c r="PWR357" s="71"/>
      <c r="PWS357" s="71"/>
      <c r="PWT357" s="71"/>
      <c r="PWU357" s="71"/>
      <c r="PWV357" s="71"/>
      <c r="PWW357" s="71"/>
      <c r="PWX357" s="71"/>
      <c r="PWY357" s="71"/>
      <c r="PWZ357" s="71"/>
      <c r="PXA357" s="71"/>
      <c r="PXB357" s="71"/>
      <c r="PXC357" s="71"/>
      <c r="PXD357" s="71"/>
      <c r="PXE357" s="71"/>
      <c r="PXF357" s="71"/>
      <c r="PXG357" s="71"/>
      <c r="PXH357" s="71"/>
      <c r="PXI357" s="71"/>
      <c r="PXJ357" s="71"/>
      <c r="PXK357" s="71"/>
      <c r="PXL357" s="71"/>
      <c r="PXM357" s="71"/>
      <c r="PXN357" s="71"/>
      <c r="PXO357" s="71"/>
      <c r="PXP357" s="71"/>
      <c r="PXQ357" s="71"/>
      <c r="PXR357" s="71"/>
      <c r="PXS357" s="71"/>
      <c r="PXT357" s="71"/>
      <c r="PXU357" s="71"/>
      <c r="PXV357" s="71"/>
      <c r="PXW357" s="71"/>
      <c r="PXX357" s="71"/>
      <c r="PXY357" s="71"/>
      <c r="PXZ357" s="71"/>
      <c r="PYA357" s="71"/>
      <c r="PYB357" s="71"/>
      <c r="PYC357" s="71"/>
      <c r="PYD357" s="71"/>
      <c r="PYE357" s="71"/>
      <c r="PYF357" s="71"/>
      <c r="PYG357" s="71"/>
      <c r="PYH357" s="71"/>
      <c r="PYI357" s="71"/>
      <c r="PYJ357" s="71"/>
      <c r="PYK357" s="71"/>
      <c r="PYL357" s="71"/>
      <c r="PYM357" s="71"/>
      <c r="PYN357" s="71"/>
      <c r="PYO357" s="71"/>
      <c r="PYP357" s="71"/>
      <c r="PYQ357" s="71"/>
      <c r="PYR357" s="71"/>
      <c r="PYS357" s="71"/>
      <c r="PYT357" s="71"/>
      <c r="PYU357" s="71"/>
      <c r="PYV357" s="71"/>
      <c r="PYW357" s="71"/>
      <c r="PYX357" s="71"/>
      <c r="PYY357" s="71"/>
      <c r="PYZ357" s="71"/>
      <c r="PZA357" s="71"/>
      <c r="PZB357" s="71"/>
      <c r="PZC357" s="71"/>
      <c r="PZD357" s="71"/>
      <c r="PZE357" s="71"/>
      <c r="PZF357" s="71"/>
      <c r="PZG357" s="71"/>
      <c r="PZH357" s="71"/>
      <c r="PZI357" s="71"/>
      <c r="PZJ357" s="71"/>
      <c r="PZK357" s="71"/>
      <c r="PZL357" s="71"/>
      <c r="PZM357" s="71"/>
      <c r="PZN357" s="71"/>
      <c r="PZO357" s="71"/>
      <c r="PZP357" s="71"/>
      <c r="PZQ357" s="71"/>
      <c r="PZR357" s="71"/>
      <c r="PZS357" s="71"/>
      <c r="PZT357" s="71"/>
      <c r="PZU357" s="71"/>
      <c r="PZV357" s="71"/>
      <c r="PZW357" s="71"/>
      <c r="PZX357" s="71"/>
      <c r="PZY357" s="71"/>
      <c r="PZZ357" s="71"/>
      <c r="QAA357" s="71"/>
      <c r="QAB357" s="71"/>
      <c r="QAC357" s="71"/>
      <c r="QAD357" s="71"/>
      <c r="QAE357" s="71"/>
      <c r="QAF357" s="71"/>
      <c r="QAG357" s="71"/>
      <c r="QAH357" s="71"/>
      <c r="QAI357" s="71"/>
      <c r="QAJ357" s="71"/>
      <c r="QAK357" s="71"/>
      <c r="QAL357" s="71"/>
      <c r="QAM357" s="71"/>
      <c r="QAN357" s="71"/>
      <c r="QAO357" s="71"/>
      <c r="QAP357" s="71"/>
      <c r="QAQ357" s="71"/>
      <c r="QAR357" s="71"/>
      <c r="QAS357" s="71"/>
      <c r="QAT357" s="71"/>
      <c r="QAU357" s="71"/>
      <c r="QAV357" s="71"/>
      <c r="QAW357" s="71"/>
      <c r="QAX357" s="71"/>
      <c r="QAY357" s="71"/>
      <c r="QAZ357" s="71"/>
      <c r="QBA357" s="71"/>
      <c r="QBB357" s="71"/>
      <c r="QBC357" s="71"/>
      <c r="QBD357" s="71"/>
      <c r="QBE357" s="71"/>
      <c r="QBF357" s="71"/>
      <c r="QBG357" s="71"/>
      <c r="QBH357" s="71"/>
      <c r="QBI357" s="71"/>
      <c r="QBJ357" s="71"/>
      <c r="QBK357" s="71"/>
      <c r="QBL357" s="71"/>
      <c r="QBM357" s="71"/>
      <c r="QBN357" s="71"/>
      <c r="QBO357" s="71"/>
      <c r="QBP357" s="71"/>
      <c r="QBQ357" s="71"/>
      <c r="QBR357" s="71"/>
      <c r="QBS357" s="71"/>
      <c r="QBT357" s="71"/>
      <c r="QBU357" s="71"/>
      <c r="QBV357" s="71"/>
      <c r="QBW357" s="71"/>
      <c r="QBX357" s="71"/>
      <c r="QBY357" s="71"/>
      <c r="QBZ357" s="71"/>
      <c r="QCA357" s="71"/>
      <c r="QCB357" s="71"/>
      <c r="QCC357" s="71"/>
      <c r="QCD357" s="71"/>
      <c r="QCE357" s="71"/>
      <c r="QCF357" s="71"/>
      <c r="QCG357" s="71"/>
      <c r="QCH357" s="71"/>
      <c r="QCI357" s="71"/>
      <c r="QCJ357" s="71"/>
      <c r="QCK357" s="71"/>
      <c r="QCL357" s="71"/>
      <c r="QCM357" s="71"/>
      <c r="QCN357" s="71"/>
      <c r="QCO357" s="71"/>
      <c r="QCP357" s="71"/>
      <c r="QCQ357" s="71"/>
      <c r="QCR357" s="71"/>
      <c r="QCS357" s="71"/>
      <c r="QCT357" s="71"/>
      <c r="QCU357" s="71"/>
      <c r="QCV357" s="71"/>
      <c r="QCW357" s="71"/>
      <c r="QCX357" s="71"/>
      <c r="QCY357" s="71"/>
      <c r="QCZ357" s="71"/>
      <c r="QDA357" s="71"/>
      <c r="QDB357" s="71"/>
      <c r="QDC357" s="71"/>
      <c r="QDD357" s="71"/>
      <c r="QDE357" s="71"/>
      <c r="QDF357" s="71"/>
      <c r="QDG357" s="71"/>
      <c r="QDH357" s="71"/>
      <c r="QDI357" s="71"/>
      <c r="QDJ357" s="71"/>
      <c r="QDK357" s="71"/>
      <c r="QDL357" s="71"/>
      <c r="QDM357" s="71"/>
      <c r="QDN357" s="71"/>
      <c r="QDO357" s="71"/>
      <c r="QDP357" s="71"/>
      <c r="QDQ357" s="71"/>
      <c r="QDR357" s="71"/>
      <c r="QDS357" s="71"/>
      <c r="QDT357" s="71"/>
      <c r="QDU357" s="71"/>
      <c r="QDV357" s="71"/>
      <c r="QDW357" s="71"/>
      <c r="QDX357" s="71"/>
      <c r="QDY357" s="71"/>
      <c r="QDZ357" s="71"/>
      <c r="QEA357" s="71"/>
      <c r="QEB357" s="71"/>
      <c r="QEC357" s="71"/>
      <c r="QED357" s="71"/>
      <c r="QEE357" s="71"/>
      <c r="QEF357" s="71"/>
      <c r="QEG357" s="71"/>
      <c r="QEH357" s="71"/>
      <c r="QEI357" s="71"/>
      <c r="QEJ357" s="71"/>
      <c r="QEK357" s="71"/>
      <c r="QEL357" s="71"/>
      <c r="QEM357" s="71"/>
      <c r="QEN357" s="71"/>
      <c r="QEO357" s="71"/>
      <c r="QEP357" s="71"/>
      <c r="QEQ357" s="71"/>
      <c r="QER357" s="71"/>
      <c r="QES357" s="71"/>
      <c r="QET357" s="71"/>
      <c r="QEU357" s="71"/>
      <c r="QEV357" s="71"/>
      <c r="QEW357" s="71"/>
      <c r="QEX357" s="71"/>
      <c r="QEY357" s="71"/>
      <c r="QEZ357" s="71"/>
      <c r="QFA357" s="71"/>
      <c r="QFB357" s="71"/>
      <c r="QFC357" s="71"/>
      <c r="QFD357" s="71"/>
      <c r="QFE357" s="71"/>
      <c r="QFF357" s="71"/>
      <c r="QFG357" s="71"/>
      <c r="QFH357" s="71"/>
      <c r="QFI357" s="71"/>
      <c r="QFJ357" s="71"/>
      <c r="QFK357" s="71"/>
      <c r="QFL357" s="71"/>
      <c r="QFM357" s="71"/>
      <c r="QFN357" s="71"/>
      <c r="QFO357" s="71"/>
      <c r="QFP357" s="71"/>
      <c r="QFQ357" s="71"/>
      <c r="QFR357" s="71"/>
      <c r="QFS357" s="71"/>
      <c r="QFT357" s="71"/>
      <c r="QFU357" s="71"/>
      <c r="QFV357" s="71"/>
      <c r="QFW357" s="71"/>
      <c r="QFX357" s="71"/>
      <c r="QFY357" s="71"/>
      <c r="QFZ357" s="71"/>
      <c r="QGA357" s="71"/>
      <c r="QGB357" s="71"/>
      <c r="QGC357" s="71"/>
      <c r="QGD357" s="71"/>
      <c r="QGE357" s="71"/>
      <c r="QGF357" s="71"/>
      <c r="QGG357" s="71"/>
      <c r="QGH357" s="71"/>
      <c r="QGI357" s="71"/>
      <c r="QGJ357" s="71"/>
      <c r="QGK357" s="71"/>
      <c r="QGL357" s="71"/>
      <c r="QGM357" s="71"/>
      <c r="QGN357" s="71"/>
      <c r="QGO357" s="71"/>
      <c r="QGP357" s="71"/>
      <c r="QGQ357" s="71"/>
      <c r="QGR357" s="71"/>
      <c r="QGS357" s="71"/>
      <c r="QGT357" s="71"/>
      <c r="QGU357" s="71"/>
      <c r="QGV357" s="71"/>
      <c r="QGW357" s="71"/>
      <c r="QGX357" s="71"/>
      <c r="QGY357" s="71"/>
      <c r="QGZ357" s="71"/>
      <c r="QHA357" s="71"/>
      <c r="QHB357" s="71"/>
      <c r="QHC357" s="71"/>
      <c r="QHD357" s="71"/>
      <c r="QHE357" s="71"/>
      <c r="QHF357" s="71"/>
      <c r="QHG357" s="71"/>
      <c r="QHH357" s="71"/>
      <c r="QHI357" s="71"/>
      <c r="QHJ357" s="71"/>
      <c r="QHK357" s="71"/>
      <c r="QHL357" s="71"/>
      <c r="QHM357" s="71"/>
      <c r="QHN357" s="71"/>
      <c r="QHO357" s="71"/>
      <c r="QHP357" s="71"/>
      <c r="QHQ357" s="71"/>
      <c r="QHR357" s="71"/>
      <c r="QHS357" s="71"/>
      <c r="QHT357" s="71"/>
      <c r="QHU357" s="71"/>
      <c r="QHV357" s="71"/>
      <c r="QHW357" s="71"/>
      <c r="QHX357" s="71"/>
      <c r="QHY357" s="71"/>
      <c r="QHZ357" s="71"/>
      <c r="QIA357" s="71"/>
      <c r="QIB357" s="71"/>
      <c r="QIC357" s="71"/>
      <c r="QID357" s="71"/>
      <c r="QIE357" s="71"/>
      <c r="QIF357" s="71"/>
      <c r="QIG357" s="71"/>
      <c r="QIH357" s="71"/>
      <c r="QII357" s="71"/>
      <c r="QIJ357" s="71"/>
      <c r="QIK357" s="71"/>
      <c r="QIL357" s="71"/>
      <c r="QIM357" s="71"/>
      <c r="QIN357" s="71"/>
      <c r="QIO357" s="71"/>
      <c r="QIP357" s="71"/>
      <c r="QIQ357" s="71"/>
      <c r="QIR357" s="71"/>
      <c r="QIS357" s="71"/>
      <c r="QIT357" s="71"/>
      <c r="QIU357" s="71"/>
      <c r="QIV357" s="71"/>
      <c r="QIW357" s="71"/>
      <c r="QIX357" s="71"/>
      <c r="QIY357" s="71"/>
      <c r="QIZ357" s="71"/>
      <c r="QJA357" s="71"/>
      <c r="QJB357" s="71"/>
      <c r="QJC357" s="71"/>
      <c r="QJD357" s="71"/>
      <c r="QJE357" s="71"/>
      <c r="QJF357" s="71"/>
      <c r="QJG357" s="71"/>
      <c r="QJH357" s="71"/>
      <c r="QJI357" s="71"/>
      <c r="QJJ357" s="71"/>
      <c r="QJK357" s="71"/>
      <c r="QJL357" s="71"/>
      <c r="QJM357" s="71"/>
      <c r="QJN357" s="71"/>
      <c r="QJO357" s="71"/>
      <c r="QJP357" s="71"/>
      <c r="QJQ357" s="71"/>
      <c r="QJR357" s="71"/>
      <c r="QJS357" s="71"/>
      <c r="QJT357" s="71"/>
      <c r="QJU357" s="71"/>
      <c r="QJV357" s="71"/>
      <c r="QJW357" s="71"/>
      <c r="QJX357" s="71"/>
      <c r="QJY357" s="71"/>
      <c r="QJZ357" s="71"/>
      <c r="QKA357" s="71"/>
      <c r="QKB357" s="71"/>
      <c r="QKC357" s="71"/>
      <c r="QKD357" s="71"/>
      <c r="QKE357" s="71"/>
      <c r="QKF357" s="71"/>
      <c r="QKG357" s="71"/>
      <c r="QKH357" s="71"/>
      <c r="QKI357" s="71"/>
      <c r="QKJ357" s="71"/>
      <c r="QKK357" s="71"/>
      <c r="QKL357" s="71"/>
      <c r="QKM357" s="71"/>
      <c r="QKN357" s="71"/>
      <c r="QKO357" s="71"/>
      <c r="QKP357" s="71"/>
      <c r="QKQ357" s="71"/>
      <c r="QKR357" s="71"/>
      <c r="QKS357" s="71"/>
      <c r="QKT357" s="71"/>
      <c r="QKU357" s="71"/>
      <c r="QKV357" s="71"/>
      <c r="QKW357" s="71"/>
      <c r="QKX357" s="71"/>
      <c r="QKY357" s="71"/>
      <c r="QKZ357" s="71"/>
      <c r="QLA357" s="71"/>
      <c r="QLB357" s="71"/>
      <c r="QLC357" s="71"/>
      <c r="QLD357" s="71"/>
      <c r="QLE357" s="71"/>
      <c r="QLF357" s="71"/>
      <c r="QLG357" s="71"/>
      <c r="QLH357" s="71"/>
      <c r="QLI357" s="71"/>
      <c r="QLJ357" s="71"/>
      <c r="QLK357" s="71"/>
      <c r="QLL357" s="71"/>
      <c r="QLM357" s="71"/>
      <c r="QLN357" s="71"/>
      <c r="QLO357" s="71"/>
      <c r="QLP357" s="71"/>
      <c r="QLQ357" s="71"/>
      <c r="QLR357" s="71"/>
      <c r="QLS357" s="71"/>
      <c r="QLT357" s="71"/>
      <c r="QLU357" s="71"/>
      <c r="QLV357" s="71"/>
      <c r="QLW357" s="71"/>
      <c r="QLX357" s="71"/>
      <c r="QLY357" s="71"/>
      <c r="QLZ357" s="71"/>
      <c r="QMA357" s="71"/>
      <c r="QMB357" s="71"/>
      <c r="QMC357" s="71"/>
      <c r="QMD357" s="71"/>
      <c r="QME357" s="71"/>
      <c r="QMF357" s="71"/>
      <c r="QMG357" s="71"/>
      <c r="QMH357" s="71"/>
      <c r="QMI357" s="71"/>
      <c r="QMJ357" s="71"/>
      <c r="QMK357" s="71"/>
      <c r="QML357" s="71"/>
      <c r="QMM357" s="71"/>
      <c r="QMN357" s="71"/>
      <c r="QMO357" s="71"/>
      <c r="QMP357" s="71"/>
      <c r="QMQ357" s="71"/>
      <c r="QMR357" s="71"/>
      <c r="QMS357" s="71"/>
      <c r="QMT357" s="71"/>
      <c r="QMU357" s="71"/>
      <c r="QMV357" s="71"/>
      <c r="QMW357" s="71"/>
      <c r="QMX357" s="71"/>
      <c r="QMY357" s="71"/>
      <c r="QMZ357" s="71"/>
      <c r="QNA357" s="71"/>
      <c r="QNB357" s="71"/>
      <c r="QNC357" s="71"/>
      <c r="QND357" s="71"/>
      <c r="QNE357" s="71"/>
      <c r="QNF357" s="71"/>
      <c r="QNG357" s="71"/>
      <c r="QNH357" s="71"/>
      <c r="QNI357" s="71"/>
      <c r="QNJ357" s="71"/>
      <c r="QNK357" s="71"/>
      <c r="QNL357" s="71"/>
      <c r="QNM357" s="71"/>
      <c r="QNN357" s="71"/>
      <c r="QNO357" s="71"/>
      <c r="QNP357" s="71"/>
      <c r="QNQ357" s="71"/>
      <c r="QNR357" s="71"/>
      <c r="QNS357" s="71"/>
      <c r="QNT357" s="71"/>
      <c r="QNU357" s="71"/>
      <c r="QNV357" s="71"/>
      <c r="QNW357" s="71"/>
      <c r="QNX357" s="71"/>
      <c r="QNY357" s="71"/>
      <c r="QNZ357" s="71"/>
      <c r="QOA357" s="71"/>
      <c r="QOB357" s="71"/>
      <c r="QOC357" s="71"/>
      <c r="QOD357" s="71"/>
      <c r="QOE357" s="71"/>
      <c r="QOF357" s="71"/>
      <c r="QOG357" s="71"/>
      <c r="QOH357" s="71"/>
      <c r="QOI357" s="71"/>
      <c r="QOJ357" s="71"/>
      <c r="QOK357" s="71"/>
      <c r="QOL357" s="71"/>
      <c r="QOM357" s="71"/>
      <c r="QON357" s="71"/>
      <c r="QOO357" s="71"/>
      <c r="QOP357" s="71"/>
      <c r="QOQ357" s="71"/>
      <c r="QOR357" s="71"/>
      <c r="QOS357" s="71"/>
      <c r="QOT357" s="71"/>
      <c r="QOU357" s="71"/>
      <c r="QOV357" s="71"/>
      <c r="QOW357" s="71"/>
      <c r="QOX357" s="71"/>
      <c r="QOY357" s="71"/>
      <c r="QOZ357" s="71"/>
      <c r="QPA357" s="71"/>
      <c r="QPB357" s="71"/>
      <c r="QPC357" s="71"/>
      <c r="QPD357" s="71"/>
      <c r="QPE357" s="71"/>
      <c r="QPF357" s="71"/>
      <c r="QPG357" s="71"/>
      <c r="QPH357" s="71"/>
      <c r="QPI357" s="71"/>
      <c r="QPJ357" s="71"/>
      <c r="QPK357" s="71"/>
      <c r="QPL357" s="71"/>
      <c r="QPM357" s="71"/>
      <c r="QPN357" s="71"/>
      <c r="QPO357" s="71"/>
      <c r="QPP357" s="71"/>
      <c r="QPQ357" s="71"/>
      <c r="QPR357" s="71"/>
      <c r="QPS357" s="71"/>
      <c r="QPT357" s="71"/>
      <c r="QPU357" s="71"/>
      <c r="QPV357" s="71"/>
      <c r="QPW357" s="71"/>
      <c r="QPX357" s="71"/>
      <c r="QPY357" s="71"/>
      <c r="QPZ357" s="71"/>
      <c r="QQA357" s="71"/>
      <c r="QQB357" s="71"/>
      <c r="QQC357" s="71"/>
      <c r="QQD357" s="71"/>
      <c r="QQE357" s="71"/>
      <c r="QQF357" s="71"/>
      <c r="QQG357" s="71"/>
      <c r="QQH357" s="71"/>
      <c r="QQI357" s="71"/>
      <c r="QQJ357" s="71"/>
      <c r="QQK357" s="71"/>
      <c r="QQL357" s="71"/>
      <c r="QQM357" s="71"/>
      <c r="QQN357" s="71"/>
      <c r="QQO357" s="71"/>
      <c r="QQP357" s="71"/>
      <c r="QQQ357" s="71"/>
      <c r="QQR357" s="71"/>
      <c r="QQS357" s="71"/>
      <c r="QQT357" s="71"/>
      <c r="QQU357" s="71"/>
      <c r="QQV357" s="71"/>
      <c r="QQW357" s="71"/>
      <c r="QQX357" s="71"/>
      <c r="QQY357" s="71"/>
      <c r="QQZ357" s="71"/>
      <c r="QRA357" s="71"/>
      <c r="QRB357" s="71"/>
      <c r="QRC357" s="71"/>
      <c r="QRD357" s="71"/>
      <c r="QRE357" s="71"/>
      <c r="QRF357" s="71"/>
      <c r="QRG357" s="71"/>
      <c r="QRH357" s="71"/>
      <c r="QRI357" s="71"/>
      <c r="QRJ357" s="71"/>
      <c r="QRK357" s="71"/>
      <c r="QRL357" s="71"/>
      <c r="QRM357" s="71"/>
      <c r="QRN357" s="71"/>
      <c r="QRO357" s="71"/>
      <c r="QRP357" s="71"/>
      <c r="QRQ357" s="71"/>
      <c r="QRR357" s="71"/>
      <c r="QRS357" s="71"/>
      <c r="QRT357" s="71"/>
      <c r="QRU357" s="71"/>
      <c r="QRV357" s="71"/>
      <c r="QRW357" s="71"/>
      <c r="QRX357" s="71"/>
      <c r="QRY357" s="71"/>
      <c r="QRZ357" s="71"/>
      <c r="QSA357" s="71"/>
      <c r="QSB357" s="71"/>
      <c r="QSC357" s="71"/>
      <c r="QSD357" s="71"/>
      <c r="QSE357" s="71"/>
      <c r="QSF357" s="71"/>
      <c r="QSG357" s="71"/>
      <c r="QSH357" s="71"/>
      <c r="QSI357" s="71"/>
      <c r="QSJ357" s="71"/>
      <c r="QSK357" s="71"/>
      <c r="QSL357" s="71"/>
      <c r="QSM357" s="71"/>
      <c r="QSN357" s="71"/>
      <c r="QSO357" s="71"/>
      <c r="QSP357" s="71"/>
      <c r="QSQ357" s="71"/>
      <c r="QSR357" s="71"/>
      <c r="QSS357" s="71"/>
      <c r="QST357" s="71"/>
      <c r="QSU357" s="71"/>
      <c r="QSV357" s="71"/>
      <c r="QSW357" s="71"/>
      <c r="QSX357" s="71"/>
      <c r="QSY357" s="71"/>
      <c r="QSZ357" s="71"/>
      <c r="QTA357" s="71"/>
      <c r="QTB357" s="71"/>
      <c r="QTC357" s="71"/>
      <c r="QTD357" s="71"/>
      <c r="QTE357" s="71"/>
      <c r="QTF357" s="71"/>
      <c r="QTG357" s="71"/>
      <c r="QTH357" s="71"/>
      <c r="QTI357" s="71"/>
      <c r="QTJ357" s="71"/>
      <c r="QTK357" s="71"/>
      <c r="QTL357" s="71"/>
      <c r="QTM357" s="71"/>
      <c r="QTN357" s="71"/>
      <c r="QTO357" s="71"/>
      <c r="QTP357" s="71"/>
      <c r="QTQ357" s="71"/>
      <c r="QTR357" s="71"/>
      <c r="QTS357" s="71"/>
      <c r="QTT357" s="71"/>
      <c r="QTU357" s="71"/>
      <c r="QTV357" s="71"/>
      <c r="QTW357" s="71"/>
      <c r="QTX357" s="71"/>
      <c r="QTY357" s="71"/>
      <c r="QTZ357" s="71"/>
      <c r="QUA357" s="71"/>
      <c r="QUB357" s="71"/>
      <c r="QUC357" s="71"/>
      <c r="QUD357" s="71"/>
      <c r="QUE357" s="71"/>
      <c r="QUF357" s="71"/>
      <c r="QUG357" s="71"/>
      <c r="QUH357" s="71"/>
      <c r="QUI357" s="71"/>
      <c r="QUJ357" s="71"/>
      <c r="QUK357" s="71"/>
      <c r="QUL357" s="71"/>
      <c r="QUM357" s="71"/>
      <c r="QUN357" s="71"/>
      <c r="QUO357" s="71"/>
      <c r="QUP357" s="71"/>
      <c r="QUQ357" s="71"/>
      <c r="QUR357" s="71"/>
      <c r="QUS357" s="71"/>
      <c r="QUT357" s="71"/>
      <c r="QUU357" s="71"/>
      <c r="QUV357" s="71"/>
      <c r="QUW357" s="71"/>
      <c r="QUX357" s="71"/>
      <c r="QUY357" s="71"/>
      <c r="QUZ357" s="71"/>
      <c r="QVA357" s="71"/>
      <c r="QVB357" s="71"/>
      <c r="QVC357" s="71"/>
      <c r="QVD357" s="71"/>
      <c r="QVE357" s="71"/>
      <c r="QVF357" s="71"/>
      <c r="QVG357" s="71"/>
      <c r="QVH357" s="71"/>
      <c r="QVI357" s="71"/>
      <c r="QVJ357" s="71"/>
      <c r="QVK357" s="71"/>
      <c r="QVL357" s="71"/>
      <c r="QVM357" s="71"/>
      <c r="QVN357" s="71"/>
      <c r="QVO357" s="71"/>
      <c r="QVP357" s="71"/>
      <c r="QVQ357" s="71"/>
      <c r="QVR357" s="71"/>
      <c r="QVS357" s="71"/>
      <c r="QVT357" s="71"/>
      <c r="QVU357" s="71"/>
      <c r="QVV357" s="71"/>
      <c r="QVW357" s="71"/>
      <c r="QVX357" s="71"/>
      <c r="QVY357" s="71"/>
      <c r="QVZ357" s="71"/>
      <c r="QWA357" s="71"/>
      <c r="QWB357" s="71"/>
      <c r="QWC357" s="71"/>
      <c r="QWD357" s="71"/>
      <c r="QWE357" s="71"/>
      <c r="QWF357" s="71"/>
      <c r="QWG357" s="71"/>
      <c r="QWH357" s="71"/>
      <c r="QWI357" s="71"/>
      <c r="QWJ357" s="71"/>
      <c r="QWK357" s="71"/>
      <c r="QWL357" s="71"/>
      <c r="QWM357" s="71"/>
      <c r="QWN357" s="71"/>
      <c r="QWO357" s="71"/>
      <c r="QWP357" s="71"/>
      <c r="QWQ357" s="71"/>
      <c r="QWR357" s="71"/>
      <c r="QWS357" s="71"/>
      <c r="QWT357" s="71"/>
      <c r="QWU357" s="71"/>
      <c r="QWV357" s="71"/>
      <c r="QWW357" s="71"/>
      <c r="QWX357" s="71"/>
      <c r="QWY357" s="71"/>
      <c r="QWZ357" s="71"/>
      <c r="QXA357" s="71"/>
      <c r="QXB357" s="71"/>
      <c r="QXC357" s="71"/>
      <c r="QXD357" s="71"/>
      <c r="QXE357" s="71"/>
      <c r="QXF357" s="71"/>
      <c r="QXG357" s="71"/>
      <c r="QXH357" s="71"/>
      <c r="QXI357" s="71"/>
      <c r="QXJ357" s="71"/>
      <c r="QXK357" s="71"/>
      <c r="QXL357" s="71"/>
      <c r="QXM357" s="71"/>
      <c r="QXN357" s="71"/>
      <c r="QXO357" s="71"/>
      <c r="QXP357" s="71"/>
      <c r="QXQ357" s="71"/>
      <c r="QXR357" s="71"/>
      <c r="QXS357" s="71"/>
      <c r="QXT357" s="71"/>
      <c r="QXU357" s="71"/>
      <c r="QXV357" s="71"/>
      <c r="QXW357" s="71"/>
      <c r="QXX357" s="71"/>
      <c r="QXY357" s="71"/>
      <c r="QXZ357" s="71"/>
      <c r="QYA357" s="71"/>
      <c r="QYB357" s="71"/>
      <c r="QYC357" s="71"/>
      <c r="QYD357" s="71"/>
      <c r="QYE357" s="71"/>
      <c r="QYF357" s="71"/>
      <c r="QYG357" s="71"/>
      <c r="QYH357" s="71"/>
      <c r="QYI357" s="71"/>
      <c r="QYJ357" s="71"/>
      <c r="QYK357" s="71"/>
      <c r="QYL357" s="71"/>
      <c r="QYM357" s="71"/>
      <c r="QYN357" s="71"/>
      <c r="QYO357" s="71"/>
      <c r="QYP357" s="71"/>
      <c r="QYQ357" s="71"/>
      <c r="QYR357" s="71"/>
      <c r="QYS357" s="71"/>
      <c r="QYT357" s="71"/>
      <c r="QYU357" s="71"/>
      <c r="QYV357" s="71"/>
      <c r="QYW357" s="71"/>
      <c r="QYX357" s="71"/>
      <c r="QYY357" s="71"/>
      <c r="QYZ357" s="71"/>
      <c r="QZA357" s="71"/>
      <c r="QZB357" s="71"/>
      <c r="QZC357" s="71"/>
      <c r="QZD357" s="71"/>
      <c r="QZE357" s="71"/>
      <c r="QZF357" s="71"/>
      <c r="QZG357" s="71"/>
      <c r="QZH357" s="71"/>
      <c r="QZI357" s="71"/>
      <c r="QZJ357" s="71"/>
      <c r="QZK357" s="71"/>
      <c r="QZL357" s="71"/>
      <c r="QZM357" s="71"/>
      <c r="QZN357" s="71"/>
      <c r="QZO357" s="71"/>
      <c r="QZP357" s="71"/>
      <c r="QZQ357" s="71"/>
      <c r="QZR357" s="71"/>
      <c r="QZS357" s="71"/>
      <c r="QZT357" s="71"/>
      <c r="QZU357" s="71"/>
      <c r="QZV357" s="71"/>
      <c r="QZW357" s="71"/>
      <c r="QZX357" s="71"/>
      <c r="QZY357" s="71"/>
      <c r="QZZ357" s="71"/>
      <c r="RAA357" s="71"/>
      <c r="RAB357" s="71"/>
      <c r="RAC357" s="71"/>
      <c r="RAD357" s="71"/>
      <c r="RAE357" s="71"/>
      <c r="RAF357" s="71"/>
      <c r="RAG357" s="71"/>
      <c r="RAH357" s="71"/>
      <c r="RAI357" s="71"/>
      <c r="RAJ357" s="71"/>
      <c r="RAK357" s="71"/>
      <c r="RAL357" s="71"/>
      <c r="RAM357" s="71"/>
      <c r="RAN357" s="71"/>
      <c r="RAO357" s="71"/>
      <c r="RAP357" s="71"/>
      <c r="RAQ357" s="71"/>
      <c r="RAR357" s="71"/>
      <c r="RAS357" s="71"/>
      <c r="RAT357" s="71"/>
      <c r="RAU357" s="71"/>
      <c r="RAV357" s="71"/>
      <c r="RAW357" s="71"/>
      <c r="RAX357" s="71"/>
      <c r="RAY357" s="71"/>
      <c r="RAZ357" s="71"/>
      <c r="RBA357" s="71"/>
      <c r="RBB357" s="71"/>
      <c r="RBC357" s="71"/>
      <c r="RBD357" s="71"/>
      <c r="RBE357" s="71"/>
      <c r="RBF357" s="71"/>
      <c r="RBG357" s="71"/>
      <c r="RBH357" s="71"/>
      <c r="RBI357" s="71"/>
      <c r="RBJ357" s="71"/>
      <c r="RBK357" s="71"/>
      <c r="RBL357" s="71"/>
      <c r="RBM357" s="71"/>
      <c r="RBN357" s="71"/>
      <c r="RBO357" s="71"/>
      <c r="RBP357" s="71"/>
      <c r="RBQ357" s="71"/>
      <c r="RBR357" s="71"/>
      <c r="RBS357" s="71"/>
      <c r="RBT357" s="71"/>
      <c r="RBU357" s="71"/>
      <c r="RBV357" s="71"/>
      <c r="RBW357" s="71"/>
      <c r="RBX357" s="71"/>
      <c r="RBY357" s="71"/>
      <c r="RBZ357" s="71"/>
      <c r="RCA357" s="71"/>
      <c r="RCB357" s="71"/>
      <c r="RCC357" s="71"/>
      <c r="RCD357" s="71"/>
      <c r="RCE357" s="71"/>
      <c r="RCF357" s="71"/>
      <c r="RCG357" s="71"/>
      <c r="RCH357" s="71"/>
      <c r="RCI357" s="71"/>
      <c r="RCJ357" s="71"/>
      <c r="RCK357" s="71"/>
      <c r="RCL357" s="71"/>
      <c r="RCM357" s="71"/>
      <c r="RCN357" s="71"/>
      <c r="RCO357" s="71"/>
      <c r="RCP357" s="71"/>
      <c r="RCQ357" s="71"/>
      <c r="RCR357" s="71"/>
      <c r="RCS357" s="71"/>
      <c r="RCT357" s="71"/>
      <c r="RCU357" s="71"/>
      <c r="RCV357" s="71"/>
      <c r="RCW357" s="71"/>
      <c r="RCX357" s="71"/>
      <c r="RCY357" s="71"/>
      <c r="RCZ357" s="71"/>
      <c r="RDA357" s="71"/>
      <c r="RDB357" s="71"/>
      <c r="RDC357" s="71"/>
      <c r="RDD357" s="71"/>
      <c r="RDE357" s="71"/>
      <c r="RDF357" s="71"/>
      <c r="RDG357" s="71"/>
      <c r="RDH357" s="71"/>
      <c r="RDI357" s="71"/>
      <c r="RDJ357" s="71"/>
      <c r="RDK357" s="71"/>
      <c r="RDL357" s="71"/>
      <c r="RDM357" s="71"/>
      <c r="RDN357" s="71"/>
      <c r="RDO357" s="71"/>
      <c r="RDP357" s="71"/>
      <c r="RDQ357" s="71"/>
      <c r="RDR357" s="71"/>
      <c r="RDS357" s="71"/>
      <c r="RDT357" s="71"/>
      <c r="RDU357" s="71"/>
      <c r="RDV357" s="71"/>
      <c r="RDW357" s="71"/>
      <c r="RDX357" s="71"/>
      <c r="RDY357" s="71"/>
      <c r="RDZ357" s="71"/>
      <c r="REA357" s="71"/>
      <c r="REB357" s="71"/>
      <c r="REC357" s="71"/>
      <c r="RED357" s="71"/>
      <c r="REE357" s="71"/>
      <c r="REF357" s="71"/>
      <c r="REG357" s="71"/>
      <c r="REH357" s="71"/>
      <c r="REI357" s="71"/>
      <c r="REJ357" s="71"/>
      <c r="REK357" s="71"/>
      <c r="REL357" s="71"/>
      <c r="REM357" s="71"/>
      <c r="REN357" s="71"/>
      <c r="REO357" s="71"/>
      <c r="REP357" s="71"/>
      <c r="REQ357" s="71"/>
      <c r="RER357" s="71"/>
      <c r="RES357" s="71"/>
      <c r="RET357" s="71"/>
      <c r="REU357" s="71"/>
      <c r="REV357" s="71"/>
      <c r="REW357" s="71"/>
      <c r="REX357" s="71"/>
      <c r="REY357" s="71"/>
      <c r="REZ357" s="71"/>
      <c r="RFA357" s="71"/>
      <c r="RFB357" s="71"/>
      <c r="RFC357" s="71"/>
      <c r="RFD357" s="71"/>
      <c r="RFE357" s="71"/>
      <c r="RFF357" s="71"/>
      <c r="RFG357" s="71"/>
      <c r="RFH357" s="71"/>
      <c r="RFI357" s="71"/>
      <c r="RFJ357" s="71"/>
      <c r="RFK357" s="71"/>
      <c r="RFL357" s="71"/>
      <c r="RFM357" s="71"/>
      <c r="RFN357" s="71"/>
      <c r="RFO357" s="71"/>
      <c r="RFP357" s="71"/>
      <c r="RFQ357" s="71"/>
      <c r="RFR357" s="71"/>
      <c r="RFS357" s="71"/>
      <c r="RFT357" s="71"/>
      <c r="RFU357" s="71"/>
      <c r="RFV357" s="71"/>
      <c r="RFW357" s="71"/>
      <c r="RFX357" s="71"/>
      <c r="RFY357" s="71"/>
      <c r="RFZ357" s="71"/>
      <c r="RGA357" s="71"/>
      <c r="RGB357" s="71"/>
      <c r="RGC357" s="71"/>
      <c r="RGD357" s="71"/>
      <c r="RGE357" s="71"/>
      <c r="RGF357" s="71"/>
      <c r="RGG357" s="71"/>
      <c r="RGH357" s="71"/>
      <c r="RGI357" s="71"/>
      <c r="RGJ357" s="71"/>
      <c r="RGK357" s="71"/>
      <c r="RGL357" s="71"/>
      <c r="RGM357" s="71"/>
      <c r="RGN357" s="71"/>
      <c r="RGO357" s="71"/>
      <c r="RGP357" s="71"/>
      <c r="RGQ357" s="71"/>
      <c r="RGR357" s="71"/>
      <c r="RGS357" s="71"/>
      <c r="RGT357" s="71"/>
      <c r="RGU357" s="71"/>
      <c r="RGV357" s="71"/>
      <c r="RGW357" s="71"/>
      <c r="RGX357" s="71"/>
      <c r="RGY357" s="71"/>
      <c r="RGZ357" s="71"/>
      <c r="RHA357" s="71"/>
      <c r="RHB357" s="71"/>
      <c r="RHC357" s="71"/>
      <c r="RHD357" s="71"/>
      <c r="RHE357" s="71"/>
      <c r="RHF357" s="71"/>
      <c r="RHG357" s="71"/>
      <c r="RHH357" s="71"/>
      <c r="RHI357" s="71"/>
      <c r="RHJ357" s="71"/>
      <c r="RHK357" s="71"/>
      <c r="RHL357" s="71"/>
      <c r="RHM357" s="71"/>
      <c r="RHN357" s="71"/>
      <c r="RHO357" s="71"/>
      <c r="RHP357" s="71"/>
      <c r="RHQ357" s="71"/>
      <c r="RHR357" s="71"/>
      <c r="RHS357" s="71"/>
      <c r="RHT357" s="71"/>
      <c r="RHU357" s="71"/>
      <c r="RHV357" s="71"/>
      <c r="RHW357" s="71"/>
      <c r="RHX357" s="71"/>
      <c r="RHY357" s="71"/>
      <c r="RHZ357" s="71"/>
      <c r="RIA357" s="71"/>
      <c r="RIB357" s="71"/>
      <c r="RIC357" s="71"/>
      <c r="RID357" s="71"/>
      <c r="RIE357" s="71"/>
      <c r="RIF357" s="71"/>
      <c r="RIG357" s="71"/>
      <c r="RIH357" s="71"/>
      <c r="RII357" s="71"/>
      <c r="RIJ357" s="71"/>
      <c r="RIK357" s="71"/>
      <c r="RIL357" s="71"/>
      <c r="RIM357" s="71"/>
      <c r="RIN357" s="71"/>
      <c r="RIO357" s="71"/>
      <c r="RIP357" s="71"/>
      <c r="RIQ357" s="71"/>
      <c r="RIR357" s="71"/>
      <c r="RIS357" s="71"/>
      <c r="RIT357" s="71"/>
      <c r="RIU357" s="71"/>
      <c r="RIV357" s="71"/>
      <c r="RIW357" s="71"/>
      <c r="RIX357" s="71"/>
      <c r="RIY357" s="71"/>
      <c r="RIZ357" s="71"/>
      <c r="RJA357" s="71"/>
      <c r="RJB357" s="71"/>
      <c r="RJC357" s="71"/>
      <c r="RJD357" s="71"/>
      <c r="RJE357" s="71"/>
      <c r="RJF357" s="71"/>
      <c r="RJG357" s="71"/>
      <c r="RJH357" s="71"/>
      <c r="RJI357" s="71"/>
      <c r="RJJ357" s="71"/>
      <c r="RJK357" s="71"/>
      <c r="RJL357" s="71"/>
      <c r="RJM357" s="71"/>
      <c r="RJN357" s="71"/>
      <c r="RJO357" s="71"/>
      <c r="RJP357" s="71"/>
      <c r="RJQ357" s="71"/>
      <c r="RJR357" s="71"/>
      <c r="RJS357" s="71"/>
      <c r="RJT357" s="71"/>
      <c r="RJU357" s="71"/>
      <c r="RJV357" s="71"/>
      <c r="RJW357" s="71"/>
      <c r="RJX357" s="71"/>
      <c r="RJY357" s="71"/>
      <c r="RJZ357" s="71"/>
      <c r="RKA357" s="71"/>
      <c r="RKB357" s="71"/>
      <c r="RKC357" s="71"/>
      <c r="RKD357" s="71"/>
      <c r="RKE357" s="71"/>
      <c r="RKF357" s="71"/>
      <c r="RKG357" s="71"/>
      <c r="RKH357" s="71"/>
      <c r="RKI357" s="71"/>
      <c r="RKJ357" s="71"/>
      <c r="RKK357" s="71"/>
      <c r="RKL357" s="71"/>
      <c r="RKM357" s="71"/>
      <c r="RKN357" s="71"/>
      <c r="RKO357" s="71"/>
      <c r="RKP357" s="71"/>
      <c r="RKQ357" s="71"/>
      <c r="RKR357" s="71"/>
      <c r="RKS357" s="71"/>
      <c r="RKT357" s="71"/>
      <c r="RKU357" s="71"/>
      <c r="RKV357" s="71"/>
      <c r="RKW357" s="71"/>
      <c r="RKX357" s="71"/>
      <c r="RKY357" s="71"/>
      <c r="RKZ357" s="71"/>
      <c r="RLA357" s="71"/>
      <c r="RLB357" s="71"/>
      <c r="RLC357" s="71"/>
      <c r="RLD357" s="71"/>
      <c r="RLE357" s="71"/>
      <c r="RLF357" s="71"/>
      <c r="RLG357" s="71"/>
      <c r="RLH357" s="71"/>
      <c r="RLI357" s="71"/>
      <c r="RLJ357" s="71"/>
      <c r="RLK357" s="71"/>
      <c r="RLL357" s="71"/>
      <c r="RLM357" s="71"/>
      <c r="RLN357" s="71"/>
      <c r="RLO357" s="71"/>
      <c r="RLP357" s="71"/>
      <c r="RLQ357" s="71"/>
      <c r="RLR357" s="71"/>
      <c r="RLS357" s="71"/>
      <c r="RLT357" s="71"/>
      <c r="RLU357" s="71"/>
      <c r="RLV357" s="71"/>
      <c r="RLW357" s="71"/>
      <c r="RLX357" s="71"/>
      <c r="RLY357" s="71"/>
      <c r="RLZ357" s="71"/>
      <c r="RMA357" s="71"/>
      <c r="RMB357" s="71"/>
      <c r="RMC357" s="71"/>
      <c r="RMD357" s="71"/>
      <c r="RME357" s="71"/>
      <c r="RMF357" s="71"/>
      <c r="RMG357" s="71"/>
      <c r="RMH357" s="71"/>
      <c r="RMI357" s="71"/>
      <c r="RMJ357" s="71"/>
      <c r="RMK357" s="71"/>
      <c r="RML357" s="71"/>
      <c r="RMM357" s="71"/>
      <c r="RMN357" s="71"/>
      <c r="RMO357" s="71"/>
      <c r="RMP357" s="71"/>
      <c r="RMQ357" s="71"/>
      <c r="RMR357" s="71"/>
      <c r="RMS357" s="71"/>
      <c r="RMT357" s="71"/>
      <c r="RMU357" s="71"/>
      <c r="RMV357" s="71"/>
      <c r="RMW357" s="71"/>
      <c r="RMX357" s="71"/>
      <c r="RMY357" s="71"/>
      <c r="RMZ357" s="71"/>
      <c r="RNA357" s="71"/>
      <c r="RNB357" s="71"/>
      <c r="RNC357" s="71"/>
      <c r="RND357" s="71"/>
      <c r="RNE357" s="71"/>
      <c r="RNF357" s="71"/>
      <c r="RNG357" s="71"/>
      <c r="RNH357" s="71"/>
      <c r="RNI357" s="71"/>
      <c r="RNJ357" s="71"/>
      <c r="RNK357" s="71"/>
      <c r="RNL357" s="71"/>
      <c r="RNM357" s="71"/>
      <c r="RNN357" s="71"/>
      <c r="RNO357" s="71"/>
      <c r="RNP357" s="71"/>
      <c r="RNQ357" s="71"/>
      <c r="RNR357" s="71"/>
      <c r="RNS357" s="71"/>
      <c r="RNT357" s="71"/>
      <c r="RNU357" s="71"/>
      <c r="RNV357" s="71"/>
      <c r="RNW357" s="71"/>
      <c r="RNX357" s="71"/>
      <c r="RNY357" s="71"/>
      <c r="RNZ357" s="71"/>
      <c r="ROA357" s="71"/>
      <c r="ROB357" s="71"/>
      <c r="ROC357" s="71"/>
      <c r="ROD357" s="71"/>
      <c r="ROE357" s="71"/>
      <c r="ROF357" s="71"/>
      <c r="ROG357" s="71"/>
      <c r="ROH357" s="71"/>
      <c r="ROI357" s="71"/>
      <c r="ROJ357" s="71"/>
      <c r="ROK357" s="71"/>
      <c r="ROL357" s="71"/>
      <c r="ROM357" s="71"/>
      <c r="RON357" s="71"/>
      <c r="ROO357" s="71"/>
      <c r="ROP357" s="71"/>
      <c r="ROQ357" s="71"/>
      <c r="ROR357" s="71"/>
      <c r="ROS357" s="71"/>
      <c r="ROT357" s="71"/>
      <c r="ROU357" s="71"/>
      <c r="ROV357" s="71"/>
      <c r="ROW357" s="71"/>
      <c r="ROX357" s="71"/>
      <c r="ROY357" s="71"/>
      <c r="ROZ357" s="71"/>
      <c r="RPA357" s="71"/>
      <c r="RPB357" s="71"/>
      <c r="RPC357" s="71"/>
      <c r="RPD357" s="71"/>
      <c r="RPE357" s="71"/>
      <c r="RPF357" s="71"/>
      <c r="RPG357" s="71"/>
      <c r="RPH357" s="71"/>
      <c r="RPI357" s="71"/>
      <c r="RPJ357" s="71"/>
      <c r="RPK357" s="71"/>
      <c r="RPL357" s="71"/>
      <c r="RPM357" s="71"/>
      <c r="RPN357" s="71"/>
      <c r="RPO357" s="71"/>
      <c r="RPP357" s="71"/>
      <c r="RPQ357" s="71"/>
      <c r="RPR357" s="71"/>
      <c r="RPS357" s="71"/>
      <c r="RPT357" s="71"/>
      <c r="RPU357" s="71"/>
      <c r="RPV357" s="71"/>
      <c r="RPW357" s="71"/>
      <c r="RPX357" s="71"/>
      <c r="RPY357" s="71"/>
      <c r="RPZ357" s="71"/>
      <c r="RQA357" s="71"/>
      <c r="RQB357" s="71"/>
      <c r="RQC357" s="71"/>
      <c r="RQD357" s="71"/>
      <c r="RQE357" s="71"/>
      <c r="RQF357" s="71"/>
      <c r="RQG357" s="71"/>
      <c r="RQH357" s="71"/>
      <c r="RQI357" s="71"/>
      <c r="RQJ357" s="71"/>
      <c r="RQK357" s="71"/>
      <c r="RQL357" s="71"/>
      <c r="RQM357" s="71"/>
      <c r="RQN357" s="71"/>
      <c r="RQO357" s="71"/>
      <c r="RQP357" s="71"/>
      <c r="RQQ357" s="71"/>
      <c r="RQR357" s="71"/>
      <c r="RQS357" s="71"/>
      <c r="RQT357" s="71"/>
      <c r="RQU357" s="71"/>
      <c r="RQV357" s="71"/>
      <c r="RQW357" s="71"/>
      <c r="RQX357" s="71"/>
      <c r="RQY357" s="71"/>
      <c r="RQZ357" s="71"/>
      <c r="RRA357" s="71"/>
      <c r="RRB357" s="71"/>
      <c r="RRC357" s="71"/>
      <c r="RRD357" s="71"/>
      <c r="RRE357" s="71"/>
      <c r="RRF357" s="71"/>
      <c r="RRG357" s="71"/>
      <c r="RRH357" s="71"/>
      <c r="RRI357" s="71"/>
      <c r="RRJ357" s="71"/>
      <c r="RRK357" s="71"/>
      <c r="RRL357" s="71"/>
      <c r="RRM357" s="71"/>
      <c r="RRN357" s="71"/>
      <c r="RRO357" s="71"/>
      <c r="RRP357" s="71"/>
      <c r="RRQ357" s="71"/>
      <c r="RRR357" s="71"/>
      <c r="RRS357" s="71"/>
      <c r="RRT357" s="71"/>
      <c r="RRU357" s="71"/>
      <c r="RRV357" s="71"/>
      <c r="RRW357" s="71"/>
      <c r="RRX357" s="71"/>
      <c r="RRY357" s="71"/>
      <c r="RRZ357" s="71"/>
      <c r="RSA357" s="71"/>
      <c r="RSB357" s="71"/>
      <c r="RSC357" s="71"/>
      <c r="RSD357" s="71"/>
      <c r="RSE357" s="71"/>
      <c r="RSF357" s="71"/>
      <c r="RSG357" s="71"/>
      <c r="RSH357" s="71"/>
      <c r="RSI357" s="71"/>
      <c r="RSJ357" s="71"/>
      <c r="RSK357" s="71"/>
      <c r="RSL357" s="71"/>
      <c r="RSM357" s="71"/>
      <c r="RSN357" s="71"/>
      <c r="RSO357" s="71"/>
      <c r="RSP357" s="71"/>
      <c r="RSQ357" s="71"/>
      <c r="RSR357" s="71"/>
      <c r="RSS357" s="71"/>
      <c r="RST357" s="71"/>
      <c r="RSU357" s="71"/>
      <c r="RSV357" s="71"/>
      <c r="RSW357" s="71"/>
      <c r="RSX357" s="71"/>
      <c r="RSY357" s="71"/>
      <c r="RSZ357" s="71"/>
      <c r="RTA357" s="71"/>
      <c r="RTB357" s="71"/>
      <c r="RTC357" s="71"/>
      <c r="RTD357" s="71"/>
      <c r="RTE357" s="71"/>
      <c r="RTF357" s="71"/>
      <c r="RTG357" s="71"/>
      <c r="RTH357" s="71"/>
      <c r="RTI357" s="71"/>
      <c r="RTJ357" s="71"/>
      <c r="RTK357" s="71"/>
      <c r="RTL357" s="71"/>
      <c r="RTM357" s="71"/>
      <c r="RTN357" s="71"/>
      <c r="RTO357" s="71"/>
      <c r="RTP357" s="71"/>
      <c r="RTQ357" s="71"/>
      <c r="RTR357" s="71"/>
      <c r="RTS357" s="71"/>
      <c r="RTT357" s="71"/>
      <c r="RTU357" s="71"/>
      <c r="RTV357" s="71"/>
      <c r="RTW357" s="71"/>
      <c r="RTX357" s="71"/>
      <c r="RTY357" s="71"/>
      <c r="RTZ357" s="71"/>
      <c r="RUA357" s="71"/>
      <c r="RUB357" s="71"/>
      <c r="RUC357" s="71"/>
      <c r="RUD357" s="71"/>
      <c r="RUE357" s="71"/>
      <c r="RUF357" s="71"/>
      <c r="RUG357" s="71"/>
      <c r="RUH357" s="71"/>
      <c r="RUI357" s="71"/>
      <c r="RUJ357" s="71"/>
      <c r="RUK357" s="71"/>
      <c r="RUL357" s="71"/>
      <c r="RUM357" s="71"/>
      <c r="RUN357" s="71"/>
      <c r="RUO357" s="71"/>
      <c r="RUP357" s="71"/>
      <c r="RUQ357" s="71"/>
      <c r="RUR357" s="71"/>
      <c r="RUS357" s="71"/>
      <c r="RUT357" s="71"/>
      <c r="RUU357" s="71"/>
      <c r="RUV357" s="71"/>
      <c r="RUW357" s="71"/>
      <c r="RUX357" s="71"/>
      <c r="RUY357" s="71"/>
      <c r="RUZ357" s="71"/>
      <c r="RVA357" s="71"/>
      <c r="RVB357" s="71"/>
      <c r="RVC357" s="71"/>
      <c r="RVD357" s="71"/>
      <c r="RVE357" s="71"/>
      <c r="RVF357" s="71"/>
      <c r="RVG357" s="71"/>
      <c r="RVH357" s="71"/>
      <c r="RVI357" s="71"/>
      <c r="RVJ357" s="71"/>
      <c r="RVK357" s="71"/>
      <c r="RVL357" s="71"/>
      <c r="RVM357" s="71"/>
      <c r="RVN357" s="71"/>
      <c r="RVO357" s="71"/>
      <c r="RVP357" s="71"/>
      <c r="RVQ357" s="71"/>
      <c r="RVR357" s="71"/>
      <c r="RVS357" s="71"/>
      <c r="RVT357" s="71"/>
      <c r="RVU357" s="71"/>
      <c r="RVV357" s="71"/>
      <c r="RVW357" s="71"/>
      <c r="RVX357" s="71"/>
      <c r="RVY357" s="71"/>
      <c r="RVZ357" s="71"/>
      <c r="RWA357" s="71"/>
      <c r="RWB357" s="71"/>
      <c r="RWC357" s="71"/>
      <c r="RWD357" s="71"/>
      <c r="RWE357" s="71"/>
      <c r="RWF357" s="71"/>
      <c r="RWG357" s="71"/>
      <c r="RWH357" s="71"/>
      <c r="RWI357" s="71"/>
      <c r="RWJ357" s="71"/>
      <c r="RWK357" s="71"/>
      <c r="RWL357" s="71"/>
      <c r="RWM357" s="71"/>
      <c r="RWN357" s="71"/>
      <c r="RWO357" s="71"/>
      <c r="RWP357" s="71"/>
      <c r="RWQ357" s="71"/>
      <c r="RWR357" s="71"/>
      <c r="RWS357" s="71"/>
      <c r="RWT357" s="71"/>
      <c r="RWU357" s="71"/>
      <c r="RWV357" s="71"/>
      <c r="RWW357" s="71"/>
      <c r="RWX357" s="71"/>
      <c r="RWY357" s="71"/>
      <c r="RWZ357" s="71"/>
      <c r="RXA357" s="71"/>
      <c r="RXB357" s="71"/>
      <c r="RXC357" s="71"/>
      <c r="RXD357" s="71"/>
      <c r="RXE357" s="71"/>
      <c r="RXF357" s="71"/>
      <c r="RXG357" s="71"/>
      <c r="RXH357" s="71"/>
      <c r="RXI357" s="71"/>
      <c r="RXJ357" s="71"/>
      <c r="RXK357" s="71"/>
      <c r="RXL357" s="71"/>
      <c r="RXM357" s="71"/>
      <c r="RXN357" s="71"/>
      <c r="RXO357" s="71"/>
      <c r="RXP357" s="71"/>
      <c r="RXQ357" s="71"/>
      <c r="RXR357" s="71"/>
      <c r="RXS357" s="71"/>
      <c r="RXT357" s="71"/>
      <c r="RXU357" s="71"/>
      <c r="RXV357" s="71"/>
      <c r="RXW357" s="71"/>
      <c r="RXX357" s="71"/>
      <c r="RXY357" s="71"/>
      <c r="RXZ357" s="71"/>
      <c r="RYA357" s="71"/>
      <c r="RYB357" s="71"/>
      <c r="RYC357" s="71"/>
      <c r="RYD357" s="71"/>
      <c r="RYE357" s="71"/>
      <c r="RYF357" s="71"/>
      <c r="RYG357" s="71"/>
      <c r="RYH357" s="71"/>
      <c r="RYI357" s="71"/>
      <c r="RYJ357" s="71"/>
      <c r="RYK357" s="71"/>
      <c r="RYL357" s="71"/>
      <c r="RYM357" s="71"/>
      <c r="RYN357" s="71"/>
      <c r="RYO357" s="71"/>
      <c r="RYP357" s="71"/>
      <c r="RYQ357" s="71"/>
      <c r="RYR357" s="71"/>
      <c r="RYS357" s="71"/>
      <c r="RYT357" s="71"/>
      <c r="RYU357" s="71"/>
      <c r="RYV357" s="71"/>
      <c r="RYW357" s="71"/>
      <c r="RYX357" s="71"/>
      <c r="RYY357" s="71"/>
      <c r="RYZ357" s="71"/>
      <c r="RZA357" s="71"/>
      <c r="RZB357" s="71"/>
      <c r="RZC357" s="71"/>
      <c r="RZD357" s="71"/>
      <c r="RZE357" s="71"/>
      <c r="RZF357" s="71"/>
      <c r="RZG357" s="71"/>
      <c r="RZH357" s="71"/>
      <c r="RZI357" s="71"/>
      <c r="RZJ357" s="71"/>
      <c r="RZK357" s="71"/>
      <c r="RZL357" s="71"/>
      <c r="RZM357" s="71"/>
      <c r="RZN357" s="71"/>
      <c r="RZO357" s="71"/>
      <c r="RZP357" s="71"/>
      <c r="RZQ357" s="71"/>
      <c r="RZR357" s="71"/>
      <c r="RZS357" s="71"/>
      <c r="RZT357" s="71"/>
      <c r="RZU357" s="71"/>
      <c r="RZV357" s="71"/>
      <c r="RZW357" s="71"/>
      <c r="RZX357" s="71"/>
      <c r="RZY357" s="71"/>
      <c r="RZZ357" s="71"/>
      <c r="SAA357" s="71"/>
      <c r="SAB357" s="71"/>
      <c r="SAC357" s="71"/>
      <c r="SAD357" s="71"/>
      <c r="SAE357" s="71"/>
      <c r="SAF357" s="71"/>
      <c r="SAG357" s="71"/>
      <c r="SAH357" s="71"/>
      <c r="SAI357" s="71"/>
      <c r="SAJ357" s="71"/>
      <c r="SAK357" s="71"/>
      <c r="SAL357" s="71"/>
      <c r="SAM357" s="71"/>
      <c r="SAN357" s="71"/>
      <c r="SAO357" s="71"/>
      <c r="SAP357" s="71"/>
      <c r="SAQ357" s="71"/>
      <c r="SAR357" s="71"/>
      <c r="SAS357" s="71"/>
      <c r="SAT357" s="71"/>
      <c r="SAU357" s="71"/>
      <c r="SAV357" s="71"/>
      <c r="SAW357" s="71"/>
      <c r="SAX357" s="71"/>
      <c r="SAY357" s="71"/>
      <c r="SAZ357" s="71"/>
      <c r="SBA357" s="71"/>
      <c r="SBB357" s="71"/>
      <c r="SBC357" s="71"/>
      <c r="SBD357" s="71"/>
      <c r="SBE357" s="71"/>
      <c r="SBF357" s="71"/>
      <c r="SBG357" s="71"/>
      <c r="SBH357" s="71"/>
      <c r="SBI357" s="71"/>
      <c r="SBJ357" s="71"/>
      <c r="SBK357" s="71"/>
      <c r="SBL357" s="71"/>
      <c r="SBM357" s="71"/>
      <c r="SBN357" s="71"/>
      <c r="SBO357" s="71"/>
      <c r="SBP357" s="71"/>
      <c r="SBQ357" s="71"/>
      <c r="SBR357" s="71"/>
      <c r="SBS357" s="71"/>
      <c r="SBT357" s="71"/>
      <c r="SBU357" s="71"/>
      <c r="SBV357" s="71"/>
      <c r="SBW357" s="71"/>
      <c r="SBX357" s="71"/>
      <c r="SBY357" s="71"/>
      <c r="SBZ357" s="71"/>
      <c r="SCA357" s="71"/>
      <c r="SCB357" s="71"/>
      <c r="SCC357" s="71"/>
      <c r="SCD357" s="71"/>
      <c r="SCE357" s="71"/>
      <c r="SCF357" s="71"/>
      <c r="SCG357" s="71"/>
      <c r="SCH357" s="71"/>
      <c r="SCI357" s="71"/>
      <c r="SCJ357" s="71"/>
      <c r="SCK357" s="71"/>
      <c r="SCL357" s="71"/>
      <c r="SCM357" s="71"/>
      <c r="SCN357" s="71"/>
      <c r="SCO357" s="71"/>
      <c r="SCP357" s="71"/>
      <c r="SCQ357" s="71"/>
      <c r="SCR357" s="71"/>
      <c r="SCS357" s="71"/>
      <c r="SCT357" s="71"/>
      <c r="SCU357" s="71"/>
      <c r="SCV357" s="71"/>
      <c r="SCW357" s="71"/>
      <c r="SCX357" s="71"/>
      <c r="SCY357" s="71"/>
      <c r="SCZ357" s="71"/>
      <c r="SDA357" s="71"/>
      <c r="SDB357" s="71"/>
      <c r="SDC357" s="71"/>
      <c r="SDD357" s="71"/>
      <c r="SDE357" s="71"/>
      <c r="SDF357" s="71"/>
      <c r="SDG357" s="71"/>
      <c r="SDH357" s="71"/>
      <c r="SDI357" s="71"/>
      <c r="SDJ357" s="71"/>
      <c r="SDK357" s="71"/>
      <c r="SDL357" s="71"/>
      <c r="SDM357" s="71"/>
      <c r="SDN357" s="71"/>
      <c r="SDO357" s="71"/>
      <c r="SDP357" s="71"/>
      <c r="SDQ357" s="71"/>
      <c r="SDR357" s="71"/>
      <c r="SDS357" s="71"/>
      <c r="SDT357" s="71"/>
      <c r="SDU357" s="71"/>
      <c r="SDV357" s="71"/>
      <c r="SDW357" s="71"/>
      <c r="SDX357" s="71"/>
      <c r="SDY357" s="71"/>
      <c r="SDZ357" s="71"/>
      <c r="SEA357" s="71"/>
      <c r="SEB357" s="71"/>
      <c r="SEC357" s="71"/>
      <c r="SED357" s="71"/>
      <c r="SEE357" s="71"/>
      <c r="SEF357" s="71"/>
      <c r="SEG357" s="71"/>
      <c r="SEH357" s="71"/>
      <c r="SEI357" s="71"/>
      <c r="SEJ357" s="71"/>
      <c r="SEK357" s="71"/>
      <c r="SEL357" s="71"/>
      <c r="SEM357" s="71"/>
      <c r="SEN357" s="71"/>
      <c r="SEO357" s="71"/>
      <c r="SEP357" s="71"/>
      <c r="SEQ357" s="71"/>
      <c r="SER357" s="71"/>
      <c r="SES357" s="71"/>
      <c r="SET357" s="71"/>
      <c r="SEU357" s="71"/>
      <c r="SEV357" s="71"/>
      <c r="SEW357" s="71"/>
      <c r="SEX357" s="71"/>
      <c r="SEY357" s="71"/>
      <c r="SEZ357" s="71"/>
      <c r="SFA357" s="71"/>
      <c r="SFB357" s="71"/>
      <c r="SFC357" s="71"/>
      <c r="SFD357" s="71"/>
      <c r="SFE357" s="71"/>
      <c r="SFF357" s="71"/>
      <c r="SFG357" s="71"/>
      <c r="SFH357" s="71"/>
      <c r="SFI357" s="71"/>
      <c r="SFJ357" s="71"/>
      <c r="SFK357" s="71"/>
      <c r="SFL357" s="71"/>
      <c r="SFM357" s="71"/>
      <c r="SFN357" s="71"/>
      <c r="SFO357" s="71"/>
      <c r="SFP357" s="71"/>
      <c r="SFQ357" s="71"/>
      <c r="SFR357" s="71"/>
      <c r="SFS357" s="71"/>
      <c r="SFT357" s="71"/>
      <c r="SFU357" s="71"/>
      <c r="SFV357" s="71"/>
      <c r="SFW357" s="71"/>
      <c r="SFX357" s="71"/>
      <c r="SFY357" s="71"/>
      <c r="SFZ357" s="71"/>
      <c r="SGA357" s="71"/>
      <c r="SGB357" s="71"/>
      <c r="SGC357" s="71"/>
      <c r="SGD357" s="71"/>
      <c r="SGE357" s="71"/>
      <c r="SGF357" s="71"/>
      <c r="SGG357" s="71"/>
      <c r="SGH357" s="71"/>
      <c r="SGI357" s="71"/>
      <c r="SGJ357" s="71"/>
      <c r="SGK357" s="71"/>
      <c r="SGL357" s="71"/>
      <c r="SGM357" s="71"/>
      <c r="SGN357" s="71"/>
      <c r="SGO357" s="71"/>
      <c r="SGP357" s="71"/>
      <c r="SGQ357" s="71"/>
      <c r="SGR357" s="71"/>
      <c r="SGS357" s="71"/>
      <c r="SGT357" s="71"/>
      <c r="SGU357" s="71"/>
      <c r="SGV357" s="71"/>
      <c r="SGW357" s="71"/>
      <c r="SGX357" s="71"/>
      <c r="SGY357" s="71"/>
      <c r="SGZ357" s="71"/>
      <c r="SHA357" s="71"/>
      <c r="SHB357" s="71"/>
      <c r="SHC357" s="71"/>
      <c r="SHD357" s="71"/>
      <c r="SHE357" s="71"/>
      <c r="SHF357" s="71"/>
      <c r="SHG357" s="71"/>
      <c r="SHH357" s="71"/>
      <c r="SHI357" s="71"/>
      <c r="SHJ357" s="71"/>
      <c r="SHK357" s="71"/>
      <c r="SHL357" s="71"/>
      <c r="SHM357" s="71"/>
      <c r="SHN357" s="71"/>
      <c r="SHO357" s="71"/>
      <c r="SHP357" s="71"/>
      <c r="SHQ357" s="71"/>
      <c r="SHR357" s="71"/>
      <c r="SHS357" s="71"/>
      <c r="SHT357" s="71"/>
      <c r="SHU357" s="71"/>
      <c r="SHV357" s="71"/>
      <c r="SHW357" s="71"/>
      <c r="SHX357" s="71"/>
      <c r="SHY357" s="71"/>
      <c r="SHZ357" s="71"/>
      <c r="SIA357" s="71"/>
      <c r="SIB357" s="71"/>
      <c r="SIC357" s="71"/>
      <c r="SID357" s="71"/>
      <c r="SIE357" s="71"/>
      <c r="SIF357" s="71"/>
      <c r="SIG357" s="71"/>
      <c r="SIH357" s="71"/>
      <c r="SII357" s="71"/>
      <c r="SIJ357" s="71"/>
      <c r="SIK357" s="71"/>
      <c r="SIL357" s="71"/>
      <c r="SIM357" s="71"/>
      <c r="SIN357" s="71"/>
      <c r="SIO357" s="71"/>
      <c r="SIP357" s="71"/>
      <c r="SIQ357" s="71"/>
      <c r="SIR357" s="71"/>
      <c r="SIS357" s="71"/>
      <c r="SIT357" s="71"/>
      <c r="SIU357" s="71"/>
      <c r="SIV357" s="71"/>
      <c r="SIW357" s="71"/>
      <c r="SIX357" s="71"/>
      <c r="SIY357" s="71"/>
      <c r="SIZ357" s="71"/>
      <c r="SJA357" s="71"/>
      <c r="SJB357" s="71"/>
      <c r="SJC357" s="71"/>
      <c r="SJD357" s="71"/>
      <c r="SJE357" s="71"/>
      <c r="SJF357" s="71"/>
      <c r="SJG357" s="71"/>
      <c r="SJH357" s="71"/>
      <c r="SJI357" s="71"/>
      <c r="SJJ357" s="71"/>
      <c r="SJK357" s="71"/>
      <c r="SJL357" s="71"/>
      <c r="SJM357" s="71"/>
      <c r="SJN357" s="71"/>
      <c r="SJO357" s="71"/>
      <c r="SJP357" s="71"/>
      <c r="SJQ357" s="71"/>
      <c r="SJR357" s="71"/>
      <c r="SJS357" s="71"/>
      <c r="SJT357" s="71"/>
      <c r="SJU357" s="71"/>
      <c r="SJV357" s="71"/>
      <c r="SJW357" s="71"/>
      <c r="SJX357" s="71"/>
      <c r="SJY357" s="71"/>
      <c r="SJZ357" s="71"/>
      <c r="SKA357" s="71"/>
      <c r="SKB357" s="71"/>
      <c r="SKC357" s="71"/>
      <c r="SKD357" s="71"/>
      <c r="SKE357" s="71"/>
      <c r="SKF357" s="71"/>
      <c r="SKG357" s="71"/>
      <c r="SKH357" s="71"/>
      <c r="SKI357" s="71"/>
      <c r="SKJ357" s="71"/>
      <c r="SKK357" s="71"/>
      <c r="SKL357" s="71"/>
      <c r="SKM357" s="71"/>
      <c r="SKN357" s="71"/>
      <c r="SKO357" s="71"/>
      <c r="SKP357" s="71"/>
      <c r="SKQ357" s="71"/>
      <c r="SKR357" s="71"/>
      <c r="SKS357" s="71"/>
      <c r="SKT357" s="71"/>
      <c r="SKU357" s="71"/>
      <c r="SKV357" s="71"/>
      <c r="SKW357" s="71"/>
      <c r="SKX357" s="71"/>
      <c r="SKY357" s="71"/>
      <c r="SKZ357" s="71"/>
      <c r="SLA357" s="71"/>
      <c r="SLB357" s="71"/>
      <c r="SLC357" s="71"/>
      <c r="SLD357" s="71"/>
      <c r="SLE357" s="71"/>
      <c r="SLF357" s="71"/>
      <c r="SLG357" s="71"/>
      <c r="SLH357" s="71"/>
      <c r="SLI357" s="71"/>
      <c r="SLJ357" s="71"/>
      <c r="SLK357" s="71"/>
      <c r="SLL357" s="71"/>
      <c r="SLM357" s="71"/>
      <c r="SLN357" s="71"/>
      <c r="SLO357" s="71"/>
      <c r="SLP357" s="71"/>
      <c r="SLQ357" s="71"/>
      <c r="SLR357" s="71"/>
      <c r="SLS357" s="71"/>
      <c r="SLT357" s="71"/>
      <c r="SLU357" s="71"/>
      <c r="SLV357" s="71"/>
      <c r="SLW357" s="71"/>
      <c r="SLX357" s="71"/>
      <c r="SLY357" s="71"/>
      <c r="SLZ357" s="71"/>
      <c r="SMA357" s="71"/>
      <c r="SMB357" s="71"/>
      <c r="SMC357" s="71"/>
      <c r="SMD357" s="71"/>
      <c r="SME357" s="71"/>
      <c r="SMF357" s="71"/>
      <c r="SMG357" s="71"/>
      <c r="SMH357" s="71"/>
      <c r="SMI357" s="71"/>
      <c r="SMJ357" s="71"/>
      <c r="SMK357" s="71"/>
      <c r="SML357" s="71"/>
      <c r="SMM357" s="71"/>
      <c r="SMN357" s="71"/>
      <c r="SMO357" s="71"/>
      <c r="SMP357" s="71"/>
      <c r="SMQ357" s="71"/>
      <c r="SMR357" s="71"/>
      <c r="SMS357" s="71"/>
      <c r="SMT357" s="71"/>
      <c r="SMU357" s="71"/>
      <c r="SMV357" s="71"/>
      <c r="SMW357" s="71"/>
      <c r="SMX357" s="71"/>
      <c r="SMY357" s="71"/>
      <c r="SMZ357" s="71"/>
      <c r="SNA357" s="71"/>
      <c r="SNB357" s="71"/>
      <c r="SNC357" s="71"/>
      <c r="SND357" s="71"/>
      <c r="SNE357" s="71"/>
      <c r="SNF357" s="71"/>
      <c r="SNG357" s="71"/>
      <c r="SNH357" s="71"/>
      <c r="SNI357" s="71"/>
      <c r="SNJ357" s="71"/>
      <c r="SNK357" s="71"/>
      <c r="SNL357" s="71"/>
      <c r="SNM357" s="71"/>
      <c r="SNN357" s="71"/>
      <c r="SNO357" s="71"/>
      <c r="SNP357" s="71"/>
      <c r="SNQ357" s="71"/>
      <c r="SNR357" s="71"/>
      <c r="SNS357" s="71"/>
      <c r="SNT357" s="71"/>
      <c r="SNU357" s="71"/>
      <c r="SNV357" s="71"/>
      <c r="SNW357" s="71"/>
      <c r="SNX357" s="71"/>
      <c r="SNY357" s="71"/>
      <c r="SNZ357" s="71"/>
      <c r="SOA357" s="71"/>
      <c r="SOB357" s="71"/>
      <c r="SOC357" s="71"/>
      <c r="SOD357" s="71"/>
      <c r="SOE357" s="71"/>
      <c r="SOF357" s="71"/>
      <c r="SOG357" s="71"/>
      <c r="SOH357" s="71"/>
      <c r="SOI357" s="71"/>
      <c r="SOJ357" s="71"/>
      <c r="SOK357" s="71"/>
      <c r="SOL357" s="71"/>
      <c r="SOM357" s="71"/>
      <c r="SON357" s="71"/>
      <c r="SOO357" s="71"/>
      <c r="SOP357" s="71"/>
      <c r="SOQ357" s="71"/>
      <c r="SOR357" s="71"/>
      <c r="SOS357" s="71"/>
      <c r="SOT357" s="71"/>
      <c r="SOU357" s="71"/>
      <c r="SOV357" s="71"/>
      <c r="SOW357" s="71"/>
      <c r="SOX357" s="71"/>
      <c r="SOY357" s="71"/>
      <c r="SOZ357" s="71"/>
      <c r="SPA357" s="71"/>
      <c r="SPB357" s="71"/>
      <c r="SPC357" s="71"/>
      <c r="SPD357" s="71"/>
      <c r="SPE357" s="71"/>
      <c r="SPF357" s="71"/>
      <c r="SPG357" s="71"/>
      <c r="SPH357" s="71"/>
      <c r="SPI357" s="71"/>
      <c r="SPJ357" s="71"/>
      <c r="SPK357" s="71"/>
      <c r="SPL357" s="71"/>
      <c r="SPM357" s="71"/>
      <c r="SPN357" s="71"/>
      <c r="SPO357" s="71"/>
      <c r="SPP357" s="71"/>
      <c r="SPQ357" s="71"/>
      <c r="SPR357" s="71"/>
      <c r="SPS357" s="71"/>
      <c r="SPT357" s="71"/>
      <c r="SPU357" s="71"/>
      <c r="SPV357" s="71"/>
      <c r="SPW357" s="71"/>
      <c r="SPX357" s="71"/>
      <c r="SPY357" s="71"/>
      <c r="SPZ357" s="71"/>
      <c r="SQA357" s="71"/>
      <c r="SQB357" s="71"/>
      <c r="SQC357" s="71"/>
      <c r="SQD357" s="71"/>
      <c r="SQE357" s="71"/>
      <c r="SQF357" s="71"/>
      <c r="SQG357" s="71"/>
      <c r="SQH357" s="71"/>
      <c r="SQI357" s="71"/>
      <c r="SQJ357" s="71"/>
      <c r="SQK357" s="71"/>
      <c r="SQL357" s="71"/>
      <c r="SQM357" s="71"/>
      <c r="SQN357" s="71"/>
      <c r="SQO357" s="71"/>
      <c r="SQP357" s="71"/>
      <c r="SQQ357" s="71"/>
      <c r="SQR357" s="71"/>
      <c r="SQS357" s="71"/>
      <c r="SQT357" s="71"/>
      <c r="SQU357" s="71"/>
      <c r="SQV357" s="71"/>
      <c r="SQW357" s="71"/>
      <c r="SQX357" s="71"/>
      <c r="SQY357" s="71"/>
      <c r="SQZ357" s="71"/>
      <c r="SRA357" s="71"/>
      <c r="SRB357" s="71"/>
      <c r="SRC357" s="71"/>
      <c r="SRD357" s="71"/>
      <c r="SRE357" s="71"/>
      <c r="SRF357" s="71"/>
      <c r="SRG357" s="71"/>
      <c r="SRH357" s="71"/>
      <c r="SRI357" s="71"/>
      <c r="SRJ357" s="71"/>
      <c r="SRK357" s="71"/>
      <c r="SRL357" s="71"/>
      <c r="SRM357" s="71"/>
      <c r="SRN357" s="71"/>
      <c r="SRO357" s="71"/>
      <c r="SRP357" s="71"/>
      <c r="SRQ357" s="71"/>
      <c r="SRR357" s="71"/>
      <c r="SRS357" s="71"/>
      <c r="SRT357" s="71"/>
      <c r="SRU357" s="71"/>
      <c r="SRV357" s="71"/>
      <c r="SRW357" s="71"/>
      <c r="SRX357" s="71"/>
      <c r="SRY357" s="71"/>
      <c r="SRZ357" s="71"/>
      <c r="SSA357" s="71"/>
      <c r="SSB357" s="71"/>
      <c r="SSC357" s="71"/>
      <c r="SSD357" s="71"/>
      <c r="SSE357" s="71"/>
      <c r="SSF357" s="71"/>
      <c r="SSG357" s="71"/>
      <c r="SSH357" s="71"/>
      <c r="SSI357" s="71"/>
      <c r="SSJ357" s="71"/>
      <c r="SSK357" s="71"/>
      <c r="SSL357" s="71"/>
      <c r="SSM357" s="71"/>
      <c r="SSN357" s="71"/>
      <c r="SSO357" s="71"/>
      <c r="SSP357" s="71"/>
      <c r="SSQ357" s="71"/>
      <c r="SSR357" s="71"/>
      <c r="SSS357" s="71"/>
      <c r="SST357" s="71"/>
      <c r="SSU357" s="71"/>
      <c r="SSV357" s="71"/>
      <c r="SSW357" s="71"/>
      <c r="SSX357" s="71"/>
      <c r="SSY357" s="71"/>
      <c r="SSZ357" s="71"/>
      <c r="STA357" s="71"/>
      <c r="STB357" s="71"/>
      <c r="STC357" s="71"/>
      <c r="STD357" s="71"/>
      <c r="STE357" s="71"/>
      <c r="STF357" s="71"/>
      <c r="STG357" s="71"/>
      <c r="STH357" s="71"/>
      <c r="STI357" s="71"/>
      <c r="STJ357" s="71"/>
      <c r="STK357" s="71"/>
      <c r="STL357" s="71"/>
      <c r="STM357" s="71"/>
      <c r="STN357" s="71"/>
      <c r="STO357" s="71"/>
      <c r="STP357" s="71"/>
      <c r="STQ357" s="71"/>
      <c r="STR357" s="71"/>
      <c r="STS357" s="71"/>
      <c r="STT357" s="71"/>
      <c r="STU357" s="71"/>
      <c r="STV357" s="71"/>
      <c r="STW357" s="71"/>
      <c r="STX357" s="71"/>
      <c r="STY357" s="71"/>
      <c r="STZ357" s="71"/>
      <c r="SUA357" s="71"/>
      <c r="SUB357" s="71"/>
      <c r="SUC357" s="71"/>
      <c r="SUD357" s="71"/>
      <c r="SUE357" s="71"/>
      <c r="SUF357" s="71"/>
      <c r="SUG357" s="71"/>
      <c r="SUH357" s="71"/>
      <c r="SUI357" s="71"/>
      <c r="SUJ357" s="71"/>
      <c r="SUK357" s="71"/>
      <c r="SUL357" s="71"/>
      <c r="SUM357" s="71"/>
      <c r="SUN357" s="71"/>
      <c r="SUO357" s="71"/>
      <c r="SUP357" s="71"/>
      <c r="SUQ357" s="71"/>
      <c r="SUR357" s="71"/>
      <c r="SUS357" s="71"/>
      <c r="SUT357" s="71"/>
      <c r="SUU357" s="71"/>
      <c r="SUV357" s="71"/>
      <c r="SUW357" s="71"/>
      <c r="SUX357" s="71"/>
      <c r="SUY357" s="71"/>
      <c r="SUZ357" s="71"/>
      <c r="SVA357" s="71"/>
      <c r="SVB357" s="71"/>
      <c r="SVC357" s="71"/>
      <c r="SVD357" s="71"/>
      <c r="SVE357" s="71"/>
      <c r="SVF357" s="71"/>
      <c r="SVG357" s="71"/>
      <c r="SVH357" s="71"/>
      <c r="SVI357" s="71"/>
      <c r="SVJ357" s="71"/>
      <c r="SVK357" s="71"/>
      <c r="SVL357" s="71"/>
      <c r="SVM357" s="71"/>
      <c r="SVN357" s="71"/>
      <c r="SVO357" s="71"/>
      <c r="SVP357" s="71"/>
      <c r="SVQ357" s="71"/>
      <c r="SVR357" s="71"/>
      <c r="SVS357" s="71"/>
      <c r="SVT357" s="71"/>
      <c r="SVU357" s="71"/>
      <c r="SVV357" s="71"/>
      <c r="SVW357" s="71"/>
      <c r="SVX357" s="71"/>
      <c r="SVY357" s="71"/>
      <c r="SVZ357" s="71"/>
      <c r="SWA357" s="71"/>
      <c r="SWB357" s="71"/>
      <c r="SWC357" s="71"/>
      <c r="SWD357" s="71"/>
      <c r="SWE357" s="71"/>
      <c r="SWF357" s="71"/>
      <c r="SWG357" s="71"/>
      <c r="SWH357" s="71"/>
      <c r="SWI357" s="71"/>
      <c r="SWJ357" s="71"/>
      <c r="SWK357" s="71"/>
      <c r="SWL357" s="71"/>
      <c r="SWM357" s="71"/>
      <c r="SWN357" s="71"/>
      <c r="SWO357" s="71"/>
      <c r="SWP357" s="71"/>
      <c r="SWQ357" s="71"/>
      <c r="SWR357" s="71"/>
      <c r="SWS357" s="71"/>
      <c r="SWT357" s="71"/>
      <c r="SWU357" s="71"/>
      <c r="SWV357" s="71"/>
      <c r="SWW357" s="71"/>
      <c r="SWX357" s="71"/>
      <c r="SWY357" s="71"/>
      <c r="SWZ357" s="71"/>
      <c r="SXA357" s="71"/>
      <c r="SXB357" s="71"/>
      <c r="SXC357" s="71"/>
      <c r="SXD357" s="71"/>
      <c r="SXE357" s="71"/>
      <c r="SXF357" s="71"/>
      <c r="SXG357" s="71"/>
      <c r="SXH357" s="71"/>
      <c r="SXI357" s="71"/>
      <c r="SXJ357" s="71"/>
      <c r="SXK357" s="71"/>
      <c r="SXL357" s="71"/>
      <c r="SXM357" s="71"/>
      <c r="SXN357" s="71"/>
      <c r="SXO357" s="71"/>
      <c r="SXP357" s="71"/>
      <c r="SXQ357" s="71"/>
      <c r="SXR357" s="71"/>
      <c r="SXS357" s="71"/>
      <c r="SXT357" s="71"/>
      <c r="SXU357" s="71"/>
      <c r="SXV357" s="71"/>
      <c r="SXW357" s="71"/>
      <c r="SXX357" s="71"/>
      <c r="SXY357" s="71"/>
      <c r="SXZ357" s="71"/>
      <c r="SYA357" s="71"/>
      <c r="SYB357" s="71"/>
      <c r="SYC357" s="71"/>
      <c r="SYD357" s="71"/>
      <c r="SYE357" s="71"/>
      <c r="SYF357" s="71"/>
      <c r="SYG357" s="71"/>
      <c r="SYH357" s="71"/>
      <c r="SYI357" s="71"/>
      <c r="SYJ357" s="71"/>
      <c r="SYK357" s="71"/>
      <c r="SYL357" s="71"/>
      <c r="SYM357" s="71"/>
      <c r="SYN357" s="71"/>
      <c r="SYO357" s="71"/>
      <c r="SYP357" s="71"/>
      <c r="SYQ357" s="71"/>
      <c r="SYR357" s="71"/>
      <c r="SYS357" s="71"/>
      <c r="SYT357" s="71"/>
      <c r="SYU357" s="71"/>
      <c r="SYV357" s="71"/>
      <c r="SYW357" s="71"/>
      <c r="SYX357" s="71"/>
      <c r="SYY357" s="71"/>
      <c r="SYZ357" s="71"/>
      <c r="SZA357" s="71"/>
      <c r="SZB357" s="71"/>
      <c r="SZC357" s="71"/>
      <c r="SZD357" s="71"/>
      <c r="SZE357" s="71"/>
      <c r="SZF357" s="71"/>
      <c r="SZG357" s="71"/>
      <c r="SZH357" s="71"/>
      <c r="SZI357" s="71"/>
      <c r="SZJ357" s="71"/>
      <c r="SZK357" s="71"/>
      <c r="SZL357" s="71"/>
      <c r="SZM357" s="71"/>
      <c r="SZN357" s="71"/>
      <c r="SZO357" s="71"/>
      <c r="SZP357" s="71"/>
      <c r="SZQ357" s="71"/>
      <c r="SZR357" s="71"/>
      <c r="SZS357" s="71"/>
      <c r="SZT357" s="71"/>
      <c r="SZU357" s="71"/>
      <c r="SZV357" s="71"/>
      <c r="SZW357" s="71"/>
      <c r="SZX357" s="71"/>
      <c r="SZY357" s="71"/>
      <c r="SZZ357" s="71"/>
      <c r="TAA357" s="71"/>
      <c r="TAB357" s="71"/>
      <c r="TAC357" s="71"/>
      <c r="TAD357" s="71"/>
      <c r="TAE357" s="71"/>
      <c r="TAF357" s="71"/>
      <c r="TAG357" s="71"/>
      <c r="TAH357" s="71"/>
      <c r="TAI357" s="71"/>
      <c r="TAJ357" s="71"/>
      <c r="TAK357" s="71"/>
      <c r="TAL357" s="71"/>
      <c r="TAM357" s="71"/>
      <c r="TAN357" s="71"/>
      <c r="TAO357" s="71"/>
      <c r="TAP357" s="71"/>
      <c r="TAQ357" s="71"/>
      <c r="TAR357" s="71"/>
      <c r="TAS357" s="71"/>
      <c r="TAT357" s="71"/>
      <c r="TAU357" s="71"/>
      <c r="TAV357" s="71"/>
      <c r="TAW357" s="71"/>
      <c r="TAX357" s="71"/>
      <c r="TAY357" s="71"/>
      <c r="TAZ357" s="71"/>
      <c r="TBA357" s="71"/>
      <c r="TBB357" s="71"/>
      <c r="TBC357" s="71"/>
      <c r="TBD357" s="71"/>
      <c r="TBE357" s="71"/>
      <c r="TBF357" s="71"/>
      <c r="TBG357" s="71"/>
      <c r="TBH357" s="71"/>
      <c r="TBI357" s="71"/>
      <c r="TBJ357" s="71"/>
      <c r="TBK357" s="71"/>
      <c r="TBL357" s="71"/>
      <c r="TBM357" s="71"/>
      <c r="TBN357" s="71"/>
      <c r="TBO357" s="71"/>
      <c r="TBP357" s="71"/>
      <c r="TBQ357" s="71"/>
      <c r="TBR357" s="71"/>
      <c r="TBS357" s="71"/>
      <c r="TBT357" s="71"/>
      <c r="TBU357" s="71"/>
      <c r="TBV357" s="71"/>
      <c r="TBW357" s="71"/>
      <c r="TBX357" s="71"/>
      <c r="TBY357" s="71"/>
      <c r="TBZ357" s="71"/>
      <c r="TCA357" s="71"/>
      <c r="TCB357" s="71"/>
      <c r="TCC357" s="71"/>
      <c r="TCD357" s="71"/>
      <c r="TCE357" s="71"/>
      <c r="TCF357" s="71"/>
      <c r="TCG357" s="71"/>
      <c r="TCH357" s="71"/>
      <c r="TCI357" s="71"/>
      <c r="TCJ357" s="71"/>
      <c r="TCK357" s="71"/>
      <c r="TCL357" s="71"/>
      <c r="TCM357" s="71"/>
      <c r="TCN357" s="71"/>
      <c r="TCO357" s="71"/>
      <c r="TCP357" s="71"/>
      <c r="TCQ357" s="71"/>
      <c r="TCR357" s="71"/>
      <c r="TCS357" s="71"/>
      <c r="TCT357" s="71"/>
      <c r="TCU357" s="71"/>
      <c r="TCV357" s="71"/>
      <c r="TCW357" s="71"/>
      <c r="TCX357" s="71"/>
      <c r="TCY357" s="71"/>
      <c r="TCZ357" s="71"/>
      <c r="TDA357" s="71"/>
      <c r="TDB357" s="71"/>
      <c r="TDC357" s="71"/>
      <c r="TDD357" s="71"/>
      <c r="TDE357" s="71"/>
      <c r="TDF357" s="71"/>
      <c r="TDG357" s="71"/>
      <c r="TDH357" s="71"/>
      <c r="TDI357" s="71"/>
      <c r="TDJ357" s="71"/>
      <c r="TDK357" s="71"/>
      <c r="TDL357" s="71"/>
      <c r="TDM357" s="71"/>
      <c r="TDN357" s="71"/>
      <c r="TDO357" s="71"/>
      <c r="TDP357" s="71"/>
      <c r="TDQ357" s="71"/>
      <c r="TDR357" s="71"/>
      <c r="TDS357" s="71"/>
      <c r="TDT357" s="71"/>
      <c r="TDU357" s="71"/>
      <c r="TDV357" s="71"/>
      <c r="TDW357" s="71"/>
      <c r="TDX357" s="71"/>
      <c r="TDY357" s="71"/>
      <c r="TDZ357" s="71"/>
      <c r="TEA357" s="71"/>
      <c r="TEB357" s="71"/>
      <c r="TEC357" s="71"/>
      <c r="TED357" s="71"/>
      <c r="TEE357" s="71"/>
      <c r="TEF357" s="71"/>
      <c r="TEG357" s="71"/>
      <c r="TEH357" s="71"/>
      <c r="TEI357" s="71"/>
      <c r="TEJ357" s="71"/>
      <c r="TEK357" s="71"/>
      <c r="TEL357" s="71"/>
      <c r="TEM357" s="71"/>
      <c r="TEN357" s="71"/>
      <c r="TEO357" s="71"/>
      <c r="TEP357" s="71"/>
      <c r="TEQ357" s="71"/>
      <c r="TER357" s="71"/>
      <c r="TES357" s="71"/>
      <c r="TET357" s="71"/>
      <c r="TEU357" s="71"/>
      <c r="TEV357" s="71"/>
      <c r="TEW357" s="71"/>
      <c r="TEX357" s="71"/>
      <c r="TEY357" s="71"/>
      <c r="TEZ357" s="71"/>
      <c r="TFA357" s="71"/>
      <c r="TFB357" s="71"/>
      <c r="TFC357" s="71"/>
      <c r="TFD357" s="71"/>
      <c r="TFE357" s="71"/>
      <c r="TFF357" s="71"/>
      <c r="TFG357" s="71"/>
      <c r="TFH357" s="71"/>
      <c r="TFI357" s="71"/>
      <c r="TFJ357" s="71"/>
      <c r="TFK357" s="71"/>
      <c r="TFL357" s="71"/>
      <c r="TFM357" s="71"/>
      <c r="TFN357" s="71"/>
      <c r="TFO357" s="71"/>
      <c r="TFP357" s="71"/>
      <c r="TFQ357" s="71"/>
      <c r="TFR357" s="71"/>
      <c r="TFS357" s="71"/>
      <c r="TFT357" s="71"/>
      <c r="TFU357" s="71"/>
      <c r="TFV357" s="71"/>
      <c r="TFW357" s="71"/>
      <c r="TFX357" s="71"/>
      <c r="TFY357" s="71"/>
      <c r="TFZ357" s="71"/>
      <c r="TGA357" s="71"/>
      <c r="TGB357" s="71"/>
      <c r="TGC357" s="71"/>
      <c r="TGD357" s="71"/>
      <c r="TGE357" s="71"/>
      <c r="TGF357" s="71"/>
      <c r="TGG357" s="71"/>
      <c r="TGH357" s="71"/>
      <c r="TGI357" s="71"/>
      <c r="TGJ357" s="71"/>
      <c r="TGK357" s="71"/>
      <c r="TGL357" s="71"/>
      <c r="TGM357" s="71"/>
      <c r="TGN357" s="71"/>
      <c r="TGO357" s="71"/>
      <c r="TGP357" s="71"/>
      <c r="TGQ357" s="71"/>
      <c r="TGR357" s="71"/>
      <c r="TGS357" s="71"/>
      <c r="TGT357" s="71"/>
      <c r="TGU357" s="71"/>
      <c r="TGV357" s="71"/>
      <c r="TGW357" s="71"/>
      <c r="TGX357" s="71"/>
      <c r="TGY357" s="71"/>
      <c r="TGZ357" s="71"/>
      <c r="THA357" s="71"/>
      <c r="THB357" s="71"/>
      <c r="THC357" s="71"/>
      <c r="THD357" s="71"/>
      <c r="THE357" s="71"/>
      <c r="THF357" s="71"/>
      <c r="THG357" s="71"/>
      <c r="THH357" s="71"/>
      <c r="THI357" s="71"/>
      <c r="THJ357" s="71"/>
      <c r="THK357" s="71"/>
      <c r="THL357" s="71"/>
      <c r="THM357" s="71"/>
      <c r="THN357" s="71"/>
      <c r="THO357" s="71"/>
      <c r="THP357" s="71"/>
      <c r="THQ357" s="71"/>
      <c r="THR357" s="71"/>
      <c r="THS357" s="71"/>
      <c r="THT357" s="71"/>
      <c r="THU357" s="71"/>
      <c r="THV357" s="71"/>
      <c r="THW357" s="71"/>
      <c r="THX357" s="71"/>
      <c r="THY357" s="71"/>
      <c r="THZ357" s="71"/>
      <c r="TIA357" s="71"/>
      <c r="TIB357" s="71"/>
      <c r="TIC357" s="71"/>
      <c r="TID357" s="71"/>
      <c r="TIE357" s="71"/>
      <c r="TIF357" s="71"/>
      <c r="TIG357" s="71"/>
      <c r="TIH357" s="71"/>
      <c r="TII357" s="71"/>
      <c r="TIJ357" s="71"/>
      <c r="TIK357" s="71"/>
      <c r="TIL357" s="71"/>
      <c r="TIM357" s="71"/>
      <c r="TIN357" s="71"/>
      <c r="TIO357" s="71"/>
      <c r="TIP357" s="71"/>
      <c r="TIQ357" s="71"/>
      <c r="TIR357" s="71"/>
      <c r="TIS357" s="71"/>
      <c r="TIT357" s="71"/>
      <c r="TIU357" s="71"/>
      <c r="TIV357" s="71"/>
      <c r="TIW357" s="71"/>
      <c r="TIX357" s="71"/>
      <c r="TIY357" s="71"/>
      <c r="TIZ357" s="71"/>
      <c r="TJA357" s="71"/>
      <c r="TJB357" s="71"/>
      <c r="TJC357" s="71"/>
      <c r="TJD357" s="71"/>
      <c r="TJE357" s="71"/>
      <c r="TJF357" s="71"/>
      <c r="TJG357" s="71"/>
      <c r="TJH357" s="71"/>
      <c r="TJI357" s="71"/>
      <c r="TJJ357" s="71"/>
      <c r="TJK357" s="71"/>
      <c r="TJL357" s="71"/>
      <c r="TJM357" s="71"/>
      <c r="TJN357" s="71"/>
      <c r="TJO357" s="71"/>
      <c r="TJP357" s="71"/>
      <c r="TJQ357" s="71"/>
      <c r="TJR357" s="71"/>
      <c r="TJS357" s="71"/>
      <c r="TJT357" s="71"/>
      <c r="TJU357" s="71"/>
      <c r="TJV357" s="71"/>
      <c r="TJW357" s="71"/>
      <c r="TJX357" s="71"/>
      <c r="TJY357" s="71"/>
      <c r="TJZ357" s="71"/>
      <c r="TKA357" s="71"/>
      <c r="TKB357" s="71"/>
      <c r="TKC357" s="71"/>
      <c r="TKD357" s="71"/>
      <c r="TKE357" s="71"/>
      <c r="TKF357" s="71"/>
      <c r="TKG357" s="71"/>
      <c r="TKH357" s="71"/>
      <c r="TKI357" s="71"/>
      <c r="TKJ357" s="71"/>
      <c r="TKK357" s="71"/>
      <c r="TKL357" s="71"/>
      <c r="TKM357" s="71"/>
      <c r="TKN357" s="71"/>
      <c r="TKO357" s="71"/>
      <c r="TKP357" s="71"/>
      <c r="TKQ357" s="71"/>
      <c r="TKR357" s="71"/>
      <c r="TKS357" s="71"/>
      <c r="TKT357" s="71"/>
      <c r="TKU357" s="71"/>
      <c r="TKV357" s="71"/>
      <c r="TKW357" s="71"/>
      <c r="TKX357" s="71"/>
      <c r="TKY357" s="71"/>
      <c r="TKZ357" s="71"/>
      <c r="TLA357" s="71"/>
      <c r="TLB357" s="71"/>
      <c r="TLC357" s="71"/>
      <c r="TLD357" s="71"/>
      <c r="TLE357" s="71"/>
      <c r="TLF357" s="71"/>
      <c r="TLG357" s="71"/>
      <c r="TLH357" s="71"/>
      <c r="TLI357" s="71"/>
      <c r="TLJ357" s="71"/>
      <c r="TLK357" s="71"/>
      <c r="TLL357" s="71"/>
      <c r="TLM357" s="71"/>
      <c r="TLN357" s="71"/>
      <c r="TLO357" s="71"/>
      <c r="TLP357" s="71"/>
      <c r="TLQ357" s="71"/>
      <c r="TLR357" s="71"/>
      <c r="TLS357" s="71"/>
      <c r="TLT357" s="71"/>
      <c r="TLU357" s="71"/>
      <c r="TLV357" s="71"/>
      <c r="TLW357" s="71"/>
      <c r="TLX357" s="71"/>
      <c r="TLY357" s="71"/>
      <c r="TLZ357" s="71"/>
      <c r="TMA357" s="71"/>
      <c r="TMB357" s="71"/>
      <c r="TMC357" s="71"/>
      <c r="TMD357" s="71"/>
      <c r="TME357" s="71"/>
      <c r="TMF357" s="71"/>
      <c r="TMG357" s="71"/>
      <c r="TMH357" s="71"/>
      <c r="TMI357" s="71"/>
      <c r="TMJ357" s="71"/>
      <c r="TMK357" s="71"/>
      <c r="TML357" s="71"/>
      <c r="TMM357" s="71"/>
      <c r="TMN357" s="71"/>
      <c r="TMO357" s="71"/>
      <c r="TMP357" s="71"/>
      <c r="TMQ357" s="71"/>
      <c r="TMR357" s="71"/>
      <c r="TMS357" s="71"/>
      <c r="TMT357" s="71"/>
      <c r="TMU357" s="71"/>
      <c r="TMV357" s="71"/>
      <c r="TMW357" s="71"/>
      <c r="TMX357" s="71"/>
      <c r="TMY357" s="71"/>
      <c r="TMZ357" s="71"/>
      <c r="TNA357" s="71"/>
      <c r="TNB357" s="71"/>
      <c r="TNC357" s="71"/>
      <c r="TND357" s="71"/>
      <c r="TNE357" s="71"/>
      <c r="TNF357" s="71"/>
      <c r="TNG357" s="71"/>
      <c r="TNH357" s="71"/>
      <c r="TNI357" s="71"/>
      <c r="TNJ357" s="71"/>
      <c r="TNK357" s="71"/>
      <c r="TNL357" s="71"/>
      <c r="TNM357" s="71"/>
      <c r="TNN357" s="71"/>
      <c r="TNO357" s="71"/>
      <c r="TNP357" s="71"/>
      <c r="TNQ357" s="71"/>
      <c r="TNR357" s="71"/>
      <c r="TNS357" s="71"/>
      <c r="TNT357" s="71"/>
      <c r="TNU357" s="71"/>
      <c r="TNV357" s="71"/>
      <c r="TNW357" s="71"/>
      <c r="TNX357" s="71"/>
      <c r="TNY357" s="71"/>
      <c r="TNZ357" s="71"/>
      <c r="TOA357" s="71"/>
      <c r="TOB357" s="71"/>
      <c r="TOC357" s="71"/>
      <c r="TOD357" s="71"/>
      <c r="TOE357" s="71"/>
      <c r="TOF357" s="71"/>
      <c r="TOG357" s="71"/>
      <c r="TOH357" s="71"/>
      <c r="TOI357" s="71"/>
      <c r="TOJ357" s="71"/>
      <c r="TOK357" s="71"/>
      <c r="TOL357" s="71"/>
      <c r="TOM357" s="71"/>
      <c r="TON357" s="71"/>
      <c r="TOO357" s="71"/>
      <c r="TOP357" s="71"/>
      <c r="TOQ357" s="71"/>
      <c r="TOR357" s="71"/>
      <c r="TOS357" s="71"/>
      <c r="TOT357" s="71"/>
      <c r="TOU357" s="71"/>
      <c r="TOV357" s="71"/>
      <c r="TOW357" s="71"/>
      <c r="TOX357" s="71"/>
      <c r="TOY357" s="71"/>
      <c r="TOZ357" s="71"/>
      <c r="TPA357" s="71"/>
      <c r="TPB357" s="71"/>
      <c r="TPC357" s="71"/>
      <c r="TPD357" s="71"/>
      <c r="TPE357" s="71"/>
      <c r="TPF357" s="71"/>
      <c r="TPG357" s="71"/>
      <c r="TPH357" s="71"/>
      <c r="TPI357" s="71"/>
      <c r="TPJ357" s="71"/>
      <c r="TPK357" s="71"/>
      <c r="TPL357" s="71"/>
      <c r="TPM357" s="71"/>
      <c r="TPN357" s="71"/>
      <c r="TPO357" s="71"/>
      <c r="TPP357" s="71"/>
      <c r="TPQ357" s="71"/>
      <c r="TPR357" s="71"/>
      <c r="TPS357" s="71"/>
      <c r="TPT357" s="71"/>
      <c r="TPU357" s="71"/>
      <c r="TPV357" s="71"/>
      <c r="TPW357" s="71"/>
      <c r="TPX357" s="71"/>
      <c r="TPY357" s="71"/>
      <c r="TPZ357" s="71"/>
      <c r="TQA357" s="71"/>
      <c r="TQB357" s="71"/>
      <c r="TQC357" s="71"/>
      <c r="TQD357" s="71"/>
      <c r="TQE357" s="71"/>
      <c r="TQF357" s="71"/>
      <c r="TQG357" s="71"/>
      <c r="TQH357" s="71"/>
      <c r="TQI357" s="71"/>
      <c r="TQJ357" s="71"/>
      <c r="TQK357" s="71"/>
      <c r="TQL357" s="71"/>
      <c r="TQM357" s="71"/>
      <c r="TQN357" s="71"/>
      <c r="TQO357" s="71"/>
      <c r="TQP357" s="71"/>
      <c r="TQQ357" s="71"/>
      <c r="TQR357" s="71"/>
      <c r="TQS357" s="71"/>
      <c r="TQT357" s="71"/>
      <c r="TQU357" s="71"/>
      <c r="TQV357" s="71"/>
      <c r="TQW357" s="71"/>
      <c r="TQX357" s="71"/>
      <c r="TQY357" s="71"/>
      <c r="TQZ357" s="71"/>
      <c r="TRA357" s="71"/>
      <c r="TRB357" s="71"/>
      <c r="TRC357" s="71"/>
      <c r="TRD357" s="71"/>
      <c r="TRE357" s="71"/>
      <c r="TRF357" s="71"/>
      <c r="TRG357" s="71"/>
      <c r="TRH357" s="71"/>
      <c r="TRI357" s="71"/>
      <c r="TRJ357" s="71"/>
      <c r="TRK357" s="71"/>
      <c r="TRL357" s="71"/>
      <c r="TRM357" s="71"/>
      <c r="TRN357" s="71"/>
      <c r="TRO357" s="71"/>
      <c r="TRP357" s="71"/>
      <c r="TRQ357" s="71"/>
      <c r="TRR357" s="71"/>
      <c r="TRS357" s="71"/>
      <c r="TRT357" s="71"/>
      <c r="TRU357" s="71"/>
      <c r="TRV357" s="71"/>
      <c r="TRW357" s="71"/>
      <c r="TRX357" s="71"/>
      <c r="TRY357" s="71"/>
      <c r="TRZ357" s="71"/>
      <c r="TSA357" s="71"/>
      <c r="TSB357" s="71"/>
      <c r="TSC357" s="71"/>
      <c r="TSD357" s="71"/>
      <c r="TSE357" s="71"/>
      <c r="TSF357" s="71"/>
      <c r="TSG357" s="71"/>
      <c r="TSH357" s="71"/>
      <c r="TSI357" s="71"/>
      <c r="TSJ357" s="71"/>
      <c r="TSK357" s="71"/>
      <c r="TSL357" s="71"/>
      <c r="TSM357" s="71"/>
      <c r="TSN357" s="71"/>
      <c r="TSO357" s="71"/>
      <c r="TSP357" s="71"/>
      <c r="TSQ357" s="71"/>
      <c r="TSR357" s="71"/>
      <c r="TSS357" s="71"/>
      <c r="TST357" s="71"/>
      <c r="TSU357" s="71"/>
      <c r="TSV357" s="71"/>
      <c r="TSW357" s="71"/>
      <c r="TSX357" s="71"/>
      <c r="TSY357" s="71"/>
      <c r="TSZ357" s="71"/>
      <c r="TTA357" s="71"/>
      <c r="TTB357" s="71"/>
      <c r="TTC357" s="71"/>
      <c r="TTD357" s="71"/>
      <c r="TTE357" s="71"/>
      <c r="TTF357" s="71"/>
      <c r="TTG357" s="71"/>
      <c r="TTH357" s="71"/>
      <c r="TTI357" s="71"/>
      <c r="TTJ357" s="71"/>
      <c r="TTK357" s="71"/>
      <c r="TTL357" s="71"/>
      <c r="TTM357" s="71"/>
      <c r="TTN357" s="71"/>
      <c r="TTO357" s="71"/>
      <c r="TTP357" s="71"/>
      <c r="TTQ357" s="71"/>
      <c r="TTR357" s="71"/>
      <c r="TTS357" s="71"/>
      <c r="TTT357" s="71"/>
      <c r="TTU357" s="71"/>
      <c r="TTV357" s="71"/>
      <c r="TTW357" s="71"/>
      <c r="TTX357" s="71"/>
      <c r="TTY357" s="71"/>
      <c r="TTZ357" s="71"/>
      <c r="TUA357" s="71"/>
      <c r="TUB357" s="71"/>
      <c r="TUC357" s="71"/>
      <c r="TUD357" s="71"/>
      <c r="TUE357" s="71"/>
      <c r="TUF357" s="71"/>
      <c r="TUG357" s="71"/>
      <c r="TUH357" s="71"/>
      <c r="TUI357" s="71"/>
      <c r="TUJ357" s="71"/>
      <c r="TUK357" s="71"/>
      <c r="TUL357" s="71"/>
      <c r="TUM357" s="71"/>
      <c r="TUN357" s="71"/>
      <c r="TUO357" s="71"/>
      <c r="TUP357" s="71"/>
      <c r="TUQ357" s="71"/>
      <c r="TUR357" s="71"/>
      <c r="TUS357" s="71"/>
      <c r="TUT357" s="71"/>
      <c r="TUU357" s="71"/>
      <c r="TUV357" s="71"/>
      <c r="TUW357" s="71"/>
      <c r="TUX357" s="71"/>
      <c r="TUY357" s="71"/>
      <c r="TUZ357" s="71"/>
      <c r="TVA357" s="71"/>
      <c r="TVB357" s="71"/>
      <c r="TVC357" s="71"/>
      <c r="TVD357" s="71"/>
      <c r="TVE357" s="71"/>
      <c r="TVF357" s="71"/>
      <c r="TVG357" s="71"/>
      <c r="TVH357" s="71"/>
      <c r="TVI357" s="71"/>
      <c r="TVJ357" s="71"/>
      <c r="TVK357" s="71"/>
      <c r="TVL357" s="71"/>
      <c r="TVM357" s="71"/>
      <c r="TVN357" s="71"/>
      <c r="TVO357" s="71"/>
      <c r="TVP357" s="71"/>
      <c r="TVQ357" s="71"/>
      <c r="TVR357" s="71"/>
      <c r="TVS357" s="71"/>
      <c r="TVT357" s="71"/>
      <c r="TVU357" s="71"/>
      <c r="TVV357" s="71"/>
      <c r="TVW357" s="71"/>
      <c r="TVX357" s="71"/>
      <c r="TVY357" s="71"/>
      <c r="TVZ357" s="71"/>
      <c r="TWA357" s="71"/>
      <c r="TWB357" s="71"/>
      <c r="TWC357" s="71"/>
      <c r="TWD357" s="71"/>
      <c r="TWE357" s="71"/>
      <c r="TWF357" s="71"/>
      <c r="TWG357" s="71"/>
      <c r="TWH357" s="71"/>
      <c r="TWI357" s="71"/>
      <c r="TWJ357" s="71"/>
      <c r="TWK357" s="71"/>
      <c r="TWL357" s="71"/>
      <c r="TWM357" s="71"/>
      <c r="TWN357" s="71"/>
      <c r="TWO357" s="71"/>
      <c r="TWP357" s="71"/>
      <c r="TWQ357" s="71"/>
      <c r="TWR357" s="71"/>
      <c r="TWS357" s="71"/>
      <c r="TWT357" s="71"/>
      <c r="TWU357" s="71"/>
      <c r="TWV357" s="71"/>
      <c r="TWW357" s="71"/>
      <c r="TWX357" s="71"/>
      <c r="TWY357" s="71"/>
      <c r="TWZ357" s="71"/>
      <c r="TXA357" s="71"/>
      <c r="TXB357" s="71"/>
      <c r="TXC357" s="71"/>
      <c r="TXD357" s="71"/>
      <c r="TXE357" s="71"/>
      <c r="TXF357" s="71"/>
      <c r="TXG357" s="71"/>
      <c r="TXH357" s="71"/>
      <c r="TXI357" s="71"/>
      <c r="TXJ357" s="71"/>
      <c r="TXK357" s="71"/>
      <c r="TXL357" s="71"/>
      <c r="TXM357" s="71"/>
      <c r="TXN357" s="71"/>
      <c r="TXO357" s="71"/>
      <c r="TXP357" s="71"/>
      <c r="TXQ357" s="71"/>
      <c r="TXR357" s="71"/>
      <c r="TXS357" s="71"/>
      <c r="TXT357" s="71"/>
      <c r="TXU357" s="71"/>
      <c r="TXV357" s="71"/>
      <c r="TXW357" s="71"/>
      <c r="TXX357" s="71"/>
      <c r="TXY357" s="71"/>
      <c r="TXZ357" s="71"/>
      <c r="TYA357" s="71"/>
      <c r="TYB357" s="71"/>
      <c r="TYC357" s="71"/>
      <c r="TYD357" s="71"/>
      <c r="TYE357" s="71"/>
      <c r="TYF357" s="71"/>
      <c r="TYG357" s="71"/>
      <c r="TYH357" s="71"/>
      <c r="TYI357" s="71"/>
      <c r="TYJ357" s="71"/>
      <c r="TYK357" s="71"/>
      <c r="TYL357" s="71"/>
      <c r="TYM357" s="71"/>
      <c r="TYN357" s="71"/>
      <c r="TYO357" s="71"/>
      <c r="TYP357" s="71"/>
      <c r="TYQ357" s="71"/>
      <c r="TYR357" s="71"/>
      <c r="TYS357" s="71"/>
      <c r="TYT357" s="71"/>
      <c r="TYU357" s="71"/>
      <c r="TYV357" s="71"/>
      <c r="TYW357" s="71"/>
      <c r="TYX357" s="71"/>
      <c r="TYY357" s="71"/>
      <c r="TYZ357" s="71"/>
      <c r="TZA357" s="71"/>
      <c r="TZB357" s="71"/>
      <c r="TZC357" s="71"/>
      <c r="TZD357" s="71"/>
      <c r="TZE357" s="71"/>
      <c r="TZF357" s="71"/>
      <c r="TZG357" s="71"/>
      <c r="TZH357" s="71"/>
      <c r="TZI357" s="71"/>
      <c r="TZJ357" s="71"/>
      <c r="TZK357" s="71"/>
      <c r="TZL357" s="71"/>
      <c r="TZM357" s="71"/>
      <c r="TZN357" s="71"/>
      <c r="TZO357" s="71"/>
      <c r="TZP357" s="71"/>
      <c r="TZQ357" s="71"/>
      <c r="TZR357" s="71"/>
      <c r="TZS357" s="71"/>
      <c r="TZT357" s="71"/>
      <c r="TZU357" s="71"/>
      <c r="TZV357" s="71"/>
      <c r="TZW357" s="71"/>
      <c r="TZX357" s="71"/>
      <c r="TZY357" s="71"/>
      <c r="TZZ357" s="71"/>
      <c r="UAA357" s="71"/>
      <c r="UAB357" s="71"/>
      <c r="UAC357" s="71"/>
      <c r="UAD357" s="71"/>
      <c r="UAE357" s="71"/>
      <c r="UAF357" s="71"/>
      <c r="UAG357" s="71"/>
      <c r="UAH357" s="71"/>
      <c r="UAI357" s="71"/>
      <c r="UAJ357" s="71"/>
      <c r="UAK357" s="71"/>
      <c r="UAL357" s="71"/>
      <c r="UAM357" s="71"/>
      <c r="UAN357" s="71"/>
      <c r="UAO357" s="71"/>
      <c r="UAP357" s="71"/>
      <c r="UAQ357" s="71"/>
      <c r="UAR357" s="71"/>
      <c r="UAS357" s="71"/>
      <c r="UAT357" s="71"/>
      <c r="UAU357" s="71"/>
      <c r="UAV357" s="71"/>
      <c r="UAW357" s="71"/>
      <c r="UAX357" s="71"/>
      <c r="UAY357" s="71"/>
      <c r="UAZ357" s="71"/>
      <c r="UBA357" s="71"/>
      <c r="UBB357" s="71"/>
      <c r="UBC357" s="71"/>
      <c r="UBD357" s="71"/>
      <c r="UBE357" s="71"/>
      <c r="UBF357" s="71"/>
      <c r="UBG357" s="71"/>
      <c r="UBH357" s="71"/>
      <c r="UBI357" s="71"/>
      <c r="UBJ357" s="71"/>
      <c r="UBK357" s="71"/>
      <c r="UBL357" s="71"/>
      <c r="UBM357" s="71"/>
      <c r="UBN357" s="71"/>
      <c r="UBO357" s="71"/>
      <c r="UBP357" s="71"/>
      <c r="UBQ357" s="71"/>
      <c r="UBR357" s="71"/>
      <c r="UBS357" s="71"/>
      <c r="UBT357" s="71"/>
      <c r="UBU357" s="71"/>
      <c r="UBV357" s="71"/>
      <c r="UBW357" s="71"/>
      <c r="UBX357" s="71"/>
      <c r="UBY357" s="71"/>
      <c r="UBZ357" s="71"/>
      <c r="UCA357" s="71"/>
      <c r="UCB357" s="71"/>
      <c r="UCC357" s="71"/>
      <c r="UCD357" s="71"/>
      <c r="UCE357" s="71"/>
      <c r="UCF357" s="71"/>
      <c r="UCG357" s="71"/>
      <c r="UCH357" s="71"/>
      <c r="UCI357" s="71"/>
      <c r="UCJ357" s="71"/>
      <c r="UCK357" s="71"/>
      <c r="UCL357" s="71"/>
      <c r="UCM357" s="71"/>
      <c r="UCN357" s="71"/>
      <c r="UCO357" s="71"/>
      <c r="UCP357" s="71"/>
      <c r="UCQ357" s="71"/>
      <c r="UCR357" s="71"/>
      <c r="UCS357" s="71"/>
      <c r="UCT357" s="71"/>
      <c r="UCU357" s="71"/>
      <c r="UCV357" s="71"/>
      <c r="UCW357" s="71"/>
      <c r="UCX357" s="71"/>
      <c r="UCY357" s="71"/>
      <c r="UCZ357" s="71"/>
      <c r="UDA357" s="71"/>
      <c r="UDB357" s="71"/>
      <c r="UDC357" s="71"/>
      <c r="UDD357" s="71"/>
      <c r="UDE357" s="71"/>
      <c r="UDF357" s="71"/>
      <c r="UDG357" s="71"/>
      <c r="UDH357" s="71"/>
      <c r="UDI357" s="71"/>
      <c r="UDJ357" s="71"/>
      <c r="UDK357" s="71"/>
      <c r="UDL357" s="71"/>
      <c r="UDM357" s="71"/>
      <c r="UDN357" s="71"/>
      <c r="UDO357" s="71"/>
      <c r="UDP357" s="71"/>
      <c r="UDQ357" s="71"/>
      <c r="UDR357" s="71"/>
      <c r="UDS357" s="71"/>
      <c r="UDT357" s="71"/>
      <c r="UDU357" s="71"/>
      <c r="UDV357" s="71"/>
      <c r="UDW357" s="71"/>
      <c r="UDX357" s="71"/>
      <c r="UDY357" s="71"/>
      <c r="UDZ357" s="71"/>
      <c r="UEA357" s="71"/>
      <c r="UEB357" s="71"/>
      <c r="UEC357" s="71"/>
      <c r="UED357" s="71"/>
      <c r="UEE357" s="71"/>
      <c r="UEF357" s="71"/>
      <c r="UEG357" s="71"/>
      <c r="UEH357" s="71"/>
      <c r="UEI357" s="71"/>
      <c r="UEJ357" s="71"/>
      <c r="UEK357" s="71"/>
      <c r="UEL357" s="71"/>
      <c r="UEM357" s="71"/>
      <c r="UEN357" s="71"/>
      <c r="UEO357" s="71"/>
      <c r="UEP357" s="71"/>
      <c r="UEQ357" s="71"/>
      <c r="UER357" s="71"/>
      <c r="UES357" s="71"/>
      <c r="UET357" s="71"/>
      <c r="UEU357" s="71"/>
      <c r="UEV357" s="71"/>
      <c r="UEW357" s="71"/>
      <c r="UEX357" s="71"/>
      <c r="UEY357" s="71"/>
      <c r="UEZ357" s="71"/>
      <c r="UFA357" s="71"/>
      <c r="UFB357" s="71"/>
      <c r="UFC357" s="71"/>
      <c r="UFD357" s="71"/>
      <c r="UFE357" s="71"/>
      <c r="UFF357" s="71"/>
      <c r="UFG357" s="71"/>
      <c r="UFH357" s="71"/>
      <c r="UFI357" s="71"/>
      <c r="UFJ357" s="71"/>
      <c r="UFK357" s="71"/>
      <c r="UFL357" s="71"/>
      <c r="UFM357" s="71"/>
      <c r="UFN357" s="71"/>
      <c r="UFO357" s="71"/>
      <c r="UFP357" s="71"/>
      <c r="UFQ357" s="71"/>
      <c r="UFR357" s="71"/>
      <c r="UFS357" s="71"/>
      <c r="UFT357" s="71"/>
      <c r="UFU357" s="71"/>
      <c r="UFV357" s="71"/>
      <c r="UFW357" s="71"/>
      <c r="UFX357" s="71"/>
      <c r="UFY357" s="71"/>
      <c r="UFZ357" s="71"/>
      <c r="UGA357" s="71"/>
      <c r="UGB357" s="71"/>
      <c r="UGC357" s="71"/>
      <c r="UGD357" s="71"/>
      <c r="UGE357" s="71"/>
      <c r="UGF357" s="71"/>
      <c r="UGG357" s="71"/>
      <c r="UGH357" s="71"/>
      <c r="UGI357" s="71"/>
      <c r="UGJ357" s="71"/>
      <c r="UGK357" s="71"/>
      <c r="UGL357" s="71"/>
      <c r="UGM357" s="71"/>
      <c r="UGN357" s="71"/>
      <c r="UGO357" s="71"/>
      <c r="UGP357" s="71"/>
      <c r="UGQ357" s="71"/>
      <c r="UGR357" s="71"/>
      <c r="UGS357" s="71"/>
      <c r="UGT357" s="71"/>
      <c r="UGU357" s="71"/>
      <c r="UGV357" s="71"/>
      <c r="UGW357" s="71"/>
      <c r="UGX357" s="71"/>
      <c r="UGY357" s="71"/>
      <c r="UGZ357" s="71"/>
      <c r="UHA357" s="71"/>
      <c r="UHB357" s="71"/>
      <c r="UHC357" s="71"/>
      <c r="UHD357" s="71"/>
      <c r="UHE357" s="71"/>
      <c r="UHF357" s="71"/>
      <c r="UHG357" s="71"/>
      <c r="UHH357" s="71"/>
      <c r="UHI357" s="71"/>
      <c r="UHJ357" s="71"/>
      <c r="UHK357" s="71"/>
      <c r="UHL357" s="71"/>
      <c r="UHM357" s="71"/>
      <c r="UHN357" s="71"/>
      <c r="UHO357" s="71"/>
      <c r="UHP357" s="71"/>
      <c r="UHQ357" s="71"/>
      <c r="UHR357" s="71"/>
      <c r="UHS357" s="71"/>
      <c r="UHT357" s="71"/>
      <c r="UHU357" s="71"/>
      <c r="UHV357" s="71"/>
      <c r="UHW357" s="71"/>
      <c r="UHX357" s="71"/>
      <c r="UHY357" s="71"/>
      <c r="UHZ357" s="71"/>
      <c r="UIA357" s="71"/>
      <c r="UIB357" s="71"/>
      <c r="UIC357" s="71"/>
      <c r="UID357" s="71"/>
      <c r="UIE357" s="71"/>
      <c r="UIF357" s="71"/>
      <c r="UIG357" s="71"/>
      <c r="UIH357" s="71"/>
      <c r="UII357" s="71"/>
      <c r="UIJ357" s="71"/>
      <c r="UIK357" s="71"/>
      <c r="UIL357" s="71"/>
      <c r="UIM357" s="71"/>
      <c r="UIN357" s="71"/>
      <c r="UIO357" s="71"/>
      <c r="UIP357" s="71"/>
      <c r="UIQ357" s="71"/>
      <c r="UIR357" s="71"/>
      <c r="UIS357" s="71"/>
      <c r="UIT357" s="71"/>
      <c r="UIU357" s="71"/>
      <c r="UIV357" s="71"/>
      <c r="UIW357" s="71"/>
      <c r="UIX357" s="71"/>
      <c r="UIY357" s="71"/>
      <c r="UIZ357" s="71"/>
      <c r="UJA357" s="71"/>
      <c r="UJB357" s="71"/>
      <c r="UJC357" s="71"/>
      <c r="UJD357" s="71"/>
      <c r="UJE357" s="71"/>
      <c r="UJF357" s="71"/>
      <c r="UJG357" s="71"/>
      <c r="UJH357" s="71"/>
      <c r="UJI357" s="71"/>
      <c r="UJJ357" s="71"/>
      <c r="UJK357" s="71"/>
      <c r="UJL357" s="71"/>
      <c r="UJM357" s="71"/>
      <c r="UJN357" s="71"/>
      <c r="UJO357" s="71"/>
      <c r="UJP357" s="71"/>
      <c r="UJQ357" s="71"/>
      <c r="UJR357" s="71"/>
      <c r="UJS357" s="71"/>
      <c r="UJT357" s="71"/>
      <c r="UJU357" s="71"/>
      <c r="UJV357" s="71"/>
      <c r="UJW357" s="71"/>
      <c r="UJX357" s="71"/>
      <c r="UJY357" s="71"/>
      <c r="UJZ357" s="71"/>
      <c r="UKA357" s="71"/>
      <c r="UKB357" s="71"/>
      <c r="UKC357" s="71"/>
      <c r="UKD357" s="71"/>
      <c r="UKE357" s="71"/>
      <c r="UKF357" s="71"/>
      <c r="UKG357" s="71"/>
      <c r="UKH357" s="71"/>
      <c r="UKI357" s="71"/>
      <c r="UKJ357" s="71"/>
      <c r="UKK357" s="71"/>
      <c r="UKL357" s="71"/>
      <c r="UKM357" s="71"/>
      <c r="UKN357" s="71"/>
      <c r="UKO357" s="71"/>
      <c r="UKP357" s="71"/>
      <c r="UKQ357" s="71"/>
      <c r="UKR357" s="71"/>
      <c r="UKS357" s="71"/>
      <c r="UKT357" s="71"/>
      <c r="UKU357" s="71"/>
      <c r="UKV357" s="71"/>
      <c r="UKW357" s="71"/>
      <c r="UKX357" s="71"/>
      <c r="UKY357" s="71"/>
      <c r="UKZ357" s="71"/>
      <c r="ULA357" s="71"/>
      <c r="ULB357" s="71"/>
      <c r="ULC357" s="71"/>
      <c r="ULD357" s="71"/>
      <c r="ULE357" s="71"/>
      <c r="ULF357" s="71"/>
      <c r="ULG357" s="71"/>
      <c r="ULH357" s="71"/>
      <c r="ULI357" s="71"/>
      <c r="ULJ357" s="71"/>
      <c r="ULK357" s="71"/>
      <c r="ULL357" s="71"/>
      <c r="ULM357" s="71"/>
      <c r="ULN357" s="71"/>
      <c r="ULO357" s="71"/>
      <c r="ULP357" s="71"/>
      <c r="ULQ357" s="71"/>
      <c r="ULR357" s="71"/>
      <c r="ULS357" s="71"/>
      <c r="ULT357" s="71"/>
      <c r="ULU357" s="71"/>
      <c r="ULV357" s="71"/>
      <c r="ULW357" s="71"/>
      <c r="ULX357" s="71"/>
      <c r="ULY357" s="71"/>
      <c r="ULZ357" s="71"/>
      <c r="UMA357" s="71"/>
      <c r="UMB357" s="71"/>
      <c r="UMC357" s="71"/>
      <c r="UMD357" s="71"/>
      <c r="UME357" s="71"/>
      <c r="UMF357" s="71"/>
      <c r="UMG357" s="71"/>
      <c r="UMH357" s="71"/>
      <c r="UMI357" s="71"/>
      <c r="UMJ357" s="71"/>
      <c r="UMK357" s="71"/>
      <c r="UML357" s="71"/>
      <c r="UMM357" s="71"/>
      <c r="UMN357" s="71"/>
      <c r="UMO357" s="71"/>
      <c r="UMP357" s="71"/>
      <c r="UMQ357" s="71"/>
      <c r="UMR357" s="71"/>
      <c r="UMS357" s="71"/>
      <c r="UMT357" s="71"/>
      <c r="UMU357" s="71"/>
      <c r="UMV357" s="71"/>
      <c r="UMW357" s="71"/>
      <c r="UMX357" s="71"/>
      <c r="UMY357" s="71"/>
      <c r="UMZ357" s="71"/>
      <c r="UNA357" s="71"/>
      <c r="UNB357" s="71"/>
      <c r="UNC357" s="71"/>
      <c r="UND357" s="71"/>
      <c r="UNE357" s="71"/>
      <c r="UNF357" s="71"/>
      <c r="UNG357" s="71"/>
      <c r="UNH357" s="71"/>
      <c r="UNI357" s="71"/>
      <c r="UNJ357" s="71"/>
      <c r="UNK357" s="71"/>
      <c r="UNL357" s="71"/>
      <c r="UNM357" s="71"/>
      <c r="UNN357" s="71"/>
      <c r="UNO357" s="71"/>
      <c r="UNP357" s="71"/>
      <c r="UNQ357" s="71"/>
      <c r="UNR357" s="71"/>
      <c r="UNS357" s="71"/>
      <c r="UNT357" s="71"/>
      <c r="UNU357" s="71"/>
      <c r="UNV357" s="71"/>
      <c r="UNW357" s="71"/>
      <c r="UNX357" s="71"/>
      <c r="UNY357" s="71"/>
      <c r="UNZ357" s="71"/>
      <c r="UOA357" s="71"/>
      <c r="UOB357" s="71"/>
      <c r="UOC357" s="71"/>
      <c r="UOD357" s="71"/>
      <c r="UOE357" s="71"/>
      <c r="UOF357" s="71"/>
      <c r="UOG357" s="71"/>
      <c r="UOH357" s="71"/>
      <c r="UOI357" s="71"/>
      <c r="UOJ357" s="71"/>
      <c r="UOK357" s="71"/>
      <c r="UOL357" s="71"/>
      <c r="UOM357" s="71"/>
      <c r="UON357" s="71"/>
      <c r="UOO357" s="71"/>
      <c r="UOP357" s="71"/>
      <c r="UOQ357" s="71"/>
      <c r="UOR357" s="71"/>
      <c r="UOS357" s="71"/>
      <c r="UOT357" s="71"/>
      <c r="UOU357" s="71"/>
      <c r="UOV357" s="71"/>
      <c r="UOW357" s="71"/>
      <c r="UOX357" s="71"/>
      <c r="UOY357" s="71"/>
      <c r="UOZ357" s="71"/>
      <c r="UPA357" s="71"/>
      <c r="UPB357" s="71"/>
      <c r="UPC357" s="71"/>
      <c r="UPD357" s="71"/>
      <c r="UPE357" s="71"/>
      <c r="UPF357" s="71"/>
      <c r="UPG357" s="71"/>
      <c r="UPH357" s="71"/>
      <c r="UPI357" s="71"/>
      <c r="UPJ357" s="71"/>
      <c r="UPK357" s="71"/>
      <c r="UPL357" s="71"/>
      <c r="UPM357" s="71"/>
      <c r="UPN357" s="71"/>
      <c r="UPO357" s="71"/>
      <c r="UPP357" s="71"/>
      <c r="UPQ357" s="71"/>
      <c r="UPR357" s="71"/>
      <c r="UPS357" s="71"/>
      <c r="UPT357" s="71"/>
      <c r="UPU357" s="71"/>
      <c r="UPV357" s="71"/>
      <c r="UPW357" s="71"/>
      <c r="UPX357" s="71"/>
      <c r="UPY357" s="71"/>
      <c r="UPZ357" s="71"/>
      <c r="UQA357" s="71"/>
      <c r="UQB357" s="71"/>
      <c r="UQC357" s="71"/>
      <c r="UQD357" s="71"/>
      <c r="UQE357" s="71"/>
      <c r="UQF357" s="71"/>
      <c r="UQG357" s="71"/>
      <c r="UQH357" s="71"/>
      <c r="UQI357" s="71"/>
      <c r="UQJ357" s="71"/>
      <c r="UQK357" s="71"/>
      <c r="UQL357" s="71"/>
      <c r="UQM357" s="71"/>
      <c r="UQN357" s="71"/>
      <c r="UQO357" s="71"/>
      <c r="UQP357" s="71"/>
      <c r="UQQ357" s="71"/>
      <c r="UQR357" s="71"/>
      <c r="UQS357" s="71"/>
      <c r="UQT357" s="71"/>
      <c r="UQU357" s="71"/>
      <c r="UQV357" s="71"/>
      <c r="UQW357" s="71"/>
      <c r="UQX357" s="71"/>
      <c r="UQY357" s="71"/>
      <c r="UQZ357" s="71"/>
      <c r="URA357" s="71"/>
      <c r="URB357" s="71"/>
      <c r="URC357" s="71"/>
      <c r="URD357" s="71"/>
      <c r="URE357" s="71"/>
      <c r="URF357" s="71"/>
      <c r="URG357" s="71"/>
      <c r="URH357" s="71"/>
      <c r="URI357" s="71"/>
      <c r="URJ357" s="71"/>
      <c r="URK357" s="71"/>
      <c r="URL357" s="71"/>
      <c r="URM357" s="71"/>
      <c r="URN357" s="71"/>
      <c r="URO357" s="71"/>
      <c r="URP357" s="71"/>
      <c r="URQ357" s="71"/>
      <c r="URR357" s="71"/>
      <c r="URS357" s="71"/>
      <c r="URT357" s="71"/>
      <c r="URU357" s="71"/>
      <c r="URV357" s="71"/>
      <c r="URW357" s="71"/>
      <c r="URX357" s="71"/>
      <c r="URY357" s="71"/>
      <c r="URZ357" s="71"/>
      <c r="USA357" s="71"/>
      <c r="USB357" s="71"/>
      <c r="USC357" s="71"/>
      <c r="USD357" s="71"/>
      <c r="USE357" s="71"/>
      <c r="USF357" s="71"/>
      <c r="USG357" s="71"/>
      <c r="USH357" s="71"/>
      <c r="USI357" s="71"/>
      <c r="USJ357" s="71"/>
      <c r="USK357" s="71"/>
      <c r="USL357" s="71"/>
      <c r="USM357" s="71"/>
      <c r="USN357" s="71"/>
      <c r="USO357" s="71"/>
      <c r="USP357" s="71"/>
      <c r="USQ357" s="71"/>
      <c r="USR357" s="71"/>
      <c r="USS357" s="71"/>
      <c r="UST357" s="71"/>
      <c r="USU357" s="71"/>
      <c r="USV357" s="71"/>
      <c r="USW357" s="71"/>
      <c r="USX357" s="71"/>
      <c r="USY357" s="71"/>
      <c r="USZ357" s="71"/>
      <c r="UTA357" s="71"/>
      <c r="UTB357" s="71"/>
      <c r="UTC357" s="71"/>
      <c r="UTD357" s="71"/>
      <c r="UTE357" s="71"/>
      <c r="UTF357" s="71"/>
      <c r="UTG357" s="71"/>
      <c r="UTH357" s="71"/>
      <c r="UTI357" s="71"/>
      <c r="UTJ357" s="71"/>
      <c r="UTK357" s="71"/>
      <c r="UTL357" s="71"/>
      <c r="UTM357" s="71"/>
      <c r="UTN357" s="71"/>
      <c r="UTO357" s="71"/>
      <c r="UTP357" s="71"/>
      <c r="UTQ357" s="71"/>
      <c r="UTR357" s="71"/>
      <c r="UTS357" s="71"/>
      <c r="UTT357" s="71"/>
      <c r="UTU357" s="71"/>
      <c r="UTV357" s="71"/>
      <c r="UTW357" s="71"/>
      <c r="UTX357" s="71"/>
      <c r="UTY357" s="71"/>
      <c r="UTZ357" s="71"/>
      <c r="UUA357" s="71"/>
      <c r="UUB357" s="71"/>
      <c r="UUC357" s="71"/>
      <c r="UUD357" s="71"/>
      <c r="UUE357" s="71"/>
      <c r="UUF357" s="71"/>
      <c r="UUG357" s="71"/>
      <c r="UUH357" s="71"/>
      <c r="UUI357" s="71"/>
      <c r="UUJ357" s="71"/>
      <c r="UUK357" s="71"/>
      <c r="UUL357" s="71"/>
      <c r="UUM357" s="71"/>
      <c r="UUN357" s="71"/>
      <c r="UUO357" s="71"/>
      <c r="UUP357" s="71"/>
      <c r="UUQ357" s="71"/>
      <c r="UUR357" s="71"/>
      <c r="UUS357" s="71"/>
      <c r="UUT357" s="71"/>
      <c r="UUU357" s="71"/>
      <c r="UUV357" s="71"/>
      <c r="UUW357" s="71"/>
      <c r="UUX357" s="71"/>
      <c r="UUY357" s="71"/>
      <c r="UUZ357" s="71"/>
      <c r="UVA357" s="71"/>
      <c r="UVB357" s="71"/>
      <c r="UVC357" s="71"/>
      <c r="UVD357" s="71"/>
      <c r="UVE357" s="71"/>
      <c r="UVF357" s="71"/>
      <c r="UVG357" s="71"/>
      <c r="UVH357" s="71"/>
      <c r="UVI357" s="71"/>
      <c r="UVJ357" s="71"/>
      <c r="UVK357" s="71"/>
      <c r="UVL357" s="71"/>
      <c r="UVM357" s="71"/>
      <c r="UVN357" s="71"/>
      <c r="UVO357" s="71"/>
      <c r="UVP357" s="71"/>
      <c r="UVQ357" s="71"/>
      <c r="UVR357" s="71"/>
      <c r="UVS357" s="71"/>
      <c r="UVT357" s="71"/>
      <c r="UVU357" s="71"/>
      <c r="UVV357" s="71"/>
      <c r="UVW357" s="71"/>
      <c r="UVX357" s="71"/>
      <c r="UVY357" s="71"/>
      <c r="UVZ357" s="71"/>
      <c r="UWA357" s="71"/>
      <c r="UWB357" s="71"/>
      <c r="UWC357" s="71"/>
      <c r="UWD357" s="71"/>
      <c r="UWE357" s="71"/>
      <c r="UWF357" s="71"/>
      <c r="UWG357" s="71"/>
      <c r="UWH357" s="71"/>
      <c r="UWI357" s="71"/>
      <c r="UWJ357" s="71"/>
      <c r="UWK357" s="71"/>
      <c r="UWL357" s="71"/>
      <c r="UWM357" s="71"/>
      <c r="UWN357" s="71"/>
      <c r="UWO357" s="71"/>
      <c r="UWP357" s="71"/>
      <c r="UWQ357" s="71"/>
      <c r="UWR357" s="71"/>
      <c r="UWS357" s="71"/>
      <c r="UWT357" s="71"/>
      <c r="UWU357" s="71"/>
      <c r="UWV357" s="71"/>
      <c r="UWW357" s="71"/>
      <c r="UWX357" s="71"/>
      <c r="UWY357" s="71"/>
      <c r="UWZ357" s="71"/>
      <c r="UXA357" s="71"/>
      <c r="UXB357" s="71"/>
      <c r="UXC357" s="71"/>
      <c r="UXD357" s="71"/>
      <c r="UXE357" s="71"/>
      <c r="UXF357" s="71"/>
      <c r="UXG357" s="71"/>
      <c r="UXH357" s="71"/>
      <c r="UXI357" s="71"/>
      <c r="UXJ357" s="71"/>
      <c r="UXK357" s="71"/>
      <c r="UXL357" s="71"/>
      <c r="UXM357" s="71"/>
      <c r="UXN357" s="71"/>
      <c r="UXO357" s="71"/>
      <c r="UXP357" s="71"/>
      <c r="UXQ357" s="71"/>
      <c r="UXR357" s="71"/>
      <c r="UXS357" s="71"/>
      <c r="UXT357" s="71"/>
      <c r="UXU357" s="71"/>
      <c r="UXV357" s="71"/>
      <c r="UXW357" s="71"/>
      <c r="UXX357" s="71"/>
      <c r="UXY357" s="71"/>
      <c r="UXZ357" s="71"/>
      <c r="UYA357" s="71"/>
      <c r="UYB357" s="71"/>
      <c r="UYC357" s="71"/>
      <c r="UYD357" s="71"/>
      <c r="UYE357" s="71"/>
      <c r="UYF357" s="71"/>
      <c r="UYG357" s="71"/>
      <c r="UYH357" s="71"/>
      <c r="UYI357" s="71"/>
      <c r="UYJ357" s="71"/>
      <c r="UYK357" s="71"/>
      <c r="UYL357" s="71"/>
      <c r="UYM357" s="71"/>
      <c r="UYN357" s="71"/>
      <c r="UYO357" s="71"/>
      <c r="UYP357" s="71"/>
      <c r="UYQ357" s="71"/>
      <c r="UYR357" s="71"/>
      <c r="UYS357" s="71"/>
      <c r="UYT357" s="71"/>
      <c r="UYU357" s="71"/>
      <c r="UYV357" s="71"/>
      <c r="UYW357" s="71"/>
      <c r="UYX357" s="71"/>
      <c r="UYY357" s="71"/>
      <c r="UYZ357" s="71"/>
      <c r="UZA357" s="71"/>
      <c r="UZB357" s="71"/>
      <c r="UZC357" s="71"/>
      <c r="UZD357" s="71"/>
      <c r="UZE357" s="71"/>
      <c r="UZF357" s="71"/>
      <c r="UZG357" s="71"/>
      <c r="UZH357" s="71"/>
      <c r="UZI357" s="71"/>
      <c r="UZJ357" s="71"/>
      <c r="UZK357" s="71"/>
      <c r="UZL357" s="71"/>
      <c r="UZM357" s="71"/>
      <c r="UZN357" s="71"/>
      <c r="UZO357" s="71"/>
      <c r="UZP357" s="71"/>
      <c r="UZQ357" s="71"/>
      <c r="UZR357" s="71"/>
      <c r="UZS357" s="71"/>
      <c r="UZT357" s="71"/>
      <c r="UZU357" s="71"/>
      <c r="UZV357" s="71"/>
      <c r="UZW357" s="71"/>
      <c r="UZX357" s="71"/>
      <c r="UZY357" s="71"/>
      <c r="UZZ357" s="71"/>
      <c r="VAA357" s="71"/>
      <c r="VAB357" s="71"/>
      <c r="VAC357" s="71"/>
      <c r="VAD357" s="71"/>
      <c r="VAE357" s="71"/>
      <c r="VAF357" s="71"/>
      <c r="VAG357" s="71"/>
      <c r="VAH357" s="71"/>
      <c r="VAI357" s="71"/>
      <c r="VAJ357" s="71"/>
      <c r="VAK357" s="71"/>
      <c r="VAL357" s="71"/>
      <c r="VAM357" s="71"/>
      <c r="VAN357" s="71"/>
      <c r="VAO357" s="71"/>
      <c r="VAP357" s="71"/>
      <c r="VAQ357" s="71"/>
      <c r="VAR357" s="71"/>
      <c r="VAS357" s="71"/>
      <c r="VAT357" s="71"/>
      <c r="VAU357" s="71"/>
      <c r="VAV357" s="71"/>
      <c r="VAW357" s="71"/>
      <c r="VAX357" s="71"/>
      <c r="VAY357" s="71"/>
      <c r="VAZ357" s="71"/>
      <c r="VBA357" s="71"/>
      <c r="VBB357" s="71"/>
      <c r="VBC357" s="71"/>
      <c r="VBD357" s="71"/>
      <c r="VBE357" s="71"/>
      <c r="VBF357" s="71"/>
      <c r="VBG357" s="71"/>
      <c r="VBH357" s="71"/>
      <c r="VBI357" s="71"/>
      <c r="VBJ357" s="71"/>
      <c r="VBK357" s="71"/>
      <c r="VBL357" s="71"/>
      <c r="VBM357" s="71"/>
      <c r="VBN357" s="71"/>
      <c r="VBO357" s="71"/>
      <c r="VBP357" s="71"/>
      <c r="VBQ357" s="71"/>
      <c r="VBR357" s="71"/>
      <c r="VBS357" s="71"/>
      <c r="VBT357" s="71"/>
      <c r="VBU357" s="71"/>
      <c r="VBV357" s="71"/>
      <c r="VBW357" s="71"/>
      <c r="VBX357" s="71"/>
      <c r="VBY357" s="71"/>
      <c r="VBZ357" s="71"/>
      <c r="VCA357" s="71"/>
      <c r="VCB357" s="71"/>
      <c r="VCC357" s="71"/>
      <c r="VCD357" s="71"/>
      <c r="VCE357" s="71"/>
      <c r="VCF357" s="71"/>
      <c r="VCG357" s="71"/>
      <c r="VCH357" s="71"/>
      <c r="VCI357" s="71"/>
      <c r="VCJ357" s="71"/>
      <c r="VCK357" s="71"/>
      <c r="VCL357" s="71"/>
      <c r="VCM357" s="71"/>
      <c r="VCN357" s="71"/>
      <c r="VCO357" s="71"/>
      <c r="VCP357" s="71"/>
      <c r="VCQ357" s="71"/>
      <c r="VCR357" s="71"/>
      <c r="VCS357" s="71"/>
      <c r="VCT357" s="71"/>
      <c r="VCU357" s="71"/>
      <c r="VCV357" s="71"/>
      <c r="VCW357" s="71"/>
      <c r="VCX357" s="71"/>
      <c r="VCY357" s="71"/>
      <c r="VCZ357" s="71"/>
      <c r="VDA357" s="71"/>
      <c r="VDB357" s="71"/>
      <c r="VDC357" s="71"/>
      <c r="VDD357" s="71"/>
      <c r="VDE357" s="71"/>
      <c r="VDF357" s="71"/>
      <c r="VDG357" s="71"/>
      <c r="VDH357" s="71"/>
      <c r="VDI357" s="71"/>
      <c r="VDJ357" s="71"/>
      <c r="VDK357" s="71"/>
      <c r="VDL357" s="71"/>
      <c r="VDM357" s="71"/>
      <c r="VDN357" s="71"/>
      <c r="VDO357" s="71"/>
      <c r="VDP357" s="71"/>
      <c r="VDQ357" s="71"/>
      <c r="VDR357" s="71"/>
      <c r="VDS357" s="71"/>
      <c r="VDT357" s="71"/>
      <c r="VDU357" s="71"/>
      <c r="VDV357" s="71"/>
      <c r="VDW357" s="71"/>
      <c r="VDX357" s="71"/>
      <c r="VDY357" s="71"/>
      <c r="VDZ357" s="71"/>
      <c r="VEA357" s="71"/>
      <c r="VEB357" s="71"/>
      <c r="VEC357" s="71"/>
      <c r="VED357" s="71"/>
      <c r="VEE357" s="71"/>
      <c r="VEF357" s="71"/>
      <c r="VEG357" s="71"/>
      <c r="VEH357" s="71"/>
      <c r="VEI357" s="71"/>
      <c r="VEJ357" s="71"/>
      <c r="VEK357" s="71"/>
      <c r="VEL357" s="71"/>
      <c r="VEM357" s="71"/>
      <c r="VEN357" s="71"/>
      <c r="VEO357" s="71"/>
      <c r="VEP357" s="71"/>
      <c r="VEQ357" s="71"/>
      <c r="VER357" s="71"/>
      <c r="VES357" s="71"/>
      <c r="VET357" s="71"/>
      <c r="VEU357" s="71"/>
      <c r="VEV357" s="71"/>
      <c r="VEW357" s="71"/>
      <c r="VEX357" s="71"/>
      <c r="VEY357" s="71"/>
      <c r="VEZ357" s="71"/>
      <c r="VFA357" s="71"/>
      <c r="VFB357" s="71"/>
      <c r="VFC357" s="71"/>
      <c r="VFD357" s="71"/>
      <c r="VFE357" s="71"/>
      <c r="VFF357" s="71"/>
      <c r="VFG357" s="71"/>
      <c r="VFH357" s="71"/>
      <c r="VFI357" s="71"/>
      <c r="VFJ357" s="71"/>
      <c r="VFK357" s="71"/>
      <c r="VFL357" s="71"/>
      <c r="VFM357" s="71"/>
      <c r="VFN357" s="71"/>
      <c r="VFO357" s="71"/>
      <c r="VFP357" s="71"/>
      <c r="VFQ357" s="71"/>
      <c r="VFR357" s="71"/>
      <c r="VFS357" s="71"/>
      <c r="VFT357" s="71"/>
      <c r="VFU357" s="71"/>
      <c r="VFV357" s="71"/>
      <c r="VFW357" s="71"/>
      <c r="VFX357" s="71"/>
      <c r="VFY357" s="71"/>
      <c r="VFZ357" s="71"/>
      <c r="VGA357" s="71"/>
      <c r="VGB357" s="71"/>
      <c r="VGC357" s="71"/>
      <c r="VGD357" s="71"/>
      <c r="VGE357" s="71"/>
      <c r="VGF357" s="71"/>
      <c r="VGG357" s="71"/>
      <c r="VGH357" s="71"/>
      <c r="VGI357" s="71"/>
      <c r="VGJ357" s="71"/>
      <c r="VGK357" s="71"/>
      <c r="VGL357" s="71"/>
      <c r="VGM357" s="71"/>
      <c r="VGN357" s="71"/>
      <c r="VGO357" s="71"/>
      <c r="VGP357" s="71"/>
      <c r="VGQ357" s="71"/>
      <c r="VGR357" s="71"/>
      <c r="VGS357" s="71"/>
      <c r="VGT357" s="71"/>
      <c r="VGU357" s="71"/>
      <c r="VGV357" s="71"/>
      <c r="VGW357" s="71"/>
      <c r="VGX357" s="71"/>
      <c r="VGY357" s="71"/>
      <c r="VGZ357" s="71"/>
      <c r="VHA357" s="71"/>
      <c r="VHB357" s="71"/>
      <c r="VHC357" s="71"/>
      <c r="VHD357" s="71"/>
      <c r="VHE357" s="71"/>
      <c r="VHF357" s="71"/>
      <c r="VHG357" s="71"/>
      <c r="VHH357" s="71"/>
      <c r="VHI357" s="71"/>
      <c r="VHJ357" s="71"/>
      <c r="VHK357" s="71"/>
      <c r="VHL357" s="71"/>
      <c r="VHM357" s="71"/>
      <c r="VHN357" s="71"/>
      <c r="VHO357" s="71"/>
      <c r="VHP357" s="71"/>
      <c r="VHQ357" s="71"/>
      <c r="VHR357" s="71"/>
      <c r="VHS357" s="71"/>
      <c r="VHT357" s="71"/>
      <c r="VHU357" s="71"/>
      <c r="VHV357" s="71"/>
      <c r="VHW357" s="71"/>
      <c r="VHX357" s="71"/>
      <c r="VHY357" s="71"/>
      <c r="VHZ357" s="71"/>
      <c r="VIA357" s="71"/>
      <c r="VIB357" s="71"/>
      <c r="VIC357" s="71"/>
      <c r="VID357" s="71"/>
      <c r="VIE357" s="71"/>
      <c r="VIF357" s="71"/>
      <c r="VIG357" s="71"/>
      <c r="VIH357" s="71"/>
      <c r="VII357" s="71"/>
      <c r="VIJ357" s="71"/>
      <c r="VIK357" s="71"/>
      <c r="VIL357" s="71"/>
      <c r="VIM357" s="71"/>
      <c r="VIN357" s="71"/>
      <c r="VIO357" s="71"/>
      <c r="VIP357" s="71"/>
      <c r="VIQ357" s="71"/>
      <c r="VIR357" s="71"/>
      <c r="VIS357" s="71"/>
      <c r="VIT357" s="71"/>
      <c r="VIU357" s="71"/>
      <c r="VIV357" s="71"/>
      <c r="VIW357" s="71"/>
      <c r="VIX357" s="71"/>
      <c r="VIY357" s="71"/>
      <c r="VIZ357" s="71"/>
      <c r="VJA357" s="71"/>
      <c r="VJB357" s="71"/>
      <c r="VJC357" s="71"/>
      <c r="VJD357" s="71"/>
      <c r="VJE357" s="71"/>
      <c r="VJF357" s="71"/>
      <c r="VJG357" s="71"/>
      <c r="VJH357" s="71"/>
      <c r="VJI357" s="71"/>
      <c r="VJJ357" s="71"/>
      <c r="VJK357" s="71"/>
      <c r="VJL357" s="71"/>
      <c r="VJM357" s="71"/>
      <c r="VJN357" s="71"/>
      <c r="VJO357" s="71"/>
      <c r="VJP357" s="71"/>
      <c r="VJQ357" s="71"/>
      <c r="VJR357" s="71"/>
      <c r="VJS357" s="71"/>
      <c r="VJT357" s="71"/>
      <c r="VJU357" s="71"/>
      <c r="VJV357" s="71"/>
      <c r="VJW357" s="71"/>
      <c r="VJX357" s="71"/>
      <c r="VJY357" s="71"/>
      <c r="VJZ357" s="71"/>
      <c r="VKA357" s="71"/>
      <c r="VKB357" s="71"/>
      <c r="VKC357" s="71"/>
      <c r="VKD357" s="71"/>
      <c r="VKE357" s="71"/>
      <c r="VKF357" s="71"/>
      <c r="VKG357" s="71"/>
      <c r="VKH357" s="71"/>
      <c r="VKI357" s="71"/>
      <c r="VKJ357" s="71"/>
      <c r="VKK357" s="71"/>
      <c r="VKL357" s="71"/>
      <c r="VKM357" s="71"/>
      <c r="VKN357" s="71"/>
      <c r="VKO357" s="71"/>
      <c r="VKP357" s="71"/>
      <c r="VKQ357" s="71"/>
      <c r="VKR357" s="71"/>
      <c r="VKS357" s="71"/>
      <c r="VKT357" s="71"/>
      <c r="VKU357" s="71"/>
      <c r="VKV357" s="71"/>
      <c r="VKW357" s="71"/>
      <c r="VKX357" s="71"/>
      <c r="VKY357" s="71"/>
      <c r="VKZ357" s="71"/>
      <c r="VLA357" s="71"/>
      <c r="VLB357" s="71"/>
      <c r="VLC357" s="71"/>
      <c r="VLD357" s="71"/>
      <c r="VLE357" s="71"/>
      <c r="VLF357" s="71"/>
      <c r="VLG357" s="71"/>
      <c r="VLH357" s="71"/>
      <c r="VLI357" s="71"/>
      <c r="VLJ357" s="71"/>
      <c r="VLK357" s="71"/>
      <c r="VLL357" s="71"/>
      <c r="VLM357" s="71"/>
      <c r="VLN357" s="71"/>
      <c r="VLO357" s="71"/>
      <c r="VLP357" s="71"/>
      <c r="VLQ357" s="71"/>
      <c r="VLR357" s="71"/>
      <c r="VLS357" s="71"/>
      <c r="VLT357" s="71"/>
      <c r="VLU357" s="71"/>
      <c r="VLV357" s="71"/>
      <c r="VLW357" s="71"/>
      <c r="VLX357" s="71"/>
      <c r="VLY357" s="71"/>
      <c r="VLZ357" s="71"/>
      <c r="VMA357" s="71"/>
      <c r="VMB357" s="71"/>
      <c r="VMC357" s="71"/>
      <c r="VMD357" s="71"/>
      <c r="VME357" s="71"/>
      <c r="VMF357" s="71"/>
      <c r="VMG357" s="71"/>
      <c r="VMH357" s="71"/>
      <c r="VMI357" s="71"/>
      <c r="VMJ357" s="71"/>
      <c r="VMK357" s="71"/>
      <c r="VML357" s="71"/>
      <c r="VMM357" s="71"/>
      <c r="VMN357" s="71"/>
      <c r="VMO357" s="71"/>
      <c r="VMP357" s="71"/>
      <c r="VMQ357" s="71"/>
      <c r="VMR357" s="71"/>
      <c r="VMS357" s="71"/>
      <c r="VMT357" s="71"/>
      <c r="VMU357" s="71"/>
      <c r="VMV357" s="71"/>
      <c r="VMW357" s="71"/>
      <c r="VMX357" s="71"/>
      <c r="VMY357" s="71"/>
      <c r="VMZ357" s="71"/>
      <c r="VNA357" s="71"/>
      <c r="VNB357" s="71"/>
      <c r="VNC357" s="71"/>
      <c r="VND357" s="71"/>
      <c r="VNE357" s="71"/>
      <c r="VNF357" s="71"/>
      <c r="VNG357" s="71"/>
      <c r="VNH357" s="71"/>
      <c r="VNI357" s="71"/>
      <c r="VNJ357" s="71"/>
      <c r="VNK357" s="71"/>
      <c r="VNL357" s="71"/>
      <c r="VNM357" s="71"/>
      <c r="VNN357" s="71"/>
      <c r="VNO357" s="71"/>
      <c r="VNP357" s="71"/>
      <c r="VNQ357" s="71"/>
      <c r="VNR357" s="71"/>
      <c r="VNS357" s="71"/>
      <c r="VNT357" s="71"/>
      <c r="VNU357" s="71"/>
      <c r="VNV357" s="71"/>
      <c r="VNW357" s="71"/>
      <c r="VNX357" s="71"/>
      <c r="VNY357" s="71"/>
      <c r="VNZ357" s="71"/>
      <c r="VOA357" s="71"/>
      <c r="VOB357" s="71"/>
      <c r="VOC357" s="71"/>
      <c r="VOD357" s="71"/>
      <c r="VOE357" s="71"/>
      <c r="VOF357" s="71"/>
      <c r="VOG357" s="71"/>
      <c r="VOH357" s="71"/>
      <c r="VOI357" s="71"/>
      <c r="VOJ357" s="71"/>
      <c r="VOK357" s="71"/>
      <c r="VOL357" s="71"/>
      <c r="VOM357" s="71"/>
      <c r="VON357" s="71"/>
      <c r="VOO357" s="71"/>
      <c r="VOP357" s="71"/>
      <c r="VOQ357" s="71"/>
      <c r="VOR357" s="71"/>
      <c r="VOS357" s="71"/>
      <c r="VOT357" s="71"/>
      <c r="VOU357" s="71"/>
      <c r="VOV357" s="71"/>
      <c r="VOW357" s="71"/>
      <c r="VOX357" s="71"/>
      <c r="VOY357" s="71"/>
      <c r="VOZ357" s="71"/>
      <c r="VPA357" s="71"/>
      <c r="VPB357" s="71"/>
      <c r="VPC357" s="71"/>
      <c r="VPD357" s="71"/>
      <c r="VPE357" s="71"/>
      <c r="VPF357" s="71"/>
      <c r="VPG357" s="71"/>
      <c r="VPH357" s="71"/>
      <c r="VPI357" s="71"/>
      <c r="VPJ357" s="71"/>
      <c r="VPK357" s="71"/>
      <c r="VPL357" s="71"/>
      <c r="VPM357" s="71"/>
      <c r="VPN357" s="71"/>
      <c r="VPO357" s="71"/>
      <c r="VPP357" s="71"/>
      <c r="VPQ357" s="71"/>
      <c r="VPR357" s="71"/>
      <c r="VPS357" s="71"/>
      <c r="VPT357" s="71"/>
      <c r="VPU357" s="71"/>
      <c r="VPV357" s="71"/>
      <c r="VPW357" s="71"/>
      <c r="VPX357" s="71"/>
      <c r="VPY357" s="71"/>
      <c r="VPZ357" s="71"/>
      <c r="VQA357" s="71"/>
      <c r="VQB357" s="71"/>
      <c r="VQC357" s="71"/>
      <c r="VQD357" s="71"/>
      <c r="VQE357" s="71"/>
      <c r="VQF357" s="71"/>
      <c r="VQG357" s="71"/>
      <c r="VQH357" s="71"/>
      <c r="VQI357" s="71"/>
      <c r="VQJ357" s="71"/>
      <c r="VQK357" s="71"/>
      <c r="VQL357" s="71"/>
      <c r="VQM357" s="71"/>
      <c r="VQN357" s="71"/>
      <c r="VQO357" s="71"/>
      <c r="VQP357" s="71"/>
      <c r="VQQ357" s="71"/>
      <c r="VQR357" s="71"/>
      <c r="VQS357" s="71"/>
      <c r="VQT357" s="71"/>
      <c r="VQU357" s="71"/>
      <c r="VQV357" s="71"/>
      <c r="VQW357" s="71"/>
      <c r="VQX357" s="71"/>
      <c r="VQY357" s="71"/>
      <c r="VQZ357" s="71"/>
      <c r="VRA357" s="71"/>
      <c r="VRB357" s="71"/>
      <c r="VRC357" s="71"/>
      <c r="VRD357" s="71"/>
      <c r="VRE357" s="71"/>
      <c r="VRF357" s="71"/>
      <c r="VRG357" s="71"/>
      <c r="VRH357" s="71"/>
      <c r="VRI357" s="71"/>
      <c r="VRJ357" s="71"/>
      <c r="VRK357" s="71"/>
      <c r="VRL357" s="71"/>
      <c r="VRM357" s="71"/>
      <c r="VRN357" s="71"/>
      <c r="VRO357" s="71"/>
      <c r="VRP357" s="71"/>
      <c r="VRQ357" s="71"/>
      <c r="VRR357" s="71"/>
      <c r="VRS357" s="71"/>
      <c r="VRT357" s="71"/>
      <c r="VRU357" s="71"/>
      <c r="VRV357" s="71"/>
      <c r="VRW357" s="71"/>
      <c r="VRX357" s="71"/>
      <c r="VRY357" s="71"/>
      <c r="VRZ357" s="71"/>
      <c r="VSA357" s="71"/>
      <c r="VSB357" s="71"/>
      <c r="VSC357" s="71"/>
      <c r="VSD357" s="71"/>
      <c r="VSE357" s="71"/>
      <c r="VSF357" s="71"/>
      <c r="VSG357" s="71"/>
      <c r="VSH357" s="71"/>
      <c r="VSI357" s="71"/>
      <c r="VSJ357" s="71"/>
      <c r="VSK357" s="71"/>
      <c r="VSL357" s="71"/>
      <c r="VSM357" s="71"/>
      <c r="VSN357" s="71"/>
      <c r="VSO357" s="71"/>
      <c r="VSP357" s="71"/>
      <c r="VSQ357" s="71"/>
      <c r="VSR357" s="71"/>
      <c r="VSS357" s="71"/>
      <c r="VST357" s="71"/>
      <c r="VSU357" s="71"/>
      <c r="VSV357" s="71"/>
      <c r="VSW357" s="71"/>
      <c r="VSX357" s="71"/>
      <c r="VSY357" s="71"/>
      <c r="VSZ357" s="71"/>
      <c r="VTA357" s="71"/>
      <c r="VTB357" s="71"/>
      <c r="VTC357" s="71"/>
      <c r="VTD357" s="71"/>
      <c r="VTE357" s="71"/>
      <c r="VTF357" s="71"/>
      <c r="VTG357" s="71"/>
      <c r="VTH357" s="71"/>
      <c r="VTI357" s="71"/>
      <c r="VTJ357" s="71"/>
      <c r="VTK357" s="71"/>
      <c r="VTL357" s="71"/>
      <c r="VTM357" s="71"/>
      <c r="VTN357" s="71"/>
      <c r="VTO357" s="71"/>
      <c r="VTP357" s="71"/>
      <c r="VTQ357" s="71"/>
      <c r="VTR357" s="71"/>
      <c r="VTS357" s="71"/>
      <c r="VTT357" s="71"/>
      <c r="VTU357" s="71"/>
      <c r="VTV357" s="71"/>
      <c r="VTW357" s="71"/>
      <c r="VTX357" s="71"/>
      <c r="VTY357" s="71"/>
      <c r="VTZ357" s="71"/>
      <c r="VUA357" s="71"/>
      <c r="VUB357" s="71"/>
      <c r="VUC357" s="71"/>
      <c r="VUD357" s="71"/>
      <c r="VUE357" s="71"/>
      <c r="VUF357" s="71"/>
      <c r="VUG357" s="71"/>
      <c r="VUH357" s="71"/>
      <c r="VUI357" s="71"/>
      <c r="VUJ357" s="71"/>
      <c r="VUK357" s="71"/>
      <c r="VUL357" s="71"/>
      <c r="VUM357" s="71"/>
      <c r="VUN357" s="71"/>
      <c r="VUO357" s="71"/>
      <c r="VUP357" s="71"/>
      <c r="VUQ357" s="71"/>
      <c r="VUR357" s="71"/>
      <c r="VUS357" s="71"/>
      <c r="VUT357" s="71"/>
      <c r="VUU357" s="71"/>
      <c r="VUV357" s="71"/>
      <c r="VUW357" s="71"/>
      <c r="VUX357" s="71"/>
      <c r="VUY357" s="71"/>
      <c r="VUZ357" s="71"/>
      <c r="VVA357" s="71"/>
      <c r="VVB357" s="71"/>
      <c r="VVC357" s="71"/>
      <c r="VVD357" s="71"/>
      <c r="VVE357" s="71"/>
      <c r="VVF357" s="71"/>
      <c r="VVG357" s="71"/>
      <c r="VVH357" s="71"/>
      <c r="VVI357" s="71"/>
      <c r="VVJ357" s="71"/>
      <c r="VVK357" s="71"/>
      <c r="VVL357" s="71"/>
      <c r="VVM357" s="71"/>
      <c r="VVN357" s="71"/>
      <c r="VVO357" s="71"/>
      <c r="VVP357" s="71"/>
      <c r="VVQ357" s="71"/>
      <c r="VVR357" s="71"/>
      <c r="VVS357" s="71"/>
      <c r="VVT357" s="71"/>
      <c r="VVU357" s="71"/>
      <c r="VVV357" s="71"/>
      <c r="VVW357" s="71"/>
      <c r="VVX357" s="71"/>
      <c r="VVY357" s="71"/>
      <c r="VVZ357" s="71"/>
      <c r="VWA357" s="71"/>
      <c r="VWB357" s="71"/>
      <c r="VWC357" s="71"/>
      <c r="VWD357" s="71"/>
      <c r="VWE357" s="71"/>
      <c r="VWF357" s="71"/>
      <c r="VWG357" s="71"/>
      <c r="VWH357" s="71"/>
      <c r="VWI357" s="71"/>
      <c r="VWJ357" s="71"/>
      <c r="VWK357" s="71"/>
      <c r="VWL357" s="71"/>
      <c r="VWM357" s="71"/>
      <c r="VWN357" s="71"/>
      <c r="VWO357" s="71"/>
      <c r="VWP357" s="71"/>
      <c r="VWQ357" s="71"/>
      <c r="VWR357" s="71"/>
      <c r="VWS357" s="71"/>
      <c r="VWT357" s="71"/>
      <c r="VWU357" s="71"/>
      <c r="VWV357" s="71"/>
      <c r="VWW357" s="71"/>
      <c r="VWX357" s="71"/>
      <c r="VWY357" s="71"/>
      <c r="VWZ357" s="71"/>
      <c r="VXA357" s="71"/>
      <c r="VXB357" s="71"/>
      <c r="VXC357" s="71"/>
      <c r="VXD357" s="71"/>
      <c r="VXE357" s="71"/>
      <c r="VXF357" s="71"/>
      <c r="VXG357" s="71"/>
      <c r="VXH357" s="71"/>
      <c r="VXI357" s="71"/>
      <c r="VXJ357" s="71"/>
      <c r="VXK357" s="71"/>
      <c r="VXL357" s="71"/>
      <c r="VXM357" s="71"/>
      <c r="VXN357" s="71"/>
      <c r="VXO357" s="71"/>
      <c r="VXP357" s="71"/>
      <c r="VXQ357" s="71"/>
      <c r="VXR357" s="71"/>
      <c r="VXS357" s="71"/>
      <c r="VXT357" s="71"/>
      <c r="VXU357" s="71"/>
      <c r="VXV357" s="71"/>
      <c r="VXW357" s="71"/>
      <c r="VXX357" s="71"/>
      <c r="VXY357" s="71"/>
      <c r="VXZ357" s="71"/>
      <c r="VYA357" s="71"/>
      <c r="VYB357" s="71"/>
      <c r="VYC357" s="71"/>
      <c r="VYD357" s="71"/>
      <c r="VYE357" s="71"/>
      <c r="VYF357" s="71"/>
      <c r="VYG357" s="71"/>
      <c r="VYH357" s="71"/>
      <c r="VYI357" s="71"/>
      <c r="VYJ357" s="71"/>
      <c r="VYK357" s="71"/>
      <c r="VYL357" s="71"/>
      <c r="VYM357" s="71"/>
      <c r="VYN357" s="71"/>
      <c r="VYO357" s="71"/>
      <c r="VYP357" s="71"/>
      <c r="VYQ357" s="71"/>
      <c r="VYR357" s="71"/>
      <c r="VYS357" s="71"/>
      <c r="VYT357" s="71"/>
      <c r="VYU357" s="71"/>
      <c r="VYV357" s="71"/>
      <c r="VYW357" s="71"/>
      <c r="VYX357" s="71"/>
      <c r="VYY357" s="71"/>
      <c r="VYZ357" s="71"/>
      <c r="VZA357" s="71"/>
      <c r="VZB357" s="71"/>
      <c r="VZC357" s="71"/>
      <c r="VZD357" s="71"/>
      <c r="VZE357" s="71"/>
      <c r="VZF357" s="71"/>
      <c r="VZG357" s="71"/>
      <c r="VZH357" s="71"/>
      <c r="VZI357" s="71"/>
      <c r="VZJ357" s="71"/>
      <c r="VZK357" s="71"/>
      <c r="VZL357" s="71"/>
      <c r="VZM357" s="71"/>
      <c r="VZN357" s="71"/>
      <c r="VZO357" s="71"/>
      <c r="VZP357" s="71"/>
      <c r="VZQ357" s="71"/>
      <c r="VZR357" s="71"/>
      <c r="VZS357" s="71"/>
      <c r="VZT357" s="71"/>
      <c r="VZU357" s="71"/>
      <c r="VZV357" s="71"/>
      <c r="VZW357" s="71"/>
      <c r="VZX357" s="71"/>
      <c r="VZY357" s="71"/>
      <c r="VZZ357" s="71"/>
      <c r="WAA357" s="71"/>
      <c r="WAB357" s="71"/>
      <c r="WAC357" s="71"/>
      <c r="WAD357" s="71"/>
      <c r="WAE357" s="71"/>
      <c r="WAF357" s="71"/>
      <c r="WAG357" s="71"/>
      <c r="WAH357" s="71"/>
      <c r="WAI357" s="71"/>
      <c r="WAJ357" s="71"/>
      <c r="WAK357" s="71"/>
      <c r="WAL357" s="71"/>
      <c r="WAM357" s="71"/>
      <c r="WAN357" s="71"/>
      <c r="WAO357" s="71"/>
      <c r="WAP357" s="71"/>
      <c r="WAQ357" s="71"/>
      <c r="WAR357" s="71"/>
      <c r="WAS357" s="71"/>
      <c r="WAT357" s="71"/>
      <c r="WAU357" s="71"/>
      <c r="WAV357" s="71"/>
      <c r="WAW357" s="71"/>
      <c r="WAX357" s="71"/>
      <c r="WAY357" s="71"/>
      <c r="WAZ357" s="71"/>
      <c r="WBA357" s="71"/>
      <c r="WBB357" s="71"/>
      <c r="WBC357" s="71"/>
      <c r="WBD357" s="71"/>
      <c r="WBE357" s="71"/>
      <c r="WBF357" s="71"/>
      <c r="WBG357" s="71"/>
      <c r="WBH357" s="71"/>
      <c r="WBI357" s="71"/>
      <c r="WBJ357" s="71"/>
      <c r="WBK357" s="71"/>
      <c r="WBL357" s="71"/>
      <c r="WBM357" s="71"/>
      <c r="WBN357" s="71"/>
      <c r="WBO357" s="71"/>
      <c r="WBP357" s="71"/>
      <c r="WBQ357" s="71"/>
      <c r="WBR357" s="71"/>
      <c r="WBS357" s="71"/>
      <c r="WBT357" s="71"/>
      <c r="WBU357" s="71"/>
      <c r="WBV357" s="71"/>
      <c r="WBW357" s="71"/>
      <c r="WBX357" s="71"/>
      <c r="WBY357" s="71"/>
      <c r="WBZ357" s="71"/>
      <c r="WCA357" s="71"/>
      <c r="WCB357" s="71"/>
      <c r="WCC357" s="71"/>
      <c r="WCD357" s="71"/>
      <c r="WCE357" s="71"/>
      <c r="WCF357" s="71"/>
      <c r="WCG357" s="71"/>
      <c r="WCH357" s="71"/>
      <c r="WCI357" s="71"/>
      <c r="WCJ357" s="71"/>
      <c r="WCK357" s="71"/>
      <c r="WCL357" s="71"/>
      <c r="WCM357" s="71"/>
      <c r="WCN357" s="71"/>
      <c r="WCO357" s="71"/>
      <c r="WCP357" s="71"/>
      <c r="WCQ357" s="71"/>
      <c r="WCR357" s="71"/>
      <c r="WCS357" s="71"/>
      <c r="WCT357" s="71"/>
      <c r="WCU357" s="71"/>
      <c r="WCV357" s="71"/>
      <c r="WCW357" s="71"/>
      <c r="WCX357" s="71"/>
      <c r="WCY357" s="71"/>
      <c r="WCZ357" s="71"/>
      <c r="WDA357" s="71"/>
      <c r="WDB357" s="71"/>
      <c r="WDC357" s="71"/>
      <c r="WDD357" s="71"/>
      <c r="WDE357" s="71"/>
      <c r="WDF357" s="71"/>
      <c r="WDG357" s="71"/>
      <c r="WDH357" s="71"/>
      <c r="WDI357" s="71"/>
      <c r="WDJ357" s="71"/>
      <c r="WDK357" s="71"/>
      <c r="WDL357" s="71"/>
      <c r="WDM357" s="71"/>
      <c r="WDN357" s="71"/>
      <c r="WDO357" s="71"/>
      <c r="WDP357" s="71"/>
      <c r="WDQ357" s="71"/>
      <c r="WDR357" s="71"/>
      <c r="WDS357" s="71"/>
      <c r="WDT357" s="71"/>
      <c r="WDU357" s="71"/>
      <c r="WDV357" s="71"/>
      <c r="WDW357" s="71"/>
      <c r="WDX357" s="71"/>
      <c r="WDY357" s="71"/>
      <c r="WDZ357" s="71"/>
      <c r="WEA357" s="71"/>
      <c r="WEB357" s="71"/>
      <c r="WEC357" s="71"/>
      <c r="WED357" s="71"/>
      <c r="WEE357" s="71"/>
      <c r="WEF357" s="71"/>
      <c r="WEG357" s="71"/>
      <c r="WEH357" s="71"/>
      <c r="WEI357" s="71"/>
      <c r="WEJ357" s="71"/>
      <c r="WEK357" s="71"/>
      <c r="WEL357" s="71"/>
      <c r="WEM357" s="71"/>
      <c r="WEN357" s="71"/>
      <c r="WEO357" s="71"/>
      <c r="WEP357" s="71"/>
      <c r="WEQ357" s="71"/>
      <c r="WER357" s="71"/>
      <c r="WES357" s="71"/>
      <c r="WET357" s="71"/>
      <c r="WEU357" s="71"/>
      <c r="WEV357" s="71"/>
      <c r="WEW357" s="71"/>
      <c r="WEX357" s="71"/>
      <c r="WEY357" s="71"/>
      <c r="WEZ357" s="71"/>
      <c r="WFA357" s="71"/>
      <c r="WFB357" s="71"/>
      <c r="WFC357" s="71"/>
      <c r="WFD357" s="71"/>
      <c r="WFE357" s="71"/>
      <c r="WFF357" s="71"/>
      <c r="WFG357" s="71"/>
      <c r="WFH357" s="71"/>
      <c r="WFI357" s="71"/>
      <c r="WFJ357" s="71"/>
      <c r="WFK357" s="71"/>
      <c r="WFL357" s="71"/>
      <c r="WFM357" s="71"/>
      <c r="WFN357" s="71"/>
      <c r="WFO357" s="71"/>
      <c r="WFP357" s="71"/>
      <c r="WFQ357" s="71"/>
      <c r="WFR357" s="71"/>
      <c r="WFS357" s="71"/>
      <c r="WFT357" s="71"/>
      <c r="WFU357" s="71"/>
      <c r="WFV357" s="71"/>
      <c r="WFW357" s="71"/>
      <c r="WFX357" s="71"/>
      <c r="WFY357" s="71"/>
      <c r="WFZ357" s="71"/>
      <c r="WGA357" s="71"/>
      <c r="WGB357" s="71"/>
      <c r="WGC357" s="71"/>
      <c r="WGD357" s="71"/>
      <c r="WGE357" s="71"/>
      <c r="WGF357" s="71"/>
      <c r="WGG357" s="71"/>
      <c r="WGH357" s="71"/>
      <c r="WGI357" s="71"/>
      <c r="WGJ357" s="71"/>
      <c r="WGK357" s="71"/>
      <c r="WGL357" s="71"/>
      <c r="WGM357" s="71"/>
      <c r="WGN357" s="71"/>
      <c r="WGO357" s="71"/>
      <c r="WGP357" s="71"/>
      <c r="WGQ357" s="71"/>
      <c r="WGR357" s="71"/>
      <c r="WGS357" s="71"/>
      <c r="WGT357" s="71"/>
      <c r="WGU357" s="71"/>
      <c r="WGV357" s="71"/>
      <c r="WGW357" s="71"/>
      <c r="WGX357" s="71"/>
      <c r="WGY357" s="71"/>
      <c r="WGZ357" s="71"/>
      <c r="WHA357" s="71"/>
      <c r="WHB357" s="71"/>
      <c r="WHC357" s="71"/>
      <c r="WHD357" s="71"/>
      <c r="WHE357" s="71"/>
      <c r="WHF357" s="71"/>
      <c r="WHG357" s="71"/>
      <c r="WHH357" s="71"/>
      <c r="WHI357" s="71"/>
      <c r="WHJ357" s="71"/>
      <c r="WHK357" s="71"/>
      <c r="WHL357" s="71"/>
      <c r="WHM357" s="71"/>
      <c r="WHN357" s="71"/>
      <c r="WHO357" s="71"/>
      <c r="WHP357" s="71"/>
      <c r="WHQ357" s="71"/>
      <c r="WHR357" s="71"/>
      <c r="WHS357" s="71"/>
      <c r="WHT357" s="71"/>
      <c r="WHU357" s="71"/>
      <c r="WHV357" s="71"/>
      <c r="WHW357" s="71"/>
      <c r="WHX357" s="71"/>
      <c r="WHY357" s="71"/>
      <c r="WHZ357" s="71"/>
      <c r="WIA357" s="71"/>
      <c r="WIB357" s="71"/>
      <c r="WIC357" s="71"/>
      <c r="WID357" s="71"/>
      <c r="WIE357" s="71"/>
      <c r="WIF357" s="71"/>
      <c r="WIG357" s="71"/>
      <c r="WIH357" s="71"/>
      <c r="WII357" s="71"/>
      <c r="WIJ357" s="71"/>
      <c r="WIK357" s="71"/>
      <c r="WIL357" s="71"/>
      <c r="WIM357" s="71"/>
      <c r="WIN357" s="71"/>
      <c r="WIO357" s="71"/>
      <c r="WIP357" s="71"/>
      <c r="WIQ357" s="71"/>
      <c r="WIR357" s="71"/>
      <c r="WIS357" s="71"/>
      <c r="WIT357" s="71"/>
      <c r="WIU357" s="71"/>
      <c r="WIV357" s="71"/>
      <c r="WIW357" s="71"/>
      <c r="WIX357" s="71"/>
      <c r="WIY357" s="71"/>
      <c r="WIZ357" s="71"/>
      <c r="WJA357" s="71"/>
      <c r="WJB357" s="71"/>
      <c r="WJC357" s="71"/>
      <c r="WJD357" s="71"/>
      <c r="WJE357" s="71"/>
      <c r="WJF357" s="71"/>
      <c r="WJG357" s="71"/>
      <c r="WJH357" s="71"/>
      <c r="WJI357" s="71"/>
      <c r="WJJ357" s="71"/>
      <c r="WJK357" s="71"/>
      <c r="WJL357" s="71"/>
      <c r="WJM357" s="71"/>
      <c r="WJN357" s="71"/>
      <c r="WJO357" s="71"/>
      <c r="WJP357" s="71"/>
      <c r="WJQ357" s="71"/>
      <c r="WJR357" s="71"/>
      <c r="WJS357" s="71"/>
      <c r="WJT357" s="71"/>
      <c r="WJU357" s="71"/>
      <c r="WJV357" s="71"/>
      <c r="WJW357" s="71"/>
      <c r="WJX357" s="71"/>
      <c r="WJY357" s="71"/>
      <c r="WJZ357" s="71"/>
      <c r="WKA357" s="71"/>
      <c r="WKB357" s="71"/>
      <c r="WKC357" s="71"/>
      <c r="WKD357" s="71"/>
      <c r="WKE357" s="71"/>
      <c r="WKF357" s="71"/>
      <c r="WKG357" s="71"/>
      <c r="WKH357" s="71"/>
      <c r="WKI357" s="71"/>
      <c r="WKJ357" s="71"/>
      <c r="WKK357" s="71"/>
      <c r="WKL357" s="71"/>
      <c r="WKM357" s="71"/>
      <c r="WKN357" s="71"/>
      <c r="WKO357" s="71"/>
      <c r="WKP357" s="71"/>
      <c r="WKQ357" s="71"/>
      <c r="WKR357" s="71"/>
      <c r="WKS357" s="71"/>
      <c r="WKT357" s="71"/>
      <c r="WKU357" s="71"/>
      <c r="WKV357" s="71"/>
      <c r="WKW357" s="71"/>
      <c r="WKX357" s="71"/>
      <c r="WKY357" s="71"/>
      <c r="WKZ357" s="71"/>
      <c r="WLA357" s="71"/>
      <c r="WLB357" s="71"/>
      <c r="WLC357" s="71"/>
      <c r="WLD357" s="71"/>
      <c r="WLE357" s="71"/>
      <c r="WLF357" s="71"/>
      <c r="WLG357" s="71"/>
      <c r="WLH357" s="71"/>
      <c r="WLI357" s="71"/>
      <c r="WLJ357" s="71"/>
      <c r="WLK357" s="71"/>
      <c r="WLL357" s="71"/>
      <c r="WLM357" s="71"/>
      <c r="WLN357" s="71"/>
      <c r="WLO357" s="71"/>
      <c r="WLP357" s="71"/>
      <c r="WLQ357" s="71"/>
      <c r="WLR357" s="71"/>
      <c r="WLS357" s="71"/>
      <c r="WLT357" s="71"/>
      <c r="WLU357" s="71"/>
      <c r="WLV357" s="71"/>
      <c r="WLW357" s="71"/>
      <c r="WLX357" s="71"/>
      <c r="WLY357" s="71"/>
      <c r="WLZ357" s="71"/>
      <c r="WMA357" s="71"/>
      <c r="WMB357" s="71"/>
      <c r="WMC357" s="71"/>
      <c r="WMD357" s="71"/>
      <c r="WME357" s="71"/>
      <c r="WMF357" s="71"/>
      <c r="WMG357" s="71"/>
      <c r="WMH357" s="71"/>
      <c r="WMI357" s="71"/>
      <c r="WMJ357" s="71"/>
      <c r="WMK357" s="71"/>
      <c r="WML357" s="71"/>
      <c r="WMM357" s="71"/>
      <c r="WMN357" s="71"/>
      <c r="WMO357" s="71"/>
      <c r="WMP357" s="71"/>
      <c r="WMQ357" s="71"/>
      <c r="WMR357" s="71"/>
      <c r="WMS357" s="71"/>
      <c r="WMT357" s="71"/>
      <c r="WMU357" s="71"/>
      <c r="WMV357" s="71"/>
      <c r="WMW357" s="71"/>
      <c r="WMX357" s="71"/>
      <c r="WMY357" s="71"/>
      <c r="WMZ357" s="71"/>
      <c r="WNA357" s="71"/>
      <c r="WNB357" s="71"/>
      <c r="WNC357" s="71"/>
      <c r="WND357" s="71"/>
      <c r="WNE357" s="71"/>
      <c r="WNF357" s="71"/>
      <c r="WNG357" s="71"/>
      <c r="WNH357" s="71"/>
      <c r="WNI357" s="71"/>
      <c r="WNJ357" s="71"/>
      <c r="WNK357" s="71"/>
      <c r="WNL357" s="71"/>
      <c r="WNM357" s="71"/>
      <c r="WNN357" s="71"/>
      <c r="WNO357" s="71"/>
      <c r="WNP357" s="71"/>
      <c r="WNQ357" s="71"/>
      <c r="WNR357" s="71"/>
      <c r="WNS357" s="71"/>
      <c r="WNT357" s="71"/>
      <c r="WNU357" s="71"/>
      <c r="WNV357" s="71"/>
      <c r="WNW357" s="71"/>
      <c r="WNX357" s="71"/>
      <c r="WNY357" s="71"/>
      <c r="WNZ357" s="71"/>
      <c r="WOA357" s="71"/>
      <c r="WOB357" s="71"/>
      <c r="WOC357" s="71"/>
      <c r="WOD357" s="71"/>
      <c r="WOE357" s="71"/>
      <c r="WOF357" s="71"/>
      <c r="WOG357" s="71"/>
      <c r="WOH357" s="71"/>
      <c r="WOI357" s="71"/>
      <c r="WOJ357" s="71"/>
      <c r="WOK357" s="71"/>
      <c r="WOL357" s="71"/>
      <c r="WOM357" s="71"/>
      <c r="WON357" s="71"/>
      <c r="WOO357" s="71"/>
      <c r="WOP357" s="71"/>
      <c r="WOQ357" s="71"/>
      <c r="WOR357" s="71"/>
      <c r="WOS357" s="71"/>
      <c r="WOT357" s="71"/>
      <c r="WOU357" s="71"/>
      <c r="WOV357" s="71"/>
      <c r="WOW357" s="71"/>
      <c r="WOX357" s="71"/>
      <c r="WOY357" s="71"/>
      <c r="WOZ357" s="71"/>
      <c r="WPA357" s="71"/>
      <c r="WPB357" s="71"/>
      <c r="WPC357" s="71"/>
      <c r="WPD357" s="71"/>
      <c r="WPE357" s="71"/>
      <c r="WPF357" s="71"/>
      <c r="WPG357" s="71"/>
      <c r="WPH357" s="71"/>
      <c r="WPI357" s="71"/>
      <c r="WPJ357" s="71"/>
      <c r="WPK357" s="71"/>
      <c r="WPL357" s="71"/>
      <c r="WPM357" s="71"/>
      <c r="WPN357" s="71"/>
      <c r="WPO357" s="71"/>
      <c r="WPP357" s="71"/>
      <c r="WPQ357" s="71"/>
      <c r="WPR357" s="71"/>
      <c r="WPS357" s="71"/>
      <c r="WPT357" s="71"/>
      <c r="WPU357" s="71"/>
      <c r="WPV357" s="71"/>
      <c r="WPW357" s="71"/>
      <c r="WPX357" s="71"/>
      <c r="WPY357" s="71"/>
      <c r="WPZ357" s="71"/>
      <c r="WQA357" s="71"/>
      <c r="WQB357" s="71"/>
      <c r="WQC357" s="71"/>
      <c r="WQD357" s="71"/>
      <c r="WQE357" s="71"/>
      <c r="WQF357" s="71"/>
      <c r="WQG357" s="71"/>
      <c r="WQH357" s="71"/>
      <c r="WQI357" s="71"/>
      <c r="WQJ357" s="71"/>
      <c r="WQK357" s="71"/>
      <c r="WQL357" s="71"/>
      <c r="WQM357" s="71"/>
      <c r="WQN357" s="71"/>
      <c r="WQO357" s="71"/>
      <c r="WQP357" s="71"/>
      <c r="WQQ357" s="71"/>
      <c r="WQR357" s="71"/>
      <c r="WQS357" s="71"/>
      <c r="WQT357" s="71"/>
      <c r="WQU357" s="71"/>
      <c r="WQV357" s="71"/>
      <c r="WQW357" s="71"/>
      <c r="WQX357" s="71"/>
      <c r="WQY357" s="71"/>
      <c r="WQZ357" s="71"/>
      <c r="WRA357" s="71"/>
      <c r="WRB357" s="71"/>
      <c r="WRC357" s="71"/>
      <c r="WRD357" s="71"/>
      <c r="WRE357" s="71"/>
      <c r="WRF357" s="71"/>
      <c r="WRG357" s="71"/>
      <c r="WRH357" s="71"/>
      <c r="WRI357" s="71"/>
      <c r="WRJ357" s="71"/>
      <c r="WRK357" s="71"/>
      <c r="WRL357" s="71"/>
      <c r="WRM357" s="71"/>
      <c r="WRN357" s="71"/>
      <c r="WRO357" s="71"/>
      <c r="WRP357" s="71"/>
      <c r="WRQ357" s="71"/>
      <c r="WRR357" s="71"/>
      <c r="WRS357" s="71"/>
      <c r="WRT357" s="71"/>
      <c r="WRU357" s="71"/>
      <c r="WRV357" s="71"/>
      <c r="WRW357" s="71"/>
      <c r="WRX357" s="71"/>
      <c r="WRY357" s="71"/>
      <c r="WRZ357" s="71"/>
      <c r="WSA357" s="71"/>
      <c r="WSB357" s="71"/>
      <c r="WSC357" s="71"/>
      <c r="WSD357" s="71"/>
      <c r="WSE357" s="71"/>
      <c r="WSF357" s="71"/>
      <c r="WSG357" s="71"/>
      <c r="WSH357" s="71"/>
      <c r="WSI357" s="71"/>
      <c r="WSJ357" s="71"/>
      <c r="WSK357" s="71"/>
      <c r="WSL357" s="71"/>
      <c r="WSM357" s="71"/>
      <c r="WSN357" s="71"/>
      <c r="WSO357" s="71"/>
      <c r="WSP357" s="71"/>
      <c r="WSQ357" s="71"/>
      <c r="WSR357" s="71"/>
      <c r="WSS357" s="71"/>
      <c r="WST357" s="71"/>
      <c r="WSU357" s="71"/>
      <c r="WSV357" s="71"/>
      <c r="WSW357" s="71"/>
      <c r="WSX357" s="71"/>
      <c r="WSY357" s="71"/>
      <c r="WSZ357" s="71"/>
      <c r="WTA357" s="71"/>
      <c r="WTB357" s="71"/>
      <c r="WTC357" s="71"/>
      <c r="WTD357" s="71"/>
      <c r="WTE357" s="71"/>
      <c r="WTF357" s="71"/>
      <c r="WTG357" s="71"/>
      <c r="WTH357" s="71"/>
      <c r="WTI357" s="71"/>
      <c r="WTJ357" s="71"/>
      <c r="WTK357" s="71"/>
      <c r="WTL357" s="71"/>
      <c r="WTM357" s="71"/>
      <c r="WTN357" s="71"/>
      <c r="WTO357" s="71"/>
      <c r="WTP357" s="71"/>
      <c r="WTQ357" s="71"/>
      <c r="WTR357" s="71"/>
      <c r="WTS357" s="71"/>
      <c r="WTT357" s="71"/>
      <c r="WTU357" s="71"/>
      <c r="WTV357" s="71"/>
      <c r="WTW357" s="71"/>
      <c r="WTX357" s="71"/>
      <c r="WTY357" s="71"/>
      <c r="WTZ357" s="71"/>
      <c r="WUA357" s="71"/>
      <c r="WUB357" s="71"/>
      <c r="WUC357" s="71"/>
      <c r="WUD357" s="71"/>
      <c r="WUE357" s="71"/>
      <c r="WUF357" s="71"/>
      <c r="WUG357" s="71"/>
      <c r="WUH357" s="71"/>
      <c r="WUI357" s="71"/>
      <c r="WUJ357" s="71"/>
      <c r="WUK357" s="71"/>
      <c r="WUL357" s="71"/>
      <c r="WUM357" s="71"/>
      <c r="WUN357" s="71"/>
      <c r="WUO357" s="71"/>
      <c r="WUP357" s="71"/>
      <c r="WUQ357" s="71"/>
      <c r="WUR357" s="71"/>
      <c r="WUS357" s="71"/>
      <c r="WUT357" s="71"/>
      <c r="WUU357" s="71"/>
      <c r="WUV357" s="71"/>
      <c r="WUW357" s="71"/>
      <c r="WUX357" s="71"/>
      <c r="WUY357" s="71"/>
      <c r="WUZ357" s="71"/>
      <c r="WVA357" s="71"/>
      <c r="WVB357" s="71"/>
      <c r="WVC357" s="71"/>
      <c r="WVD357" s="71"/>
      <c r="WVE357" s="71"/>
      <c r="WVF357" s="71"/>
      <c r="WVG357" s="71"/>
      <c r="WVH357" s="71"/>
      <c r="WVI357" s="71"/>
      <c r="WVJ357" s="71"/>
      <c r="WVK357" s="71"/>
      <c r="WVL357" s="71"/>
      <c r="WVM357" s="71"/>
      <c r="WVN357" s="71"/>
      <c r="WVO357" s="71"/>
      <c r="WVP357" s="71"/>
      <c r="WVQ357" s="71"/>
      <c r="WVR357" s="71"/>
      <c r="WVS357" s="71"/>
      <c r="WVT357" s="71"/>
      <c r="WVU357" s="71"/>
      <c r="WVV357" s="71"/>
      <c r="WVW357" s="71"/>
      <c r="WVX357" s="71"/>
      <c r="WVY357" s="71"/>
      <c r="WVZ357" s="71"/>
      <c r="WWA357" s="71"/>
      <c r="WWB357" s="71"/>
      <c r="WWC357" s="71"/>
      <c r="WWD357" s="71"/>
      <c r="WWE357" s="71"/>
      <c r="WWF357" s="71"/>
      <c r="WWG357" s="71"/>
      <c r="WWH357" s="71"/>
      <c r="WWI357" s="71"/>
      <c r="WWJ357" s="71"/>
      <c r="WWK357" s="71"/>
      <c r="WWL357" s="71"/>
      <c r="WWM357" s="71"/>
      <c r="WWN357" s="71"/>
      <c r="WWO357" s="71"/>
      <c r="WWP357" s="71"/>
      <c r="WWQ357" s="71"/>
      <c r="WWR357" s="71"/>
      <c r="WWS357" s="71"/>
      <c r="WWT357" s="71"/>
      <c r="WWU357" s="71"/>
      <c r="WWV357" s="71"/>
      <c r="WWW357" s="71"/>
      <c r="WWX357" s="71"/>
      <c r="WWY357" s="71"/>
      <c r="WWZ357" s="71"/>
      <c r="WXA357" s="71"/>
      <c r="WXB357" s="71"/>
      <c r="WXC357" s="71"/>
      <c r="WXD357" s="71"/>
      <c r="WXE357" s="71"/>
      <c r="WXF357" s="71"/>
      <c r="WXG357" s="71"/>
      <c r="WXH357" s="71"/>
      <c r="WXI357" s="71"/>
      <c r="WXJ357" s="71"/>
      <c r="WXK357" s="71"/>
      <c r="WXL357" s="71"/>
      <c r="WXM357" s="71"/>
      <c r="WXN357" s="71"/>
      <c r="WXO357" s="71"/>
      <c r="WXP357" s="71"/>
      <c r="WXQ357" s="71"/>
      <c r="WXR357" s="71"/>
      <c r="WXS357" s="71"/>
      <c r="WXT357" s="71"/>
      <c r="WXU357" s="71"/>
      <c r="WXV357" s="71"/>
      <c r="WXW357" s="71"/>
      <c r="WXX357" s="71"/>
      <c r="WXY357" s="71"/>
      <c r="WXZ357" s="71"/>
      <c r="WYA357" s="71"/>
      <c r="WYB357" s="71"/>
      <c r="WYC357" s="71"/>
      <c r="WYD357" s="71"/>
      <c r="WYE357" s="71"/>
      <c r="WYF357" s="71"/>
      <c r="WYG357" s="71"/>
      <c r="WYH357" s="71"/>
      <c r="WYI357" s="71"/>
      <c r="WYJ357" s="71"/>
      <c r="WYK357" s="71"/>
      <c r="WYL357" s="71"/>
      <c r="WYM357" s="71"/>
      <c r="WYN357" s="71"/>
      <c r="WYO357" s="71"/>
      <c r="WYP357" s="71"/>
      <c r="WYQ357" s="71"/>
      <c r="WYR357" s="71"/>
      <c r="WYS357" s="71"/>
      <c r="WYT357" s="71"/>
      <c r="WYU357" s="71"/>
      <c r="WYV357" s="71"/>
      <c r="WYW357" s="71"/>
      <c r="WYX357" s="71"/>
      <c r="WYY357" s="71"/>
      <c r="WYZ357" s="71"/>
      <c r="WZA357" s="71"/>
      <c r="WZB357" s="71"/>
      <c r="WZC357" s="71"/>
      <c r="WZD357" s="71"/>
      <c r="WZE357" s="71"/>
      <c r="WZF357" s="71"/>
      <c r="WZG357" s="71"/>
      <c r="WZH357" s="71"/>
      <c r="WZI357" s="71"/>
      <c r="WZJ357" s="71"/>
      <c r="WZK357" s="71"/>
      <c r="WZL357" s="71"/>
      <c r="WZM357" s="71"/>
      <c r="WZN357" s="71"/>
      <c r="WZO357" s="71"/>
      <c r="WZP357" s="71"/>
      <c r="WZQ357" s="71"/>
      <c r="WZR357" s="71"/>
      <c r="WZS357" s="71"/>
      <c r="WZT357" s="71"/>
      <c r="WZU357" s="71"/>
      <c r="WZV357" s="71"/>
      <c r="WZW357" s="71"/>
      <c r="WZX357" s="71"/>
      <c r="WZY357" s="71"/>
      <c r="WZZ357" s="71"/>
      <c r="XAA357" s="71"/>
      <c r="XAB357" s="71"/>
      <c r="XAC357" s="71"/>
      <c r="XAD357" s="71"/>
      <c r="XAE357" s="71"/>
      <c r="XAF357" s="71"/>
      <c r="XAG357" s="71"/>
      <c r="XAH357" s="71"/>
      <c r="XAI357" s="71"/>
      <c r="XAJ357" s="71"/>
      <c r="XAK357" s="71"/>
      <c r="XAL357" s="71"/>
      <c r="XAM357" s="71"/>
      <c r="XAN357" s="71"/>
      <c r="XAO357" s="71"/>
      <c r="XAP357" s="71"/>
      <c r="XAQ357" s="71"/>
      <c r="XAR357" s="71"/>
      <c r="XAS357" s="71"/>
      <c r="XAT357" s="71"/>
      <c r="XAU357" s="71"/>
      <c r="XAV357" s="71"/>
      <c r="XAW357" s="71"/>
      <c r="XAX357" s="71"/>
      <c r="XAY357" s="71"/>
      <c r="XAZ357" s="71"/>
      <c r="XBA357" s="71"/>
      <c r="XBB357" s="71"/>
      <c r="XBC357" s="71"/>
      <c r="XBD357" s="71"/>
      <c r="XBE357" s="71"/>
      <c r="XBF357" s="71"/>
      <c r="XBG357" s="71"/>
      <c r="XBH357" s="71"/>
      <c r="XBI357" s="71"/>
      <c r="XBJ357" s="71"/>
      <c r="XBK357" s="71"/>
      <c r="XBL357" s="71"/>
      <c r="XBM357" s="71"/>
      <c r="XBN357" s="71"/>
      <c r="XBO357" s="71"/>
      <c r="XBP357" s="71"/>
      <c r="XBQ357" s="71"/>
      <c r="XBR357" s="71"/>
      <c r="XBS357" s="71"/>
      <c r="XBT357" s="71"/>
      <c r="XBU357" s="71"/>
      <c r="XBV357" s="71"/>
      <c r="XBW357" s="71"/>
      <c r="XBX357" s="71"/>
      <c r="XBY357" s="71"/>
      <c r="XBZ357" s="71"/>
      <c r="XCA357" s="71"/>
      <c r="XCB357" s="71"/>
      <c r="XCC357" s="71"/>
      <c r="XCD357" s="71"/>
      <c r="XCE357" s="71"/>
      <c r="XCF357" s="71"/>
      <c r="XCG357" s="71"/>
      <c r="XCH357" s="71"/>
      <c r="XCI357" s="71"/>
      <c r="XCJ357" s="71"/>
      <c r="XCK357" s="71"/>
      <c r="XCL357" s="71"/>
      <c r="XCM357" s="71"/>
      <c r="XCN357" s="71"/>
      <c r="XCO357" s="71"/>
      <c r="XCP357" s="71"/>
      <c r="XCQ357" s="71"/>
      <c r="XCR357" s="71"/>
      <c r="XCS357" s="71"/>
      <c r="XCT357" s="71"/>
      <c r="XCU357" s="71"/>
      <c r="XCV357" s="71"/>
      <c r="XCW357" s="71"/>
      <c r="XCX357" s="71"/>
      <c r="XCY357" s="71"/>
      <c r="XCZ357" s="71"/>
      <c r="XDA357" s="71"/>
      <c r="XDB357" s="71"/>
      <c r="XDC357" s="71"/>
      <c r="XDD357" s="71"/>
      <c r="XDE357" s="71"/>
      <c r="XDF357" s="71"/>
      <c r="XDG357" s="71"/>
      <c r="XDH357" s="71"/>
      <c r="XDI357" s="71"/>
      <c r="XDJ357" s="71"/>
      <c r="XDK357" s="71"/>
      <c r="XDL357" s="71"/>
      <c r="XDM357" s="71"/>
      <c r="XDN357" s="71"/>
      <c r="XDO357" s="71"/>
      <c r="XDP357" s="71"/>
      <c r="XDQ357" s="71"/>
      <c r="XDR357" s="71"/>
      <c r="XDS357" s="71"/>
      <c r="XDT357" s="71"/>
      <c r="XDU357" s="71"/>
      <c r="XDV357" s="71"/>
      <c r="XDW357" s="71"/>
      <c r="XDX357" s="71"/>
      <c r="XDY357" s="71"/>
      <c r="XDZ357" s="71"/>
      <c r="XEA357" s="71"/>
      <c r="XEB357" s="71"/>
      <c r="XEC357" s="71"/>
      <c r="XED357" s="71"/>
      <c r="XEE357" s="71"/>
      <c r="XEF357" s="71"/>
      <c r="XEG357" s="71"/>
      <c r="XEH357" s="71"/>
      <c r="XEI357" s="71"/>
      <c r="XEJ357" s="71"/>
      <c r="XEK357" s="71"/>
      <c r="XEL357" s="71"/>
      <c r="XEM357" s="71"/>
      <c r="XEN357" s="71"/>
      <c r="XEO357" s="71"/>
      <c r="XEP357" s="71"/>
      <c r="XEQ357" s="71"/>
      <c r="XER357" s="71"/>
    </row>
    <row r="358" spans="1:16372" s="75" customFormat="1" ht="18" hidden="1" outlineLevel="1" x14ac:dyDescent="0.2">
      <c r="A358" s="55"/>
      <c r="B358" s="68" t="s">
        <v>39</v>
      </c>
      <c r="C358" s="68">
        <f>IF(Lastenheft[[#This Row],[Ebene]]="Ü1",1,IF(Lastenheft[[#This Row],[Ebene]]="Ü2",2,IF(Lastenheft[[#This Row],[Ebene]]="Ü3",3,IF(Lastenheft[[#This Row],[Ebene]]="Ü4",4,IF(Lastenheft[[#This Row],[Ebene]]="T",5)))))</f>
        <v>5</v>
      </c>
      <c r="D358" s="68">
        <f t="shared" si="21"/>
        <v>3</v>
      </c>
      <c r="E358" s="68">
        <f t="shared" si="22"/>
        <v>4</v>
      </c>
      <c r="F358" s="68">
        <f t="shared" si="23"/>
        <v>1</v>
      </c>
      <c r="G358" s="68">
        <f t="shared" si="24"/>
        <v>0</v>
      </c>
      <c r="H358" s="68">
        <f>IF($C358=1,0,IF($C358=2,0,IF($C358=3,0,IF($C358=4,0,IF(AND($C358=5,NOT(Lastenheft[[#This Row],[Kriterium (M=Muss; I=Information)]]="nicht aktiv")),INDEX(H:H,ROW(H358)-1)+1,INDEX(H:H,ROW(H358)-1))))))</f>
        <v>0</v>
      </c>
      <c r="I358" s="69" t="str">
        <f>IF(NOT(Lastenheft[[#This Row],[Kriterium (M=Muss; I=Information)]]="nicht aktiv"),_xlfn.TEXTJOIN(".",FALSE,Lastenheft[[#This Row],[Spalte4]:[Spalte22]]),"")</f>
        <v/>
      </c>
      <c r="J358" s="19" t="str">
        <f>IF(NOT(Lastenheft[[#This Row],[Kriterium (M=Muss; I=Information)]]="nicht aktiv"),IF(C358=1,CONCATENATE(D358),IF(C358=2,CONCATENATE(D358,".",E358),IF(C358=3,CONCATENATE(D358,".",E358,".",F358),IF(C358=4,CONCATENATE(D358,".",E358,".",F358,".",G358),IF(C358=5,""))))),"")</f>
        <v/>
      </c>
      <c r="K358" s="28" t="s">
        <v>355</v>
      </c>
      <c r="L358" s="72"/>
      <c r="M358" s="76" t="s">
        <v>27</v>
      </c>
      <c r="N358" s="73"/>
      <c r="O358" s="73"/>
      <c r="P358" s="74"/>
    </row>
    <row r="359" spans="1:16372" s="75" customFormat="1" ht="18" hidden="1" outlineLevel="1" x14ac:dyDescent="0.2">
      <c r="A359" s="55"/>
      <c r="B359" s="68" t="s">
        <v>39</v>
      </c>
      <c r="C359" s="68">
        <f>IF(Lastenheft[[#This Row],[Ebene]]="Ü1",1,IF(Lastenheft[[#This Row],[Ebene]]="Ü2",2,IF(Lastenheft[[#This Row],[Ebene]]="Ü3",3,IF(Lastenheft[[#This Row],[Ebene]]="Ü4",4,IF(Lastenheft[[#This Row],[Ebene]]="T",5)))))</f>
        <v>5</v>
      </c>
      <c r="D359" s="68">
        <f t="shared" si="21"/>
        <v>3</v>
      </c>
      <c r="E359" s="68">
        <f t="shared" si="22"/>
        <v>4</v>
      </c>
      <c r="F359" s="68">
        <f t="shared" si="23"/>
        <v>1</v>
      </c>
      <c r="G359" s="68">
        <f t="shared" si="24"/>
        <v>0</v>
      </c>
      <c r="H359" s="68">
        <f>IF($C359=1,0,IF($C359=2,0,IF($C359=3,0,IF($C359=4,0,IF(AND($C359=5,NOT(Lastenheft[[#This Row],[Kriterium (M=Muss; I=Information)]]="nicht aktiv")),INDEX(H:H,ROW(H359)-1)+1,INDEX(H:H,ROW(H359)-1))))))</f>
        <v>0</v>
      </c>
      <c r="I359" s="69" t="str">
        <f>IF(NOT(Lastenheft[[#This Row],[Kriterium (M=Muss; I=Information)]]="nicht aktiv"),_xlfn.TEXTJOIN(".",FALSE,Lastenheft[[#This Row],[Spalte4]:[Spalte22]]),"")</f>
        <v/>
      </c>
      <c r="J359" s="19" t="str">
        <f>IF(NOT(Lastenheft[[#This Row],[Kriterium (M=Muss; I=Information)]]="nicht aktiv"),IF(C359=1,CONCATENATE(D359),IF(C359=2,CONCATENATE(D359,".",E359),IF(C359=3,CONCATENATE(D359,".",E359,".",F359),IF(C359=4,CONCATENATE(D359,".",E359,".",F359,".",G359),IF(C359=5,""))))),"")</f>
        <v/>
      </c>
      <c r="K359" s="28" t="s">
        <v>356</v>
      </c>
      <c r="L359" s="72"/>
      <c r="M359" s="70" t="s">
        <v>27</v>
      </c>
      <c r="N359" s="73"/>
      <c r="O359" s="73"/>
      <c r="P359" s="74"/>
    </row>
    <row r="360" spans="1:16372" s="75" customFormat="1" ht="18" hidden="1" outlineLevel="1" collapsed="1" x14ac:dyDescent="0.2">
      <c r="A360" s="55"/>
      <c r="B360" s="68" t="s">
        <v>40</v>
      </c>
      <c r="C360" s="68">
        <f>IF(Lastenheft[[#This Row],[Ebene]]="Ü1",1,IF(Lastenheft[[#This Row],[Ebene]]="Ü2",2,IF(Lastenheft[[#This Row],[Ebene]]="Ü3",3,IF(Lastenheft[[#This Row],[Ebene]]="Ü4",4,IF(Lastenheft[[#This Row],[Ebene]]="T",5)))))</f>
        <v>3</v>
      </c>
      <c r="D360" s="68">
        <f t="shared" si="21"/>
        <v>3</v>
      </c>
      <c r="E360" s="68">
        <f t="shared" si="22"/>
        <v>4</v>
      </c>
      <c r="F360" s="68">
        <f t="shared" si="23"/>
        <v>2</v>
      </c>
      <c r="G360" s="68">
        <f t="shared" si="24"/>
        <v>0</v>
      </c>
      <c r="H360" s="68">
        <f>IF($C360=1,0,IF($C360=2,0,IF($C360=3,0,IF($C360=4,0,IF(AND($C360=5,NOT(Lastenheft[[#This Row],[Kriterium (M=Muss; I=Information)]]="nicht aktiv")),INDEX(H:H,ROW(H360)-1)+1,INDEX(H:H,ROW(H360)-1))))))</f>
        <v>0</v>
      </c>
      <c r="I360" s="69" t="str">
        <f>IF(NOT(Lastenheft[[#This Row],[Kriterium (M=Muss; I=Information)]]="nicht aktiv"),_xlfn.TEXTJOIN(".",FALSE,Lastenheft[[#This Row],[Spalte4]:[Spalte22]]),"")</f>
        <v/>
      </c>
      <c r="J360" s="129" t="str">
        <f>IF(NOT(Lastenheft[[#This Row],[Kriterium (M=Muss; I=Information)]]="nicht aktiv"),IF(C360=1,CONCATENATE(D360),IF(C360=2,CONCATENATE(D360,".",E360),IF(C360=3,CONCATENATE(D360,".",E360,".",F360),IF(C360=4,CONCATENATE(D360,".",E360,".",F360,".",G360),IF(C360=5,""))))),"")</f>
        <v/>
      </c>
      <c r="K360" s="130" t="s">
        <v>268</v>
      </c>
      <c r="L360" s="121"/>
      <c r="M360" s="122" t="s">
        <v>27</v>
      </c>
      <c r="N360" s="130"/>
      <c r="O360" s="130"/>
      <c r="P360" s="130"/>
      <c r="Q360" s="71"/>
      <c r="R360" s="71"/>
      <c r="S360" s="71"/>
      <c r="T360" s="71"/>
      <c r="U360" s="71"/>
      <c r="V360" s="71"/>
      <c r="W360" s="71"/>
      <c r="X360" s="71"/>
      <c r="Y360" s="71"/>
      <c r="Z360" s="71"/>
      <c r="AA360" s="71"/>
      <c r="AB360" s="71"/>
      <c r="AC360" s="71"/>
      <c r="AD360" s="71"/>
      <c r="AE360" s="71"/>
      <c r="AF360" s="71"/>
      <c r="AG360" s="71"/>
      <c r="AH360" s="71"/>
      <c r="AI360" s="71"/>
      <c r="AJ360" s="71"/>
      <c r="AK360" s="71"/>
      <c r="AL360" s="71"/>
      <c r="AM360" s="71"/>
      <c r="AN360" s="71"/>
      <c r="AO360" s="71"/>
      <c r="AP360" s="71"/>
      <c r="AQ360" s="71"/>
      <c r="AR360" s="71"/>
      <c r="AS360" s="71"/>
      <c r="AT360" s="71"/>
      <c r="AU360" s="71"/>
      <c r="AV360" s="71"/>
      <c r="AW360" s="71"/>
      <c r="AX360" s="71"/>
      <c r="AY360" s="71"/>
      <c r="AZ360" s="71"/>
      <c r="BA360" s="71"/>
      <c r="BB360" s="71"/>
      <c r="BC360" s="71"/>
      <c r="BD360" s="71"/>
      <c r="BE360" s="71"/>
      <c r="BF360" s="71"/>
      <c r="BG360" s="71"/>
      <c r="BH360" s="71"/>
      <c r="BI360" s="71"/>
      <c r="BJ360" s="71"/>
      <c r="BK360" s="71"/>
      <c r="BL360" s="71"/>
      <c r="BM360" s="71"/>
      <c r="BN360" s="71"/>
      <c r="BO360" s="71"/>
      <c r="BP360" s="71"/>
      <c r="BQ360" s="71"/>
      <c r="BR360" s="71"/>
      <c r="BS360" s="71"/>
      <c r="BT360" s="71"/>
      <c r="BU360" s="71"/>
      <c r="BV360" s="71"/>
      <c r="BW360" s="71"/>
      <c r="BX360" s="71"/>
      <c r="BY360" s="71"/>
      <c r="BZ360" s="71"/>
      <c r="CA360" s="71"/>
      <c r="CB360" s="71"/>
      <c r="CC360" s="71"/>
      <c r="CD360" s="71"/>
      <c r="CE360" s="71"/>
      <c r="CF360" s="71"/>
      <c r="CG360" s="71"/>
      <c r="CH360" s="71"/>
      <c r="CI360" s="71"/>
      <c r="CJ360" s="71"/>
      <c r="CK360" s="71"/>
      <c r="CL360" s="71"/>
      <c r="CM360" s="71"/>
      <c r="CN360" s="71"/>
      <c r="CO360" s="71"/>
      <c r="CP360" s="71"/>
      <c r="CQ360" s="71"/>
      <c r="CR360" s="71"/>
      <c r="CS360" s="71"/>
      <c r="CT360" s="71"/>
      <c r="CU360" s="71"/>
      <c r="CV360" s="71"/>
      <c r="CW360" s="71"/>
      <c r="CX360" s="71"/>
      <c r="CY360" s="71"/>
      <c r="CZ360" s="71"/>
      <c r="DA360" s="71"/>
      <c r="DB360" s="71"/>
      <c r="DC360" s="71"/>
      <c r="DD360" s="71"/>
      <c r="DE360" s="71"/>
      <c r="DF360" s="71"/>
      <c r="DG360" s="71"/>
      <c r="DH360" s="71"/>
      <c r="DI360" s="71"/>
      <c r="DJ360" s="71"/>
      <c r="DK360" s="71"/>
      <c r="DL360" s="71"/>
      <c r="DM360" s="71"/>
      <c r="DN360" s="71"/>
      <c r="DO360" s="71"/>
      <c r="DP360" s="71"/>
      <c r="DQ360" s="71"/>
      <c r="DR360" s="71"/>
      <c r="DS360" s="71"/>
      <c r="DT360" s="71"/>
      <c r="DU360" s="71"/>
      <c r="DV360" s="71"/>
      <c r="DW360" s="71"/>
      <c r="DX360" s="71"/>
      <c r="DY360" s="71"/>
      <c r="DZ360" s="71"/>
      <c r="EA360" s="71"/>
      <c r="EB360" s="71"/>
      <c r="EC360" s="71"/>
      <c r="ED360" s="71"/>
      <c r="EE360" s="71"/>
      <c r="EF360" s="71"/>
      <c r="EG360" s="71"/>
      <c r="EH360" s="71"/>
      <c r="EI360" s="71"/>
      <c r="EJ360" s="71"/>
      <c r="EK360" s="71"/>
      <c r="EL360" s="71"/>
      <c r="EM360" s="71"/>
      <c r="EN360" s="71"/>
      <c r="EO360" s="71"/>
      <c r="EP360" s="71"/>
      <c r="EQ360" s="71"/>
      <c r="ER360" s="71"/>
      <c r="ES360" s="71"/>
      <c r="ET360" s="71"/>
      <c r="EU360" s="71"/>
      <c r="EV360" s="71"/>
      <c r="EW360" s="71"/>
      <c r="EX360" s="71"/>
      <c r="EY360" s="71"/>
      <c r="EZ360" s="71"/>
      <c r="FA360" s="71"/>
      <c r="FB360" s="71"/>
      <c r="FC360" s="71"/>
      <c r="FD360" s="71"/>
      <c r="FE360" s="71"/>
      <c r="FF360" s="71"/>
      <c r="FG360" s="71"/>
      <c r="FH360" s="71"/>
      <c r="FI360" s="71"/>
      <c r="FJ360" s="71"/>
      <c r="FK360" s="71"/>
      <c r="FL360" s="71"/>
      <c r="FM360" s="71"/>
      <c r="FN360" s="71"/>
      <c r="FO360" s="71"/>
      <c r="FP360" s="71"/>
      <c r="FQ360" s="71"/>
      <c r="FR360" s="71"/>
      <c r="FS360" s="71"/>
      <c r="FT360" s="71"/>
      <c r="FU360" s="71"/>
      <c r="FV360" s="71"/>
      <c r="FW360" s="71"/>
      <c r="FX360" s="71"/>
      <c r="FY360" s="71"/>
      <c r="FZ360" s="71"/>
      <c r="GA360" s="71"/>
      <c r="GB360" s="71"/>
      <c r="GC360" s="71"/>
      <c r="GD360" s="71"/>
      <c r="GE360" s="71"/>
      <c r="GF360" s="71"/>
      <c r="GG360" s="71"/>
      <c r="GH360" s="71"/>
      <c r="GI360" s="71"/>
      <c r="GJ360" s="71"/>
      <c r="GK360" s="71"/>
      <c r="GL360" s="71"/>
      <c r="GM360" s="71"/>
      <c r="GN360" s="71"/>
      <c r="GO360" s="71"/>
      <c r="GP360" s="71"/>
      <c r="GQ360" s="71"/>
      <c r="GR360" s="71"/>
      <c r="GS360" s="71"/>
      <c r="GT360" s="71"/>
      <c r="GU360" s="71"/>
      <c r="GV360" s="71"/>
      <c r="GW360" s="71"/>
      <c r="GX360" s="71"/>
      <c r="GY360" s="71"/>
      <c r="GZ360" s="71"/>
      <c r="HA360" s="71"/>
      <c r="HB360" s="71"/>
      <c r="HC360" s="71"/>
      <c r="HD360" s="71"/>
      <c r="HE360" s="71"/>
      <c r="HF360" s="71"/>
      <c r="HG360" s="71"/>
      <c r="HH360" s="71"/>
      <c r="HI360" s="71"/>
      <c r="HJ360" s="71"/>
      <c r="HK360" s="71"/>
      <c r="HL360" s="71"/>
      <c r="HM360" s="71"/>
      <c r="HN360" s="71"/>
      <c r="HO360" s="71"/>
      <c r="HP360" s="71"/>
      <c r="HQ360" s="71"/>
      <c r="HR360" s="71"/>
      <c r="HS360" s="71"/>
      <c r="HT360" s="71"/>
      <c r="HU360" s="71"/>
      <c r="HV360" s="71"/>
      <c r="HW360" s="71"/>
      <c r="HX360" s="71"/>
      <c r="HY360" s="71"/>
      <c r="HZ360" s="71"/>
      <c r="IA360" s="71"/>
      <c r="IB360" s="71"/>
      <c r="IC360" s="71"/>
      <c r="ID360" s="71"/>
      <c r="IE360" s="71"/>
      <c r="IF360" s="71"/>
      <c r="IG360" s="71"/>
      <c r="IH360" s="71"/>
      <c r="II360" s="71"/>
      <c r="IJ360" s="71"/>
      <c r="IK360" s="71"/>
      <c r="IL360" s="71"/>
      <c r="IM360" s="71"/>
      <c r="IN360" s="71"/>
      <c r="IO360" s="71"/>
      <c r="IP360" s="71"/>
      <c r="IQ360" s="71"/>
      <c r="IR360" s="71"/>
      <c r="IS360" s="71"/>
      <c r="IT360" s="71"/>
      <c r="IU360" s="71"/>
      <c r="IV360" s="71"/>
      <c r="IW360" s="71"/>
      <c r="IX360" s="71"/>
      <c r="IY360" s="71"/>
      <c r="IZ360" s="71"/>
      <c r="JA360" s="71"/>
      <c r="JB360" s="71"/>
      <c r="JC360" s="71"/>
      <c r="JD360" s="71"/>
      <c r="JE360" s="71"/>
      <c r="JF360" s="71"/>
      <c r="JG360" s="71"/>
      <c r="JH360" s="71"/>
      <c r="JI360" s="71"/>
      <c r="JJ360" s="71"/>
      <c r="JK360" s="71"/>
      <c r="JL360" s="71"/>
      <c r="JM360" s="71"/>
      <c r="JN360" s="71"/>
      <c r="JO360" s="71"/>
      <c r="JP360" s="71"/>
      <c r="JQ360" s="71"/>
      <c r="JR360" s="71"/>
      <c r="JS360" s="71"/>
      <c r="JT360" s="71"/>
      <c r="JU360" s="71"/>
      <c r="JV360" s="71"/>
      <c r="JW360" s="71"/>
      <c r="JX360" s="71"/>
      <c r="JY360" s="71"/>
      <c r="JZ360" s="71"/>
      <c r="KA360" s="71"/>
      <c r="KB360" s="71"/>
      <c r="KC360" s="71"/>
      <c r="KD360" s="71"/>
      <c r="KE360" s="71"/>
      <c r="KF360" s="71"/>
      <c r="KG360" s="71"/>
      <c r="KH360" s="71"/>
      <c r="KI360" s="71"/>
      <c r="KJ360" s="71"/>
      <c r="KK360" s="71"/>
      <c r="KL360" s="71"/>
      <c r="KM360" s="71"/>
      <c r="KN360" s="71"/>
      <c r="KO360" s="71"/>
      <c r="KP360" s="71"/>
      <c r="KQ360" s="71"/>
      <c r="KR360" s="71"/>
      <c r="KS360" s="71"/>
      <c r="KT360" s="71"/>
      <c r="KU360" s="71"/>
      <c r="KV360" s="71"/>
      <c r="KW360" s="71"/>
      <c r="KX360" s="71"/>
      <c r="KY360" s="71"/>
      <c r="KZ360" s="71"/>
      <c r="LA360" s="71"/>
      <c r="LB360" s="71"/>
      <c r="LC360" s="71"/>
      <c r="LD360" s="71"/>
      <c r="LE360" s="71"/>
      <c r="LF360" s="71"/>
      <c r="LG360" s="71"/>
      <c r="LH360" s="71"/>
      <c r="LI360" s="71"/>
      <c r="LJ360" s="71"/>
      <c r="LK360" s="71"/>
      <c r="LL360" s="71"/>
      <c r="LM360" s="71"/>
      <c r="LN360" s="71"/>
      <c r="LO360" s="71"/>
      <c r="LP360" s="71"/>
      <c r="LQ360" s="71"/>
      <c r="LR360" s="71"/>
      <c r="LS360" s="71"/>
      <c r="LT360" s="71"/>
      <c r="LU360" s="71"/>
      <c r="LV360" s="71"/>
      <c r="LW360" s="71"/>
      <c r="LX360" s="71"/>
      <c r="LY360" s="71"/>
      <c r="LZ360" s="71"/>
      <c r="MA360" s="71"/>
      <c r="MB360" s="71"/>
      <c r="MC360" s="71"/>
      <c r="MD360" s="71"/>
      <c r="ME360" s="71"/>
      <c r="MF360" s="71"/>
      <c r="MG360" s="71"/>
      <c r="MH360" s="71"/>
      <c r="MI360" s="71"/>
      <c r="MJ360" s="71"/>
      <c r="MK360" s="71"/>
      <c r="ML360" s="71"/>
      <c r="MM360" s="71"/>
      <c r="MN360" s="71"/>
      <c r="MO360" s="71"/>
      <c r="MP360" s="71"/>
      <c r="MQ360" s="71"/>
      <c r="MR360" s="71"/>
      <c r="MS360" s="71"/>
      <c r="MT360" s="71"/>
      <c r="MU360" s="71"/>
      <c r="MV360" s="71"/>
      <c r="MW360" s="71"/>
      <c r="MX360" s="71"/>
      <c r="MY360" s="71"/>
      <c r="MZ360" s="71"/>
      <c r="NA360" s="71"/>
      <c r="NB360" s="71"/>
      <c r="NC360" s="71"/>
      <c r="ND360" s="71"/>
      <c r="NE360" s="71"/>
      <c r="NF360" s="71"/>
      <c r="NG360" s="71"/>
      <c r="NH360" s="71"/>
      <c r="NI360" s="71"/>
      <c r="NJ360" s="71"/>
      <c r="NK360" s="71"/>
      <c r="NL360" s="71"/>
      <c r="NM360" s="71"/>
      <c r="NN360" s="71"/>
      <c r="NO360" s="71"/>
      <c r="NP360" s="71"/>
      <c r="NQ360" s="71"/>
      <c r="NR360" s="71"/>
      <c r="NS360" s="71"/>
      <c r="NT360" s="71"/>
      <c r="NU360" s="71"/>
      <c r="NV360" s="71"/>
      <c r="NW360" s="71"/>
      <c r="NX360" s="71"/>
      <c r="NY360" s="71"/>
      <c r="NZ360" s="71"/>
      <c r="OA360" s="71"/>
      <c r="OB360" s="71"/>
      <c r="OC360" s="71"/>
      <c r="OD360" s="71"/>
      <c r="OE360" s="71"/>
      <c r="OF360" s="71"/>
      <c r="OG360" s="71"/>
      <c r="OH360" s="71"/>
      <c r="OI360" s="71"/>
      <c r="OJ360" s="71"/>
      <c r="OK360" s="71"/>
      <c r="OL360" s="71"/>
      <c r="OM360" s="71"/>
      <c r="ON360" s="71"/>
      <c r="OO360" s="71"/>
      <c r="OP360" s="71"/>
      <c r="OQ360" s="71"/>
      <c r="OR360" s="71"/>
      <c r="OS360" s="71"/>
      <c r="OT360" s="71"/>
      <c r="OU360" s="71"/>
      <c r="OV360" s="71"/>
      <c r="OW360" s="71"/>
      <c r="OX360" s="71"/>
      <c r="OY360" s="71"/>
      <c r="OZ360" s="71"/>
      <c r="PA360" s="71"/>
      <c r="PB360" s="71"/>
      <c r="PC360" s="71"/>
      <c r="PD360" s="71"/>
      <c r="PE360" s="71"/>
      <c r="PF360" s="71"/>
      <c r="PG360" s="71"/>
      <c r="PH360" s="71"/>
      <c r="PI360" s="71"/>
      <c r="PJ360" s="71"/>
      <c r="PK360" s="71"/>
      <c r="PL360" s="71"/>
      <c r="PM360" s="71"/>
      <c r="PN360" s="71"/>
      <c r="PO360" s="71"/>
      <c r="PP360" s="71"/>
      <c r="PQ360" s="71"/>
      <c r="PR360" s="71"/>
      <c r="PS360" s="71"/>
      <c r="PT360" s="71"/>
      <c r="PU360" s="71"/>
      <c r="PV360" s="71"/>
      <c r="PW360" s="71"/>
      <c r="PX360" s="71"/>
      <c r="PY360" s="71"/>
      <c r="PZ360" s="71"/>
      <c r="QA360" s="71"/>
      <c r="QB360" s="71"/>
      <c r="QC360" s="71"/>
      <c r="QD360" s="71"/>
      <c r="QE360" s="71"/>
      <c r="QF360" s="71"/>
      <c r="QG360" s="71"/>
      <c r="QH360" s="71"/>
      <c r="QI360" s="71"/>
      <c r="QJ360" s="71"/>
      <c r="QK360" s="71"/>
      <c r="QL360" s="71"/>
      <c r="QM360" s="71"/>
      <c r="QN360" s="71"/>
      <c r="QO360" s="71"/>
      <c r="QP360" s="71"/>
      <c r="QQ360" s="71"/>
      <c r="QR360" s="71"/>
      <c r="QS360" s="71"/>
      <c r="QT360" s="71"/>
      <c r="QU360" s="71"/>
      <c r="QV360" s="71"/>
      <c r="QW360" s="71"/>
      <c r="QX360" s="71"/>
      <c r="QY360" s="71"/>
      <c r="QZ360" s="71"/>
      <c r="RA360" s="71"/>
      <c r="RB360" s="71"/>
      <c r="RC360" s="71"/>
      <c r="RD360" s="71"/>
      <c r="RE360" s="71"/>
      <c r="RF360" s="71"/>
      <c r="RG360" s="71"/>
      <c r="RH360" s="71"/>
      <c r="RI360" s="71"/>
      <c r="RJ360" s="71"/>
      <c r="RK360" s="71"/>
      <c r="RL360" s="71"/>
      <c r="RM360" s="71"/>
      <c r="RN360" s="71"/>
      <c r="RO360" s="71"/>
      <c r="RP360" s="71"/>
      <c r="RQ360" s="71"/>
      <c r="RR360" s="71"/>
      <c r="RS360" s="71"/>
      <c r="RT360" s="71"/>
      <c r="RU360" s="71"/>
      <c r="RV360" s="71"/>
      <c r="RW360" s="71"/>
      <c r="RX360" s="71"/>
      <c r="RY360" s="71"/>
      <c r="RZ360" s="71"/>
      <c r="SA360" s="71"/>
      <c r="SB360" s="71"/>
      <c r="SC360" s="71"/>
      <c r="SD360" s="71"/>
      <c r="SE360" s="71"/>
      <c r="SF360" s="71"/>
      <c r="SG360" s="71"/>
      <c r="SH360" s="71"/>
      <c r="SI360" s="71"/>
      <c r="SJ360" s="71"/>
      <c r="SK360" s="71"/>
      <c r="SL360" s="71"/>
      <c r="SM360" s="71"/>
      <c r="SN360" s="71"/>
      <c r="SO360" s="71"/>
      <c r="SP360" s="71"/>
      <c r="SQ360" s="71"/>
      <c r="SR360" s="71"/>
      <c r="SS360" s="71"/>
      <c r="ST360" s="71"/>
      <c r="SU360" s="71"/>
      <c r="SV360" s="71"/>
      <c r="SW360" s="71"/>
      <c r="SX360" s="71"/>
      <c r="SY360" s="71"/>
      <c r="SZ360" s="71"/>
      <c r="TA360" s="71"/>
      <c r="TB360" s="71"/>
      <c r="TC360" s="71"/>
      <c r="TD360" s="71"/>
      <c r="TE360" s="71"/>
      <c r="TF360" s="71"/>
      <c r="TG360" s="71"/>
      <c r="TH360" s="71"/>
      <c r="TI360" s="71"/>
      <c r="TJ360" s="71"/>
      <c r="TK360" s="71"/>
      <c r="TL360" s="71"/>
      <c r="TM360" s="71"/>
      <c r="TN360" s="71"/>
      <c r="TO360" s="71"/>
      <c r="TP360" s="71"/>
      <c r="TQ360" s="71"/>
      <c r="TR360" s="71"/>
      <c r="TS360" s="71"/>
      <c r="TT360" s="71"/>
      <c r="TU360" s="71"/>
      <c r="TV360" s="71"/>
      <c r="TW360" s="71"/>
      <c r="TX360" s="71"/>
      <c r="TY360" s="71"/>
      <c r="TZ360" s="71"/>
      <c r="UA360" s="71"/>
      <c r="UB360" s="71"/>
      <c r="UC360" s="71"/>
      <c r="UD360" s="71"/>
      <c r="UE360" s="71"/>
      <c r="UF360" s="71"/>
      <c r="UG360" s="71"/>
      <c r="UH360" s="71"/>
      <c r="UI360" s="71"/>
      <c r="UJ360" s="71"/>
      <c r="UK360" s="71"/>
      <c r="UL360" s="71"/>
      <c r="UM360" s="71"/>
      <c r="UN360" s="71"/>
      <c r="UO360" s="71"/>
      <c r="UP360" s="71"/>
      <c r="UQ360" s="71"/>
      <c r="UR360" s="71"/>
      <c r="US360" s="71"/>
      <c r="UT360" s="71"/>
      <c r="UU360" s="71"/>
      <c r="UV360" s="71"/>
      <c r="UW360" s="71"/>
      <c r="UX360" s="71"/>
      <c r="UY360" s="71"/>
      <c r="UZ360" s="71"/>
      <c r="VA360" s="71"/>
      <c r="VB360" s="71"/>
      <c r="VC360" s="71"/>
      <c r="VD360" s="71"/>
      <c r="VE360" s="71"/>
      <c r="VF360" s="71"/>
      <c r="VG360" s="71"/>
      <c r="VH360" s="71"/>
      <c r="VI360" s="71"/>
      <c r="VJ360" s="71"/>
      <c r="VK360" s="71"/>
      <c r="VL360" s="71"/>
      <c r="VM360" s="71"/>
      <c r="VN360" s="71"/>
      <c r="VO360" s="71"/>
      <c r="VP360" s="71"/>
      <c r="VQ360" s="71"/>
      <c r="VR360" s="71"/>
      <c r="VS360" s="71"/>
      <c r="VT360" s="71"/>
      <c r="VU360" s="71"/>
      <c r="VV360" s="71"/>
      <c r="VW360" s="71"/>
      <c r="VX360" s="71"/>
      <c r="VY360" s="71"/>
      <c r="VZ360" s="71"/>
      <c r="WA360" s="71"/>
      <c r="WB360" s="71"/>
      <c r="WC360" s="71"/>
      <c r="WD360" s="71"/>
      <c r="WE360" s="71"/>
      <c r="WF360" s="71"/>
      <c r="WG360" s="71"/>
      <c r="WH360" s="71"/>
      <c r="WI360" s="71"/>
      <c r="WJ360" s="71"/>
      <c r="WK360" s="71"/>
      <c r="WL360" s="71"/>
      <c r="WM360" s="71"/>
      <c r="WN360" s="71"/>
      <c r="WO360" s="71"/>
      <c r="WP360" s="71"/>
      <c r="WQ360" s="71"/>
      <c r="WR360" s="71"/>
      <c r="WS360" s="71"/>
      <c r="WT360" s="71"/>
      <c r="WU360" s="71"/>
      <c r="WV360" s="71"/>
      <c r="WW360" s="71"/>
      <c r="WX360" s="71"/>
      <c r="WY360" s="71"/>
      <c r="WZ360" s="71"/>
      <c r="XA360" s="71"/>
      <c r="XB360" s="71"/>
      <c r="XC360" s="71"/>
      <c r="XD360" s="71"/>
      <c r="XE360" s="71"/>
      <c r="XF360" s="71"/>
      <c r="XG360" s="71"/>
      <c r="XH360" s="71"/>
      <c r="XI360" s="71"/>
      <c r="XJ360" s="71"/>
      <c r="XK360" s="71"/>
      <c r="XL360" s="71"/>
      <c r="XM360" s="71"/>
      <c r="XN360" s="71"/>
      <c r="XO360" s="71"/>
      <c r="XP360" s="71"/>
      <c r="XQ360" s="71"/>
      <c r="XR360" s="71"/>
      <c r="XS360" s="71"/>
      <c r="XT360" s="71"/>
      <c r="XU360" s="71"/>
      <c r="XV360" s="71"/>
      <c r="XW360" s="71"/>
      <c r="XX360" s="71"/>
      <c r="XY360" s="71"/>
      <c r="XZ360" s="71"/>
      <c r="YA360" s="71"/>
      <c r="YB360" s="71"/>
      <c r="YC360" s="71"/>
      <c r="YD360" s="71"/>
      <c r="YE360" s="71"/>
      <c r="YF360" s="71"/>
      <c r="YG360" s="71"/>
      <c r="YH360" s="71"/>
      <c r="YI360" s="71"/>
      <c r="YJ360" s="71"/>
      <c r="YK360" s="71"/>
      <c r="YL360" s="71"/>
      <c r="YM360" s="71"/>
      <c r="YN360" s="71"/>
      <c r="YO360" s="71"/>
      <c r="YP360" s="71"/>
      <c r="YQ360" s="71"/>
      <c r="YR360" s="71"/>
      <c r="YS360" s="71"/>
      <c r="YT360" s="71"/>
      <c r="YU360" s="71"/>
      <c r="YV360" s="71"/>
      <c r="YW360" s="71"/>
      <c r="YX360" s="71"/>
      <c r="YY360" s="71"/>
      <c r="YZ360" s="71"/>
      <c r="ZA360" s="71"/>
      <c r="ZB360" s="71"/>
      <c r="ZC360" s="71"/>
      <c r="ZD360" s="71"/>
      <c r="ZE360" s="71"/>
      <c r="ZF360" s="71"/>
      <c r="ZG360" s="71"/>
      <c r="ZH360" s="71"/>
      <c r="ZI360" s="71"/>
      <c r="ZJ360" s="71"/>
      <c r="ZK360" s="71"/>
      <c r="ZL360" s="71"/>
      <c r="ZM360" s="71"/>
      <c r="ZN360" s="71"/>
      <c r="ZO360" s="71"/>
      <c r="ZP360" s="71"/>
      <c r="ZQ360" s="71"/>
      <c r="ZR360" s="71"/>
      <c r="ZS360" s="71"/>
      <c r="ZT360" s="71"/>
      <c r="ZU360" s="71"/>
      <c r="ZV360" s="71"/>
      <c r="ZW360" s="71"/>
      <c r="ZX360" s="71"/>
      <c r="ZY360" s="71"/>
      <c r="ZZ360" s="71"/>
      <c r="AAA360" s="71"/>
      <c r="AAB360" s="71"/>
      <c r="AAC360" s="71"/>
      <c r="AAD360" s="71"/>
      <c r="AAE360" s="71"/>
      <c r="AAF360" s="71"/>
      <c r="AAG360" s="71"/>
      <c r="AAH360" s="71"/>
      <c r="AAI360" s="71"/>
      <c r="AAJ360" s="71"/>
      <c r="AAK360" s="71"/>
      <c r="AAL360" s="71"/>
      <c r="AAM360" s="71"/>
      <c r="AAN360" s="71"/>
      <c r="AAO360" s="71"/>
      <c r="AAP360" s="71"/>
      <c r="AAQ360" s="71"/>
      <c r="AAR360" s="71"/>
      <c r="AAS360" s="71"/>
      <c r="AAT360" s="71"/>
      <c r="AAU360" s="71"/>
      <c r="AAV360" s="71"/>
      <c r="AAW360" s="71"/>
      <c r="AAX360" s="71"/>
      <c r="AAY360" s="71"/>
      <c r="AAZ360" s="71"/>
      <c r="ABA360" s="71"/>
      <c r="ABB360" s="71"/>
      <c r="ABC360" s="71"/>
      <c r="ABD360" s="71"/>
      <c r="ABE360" s="71"/>
      <c r="ABF360" s="71"/>
      <c r="ABG360" s="71"/>
      <c r="ABH360" s="71"/>
      <c r="ABI360" s="71"/>
      <c r="ABJ360" s="71"/>
      <c r="ABK360" s="71"/>
      <c r="ABL360" s="71"/>
      <c r="ABM360" s="71"/>
      <c r="ABN360" s="71"/>
      <c r="ABO360" s="71"/>
      <c r="ABP360" s="71"/>
      <c r="ABQ360" s="71"/>
      <c r="ABR360" s="71"/>
      <c r="ABS360" s="71"/>
      <c r="ABT360" s="71"/>
      <c r="ABU360" s="71"/>
      <c r="ABV360" s="71"/>
      <c r="ABW360" s="71"/>
      <c r="ABX360" s="71"/>
      <c r="ABY360" s="71"/>
      <c r="ABZ360" s="71"/>
      <c r="ACA360" s="71"/>
      <c r="ACB360" s="71"/>
      <c r="ACC360" s="71"/>
      <c r="ACD360" s="71"/>
      <c r="ACE360" s="71"/>
      <c r="ACF360" s="71"/>
      <c r="ACG360" s="71"/>
      <c r="ACH360" s="71"/>
      <c r="ACI360" s="71"/>
      <c r="ACJ360" s="71"/>
      <c r="ACK360" s="71"/>
      <c r="ACL360" s="71"/>
      <c r="ACM360" s="71"/>
      <c r="ACN360" s="71"/>
      <c r="ACO360" s="71"/>
      <c r="ACP360" s="71"/>
      <c r="ACQ360" s="71"/>
      <c r="ACR360" s="71"/>
      <c r="ACS360" s="71"/>
      <c r="ACT360" s="71"/>
      <c r="ACU360" s="71"/>
      <c r="ACV360" s="71"/>
      <c r="ACW360" s="71"/>
      <c r="ACX360" s="71"/>
      <c r="ACY360" s="71"/>
      <c r="ACZ360" s="71"/>
      <c r="ADA360" s="71"/>
      <c r="ADB360" s="71"/>
      <c r="ADC360" s="71"/>
      <c r="ADD360" s="71"/>
      <c r="ADE360" s="71"/>
      <c r="ADF360" s="71"/>
      <c r="ADG360" s="71"/>
      <c r="ADH360" s="71"/>
      <c r="ADI360" s="71"/>
      <c r="ADJ360" s="71"/>
      <c r="ADK360" s="71"/>
      <c r="ADL360" s="71"/>
      <c r="ADM360" s="71"/>
      <c r="ADN360" s="71"/>
      <c r="ADO360" s="71"/>
      <c r="ADP360" s="71"/>
      <c r="ADQ360" s="71"/>
      <c r="ADR360" s="71"/>
      <c r="ADS360" s="71"/>
      <c r="ADT360" s="71"/>
      <c r="ADU360" s="71"/>
      <c r="ADV360" s="71"/>
      <c r="ADW360" s="71"/>
      <c r="ADX360" s="71"/>
      <c r="ADY360" s="71"/>
      <c r="ADZ360" s="71"/>
      <c r="AEA360" s="71"/>
      <c r="AEB360" s="71"/>
      <c r="AEC360" s="71"/>
      <c r="AED360" s="71"/>
      <c r="AEE360" s="71"/>
      <c r="AEF360" s="71"/>
      <c r="AEG360" s="71"/>
      <c r="AEH360" s="71"/>
      <c r="AEI360" s="71"/>
      <c r="AEJ360" s="71"/>
      <c r="AEK360" s="71"/>
      <c r="AEL360" s="71"/>
      <c r="AEM360" s="71"/>
      <c r="AEN360" s="71"/>
      <c r="AEO360" s="71"/>
      <c r="AEP360" s="71"/>
      <c r="AEQ360" s="71"/>
      <c r="AER360" s="71"/>
      <c r="AES360" s="71"/>
      <c r="AET360" s="71"/>
      <c r="AEU360" s="71"/>
      <c r="AEV360" s="71"/>
      <c r="AEW360" s="71"/>
      <c r="AEX360" s="71"/>
      <c r="AEY360" s="71"/>
      <c r="AEZ360" s="71"/>
      <c r="AFA360" s="71"/>
      <c r="AFB360" s="71"/>
      <c r="AFC360" s="71"/>
      <c r="AFD360" s="71"/>
      <c r="AFE360" s="71"/>
      <c r="AFF360" s="71"/>
      <c r="AFG360" s="71"/>
      <c r="AFH360" s="71"/>
      <c r="AFI360" s="71"/>
      <c r="AFJ360" s="71"/>
      <c r="AFK360" s="71"/>
      <c r="AFL360" s="71"/>
      <c r="AFM360" s="71"/>
      <c r="AFN360" s="71"/>
      <c r="AFO360" s="71"/>
      <c r="AFP360" s="71"/>
      <c r="AFQ360" s="71"/>
      <c r="AFR360" s="71"/>
      <c r="AFS360" s="71"/>
      <c r="AFT360" s="71"/>
      <c r="AFU360" s="71"/>
      <c r="AFV360" s="71"/>
      <c r="AFW360" s="71"/>
      <c r="AFX360" s="71"/>
      <c r="AFY360" s="71"/>
      <c r="AFZ360" s="71"/>
      <c r="AGA360" s="71"/>
      <c r="AGB360" s="71"/>
      <c r="AGC360" s="71"/>
      <c r="AGD360" s="71"/>
      <c r="AGE360" s="71"/>
      <c r="AGF360" s="71"/>
      <c r="AGG360" s="71"/>
      <c r="AGH360" s="71"/>
      <c r="AGI360" s="71"/>
      <c r="AGJ360" s="71"/>
      <c r="AGK360" s="71"/>
      <c r="AGL360" s="71"/>
      <c r="AGM360" s="71"/>
      <c r="AGN360" s="71"/>
      <c r="AGO360" s="71"/>
      <c r="AGP360" s="71"/>
      <c r="AGQ360" s="71"/>
      <c r="AGR360" s="71"/>
      <c r="AGS360" s="71"/>
      <c r="AGT360" s="71"/>
      <c r="AGU360" s="71"/>
      <c r="AGV360" s="71"/>
      <c r="AGW360" s="71"/>
      <c r="AGX360" s="71"/>
      <c r="AGY360" s="71"/>
      <c r="AGZ360" s="71"/>
      <c r="AHA360" s="71"/>
      <c r="AHB360" s="71"/>
      <c r="AHC360" s="71"/>
      <c r="AHD360" s="71"/>
      <c r="AHE360" s="71"/>
      <c r="AHF360" s="71"/>
      <c r="AHG360" s="71"/>
      <c r="AHH360" s="71"/>
      <c r="AHI360" s="71"/>
      <c r="AHJ360" s="71"/>
      <c r="AHK360" s="71"/>
      <c r="AHL360" s="71"/>
      <c r="AHM360" s="71"/>
      <c r="AHN360" s="71"/>
      <c r="AHO360" s="71"/>
      <c r="AHP360" s="71"/>
      <c r="AHQ360" s="71"/>
      <c r="AHR360" s="71"/>
      <c r="AHS360" s="71"/>
      <c r="AHT360" s="71"/>
      <c r="AHU360" s="71"/>
      <c r="AHV360" s="71"/>
      <c r="AHW360" s="71"/>
      <c r="AHX360" s="71"/>
      <c r="AHY360" s="71"/>
      <c r="AHZ360" s="71"/>
      <c r="AIA360" s="71"/>
      <c r="AIB360" s="71"/>
      <c r="AIC360" s="71"/>
      <c r="AID360" s="71"/>
      <c r="AIE360" s="71"/>
      <c r="AIF360" s="71"/>
      <c r="AIG360" s="71"/>
      <c r="AIH360" s="71"/>
      <c r="AII360" s="71"/>
      <c r="AIJ360" s="71"/>
      <c r="AIK360" s="71"/>
      <c r="AIL360" s="71"/>
      <c r="AIM360" s="71"/>
      <c r="AIN360" s="71"/>
      <c r="AIO360" s="71"/>
      <c r="AIP360" s="71"/>
      <c r="AIQ360" s="71"/>
      <c r="AIR360" s="71"/>
      <c r="AIS360" s="71"/>
      <c r="AIT360" s="71"/>
      <c r="AIU360" s="71"/>
      <c r="AIV360" s="71"/>
      <c r="AIW360" s="71"/>
      <c r="AIX360" s="71"/>
      <c r="AIY360" s="71"/>
      <c r="AIZ360" s="71"/>
      <c r="AJA360" s="71"/>
      <c r="AJB360" s="71"/>
      <c r="AJC360" s="71"/>
      <c r="AJD360" s="71"/>
      <c r="AJE360" s="71"/>
      <c r="AJF360" s="71"/>
      <c r="AJG360" s="71"/>
      <c r="AJH360" s="71"/>
      <c r="AJI360" s="71"/>
      <c r="AJJ360" s="71"/>
      <c r="AJK360" s="71"/>
      <c r="AJL360" s="71"/>
      <c r="AJM360" s="71"/>
      <c r="AJN360" s="71"/>
      <c r="AJO360" s="71"/>
      <c r="AJP360" s="71"/>
      <c r="AJQ360" s="71"/>
      <c r="AJR360" s="71"/>
      <c r="AJS360" s="71"/>
      <c r="AJT360" s="71"/>
      <c r="AJU360" s="71"/>
      <c r="AJV360" s="71"/>
      <c r="AJW360" s="71"/>
      <c r="AJX360" s="71"/>
      <c r="AJY360" s="71"/>
      <c r="AJZ360" s="71"/>
      <c r="AKA360" s="71"/>
      <c r="AKB360" s="71"/>
      <c r="AKC360" s="71"/>
      <c r="AKD360" s="71"/>
      <c r="AKE360" s="71"/>
      <c r="AKF360" s="71"/>
      <c r="AKG360" s="71"/>
      <c r="AKH360" s="71"/>
      <c r="AKI360" s="71"/>
      <c r="AKJ360" s="71"/>
      <c r="AKK360" s="71"/>
      <c r="AKL360" s="71"/>
      <c r="AKM360" s="71"/>
      <c r="AKN360" s="71"/>
      <c r="AKO360" s="71"/>
      <c r="AKP360" s="71"/>
      <c r="AKQ360" s="71"/>
      <c r="AKR360" s="71"/>
      <c r="AKS360" s="71"/>
      <c r="AKT360" s="71"/>
      <c r="AKU360" s="71"/>
      <c r="AKV360" s="71"/>
      <c r="AKW360" s="71"/>
      <c r="AKX360" s="71"/>
      <c r="AKY360" s="71"/>
      <c r="AKZ360" s="71"/>
      <c r="ALA360" s="71"/>
      <c r="ALB360" s="71"/>
      <c r="ALC360" s="71"/>
      <c r="ALD360" s="71"/>
      <c r="ALE360" s="71"/>
      <c r="ALF360" s="71"/>
      <c r="ALG360" s="71"/>
      <c r="ALH360" s="71"/>
      <c r="ALI360" s="71"/>
      <c r="ALJ360" s="71"/>
      <c r="ALK360" s="71"/>
      <c r="ALL360" s="71"/>
      <c r="ALM360" s="71"/>
      <c r="ALN360" s="71"/>
      <c r="ALO360" s="71"/>
      <c r="ALP360" s="71"/>
      <c r="ALQ360" s="71"/>
      <c r="ALR360" s="71"/>
      <c r="ALS360" s="71"/>
      <c r="ALT360" s="71"/>
      <c r="ALU360" s="71"/>
      <c r="ALV360" s="71"/>
      <c r="ALW360" s="71"/>
      <c r="ALX360" s="71"/>
      <c r="ALY360" s="71"/>
      <c r="ALZ360" s="71"/>
      <c r="AMA360" s="71"/>
      <c r="AMB360" s="71"/>
      <c r="AMC360" s="71"/>
      <c r="AMD360" s="71"/>
      <c r="AME360" s="71"/>
      <c r="AMF360" s="71"/>
      <c r="AMG360" s="71"/>
      <c r="AMH360" s="71"/>
      <c r="AMI360" s="71"/>
      <c r="AMJ360" s="71"/>
      <c r="AMK360" s="71"/>
      <c r="AML360" s="71"/>
      <c r="AMM360" s="71"/>
      <c r="AMN360" s="71"/>
      <c r="AMO360" s="71"/>
      <c r="AMP360" s="71"/>
      <c r="AMQ360" s="71"/>
      <c r="AMR360" s="71"/>
      <c r="AMS360" s="71"/>
      <c r="AMT360" s="71"/>
      <c r="AMU360" s="71"/>
      <c r="AMV360" s="71"/>
      <c r="AMW360" s="71"/>
      <c r="AMX360" s="71"/>
      <c r="AMY360" s="71"/>
      <c r="AMZ360" s="71"/>
      <c r="ANA360" s="71"/>
      <c r="ANB360" s="71"/>
      <c r="ANC360" s="71"/>
      <c r="AND360" s="71"/>
      <c r="ANE360" s="71"/>
      <c r="ANF360" s="71"/>
      <c r="ANG360" s="71"/>
      <c r="ANH360" s="71"/>
      <c r="ANI360" s="71"/>
      <c r="ANJ360" s="71"/>
      <c r="ANK360" s="71"/>
      <c r="ANL360" s="71"/>
      <c r="ANM360" s="71"/>
      <c r="ANN360" s="71"/>
      <c r="ANO360" s="71"/>
      <c r="ANP360" s="71"/>
      <c r="ANQ360" s="71"/>
      <c r="ANR360" s="71"/>
      <c r="ANS360" s="71"/>
      <c r="ANT360" s="71"/>
      <c r="ANU360" s="71"/>
      <c r="ANV360" s="71"/>
      <c r="ANW360" s="71"/>
      <c r="ANX360" s="71"/>
      <c r="ANY360" s="71"/>
      <c r="ANZ360" s="71"/>
      <c r="AOA360" s="71"/>
      <c r="AOB360" s="71"/>
      <c r="AOC360" s="71"/>
      <c r="AOD360" s="71"/>
      <c r="AOE360" s="71"/>
      <c r="AOF360" s="71"/>
      <c r="AOG360" s="71"/>
      <c r="AOH360" s="71"/>
      <c r="AOI360" s="71"/>
      <c r="AOJ360" s="71"/>
      <c r="AOK360" s="71"/>
      <c r="AOL360" s="71"/>
      <c r="AOM360" s="71"/>
      <c r="AON360" s="71"/>
      <c r="AOO360" s="71"/>
      <c r="AOP360" s="71"/>
      <c r="AOQ360" s="71"/>
      <c r="AOR360" s="71"/>
      <c r="AOS360" s="71"/>
      <c r="AOT360" s="71"/>
      <c r="AOU360" s="71"/>
      <c r="AOV360" s="71"/>
      <c r="AOW360" s="71"/>
      <c r="AOX360" s="71"/>
      <c r="AOY360" s="71"/>
      <c r="AOZ360" s="71"/>
      <c r="APA360" s="71"/>
      <c r="APB360" s="71"/>
      <c r="APC360" s="71"/>
      <c r="APD360" s="71"/>
      <c r="APE360" s="71"/>
      <c r="APF360" s="71"/>
      <c r="APG360" s="71"/>
      <c r="APH360" s="71"/>
      <c r="API360" s="71"/>
      <c r="APJ360" s="71"/>
      <c r="APK360" s="71"/>
      <c r="APL360" s="71"/>
      <c r="APM360" s="71"/>
      <c r="APN360" s="71"/>
      <c r="APO360" s="71"/>
      <c r="APP360" s="71"/>
      <c r="APQ360" s="71"/>
      <c r="APR360" s="71"/>
      <c r="APS360" s="71"/>
      <c r="APT360" s="71"/>
      <c r="APU360" s="71"/>
      <c r="APV360" s="71"/>
      <c r="APW360" s="71"/>
      <c r="APX360" s="71"/>
      <c r="APY360" s="71"/>
      <c r="APZ360" s="71"/>
      <c r="AQA360" s="71"/>
      <c r="AQB360" s="71"/>
      <c r="AQC360" s="71"/>
      <c r="AQD360" s="71"/>
      <c r="AQE360" s="71"/>
      <c r="AQF360" s="71"/>
      <c r="AQG360" s="71"/>
      <c r="AQH360" s="71"/>
      <c r="AQI360" s="71"/>
      <c r="AQJ360" s="71"/>
      <c r="AQK360" s="71"/>
      <c r="AQL360" s="71"/>
      <c r="AQM360" s="71"/>
      <c r="AQN360" s="71"/>
      <c r="AQO360" s="71"/>
      <c r="AQP360" s="71"/>
      <c r="AQQ360" s="71"/>
      <c r="AQR360" s="71"/>
      <c r="AQS360" s="71"/>
      <c r="AQT360" s="71"/>
      <c r="AQU360" s="71"/>
      <c r="AQV360" s="71"/>
      <c r="AQW360" s="71"/>
      <c r="AQX360" s="71"/>
      <c r="AQY360" s="71"/>
      <c r="AQZ360" s="71"/>
      <c r="ARA360" s="71"/>
      <c r="ARB360" s="71"/>
      <c r="ARC360" s="71"/>
      <c r="ARD360" s="71"/>
      <c r="ARE360" s="71"/>
      <c r="ARF360" s="71"/>
      <c r="ARG360" s="71"/>
      <c r="ARH360" s="71"/>
      <c r="ARI360" s="71"/>
      <c r="ARJ360" s="71"/>
      <c r="ARK360" s="71"/>
      <c r="ARL360" s="71"/>
      <c r="ARM360" s="71"/>
      <c r="ARN360" s="71"/>
      <c r="ARO360" s="71"/>
      <c r="ARP360" s="71"/>
      <c r="ARQ360" s="71"/>
      <c r="ARR360" s="71"/>
      <c r="ARS360" s="71"/>
      <c r="ART360" s="71"/>
      <c r="ARU360" s="71"/>
      <c r="ARV360" s="71"/>
      <c r="ARW360" s="71"/>
      <c r="ARX360" s="71"/>
      <c r="ARY360" s="71"/>
      <c r="ARZ360" s="71"/>
      <c r="ASA360" s="71"/>
      <c r="ASB360" s="71"/>
      <c r="ASC360" s="71"/>
      <c r="ASD360" s="71"/>
      <c r="ASE360" s="71"/>
      <c r="ASF360" s="71"/>
      <c r="ASG360" s="71"/>
      <c r="ASH360" s="71"/>
      <c r="ASI360" s="71"/>
      <c r="ASJ360" s="71"/>
      <c r="ASK360" s="71"/>
      <c r="ASL360" s="71"/>
      <c r="ASM360" s="71"/>
      <c r="ASN360" s="71"/>
      <c r="ASO360" s="71"/>
      <c r="ASP360" s="71"/>
      <c r="ASQ360" s="71"/>
      <c r="ASR360" s="71"/>
      <c r="ASS360" s="71"/>
      <c r="AST360" s="71"/>
      <c r="ASU360" s="71"/>
      <c r="ASV360" s="71"/>
      <c r="ASW360" s="71"/>
      <c r="ASX360" s="71"/>
      <c r="ASY360" s="71"/>
      <c r="ASZ360" s="71"/>
      <c r="ATA360" s="71"/>
      <c r="ATB360" s="71"/>
      <c r="ATC360" s="71"/>
      <c r="ATD360" s="71"/>
      <c r="ATE360" s="71"/>
      <c r="ATF360" s="71"/>
      <c r="ATG360" s="71"/>
      <c r="ATH360" s="71"/>
      <c r="ATI360" s="71"/>
      <c r="ATJ360" s="71"/>
      <c r="ATK360" s="71"/>
      <c r="ATL360" s="71"/>
      <c r="ATM360" s="71"/>
      <c r="ATN360" s="71"/>
      <c r="ATO360" s="71"/>
      <c r="ATP360" s="71"/>
      <c r="ATQ360" s="71"/>
      <c r="ATR360" s="71"/>
      <c r="ATS360" s="71"/>
      <c r="ATT360" s="71"/>
      <c r="ATU360" s="71"/>
      <c r="ATV360" s="71"/>
      <c r="ATW360" s="71"/>
      <c r="ATX360" s="71"/>
      <c r="ATY360" s="71"/>
      <c r="ATZ360" s="71"/>
      <c r="AUA360" s="71"/>
      <c r="AUB360" s="71"/>
      <c r="AUC360" s="71"/>
      <c r="AUD360" s="71"/>
      <c r="AUE360" s="71"/>
      <c r="AUF360" s="71"/>
      <c r="AUG360" s="71"/>
      <c r="AUH360" s="71"/>
      <c r="AUI360" s="71"/>
      <c r="AUJ360" s="71"/>
      <c r="AUK360" s="71"/>
      <c r="AUL360" s="71"/>
      <c r="AUM360" s="71"/>
      <c r="AUN360" s="71"/>
      <c r="AUO360" s="71"/>
      <c r="AUP360" s="71"/>
      <c r="AUQ360" s="71"/>
      <c r="AUR360" s="71"/>
      <c r="AUS360" s="71"/>
      <c r="AUT360" s="71"/>
      <c r="AUU360" s="71"/>
      <c r="AUV360" s="71"/>
      <c r="AUW360" s="71"/>
      <c r="AUX360" s="71"/>
      <c r="AUY360" s="71"/>
      <c r="AUZ360" s="71"/>
      <c r="AVA360" s="71"/>
      <c r="AVB360" s="71"/>
      <c r="AVC360" s="71"/>
      <c r="AVD360" s="71"/>
      <c r="AVE360" s="71"/>
      <c r="AVF360" s="71"/>
      <c r="AVG360" s="71"/>
      <c r="AVH360" s="71"/>
      <c r="AVI360" s="71"/>
      <c r="AVJ360" s="71"/>
      <c r="AVK360" s="71"/>
      <c r="AVL360" s="71"/>
      <c r="AVM360" s="71"/>
      <c r="AVN360" s="71"/>
      <c r="AVO360" s="71"/>
      <c r="AVP360" s="71"/>
      <c r="AVQ360" s="71"/>
      <c r="AVR360" s="71"/>
      <c r="AVS360" s="71"/>
      <c r="AVT360" s="71"/>
      <c r="AVU360" s="71"/>
      <c r="AVV360" s="71"/>
      <c r="AVW360" s="71"/>
      <c r="AVX360" s="71"/>
      <c r="AVY360" s="71"/>
      <c r="AVZ360" s="71"/>
      <c r="AWA360" s="71"/>
      <c r="AWB360" s="71"/>
      <c r="AWC360" s="71"/>
      <c r="AWD360" s="71"/>
      <c r="AWE360" s="71"/>
      <c r="AWF360" s="71"/>
      <c r="AWG360" s="71"/>
      <c r="AWH360" s="71"/>
      <c r="AWI360" s="71"/>
      <c r="AWJ360" s="71"/>
      <c r="AWK360" s="71"/>
      <c r="AWL360" s="71"/>
      <c r="AWM360" s="71"/>
      <c r="AWN360" s="71"/>
      <c r="AWO360" s="71"/>
      <c r="AWP360" s="71"/>
      <c r="AWQ360" s="71"/>
      <c r="AWR360" s="71"/>
      <c r="AWS360" s="71"/>
      <c r="AWT360" s="71"/>
      <c r="AWU360" s="71"/>
      <c r="AWV360" s="71"/>
      <c r="AWW360" s="71"/>
      <c r="AWX360" s="71"/>
      <c r="AWY360" s="71"/>
      <c r="AWZ360" s="71"/>
      <c r="AXA360" s="71"/>
      <c r="AXB360" s="71"/>
      <c r="AXC360" s="71"/>
      <c r="AXD360" s="71"/>
      <c r="AXE360" s="71"/>
      <c r="AXF360" s="71"/>
      <c r="AXG360" s="71"/>
      <c r="AXH360" s="71"/>
      <c r="AXI360" s="71"/>
      <c r="AXJ360" s="71"/>
      <c r="AXK360" s="71"/>
      <c r="AXL360" s="71"/>
      <c r="AXM360" s="71"/>
      <c r="AXN360" s="71"/>
      <c r="AXO360" s="71"/>
      <c r="AXP360" s="71"/>
      <c r="AXQ360" s="71"/>
      <c r="AXR360" s="71"/>
      <c r="AXS360" s="71"/>
      <c r="AXT360" s="71"/>
      <c r="AXU360" s="71"/>
      <c r="AXV360" s="71"/>
      <c r="AXW360" s="71"/>
      <c r="AXX360" s="71"/>
      <c r="AXY360" s="71"/>
      <c r="AXZ360" s="71"/>
      <c r="AYA360" s="71"/>
      <c r="AYB360" s="71"/>
      <c r="AYC360" s="71"/>
      <c r="AYD360" s="71"/>
      <c r="AYE360" s="71"/>
      <c r="AYF360" s="71"/>
      <c r="AYG360" s="71"/>
      <c r="AYH360" s="71"/>
      <c r="AYI360" s="71"/>
      <c r="AYJ360" s="71"/>
      <c r="AYK360" s="71"/>
      <c r="AYL360" s="71"/>
      <c r="AYM360" s="71"/>
      <c r="AYN360" s="71"/>
      <c r="AYO360" s="71"/>
      <c r="AYP360" s="71"/>
      <c r="AYQ360" s="71"/>
      <c r="AYR360" s="71"/>
      <c r="AYS360" s="71"/>
      <c r="AYT360" s="71"/>
      <c r="AYU360" s="71"/>
      <c r="AYV360" s="71"/>
      <c r="AYW360" s="71"/>
      <c r="AYX360" s="71"/>
      <c r="AYY360" s="71"/>
      <c r="AYZ360" s="71"/>
      <c r="AZA360" s="71"/>
      <c r="AZB360" s="71"/>
      <c r="AZC360" s="71"/>
      <c r="AZD360" s="71"/>
      <c r="AZE360" s="71"/>
      <c r="AZF360" s="71"/>
      <c r="AZG360" s="71"/>
      <c r="AZH360" s="71"/>
      <c r="AZI360" s="71"/>
      <c r="AZJ360" s="71"/>
      <c r="AZK360" s="71"/>
      <c r="AZL360" s="71"/>
      <c r="AZM360" s="71"/>
      <c r="AZN360" s="71"/>
      <c r="AZO360" s="71"/>
      <c r="AZP360" s="71"/>
      <c r="AZQ360" s="71"/>
      <c r="AZR360" s="71"/>
      <c r="AZS360" s="71"/>
      <c r="AZT360" s="71"/>
      <c r="AZU360" s="71"/>
      <c r="AZV360" s="71"/>
      <c r="AZW360" s="71"/>
      <c r="AZX360" s="71"/>
      <c r="AZY360" s="71"/>
      <c r="AZZ360" s="71"/>
      <c r="BAA360" s="71"/>
      <c r="BAB360" s="71"/>
      <c r="BAC360" s="71"/>
      <c r="BAD360" s="71"/>
      <c r="BAE360" s="71"/>
      <c r="BAF360" s="71"/>
      <c r="BAG360" s="71"/>
      <c r="BAH360" s="71"/>
      <c r="BAI360" s="71"/>
      <c r="BAJ360" s="71"/>
      <c r="BAK360" s="71"/>
      <c r="BAL360" s="71"/>
      <c r="BAM360" s="71"/>
      <c r="BAN360" s="71"/>
      <c r="BAO360" s="71"/>
      <c r="BAP360" s="71"/>
      <c r="BAQ360" s="71"/>
      <c r="BAR360" s="71"/>
      <c r="BAS360" s="71"/>
      <c r="BAT360" s="71"/>
      <c r="BAU360" s="71"/>
      <c r="BAV360" s="71"/>
      <c r="BAW360" s="71"/>
      <c r="BAX360" s="71"/>
      <c r="BAY360" s="71"/>
      <c r="BAZ360" s="71"/>
      <c r="BBA360" s="71"/>
      <c r="BBB360" s="71"/>
      <c r="BBC360" s="71"/>
      <c r="BBD360" s="71"/>
      <c r="BBE360" s="71"/>
      <c r="BBF360" s="71"/>
      <c r="BBG360" s="71"/>
      <c r="BBH360" s="71"/>
      <c r="BBI360" s="71"/>
      <c r="BBJ360" s="71"/>
      <c r="BBK360" s="71"/>
      <c r="BBL360" s="71"/>
      <c r="BBM360" s="71"/>
      <c r="BBN360" s="71"/>
      <c r="BBO360" s="71"/>
      <c r="BBP360" s="71"/>
      <c r="BBQ360" s="71"/>
      <c r="BBR360" s="71"/>
      <c r="BBS360" s="71"/>
      <c r="BBT360" s="71"/>
      <c r="BBU360" s="71"/>
      <c r="BBV360" s="71"/>
      <c r="BBW360" s="71"/>
      <c r="BBX360" s="71"/>
      <c r="BBY360" s="71"/>
      <c r="BBZ360" s="71"/>
      <c r="BCA360" s="71"/>
      <c r="BCB360" s="71"/>
      <c r="BCC360" s="71"/>
      <c r="BCD360" s="71"/>
      <c r="BCE360" s="71"/>
      <c r="BCF360" s="71"/>
      <c r="BCG360" s="71"/>
      <c r="BCH360" s="71"/>
      <c r="BCI360" s="71"/>
      <c r="BCJ360" s="71"/>
      <c r="BCK360" s="71"/>
      <c r="BCL360" s="71"/>
      <c r="BCM360" s="71"/>
      <c r="BCN360" s="71"/>
      <c r="BCO360" s="71"/>
      <c r="BCP360" s="71"/>
      <c r="BCQ360" s="71"/>
      <c r="BCR360" s="71"/>
      <c r="BCS360" s="71"/>
      <c r="BCT360" s="71"/>
      <c r="BCU360" s="71"/>
      <c r="BCV360" s="71"/>
      <c r="BCW360" s="71"/>
      <c r="BCX360" s="71"/>
      <c r="BCY360" s="71"/>
      <c r="BCZ360" s="71"/>
      <c r="BDA360" s="71"/>
      <c r="BDB360" s="71"/>
      <c r="BDC360" s="71"/>
      <c r="BDD360" s="71"/>
      <c r="BDE360" s="71"/>
      <c r="BDF360" s="71"/>
      <c r="BDG360" s="71"/>
      <c r="BDH360" s="71"/>
      <c r="BDI360" s="71"/>
      <c r="BDJ360" s="71"/>
      <c r="BDK360" s="71"/>
      <c r="BDL360" s="71"/>
      <c r="BDM360" s="71"/>
      <c r="BDN360" s="71"/>
      <c r="BDO360" s="71"/>
      <c r="BDP360" s="71"/>
      <c r="BDQ360" s="71"/>
      <c r="BDR360" s="71"/>
      <c r="BDS360" s="71"/>
      <c r="BDT360" s="71"/>
      <c r="BDU360" s="71"/>
      <c r="BDV360" s="71"/>
      <c r="BDW360" s="71"/>
      <c r="BDX360" s="71"/>
      <c r="BDY360" s="71"/>
      <c r="BDZ360" s="71"/>
      <c r="BEA360" s="71"/>
      <c r="BEB360" s="71"/>
      <c r="BEC360" s="71"/>
      <c r="BED360" s="71"/>
      <c r="BEE360" s="71"/>
      <c r="BEF360" s="71"/>
      <c r="BEG360" s="71"/>
      <c r="BEH360" s="71"/>
      <c r="BEI360" s="71"/>
      <c r="BEJ360" s="71"/>
      <c r="BEK360" s="71"/>
      <c r="BEL360" s="71"/>
      <c r="BEM360" s="71"/>
      <c r="BEN360" s="71"/>
      <c r="BEO360" s="71"/>
      <c r="BEP360" s="71"/>
      <c r="BEQ360" s="71"/>
      <c r="BER360" s="71"/>
      <c r="BES360" s="71"/>
      <c r="BET360" s="71"/>
      <c r="BEU360" s="71"/>
      <c r="BEV360" s="71"/>
      <c r="BEW360" s="71"/>
      <c r="BEX360" s="71"/>
      <c r="BEY360" s="71"/>
      <c r="BEZ360" s="71"/>
      <c r="BFA360" s="71"/>
      <c r="BFB360" s="71"/>
      <c r="BFC360" s="71"/>
      <c r="BFD360" s="71"/>
      <c r="BFE360" s="71"/>
      <c r="BFF360" s="71"/>
      <c r="BFG360" s="71"/>
      <c r="BFH360" s="71"/>
      <c r="BFI360" s="71"/>
      <c r="BFJ360" s="71"/>
      <c r="BFK360" s="71"/>
      <c r="BFL360" s="71"/>
      <c r="BFM360" s="71"/>
      <c r="BFN360" s="71"/>
      <c r="BFO360" s="71"/>
      <c r="BFP360" s="71"/>
      <c r="BFQ360" s="71"/>
      <c r="BFR360" s="71"/>
      <c r="BFS360" s="71"/>
      <c r="BFT360" s="71"/>
      <c r="BFU360" s="71"/>
      <c r="BFV360" s="71"/>
      <c r="BFW360" s="71"/>
      <c r="BFX360" s="71"/>
      <c r="BFY360" s="71"/>
      <c r="BFZ360" s="71"/>
      <c r="BGA360" s="71"/>
      <c r="BGB360" s="71"/>
      <c r="BGC360" s="71"/>
      <c r="BGD360" s="71"/>
      <c r="BGE360" s="71"/>
      <c r="BGF360" s="71"/>
      <c r="BGG360" s="71"/>
      <c r="BGH360" s="71"/>
      <c r="BGI360" s="71"/>
      <c r="BGJ360" s="71"/>
      <c r="BGK360" s="71"/>
      <c r="BGL360" s="71"/>
      <c r="BGM360" s="71"/>
      <c r="BGN360" s="71"/>
      <c r="BGO360" s="71"/>
      <c r="BGP360" s="71"/>
      <c r="BGQ360" s="71"/>
      <c r="BGR360" s="71"/>
      <c r="BGS360" s="71"/>
      <c r="BGT360" s="71"/>
      <c r="BGU360" s="71"/>
      <c r="BGV360" s="71"/>
      <c r="BGW360" s="71"/>
      <c r="BGX360" s="71"/>
      <c r="BGY360" s="71"/>
      <c r="BGZ360" s="71"/>
      <c r="BHA360" s="71"/>
      <c r="BHB360" s="71"/>
      <c r="BHC360" s="71"/>
      <c r="BHD360" s="71"/>
      <c r="BHE360" s="71"/>
      <c r="BHF360" s="71"/>
      <c r="BHG360" s="71"/>
      <c r="BHH360" s="71"/>
      <c r="BHI360" s="71"/>
      <c r="BHJ360" s="71"/>
      <c r="BHK360" s="71"/>
      <c r="BHL360" s="71"/>
      <c r="BHM360" s="71"/>
      <c r="BHN360" s="71"/>
      <c r="BHO360" s="71"/>
      <c r="BHP360" s="71"/>
      <c r="BHQ360" s="71"/>
      <c r="BHR360" s="71"/>
      <c r="BHS360" s="71"/>
      <c r="BHT360" s="71"/>
      <c r="BHU360" s="71"/>
      <c r="BHV360" s="71"/>
      <c r="BHW360" s="71"/>
      <c r="BHX360" s="71"/>
      <c r="BHY360" s="71"/>
      <c r="BHZ360" s="71"/>
      <c r="BIA360" s="71"/>
      <c r="BIB360" s="71"/>
      <c r="BIC360" s="71"/>
      <c r="BID360" s="71"/>
      <c r="BIE360" s="71"/>
      <c r="BIF360" s="71"/>
      <c r="BIG360" s="71"/>
      <c r="BIH360" s="71"/>
      <c r="BII360" s="71"/>
      <c r="BIJ360" s="71"/>
      <c r="BIK360" s="71"/>
      <c r="BIL360" s="71"/>
      <c r="BIM360" s="71"/>
      <c r="BIN360" s="71"/>
      <c r="BIO360" s="71"/>
      <c r="BIP360" s="71"/>
      <c r="BIQ360" s="71"/>
      <c r="BIR360" s="71"/>
      <c r="BIS360" s="71"/>
      <c r="BIT360" s="71"/>
      <c r="BIU360" s="71"/>
      <c r="BIV360" s="71"/>
      <c r="BIW360" s="71"/>
      <c r="BIX360" s="71"/>
      <c r="BIY360" s="71"/>
      <c r="BIZ360" s="71"/>
      <c r="BJA360" s="71"/>
      <c r="BJB360" s="71"/>
      <c r="BJC360" s="71"/>
      <c r="BJD360" s="71"/>
      <c r="BJE360" s="71"/>
      <c r="BJF360" s="71"/>
      <c r="BJG360" s="71"/>
      <c r="BJH360" s="71"/>
      <c r="BJI360" s="71"/>
      <c r="BJJ360" s="71"/>
      <c r="BJK360" s="71"/>
      <c r="BJL360" s="71"/>
      <c r="BJM360" s="71"/>
      <c r="BJN360" s="71"/>
      <c r="BJO360" s="71"/>
      <c r="BJP360" s="71"/>
      <c r="BJQ360" s="71"/>
      <c r="BJR360" s="71"/>
      <c r="BJS360" s="71"/>
      <c r="BJT360" s="71"/>
      <c r="BJU360" s="71"/>
      <c r="BJV360" s="71"/>
      <c r="BJW360" s="71"/>
      <c r="BJX360" s="71"/>
      <c r="BJY360" s="71"/>
      <c r="BJZ360" s="71"/>
      <c r="BKA360" s="71"/>
      <c r="BKB360" s="71"/>
      <c r="BKC360" s="71"/>
      <c r="BKD360" s="71"/>
      <c r="BKE360" s="71"/>
      <c r="BKF360" s="71"/>
      <c r="BKG360" s="71"/>
      <c r="BKH360" s="71"/>
      <c r="BKI360" s="71"/>
      <c r="BKJ360" s="71"/>
      <c r="BKK360" s="71"/>
      <c r="BKL360" s="71"/>
      <c r="BKM360" s="71"/>
      <c r="BKN360" s="71"/>
      <c r="BKO360" s="71"/>
      <c r="BKP360" s="71"/>
      <c r="BKQ360" s="71"/>
      <c r="BKR360" s="71"/>
      <c r="BKS360" s="71"/>
      <c r="BKT360" s="71"/>
      <c r="BKU360" s="71"/>
      <c r="BKV360" s="71"/>
      <c r="BKW360" s="71"/>
      <c r="BKX360" s="71"/>
      <c r="BKY360" s="71"/>
      <c r="BKZ360" s="71"/>
      <c r="BLA360" s="71"/>
      <c r="BLB360" s="71"/>
      <c r="BLC360" s="71"/>
      <c r="BLD360" s="71"/>
      <c r="BLE360" s="71"/>
      <c r="BLF360" s="71"/>
      <c r="BLG360" s="71"/>
      <c r="BLH360" s="71"/>
      <c r="BLI360" s="71"/>
      <c r="BLJ360" s="71"/>
      <c r="BLK360" s="71"/>
      <c r="BLL360" s="71"/>
      <c r="BLM360" s="71"/>
      <c r="BLN360" s="71"/>
      <c r="BLO360" s="71"/>
      <c r="BLP360" s="71"/>
      <c r="BLQ360" s="71"/>
      <c r="BLR360" s="71"/>
      <c r="BLS360" s="71"/>
      <c r="BLT360" s="71"/>
      <c r="BLU360" s="71"/>
      <c r="BLV360" s="71"/>
      <c r="BLW360" s="71"/>
      <c r="BLX360" s="71"/>
      <c r="BLY360" s="71"/>
      <c r="BLZ360" s="71"/>
      <c r="BMA360" s="71"/>
      <c r="BMB360" s="71"/>
      <c r="BMC360" s="71"/>
      <c r="BMD360" s="71"/>
      <c r="BME360" s="71"/>
      <c r="BMF360" s="71"/>
      <c r="BMG360" s="71"/>
      <c r="BMH360" s="71"/>
      <c r="BMI360" s="71"/>
      <c r="BMJ360" s="71"/>
      <c r="BMK360" s="71"/>
      <c r="BML360" s="71"/>
      <c r="BMM360" s="71"/>
      <c r="BMN360" s="71"/>
      <c r="BMO360" s="71"/>
      <c r="BMP360" s="71"/>
      <c r="BMQ360" s="71"/>
      <c r="BMR360" s="71"/>
      <c r="BMS360" s="71"/>
      <c r="BMT360" s="71"/>
      <c r="BMU360" s="71"/>
      <c r="BMV360" s="71"/>
      <c r="BMW360" s="71"/>
      <c r="BMX360" s="71"/>
      <c r="BMY360" s="71"/>
      <c r="BMZ360" s="71"/>
      <c r="BNA360" s="71"/>
      <c r="BNB360" s="71"/>
      <c r="BNC360" s="71"/>
      <c r="BND360" s="71"/>
      <c r="BNE360" s="71"/>
      <c r="BNF360" s="71"/>
      <c r="BNG360" s="71"/>
      <c r="BNH360" s="71"/>
      <c r="BNI360" s="71"/>
      <c r="BNJ360" s="71"/>
      <c r="BNK360" s="71"/>
      <c r="BNL360" s="71"/>
      <c r="BNM360" s="71"/>
      <c r="BNN360" s="71"/>
      <c r="BNO360" s="71"/>
      <c r="BNP360" s="71"/>
      <c r="BNQ360" s="71"/>
      <c r="BNR360" s="71"/>
      <c r="BNS360" s="71"/>
      <c r="BNT360" s="71"/>
      <c r="BNU360" s="71"/>
      <c r="BNV360" s="71"/>
      <c r="BNW360" s="71"/>
      <c r="BNX360" s="71"/>
      <c r="BNY360" s="71"/>
      <c r="BNZ360" s="71"/>
      <c r="BOA360" s="71"/>
      <c r="BOB360" s="71"/>
      <c r="BOC360" s="71"/>
      <c r="BOD360" s="71"/>
      <c r="BOE360" s="71"/>
      <c r="BOF360" s="71"/>
      <c r="BOG360" s="71"/>
      <c r="BOH360" s="71"/>
      <c r="BOI360" s="71"/>
      <c r="BOJ360" s="71"/>
      <c r="BOK360" s="71"/>
      <c r="BOL360" s="71"/>
      <c r="BOM360" s="71"/>
      <c r="BON360" s="71"/>
      <c r="BOO360" s="71"/>
      <c r="BOP360" s="71"/>
      <c r="BOQ360" s="71"/>
      <c r="BOR360" s="71"/>
      <c r="BOS360" s="71"/>
      <c r="BOT360" s="71"/>
      <c r="BOU360" s="71"/>
      <c r="BOV360" s="71"/>
      <c r="BOW360" s="71"/>
      <c r="BOX360" s="71"/>
      <c r="BOY360" s="71"/>
      <c r="BOZ360" s="71"/>
      <c r="BPA360" s="71"/>
      <c r="BPB360" s="71"/>
      <c r="BPC360" s="71"/>
      <c r="BPD360" s="71"/>
      <c r="BPE360" s="71"/>
      <c r="BPF360" s="71"/>
      <c r="BPG360" s="71"/>
      <c r="BPH360" s="71"/>
      <c r="BPI360" s="71"/>
      <c r="BPJ360" s="71"/>
      <c r="BPK360" s="71"/>
      <c r="BPL360" s="71"/>
      <c r="BPM360" s="71"/>
      <c r="BPN360" s="71"/>
      <c r="BPO360" s="71"/>
      <c r="BPP360" s="71"/>
      <c r="BPQ360" s="71"/>
      <c r="BPR360" s="71"/>
      <c r="BPS360" s="71"/>
      <c r="BPT360" s="71"/>
      <c r="BPU360" s="71"/>
      <c r="BPV360" s="71"/>
      <c r="BPW360" s="71"/>
      <c r="BPX360" s="71"/>
      <c r="BPY360" s="71"/>
      <c r="BPZ360" s="71"/>
      <c r="BQA360" s="71"/>
      <c r="BQB360" s="71"/>
      <c r="BQC360" s="71"/>
      <c r="BQD360" s="71"/>
      <c r="BQE360" s="71"/>
      <c r="BQF360" s="71"/>
      <c r="BQG360" s="71"/>
      <c r="BQH360" s="71"/>
      <c r="BQI360" s="71"/>
      <c r="BQJ360" s="71"/>
      <c r="BQK360" s="71"/>
      <c r="BQL360" s="71"/>
      <c r="BQM360" s="71"/>
      <c r="BQN360" s="71"/>
      <c r="BQO360" s="71"/>
      <c r="BQP360" s="71"/>
      <c r="BQQ360" s="71"/>
      <c r="BQR360" s="71"/>
      <c r="BQS360" s="71"/>
      <c r="BQT360" s="71"/>
      <c r="BQU360" s="71"/>
      <c r="BQV360" s="71"/>
      <c r="BQW360" s="71"/>
      <c r="BQX360" s="71"/>
      <c r="BQY360" s="71"/>
      <c r="BQZ360" s="71"/>
      <c r="BRA360" s="71"/>
      <c r="BRB360" s="71"/>
      <c r="BRC360" s="71"/>
      <c r="BRD360" s="71"/>
      <c r="BRE360" s="71"/>
      <c r="BRF360" s="71"/>
      <c r="BRG360" s="71"/>
      <c r="BRH360" s="71"/>
      <c r="BRI360" s="71"/>
      <c r="BRJ360" s="71"/>
      <c r="BRK360" s="71"/>
      <c r="BRL360" s="71"/>
      <c r="BRM360" s="71"/>
      <c r="BRN360" s="71"/>
      <c r="BRO360" s="71"/>
      <c r="BRP360" s="71"/>
      <c r="BRQ360" s="71"/>
      <c r="BRR360" s="71"/>
      <c r="BRS360" s="71"/>
      <c r="BRT360" s="71"/>
      <c r="BRU360" s="71"/>
      <c r="BRV360" s="71"/>
      <c r="BRW360" s="71"/>
      <c r="BRX360" s="71"/>
      <c r="BRY360" s="71"/>
      <c r="BRZ360" s="71"/>
      <c r="BSA360" s="71"/>
      <c r="BSB360" s="71"/>
      <c r="BSC360" s="71"/>
      <c r="BSD360" s="71"/>
      <c r="BSE360" s="71"/>
      <c r="BSF360" s="71"/>
      <c r="BSG360" s="71"/>
      <c r="BSH360" s="71"/>
      <c r="BSI360" s="71"/>
      <c r="BSJ360" s="71"/>
      <c r="BSK360" s="71"/>
      <c r="BSL360" s="71"/>
      <c r="BSM360" s="71"/>
      <c r="BSN360" s="71"/>
      <c r="BSO360" s="71"/>
      <c r="BSP360" s="71"/>
      <c r="BSQ360" s="71"/>
      <c r="BSR360" s="71"/>
      <c r="BSS360" s="71"/>
      <c r="BST360" s="71"/>
      <c r="BSU360" s="71"/>
      <c r="BSV360" s="71"/>
      <c r="BSW360" s="71"/>
      <c r="BSX360" s="71"/>
      <c r="BSY360" s="71"/>
      <c r="BSZ360" s="71"/>
      <c r="BTA360" s="71"/>
      <c r="BTB360" s="71"/>
      <c r="BTC360" s="71"/>
      <c r="BTD360" s="71"/>
      <c r="BTE360" s="71"/>
      <c r="BTF360" s="71"/>
      <c r="BTG360" s="71"/>
      <c r="BTH360" s="71"/>
      <c r="BTI360" s="71"/>
      <c r="BTJ360" s="71"/>
      <c r="BTK360" s="71"/>
      <c r="BTL360" s="71"/>
      <c r="BTM360" s="71"/>
      <c r="BTN360" s="71"/>
      <c r="BTO360" s="71"/>
      <c r="BTP360" s="71"/>
      <c r="BTQ360" s="71"/>
      <c r="BTR360" s="71"/>
      <c r="BTS360" s="71"/>
      <c r="BTT360" s="71"/>
      <c r="BTU360" s="71"/>
      <c r="BTV360" s="71"/>
      <c r="BTW360" s="71"/>
      <c r="BTX360" s="71"/>
      <c r="BTY360" s="71"/>
      <c r="BTZ360" s="71"/>
      <c r="BUA360" s="71"/>
      <c r="BUB360" s="71"/>
      <c r="BUC360" s="71"/>
      <c r="BUD360" s="71"/>
      <c r="BUE360" s="71"/>
      <c r="BUF360" s="71"/>
      <c r="BUG360" s="71"/>
      <c r="BUH360" s="71"/>
      <c r="BUI360" s="71"/>
      <c r="BUJ360" s="71"/>
      <c r="BUK360" s="71"/>
      <c r="BUL360" s="71"/>
      <c r="BUM360" s="71"/>
      <c r="BUN360" s="71"/>
      <c r="BUO360" s="71"/>
      <c r="BUP360" s="71"/>
      <c r="BUQ360" s="71"/>
      <c r="BUR360" s="71"/>
      <c r="BUS360" s="71"/>
      <c r="BUT360" s="71"/>
      <c r="BUU360" s="71"/>
      <c r="BUV360" s="71"/>
      <c r="BUW360" s="71"/>
      <c r="BUX360" s="71"/>
      <c r="BUY360" s="71"/>
      <c r="BUZ360" s="71"/>
      <c r="BVA360" s="71"/>
      <c r="BVB360" s="71"/>
      <c r="BVC360" s="71"/>
      <c r="BVD360" s="71"/>
      <c r="BVE360" s="71"/>
      <c r="BVF360" s="71"/>
      <c r="BVG360" s="71"/>
      <c r="BVH360" s="71"/>
      <c r="BVI360" s="71"/>
      <c r="BVJ360" s="71"/>
      <c r="BVK360" s="71"/>
      <c r="BVL360" s="71"/>
      <c r="BVM360" s="71"/>
      <c r="BVN360" s="71"/>
      <c r="BVO360" s="71"/>
      <c r="BVP360" s="71"/>
      <c r="BVQ360" s="71"/>
      <c r="BVR360" s="71"/>
      <c r="BVS360" s="71"/>
      <c r="BVT360" s="71"/>
      <c r="BVU360" s="71"/>
      <c r="BVV360" s="71"/>
      <c r="BVW360" s="71"/>
      <c r="BVX360" s="71"/>
      <c r="BVY360" s="71"/>
      <c r="BVZ360" s="71"/>
      <c r="BWA360" s="71"/>
      <c r="BWB360" s="71"/>
      <c r="BWC360" s="71"/>
      <c r="BWD360" s="71"/>
      <c r="BWE360" s="71"/>
      <c r="BWF360" s="71"/>
      <c r="BWG360" s="71"/>
      <c r="BWH360" s="71"/>
      <c r="BWI360" s="71"/>
      <c r="BWJ360" s="71"/>
      <c r="BWK360" s="71"/>
      <c r="BWL360" s="71"/>
      <c r="BWM360" s="71"/>
      <c r="BWN360" s="71"/>
      <c r="BWO360" s="71"/>
      <c r="BWP360" s="71"/>
      <c r="BWQ360" s="71"/>
      <c r="BWR360" s="71"/>
      <c r="BWS360" s="71"/>
      <c r="BWT360" s="71"/>
      <c r="BWU360" s="71"/>
      <c r="BWV360" s="71"/>
      <c r="BWW360" s="71"/>
      <c r="BWX360" s="71"/>
      <c r="BWY360" s="71"/>
      <c r="BWZ360" s="71"/>
      <c r="BXA360" s="71"/>
      <c r="BXB360" s="71"/>
      <c r="BXC360" s="71"/>
      <c r="BXD360" s="71"/>
      <c r="BXE360" s="71"/>
      <c r="BXF360" s="71"/>
      <c r="BXG360" s="71"/>
      <c r="BXH360" s="71"/>
      <c r="BXI360" s="71"/>
      <c r="BXJ360" s="71"/>
      <c r="BXK360" s="71"/>
      <c r="BXL360" s="71"/>
      <c r="BXM360" s="71"/>
      <c r="BXN360" s="71"/>
      <c r="BXO360" s="71"/>
      <c r="BXP360" s="71"/>
      <c r="BXQ360" s="71"/>
      <c r="BXR360" s="71"/>
      <c r="BXS360" s="71"/>
      <c r="BXT360" s="71"/>
      <c r="BXU360" s="71"/>
      <c r="BXV360" s="71"/>
      <c r="BXW360" s="71"/>
      <c r="BXX360" s="71"/>
      <c r="BXY360" s="71"/>
      <c r="BXZ360" s="71"/>
      <c r="BYA360" s="71"/>
      <c r="BYB360" s="71"/>
      <c r="BYC360" s="71"/>
      <c r="BYD360" s="71"/>
      <c r="BYE360" s="71"/>
      <c r="BYF360" s="71"/>
      <c r="BYG360" s="71"/>
      <c r="BYH360" s="71"/>
      <c r="BYI360" s="71"/>
      <c r="BYJ360" s="71"/>
      <c r="BYK360" s="71"/>
      <c r="BYL360" s="71"/>
      <c r="BYM360" s="71"/>
      <c r="BYN360" s="71"/>
      <c r="BYO360" s="71"/>
      <c r="BYP360" s="71"/>
      <c r="BYQ360" s="71"/>
      <c r="BYR360" s="71"/>
      <c r="BYS360" s="71"/>
      <c r="BYT360" s="71"/>
      <c r="BYU360" s="71"/>
      <c r="BYV360" s="71"/>
      <c r="BYW360" s="71"/>
      <c r="BYX360" s="71"/>
      <c r="BYY360" s="71"/>
      <c r="BYZ360" s="71"/>
      <c r="BZA360" s="71"/>
      <c r="BZB360" s="71"/>
      <c r="BZC360" s="71"/>
      <c r="BZD360" s="71"/>
      <c r="BZE360" s="71"/>
      <c r="BZF360" s="71"/>
      <c r="BZG360" s="71"/>
      <c r="BZH360" s="71"/>
      <c r="BZI360" s="71"/>
      <c r="BZJ360" s="71"/>
      <c r="BZK360" s="71"/>
      <c r="BZL360" s="71"/>
      <c r="BZM360" s="71"/>
      <c r="BZN360" s="71"/>
      <c r="BZO360" s="71"/>
      <c r="BZP360" s="71"/>
      <c r="BZQ360" s="71"/>
      <c r="BZR360" s="71"/>
      <c r="BZS360" s="71"/>
      <c r="BZT360" s="71"/>
      <c r="BZU360" s="71"/>
      <c r="BZV360" s="71"/>
      <c r="BZW360" s="71"/>
      <c r="BZX360" s="71"/>
      <c r="BZY360" s="71"/>
      <c r="BZZ360" s="71"/>
      <c r="CAA360" s="71"/>
      <c r="CAB360" s="71"/>
      <c r="CAC360" s="71"/>
      <c r="CAD360" s="71"/>
      <c r="CAE360" s="71"/>
      <c r="CAF360" s="71"/>
      <c r="CAG360" s="71"/>
      <c r="CAH360" s="71"/>
      <c r="CAI360" s="71"/>
      <c r="CAJ360" s="71"/>
      <c r="CAK360" s="71"/>
      <c r="CAL360" s="71"/>
      <c r="CAM360" s="71"/>
      <c r="CAN360" s="71"/>
      <c r="CAO360" s="71"/>
      <c r="CAP360" s="71"/>
      <c r="CAQ360" s="71"/>
      <c r="CAR360" s="71"/>
      <c r="CAS360" s="71"/>
      <c r="CAT360" s="71"/>
      <c r="CAU360" s="71"/>
      <c r="CAV360" s="71"/>
      <c r="CAW360" s="71"/>
      <c r="CAX360" s="71"/>
      <c r="CAY360" s="71"/>
      <c r="CAZ360" s="71"/>
      <c r="CBA360" s="71"/>
      <c r="CBB360" s="71"/>
      <c r="CBC360" s="71"/>
      <c r="CBD360" s="71"/>
      <c r="CBE360" s="71"/>
      <c r="CBF360" s="71"/>
      <c r="CBG360" s="71"/>
      <c r="CBH360" s="71"/>
      <c r="CBI360" s="71"/>
      <c r="CBJ360" s="71"/>
      <c r="CBK360" s="71"/>
      <c r="CBL360" s="71"/>
      <c r="CBM360" s="71"/>
      <c r="CBN360" s="71"/>
      <c r="CBO360" s="71"/>
      <c r="CBP360" s="71"/>
      <c r="CBQ360" s="71"/>
      <c r="CBR360" s="71"/>
      <c r="CBS360" s="71"/>
      <c r="CBT360" s="71"/>
      <c r="CBU360" s="71"/>
      <c r="CBV360" s="71"/>
      <c r="CBW360" s="71"/>
      <c r="CBX360" s="71"/>
      <c r="CBY360" s="71"/>
      <c r="CBZ360" s="71"/>
      <c r="CCA360" s="71"/>
      <c r="CCB360" s="71"/>
      <c r="CCC360" s="71"/>
      <c r="CCD360" s="71"/>
      <c r="CCE360" s="71"/>
      <c r="CCF360" s="71"/>
      <c r="CCG360" s="71"/>
      <c r="CCH360" s="71"/>
      <c r="CCI360" s="71"/>
      <c r="CCJ360" s="71"/>
      <c r="CCK360" s="71"/>
      <c r="CCL360" s="71"/>
      <c r="CCM360" s="71"/>
      <c r="CCN360" s="71"/>
      <c r="CCO360" s="71"/>
      <c r="CCP360" s="71"/>
      <c r="CCQ360" s="71"/>
      <c r="CCR360" s="71"/>
      <c r="CCS360" s="71"/>
      <c r="CCT360" s="71"/>
      <c r="CCU360" s="71"/>
      <c r="CCV360" s="71"/>
      <c r="CCW360" s="71"/>
      <c r="CCX360" s="71"/>
      <c r="CCY360" s="71"/>
      <c r="CCZ360" s="71"/>
      <c r="CDA360" s="71"/>
      <c r="CDB360" s="71"/>
      <c r="CDC360" s="71"/>
      <c r="CDD360" s="71"/>
      <c r="CDE360" s="71"/>
      <c r="CDF360" s="71"/>
      <c r="CDG360" s="71"/>
      <c r="CDH360" s="71"/>
      <c r="CDI360" s="71"/>
      <c r="CDJ360" s="71"/>
      <c r="CDK360" s="71"/>
      <c r="CDL360" s="71"/>
      <c r="CDM360" s="71"/>
      <c r="CDN360" s="71"/>
      <c r="CDO360" s="71"/>
      <c r="CDP360" s="71"/>
      <c r="CDQ360" s="71"/>
      <c r="CDR360" s="71"/>
      <c r="CDS360" s="71"/>
      <c r="CDT360" s="71"/>
      <c r="CDU360" s="71"/>
      <c r="CDV360" s="71"/>
      <c r="CDW360" s="71"/>
      <c r="CDX360" s="71"/>
      <c r="CDY360" s="71"/>
      <c r="CDZ360" s="71"/>
      <c r="CEA360" s="71"/>
      <c r="CEB360" s="71"/>
      <c r="CEC360" s="71"/>
      <c r="CED360" s="71"/>
      <c r="CEE360" s="71"/>
      <c r="CEF360" s="71"/>
      <c r="CEG360" s="71"/>
      <c r="CEH360" s="71"/>
      <c r="CEI360" s="71"/>
      <c r="CEJ360" s="71"/>
      <c r="CEK360" s="71"/>
      <c r="CEL360" s="71"/>
      <c r="CEM360" s="71"/>
      <c r="CEN360" s="71"/>
      <c r="CEO360" s="71"/>
      <c r="CEP360" s="71"/>
      <c r="CEQ360" s="71"/>
      <c r="CER360" s="71"/>
      <c r="CES360" s="71"/>
      <c r="CET360" s="71"/>
      <c r="CEU360" s="71"/>
      <c r="CEV360" s="71"/>
      <c r="CEW360" s="71"/>
      <c r="CEX360" s="71"/>
      <c r="CEY360" s="71"/>
      <c r="CEZ360" s="71"/>
      <c r="CFA360" s="71"/>
      <c r="CFB360" s="71"/>
      <c r="CFC360" s="71"/>
      <c r="CFD360" s="71"/>
      <c r="CFE360" s="71"/>
      <c r="CFF360" s="71"/>
      <c r="CFG360" s="71"/>
      <c r="CFH360" s="71"/>
      <c r="CFI360" s="71"/>
      <c r="CFJ360" s="71"/>
      <c r="CFK360" s="71"/>
      <c r="CFL360" s="71"/>
      <c r="CFM360" s="71"/>
      <c r="CFN360" s="71"/>
      <c r="CFO360" s="71"/>
      <c r="CFP360" s="71"/>
      <c r="CFQ360" s="71"/>
      <c r="CFR360" s="71"/>
      <c r="CFS360" s="71"/>
      <c r="CFT360" s="71"/>
      <c r="CFU360" s="71"/>
      <c r="CFV360" s="71"/>
      <c r="CFW360" s="71"/>
      <c r="CFX360" s="71"/>
      <c r="CFY360" s="71"/>
      <c r="CFZ360" s="71"/>
      <c r="CGA360" s="71"/>
      <c r="CGB360" s="71"/>
      <c r="CGC360" s="71"/>
      <c r="CGD360" s="71"/>
      <c r="CGE360" s="71"/>
      <c r="CGF360" s="71"/>
      <c r="CGG360" s="71"/>
      <c r="CGH360" s="71"/>
      <c r="CGI360" s="71"/>
      <c r="CGJ360" s="71"/>
      <c r="CGK360" s="71"/>
      <c r="CGL360" s="71"/>
      <c r="CGM360" s="71"/>
      <c r="CGN360" s="71"/>
      <c r="CGO360" s="71"/>
      <c r="CGP360" s="71"/>
      <c r="CGQ360" s="71"/>
      <c r="CGR360" s="71"/>
      <c r="CGS360" s="71"/>
      <c r="CGT360" s="71"/>
      <c r="CGU360" s="71"/>
      <c r="CGV360" s="71"/>
      <c r="CGW360" s="71"/>
      <c r="CGX360" s="71"/>
      <c r="CGY360" s="71"/>
      <c r="CGZ360" s="71"/>
      <c r="CHA360" s="71"/>
      <c r="CHB360" s="71"/>
      <c r="CHC360" s="71"/>
      <c r="CHD360" s="71"/>
      <c r="CHE360" s="71"/>
      <c r="CHF360" s="71"/>
      <c r="CHG360" s="71"/>
      <c r="CHH360" s="71"/>
      <c r="CHI360" s="71"/>
      <c r="CHJ360" s="71"/>
      <c r="CHK360" s="71"/>
      <c r="CHL360" s="71"/>
      <c r="CHM360" s="71"/>
      <c r="CHN360" s="71"/>
      <c r="CHO360" s="71"/>
      <c r="CHP360" s="71"/>
      <c r="CHQ360" s="71"/>
      <c r="CHR360" s="71"/>
      <c r="CHS360" s="71"/>
      <c r="CHT360" s="71"/>
      <c r="CHU360" s="71"/>
      <c r="CHV360" s="71"/>
      <c r="CHW360" s="71"/>
      <c r="CHX360" s="71"/>
      <c r="CHY360" s="71"/>
      <c r="CHZ360" s="71"/>
      <c r="CIA360" s="71"/>
      <c r="CIB360" s="71"/>
      <c r="CIC360" s="71"/>
      <c r="CID360" s="71"/>
      <c r="CIE360" s="71"/>
      <c r="CIF360" s="71"/>
      <c r="CIG360" s="71"/>
      <c r="CIH360" s="71"/>
      <c r="CII360" s="71"/>
      <c r="CIJ360" s="71"/>
      <c r="CIK360" s="71"/>
      <c r="CIL360" s="71"/>
      <c r="CIM360" s="71"/>
      <c r="CIN360" s="71"/>
      <c r="CIO360" s="71"/>
      <c r="CIP360" s="71"/>
      <c r="CIQ360" s="71"/>
      <c r="CIR360" s="71"/>
      <c r="CIS360" s="71"/>
      <c r="CIT360" s="71"/>
      <c r="CIU360" s="71"/>
      <c r="CIV360" s="71"/>
      <c r="CIW360" s="71"/>
      <c r="CIX360" s="71"/>
      <c r="CIY360" s="71"/>
      <c r="CIZ360" s="71"/>
      <c r="CJA360" s="71"/>
      <c r="CJB360" s="71"/>
      <c r="CJC360" s="71"/>
      <c r="CJD360" s="71"/>
      <c r="CJE360" s="71"/>
      <c r="CJF360" s="71"/>
      <c r="CJG360" s="71"/>
      <c r="CJH360" s="71"/>
      <c r="CJI360" s="71"/>
      <c r="CJJ360" s="71"/>
      <c r="CJK360" s="71"/>
      <c r="CJL360" s="71"/>
      <c r="CJM360" s="71"/>
      <c r="CJN360" s="71"/>
      <c r="CJO360" s="71"/>
      <c r="CJP360" s="71"/>
      <c r="CJQ360" s="71"/>
      <c r="CJR360" s="71"/>
      <c r="CJS360" s="71"/>
      <c r="CJT360" s="71"/>
      <c r="CJU360" s="71"/>
      <c r="CJV360" s="71"/>
      <c r="CJW360" s="71"/>
      <c r="CJX360" s="71"/>
      <c r="CJY360" s="71"/>
      <c r="CJZ360" s="71"/>
      <c r="CKA360" s="71"/>
      <c r="CKB360" s="71"/>
      <c r="CKC360" s="71"/>
      <c r="CKD360" s="71"/>
      <c r="CKE360" s="71"/>
      <c r="CKF360" s="71"/>
      <c r="CKG360" s="71"/>
      <c r="CKH360" s="71"/>
      <c r="CKI360" s="71"/>
      <c r="CKJ360" s="71"/>
      <c r="CKK360" s="71"/>
      <c r="CKL360" s="71"/>
      <c r="CKM360" s="71"/>
      <c r="CKN360" s="71"/>
      <c r="CKO360" s="71"/>
      <c r="CKP360" s="71"/>
      <c r="CKQ360" s="71"/>
      <c r="CKR360" s="71"/>
      <c r="CKS360" s="71"/>
      <c r="CKT360" s="71"/>
      <c r="CKU360" s="71"/>
      <c r="CKV360" s="71"/>
      <c r="CKW360" s="71"/>
      <c r="CKX360" s="71"/>
      <c r="CKY360" s="71"/>
      <c r="CKZ360" s="71"/>
      <c r="CLA360" s="71"/>
      <c r="CLB360" s="71"/>
      <c r="CLC360" s="71"/>
      <c r="CLD360" s="71"/>
      <c r="CLE360" s="71"/>
      <c r="CLF360" s="71"/>
      <c r="CLG360" s="71"/>
      <c r="CLH360" s="71"/>
      <c r="CLI360" s="71"/>
      <c r="CLJ360" s="71"/>
      <c r="CLK360" s="71"/>
      <c r="CLL360" s="71"/>
      <c r="CLM360" s="71"/>
      <c r="CLN360" s="71"/>
      <c r="CLO360" s="71"/>
      <c r="CLP360" s="71"/>
      <c r="CLQ360" s="71"/>
      <c r="CLR360" s="71"/>
      <c r="CLS360" s="71"/>
      <c r="CLT360" s="71"/>
      <c r="CLU360" s="71"/>
      <c r="CLV360" s="71"/>
      <c r="CLW360" s="71"/>
      <c r="CLX360" s="71"/>
      <c r="CLY360" s="71"/>
      <c r="CLZ360" s="71"/>
      <c r="CMA360" s="71"/>
      <c r="CMB360" s="71"/>
      <c r="CMC360" s="71"/>
      <c r="CMD360" s="71"/>
      <c r="CME360" s="71"/>
      <c r="CMF360" s="71"/>
      <c r="CMG360" s="71"/>
      <c r="CMH360" s="71"/>
      <c r="CMI360" s="71"/>
      <c r="CMJ360" s="71"/>
      <c r="CMK360" s="71"/>
      <c r="CML360" s="71"/>
      <c r="CMM360" s="71"/>
      <c r="CMN360" s="71"/>
      <c r="CMO360" s="71"/>
      <c r="CMP360" s="71"/>
      <c r="CMQ360" s="71"/>
      <c r="CMR360" s="71"/>
      <c r="CMS360" s="71"/>
      <c r="CMT360" s="71"/>
      <c r="CMU360" s="71"/>
      <c r="CMV360" s="71"/>
      <c r="CMW360" s="71"/>
      <c r="CMX360" s="71"/>
      <c r="CMY360" s="71"/>
      <c r="CMZ360" s="71"/>
      <c r="CNA360" s="71"/>
      <c r="CNB360" s="71"/>
      <c r="CNC360" s="71"/>
      <c r="CND360" s="71"/>
      <c r="CNE360" s="71"/>
      <c r="CNF360" s="71"/>
      <c r="CNG360" s="71"/>
      <c r="CNH360" s="71"/>
      <c r="CNI360" s="71"/>
      <c r="CNJ360" s="71"/>
      <c r="CNK360" s="71"/>
      <c r="CNL360" s="71"/>
      <c r="CNM360" s="71"/>
      <c r="CNN360" s="71"/>
      <c r="CNO360" s="71"/>
      <c r="CNP360" s="71"/>
      <c r="CNQ360" s="71"/>
      <c r="CNR360" s="71"/>
      <c r="CNS360" s="71"/>
      <c r="CNT360" s="71"/>
      <c r="CNU360" s="71"/>
      <c r="CNV360" s="71"/>
      <c r="CNW360" s="71"/>
      <c r="CNX360" s="71"/>
      <c r="CNY360" s="71"/>
      <c r="CNZ360" s="71"/>
      <c r="COA360" s="71"/>
      <c r="COB360" s="71"/>
      <c r="COC360" s="71"/>
      <c r="COD360" s="71"/>
      <c r="COE360" s="71"/>
      <c r="COF360" s="71"/>
      <c r="COG360" s="71"/>
      <c r="COH360" s="71"/>
      <c r="COI360" s="71"/>
      <c r="COJ360" s="71"/>
      <c r="COK360" s="71"/>
      <c r="COL360" s="71"/>
      <c r="COM360" s="71"/>
      <c r="CON360" s="71"/>
      <c r="COO360" s="71"/>
      <c r="COP360" s="71"/>
      <c r="COQ360" s="71"/>
      <c r="COR360" s="71"/>
      <c r="COS360" s="71"/>
      <c r="COT360" s="71"/>
      <c r="COU360" s="71"/>
      <c r="COV360" s="71"/>
      <c r="COW360" s="71"/>
      <c r="COX360" s="71"/>
      <c r="COY360" s="71"/>
      <c r="COZ360" s="71"/>
      <c r="CPA360" s="71"/>
      <c r="CPB360" s="71"/>
      <c r="CPC360" s="71"/>
      <c r="CPD360" s="71"/>
      <c r="CPE360" s="71"/>
      <c r="CPF360" s="71"/>
      <c r="CPG360" s="71"/>
      <c r="CPH360" s="71"/>
      <c r="CPI360" s="71"/>
      <c r="CPJ360" s="71"/>
      <c r="CPK360" s="71"/>
      <c r="CPL360" s="71"/>
      <c r="CPM360" s="71"/>
      <c r="CPN360" s="71"/>
      <c r="CPO360" s="71"/>
      <c r="CPP360" s="71"/>
      <c r="CPQ360" s="71"/>
      <c r="CPR360" s="71"/>
      <c r="CPS360" s="71"/>
      <c r="CPT360" s="71"/>
      <c r="CPU360" s="71"/>
      <c r="CPV360" s="71"/>
      <c r="CPW360" s="71"/>
      <c r="CPX360" s="71"/>
      <c r="CPY360" s="71"/>
      <c r="CPZ360" s="71"/>
      <c r="CQA360" s="71"/>
      <c r="CQB360" s="71"/>
      <c r="CQC360" s="71"/>
      <c r="CQD360" s="71"/>
      <c r="CQE360" s="71"/>
      <c r="CQF360" s="71"/>
      <c r="CQG360" s="71"/>
      <c r="CQH360" s="71"/>
      <c r="CQI360" s="71"/>
      <c r="CQJ360" s="71"/>
      <c r="CQK360" s="71"/>
      <c r="CQL360" s="71"/>
      <c r="CQM360" s="71"/>
      <c r="CQN360" s="71"/>
      <c r="CQO360" s="71"/>
      <c r="CQP360" s="71"/>
      <c r="CQQ360" s="71"/>
      <c r="CQR360" s="71"/>
      <c r="CQS360" s="71"/>
      <c r="CQT360" s="71"/>
      <c r="CQU360" s="71"/>
      <c r="CQV360" s="71"/>
      <c r="CQW360" s="71"/>
      <c r="CQX360" s="71"/>
      <c r="CQY360" s="71"/>
      <c r="CQZ360" s="71"/>
      <c r="CRA360" s="71"/>
      <c r="CRB360" s="71"/>
      <c r="CRC360" s="71"/>
      <c r="CRD360" s="71"/>
      <c r="CRE360" s="71"/>
      <c r="CRF360" s="71"/>
      <c r="CRG360" s="71"/>
      <c r="CRH360" s="71"/>
      <c r="CRI360" s="71"/>
      <c r="CRJ360" s="71"/>
      <c r="CRK360" s="71"/>
      <c r="CRL360" s="71"/>
      <c r="CRM360" s="71"/>
      <c r="CRN360" s="71"/>
      <c r="CRO360" s="71"/>
      <c r="CRP360" s="71"/>
      <c r="CRQ360" s="71"/>
      <c r="CRR360" s="71"/>
      <c r="CRS360" s="71"/>
      <c r="CRT360" s="71"/>
      <c r="CRU360" s="71"/>
      <c r="CRV360" s="71"/>
      <c r="CRW360" s="71"/>
      <c r="CRX360" s="71"/>
      <c r="CRY360" s="71"/>
      <c r="CRZ360" s="71"/>
      <c r="CSA360" s="71"/>
      <c r="CSB360" s="71"/>
      <c r="CSC360" s="71"/>
      <c r="CSD360" s="71"/>
      <c r="CSE360" s="71"/>
      <c r="CSF360" s="71"/>
      <c r="CSG360" s="71"/>
      <c r="CSH360" s="71"/>
      <c r="CSI360" s="71"/>
      <c r="CSJ360" s="71"/>
      <c r="CSK360" s="71"/>
      <c r="CSL360" s="71"/>
      <c r="CSM360" s="71"/>
      <c r="CSN360" s="71"/>
      <c r="CSO360" s="71"/>
      <c r="CSP360" s="71"/>
      <c r="CSQ360" s="71"/>
      <c r="CSR360" s="71"/>
      <c r="CSS360" s="71"/>
      <c r="CST360" s="71"/>
      <c r="CSU360" s="71"/>
      <c r="CSV360" s="71"/>
      <c r="CSW360" s="71"/>
      <c r="CSX360" s="71"/>
      <c r="CSY360" s="71"/>
      <c r="CSZ360" s="71"/>
      <c r="CTA360" s="71"/>
      <c r="CTB360" s="71"/>
      <c r="CTC360" s="71"/>
      <c r="CTD360" s="71"/>
      <c r="CTE360" s="71"/>
      <c r="CTF360" s="71"/>
      <c r="CTG360" s="71"/>
      <c r="CTH360" s="71"/>
      <c r="CTI360" s="71"/>
      <c r="CTJ360" s="71"/>
      <c r="CTK360" s="71"/>
      <c r="CTL360" s="71"/>
      <c r="CTM360" s="71"/>
      <c r="CTN360" s="71"/>
      <c r="CTO360" s="71"/>
      <c r="CTP360" s="71"/>
      <c r="CTQ360" s="71"/>
      <c r="CTR360" s="71"/>
      <c r="CTS360" s="71"/>
      <c r="CTT360" s="71"/>
      <c r="CTU360" s="71"/>
      <c r="CTV360" s="71"/>
      <c r="CTW360" s="71"/>
      <c r="CTX360" s="71"/>
      <c r="CTY360" s="71"/>
      <c r="CTZ360" s="71"/>
      <c r="CUA360" s="71"/>
      <c r="CUB360" s="71"/>
      <c r="CUC360" s="71"/>
      <c r="CUD360" s="71"/>
      <c r="CUE360" s="71"/>
      <c r="CUF360" s="71"/>
      <c r="CUG360" s="71"/>
      <c r="CUH360" s="71"/>
      <c r="CUI360" s="71"/>
      <c r="CUJ360" s="71"/>
      <c r="CUK360" s="71"/>
      <c r="CUL360" s="71"/>
      <c r="CUM360" s="71"/>
      <c r="CUN360" s="71"/>
      <c r="CUO360" s="71"/>
      <c r="CUP360" s="71"/>
      <c r="CUQ360" s="71"/>
      <c r="CUR360" s="71"/>
      <c r="CUS360" s="71"/>
      <c r="CUT360" s="71"/>
      <c r="CUU360" s="71"/>
      <c r="CUV360" s="71"/>
      <c r="CUW360" s="71"/>
      <c r="CUX360" s="71"/>
      <c r="CUY360" s="71"/>
      <c r="CUZ360" s="71"/>
      <c r="CVA360" s="71"/>
      <c r="CVB360" s="71"/>
      <c r="CVC360" s="71"/>
      <c r="CVD360" s="71"/>
      <c r="CVE360" s="71"/>
      <c r="CVF360" s="71"/>
      <c r="CVG360" s="71"/>
      <c r="CVH360" s="71"/>
      <c r="CVI360" s="71"/>
      <c r="CVJ360" s="71"/>
      <c r="CVK360" s="71"/>
      <c r="CVL360" s="71"/>
      <c r="CVM360" s="71"/>
      <c r="CVN360" s="71"/>
      <c r="CVO360" s="71"/>
      <c r="CVP360" s="71"/>
      <c r="CVQ360" s="71"/>
      <c r="CVR360" s="71"/>
      <c r="CVS360" s="71"/>
      <c r="CVT360" s="71"/>
      <c r="CVU360" s="71"/>
      <c r="CVV360" s="71"/>
      <c r="CVW360" s="71"/>
      <c r="CVX360" s="71"/>
      <c r="CVY360" s="71"/>
      <c r="CVZ360" s="71"/>
      <c r="CWA360" s="71"/>
      <c r="CWB360" s="71"/>
      <c r="CWC360" s="71"/>
      <c r="CWD360" s="71"/>
      <c r="CWE360" s="71"/>
      <c r="CWF360" s="71"/>
      <c r="CWG360" s="71"/>
      <c r="CWH360" s="71"/>
      <c r="CWI360" s="71"/>
      <c r="CWJ360" s="71"/>
      <c r="CWK360" s="71"/>
      <c r="CWL360" s="71"/>
      <c r="CWM360" s="71"/>
      <c r="CWN360" s="71"/>
      <c r="CWO360" s="71"/>
      <c r="CWP360" s="71"/>
      <c r="CWQ360" s="71"/>
      <c r="CWR360" s="71"/>
      <c r="CWS360" s="71"/>
      <c r="CWT360" s="71"/>
      <c r="CWU360" s="71"/>
      <c r="CWV360" s="71"/>
      <c r="CWW360" s="71"/>
      <c r="CWX360" s="71"/>
      <c r="CWY360" s="71"/>
      <c r="CWZ360" s="71"/>
      <c r="CXA360" s="71"/>
      <c r="CXB360" s="71"/>
      <c r="CXC360" s="71"/>
      <c r="CXD360" s="71"/>
      <c r="CXE360" s="71"/>
      <c r="CXF360" s="71"/>
      <c r="CXG360" s="71"/>
      <c r="CXH360" s="71"/>
      <c r="CXI360" s="71"/>
      <c r="CXJ360" s="71"/>
      <c r="CXK360" s="71"/>
      <c r="CXL360" s="71"/>
      <c r="CXM360" s="71"/>
      <c r="CXN360" s="71"/>
      <c r="CXO360" s="71"/>
      <c r="CXP360" s="71"/>
      <c r="CXQ360" s="71"/>
      <c r="CXR360" s="71"/>
      <c r="CXS360" s="71"/>
      <c r="CXT360" s="71"/>
      <c r="CXU360" s="71"/>
      <c r="CXV360" s="71"/>
      <c r="CXW360" s="71"/>
      <c r="CXX360" s="71"/>
      <c r="CXY360" s="71"/>
      <c r="CXZ360" s="71"/>
      <c r="CYA360" s="71"/>
      <c r="CYB360" s="71"/>
      <c r="CYC360" s="71"/>
      <c r="CYD360" s="71"/>
      <c r="CYE360" s="71"/>
      <c r="CYF360" s="71"/>
      <c r="CYG360" s="71"/>
      <c r="CYH360" s="71"/>
      <c r="CYI360" s="71"/>
      <c r="CYJ360" s="71"/>
      <c r="CYK360" s="71"/>
      <c r="CYL360" s="71"/>
      <c r="CYM360" s="71"/>
      <c r="CYN360" s="71"/>
      <c r="CYO360" s="71"/>
      <c r="CYP360" s="71"/>
      <c r="CYQ360" s="71"/>
      <c r="CYR360" s="71"/>
      <c r="CYS360" s="71"/>
      <c r="CYT360" s="71"/>
      <c r="CYU360" s="71"/>
      <c r="CYV360" s="71"/>
      <c r="CYW360" s="71"/>
      <c r="CYX360" s="71"/>
      <c r="CYY360" s="71"/>
      <c r="CYZ360" s="71"/>
      <c r="CZA360" s="71"/>
      <c r="CZB360" s="71"/>
      <c r="CZC360" s="71"/>
      <c r="CZD360" s="71"/>
      <c r="CZE360" s="71"/>
      <c r="CZF360" s="71"/>
      <c r="CZG360" s="71"/>
      <c r="CZH360" s="71"/>
      <c r="CZI360" s="71"/>
      <c r="CZJ360" s="71"/>
      <c r="CZK360" s="71"/>
      <c r="CZL360" s="71"/>
      <c r="CZM360" s="71"/>
      <c r="CZN360" s="71"/>
      <c r="CZO360" s="71"/>
      <c r="CZP360" s="71"/>
      <c r="CZQ360" s="71"/>
      <c r="CZR360" s="71"/>
      <c r="CZS360" s="71"/>
      <c r="CZT360" s="71"/>
      <c r="CZU360" s="71"/>
      <c r="CZV360" s="71"/>
      <c r="CZW360" s="71"/>
      <c r="CZX360" s="71"/>
      <c r="CZY360" s="71"/>
      <c r="CZZ360" s="71"/>
      <c r="DAA360" s="71"/>
      <c r="DAB360" s="71"/>
      <c r="DAC360" s="71"/>
      <c r="DAD360" s="71"/>
      <c r="DAE360" s="71"/>
      <c r="DAF360" s="71"/>
      <c r="DAG360" s="71"/>
      <c r="DAH360" s="71"/>
      <c r="DAI360" s="71"/>
      <c r="DAJ360" s="71"/>
      <c r="DAK360" s="71"/>
      <c r="DAL360" s="71"/>
      <c r="DAM360" s="71"/>
      <c r="DAN360" s="71"/>
      <c r="DAO360" s="71"/>
      <c r="DAP360" s="71"/>
      <c r="DAQ360" s="71"/>
      <c r="DAR360" s="71"/>
      <c r="DAS360" s="71"/>
      <c r="DAT360" s="71"/>
      <c r="DAU360" s="71"/>
      <c r="DAV360" s="71"/>
      <c r="DAW360" s="71"/>
      <c r="DAX360" s="71"/>
      <c r="DAY360" s="71"/>
      <c r="DAZ360" s="71"/>
      <c r="DBA360" s="71"/>
      <c r="DBB360" s="71"/>
      <c r="DBC360" s="71"/>
      <c r="DBD360" s="71"/>
      <c r="DBE360" s="71"/>
      <c r="DBF360" s="71"/>
      <c r="DBG360" s="71"/>
      <c r="DBH360" s="71"/>
      <c r="DBI360" s="71"/>
      <c r="DBJ360" s="71"/>
      <c r="DBK360" s="71"/>
      <c r="DBL360" s="71"/>
      <c r="DBM360" s="71"/>
      <c r="DBN360" s="71"/>
      <c r="DBO360" s="71"/>
      <c r="DBP360" s="71"/>
      <c r="DBQ360" s="71"/>
      <c r="DBR360" s="71"/>
      <c r="DBS360" s="71"/>
      <c r="DBT360" s="71"/>
      <c r="DBU360" s="71"/>
      <c r="DBV360" s="71"/>
      <c r="DBW360" s="71"/>
      <c r="DBX360" s="71"/>
      <c r="DBY360" s="71"/>
      <c r="DBZ360" s="71"/>
      <c r="DCA360" s="71"/>
      <c r="DCB360" s="71"/>
      <c r="DCC360" s="71"/>
      <c r="DCD360" s="71"/>
      <c r="DCE360" s="71"/>
      <c r="DCF360" s="71"/>
      <c r="DCG360" s="71"/>
      <c r="DCH360" s="71"/>
      <c r="DCI360" s="71"/>
      <c r="DCJ360" s="71"/>
      <c r="DCK360" s="71"/>
      <c r="DCL360" s="71"/>
      <c r="DCM360" s="71"/>
      <c r="DCN360" s="71"/>
      <c r="DCO360" s="71"/>
      <c r="DCP360" s="71"/>
      <c r="DCQ360" s="71"/>
      <c r="DCR360" s="71"/>
      <c r="DCS360" s="71"/>
      <c r="DCT360" s="71"/>
      <c r="DCU360" s="71"/>
      <c r="DCV360" s="71"/>
      <c r="DCW360" s="71"/>
      <c r="DCX360" s="71"/>
      <c r="DCY360" s="71"/>
      <c r="DCZ360" s="71"/>
      <c r="DDA360" s="71"/>
      <c r="DDB360" s="71"/>
      <c r="DDC360" s="71"/>
      <c r="DDD360" s="71"/>
      <c r="DDE360" s="71"/>
      <c r="DDF360" s="71"/>
      <c r="DDG360" s="71"/>
      <c r="DDH360" s="71"/>
      <c r="DDI360" s="71"/>
      <c r="DDJ360" s="71"/>
      <c r="DDK360" s="71"/>
      <c r="DDL360" s="71"/>
      <c r="DDM360" s="71"/>
      <c r="DDN360" s="71"/>
      <c r="DDO360" s="71"/>
      <c r="DDP360" s="71"/>
      <c r="DDQ360" s="71"/>
      <c r="DDR360" s="71"/>
      <c r="DDS360" s="71"/>
      <c r="DDT360" s="71"/>
      <c r="DDU360" s="71"/>
      <c r="DDV360" s="71"/>
      <c r="DDW360" s="71"/>
      <c r="DDX360" s="71"/>
      <c r="DDY360" s="71"/>
      <c r="DDZ360" s="71"/>
      <c r="DEA360" s="71"/>
      <c r="DEB360" s="71"/>
      <c r="DEC360" s="71"/>
      <c r="DED360" s="71"/>
      <c r="DEE360" s="71"/>
      <c r="DEF360" s="71"/>
      <c r="DEG360" s="71"/>
      <c r="DEH360" s="71"/>
      <c r="DEI360" s="71"/>
      <c r="DEJ360" s="71"/>
      <c r="DEK360" s="71"/>
      <c r="DEL360" s="71"/>
      <c r="DEM360" s="71"/>
      <c r="DEN360" s="71"/>
      <c r="DEO360" s="71"/>
      <c r="DEP360" s="71"/>
      <c r="DEQ360" s="71"/>
      <c r="DER360" s="71"/>
      <c r="DES360" s="71"/>
      <c r="DET360" s="71"/>
      <c r="DEU360" s="71"/>
      <c r="DEV360" s="71"/>
      <c r="DEW360" s="71"/>
      <c r="DEX360" s="71"/>
      <c r="DEY360" s="71"/>
      <c r="DEZ360" s="71"/>
      <c r="DFA360" s="71"/>
      <c r="DFB360" s="71"/>
      <c r="DFC360" s="71"/>
      <c r="DFD360" s="71"/>
      <c r="DFE360" s="71"/>
      <c r="DFF360" s="71"/>
      <c r="DFG360" s="71"/>
      <c r="DFH360" s="71"/>
      <c r="DFI360" s="71"/>
      <c r="DFJ360" s="71"/>
      <c r="DFK360" s="71"/>
      <c r="DFL360" s="71"/>
      <c r="DFM360" s="71"/>
      <c r="DFN360" s="71"/>
      <c r="DFO360" s="71"/>
      <c r="DFP360" s="71"/>
      <c r="DFQ360" s="71"/>
      <c r="DFR360" s="71"/>
      <c r="DFS360" s="71"/>
      <c r="DFT360" s="71"/>
      <c r="DFU360" s="71"/>
      <c r="DFV360" s="71"/>
      <c r="DFW360" s="71"/>
      <c r="DFX360" s="71"/>
      <c r="DFY360" s="71"/>
      <c r="DFZ360" s="71"/>
      <c r="DGA360" s="71"/>
      <c r="DGB360" s="71"/>
      <c r="DGC360" s="71"/>
      <c r="DGD360" s="71"/>
      <c r="DGE360" s="71"/>
      <c r="DGF360" s="71"/>
      <c r="DGG360" s="71"/>
      <c r="DGH360" s="71"/>
      <c r="DGI360" s="71"/>
      <c r="DGJ360" s="71"/>
      <c r="DGK360" s="71"/>
      <c r="DGL360" s="71"/>
      <c r="DGM360" s="71"/>
      <c r="DGN360" s="71"/>
      <c r="DGO360" s="71"/>
      <c r="DGP360" s="71"/>
      <c r="DGQ360" s="71"/>
      <c r="DGR360" s="71"/>
      <c r="DGS360" s="71"/>
      <c r="DGT360" s="71"/>
      <c r="DGU360" s="71"/>
      <c r="DGV360" s="71"/>
      <c r="DGW360" s="71"/>
      <c r="DGX360" s="71"/>
      <c r="DGY360" s="71"/>
      <c r="DGZ360" s="71"/>
      <c r="DHA360" s="71"/>
      <c r="DHB360" s="71"/>
      <c r="DHC360" s="71"/>
      <c r="DHD360" s="71"/>
      <c r="DHE360" s="71"/>
      <c r="DHF360" s="71"/>
      <c r="DHG360" s="71"/>
      <c r="DHH360" s="71"/>
      <c r="DHI360" s="71"/>
      <c r="DHJ360" s="71"/>
      <c r="DHK360" s="71"/>
      <c r="DHL360" s="71"/>
      <c r="DHM360" s="71"/>
      <c r="DHN360" s="71"/>
      <c r="DHO360" s="71"/>
      <c r="DHP360" s="71"/>
      <c r="DHQ360" s="71"/>
      <c r="DHR360" s="71"/>
      <c r="DHS360" s="71"/>
      <c r="DHT360" s="71"/>
      <c r="DHU360" s="71"/>
      <c r="DHV360" s="71"/>
      <c r="DHW360" s="71"/>
      <c r="DHX360" s="71"/>
      <c r="DHY360" s="71"/>
      <c r="DHZ360" s="71"/>
      <c r="DIA360" s="71"/>
      <c r="DIB360" s="71"/>
      <c r="DIC360" s="71"/>
      <c r="DID360" s="71"/>
      <c r="DIE360" s="71"/>
      <c r="DIF360" s="71"/>
      <c r="DIG360" s="71"/>
      <c r="DIH360" s="71"/>
      <c r="DII360" s="71"/>
      <c r="DIJ360" s="71"/>
      <c r="DIK360" s="71"/>
      <c r="DIL360" s="71"/>
      <c r="DIM360" s="71"/>
      <c r="DIN360" s="71"/>
      <c r="DIO360" s="71"/>
      <c r="DIP360" s="71"/>
      <c r="DIQ360" s="71"/>
      <c r="DIR360" s="71"/>
      <c r="DIS360" s="71"/>
      <c r="DIT360" s="71"/>
      <c r="DIU360" s="71"/>
      <c r="DIV360" s="71"/>
      <c r="DIW360" s="71"/>
      <c r="DIX360" s="71"/>
      <c r="DIY360" s="71"/>
      <c r="DIZ360" s="71"/>
      <c r="DJA360" s="71"/>
      <c r="DJB360" s="71"/>
      <c r="DJC360" s="71"/>
      <c r="DJD360" s="71"/>
      <c r="DJE360" s="71"/>
      <c r="DJF360" s="71"/>
      <c r="DJG360" s="71"/>
      <c r="DJH360" s="71"/>
      <c r="DJI360" s="71"/>
      <c r="DJJ360" s="71"/>
      <c r="DJK360" s="71"/>
      <c r="DJL360" s="71"/>
      <c r="DJM360" s="71"/>
      <c r="DJN360" s="71"/>
      <c r="DJO360" s="71"/>
      <c r="DJP360" s="71"/>
      <c r="DJQ360" s="71"/>
      <c r="DJR360" s="71"/>
      <c r="DJS360" s="71"/>
      <c r="DJT360" s="71"/>
      <c r="DJU360" s="71"/>
      <c r="DJV360" s="71"/>
      <c r="DJW360" s="71"/>
      <c r="DJX360" s="71"/>
      <c r="DJY360" s="71"/>
      <c r="DJZ360" s="71"/>
      <c r="DKA360" s="71"/>
      <c r="DKB360" s="71"/>
      <c r="DKC360" s="71"/>
      <c r="DKD360" s="71"/>
      <c r="DKE360" s="71"/>
      <c r="DKF360" s="71"/>
      <c r="DKG360" s="71"/>
      <c r="DKH360" s="71"/>
      <c r="DKI360" s="71"/>
      <c r="DKJ360" s="71"/>
      <c r="DKK360" s="71"/>
      <c r="DKL360" s="71"/>
      <c r="DKM360" s="71"/>
      <c r="DKN360" s="71"/>
      <c r="DKO360" s="71"/>
      <c r="DKP360" s="71"/>
      <c r="DKQ360" s="71"/>
      <c r="DKR360" s="71"/>
      <c r="DKS360" s="71"/>
      <c r="DKT360" s="71"/>
      <c r="DKU360" s="71"/>
      <c r="DKV360" s="71"/>
      <c r="DKW360" s="71"/>
      <c r="DKX360" s="71"/>
      <c r="DKY360" s="71"/>
      <c r="DKZ360" s="71"/>
      <c r="DLA360" s="71"/>
      <c r="DLB360" s="71"/>
      <c r="DLC360" s="71"/>
      <c r="DLD360" s="71"/>
      <c r="DLE360" s="71"/>
      <c r="DLF360" s="71"/>
      <c r="DLG360" s="71"/>
      <c r="DLH360" s="71"/>
      <c r="DLI360" s="71"/>
      <c r="DLJ360" s="71"/>
      <c r="DLK360" s="71"/>
      <c r="DLL360" s="71"/>
      <c r="DLM360" s="71"/>
      <c r="DLN360" s="71"/>
      <c r="DLO360" s="71"/>
      <c r="DLP360" s="71"/>
      <c r="DLQ360" s="71"/>
      <c r="DLR360" s="71"/>
      <c r="DLS360" s="71"/>
      <c r="DLT360" s="71"/>
      <c r="DLU360" s="71"/>
      <c r="DLV360" s="71"/>
      <c r="DLW360" s="71"/>
      <c r="DLX360" s="71"/>
      <c r="DLY360" s="71"/>
      <c r="DLZ360" s="71"/>
      <c r="DMA360" s="71"/>
      <c r="DMB360" s="71"/>
      <c r="DMC360" s="71"/>
      <c r="DMD360" s="71"/>
      <c r="DME360" s="71"/>
      <c r="DMF360" s="71"/>
      <c r="DMG360" s="71"/>
      <c r="DMH360" s="71"/>
      <c r="DMI360" s="71"/>
      <c r="DMJ360" s="71"/>
      <c r="DMK360" s="71"/>
      <c r="DML360" s="71"/>
      <c r="DMM360" s="71"/>
      <c r="DMN360" s="71"/>
      <c r="DMO360" s="71"/>
      <c r="DMP360" s="71"/>
      <c r="DMQ360" s="71"/>
      <c r="DMR360" s="71"/>
      <c r="DMS360" s="71"/>
      <c r="DMT360" s="71"/>
      <c r="DMU360" s="71"/>
      <c r="DMV360" s="71"/>
      <c r="DMW360" s="71"/>
      <c r="DMX360" s="71"/>
      <c r="DMY360" s="71"/>
      <c r="DMZ360" s="71"/>
      <c r="DNA360" s="71"/>
      <c r="DNB360" s="71"/>
      <c r="DNC360" s="71"/>
      <c r="DND360" s="71"/>
      <c r="DNE360" s="71"/>
      <c r="DNF360" s="71"/>
      <c r="DNG360" s="71"/>
      <c r="DNH360" s="71"/>
      <c r="DNI360" s="71"/>
      <c r="DNJ360" s="71"/>
      <c r="DNK360" s="71"/>
      <c r="DNL360" s="71"/>
      <c r="DNM360" s="71"/>
      <c r="DNN360" s="71"/>
      <c r="DNO360" s="71"/>
      <c r="DNP360" s="71"/>
      <c r="DNQ360" s="71"/>
      <c r="DNR360" s="71"/>
      <c r="DNS360" s="71"/>
      <c r="DNT360" s="71"/>
      <c r="DNU360" s="71"/>
      <c r="DNV360" s="71"/>
      <c r="DNW360" s="71"/>
      <c r="DNX360" s="71"/>
      <c r="DNY360" s="71"/>
      <c r="DNZ360" s="71"/>
      <c r="DOA360" s="71"/>
      <c r="DOB360" s="71"/>
      <c r="DOC360" s="71"/>
      <c r="DOD360" s="71"/>
      <c r="DOE360" s="71"/>
      <c r="DOF360" s="71"/>
      <c r="DOG360" s="71"/>
      <c r="DOH360" s="71"/>
      <c r="DOI360" s="71"/>
      <c r="DOJ360" s="71"/>
      <c r="DOK360" s="71"/>
      <c r="DOL360" s="71"/>
      <c r="DOM360" s="71"/>
      <c r="DON360" s="71"/>
      <c r="DOO360" s="71"/>
      <c r="DOP360" s="71"/>
      <c r="DOQ360" s="71"/>
      <c r="DOR360" s="71"/>
      <c r="DOS360" s="71"/>
      <c r="DOT360" s="71"/>
      <c r="DOU360" s="71"/>
      <c r="DOV360" s="71"/>
      <c r="DOW360" s="71"/>
      <c r="DOX360" s="71"/>
      <c r="DOY360" s="71"/>
      <c r="DOZ360" s="71"/>
      <c r="DPA360" s="71"/>
      <c r="DPB360" s="71"/>
      <c r="DPC360" s="71"/>
      <c r="DPD360" s="71"/>
      <c r="DPE360" s="71"/>
      <c r="DPF360" s="71"/>
      <c r="DPG360" s="71"/>
      <c r="DPH360" s="71"/>
      <c r="DPI360" s="71"/>
      <c r="DPJ360" s="71"/>
      <c r="DPK360" s="71"/>
      <c r="DPL360" s="71"/>
      <c r="DPM360" s="71"/>
      <c r="DPN360" s="71"/>
      <c r="DPO360" s="71"/>
      <c r="DPP360" s="71"/>
      <c r="DPQ360" s="71"/>
      <c r="DPR360" s="71"/>
      <c r="DPS360" s="71"/>
      <c r="DPT360" s="71"/>
      <c r="DPU360" s="71"/>
      <c r="DPV360" s="71"/>
      <c r="DPW360" s="71"/>
      <c r="DPX360" s="71"/>
      <c r="DPY360" s="71"/>
      <c r="DPZ360" s="71"/>
      <c r="DQA360" s="71"/>
      <c r="DQB360" s="71"/>
      <c r="DQC360" s="71"/>
      <c r="DQD360" s="71"/>
      <c r="DQE360" s="71"/>
      <c r="DQF360" s="71"/>
      <c r="DQG360" s="71"/>
      <c r="DQH360" s="71"/>
      <c r="DQI360" s="71"/>
      <c r="DQJ360" s="71"/>
      <c r="DQK360" s="71"/>
      <c r="DQL360" s="71"/>
      <c r="DQM360" s="71"/>
      <c r="DQN360" s="71"/>
      <c r="DQO360" s="71"/>
      <c r="DQP360" s="71"/>
      <c r="DQQ360" s="71"/>
      <c r="DQR360" s="71"/>
      <c r="DQS360" s="71"/>
      <c r="DQT360" s="71"/>
      <c r="DQU360" s="71"/>
      <c r="DQV360" s="71"/>
      <c r="DQW360" s="71"/>
      <c r="DQX360" s="71"/>
      <c r="DQY360" s="71"/>
      <c r="DQZ360" s="71"/>
      <c r="DRA360" s="71"/>
      <c r="DRB360" s="71"/>
      <c r="DRC360" s="71"/>
      <c r="DRD360" s="71"/>
      <c r="DRE360" s="71"/>
      <c r="DRF360" s="71"/>
      <c r="DRG360" s="71"/>
      <c r="DRH360" s="71"/>
      <c r="DRI360" s="71"/>
      <c r="DRJ360" s="71"/>
      <c r="DRK360" s="71"/>
      <c r="DRL360" s="71"/>
      <c r="DRM360" s="71"/>
      <c r="DRN360" s="71"/>
      <c r="DRO360" s="71"/>
      <c r="DRP360" s="71"/>
      <c r="DRQ360" s="71"/>
      <c r="DRR360" s="71"/>
      <c r="DRS360" s="71"/>
      <c r="DRT360" s="71"/>
      <c r="DRU360" s="71"/>
      <c r="DRV360" s="71"/>
      <c r="DRW360" s="71"/>
      <c r="DRX360" s="71"/>
      <c r="DRY360" s="71"/>
      <c r="DRZ360" s="71"/>
      <c r="DSA360" s="71"/>
      <c r="DSB360" s="71"/>
      <c r="DSC360" s="71"/>
      <c r="DSD360" s="71"/>
      <c r="DSE360" s="71"/>
      <c r="DSF360" s="71"/>
      <c r="DSG360" s="71"/>
      <c r="DSH360" s="71"/>
      <c r="DSI360" s="71"/>
      <c r="DSJ360" s="71"/>
      <c r="DSK360" s="71"/>
      <c r="DSL360" s="71"/>
      <c r="DSM360" s="71"/>
      <c r="DSN360" s="71"/>
      <c r="DSO360" s="71"/>
      <c r="DSP360" s="71"/>
      <c r="DSQ360" s="71"/>
      <c r="DSR360" s="71"/>
      <c r="DSS360" s="71"/>
      <c r="DST360" s="71"/>
      <c r="DSU360" s="71"/>
      <c r="DSV360" s="71"/>
      <c r="DSW360" s="71"/>
      <c r="DSX360" s="71"/>
      <c r="DSY360" s="71"/>
      <c r="DSZ360" s="71"/>
      <c r="DTA360" s="71"/>
      <c r="DTB360" s="71"/>
      <c r="DTC360" s="71"/>
      <c r="DTD360" s="71"/>
      <c r="DTE360" s="71"/>
      <c r="DTF360" s="71"/>
      <c r="DTG360" s="71"/>
      <c r="DTH360" s="71"/>
      <c r="DTI360" s="71"/>
      <c r="DTJ360" s="71"/>
      <c r="DTK360" s="71"/>
      <c r="DTL360" s="71"/>
      <c r="DTM360" s="71"/>
      <c r="DTN360" s="71"/>
      <c r="DTO360" s="71"/>
      <c r="DTP360" s="71"/>
      <c r="DTQ360" s="71"/>
      <c r="DTR360" s="71"/>
      <c r="DTS360" s="71"/>
      <c r="DTT360" s="71"/>
      <c r="DTU360" s="71"/>
      <c r="DTV360" s="71"/>
      <c r="DTW360" s="71"/>
      <c r="DTX360" s="71"/>
      <c r="DTY360" s="71"/>
      <c r="DTZ360" s="71"/>
      <c r="DUA360" s="71"/>
      <c r="DUB360" s="71"/>
      <c r="DUC360" s="71"/>
      <c r="DUD360" s="71"/>
      <c r="DUE360" s="71"/>
      <c r="DUF360" s="71"/>
      <c r="DUG360" s="71"/>
      <c r="DUH360" s="71"/>
      <c r="DUI360" s="71"/>
      <c r="DUJ360" s="71"/>
      <c r="DUK360" s="71"/>
      <c r="DUL360" s="71"/>
      <c r="DUM360" s="71"/>
      <c r="DUN360" s="71"/>
      <c r="DUO360" s="71"/>
      <c r="DUP360" s="71"/>
      <c r="DUQ360" s="71"/>
      <c r="DUR360" s="71"/>
      <c r="DUS360" s="71"/>
      <c r="DUT360" s="71"/>
      <c r="DUU360" s="71"/>
      <c r="DUV360" s="71"/>
      <c r="DUW360" s="71"/>
      <c r="DUX360" s="71"/>
      <c r="DUY360" s="71"/>
      <c r="DUZ360" s="71"/>
      <c r="DVA360" s="71"/>
      <c r="DVB360" s="71"/>
      <c r="DVC360" s="71"/>
      <c r="DVD360" s="71"/>
      <c r="DVE360" s="71"/>
      <c r="DVF360" s="71"/>
      <c r="DVG360" s="71"/>
      <c r="DVH360" s="71"/>
      <c r="DVI360" s="71"/>
      <c r="DVJ360" s="71"/>
      <c r="DVK360" s="71"/>
      <c r="DVL360" s="71"/>
      <c r="DVM360" s="71"/>
      <c r="DVN360" s="71"/>
      <c r="DVO360" s="71"/>
      <c r="DVP360" s="71"/>
      <c r="DVQ360" s="71"/>
      <c r="DVR360" s="71"/>
      <c r="DVS360" s="71"/>
      <c r="DVT360" s="71"/>
      <c r="DVU360" s="71"/>
      <c r="DVV360" s="71"/>
      <c r="DVW360" s="71"/>
      <c r="DVX360" s="71"/>
      <c r="DVY360" s="71"/>
      <c r="DVZ360" s="71"/>
      <c r="DWA360" s="71"/>
      <c r="DWB360" s="71"/>
      <c r="DWC360" s="71"/>
      <c r="DWD360" s="71"/>
      <c r="DWE360" s="71"/>
      <c r="DWF360" s="71"/>
      <c r="DWG360" s="71"/>
      <c r="DWH360" s="71"/>
      <c r="DWI360" s="71"/>
      <c r="DWJ360" s="71"/>
      <c r="DWK360" s="71"/>
      <c r="DWL360" s="71"/>
      <c r="DWM360" s="71"/>
      <c r="DWN360" s="71"/>
      <c r="DWO360" s="71"/>
      <c r="DWP360" s="71"/>
      <c r="DWQ360" s="71"/>
      <c r="DWR360" s="71"/>
      <c r="DWS360" s="71"/>
      <c r="DWT360" s="71"/>
      <c r="DWU360" s="71"/>
      <c r="DWV360" s="71"/>
      <c r="DWW360" s="71"/>
      <c r="DWX360" s="71"/>
      <c r="DWY360" s="71"/>
      <c r="DWZ360" s="71"/>
      <c r="DXA360" s="71"/>
      <c r="DXB360" s="71"/>
      <c r="DXC360" s="71"/>
      <c r="DXD360" s="71"/>
      <c r="DXE360" s="71"/>
      <c r="DXF360" s="71"/>
      <c r="DXG360" s="71"/>
      <c r="DXH360" s="71"/>
      <c r="DXI360" s="71"/>
      <c r="DXJ360" s="71"/>
      <c r="DXK360" s="71"/>
      <c r="DXL360" s="71"/>
      <c r="DXM360" s="71"/>
      <c r="DXN360" s="71"/>
      <c r="DXO360" s="71"/>
      <c r="DXP360" s="71"/>
      <c r="DXQ360" s="71"/>
      <c r="DXR360" s="71"/>
      <c r="DXS360" s="71"/>
      <c r="DXT360" s="71"/>
      <c r="DXU360" s="71"/>
      <c r="DXV360" s="71"/>
      <c r="DXW360" s="71"/>
      <c r="DXX360" s="71"/>
      <c r="DXY360" s="71"/>
      <c r="DXZ360" s="71"/>
      <c r="DYA360" s="71"/>
      <c r="DYB360" s="71"/>
      <c r="DYC360" s="71"/>
      <c r="DYD360" s="71"/>
      <c r="DYE360" s="71"/>
      <c r="DYF360" s="71"/>
      <c r="DYG360" s="71"/>
      <c r="DYH360" s="71"/>
      <c r="DYI360" s="71"/>
      <c r="DYJ360" s="71"/>
      <c r="DYK360" s="71"/>
      <c r="DYL360" s="71"/>
      <c r="DYM360" s="71"/>
      <c r="DYN360" s="71"/>
      <c r="DYO360" s="71"/>
      <c r="DYP360" s="71"/>
      <c r="DYQ360" s="71"/>
      <c r="DYR360" s="71"/>
      <c r="DYS360" s="71"/>
      <c r="DYT360" s="71"/>
      <c r="DYU360" s="71"/>
      <c r="DYV360" s="71"/>
      <c r="DYW360" s="71"/>
      <c r="DYX360" s="71"/>
      <c r="DYY360" s="71"/>
      <c r="DYZ360" s="71"/>
      <c r="DZA360" s="71"/>
      <c r="DZB360" s="71"/>
      <c r="DZC360" s="71"/>
      <c r="DZD360" s="71"/>
      <c r="DZE360" s="71"/>
      <c r="DZF360" s="71"/>
      <c r="DZG360" s="71"/>
      <c r="DZH360" s="71"/>
      <c r="DZI360" s="71"/>
      <c r="DZJ360" s="71"/>
      <c r="DZK360" s="71"/>
      <c r="DZL360" s="71"/>
      <c r="DZM360" s="71"/>
      <c r="DZN360" s="71"/>
      <c r="DZO360" s="71"/>
      <c r="DZP360" s="71"/>
      <c r="DZQ360" s="71"/>
      <c r="DZR360" s="71"/>
      <c r="DZS360" s="71"/>
      <c r="DZT360" s="71"/>
      <c r="DZU360" s="71"/>
      <c r="DZV360" s="71"/>
      <c r="DZW360" s="71"/>
      <c r="DZX360" s="71"/>
      <c r="DZY360" s="71"/>
      <c r="DZZ360" s="71"/>
      <c r="EAA360" s="71"/>
      <c r="EAB360" s="71"/>
      <c r="EAC360" s="71"/>
      <c r="EAD360" s="71"/>
      <c r="EAE360" s="71"/>
      <c r="EAF360" s="71"/>
      <c r="EAG360" s="71"/>
      <c r="EAH360" s="71"/>
      <c r="EAI360" s="71"/>
      <c r="EAJ360" s="71"/>
      <c r="EAK360" s="71"/>
      <c r="EAL360" s="71"/>
      <c r="EAM360" s="71"/>
      <c r="EAN360" s="71"/>
      <c r="EAO360" s="71"/>
      <c r="EAP360" s="71"/>
      <c r="EAQ360" s="71"/>
      <c r="EAR360" s="71"/>
      <c r="EAS360" s="71"/>
      <c r="EAT360" s="71"/>
      <c r="EAU360" s="71"/>
      <c r="EAV360" s="71"/>
      <c r="EAW360" s="71"/>
      <c r="EAX360" s="71"/>
      <c r="EAY360" s="71"/>
      <c r="EAZ360" s="71"/>
      <c r="EBA360" s="71"/>
      <c r="EBB360" s="71"/>
      <c r="EBC360" s="71"/>
      <c r="EBD360" s="71"/>
      <c r="EBE360" s="71"/>
      <c r="EBF360" s="71"/>
      <c r="EBG360" s="71"/>
      <c r="EBH360" s="71"/>
      <c r="EBI360" s="71"/>
      <c r="EBJ360" s="71"/>
      <c r="EBK360" s="71"/>
      <c r="EBL360" s="71"/>
      <c r="EBM360" s="71"/>
      <c r="EBN360" s="71"/>
      <c r="EBO360" s="71"/>
      <c r="EBP360" s="71"/>
      <c r="EBQ360" s="71"/>
      <c r="EBR360" s="71"/>
      <c r="EBS360" s="71"/>
      <c r="EBT360" s="71"/>
      <c r="EBU360" s="71"/>
      <c r="EBV360" s="71"/>
      <c r="EBW360" s="71"/>
      <c r="EBX360" s="71"/>
      <c r="EBY360" s="71"/>
      <c r="EBZ360" s="71"/>
      <c r="ECA360" s="71"/>
      <c r="ECB360" s="71"/>
      <c r="ECC360" s="71"/>
      <c r="ECD360" s="71"/>
      <c r="ECE360" s="71"/>
      <c r="ECF360" s="71"/>
      <c r="ECG360" s="71"/>
      <c r="ECH360" s="71"/>
      <c r="ECI360" s="71"/>
      <c r="ECJ360" s="71"/>
      <c r="ECK360" s="71"/>
      <c r="ECL360" s="71"/>
      <c r="ECM360" s="71"/>
      <c r="ECN360" s="71"/>
      <c r="ECO360" s="71"/>
      <c r="ECP360" s="71"/>
      <c r="ECQ360" s="71"/>
      <c r="ECR360" s="71"/>
      <c r="ECS360" s="71"/>
      <c r="ECT360" s="71"/>
      <c r="ECU360" s="71"/>
      <c r="ECV360" s="71"/>
      <c r="ECW360" s="71"/>
      <c r="ECX360" s="71"/>
      <c r="ECY360" s="71"/>
      <c r="ECZ360" s="71"/>
      <c r="EDA360" s="71"/>
      <c r="EDB360" s="71"/>
      <c r="EDC360" s="71"/>
      <c r="EDD360" s="71"/>
      <c r="EDE360" s="71"/>
      <c r="EDF360" s="71"/>
      <c r="EDG360" s="71"/>
      <c r="EDH360" s="71"/>
      <c r="EDI360" s="71"/>
      <c r="EDJ360" s="71"/>
      <c r="EDK360" s="71"/>
      <c r="EDL360" s="71"/>
      <c r="EDM360" s="71"/>
      <c r="EDN360" s="71"/>
      <c r="EDO360" s="71"/>
      <c r="EDP360" s="71"/>
      <c r="EDQ360" s="71"/>
      <c r="EDR360" s="71"/>
      <c r="EDS360" s="71"/>
      <c r="EDT360" s="71"/>
      <c r="EDU360" s="71"/>
      <c r="EDV360" s="71"/>
      <c r="EDW360" s="71"/>
      <c r="EDX360" s="71"/>
      <c r="EDY360" s="71"/>
      <c r="EDZ360" s="71"/>
      <c r="EEA360" s="71"/>
      <c r="EEB360" s="71"/>
      <c r="EEC360" s="71"/>
      <c r="EED360" s="71"/>
      <c r="EEE360" s="71"/>
      <c r="EEF360" s="71"/>
      <c r="EEG360" s="71"/>
      <c r="EEH360" s="71"/>
      <c r="EEI360" s="71"/>
      <c r="EEJ360" s="71"/>
      <c r="EEK360" s="71"/>
      <c r="EEL360" s="71"/>
      <c r="EEM360" s="71"/>
      <c r="EEN360" s="71"/>
      <c r="EEO360" s="71"/>
      <c r="EEP360" s="71"/>
      <c r="EEQ360" s="71"/>
      <c r="EER360" s="71"/>
      <c r="EES360" s="71"/>
      <c r="EET360" s="71"/>
      <c r="EEU360" s="71"/>
      <c r="EEV360" s="71"/>
      <c r="EEW360" s="71"/>
      <c r="EEX360" s="71"/>
      <c r="EEY360" s="71"/>
      <c r="EEZ360" s="71"/>
      <c r="EFA360" s="71"/>
      <c r="EFB360" s="71"/>
      <c r="EFC360" s="71"/>
      <c r="EFD360" s="71"/>
      <c r="EFE360" s="71"/>
      <c r="EFF360" s="71"/>
      <c r="EFG360" s="71"/>
      <c r="EFH360" s="71"/>
      <c r="EFI360" s="71"/>
      <c r="EFJ360" s="71"/>
      <c r="EFK360" s="71"/>
      <c r="EFL360" s="71"/>
      <c r="EFM360" s="71"/>
      <c r="EFN360" s="71"/>
      <c r="EFO360" s="71"/>
      <c r="EFP360" s="71"/>
      <c r="EFQ360" s="71"/>
      <c r="EFR360" s="71"/>
      <c r="EFS360" s="71"/>
      <c r="EFT360" s="71"/>
      <c r="EFU360" s="71"/>
      <c r="EFV360" s="71"/>
      <c r="EFW360" s="71"/>
      <c r="EFX360" s="71"/>
      <c r="EFY360" s="71"/>
      <c r="EFZ360" s="71"/>
      <c r="EGA360" s="71"/>
      <c r="EGB360" s="71"/>
      <c r="EGC360" s="71"/>
      <c r="EGD360" s="71"/>
      <c r="EGE360" s="71"/>
      <c r="EGF360" s="71"/>
      <c r="EGG360" s="71"/>
      <c r="EGH360" s="71"/>
      <c r="EGI360" s="71"/>
      <c r="EGJ360" s="71"/>
      <c r="EGK360" s="71"/>
      <c r="EGL360" s="71"/>
      <c r="EGM360" s="71"/>
      <c r="EGN360" s="71"/>
      <c r="EGO360" s="71"/>
      <c r="EGP360" s="71"/>
      <c r="EGQ360" s="71"/>
      <c r="EGR360" s="71"/>
      <c r="EGS360" s="71"/>
      <c r="EGT360" s="71"/>
      <c r="EGU360" s="71"/>
      <c r="EGV360" s="71"/>
      <c r="EGW360" s="71"/>
      <c r="EGX360" s="71"/>
      <c r="EGY360" s="71"/>
      <c r="EGZ360" s="71"/>
      <c r="EHA360" s="71"/>
      <c r="EHB360" s="71"/>
      <c r="EHC360" s="71"/>
      <c r="EHD360" s="71"/>
      <c r="EHE360" s="71"/>
      <c r="EHF360" s="71"/>
      <c r="EHG360" s="71"/>
      <c r="EHH360" s="71"/>
      <c r="EHI360" s="71"/>
      <c r="EHJ360" s="71"/>
      <c r="EHK360" s="71"/>
      <c r="EHL360" s="71"/>
      <c r="EHM360" s="71"/>
      <c r="EHN360" s="71"/>
      <c r="EHO360" s="71"/>
      <c r="EHP360" s="71"/>
      <c r="EHQ360" s="71"/>
      <c r="EHR360" s="71"/>
      <c r="EHS360" s="71"/>
      <c r="EHT360" s="71"/>
      <c r="EHU360" s="71"/>
      <c r="EHV360" s="71"/>
      <c r="EHW360" s="71"/>
      <c r="EHX360" s="71"/>
      <c r="EHY360" s="71"/>
      <c r="EHZ360" s="71"/>
      <c r="EIA360" s="71"/>
      <c r="EIB360" s="71"/>
      <c r="EIC360" s="71"/>
      <c r="EID360" s="71"/>
      <c r="EIE360" s="71"/>
      <c r="EIF360" s="71"/>
      <c r="EIG360" s="71"/>
      <c r="EIH360" s="71"/>
      <c r="EII360" s="71"/>
      <c r="EIJ360" s="71"/>
      <c r="EIK360" s="71"/>
      <c r="EIL360" s="71"/>
      <c r="EIM360" s="71"/>
      <c r="EIN360" s="71"/>
      <c r="EIO360" s="71"/>
      <c r="EIP360" s="71"/>
      <c r="EIQ360" s="71"/>
      <c r="EIR360" s="71"/>
      <c r="EIS360" s="71"/>
      <c r="EIT360" s="71"/>
      <c r="EIU360" s="71"/>
      <c r="EIV360" s="71"/>
      <c r="EIW360" s="71"/>
      <c r="EIX360" s="71"/>
      <c r="EIY360" s="71"/>
      <c r="EIZ360" s="71"/>
      <c r="EJA360" s="71"/>
      <c r="EJB360" s="71"/>
      <c r="EJC360" s="71"/>
      <c r="EJD360" s="71"/>
      <c r="EJE360" s="71"/>
      <c r="EJF360" s="71"/>
      <c r="EJG360" s="71"/>
      <c r="EJH360" s="71"/>
      <c r="EJI360" s="71"/>
      <c r="EJJ360" s="71"/>
      <c r="EJK360" s="71"/>
      <c r="EJL360" s="71"/>
      <c r="EJM360" s="71"/>
      <c r="EJN360" s="71"/>
      <c r="EJO360" s="71"/>
      <c r="EJP360" s="71"/>
      <c r="EJQ360" s="71"/>
      <c r="EJR360" s="71"/>
      <c r="EJS360" s="71"/>
      <c r="EJT360" s="71"/>
      <c r="EJU360" s="71"/>
      <c r="EJV360" s="71"/>
      <c r="EJW360" s="71"/>
      <c r="EJX360" s="71"/>
      <c r="EJY360" s="71"/>
      <c r="EJZ360" s="71"/>
      <c r="EKA360" s="71"/>
      <c r="EKB360" s="71"/>
      <c r="EKC360" s="71"/>
      <c r="EKD360" s="71"/>
      <c r="EKE360" s="71"/>
      <c r="EKF360" s="71"/>
      <c r="EKG360" s="71"/>
      <c r="EKH360" s="71"/>
      <c r="EKI360" s="71"/>
      <c r="EKJ360" s="71"/>
      <c r="EKK360" s="71"/>
      <c r="EKL360" s="71"/>
      <c r="EKM360" s="71"/>
      <c r="EKN360" s="71"/>
      <c r="EKO360" s="71"/>
      <c r="EKP360" s="71"/>
      <c r="EKQ360" s="71"/>
      <c r="EKR360" s="71"/>
      <c r="EKS360" s="71"/>
      <c r="EKT360" s="71"/>
      <c r="EKU360" s="71"/>
      <c r="EKV360" s="71"/>
      <c r="EKW360" s="71"/>
      <c r="EKX360" s="71"/>
      <c r="EKY360" s="71"/>
      <c r="EKZ360" s="71"/>
      <c r="ELA360" s="71"/>
      <c r="ELB360" s="71"/>
      <c r="ELC360" s="71"/>
      <c r="ELD360" s="71"/>
      <c r="ELE360" s="71"/>
      <c r="ELF360" s="71"/>
      <c r="ELG360" s="71"/>
      <c r="ELH360" s="71"/>
      <c r="ELI360" s="71"/>
      <c r="ELJ360" s="71"/>
      <c r="ELK360" s="71"/>
      <c r="ELL360" s="71"/>
      <c r="ELM360" s="71"/>
      <c r="ELN360" s="71"/>
      <c r="ELO360" s="71"/>
      <c r="ELP360" s="71"/>
      <c r="ELQ360" s="71"/>
      <c r="ELR360" s="71"/>
      <c r="ELS360" s="71"/>
      <c r="ELT360" s="71"/>
      <c r="ELU360" s="71"/>
      <c r="ELV360" s="71"/>
      <c r="ELW360" s="71"/>
      <c r="ELX360" s="71"/>
      <c r="ELY360" s="71"/>
      <c r="ELZ360" s="71"/>
      <c r="EMA360" s="71"/>
      <c r="EMB360" s="71"/>
      <c r="EMC360" s="71"/>
      <c r="EMD360" s="71"/>
      <c r="EME360" s="71"/>
      <c r="EMF360" s="71"/>
      <c r="EMG360" s="71"/>
      <c r="EMH360" s="71"/>
      <c r="EMI360" s="71"/>
      <c r="EMJ360" s="71"/>
      <c r="EMK360" s="71"/>
      <c r="EML360" s="71"/>
      <c r="EMM360" s="71"/>
      <c r="EMN360" s="71"/>
      <c r="EMO360" s="71"/>
      <c r="EMP360" s="71"/>
      <c r="EMQ360" s="71"/>
      <c r="EMR360" s="71"/>
      <c r="EMS360" s="71"/>
      <c r="EMT360" s="71"/>
      <c r="EMU360" s="71"/>
      <c r="EMV360" s="71"/>
      <c r="EMW360" s="71"/>
      <c r="EMX360" s="71"/>
      <c r="EMY360" s="71"/>
      <c r="EMZ360" s="71"/>
      <c r="ENA360" s="71"/>
      <c r="ENB360" s="71"/>
      <c r="ENC360" s="71"/>
      <c r="END360" s="71"/>
      <c r="ENE360" s="71"/>
      <c r="ENF360" s="71"/>
      <c r="ENG360" s="71"/>
      <c r="ENH360" s="71"/>
      <c r="ENI360" s="71"/>
      <c r="ENJ360" s="71"/>
      <c r="ENK360" s="71"/>
      <c r="ENL360" s="71"/>
      <c r="ENM360" s="71"/>
      <c r="ENN360" s="71"/>
      <c r="ENO360" s="71"/>
      <c r="ENP360" s="71"/>
      <c r="ENQ360" s="71"/>
      <c r="ENR360" s="71"/>
      <c r="ENS360" s="71"/>
      <c r="ENT360" s="71"/>
      <c r="ENU360" s="71"/>
      <c r="ENV360" s="71"/>
      <c r="ENW360" s="71"/>
      <c r="ENX360" s="71"/>
      <c r="ENY360" s="71"/>
      <c r="ENZ360" s="71"/>
      <c r="EOA360" s="71"/>
      <c r="EOB360" s="71"/>
      <c r="EOC360" s="71"/>
      <c r="EOD360" s="71"/>
      <c r="EOE360" s="71"/>
      <c r="EOF360" s="71"/>
      <c r="EOG360" s="71"/>
      <c r="EOH360" s="71"/>
      <c r="EOI360" s="71"/>
      <c r="EOJ360" s="71"/>
      <c r="EOK360" s="71"/>
      <c r="EOL360" s="71"/>
      <c r="EOM360" s="71"/>
      <c r="EON360" s="71"/>
      <c r="EOO360" s="71"/>
      <c r="EOP360" s="71"/>
      <c r="EOQ360" s="71"/>
      <c r="EOR360" s="71"/>
      <c r="EOS360" s="71"/>
      <c r="EOT360" s="71"/>
      <c r="EOU360" s="71"/>
      <c r="EOV360" s="71"/>
      <c r="EOW360" s="71"/>
      <c r="EOX360" s="71"/>
      <c r="EOY360" s="71"/>
      <c r="EOZ360" s="71"/>
      <c r="EPA360" s="71"/>
      <c r="EPB360" s="71"/>
      <c r="EPC360" s="71"/>
      <c r="EPD360" s="71"/>
      <c r="EPE360" s="71"/>
      <c r="EPF360" s="71"/>
      <c r="EPG360" s="71"/>
      <c r="EPH360" s="71"/>
      <c r="EPI360" s="71"/>
      <c r="EPJ360" s="71"/>
      <c r="EPK360" s="71"/>
      <c r="EPL360" s="71"/>
      <c r="EPM360" s="71"/>
      <c r="EPN360" s="71"/>
      <c r="EPO360" s="71"/>
      <c r="EPP360" s="71"/>
      <c r="EPQ360" s="71"/>
      <c r="EPR360" s="71"/>
      <c r="EPS360" s="71"/>
      <c r="EPT360" s="71"/>
      <c r="EPU360" s="71"/>
      <c r="EPV360" s="71"/>
      <c r="EPW360" s="71"/>
      <c r="EPX360" s="71"/>
      <c r="EPY360" s="71"/>
      <c r="EPZ360" s="71"/>
      <c r="EQA360" s="71"/>
      <c r="EQB360" s="71"/>
      <c r="EQC360" s="71"/>
      <c r="EQD360" s="71"/>
      <c r="EQE360" s="71"/>
      <c r="EQF360" s="71"/>
      <c r="EQG360" s="71"/>
      <c r="EQH360" s="71"/>
      <c r="EQI360" s="71"/>
      <c r="EQJ360" s="71"/>
      <c r="EQK360" s="71"/>
      <c r="EQL360" s="71"/>
      <c r="EQM360" s="71"/>
      <c r="EQN360" s="71"/>
      <c r="EQO360" s="71"/>
      <c r="EQP360" s="71"/>
      <c r="EQQ360" s="71"/>
      <c r="EQR360" s="71"/>
      <c r="EQS360" s="71"/>
      <c r="EQT360" s="71"/>
      <c r="EQU360" s="71"/>
      <c r="EQV360" s="71"/>
      <c r="EQW360" s="71"/>
      <c r="EQX360" s="71"/>
      <c r="EQY360" s="71"/>
      <c r="EQZ360" s="71"/>
      <c r="ERA360" s="71"/>
      <c r="ERB360" s="71"/>
      <c r="ERC360" s="71"/>
      <c r="ERD360" s="71"/>
      <c r="ERE360" s="71"/>
      <c r="ERF360" s="71"/>
      <c r="ERG360" s="71"/>
      <c r="ERH360" s="71"/>
      <c r="ERI360" s="71"/>
      <c r="ERJ360" s="71"/>
      <c r="ERK360" s="71"/>
      <c r="ERL360" s="71"/>
      <c r="ERM360" s="71"/>
      <c r="ERN360" s="71"/>
      <c r="ERO360" s="71"/>
      <c r="ERP360" s="71"/>
      <c r="ERQ360" s="71"/>
      <c r="ERR360" s="71"/>
      <c r="ERS360" s="71"/>
      <c r="ERT360" s="71"/>
      <c r="ERU360" s="71"/>
      <c r="ERV360" s="71"/>
      <c r="ERW360" s="71"/>
      <c r="ERX360" s="71"/>
      <c r="ERY360" s="71"/>
      <c r="ERZ360" s="71"/>
      <c r="ESA360" s="71"/>
      <c r="ESB360" s="71"/>
      <c r="ESC360" s="71"/>
      <c r="ESD360" s="71"/>
      <c r="ESE360" s="71"/>
      <c r="ESF360" s="71"/>
      <c r="ESG360" s="71"/>
      <c r="ESH360" s="71"/>
      <c r="ESI360" s="71"/>
      <c r="ESJ360" s="71"/>
      <c r="ESK360" s="71"/>
      <c r="ESL360" s="71"/>
      <c r="ESM360" s="71"/>
      <c r="ESN360" s="71"/>
      <c r="ESO360" s="71"/>
      <c r="ESP360" s="71"/>
      <c r="ESQ360" s="71"/>
      <c r="ESR360" s="71"/>
      <c r="ESS360" s="71"/>
      <c r="EST360" s="71"/>
      <c r="ESU360" s="71"/>
      <c r="ESV360" s="71"/>
      <c r="ESW360" s="71"/>
      <c r="ESX360" s="71"/>
      <c r="ESY360" s="71"/>
      <c r="ESZ360" s="71"/>
      <c r="ETA360" s="71"/>
      <c r="ETB360" s="71"/>
      <c r="ETC360" s="71"/>
      <c r="ETD360" s="71"/>
      <c r="ETE360" s="71"/>
      <c r="ETF360" s="71"/>
      <c r="ETG360" s="71"/>
      <c r="ETH360" s="71"/>
      <c r="ETI360" s="71"/>
      <c r="ETJ360" s="71"/>
      <c r="ETK360" s="71"/>
      <c r="ETL360" s="71"/>
      <c r="ETM360" s="71"/>
      <c r="ETN360" s="71"/>
      <c r="ETO360" s="71"/>
      <c r="ETP360" s="71"/>
      <c r="ETQ360" s="71"/>
      <c r="ETR360" s="71"/>
      <c r="ETS360" s="71"/>
      <c r="ETT360" s="71"/>
      <c r="ETU360" s="71"/>
      <c r="ETV360" s="71"/>
      <c r="ETW360" s="71"/>
      <c r="ETX360" s="71"/>
      <c r="ETY360" s="71"/>
      <c r="ETZ360" s="71"/>
      <c r="EUA360" s="71"/>
      <c r="EUB360" s="71"/>
      <c r="EUC360" s="71"/>
      <c r="EUD360" s="71"/>
      <c r="EUE360" s="71"/>
      <c r="EUF360" s="71"/>
      <c r="EUG360" s="71"/>
      <c r="EUH360" s="71"/>
      <c r="EUI360" s="71"/>
      <c r="EUJ360" s="71"/>
      <c r="EUK360" s="71"/>
      <c r="EUL360" s="71"/>
      <c r="EUM360" s="71"/>
      <c r="EUN360" s="71"/>
      <c r="EUO360" s="71"/>
      <c r="EUP360" s="71"/>
      <c r="EUQ360" s="71"/>
      <c r="EUR360" s="71"/>
      <c r="EUS360" s="71"/>
      <c r="EUT360" s="71"/>
      <c r="EUU360" s="71"/>
      <c r="EUV360" s="71"/>
      <c r="EUW360" s="71"/>
      <c r="EUX360" s="71"/>
      <c r="EUY360" s="71"/>
      <c r="EUZ360" s="71"/>
      <c r="EVA360" s="71"/>
      <c r="EVB360" s="71"/>
      <c r="EVC360" s="71"/>
      <c r="EVD360" s="71"/>
      <c r="EVE360" s="71"/>
      <c r="EVF360" s="71"/>
      <c r="EVG360" s="71"/>
      <c r="EVH360" s="71"/>
      <c r="EVI360" s="71"/>
      <c r="EVJ360" s="71"/>
      <c r="EVK360" s="71"/>
      <c r="EVL360" s="71"/>
      <c r="EVM360" s="71"/>
      <c r="EVN360" s="71"/>
      <c r="EVO360" s="71"/>
      <c r="EVP360" s="71"/>
      <c r="EVQ360" s="71"/>
      <c r="EVR360" s="71"/>
      <c r="EVS360" s="71"/>
      <c r="EVT360" s="71"/>
      <c r="EVU360" s="71"/>
      <c r="EVV360" s="71"/>
      <c r="EVW360" s="71"/>
      <c r="EVX360" s="71"/>
      <c r="EVY360" s="71"/>
      <c r="EVZ360" s="71"/>
      <c r="EWA360" s="71"/>
      <c r="EWB360" s="71"/>
      <c r="EWC360" s="71"/>
      <c r="EWD360" s="71"/>
      <c r="EWE360" s="71"/>
      <c r="EWF360" s="71"/>
      <c r="EWG360" s="71"/>
      <c r="EWH360" s="71"/>
      <c r="EWI360" s="71"/>
      <c r="EWJ360" s="71"/>
      <c r="EWK360" s="71"/>
      <c r="EWL360" s="71"/>
      <c r="EWM360" s="71"/>
      <c r="EWN360" s="71"/>
      <c r="EWO360" s="71"/>
      <c r="EWP360" s="71"/>
      <c r="EWQ360" s="71"/>
      <c r="EWR360" s="71"/>
      <c r="EWS360" s="71"/>
      <c r="EWT360" s="71"/>
      <c r="EWU360" s="71"/>
      <c r="EWV360" s="71"/>
      <c r="EWW360" s="71"/>
      <c r="EWX360" s="71"/>
      <c r="EWY360" s="71"/>
      <c r="EWZ360" s="71"/>
      <c r="EXA360" s="71"/>
      <c r="EXB360" s="71"/>
      <c r="EXC360" s="71"/>
      <c r="EXD360" s="71"/>
      <c r="EXE360" s="71"/>
      <c r="EXF360" s="71"/>
      <c r="EXG360" s="71"/>
      <c r="EXH360" s="71"/>
      <c r="EXI360" s="71"/>
      <c r="EXJ360" s="71"/>
      <c r="EXK360" s="71"/>
      <c r="EXL360" s="71"/>
      <c r="EXM360" s="71"/>
      <c r="EXN360" s="71"/>
      <c r="EXO360" s="71"/>
      <c r="EXP360" s="71"/>
      <c r="EXQ360" s="71"/>
      <c r="EXR360" s="71"/>
      <c r="EXS360" s="71"/>
      <c r="EXT360" s="71"/>
      <c r="EXU360" s="71"/>
      <c r="EXV360" s="71"/>
      <c r="EXW360" s="71"/>
      <c r="EXX360" s="71"/>
      <c r="EXY360" s="71"/>
      <c r="EXZ360" s="71"/>
      <c r="EYA360" s="71"/>
      <c r="EYB360" s="71"/>
      <c r="EYC360" s="71"/>
      <c r="EYD360" s="71"/>
      <c r="EYE360" s="71"/>
      <c r="EYF360" s="71"/>
      <c r="EYG360" s="71"/>
      <c r="EYH360" s="71"/>
      <c r="EYI360" s="71"/>
      <c r="EYJ360" s="71"/>
      <c r="EYK360" s="71"/>
      <c r="EYL360" s="71"/>
      <c r="EYM360" s="71"/>
      <c r="EYN360" s="71"/>
      <c r="EYO360" s="71"/>
      <c r="EYP360" s="71"/>
      <c r="EYQ360" s="71"/>
      <c r="EYR360" s="71"/>
      <c r="EYS360" s="71"/>
      <c r="EYT360" s="71"/>
      <c r="EYU360" s="71"/>
      <c r="EYV360" s="71"/>
      <c r="EYW360" s="71"/>
      <c r="EYX360" s="71"/>
      <c r="EYY360" s="71"/>
      <c r="EYZ360" s="71"/>
      <c r="EZA360" s="71"/>
      <c r="EZB360" s="71"/>
      <c r="EZC360" s="71"/>
      <c r="EZD360" s="71"/>
      <c r="EZE360" s="71"/>
      <c r="EZF360" s="71"/>
      <c r="EZG360" s="71"/>
      <c r="EZH360" s="71"/>
      <c r="EZI360" s="71"/>
      <c r="EZJ360" s="71"/>
      <c r="EZK360" s="71"/>
      <c r="EZL360" s="71"/>
      <c r="EZM360" s="71"/>
      <c r="EZN360" s="71"/>
      <c r="EZO360" s="71"/>
      <c r="EZP360" s="71"/>
      <c r="EZQ360" s="71"/>
      <c r="EZR360" s="71"/>
      <c r="EZS360" s="71"/>
      <c r="EZT360" s="71"/>
      <c r="EZU360" s="71"/>
      <c r="EZV360" s="71"/>
      <c r="EZW360" s="71"/>
      <c r="EZX360" s="71"/>
      <c r="EZY360" s="71"/>
      <c r="EZZ360" s="71"/>
      <c r="FAA360" s="71"/>
      <c r="FAB360" s="71"/>
      <c r="FAC360" s="71"/>
      <c r="FAD360" s="71"/>
      <c r="FAE360" s="71"/>
      <c r="FAF360" s="71"/>
      <c r="FAG360" s="71"/>
      <c r="FAH360" s="71"/>
      <c r="FAI360" s="71"/>
      <c r="FAJ360" s="71"/>
      <c r="FAK360" s="71"/>
      <c r="FAL360" s="71"/>
      <c r="FAM360" s="71"/>
      <c r="FAN360" s="71"/>
      <c r="FAO360" s="71"/>
      <c r="FAP360" s="71"/>
      <c r="FAQ360" s="71"/>
      <c r="FAR360" s="71"/>
      <c r="FAS360" s="71"/>
      <c r="FAT360" s="71"/>
      <c r="FAU360" s="71"/>
      <c r="FAV360" s="71"/>
      <c r="FAW360" s="71"/>
      <c r="FAX360" s="71"/>
      <c r="FAY360" s="71"/>
      <c r="FAZ360" s="71"/>
      <c r="FBA360" s="71"/>
      <c r="FBB360" s="71"/>
      <c r="FBC360" s="71"/>
      <c r="FBD360" s="71"/>
      <c r="FBE360" s="71"/>
      <c r="FBF360" s="71"/>
      <c r="FBG360" s="71"/>
      <c r="FBH360" s="71"/>
      <c r="FBI360" s="71"/>
      <c r="FBJ360" s="71"/>
      <c r="FBK360" s="71"/>
      <c r="FBL360" s="71"/>
      <c r="FBM360" s="71"/>
      <c r="FBN360" s="71"/>
      <c r="FBO360" s="71"/>
      <c r="FBP360" s="71"/>
      <c r="FBQ360" s="71"/>
      <c r="FBR360" s="71"/>
      <c r="FBS360" s="71"/>
      <c r="FBT360" s="71"/>
      <c r="FBU360" s="71"/>
      <c r="FBV360" s="71"/>
      <c r="FBW360" s="71"/>
      <c r="FBX360" s="71"/>
      <c r="FBY360" s="71"/>
      <c r="FBZ360" s="71"/>
      <c r="FCA360" s="71"/>
      <c r="FCB360" s="71"/>
      <c r="FCC360" s="71"/>
      <c r="FCD360" s="71"/>
      <c r="FCE360" s="71"/>
      <c r="FCF360" s="71"/>
      <c r="FCG360" s="71"/>
      <c r="FCH360" s="71"/>
      <c r="FCI360" s="71"/>
      <c r="FCJ360" s="71"/>
      <c r="FCK360" s="71"/>
      <c r="FCL360" s="71"/>
      <c r="FCM360" s="71"/>
      <c r="FCN360" s="71"/>
      <c r="FCO360" s="71"/>
      <c r="FCP360" s="71"/>
      <c r="FCQ360" s="71"/>
      <c r="FCR360" s="71"/>
      <c r="FCS360" s="71"/>
      <c r="FCT360" s="71"/>
      <c r="FCU360" s="71"/>
      <c r="FCV360" s="71"/>
      <c r="FCW360" s="71"/>
      <c r="FCX360" s="71"/>
      <c r="FCY360" s="71"/>
      <c r="FCZ360" s="71"/>
      <c r="FDA360" s="71"/>
      <c r="FDB360" s="71"/>
      <c r="FDC360" s="71"/>
      <c r="FDD360" s="71"/>
      <c r="FDE360" s="71"/>
      <c r="FDF360" s="71"/>
      <c r="FDG360" s="71"/>
      <c r="FDH360" s="71"/>
      <c r="FDI360" s="71"/>
      <c r="FDJ360" s="71"/>
      <c r="FDK360" s="71"/>
      <c r="FDL360" s="71"/>
      <c r="FDM360" s="71"/>
      <c r="FDN360" s="71"/>
      <c r="FDO360" s="71"/>
      <c r="FDP360" s="71"/>
      <c r="FDQ360" s="71"/>
      <c r="FDR360" s="71"/>
      <c r="FDS360" s="71"/>
      <c r="FDT360" s="71"/>
      <c r="FDU360" s="71"/>
      <c r="FDV360" s="71"/>
      <c r="FDW360" s="71"/>
      <c r="FDX360" s="71"/>
      <c r="FDY360" s="71"/>
      <c r="FDZ360" s="71"/>
      <c r="FEA360" s="71"/>
      <c r="FEB360" s="71"/>
      <c r="FEC360" s="71"/>
      <c r="FED360" s="71"/>
      <c r="FEE360" s="71"/>
      <c r="FEF360" s="71"/>
      <c r="FEG360" s="71"/>
      <c r="FEH360" s="71"/>
      <c r="FEI360" s="71"/>
      <c r="FEJ360" s="71"/>
      <c r="FEK360" s="71"/>
      <c r="FEL360" s="71"/>
      <c r="FEM360" s="71"/>
      <c r="FEN360" s="71"/>
      <c r="FEO360" s="71"/>
      <c r="FEP360" s="71"/>
      <c r="FEQ360" s="71"/>
      <c r="FER360" s="71"/>
      <c r="FES360" s="71"/>
      <c r="FET360" s="71"/>
      <c r="FEU360" s="71"/>
      <c r="FEV360" s="71"/>
      <c r="FEW360" s="71"/>
      <c r="FEX360" s="71"/>
      <c r="FEY360" s="71"/>
      <c r="FEZ360" s="71"/>
      <c r="FFA360" s="71"/>
      <c r="FFB360" s="71"/>
      <c r="FFC360" s="71"/>
      <c r="FFD360" s="71"/>
      <c r="FFE360" s="71"/>
      <c r="FFF360" s="71"/>
      <c r="FFG360" s="71"/>
      <c r="FFH360" s="71"/>
      <c r="FFI360" s="71"/>
      <c r="FFJ360" s="71"/>
      <c r="FFK360" s="71"/>
      <c r="FFL360" s="71"/>
      <c r="FFM360" s="71"/>
      <c r="FFN360" s="71"/>
      <c r="FFO360" s="71"/>
      <c r="FFP360" s="71"/>
      <c r="FFQ360" s="71"/>
      <c r="FFR360" s="71"/>
      <c r="FFS360" s="71"/>
      <c r="FFT360" s="71"/>
      <c r="FFU360" s="71"/>
      <c r="FFV360" s="71"/>
      <c r="FFW360" s="71"/>
      <c r="FFX360" s="71"/>
      <c r="FFY360" s="71"/>
      <c r="FFZ360" s="71"/>
      <c r="FGA360" s="71"/>
      <c r="FGB360" s="71"/>
      <c r="FGC360" s="71"/>
      <c r="FGD360" s="71"/>
      <c r="FGE360" s="71"/>
      <c r="FGF360" s="71"/>
      <c r="FGG360" s="71"/>
      <c r="FGH360" s="71"/>
      <c r="FGI360" s="71"/>
      <c r="FGJ360" s="71"/>
      <c r="FGK360" s="71"/>
      <c r="FGL360" s="71"/>
      <c r="FGM360" s="71"/>
      <c r="FGN360" s="71"/>
      <c r="FGO360" s="71"/>
      <c r="FGP360" s="71"/>
      <c r="FGQ360" s="71"/>
      <c r="FGR360" s="71"/>
      <c r="FGS360" s="71"/>
      <c r="FGT360" s="71"/>
      <c r="FGU360" s="71"/>
      <c r="FGV360" s="71"/>
      <c r="FGW360" s="71"/>
      <c r="FGX360" s="71"/>
      <c r="FGY360" s="71"/>
      <c r="FGZ360" s="71"/>
      <c r="FHA360" s="71"/>
      <c r="FHB360" s="71"/>
      <c r="FHC360" s="71"/>
      <c r="FHD360" s="71"/>
      <c r="FHE360" s="71"/>
      <c r="FHF360" s="71"/>
      <c r="FHG360" s="71"/>
      <c r="FHH360" s="71"/>
      <c r="FHI360" s="71"/>
      <c r="FHJ360" s="71"/>
      <c r="FHK360" s="71"/>
      <c r="FHL360" s="71"/>
      <c r="FHM360" s="71"/>
      <c r="FHN360" s="71"/>
      <c r="FHO360" s="71"/>
      <c r="FHP360" s="71"/>
      <c r="FHQ360" s="71"/>
      <c r="FHR360" s="71"/>
      <c r="FHS360" s="71"/>
      <c r="FHT360" s="71"/>
      <c r="FHU360" s="71"/>
      <c r="FHV360" s="71"/>
      <c r="FHW360" s="71"/>
      <c r="FHX360" s="71"/>
      <c r="FHY360" s="71"/>
      <c r="FHZ360" s="71"/>
      <c r="FIA360" s="71"/>
      <c r="FIB360" s="71"/>
      <c r="FIC360" s="71"/>
      <c r="FID360" s="71"/>
      <c r="FIE360" s="71"/>
      <c r="FIF360" s="71"/>
      <c r="FIG360" s="71"/>
      <c r="FIH360" s="71"/>
      <c r="FII360" s="71"/>
      <c r="FIJ360" s="71"/>
      <c r="FIK360" s="71"/>
      <c r="FIL360" s="71"/>
      <c r="FIM360" s="71"/>
      <c r="FIN360" s="71"/>
      <c r="FIO360" s="71"/>
      <c r="FIP360" s="71"/>
      <c r="FIQ360" s="71"/>
      <c r="FIR360" s="71"/>
      <c r="FIS360" s="71"/>
      <c r="FIT360" s="71"/>
      <c r="FIU360" s="71"/>
      <c r="FIV360" s="71"/>
      <c r="FIW360" s="71"/>
      <c r="FIX360" s="71"/>
      <c r="FIY360" s="71"/>
      <c r="FIZ360" s="71"/>
      <c r="FJA360" s="71"/>
      <c r="FJB360" s="71"/>
      <c r="FJC360" s="71"/>
      <c r="FJD360" s="71"/>
      <c r="FJE360" s="71"/>
      <c r="FJF360" s="71"/>
      <c r="FJG360" s="71"/>
      <c r="FJH360" s="71"/>
      <c r="FJI360" s="71"/>
      <c r="FJJ360" s="71"/>
      <c r="FJK360" s="71"/>
      <c r="FJL360" s="71"/>
      <c r="FJM360" s="71"/>
      <c r="FJN360" s="71"/>
      <c r="FJO360" s="71"/>
      <c r="FJP360" s="71"/>
      <c r="FJQ360" s="71"/>
      <c r="FJR360" s="71"/>
      <c r="FJS360" s="71"/>
      <c r="FJT360" s="71"/>
      <c r="FJU360" s="71"/>
      <c r="FJV360" s="71"/>
      <c r="FJW360" s="71"/>
      <c r="FJX360" s="71"/>
      <c r="FJY360" s="71"/>
      <c r="FJZ360" s="71"/>
      <c r="FKA360" s="71"/>
      <c r="FKB360" s="71"/>
      <c r="FKC360" s="71"/>
      <c r="FKD360" s="71"/>
      <c r="FKE360" s="71"/>
      <c r="FKF360" s="71"/>
      <c r="FKG360" s="71"/>
      <c r="FKH360" s="71"/>
      <c r="FKI360" s="71"/>
      <c r="FKJ360" s="71"/>
      <c r="FKK360" s="71"/>
      <c r="FKL360" s="71"/>
      <c r="FKM360" s="71"/>
      <c r="FKN360" s="71"/>
      <c r="FKO360" s="71"/>
      <c r="FKP360" s="71"/>
      <c r="FKQ360" s="71"/>
      <c r="FKR360" s="71"/>
      <c r="FKS360" s="71"/>
      <c r="FKT360" s="71"/>
      <c r="FKU360" s="71"/>
      <c r="FKV360" s="71"/>
      <c r="FKW360" s="71"/>
      <c r="FKX360" s="71"/>
      <c r="FKY360" s="71"/>
      <c r="FKZ360" s="71"/>
      <c r="FLA360" s="71"/>
      <c r="FLB360" s="71"/>
      <c r="FLC360" s="71"/>
      <c r="FLD360" s="71"/>
      <c r="FLE360" s="71"/>
      <c r="FLF360" s="71"/>
      <c r="FLG360" s="71"/>
      <c r="FLH360" s="71"/>
      <c r="FLI360" s="71"/>
      <c r="FLJ360" s="71"/>
      <c r="FLK360" s="71"/>
      <c r="FLL360" s="71"/>
      <c r="FLM360" s="71"/>
      <c r="FLN360" s="71"/>
      <c r="FLO360" s="71"/>
      <c r="FLP360" s="71"/>
      <c r="FLQ360" s="71"/>
      <c r="FLR360" s="71"/>
      <c r="FLS360" s="71"/>
      <c r="FLT360" s="71"/>
      <c r="FLU360" s="71"/>
      <c r="FLV360" s="71"/>
      <c r="FLW360" s="71"/>
      <c r="FLX360" s="71"/>
      <c r="FLY360" s="71"/>
      <c r="FLZ360" s="71"/>
      <c r="FMA360" s="71"/>
      <c r="FMB360" s="71"/>
      <c r="FMC360" s="71"/>
      <c r="FMD360" s="71"/>
      <c r="FME360" s="71"/>
      <c r="FMF360" s="71"/>
      <c r="FMG360" s="71"/>
      <c r="FMH360" s="71"/>
      <c r="FMI360" s="71"/>
      <c r="FMJ360" s="71"/>
      <c r="FMK360" s="71"/>
      <c r="FML360" s="71"/>
      <c r="FMM360" s="71"/>
      <c r="FMN360" s="71"/>
      <c r="FMO360" s="71"/>
      <c r="FMP360" s="71"/>
      <c r="FMQ360" s="71"/>
      <c r="FMR360" s="71"/>
      <c r="FMS360" s="71"/>
      <c r="FMT360" s="71"/>
      <c r="FMU360" s="71"/>
      <c r="FMV360" s="71"/>
      <c r="FMW360" s="71"/>
      <c r="FMX360" s="71"/>
      <c r="FMY360" s="71"/>
      <c r="FMZ360" s="71"/>
      <c r="FNA360" s="71"/>
      <c r="FNB360" s="71"/>
      <c r="FNC360" s="71"/>
      <c r="FND360" s="71"/>
      <c r="FNE360" s="71"/>
      <c r="FNF360" s="71"/>
      <c r="FNG360" s="71"/>
      <c r="FNH360" s="71"/>
      <c r="FNI360" s="71"/>
      <c r="FNJ360" s="71"/>
      <c r="FNK360" s="71"/>
      <c r="FNL360" s="71"/>
      <c r="FNM360" s="71"/>
      <c r="FNN360" s="71"/>
      <c r="FNO360" s="71"/>
      <c r="FNP360" s="71"/>
      <c r="FNQ360" s="71"/>
      <c r="FNR360" s="71"/>
      <c r="FNS360" s="71"/>
      <c r="FNT360" s="71"/>
      <c r="FNU360" s="71"/>
      <c r="FNV360" s="71"/>
      <c r="FNW360" s="71"/>
      <c r="FNX360" s="71"/>
      <c r="FNY360" s="71"/>
      <c r="FNZ360" s="71"/>
      <c r="FOA360" s="71"/>
      <c r="FOB360" s="71"/>
      <c r="FOC360" s="71"/>
      <c r="FOD360" s="71"/>
      <c r="FOE360" s="71"/>
      <c r="FOF360" s="71"/>
      <c r="FOG360" s="71"/>
      <c r="FOH360" s="71"/>
      <c r="FOI360" s="71"/>
      <c r="FOJ360" s="71"/>
      <c r="FOK360" s="71"/>
      <c r="FOL360" s="71"/>
      <c r="FOM360" s="71"/>
      <c r="FON360" s="71"/>
      <c r="FOO360" s="71"/>
      <c r="FOP360" s="71"/>
      <c r="FOQ360" s="71"/>
      <c r="FOR360" s="71"/>
      <c r="FOS360" s="71"/>
      <c r="FOT360" s="71"/>
      <c r="FOU360" s="71"/>
      <c r="FOV360" s="71"/>
      <c r="FOW360" s="71"/>
      <c r="FOX360" s="71"/>
      <c r="FOY360" s="71"/>
      <c r="FOZ360" s="71"/>
      <c r="FPA360" s="71"/>
      <c r="FPB360" s="71"/>
      <c r="FPC360" s="71"/>
      <c r="FPD360" s="71"/>
      <c r="FPE360" s="71"/>
      <c r="FPF360" s="71"/>
      <c r="FPG360" s="71"/>
      <c r="FPH360" s="71"/>
      <c r="FPI360" s="71"/>
      <c r="FPJ360" s="71"/>
      <c r="FPK360" s="71"/>
      <c r="FPL360" s="71"/>
      <c r="FPM360" s="71"/>
      <c r="FPN360" s="71"/>
      <c r="FPO360" s="71"/>
      <c r="FPP360" s="71"/>
      <c r="FPQ360" s="71"/>
      <c r="FPR360" s="71"/>
      <c r="FPS360" s="71"/>
      <c r="FPT360" s="71"/>
      <c r="FPU360" s="71"/>
      <c r="FPV360" s="71"/>
      <c r="FPW360" s="71"/>
      <c r="FPX360" s="71"/>
      <c r="FPY360" s="71"/>
      <c r="FPZ360" s="71"/>
      <c r="FQA360" s="71"/>
      <c r="FQB360" s="71"/>
      <c r="FQC360" s="71"/>
      <c r="FQD360" s="71"/>
      <c r="FQE360" s="71"/>
      <c r="FQF360" s="71"/>
      <c r="FQG360" s="71"/>
      <c r="FQH360" s="71"/>
      <c r="FQI360" s="71"/>
      <c r="FQJ360" s="71"/>
      <c r="FQK360" s="71"/>
      <c r="FQL360" s="71"/>
      <c r="FQM360" s="71"/>
      <c r="FQN360" s="71"/>
      <c r="FQO360" s="71"/>
      <c r="FQP360" s="71"/>
      <c r="FQQ360" s="71"/>
      <c r="FQR360" s="71"/>
      <c r="FQS360" s="71"/>
      <c r="FQT360" s="71"/>
      <c r="FQU360" s="71"/>
      <c r="FQV360" s="71"/>
      <c r="FQW360" s="71"/>
      <c r="FQX360" s="71"/>
      <c r="FQY360" s="71"/>
      <c r="FQZ360" s="71"/>
      <c r="FRA360" s="71"/>
      <c r="FRB360" s="71"/>
      <c r="FRC360" s="71"/>
      <c r="FRD360" s="71"/>
      <c r="FRE360" s="71"/>
      <c r="FRF360" s="71"/>
      <c r="FRG360" s="71"/>
      <c r="FRH360" s="71"/>
      <c r="FRI360" s="71"/>
      <c r="FRJ360" s="71"/>
      <c r="FRK360" s="71"/>
      <c r="FRL360" s="71"/>
      <c r="FRM360" s="71"/>
      <c r="FRN360" s="71"/>
      <c r="FRO360" s="71"/>
      <c r="FRP360" s="71"/>
      <c r="FRQ360" s="71"/>
      <c r="FRR360" s="71"/>
      <c r="FRS360" s="71"/>
      <c r="FRT360" s="71"/>
      <c r="FRU360" s="71"/>
      <c r="FRV360" s="71"/>
      <c r="FRW360" s="71"/>
      <c r="FRX360" s="71"/>
      <c r="FRY360" s="71"/>
      <c r="FRZ360" s="71"/>
      <c r="FSA360" s="71"/>
      <c r="FSB360" s="71"/>
      <c r="FSC360" s="71"/>
      <c r="FSD360" s="71"/>
      <c r="FSE360" s="71"/>
      <c r="FSF360" s="71"/>
      <c r="FSG360" s="71"/>
      <c r="FSH360" s="71"/>
      <c r="FSI360" s="71"/>
      <c r="FSJ360" s="71"/>
      <c r="FSK360" s="71"/>
      <c r="FSL360" s="71"/>
      <c r="FSM360" s="71"/>
      <c r="FSN360" s="71"/>
      <c r="FSO360" s="71"/>
      <c r="FSP360" s="71"/>
      <c r="FSQ360" s="71"/>
      <c r="FSR360" s="71"/>
      <c r="FSS360" s="71"/>
      <c r="FST360" s="71"/>
      <c r="FSU360" s="71"/>
      <c r="FSV360" s="71"/>
      <c r="FSW360" s="71"/>
      <c r="FSX360" s="71"/>
      <c r="FSY360" s="71"/>
      <c r="FSZ360" s="71"/>
      <c r="FTA360" s="71"/>
      <c r="FTB360" s="71"/>
      <c r="FTC360" s="71"/>
      <c r="FTD360" s="71"/>
      <c r="FTE360" s="71"/>
      <c r="FTF360" s="71"/>
      <c r="FTG360" s="71"/>
      <c r="FTH360" s="71"/>
      <c r="FTI360" s="71"/>
      <c r="FTJ360" s="71"/>
      <c r="FTK360" s="71"/>
      <c r="FTL360" s="71"/>
      <c r="FTM360" s="71"/>
      <c r="FTN360" s="71"/>
      <c r="FTO360" s="71"/>
      <c r="FTP360" s="71"/>
      <c r="FTQ360" s="71"/>
      <c r="FTR360" s="71"/>
      <c r="FTS360" s="71"/>
      <c r="FTT360" s="71"/>
      <c r="FTU360" s="71"/>
      <c r="FTV360" s="71"/>
      <c r="FTW360" s="71"/>
      <c r="FTX360" s="71"/>
      <c r="FTY360" s="71"/>
      <c r="FTZ360" s="71"/>
      <c r="FUA360" s="71"/>
      <c r="FUB360" s="71"/>
      <c r="FUC360" s="71"/>
      <c r="FUD360" s="71"/>
      <c r="FUE360" s="71"/>
      <c r="FUF360" s="71"/>
      <c r="FUG360" s="71"/>
      <c r="FUH360" s="71"/>
      <c r="FUI360" s="71"/>
      <c r="FUJ360" s="71"/>
      <c r="FUK360" s="71"/>
      <c r="FUL360" s="71"/>
      <c r="FUM360" s="71"/>
      <c r="FUN360" s="71"/>
      <c r="FUO360" s="71"/>
      <c r="FUP360" s="71"/>
      <c r="FUQ360" s="71"/>
      <c r="FUR360" s="71"/>
      <c r="FUS360" s="71"/>
      <c r="FUT360" s="71"/>
      <c r="FUU360" s="71"/>
      <c r="FUV360" s="71"/>
      <c r="FUW360" s="71"/>
      <c r="FUX360" s="71"/>
      <c r="FUY360" s="71"/>
      <c r="FUZ360" s="71"/>
      <c r="FVA360" s="71"/>
      <c r="FVB360" s="71"/>
      <c r="FVC360" s="71"/>
      <c r="FVD360" s="71"/>
      <c r="FVE360" s="71"/>
      <c r="FVF360" s="71"/>
      <c r="FVG360" s="71"/>
      <c r="FVH360" s="71"/>
      <c r="FVI360" s="71"/>
      <c r="FVJ360" s="71"/>
      <c r="FVK360" s="71"/>
      <c r="FVL360" s="71"/>
      <c r="FVM360" s="71"/>
      <c r="FVN360" s="71"/>
      <c r="FVO360" s="71"/>
      <c r="FVP360" s="71"/>
      <c r="FVQ360" s="71"/>
      <c r="FVR360" s="71"/>
      <c r="FVS360" s="71"/>
      <c r="FVT360" s="71"/>
      <c r="FVU360" s="71"/>
      <c r="FVV360" s="71"/>
      <c r="FVW360" s="71"/>
      <c r="FVX360" s="71"/>
      <c r="FVY360" s="71"/>
      <c r="FVZ360" s="71"/>
      <c r="FWA360" s="71"/>
      <c r="FWB360" s="71"/>
      <c r="FWC360" s="71"/>
      <c r="FWD360" s="71"/>
      <c r="FWE360" s="71"/>
      <c r="FWF360" s="71"/>
      <c r="FWG360" s="71"/>
      <c r="FWH360" s="71"/>
      <c r="FWI360" s="71"/>
      <c r="FWJ360" s="71"/>
      <c r="FWK360" s="71"/>
      <c r="FWL360" s="71"/>
      <c r="FWM360" s="71"/>
      <c r="FWN360" s="71"/>
      <c r="FWO360" s="71"/>
      <c r="FWP360" s="71"/>
      <c r="FWQ360" s="71"/>
      <c r="FWR360" s="71"/>
      <c r="FWS360" s="71"/>
      <c r="FWT360" s="71"/>
      <c r="FWU360" s="71"/>
      <c r="FWV360" s="71"/>
      <c r="FWW360" s="71"/>
      <c r="FWX360" s="71"/>
      <c r="FWY360" s="71"/>
      <c r="FWZ360" s="71"/>
      <c r="FXA360" s="71"/>
      <c r="FXB360" s="71"/>
      <c r="FXC360" s="71"/>
      <c r="FXD360" s="71"/>
      <c r="FXE360" s="71"/>
      <c r="FXF360" s="71"/>
      <c r="FXG360" s="71"/>
      <c r="FXH360" s="71"/>
      <c r="FXI360" s="71"/>
      <c r="FXJ360" s="71"/>
      <c r="FXK360" s="71"/>
      <c r="FXL360" s="71"/>
      <c r="FXM360" s="71"/>
      <c r="FXN360" s="71"/>
      <c r="FXO360" s="71"/>
      <c r="FXP360" s="71"/>
      <c r="FXQ360" s="71"/>
      <c r="FXR360" s="71"/>
      <c r="FXS360" s="71"/>
      <c r="FXT360" s="71"/>
      <c r="FXU360" s="71"/>
      <c r="FXV360" s="71"/>
      <c r="FXW360" s="71"/>
      <c r="FXX360" s="71"/>
      <c r="FXY360" s="71"/>
      <c r="FXZ360" s="71"/>
      <c r="FYA360" s="71"/>
      <c r="FYB360" s="71"/>
      <c r="FYC360" s="71"/>
      <c r="FYD360" s="71"/>
      <c r="FYE360" s="71"/>
      <c r="FYF360" s="71"/>
      <c r="FYG360" s="71"/>
      <c r="FYH360" s="71"/>
      <c r="FYI360" s="71"/>
      <c r="FYJ360" s="71"/>
      <c r="FYK360" s="71"/>
      <c r="FYL360" s="71"/>
      <c r="FYM360" s="71"/>
      <c r="FYN360" s="71"/>
      <c r="FYO360" s="71"/>
      <c r="FYP360" s="71"/>
      <c r="FYQ360" s="71"/>
      <c r="FYR360" s="71"/>
      <c r="FYS360" s="71"/>
      <c r="FYT360" s="71"/>
      <c r="FYU360" s="71"/>
      <c r="FYV360" s="71"/>
      <c r="FYW360" s="71"/>
      <c r="FYX360" s="71"/>
      <c r="FYY360" s="71"/>
      <c r="FYZ360" s="71"/>
      <c r="FZA360" s="71"/>
      <c r="FZB360" s="71"/>
      <c r="FZC360" s="71"/>
      <c r="FZD360" s="71"/>
      <c r="FZE360" s="71"/>
      <c r="FZF360" s="71"/>
      <c r="FZG360" s="71"/>
      <c r="FZH360" s="71"/>
      <c r="FZI360" s="71"/>
      <c r="FZJ360" s="71"/>
      <c r="FZK360" s="71"/>
      <c r="FZL360" s="71"/>
      <c r="FZM360" s="71"/>
      <c r="FZN360" s="71"/>
      <c r="FZO360" s="71"/>
      <c r="FZP360" s="71"/>
      <c r="FZQ360" s="71"/>
      <c r="FZR360" s="71"/>
      <c r="FZS360" s="71"/>
      <c r="FZT360" s="71"/>
      <c r="FZU360" s="71"/>
      <c r="FZV360" s="71"/>
      <c r="FZW360" s="71"/>
      <c r="FZX360" s="71"/>
      <c r="FZY360" s="71"/>
      <c r="FZZ360" s="71"/>
      <c r="GAA360" s="71"/>
      <c r="GAB360" s="71"/>
      <c r="GAC360" s="71"/>
      <c r="GAD360" s="71"/>
      <c r="GAE360" s="71"/>
      <c r="GAF360" s="71"/>
      <c r="GAG360" s="71"/>
      <c r="GAH360" s="71"/>
      <c r="GAI360" s="71"/>
      <c r="GAJ360" s="71"/>
      <c r="GAK360" s="71"/>
      <c r="GAL360" s="71"/>
      <c r="GAM360" s="71"/>
      <c r="GAN360" s="71"/>
      <c r="GAO360" s="71"/>
      <c r="GAP360" s="71"/>
      <c r="GAQ360" s="71"/>
      <c r="GAR360" s="71"/>
      <c r="GAS360" s="71"/>
      <c r="GAT360" s="71"/>
      <c r="GAU360" s="71"/>
      <c r="GAV360" s="71"/>
      <c r="GAW360" s="71"/>
      <c r="GAX360" s="71"/>
      <c r="GAY360" s="71"/>
      <c r="GAZ360" s="71"/>
      <c r="GBA360" s="71"/>
      <c r="GBB360" s="71"/>
      <c r="GBC360" s="71"/>
      <c r="GBD360" s="71"/>
      <c r="GBE360" s="71"/>
      <c r="GBF360" s="71"/>
      <c r="GBG360" s="71"/>
      <c r="GBH360" s="71"/>
      <c r="GBI360" s="71"/>
      <c r="GBJ360" s="71"/>
      <c r="GBK360" s="71"/>
      <c r="GBL360" s="71"/>
      <c r="GBM360" s="71"/>
      <c r="GBN360" s="71"/>
      <c r="GBO360" s="71"/>
      <c r="GBP360" s="71"/>
      <c r="GBQ360" s="71"/>
      <c r="GBR360" s="71"/>
      <c r="GBS360" s="71"/>
      <c r="GBT360" s="71"/>
      <c r="GBU360" s="71"/>
      <c r="GBV360" s="71"/>
      <c r="GBW360" s="71"/>
      <c r="GBX360" s="71"/>
      <c r="GBY360" s="71"/>
      <c r="GBZ360" s="71"/>
      <c r="GCA360" s="71"/>
      <c r="GCB360" s="71"/>
      <c r="GCC360" s="71"/>
      <c r="GCD360" s="71"/>
      <c r="GCE360" s="71"/>
      <c r="GCF360" s="71"/>
      <c r="GCG360" s="71"/>
      <c r="GCH360" s="71"/>
      <c r="GCI360" s="71"/>
      <c r="GCJ360" s="71"/>
      <c r="GCK360" s="71"/>
      <c r="GCL360" s="71"/>
      <c r="GCM360" s="71"/>
      <c r="GCN360" s="71"/>
      <c r="GCO360" s="71"/>
      <c r="GCP360" s="71"/>
      <c r="GCQ360" s="71"/>
      <c r="GCR360" s="71"/>
      <c r="GCS360" s="71"/>
      <c r="GCT360" s="71"/>
      <c r="GCU360" s="71"/>
      <c r="GCV360" s="71"/>
      <c r="GCW360" s="71"/>
      <c r="GCX360" s="71"/>
      <c r="GCY360" s="71"/>
      <c r="GCZ360" s="71"/>
      <c r="GDA360" s="71"/>
      <c r="GDB360" s="71"/>
      <c r="GDC360" s="71"/>
      <c r="GDD360" s="71"/>
      <c r="GDE360" s="71"/>
      <c r="GDF360" s="71"/>
      <c r="GDG360" s="71"/>
      <c r="GDH360" s="71"/>
      <c r="GDI360" s="71"/>
      <c r="GDJ360" s="71"/>
      <c r="GDK360" s="71"/>
      <c r="GDL360" s="71"/>
      <c r="GDM360" s="71"/>
      <c r="GDN360" s="71"/>
      <c r="GDO360" s="71"/>
      <c r="GDP360" s="71"/>
      <c r="GDQ360" s="71"/>
      <c r="GDR360" s="71"/>
      <c r="GDS360" s="71"/>
      <c r="GDT360" s="71"/>
      <c r="GDU360" s="71"/>
      <c r="GDV360" s="71"/>
      <c r="GDW360" s="71"/>
      <c r="GDX360" s="71"/>
      <c r="GDY360" s="71"/>
      <c r="GDZ360" s="71"/>
      <c r="GEA360" s="71"/>
      <c r="GEB360" s="71"/>
      <c r="GEC360" s="71"/>
      <c r="GED360" s="71"/>
      <c r="GEE360" s="71"/>
      <c r="GEF360" s="71"/>
      <c r="GEG360" s="71"/>
      <c r="GEH360" s="71"/>
      <c r="GEI360" s="71"/>
      <c r="GEJ360" s="71"/>
      <c r="GEK360" s="71"/>
      <c r="GEL360" s="71"/>
      <c r="GEM360" s="71"/>
      <c r="GEN360" s="71"/>
      <c r="GEO360" s="71"/>
      <c r="GEP360" s="71"/>
      <c r="GEQ360" s="71"/>
      <c r="GER360" s="71"/>
      <c r="GES360" s="71"/>
      <c r="GET360" s="71"/>
      <c r="GEU360" s="71"/>
      <c r="GEV360" s="71"/>
      <c r="GEW360" s="71"/>
      <c r="GEX360" s="71"/>
      <c r="GEY360" s="71"/>
      <c r="GEZ360" s="71"/>
      <c r="GFA360" s="71"/>
      <c r="GFB360" s="71"/>
      <c r="GFC360" s="71"/>
      <c r="GFD360" s="71"/>
      <c r="GFE360" s="71"/>
      <c r="GFF360" s="71"/>
      <c r="GFG360" s="71"/>
      <c r="GFH360" s="71"/>
      <c r="GFI360" s="71"/>
      <c r="GFJ360" s="71"/>
      <c r="GFK360" s="71"/>
      <c r="GFL360" s="71"/>
      <c r="GFM360" s="71"/>
      <c r="GFN360" s="71"/>
      <c r="GFO360" s="71"/>
      <c r="GFP360" s="71"/>
      <c r="GFQ360" s="71"/>
      <c r="GFR360" s="71"/>
      <c r="GFS360" s="71"/>
      <c r="GFT360" s="71"/>
      <c r="GFU360" s="71"/>
      <c r="GFV360" s="71"/>
      <c r="GFW360" s="71"/>
      <c r="GFX360" s="71"/>
      <c r="GFY360" s="71"/>
      <c r="GFZ360" s="71"/>
      <c r="GGA360" s="71"/>
      <c r="GGB360" s="71"/>
      <c r="GGC360" s="71"/>
      <c r="GGD360" s="71"/>
      <c r="GGE360" s="71"/>
      <c r="GGF360" s="71"/>
      <c r="GGG360" s="71"/>
      <c r="GGH360" s="71"/>
      <c r="GGI360" s="71"/>
      <c r="GGJ360" s="71"/>
      <c r="GGK360" s="71"/>
      <c r="GGL360" s="71"/>
      <c r="GGM360" s="71"/>
      <c r="GGN360" s="71"/>
      <c r="GGO360" s="71"/>
      <c r="GGP360" s="71"/>
      <c r="GGQ360" s="71"/>
      <c r="GGR360" s="71"/>
      <c r="GGS360" s="71"/>
      <c r="GGT360" s="71"/>
      <c r="GGU360" s="71"/>
      <c r="GGV360" s="71"/>
      <c r="GGW360" s="71"/>
      <c r="GGX360" s="71"/>
      <c r="GGY360" s="71"/>
      <c r="GGZ360" s="71"/>
      <c r="GHA360" s="71"/>
      <c r="GHB360" s="71"/>
      <c r="GHC360" s="71"/>
      <c r="GHD360" s="71"/>
      <c r="GHE360" s="71"/>
      <c r="GHF360" s="71"/>
      <c r="GHG360" s="71"/>
      <c r="GHH360" s="71"/>
      <c r="GHI360" s="71"/>
      <c r="GHJ360" s="71"/>
      <c r="GHK360" s="71"/>
      <c r="GHL360" s="71"/>
      <c r="GHM360" s="71"/>
      <c r="GHN360" s="71"/>
      <c r="GHO360" s="71"/>
      <c r="GHP360" s="71"/>
      <c r="GHQ360" s="71"/>
      <c r="GHR360" s="71"/>
      <c r="GHS360" s="71"/>
      <c r="GHT360" s="71"/>
      <c r="GHU360" s="71"/>
      <c r="GHV360" s="71"/>
      <c r="GHW360" s="71"/>
      <c r="GHX360" s="71"/>
      <c r="GHY360" s="71"/>
      <c r="GHZ360" s="71"/>
      <c r="GIA360" s="71"/>
      <c r="GIB360" s="71"/>
      <c r="GIC360" s="71"/>
      <c r="GID360" s="71"/>
      <c r="GIE360" s="71"/>
      <c r="GIF360" s="71"/>
      <c r="GIG360" s="71"/>
      <c r="GIH360" s="71"/>
      <c r="GII360" s="71"/>
      <c r="GIJ360" s="71"/>
      <c r="GIK360" s="71"/>
      <c r="GIL360" s="71"/>
      <c r="GIM360" s="71"/>
      <c r="GIN360" s="71"/>
      <c r="GIO360" s="71"/>
      <c r="GIP360" s="71"/>
      <c r="GIQ360" s="71"/>
      <c r="GIR360" s="71"/>
      <c r="GIS360" s="71"/>
      <c r="GIT360" s="71"/>
      <c r="GIU360" s="71"/>
      <c r="GIV360" s="71"/>
      <c r="GIW360" s="71"/>
      <c r="GIX360" s="71"/>
      <c r="GIY360" s="71"/>
      <c r="GIZ360" s="71"/>
      <c r="GJA360" s="71"/>
      <c r="GJB360" s="71"/>
      <c r="GJC360" s="71"/>
      <c r="GJD360" s="71"/>
      <c r="GJE360" s="71"/>
      <c r="GJF360" s="71"/>
      <c r="GJG360" s="71"/>
      <c r="GJH360" s="71"/>
      <c r="GJI360" s="71"/>
      <c r="GJJ360" s="71"/>
      <c r="GJK360" s="71"/>
      <c r="GJL360" s="71"/>
      <c r="GJM360" s="71"/>
      <c r="GJN360" s="71"/>
      <c r="GJO360" s="71"/>
      <c r="GJP360" s="71"/>
      <c r="GJQ360" s="71"/>
      <c r="GJR360" s="71"/>
      <c r="GJS360" s="71"/>
      <c r="GJT360" s="71"/>
      <c r="GJU360" s="71"/>
      <c r="GJV360" s="71"/>
      <c r="GJW360" s="71"/>
      <c r="GJX360" s="71"/>
      <c r="GJY360" s="71"/>
      <c r="GJZ360" s="71"/>
      <c r="GKA360" s="71"/>
      <c r="GKB360" s="71"/>
      <c r="GKC360" s="71"/>
      <c r="GKD360" s="71"/>
      <c r="GKE360" s="71"/>
      <c r="GKF360" s="71"/>
      <c r="GKG360" s="71"/>
      <c r="GKH360" s="71"/>
      <c r="GKI360" s="71"/>
      <c r="GKJ360" s="71"/>
      <c r="GKK360" s="71"/>
      <c r="GKL360" s="71"/>
      <c r="GKM360" s="71"/>
      <c r="GKN360" s="71"/>
      <c r="GKO360" s="71"/>
      <c r="GKP360" s="71"/>
      <c r="GKQ360" s="71"/>
      <c r="GKR360" s="71"/>
      <c r="GKS360" s="71"/>
      <c r="GKT360" s="71"/>
      <c r="GKU360" s="71"/>
      <c r="GKV360" s="71"/>
      <c r="GKW360" s="71"/>
      <c r="GKX360" s="71"/>
      <c r="GKY360" s="71"/>
      <c r="GKZ360" s="71"/>
      <c r="GLA360" s="71"/>
      <c r="GLB360" s="71"/>
      <c r="GLC360" s="71"/>
      <c r="GLD360" s="71"/>
      <c r="GLE360" s="71"/>
      <c r="GLF360" s="71"/>
      <c r="GLG360" s="71"/>
      <c r="GLH360" s="71"/>
      <c r="GLI360" s="71"/>
      <c r="GLJ360" s="71"/>
      <c r="GLK360" s="71"/>
      <c r="GLL360" s="71"/>
      <c r="GLM360" s="71"/>
      <c r="GLN360" s="71"/>
      <c r="GLO360" s="71"/>
      <c r="GLP360" s="71"/>
      <c r="GLQ360" s="71"/>
      <c r="GLR360" s="71"/>
      <c r="GLS360" s="71"/>
      <c r="GLT360" s="71"/>
      <c r="GLU360" s="71"/>
      <c r="GLV360" s="71"/>
      <c r="GLW360" s="71"/>
      <c r="GLX360" s="71"/>
      <c r="GLY360" s="71"/>
      <c r="GLZ360" s="71"/>
      <c r="GMA360" s="71"/>
      <c r="GMB360" s="71"/>
      <c r="GMC360" s="71"/>
      <c r="GMD360" s="71"/>
      <c r="GME360" s="71"/>
      <c r="GMF360" s="71"/>
      <c r="GMG360" s="71"/>
      <c r="GMH360" s="71"/>
      <c r="GMI360" s="71"/>
      <c r="GMJ360" s="71"/>
      <c r="GMK360" s="71"/>
      <c r="GML360" s="71"/>
      <c r="GMM360" s="71"/>
      <c r="GMN360" s="71"/>
      <c r="GMO360" s="71"/>
      <c r="GMP360" s="71"/>
      <c r="GMQ360" s="71"/>
      <c r="GMR360" s="71"/>
      <c r="GMS360" s="71"/>
      <c r="GMT360" s="71"/>
      <c r="GMU360" s="71"/>
      <c r="GMV360" s="71"/>
      <c r="GMW360" s="71"/>
      <c r="GMX360" s="71"/>
      <c r="GMY360" s="71"/>
      <c r="GMZ360" s="71"/>
      <c r="GNA360" s="71"/>
      <c r="GNB360" s="71"/>
      <c r="GNC360" s="71"/>
      <c r="GND360" s="71"/>
      <c r="GNE360" s="71"/>
      <c r="GNF360" s="71"/>
      <c r="GNG360" s="71"/>
      <c r="GNH360" s="71"/>
      <c r="GNI360" s="71"/>
      <c r="GNJ360" s="71"/>
      <c r="GNK360" s="71"/>
      <c r="GNL360" s="71"/>
      <c r="GNM360" s="71"/>
      <c r="GNN360" s="71"/>
      <c r="GNO360" s="71"/>
      <c r="GNP360" s="71"/>
      <c r="GNQ360" s="71"/>
      <c r="GNR360" s="71"/>
      <c r="GNS360" s="71"/>
      <c r="GNT360" s="71"/>
      <c r="GNU360" s="71"/>
      <c r="GNV360" s="71"/>
      <c r="GNW360" s="71"/>
      <c r="GNX360" s="71"/>
      <c r="GNY360" s="71"/>
      <c r="GNZ360" s="71"/>
      <c r="GOA360" s="71"/>
      <c r="GOB360" s="71"/>
      <c r="GOC360" s="71"/>
      <c r="GOD360" s="71"/>
      <c r="GOE360" s="71"/>
      <c r="GOF360" s="71"/>
      <c r="GOG360" s="71"/>
      <c r="GOH360" s="71"/>
      <c r="GOI360" s="71"/>
      <c r="GOJ360" s="71"/>
      <c r="GOK360" s="71"/>
      <c r="GOL360" s="71"/>
      <c r="GOM360" s="71"/>
      <c r="GON360" s="71"/>
      <c r="GOO360" s="71"/>
      <c r="GOP360" s="71"/>
      <c r="GOQ360" s="71"/>
      <c r="GOR360" s="71"/>
      <c r="GOS360" s="71"/>
      <c r="GOT360" s="71"/>
      <c r="GOU360" s="71"/>
      <c r="GOV360" s="71"/>
      <c r="GOW360" s="71"/>
      <c r="GOX360" s="71"/>
      <c r="GOY360" s="71"/>
      <c r="GOZ360" s="71"/>
      <c r="GPA360" s="71"/>
      <c r="GPB360" s="71"/>
      <c r="GPC360" s="71"/>
      <c r="GPD360" s="71"/>
      <c r="GPE360" s="71"/>
      <c r="GPF360" s="71"/>
      <c r="GPG360" s="71"/>
      <c r="GPH360" s="71"/>
      <c r="GPI360" s="71"/>
      <c r="GPJ360" s="71"/>
      <c r="GPK360" s="71"/>
      <c r="GPL360" s="71"/>
      <c r="GPM360" s="71"/>
      <c r="GPN360" s="71"/>
      <c r="GPO360" s="71"/>
      <c r="GPP360" s="71"/>
      <c r="GPQ360" s="71"/>
      <c r="GPR360" s="71"/>
      <c r="GPS360" s="71"/>
      <c r="GPT360" s="71"/>
      <c r="GPU360" s="71"/>
      <c r="GPV360" s="71"/>
      <c r="GPW360" s="71"/>
      <c r="GPX360" s="71"/>
      <c r="GPY360" s="71"/>
      <c r="GPZ360" s="71"/>
      <c r="GQA360" s="71"/>
      <c r="GQB360" s="71"/>
      <c r="GQC360" s="71"/>
      <c r="GQD360" s="71"/>
      <c r="GQE360" s="71"/>
      <c r="GQF360" s="71"/>
      <c r="GQG360" s="71"/>
      <c r="GQH360" s="71"/>
      <c r="GQI360" s="71"/>
      <c r="GQJ360" s="71"/>
      <c r="GQK360" s="71"/>
      <c r="GQL360" s="71"/>
      <c r="GQM360" s="71"/>
      <c r="GQN360" s="71"/>
      <c r="GQO360" s="71"/>
      <c r="GQP360" s="71"/>
      <c r="GQQ360" s="71"/>
      <c r="GQR360" s="71"/>
      <c r="GQS360" s="71"/>
      <c r="GQT360" s="71"/>
      <c r="GQU360" s="71"/>
      <c r="GQV360" s="71"/>
      <c r="GQW360" s="71"/>
      <c r="GQX360" s="71"/>
      <c r="GQY360" s="71"/>
      <c r="GQZ360" s="71"/>
      <c r="GRA360" s="71"/>
      <c r="GRB360" s="71"/>
      <c r="GRC360" s="71"/>
      <c r="GRD360" s="71"/>
      <c r="GRE360" s="71"/>
      <c r="GRF360" s="71"/>
      <c r="GRG360" s="71"/>
      <c r="GRH360" s="71"/>
      <c r="GRI360" s="71"/>
      <c r="GRJ360" s="71"/>
      <c r="GRK360" s="71"/>
      <c r="GRL360" s="71"/>
      <c r="GRM360" s="71"/>
      <c r="GRN360" s="71"/>
      <c r="GRO360" s="71"/>
      <c r="GRP360" s="71"/>
      <c r="GRQ360" s="71"/>
      <c r="GRR360" s="71"/>
      <c r="GRS360" s="71"/>
      <c r="GRT360" s="71"/>
      <c r="GRU360" s="71"/>
      <c r="GRV360" s="71"/>
      <c r="GRW360" s="71"/>
      <c r="GRX360" s="71"/>
      <c r="GRY360" s="71"/>
      <c r="GRZ360" s="71"/>
      <c r="GSA360" s="71"/>
      <c r="GSB360" s="71"/>
      <c r="GSC360" s="71"/>
      <c r="GSD360" s="71"/>
      <c r="GSE360" s="71"/>
      <c r="GSF360" s="71"/>
      <c r="GSG360" s="71"/>
      <c r="GSH360" s="71"/>
      <c r="GSI360" s="71"/>
      <c r="GSJ360" s="71"/>
      <c r="GSK360" s="71"/>
      <c r="GSL360" s="71"/>
      <c r="GSM360" s="71"/>
      <c r="GSN360" s="71"/>
      <c r="GSO360" s="71"/>
      <c r="GSP360" s="71"/>
      <c r="GSQ360" s="71"/>
      <c r="GSR360" s="71"/>
      <c r="GSS360" s="71"/>
      <c r="GST360" s="71"/>
      <c r="GSU360" s="71"/>
      <c r="GSV360" s="71"/>
      <c r="GSW360" s="71"/>
      <c r="GSX360" s="71"/>
      <c r="GSY360" s="71"/>
      <c r="GSZ360" s="71"/>
      <c r="GTA360" s="71"/>
      <c r="GTB360" s="71"/>
      <c r="GTC360" s="71"/>
      <c r="GTD360" s="71"/>
      <c r="GTE360" s="71"/>
      <c r="GTF360" s="71"/>
      <c r="GTG360" s="71"/>
      <c r="GTH360" s="71"/>
      <c r="GTI360" s="71"/>
      <c r="GTJ360" s="71"/>
      <c r="GTK360" s="71"/>
      <c r="GTL360" s="71"/>
      <c r="GTM360" s="71"/>
      <c r="GTN360" s="71"/>
      <c r="GTO360" s="71"/>
      <c r="GTP360" s="71"/>
      <c r="GTQ360" s="71"/>
      <c r="GTR360" s="71"/>
      <c r="GTS360" s="71"/>
      <c r="GTT360" s="71"/>
      <c r="GTU360" s="71"/>
      <c r="GTV360" s="71"/>
      <c r="GTW360" s="71"/>
      <c r="GTX360" s="71"/>
      <c r="GTY360" s="71"/>
      <c r="GTZ360" s="71"/>
      <c r="GUA360" s="71"/>
      <c r="GUB360" s="71"/>
      <c r="GUC360" s="71"/>
      <c r="GUD360" s="71"/>
      <c r="GUE360" s="71"/>
      <c r="GUF360" s="71"/>
      <c r="GUG360" s="71"/>
      <c r="GUH360" s="71"/>
      <c r="GUI360" s="71"/>
      <c r="GUJ360" s="71"/>
      <c r="GUK360" s="71"/>
      <c r="GUL360" s="71"/>
      <c r="GUM360" s="71"/>
      <c r="GUN360" s="71"/>
      <c r="GUO360" s="71"/>
      <c r="GUP360" s="71"/>
      <c r="GUQ360" s="71"/>
      <c r="GUR360" s="71"/>
      <c r="GUS360" s="71"/>
      <c r="GUT360" s="71"/>
      <c r="GUU360" s="71"/>
      <c r="GUV360" s="71"/>
      <c r="GUW360" s="71"/>
      <c r="GUX360" s="71"/>
      <c r="GUY360" s="71"/>
      <c r="GUZ360" s="71"/>
      <c r="GVA360" s="71"/>
      <c r="GVB360" s="71"/>
      <c r="GVC360" s="71"/>
      <c r="GVD360" s="71"/>
      <c r="GVE360" s="71"/>
      <c r="GVF360" s="71"/>
      <c r="GVG360" s="71"/>
      <c r="GVH360" s="71"/>
      <c r="GVI360" s="71"/>
      <c r="GVJ360" s="71"/>
      <c r="GVK360" s="71"/>
      <c r="GVL360" s="71"/>
      <c r="GVM360" s="71"/>
      <c r="GVN360" s="71"/>
      <c r="GVO360" s="71"/>
      <c r="GVP360" s="71"/>
      <c r="GVQ360" s="71"/>
      <c r="GVR360" s="71"/>
      <c r="GVS360" s="71"/>
      <c r="GVT360" s="71"/>
      <c r="GVU360" s="71"/>
      <c r="GVV360" s="71"/>
      <c r="GVW360" s="71"/>
      <c r="GVX360" s="71"/>
      <c r="GVY360" s="71"/>
      <c r="GVZ360" s="71"/>
      <c r="GWA360" s="71"/>
      <c r="GWB360" s="71"/>
      <c r="GWC360" s="71"/>
      <c r="GWD360" s="71"/>
      <c r="GWE360" s="71"/>
      <c r="GWF360" s="71"/>
      <c r="GWG360" s="71"/>
      <c r="GWH360" s="71"/>
      <c r="GWI360" s="71"/>
      <c r="GWJ360" s="71"/>
      <c r="GWK360" s="71"/>
      <c r="GWL360" s="71"/>
      <c r="GWM360" s="71"/>
      <c r="GWN360" s="71"/>
      <c r="GWO360" s="71"/>
      <c r="GWP360" s="71"/>
      <c r="GWQ360" s="71"/>
      <c r="GWR360" s="71"/>
      <c r="GWS360" s="71"/>
      <c r="GWT360" s="71"/>
      <c r="GWU360" s="71"/>
      <c r="GWV360" s="71"/>
      <c r="GWW360" s="71"/>
      <c r="GWX360" s="71"/>
      <c r="GWY360" s="71"/>
      <c r="GWZ360" s="71"/>
      <c r="GXA360" s="71"/>
      <c r="GXB360" s="71"/>
      <c r="GXC360" s="71"/>
      <c r="GXD360" s="71"/>
      <c r="GXE360" s="71"/>
      <c r="GXF360" s="71"/>
      <c r="GXG360" s="71"/>
      <c r="GXH360" s="71"/>
      <c r="GXI360" s="71"/>
      <c r="GXJ360" s="71"/>
      <c r="GXK360" s="71"/>
      <c r="GXL360" s="71"/>
      <c r="GXM360" s="71"/>
      <c r="GXN360" s="71"/>
      <c r="GXO360" s="71"/>
      <c r="GXP360" s="71"/>
      <c r="GXQ360" s="71"/>
      <c r="GXR360" s="71"/>
      <c r="GXS360" s="71"/>
      <c r="GXT360" s="71"/>
      <c r="GXU360" s="71"/>
      <c r="GXV360" s="71"/>
      <c r="GXW360" s="71"/>
      <c r="GXX360" s="71"/>
      <c r="GXY360" s="71"/>
      <c r="GXZ360" s="71"/>
      <c r="GYA360" s="71"/>
      <c r="GYB360" s="71"/>
      <c r="GYC360" s="71"/>
      <c r="GYD360" s="71"/>
      <c r="GYE360" s="71"/>
      <c r="GYF360" s="71"/>
      <c r="GYG360" s="71"/>
      <c r="GYH360" s="71"/>
      <c r="GYI360" s="71"/>
      <c r="GYJ360" s="71"/>
      <c r="GYK360" s="71"/>
      <c r="GYL360" s="71"/>
      <c r="GYM360" s="71"/>
      <c r="GYN360" s="71"/>
      <c r="GYO360" s="71"/>
      <c r="GYP360" s="71"/>
      <c r="GYQ360" s="71"/>
      <c r="GYR360" s="71"/>
      <c r="GYS360" s="71"/>
      <c r="GYT360" s="71"/>
      <c r="GYU360" s="71"/>
      <c r="GYV360" s="71"/>
      <c r="GYW360" s="71"/>
      <c r="GYX360" s="71"/>
      <c r="GYY360" s="71"/>
      <c r="GYZ360" s="71"/>
      <c r="GZA360" s="71"/>
      <c r="GZB360" s="71"/>
      <c r="GZC360" s="71"/>
      <c r="GZD360" s="71"/>
      <c r="GZE360" s="71"/>
      <c r="GZF360" s="71"/>
      <c r="GZG360" s="71"/>
      <c r="GZH360" s="71"/>
      <c r="GZI360" s="71"/>
      <c r="GZJ360" s="71"/>
      <c r="GZK360" s="71"/>
      <c r="GZL360" s="71"/>
      <c r="GZM360" s="71"/>
      <c r="GZN360" s="71"/>
      <c r="GZO360" s="71"/>
      <c r="GZP360" s="71"/>
      <c r="GZQ360" s="71"/>
      <c r="GZR360" s="71"/>
      <c r="GZS360" s="71"/>
      <c r="GZT360" s="71"/>
      <c r="GZU360" s="71"/>
      <c r="GZV360" s="71"/>
      <c r="GZW360" s="71"/>
      <c r="GZX360" s="71"/>
      <c r="GZY360" s="71"/>
      <c r="GZZ360" s="71"/>
      <c r="HAA360" s="71"/>
      <c r="HAB360" s="71"/>
      <c r="HAC360" s="71"/>
      <c r="HAD360" s="71"/>
      <c r="HAE360" s="71"/>
      <c r="HAF360" s="71"/>
      <c r="HAG360" s="71"/>
      <c r="HAH360" s="71"/>
      <c r="HAI360" s="71"/>
      <c r="HAJ360" s="71"/>
      <c r="HAK360" s="71"/>
      <c r="HAL360" s="71"/>
      <c r="HAM360" s="71"/>
      <c r="HAN360" s="71"/>
      <c r="HAO360" s="71"/>
      <c r="HAP360" s="71"/>
      <c r="HAQ360" s="71"/>
      <c r="HAR360" s="71"/>
      <c r="HAS360" s="71"/>
      <c r="HAT360" s="71"/>
      <c r="HAU360" s="71"/>
      <c r="HAV360" s="71"/>
      <c r="HAW360" s="71"/>
      <c r="HAX360" s="71"/>
      <c r="HAY360" s="71"/>
      <c r="HAZ360" s="71"/>
      <c r="HBA360" s="71"/>
      <c r="HBB360" s="71"/>
      <c r="HBC360" s="71"/>
      <c r="HBD360" s="71"/>
      <c r="HBE360" s="71"/>
      <c r="HBF360" s="71"/>
      <c r="HBG360" s="71"/>
      <c r="HBH360" s="71"/>
      <c r="HBI360" s="71"/>
      <c r="HBJ360" s="71"/>
      <c r="HBK360" s="71"/>
      <c r="HBL360" s="71"/>
      <c r="HBM360" s="71"/>
      <c r="HBN360" s="71"/>
      <c r="HBO360" s="71"/>
      <c r="HBP360" s="71"/>
      <c r="HBQ360" s="71"/>
      <c r="HBR360" s="71"/>
      <c r="HBS360" s="71"/>
      <c r="HBT360" s="71"/>
      <c r="HBU360" s="71"/>
      <c r="HBV360" s="71"/>
      <c r="HBW360" s="71"/>
      <c r="HBX360" s="71"/>
      <c r="HBY360" s="71"/>
      <c r="HBZ360" s="71"/>
      <c r="HCA360" s="71"/>
      <c r="HCB360" s="71"/>
      <c r="HCC360" s="71"/>
      <c r="HCD360" s="71"/>
      <c r="HCE360" s="71"/>
      <c r="HCF360" s="71"/>
      <c r="HCG360" s="71"/>
      <c r="HCH360" s="71"/>
      <c r="HCI360" s="71"/>
      <c r="HCJ360" s="71"/>
      <c r="HCK360" s="71"/>
      <c r="HCL360" s="71"/>
      <c r="HCM360" s="71"/>
      <c r="HCN360" s="71"/>
      <c r="HCO360" s="71"/>
      <c r="HCP360" s="71"/>
      <c r="HCQ360" s="71"/>
      <c r="HCR360" s="71"/>
      <c r="HCS360" s="71"/>
      <c r="HCT360" s="71"/>
      <c r="HCU360" s="71"/>
      <c r="HCV360" s="71"/>
      <c r="HCW360" s="71"/>
      <c r="HCX360" s="71"/>
      <c r="HCY360" s="71"/>
      <c r="HCZ360" s="71"/>
      <c r="HDA360" s="71"/>
      <c r="HDB360" s="71"/>
      <c r="HDC360" s="71"/>
      <c r="HDD360" s="71"/>
      <c r="HDE360" s="71"/>
      <c r="HDF360" s="71"/>
      <c r="HDG360" s="71"/>
      <c r="HDH360" s="71"/>
      <c r="HDI360" s="71"/>
      <c r="HDJ360" s="71"/>
      <c r="HDK360" s="71"/>
      <c r="HDL360" s="71"/>
      <c r="HDM360" s="71"/>
      <c r="HDN360" s="71"/>
      <c r="HDO360" s="71"/>
      <c r="HDP360" s="71"/>
      <c r="HDQ360" s="71"/>
      <c r="HDR360" s="71"/>
      <c r="HDS360" s="71"/>
      <c r="HDT360" s="71"/>
      <c r="HDU360" s="71"/>
      <c r="HDV360" s="71"/>
      <c r="HDW360" s="71"/>
      <c r="HDX360" s="71"/>
      <c r="HDY360" s="71"/>
      <c r="HDZ360" s="71"/>
      <c r="HEA360" s="71"/>
      <c r="HEB360" s="71"/>
      <c r="HEC360" s="71"/>
      <c r="HED360" s="71"/>
      <c r="HEE360" s="71"/>
      <c r="HEF360" s="71"/>
      <c r="HEG360" s="71"/>
      <c r="HEH360" s="71"/>
      <c r="HEI360" s="71"/>
      <c r="HEJ360" s="71"/>
      <c r="HEK360" s="71"/>
      <c r="HEL360" s="71"/>
      <c r="HEM360" s="71"/>
      <c r="HEN360" s="71"/>
      <c r="HEO360" s="71"/>
      <c r="HEP360" s="71"/>
      <c r="HEQ360" s="71"/>
      <c r="HER360" s="71"/>
      <c r="HES360" s="71"/>
      <c r="HET360" s="71"/>
      <c r="HEU360" s="71"/>
      <c r="HEV360" s="71"/>
      <c r="HEW360" s="71"/>
      <c r="HEX360" s="71"/>
      <c r="HEY360" s="71"/>
      <c r="HEZ360" s="71"/>
      <c r="HFA360" s="71"/>
      <c r="HFB360" s="71"/>
      <c r="HFC360" s="71"/>
      <c r="HFD360" s="71"/>
      <c r="HFE360" s="71"/>
      <c r="HFF360" s="71"/>
      <c r="HFG360" s="71"/>
      <c r="HFH360" s="71"/>
      <c r="HFI360" s="71"/>
      <c r="HFJ360" s="71"/>
      <c r="HFK360" s="71"/>
      <c r="HFL360" s="71"/>
      <c r="HFM360" s="71"/>
      <c r="HFN360" s="71"/>
      <c r="HFO360" s="71"/>
      <c r="HFP360" s="71"/>
      <c r="HFQ360" s="71"/>
      <c r="HFR360" s="71"/>
      <c r="HFS360" s="71"/>
      <c r="HFT360" s="71"/>
      <c r="HFU360" s="71"/>
      <c r="HFV360" s="71"/>
      <c r="HFW360" s="71"/>
      <c r="HFX360" s="71"/>
      <c r="HFY360" s="71"/>
      <c r="HFZ360" s="71"/>
      <c r="HGA360" s="71"/>
      <c r="HGB360" s="71"/>
      <c r="HGC360" s="71"/>
      <c r="HGD360" s="71"/>
      <c r="HGE360" s="71"/>
      <c r="HGF360" s="71"/>
      <c r="HGG360" s="71"/>
      <c r="HGH360" s="71"/>
      <c r="HGI360" s="71"/>
      <c r="HGJ360" s="71"/>
      <c r="HGK360" s="71"/>
      <c r="HGL360" s="71"/>
      <c r="HGM360" s="71"/>
      <c r="HGN360" s="71"/>
      <c r="HGO360" s="71"/>
      <c r="HGP360" s="71"/>
      <c r="HGQ360" s="71"/>
      <c r="HGR360" s="71"/>
      <c r="HGS360" s="71"/>
      <c r="HGT360" s="71"/>
      <c r="HGU360" s="71"/>
      <c r="HGV360" s="71"/>
      <c r="HGW360" s="71"/>
      <c r="HGX360" s="71"/>
      <c r="HGY360" s="71"/>
      <c r="HGZ360" s="71"/>
      <c r="HHA360" s="71"/>
      <c r="HHB360" s="71"/>
      <c r="HHC360" s="71"/>
      <c r="HHD360" s="71"/>
      <c r="HHE360" s="71"/>
      <c r="HHF360" s="71"/>
      <c r="HHG360" s="71"/>
      <c r="HHH360" s="71"/>
      <c r="HHI360" s="71"/>
      <c r="HHJ360" s="71"/>
      <c r="HHK360" s="71"/>
      <c r="HHL360" s="71"/>
      <c r="HHM360" s="71"/>
      <c r="HHN360" s="71"/>
      <c r="HHO360" s="71"/>
      <c r="HHP360" s="71"/>
      <c r="HHQ360" s="71"/>
      <c r="HHR360" s="71"/>
      <c r="HHS360" s="71"/>
      <c r="HHT360" s="71"/>
      <c r="HHU360" s="71"/>
      <c r="HHV360" s="71"/>
      <c r="HHW360" s="71"/>
      <c r="HHX360" s="71"/>
      <c r="HHY360" s="71"/>
      <c r="HHZ360" s="71"/>
      <c r="HIA360" s="71"/>
      <c r="HIB360" s="71"/>
      <c r="HIC360" s="71"/>
      <c r="HID360" s="71"/>
      <c r="HIE360" s="71"/>
      <c r="HIF360" s="71"/>
      <c r="HIG360" s="71"/>
      <c r="HIH360" s="71"/>
      <c r="HII360" s="71"/>
      <c r="HIJ360" s="71"/>
      <c r="HIK360" s="71"/>
      <c r="HIL360" s="71"/>
      <c r="HIM360" s="71"/>
      <c r="HIN360" s="71"/>
      <c r="HIO360" s="71"/>
      <c r="HIP360" s="71"/>
      <c r="HIQ360" s="71"/>
      <c r="HIR360" s="71"/>
      <c r="HIS360" s="71"/>
      <c r="HIT360" s="71"/>
      <c r="HIU360" s="71"/>
      <c r="HIV360" s="71"/>
      <c r="HIW360" s="71"/>
      <c r="HIX360" s="71"/>
      <c r="HIY360" s="71"/>
      <c r="HIZ360" s="71"/>
      <c r="HJA360" s="71"/>
      <c r="HJB360" s="71"/>
      <c r="HJC360" s="71"/>
      <c r="HJD360" s="71"/>
      <c r="HJE360" s="71"/>
      <c r="HJF360" s="71"/>
      <c r="HJG360" s="71"/>
      <c r="HJH360" s="71"/>
      <c r="HJI360" s="71"/>
      <c r="HJJ360" s="71"/>
      <c r="HJK360" s="71"/>
      <c r="HJL360" s="71"/>
      <c r="HJM360" s="71"/>
      <c r="HJN360" s="71"/>
      <c r="HJO360" s="71"/>
      <c r="HJP360" s="71"/>
      <c r="HJQ360" s="71"/>
      <c r="HJR360" s="71"/>
      <c r="HJS360" s="71"/>
      <c r="HJT360" s="71"/>
      <c r="HJU360" s="71"/>
      <c r="HJV360" s="71"/>
      <c r="HJW360" s="71"/>
      <c r="HJX360" s="71"/>
      <c r="HJY360" s="71"/>
      <c r="HJZ360" s="71"/>
      <c r="HKA360" s="71"/>
      <c r="HKB360" s="71"/>
      <c r="HKC360" s="71"/>
      <c r="HKD360" s="71"/>
      <c r="HKE360" s="71"/>
      <c r="HKF360" s="71"/>
      <c r="HKG360" s="71"/>
      <c r="HKH360" s="71"/>
      <c r="HKI360" s="71"/>
      <c r="HKJ360" s="71"/>
      <c r="HKK360" s="71"/>
      <c r="HKL360" s="71"/>
      <c r="HKM360" s="71"/>
      <c r="HKN360" s="71"/>
      <c r="HKO360" s="71"/>
      <c r="HKP360" s="71"/>
      <c r="HKQ360" s="71"/>
      <c r="HKR360" s="71"/>
      <c r="HKS360" s="71"/>
      <c r="HKT360" s="71"/>
      <c r="HKU360" s="71"/>
      <c r="HKV360" s="71"/>
      <c r="HKW360" s="71"/>
      <c r="HKX360" s="71"/>
      <c r="HKY360" s="71"/>
      <c r="HKZ360" s="71"/>
      <c r="HLA360" s="71"/>
      <c r="HLB360" s="71"/>
      <c r="HLC360" s="71"/>
      <c r="HLD360" s="71"/>
      <c r="HLE360" s="71"/>
      <c r="HLF360" s="71"/>
      <c r="HLG360" s="71"/>
      <c r="HLH360" s="71"/>
      <c r="HLI360" s="71"/>
      <c r="HLJ360" s="71"/>
      <c r="HLK360" s="71"/>
      <c r="HLL360" s="71"/>
      <c r="HLM360" s="71"/>
      <c r="HLN360" s="71"/>
      <c r="HLO360" s="71"/>
      <c r="HLP360" s="71"/>
      <c r="HLQ360" s="71"/>
      <c r="HLR360" s="71"/>
      <c r="HLS360" s="71"/>
      <c r="HLT360" s="71"/>
      <c r="HLU360" s="71"/>
      <c r="HLV360" s="71"/>
      <c r="HLW360" s="71"/>
      <c r="HLX360" s="71"/>
      <c r="HLY360" s="71"/>
      <c r="HLZ360" s="71"/>
      <c r="HMA360" s="71"/>
      <c r="HMB360" s="71"/>
      <c r="HMC360" s="71"/>
      <c r="HMD360" s="71"/>
      <c r="HME360" s="71"/>
      <c r="HMF360" s="71"/>
      <c r="HMG360" s="71"/>
      <c r="HMH360" s="71"/>
      <c r="HMI360" s="71"/>
      <c r="HMJ360" s="71"/>
      <c r="HMK360" s="71"/>
      <c r="HML360" s="71"/>
      <c r="HMM360" s="71"/>
      <c r="HMN360" s="71"/>
      <c r="HMO360" s="71"/>
      <c r="HMP360" s="71"/>
      <c r="HMQ360" s="71"/>
      <c r="HMR360" s="71"/>
      <c r="HMS360" s="71"/>
      <c r="HMT360" s="71"/>
      <c r="HMU360" s="71"/>
      <c r="HMV360" s="71"/>
      <c r="HMW360" s="71"/>
      <c r="HMX360" s="71"/>
      <c r="HMY360" s="71"/>
      <c r="HMZ360" s="71"/>
      <c r="HNA360" s="71"/>
      <c r="HNB360" s="71"/>
      <c r="HNC360" s="71"/>
      <c r="HND360" s="71"/>
      <c r="HNE360" s="71"/>
      <c r="HNF360" s="71"/>
      <c r="HNG360" s="71"/>
      <c r="HNH360" s="71"/>
      <c r="HNI360" s="71"/>
      <c r="HNJ360" s="71"/>
      <c r="HNK360" s="71"/>
      <c r="HNL360" s="71"/>
      <c r="HNM360" s="71"/>
      <c r="HNN360" s="71"/>
      <c r="HNO360" s="71"/>
      <c r="HNP360" s="71"/>
      <c r="HNQ360" s="71"/>
      <c r="HNR360" s="71"/>
      <c r="HNS360" s="71"/>
      <c r="HNT360" s="71"/>
      <c r="HNU360" s="71"/>
      <c r="HNV360" s="71"/>
      <c r="HNW360" s="71"/>
      <c r="HNX360" s="71"/>
      <c r="HNY360" s="71"/>
      <c r="HNZ360" s="71"/>
      <c r="HOA360" s="71"/>
      <c r="HOB360" s="71"/>
      <c r="HOC360" s="71"/>
      <c r="HOD360" s="71"/>
      <c r="HOE360" s="71"/>
      <c r="HOF360" s="71"/>
      <c r="HOG360" s="71"/>
      <c r="HOH360" s="71"/>
      <c r="HOI360" s="71"/>
      <c r="HOJ360" s="71"/>
      <c r="HOK360" s="71"/>
      <c r="HOL360" s="71"/>
      <c r="HOM360" s="71"/>
      <c r="HON360" s="71"/>
      <c r="HOO360" s="71"/>
      <c r="HOP360" s="71"/>
      <c r="HOQ360" s="71"/>
      <c r="HOR360" s="71"/>
      <c r="HOS360" s="71"/>
      <c r="HOT360" s="71"/>
      <c r="HOU360" s="71"/>
      <c r="HOV360" s="71"/>
      <c r="HOW360" s="71"/>
      <c r="HOX360" s="71"/>
      <c r="HOY360" s="71"/>
      <c r="HOZ360" s="71"/>
      <c r="HPA360" s="71"/>
      <c r="HPB360" s="71"/>
      <c r="HPC360" s="71"/>
      <c r="HPD360" s="71"/>
      <c r="HPE360" s="71"/>
      <c r="HPF360" s="71"/>
      <c r="HPG360" s="71"/>
      <c r="HPH360" s="71"/>
      <c r="HPI360" s="71"/>
      <c r="HPJ360" s="71"/>
      <c r="HPK360" s="71"/>
      <c r="HPL360" s="71"/>
      <c r="HPM360" s="71"/>
      <c r="HPN360" s="71"/>
      <c r="HPO360" s="71"/>
      <c r="HPP360" s="71"/>
      <c r="HPQ360" s="71"/>
      <c r="HPR360" s="71"/>
      <c r="HPS360" s="71"/>
      <c r="HPT360" s="71"/>
      <c r="HPU360" s="71"/>
      <c r="HPV360" s="71"/>
      <c r="HPW360" s="71"/>
      <c r="HPX360" s="71"/>
      <c r="HPY360" s="71"/>
      <c r="HPZ360" s="71"/>
      <c r="HQA360" s="71"/>
      <c r="HQB360" s="71"/>
      <c r="HQC360" s="71"/>
      <c r="HQD360" s="71"/>
      <c r="HQE360" s="71"/>
      <c r="HQF360" s="71"/>
      <c r="HQG360" s="71"/>
      <c r="HQH360" s="71"/>
      <c r="HQI360" s="71"/>
      <c r="HQJ360" s="71"/>
      <c r="HQK360" s="71"/>
      <c r="HQL360" s="71"/>
      <c r="HQM360" s="71"/>
      <c r="HQN360" s="71"/>
      <c r="HQO360" s="71"/>
      <c r="HQP360" s="71"/>
      <c r="HQQ360" s="71"/>
      <c r="HQR360" s="71"/>
      <c r="HQS360" s="71"/>
      <c r="HQT360" s="71"/>
      <c r="HQU360" s="71"/>
      <c r="HQV360" s="71"/>
      <c r="HQW360" s="71"/>
      <c r="HQX360" s="71"/>
      <c r="HQY360" s="71"/>
      <c r="HQZ360" s="71"/>
      <c r="HRA360" s="71"/>
      <c r="HRB360" s="71"/>
      <c r="HRC360" s="71"/>
      <c r="HRD360" s="71"/>
      <c r="HRE360" s="71"/>
      <c r="HRF360" s="71"/>
      <c r="HRG360" s="71"/>
      <c r="HRH360" s="71"/>
      <c r="HRI360" s="71"/>
      <c r="HRJ360" s="71"/>
      <c r="HRK360" s="71"/>
      <c r="HRL360" s="71"/>
      <c r="HRM360" s="71"/>
      <c r="HRN360" s="71"/>
      <c r="HRO360" s="71"/>
      <c r="HRP360" s="71"/>
      <c r="HRQ360" s="71"/>
      <c r="HRR360" s="71"/>
      <c r="HRS360" s="71"/>
      <c r="HRT360" s="71"/>
      <c r="HRU360" s="71"/>
      <c r="HRV360" s="71"/>
      <c r="HRW360" s="71"/>
      <c r="HRX360" s="71"/>
      <c r="HRY360" s="71"/>
      <c r="HRZ360" s="71"/>
      <c r="HSA360" s="71"/>
      <c r="HSB360" s="71"/>
      <c r="HSC360" s="71"/>
      <c r="HSD360" s="71"/>
      <c r="HSE360" s="71"/>
      <c r="HSF360" s="71"/>
      <c r="HSG360" s="71"/>
      <c r="HSH360" s="71"/>
      <c r="HSI360" s="71"/>
      <c r="HSJ360" s="71"/>
      <c r="HSK360" s="71"/>
      <c r="HSL360" s="71"/>
      <c r="HSM360" s="71"/>
      <c r="HSN360" s="71"/>
      <c r="HSO360" s="71"/>
      <c r="HSP360" s="71"/>
      <c r="HSQ360" s="71"/>
      <c r="HSR360" s="71"/>
      <c r="HSS360" s="71"/>
      <c r="HST360" s="71"/>
      <c r="HSU360" s="71"/>
      <c r="HSV360" s="71"/>
      <c r="HSW360" s="71"/>
      <c r="HSX360" s="71"/>
      <c r="HSY360" s="71"/>
      <c r="HSZ360" s="71"/>
      <c r="HTA360" s="71"/>
      <c r="HTB360" s="71"/>
      <c r="HTC360" s="71"/>
      <c r="HTD360" s="71"/>
      <c r="HTE360" s="71"/>
      <c r="HTF360" s="71"/>
      <c r="HTG360" s="71"/>
      <c r="HTH360" s="71"/>
      <c r="HTI360" s="71"/>
      <c r="HTJ360" s="71"/>
      <c r="HTK360" s="71"/>
      <c r="HTL360" s="71"/>
      <c r="HTM360" s="71"/>
      <c r="HTN360" s="71"/>
      <c r="HTO360" s="71"/>
      <c r="HTP360" s="71"/>
      <c r="HTQ360" s="71"/>
      <c r="HTR360" s="71"/>
      <c r="HTS360" s="71"/>
      <c r="HTT360" s="71"/>
      <c r="HTU360" s="71"/>
      <c r="HTV360" s="71"/>
      <c r="HTW360" s="71"/>
      <c r="HTX360" s="71"/>
      <c r="HTY360" s="71"/>
      <c r="HTZ360" s="71"/>
      <c r="HUA360" s="71"/>
      <c r="HUB360" s="71"/>
      <c r="HUC360" s="71"/>
      <c r="HUD360" s="71"/>
      <c r="HUE360" s="71"/>
      <c r="HUF360" s="71"/>
      <c r="HUG360" s="71"/>
      <c r="HUH360" s="71"/>
      <c r="HUI360" s="71"/>
      <c r="HUJ360" s="71"/>
      <c r="HUK360" s="71"/>
      <c r="HUL360" s="71"/>
      <c r="HUM360" s="71"/>
      <c r="HUN360" s="71"/>
      <c r="HUO360" s="71"/>
      <c r="HUP360" s="71"/>
      <c r="HUQ360" s="71"/>
      <c r="HUR360" s="71"/>
      <c r="HUS360" s="71"/>
      <c r="HUT360" s="71"/>
      <c r="HUU360" s="71"/>
      <c r="HUV360" s="71"/>
      <c r="HUW360" s="71"/>
      <c r="HUX360" s="71"/>
      <c r="HUY360" s="71"/>
      <c r="HUZ360" s="71"/>
      <c r="HVA360" s="71"/>
      <c r="HVB360" s="71"/>
      <c r="HVC360" s="71"/>
      <c r="HVD360" s="71"/>
      <c r="HVE360" s="71"/>
      <c r="HVF360" s="71"/>
      <c r="HVG360" s="71"/>
      <c r="HVH360" s="71"/>
      <c r="HVI360" s="71"/>
      <c r="HVJ360" s="71"/>
      <c r="HVK360" s="71"/>
      <c r="HVL360" s="71"/>
      <c r="HVM360" s="71"/>
      <c r="HVN360" s="71"/>
      <c r="HVO360" s="71"/>
      <c r="HVP360" s="71"/>
      <c r="HVQ360" s="71"/>
      <c r="HVR360" s="71"/>
      <c r="HVS360" s="71"/>
      <c r="HVT360" s="71"/>
      <c r="HVU360" s="71"/>
      <c r="HVV360" s="71"/>
      <c r="HVW360" s="71"/>
      <c r="HVX360" s="71"/>
      <c r="HVY360" s="71"/>
      <c r="HVZ360" s="71"/>
      <c r="HWA360" s="71"/>
      <c r="HWB360" s="71"/>
      <c r="HWC360" s="71"/>
      <c r="HWD360" s="71"/>
      <c r="HWE360" s="71"/>
      <c r="HWF360" s="71"/>
      <c r="HWG360" s="71"/>
      <c r="HWH360" s="71"/>
      <c r="HWI360" s="71"/>
      <c r="HWJ360" s="71"/>
      <c r="HWK360" s="71"/>
      <c r="HWL360" s="71"/>
      <c r="HWM360" s="71"/>
      <c r="HWN360" s="71"/>
      <c r="HWO360" s="71"/>
      <c r="HWP360" s="71"/>
      <c r="HWQ360" s="71"/>
      <c r="HWR360" s="71"/>
      <c r="HWS360" s="71"/>
      <c r="HWT360" s="71"/>
      <c r="HWU360" s="71"/>
      <c r="HWV360" s="71"/>
      <c r="HWW360" s="71"/>
      <c r="HWX360" s="71"/>
      <c r="HWY360" s="71"/>
      <c r="HWZ360" s="71"/>
      <c r="HXA360" s="71"/>
      <c r="HXB360" s="71"/>
      <c r="HXC360" s="71"/>
      <c r="HXD360" s="71"/>
      <c r="HXE360" s="71"/>
      <c r="HXF360" s="71"/>
      <c r="HXG360" s="71"/>
      <c r="HXH360" s="71"/>
      <c r="HXI360" s="71"/>
      <c r="HXJ360" s="71"/>
      <c r="HXK360" s="71"/>
      <c r="HXL360" s="71"/>
      <c r="HXM360" s="71"/>
      <c r="HXN360" s="71"/>
      <c r="HXO360" s="71"/>
      <c r="HXP360" s="71"/>
      <c r="HXQ360" s="71"/>
      <c r="HXR360" s="71"/>
      <c r="HXS360" s="71"/>
      <c r="HXT360" s="71"/>
      <c r="HXU360" s="71"/>
      <c r="HXV360" s="71"/>
      <c r="HXW360" s="71"/>
      <c r="HXX360" s="71"/>
      <c r="HXY360" s="71"/>
      <c r="HXZ360" s="71"/>
      <c r="HYA360" s="71"/>
      <c r="HYB360" s="71"/>
      <c r="HYC360" s="71"/>
      <c r="HYD360" s="71"/>
      <c r="HYE360" s="71"/>
      <c r="HYF360" s="71"/>
      <c r="HYG360" s="71"/>
      <c r="HYH360" s="71"/>
      <c r="HYI360" s="71"/>
      <c r="HYJ360" s="71"/>
      <c r="HYK360" s="71"/>
      <c r="HYL360" s="71"/>
      <c r="HYM360" s="71"/>
      <c r="HYN360" s="71"/>
      <c r="HYO360" s="71"/>
      <c r="HYP360" s="71"/>
      <c r="HYQ360" s="71"/>
      <c r="HYR360" s="71"/>
      <c r="HYS360" s="71"/>
      <c r="HYT360" s="71"/>
      <c r="HYU360" s="71"/>
      <c r="HYV360" s="71"/>
      <c r="HYW360" s="71"/>
      <c r="HYX360" s="71"/>
      <c r="HYY360" s="71"/>
      <c r="HYZ360" s="71"/>
      <c r="HZA360" s="71"/>
      <c r="HZB360" s="71"/>
      <c r="HZC360" s="71"/>
      <c r="HZD360" s="71"/>
      <c r="HZE360" s="71"/>
      <c r="HZF360" s="71"/>
      <c r="HZG360" s="71"/>
      <c r="HZH360" s="71"/>
      <c r="HZI360" s="71"/>
      <c r="HZJ360" s="71"/>
      <c r="HZK360" s="71"/>
      <c r="HZL360" s="71"/>
      <c r="HZM360" s="71"/>
      <c r="HZN360" s="71"/>
      <c r="HZO360" s="71"/>
      <c r="HZP360" s="71"/>
      <c r="HZQ360" s="71"/>
      <c r="HZR360" s="71"/>
      <c r="HZS360" s="71"/>
      <c r="HZT360" s="71"/>
      <c r="HZU360" s="71"/>
      <c r="HZV360" s="71"/>
      <c r="HZW360" s="71"/>
      <c r="HZX360" s="71"/>
      <c r="HZY360" s="71"/>
      <c r="HZZ360" s="71"/>
      <c r="IAA360" s="71"/>
      <c r="IAB360" s="71"/>
      <c r="IAC360" s="71"/>
      <c r="IAD360" s="71"/>
      <c r="IAE360" s="71"/>
      <c r="IAF360" s="71"/>
      <c r="IAG360" s="71"/>
      <c r="IAH360" s="71"/>
      <c r="IAI360" s="71"/>
      <c r="IAJ360" s="71"/>
      <c r="IAK360" s="71"/>
      <c r="IAL360" s="71"/>
      <c r="IAM360" s="71"/>
      <c r="IAN360" s="71"/>
      <c r="IAO360" s="71"/>
      <c r="IAP360" s="71"/>
      <c r="IAQ360" s="71"/>
      <c r="IAR360" s="71"/>
      <c r="IAS360" s="71"/>
      <c r="IAT360" s="71"/>
      <c r="IAU360" s="71"/>
      <c r="IAV360" s="71"/>
      <c r="IAW360" s="71"/>
      <c r="IAX360" s="71"/>
      <c r="IAY360" s="71"/>
      <c r="IAZ360" s="71"/>
      <c r="IBA360" s="71"/>
      <c r="IBB360" s="71"/>
      <c r="IBC360" s="71"/>
      <c r="IBD360" s="71"/>
      <c r="IBE360" s="71"/>
      <c r="IBF360" s="71"/>
      <c r="IBG360" s="71"/>
      <c r="IBH360" s="71"/>
      <c r="IBI360" s="71"/>
      <c r="IBJ360" s="71"/>
      <c r="IBK360" s="71"/>
      <c r="IBL360" s="71"/>
      <c r="IBM360" s="71"/>
      <c r="IBN360" s="71"/>
      <c r="IBO360" s="71"/>
      <c r="IBP360" s="71"/>
      <c r="IBQ360" s="71"/>
      <c r="IBR360" s="71"/>
      <c r="IBS360" s="71"/>
      <c r="IBT360" s="71"/>
      <c r="IBU360" s="71"/>
      <c r="IBV360" s="71"/>
      <c r="IBW360" s="71"/>
      <c r="IBX360" s="71"/>
      <c r="IBY360" s="71"/>
      <c r="IBZ360" s="71"/>
      <c r="ICA360" s="71"/>
      <c r="ICB360" s="71"/>
      <c r="ICC360" s="71"/>
      <c r="ICD360" s="71"/>
      <c r="ICE360" s="71"/>
      <c r="ICF360" s="71"/>
      <c r="ICG360" s="71"/>
      <c r="ICH360" s="71"/>
      <c r="ICI360" s="71"/>
      <c r="ICJ360" s="71"/>
      <c r="ICK360" s="71"/>
      <c r="ICL360" s="71"/>
      <c r="ICM360" s="71"/>
      <c r="ICN360" s="71"/>
      <c r="ICO360" s="71"/>
      <c r="ICP360" s="71"/>
      <c r="ICQ360" s="71"/>
      <c r="ICR360" s="71"/>
      <c r="ICS360" s="71"/>
      <c r="ICT360" s="71"/>
      <c r="ICU360" s="71"/>
      <c r="ICV360" s="71"/>
      <c r="ICW360" s="71"/>
      <c r="ICX360" s="71"/>
      <c r="ICY360" s="71"/>
      <c r="ICZ360" s="71"/>
      <c r="IDA360" s="71"/>
      <c r="IDB360" s="71"/>
      <c r="IDC360" s="71"/>
      <c r="IDD360" s="71"/>
      <c r="IDE360" s="71"/>
      <c r="IDF360" s="71"/>
      <c r="IDG360" s="71"/>
      <c r="IDH360" s="71"/>
      <c r="IDI360" s="71"/>
      <c r="IDJ360" s="71"/>
      <c r="IDK360" s="71"/>
      <c r="IDL360" s="71"/>
      <c r="IDM360" s="71"/>
      <c r="IDN360" s="71"/>
      <c r="IDO360" s="71"/>
      <c r="IDP360" s="71"/>
      <c r="IDQ360" s="71"/>
      <c r="IDR360" s="71"/>
      <c r="IDS360" s="71"/>
      <c r="IDT360" s="71"/>
      <c r="IDU360" s="71"/>
      <c r="IDV360" s="71"/>
      <c r="IDW360" s="71"/>
      <c r="IDX360" s="71"/>
      <c r="IDY360" s="71"/>
      <c r="IDZ360" s="71"/>
      <c r="IEA360" s="71"/>
      <c r="IEB360" s="71"/>
      <c r="IEC360" s="71"/>
      <c r="IED360" s="71"/>
      <c r="IEE360" s="71"/>
      <c r="IEF360" s="71"/>
      <c r="IEG360" s="71"/>
      <c r="IEH360" s="71"/>
      <c r="IEI360" s="71"/>
      <c r="IEJ360" s="71"/>
      <c r="IEK360" s="71"/>
      <c r="IEL360" s="71"/>
      <c r="IEM360" s="71"/>
      <c r="IEN360" s="71"/>
      <c r="IEO360" s="71"/>
      <c r="IEP360" s="71"/>
      <c r="IEQ360" s="71"/>
      <c r="IER360" s="71"/>
      <c r="IES360" s="71"/>
      <c r="IET360" s="71"/>
      <c r="IEU360" s="71"/>
      <c r="IEV360" s="71"/>
      <c r="IEW360" s="71"/>
      <c r="IEX360" s="71"/>
      <c r="IEY360" s="71"/>
      <c r="IEZ360" s="71"/>
      <c r="IFA360" s="71"/>
      <c r="IFB360" s="71"/>
      <c r="IFC360" s="71"/>
      <c r="IFD360" s="71"/>
      <c r="IFE360" s="71"/>
      <c r="IFF360" s="71"/>
      <c r="IFG360" s="71"/>
      <c r="IFH360" s="71"/>
      <c r="IFI360" s="71"/>
      <c r="IFJ360" s="71"/>
      <c r="IFK360" s="71"/>
      <c r="IFL360" s="71"/>
      <c r="IFM360" s="71"/>
      <c r="IFN360" s="71"/>
      <c r="IFO360" s="71"/>
      <c r="IFP360" s="71"/>
      <c r="IFQ360" s="71"/>
      <c r="IFR360" s="71"/>
      <c r="IFS360" s="71"/>
      <c r="IFT360" s="71"/>
      <c r="IFU360" s="71"/>
      <c r="IFV360" s="71"/>
      <c r="IFW360" s="71"/>
      <c r="IFX360" s="71"/>
      <c r="IFY360" s="71"/>
      <c r="IFZ360" s="71"/>
      <c r="IGA360" s="71"/>
      <c r="IGB360" s="71"/>
      <c r="IGC360" s="71"/>
      <c r="IGD360" s="71"/>
      <c r="IGE360" s="71"/>
      <c r="IGF360" s="71"/>
      <c r="IGG360" s="71"/>
      <c r="IGH360" s="71"/>
      <c r="IGI360" s="71"/>
      <c r="IGJ360" s="71"/>
      <c r="IGK360" s="71"/>
      <c r="IGL360" s="71"/>
      <c r="IGM360" s="71"/>
      <c r="IGN360" s="71"/>
      <c r="IGO360" s="71"/>
      <c r="IGP360" s="71"/>
      <c r="IGQ360" s="71"/>
      <c r="IGR360" s="71"/>
      <c r="IGS360" s="71"/>
      <c r="IGT360" s="71"/>
      <c r="IGU360" s="71"/>
      <c r="IGV360" s="71"/>
      <c r="IGW360" s="71"/>
      <c r="IGX360" s="71"/>
      <c r="IGY360" s="71"/>
      <c r="IGZ360" s="71"/>
      <c r="IHA360" s="71"/>
      <c r="IHB360" s="71"/>
      <c r="IHC360" s="71"/>
      <c r="IHD360" s="71"/>
      <c r="IHE360" s="71"/>
      <c r="IHF360" s="71"/>
      <c r="IHG360" s="71"/>
      <c r="IHH360" s="71"/>
      <c r="IHI360" s="71"/>
      <c r="IHJ360" s="71"/>
      <c r="IHK360" s="71"/>
      <c r="IHL360" s="71"/>
      <c r="IHM360" s="71"/>
      <c r="IHN360" s="71"/>
      <c r="IHO360" s="71"/>
      <c r="IHP360" s="71"/>
      <c r="IHQ360" s="71"/>
      <c r="IHR360" s="71"/>
      <c r="IHS360" s="71"/>
      <c r="IHT360" s="71"/>
      <c r="IHU360" s="71"/>
      <c r="IHV360" s="71"/>
      <c r="IHW360" s="71"/>
      <c r="IHX360" s="71"/>
      <c r="IHY360" s="71"/>
      <c r="IHZ360" s="71"/>
      <c r="IIA360" s="71"/>
      <c r="IIB360" s="71"/>
      <c r="IIC360" s="71"/>
      <c r="IID360" s="71"/>
      <c r="IIE360" s="71"/>
      <c r="IIF360" s="71"/>
      <c r="IIG360" s="71"/>
      <c r="IIH360" s="71"/>
      <c r="III360" s="71"/>
      <c r="IIJ360" s="71"/>
      <c r="IIK360" s="71"/>
      <c r="IIL360" s="71"/>
      <c r="IIM360" s="71"/>
      <c r="IIN360" s="71"/>
      <c r="IIO360" s="71"/>
      <c r="IIP360" s="71"/>
      <c r="IIQ360" s="71"/>
      <c r="IIR360" s="71"/>
      <c r="IIS360" s="71"/>
      <c r="IIT360" s="71"/>
      <c r="IIU360" s="71"/>
      <c r="IIV360" s="71"/>
      <c r="IIW360" s="71"/>
      <c r="IIX360" s="71"/>
      <c r="IIY360" s="71"/>
      <c r="IIZ360" s="71"/>
      <c r="IJA360" s="71"/>
      <c r="IJB360" s="71"/>
      <c r="IJC360" s="71"/>
      <c r="IJD360" s="71"/>
      <c r="IJE360" s="71"/>
      <c r="IJF360" s="71"/>
      <c r="IJG360" s="71"/>
      <c r="IJH360" s="71"/>
      <c r="IJI360" s="71"/>
      <c r="IJJ360" s="71"/>
      <c r="IJK360" s="71"/>
      <c r="IJL360" s="71"/>
      <c r="IJM360" s="71"/>
      <c r="IJN360" s="71"/>
      <c r="IJO360" s="71"/>
      <c r="IJP360" s="71"/>
      <c r="IJQ360" s="71"/>
      <c r="IJR360" s="71"/>
      <c r="IJS360" s="71"/>
      <c r="IJT360" s="71"/>
      <c r="IJU360" s="71"/>
      <c r="IJV360" s="71"/>
      <c r="IJW360" s="71"/>
      <c r="IJX360" s="71"/>
      <c r="IJY360" s="71"/>
      <c r="IJZ360" s="71"/>
      <c r="IKA360" s="71"/>
      <c r="IKB360" s="71"/>
      <c r="IKC360" s="71"/>
      <c r="IKD360" s="71"/>
      <c r="IKE360" s="71"/>
      <c r="IKF360" s="71"/>
      <c r="IKG360" s="71"/>
      <c r="IKH360" s="71"/>
      <c r="IKI360" s="71"/>
      <c r="IKJ360" s="71"/>
      <c r="IKK360" s="71"/>
      <c r="IKL360" s="71"/>
      <c r="IKM360" s="71"/>
      <c r="IKN360" s="71"/>
      <c r="IKO360" s="71"/>
      <c r="IKP360" s="71"/>
      <c r="IKQ360" s="71"/>
      <c r="IKR360" s="71"/>
      <c r="IKS360" s="71"/>
      <c r="IKT360" s="71"/>
      <c r="IKU360" s="71"/>
      <c r="IKV360" s="71"/>
      <c r="IKW360" s="71"/>
      <c r="IKX360" s="71"/>
      <c r="IKY360" s="71"/>
      <c r="IKZ360" s="71"/>
      <c r="ILA360" s="71"/>
      <c r="ILB360" s="71"/>
      <c r="ILC360" s="71"/>
      <c r="ILD360" s="71"/>
      <c r="ILE360" s="71"/>
      <c r="ILF360" s="71"/>
      <c r="ILG360" s="71"/>
      <c r="ILH360" s="71"/>
      <c r="ILI360" s="71"/>
      <c r="ILJ360" s="71"/>
      <c r="ILK360" s="71"/>
      <c r="ILL360" s="71"/>
      <c r="ILM360" s="71"/>
      <c r="ILN360" s="71"/>
      <c r="ILO360" s="71"/>
      <c r="ILP360" s="71"/>
      <c r="ILQ360" s="71"/>
      <c r="ILR360" s="71"/>
      <c r="ILS360" s="71"/>
      <c r="ILT360" s="71"/>
      <c r="ILU360" s="71"/>
      <c r="ILV360" s="71"/>
      <c r="ILW360" s="71"/>
      <c r="ILX360" s="71"/>
      <c r="ILY360" s="71"/>
      <c r="ILZ360" s="71"/>
      <c r="IMA360" s="71"/>
      <c r="IMB360" s="71"/>
      <c r="IMC360" s="71"/>
      <c r="IMD360" s="71"/>
      <c r="IME360" s="71"/>
      <c r="IMF360" s="71"/>
      <c r="IMG360" s="71"/>
      <c r="IMH360" s="71"/>
      <c r="IMI360" s="71"/>
      <c r="IMJ360" s="71"/>
      <c r="IMK360" s="71"/>
      <c r="IML360" s="71"/>
      <c r="IMM360" s="71"/>
      <c r="IMN360" s="71"/>
      <c r="IMO360" s="71"/>
      <c r="IMP360" s="71"/>
      <c r="IMQ360" s="71"/>
      <c r="IMR360" s="71"/>
      <c r="IMS360" s="71"/>
      <c r="IMT360" s="71"/>
      <c r="IMU360" s="71"/>
      <c r="IMV360" s="71"/>
      <c r="IMW360" s="71"/>
      <c r="IMX360" s="71"/>
      <c r="IMY360" s="71"/>
      <c r="IMZ360" s="71"/>
      <c r="INA360" s="71"/>
      <c r="INB360" s="71"/>
      <c r="INC360" s="71"/>
      <c r="IND360" s="71"/>
      <c r="INE360" s="71"/>
      <c r="INF360" s="71"/>
      <c r="ING360" s="71"/>
      <c r="INH360" s="71"/>
      <c r="INI360" s="71"/>
      <c r="INJ360" s="71"/>
      <c r="INK360" s="71"/>
      <c r="INL360" s="71"/>
      <c r="INM360" s="71"/>
      <c r="INN360" s="71"/>
      <c r="INO360" s="71"/>
      <c r="INP360" s="71"/>
      <c r="INQ360" s="71"/>
      <c r="INR360" s="71"/>
      <c r="INS360" s="71"/>
      <c r="INT360" s="71"/>
      <c r="INU360" s="71"/>
      <c r="INV360" s="71"/>
      <c r="INW360" s="71"/>
      <c r="INX360" s="71"/>
      <c r="INY360" s="71"/>
      <c r="INZ360" s="71"/>
      <c r="IOA360" s="71"/>
      <c r="IOB360" s="71"/>
      <c r="IOC360" s="71"/>
      <c r="IOD360" s="71"/>
      <c r="IOE360" s="71"/>
      <c r="IOF360" s="71"/>
      <c r="IOG360" s="71"/>
      <c r="IOH360" s="71"/>
      <c r="IOI360" s="71"/>
      <c r="IOJ360" s="71"/>
      <c r="IOK360" s="71"/>
      <c r="IOL360" s="71"/>
      <c r="IOM360" s="71"/>
      <c r="ION360" s="71"/>
      <c r="IOO360" s="71"/>
      <c r="IOP360" s="71"/>
      <c r="IOQ360" s="71"/>
      <c r="IOR360" s="71"/>
      <c r="IOS360" s="71"/>
      <c r="IOT360" s="71"/>
      <c r="IOU360" s="71"/>
      <c r="IOV360" s="71"/>
      <c r="IOW360" s="71"/>
      <c r="IOX360" s="71"/>
      <c r="IOY360" s="71"/>
      <c r="IOZ360" s="71"/>
      <c r="IPA360" s="71"/>
      <c r="IPB360" s="71"/>
      <c r="IPC360" s="71"/>
      <c r="IPD360" s="71"/>
      <c r="IPE360" s="71"/>
      <c r="IPF360" s="71"/>
      <c r="IPG360" s="71"/>
      <c r="IPH360" s="71"/>
      <c r="IPI360" s="71"/>
      <c r="IPJ360" s="71"/>
      <c r="IPK360" s="71"/>
      <c r="IPL360" s="71"/>
      <c r="IPM360" s="71"/>
      <c r="IPN360" s="71"/>
      <c r="IPO360" s="71"/>
      <c r="IPP360" s="71"/>
      <c r="IPQ360" s="71"/>
      <c r="IPR360" s="71"/>
      <c r="IPS360" s="71"/>
      <c r="IPT360" s="71"/>
      <c r="IPU360" s="71"/>
      <c r="IPV360" s="71"/>
      <c r="IPW360" s="71"/>
      <c r="IPX360" s="71"/>
      <c r="IPY360" s="71"/>
      <c r="IPZ360" s="71"/>
      <c r="IQA360" s="71"/>
      <c r="IQB360" s="71"/>
      <c r="IQC360" s="71"/>
      <c r="IQD360" s="71"/>
      <c r="IQE360" s="71"/>
      <c r="IQF360" s="71"/>
      <c r="IQG360" s="71"/>
      <c r="IQH360" s="71"/>
      <c r="IQI360" s="71"/>
      <c r="IQJ360" s="71"/>
      <c r="IQK360" s="71"/>
      <c r="IQL360" s="71"/>
      <c r="IQM360" s="71"/>
      <c r="IQN360" s="71"/>
      <c r="IQO360" s="71"/>
      <c r="IQP360" s="71"/>
      <c r="IQQ360" s="71"/>
      <c r="IQR360" s="71"/>
      <c r="IQS360" s="71"/>
      <c r="IQT360" s="71"/>
      <c r="IQU360" s="71"/>
      <c r="IQV360" s="71"/>
      <c r="IQW360" s="71"/>
      <c r="IQX360" s="71"/>
      <c r="IQY360" s="71"/>
      <c r="IQZ360" s="71"/>
      <c r="IRA360" s="71"/>
      <c r="IRB360" s="71"/>
      <c r="IRC360" s="71"/>
      <c r="IRD360" s="71"/>
      <c r="IRE360" s="71"/>
      <c r="IRF360" s="71"/>
      <c r="IRG360" s="71"/>
      <c r="IRH360" s="71"/>
      <c r="IRI360" s="71"/>
      <c r="IRJ360" s="71"/>
      <c r="IRK360" s="71"/>
      <c r="IRL360" s="71"/>
      <c r="IRM360" s="71"/>
      <c r="IRN360" s="71"/>
      <c r="IRO360" s="71"/>
      <c r="IRP360" s="71"/>
      <c r="IRQ360" s="71"/>
      <c r="IRR360" s="71"/>
      <c r="IRS360" s="71"/>
      <c r="IRT360" s="71"/>
      <c r="IRU360" s="71"/>
      <c r="IRV360" s="71"/>
      <c r="IRW360" s="71"/>
      <c r="IRX360" s="71"/>
      <c r="IRY360" s="71"/>
      <c r="IRZ360" s="71"/>
      <c r="ISA360" s="71"/>
      <c r="ISB360" s="71"/>
      <c r="ISC360" s="71"/>
      <c r="ISD360" s="71"/>
      <c r="ISE360" s="71"/>
      <c r="ISF360" s="71"/>
      <c r="ISG360" s="71"/>
      <c r="ISH360" s="71"/>
      <c r="ISI360" s="71"/>
      <c r="ISJ360" s="71"/>
      <c r="ISK360" s="71"/>
      <c r="ISL360" s="71"/>
      <c r="ISM360" s="71"/>
      <c r="ISN360" s="71"/>
      <c r="ISO360" s="71"/>
      <c r="ISP360" s="71"/>
      <c r="ISQ360" s="71"/>
      <c r="ISR360" s="71"/>
      <c r="ISS360" s="71"/>
      <c r="IST360" s="71"/>
      <c r="ISU360" s="71"/>
      <c r="ISV360" s="71"/>
      <c r="ISW360" s="71"/>
      <c r="ISX360" s="71"/>
      <c r="ISY360" s="71"/>
      <c r="ISZ360" s="71"/>
      <c r="ITA360" s="71"/>
      <c r="ITB360" s="71"/>
      <c r="ITC360" s="71"/>
      <c r="ITD360" s="71"/>
      <c r="ITE360" s="71"/>
      <c r="ITF360" s="71"/>
      <c r="ITG360" s="71"/>
      <c r="ITH360" s="71"/>
      <c r="ITI360" s="71"/>
      <c r="ITJ360" s="71"/>
      <c r="ITK360" s="71"/>
      <c r="ITL360" s="71"/>
      <c r="ITM360" s="71"/>
      <c r="ITN360" s="71"/>
      <c r="ITO360" s="71"/>
      <c r="ITP360" s="71"/>
      <c r="ITQ360" s="71"/>
      <c r="ITR360" s="71"/>
      <c r="ITS360" s="71"/>
      <c r="ITT360" s="71"/>
      <c r="ITU360" s="71"/>
      <c r="ITV360" s="71"/>
      <c r="ITW360" s="71"/>
      <c r="ITX360" s="71"/>
      <c r="ITY360" s="71"/>
      <c r="ITZ360" s="71"/>
      <c r="IUA360" s="71"/>
      <c r="IUB360" s="71"/>
      <c r="IUC360" s="71"/>
      <c r="IUD360" s="71"/>
      <c r="IUE360" s="71"/>
      <c r="IUF360" s="71"/>
      <c r="IUG360" s="71"/>
      <c r="IUH360" s="71"/>
      <c r="IUI360" s="71"/>
      <c r="IUJ360" s="71"/>
      <c r="IUK360" s="71"/>
      <c r="IUL360" s="71"/>
      <c r="IUM360" s="71"/>
      <c r="IUN360" s="71"/>
      <c r="IUO360" s="71"/>
      <c r="IUP360" s="71"/>
      <c r="IUQ360" s="71"/>
      <c r="IUR360" s="71"/>
      <c r="IUS360" s="71"/>
      <c r="IUT360" s="71"/>
      <c r="IUU360" s="71"/>
      <c r="IUV360" s="71"/>
      <c r="IUW360" s="71"/>
      <c r="IUX360" s="71"/>
      <c r="IUY360" s="71"/>
      <c r="IUZ360" s="71"/>
      <c r="IVA360" s="71"/>
      <c r="IVB360" s="71"/>
      <c r="IVC360" s="71"/>
      <c r="IVD360" s="71"/>
      <c r="IVE360" s="71"/>
      <c r="IVF360" s="71"/>
      <c r="IVG360" s="71"/>
      <c r="IVH360" s="71"/>
      <c r="IVI360" s="71"/>
      <c r="IVJ360" s="71"/>
      <c r="IVK360" s="71"/>
      <c r="IVL360" s="71"/>
      <c r="IVM360" s="71"/>
      <c r="IVN360" s="71"/>
      <c r="IVO360" s="71"/>
      <c r="IVP360" s="71"/>
      <c r="IVQ360" s="71"/>
      <c r="IVR360" s="71"/>
      <c r="IVS360" s="71"/>
      <c r="IVT360" s="71"/>
      <c r="IVU360" s="71"/>
      <c r="IVV360" s="71"/>
      <c r="IVW360" s="71"/>
      <c r="IVX360" s="71"/>
      <c r="IVY360" s="71"/>
      <c r="IVZ360" s="71"/>
      <c r="IWA360" s="71"/>
      <c r="IWB360" s="71"/>
      <c r="IWC360" s="71"/>
      <c r="IWD360" s="71"/>
      <c r="IWE360" s="71"/>
      <c r="IWF360" s="71"/>
      <c r="IWG360" s="71"/>
      <c r="IWH360" s="71"/>
      <c r="IWI360" s="71"/>
      <c r="IWJ360" s="71"/>
      <c r="IWK360" s="71"/>
      <c r="IWL360" s="71"/>
      <c r="IWM360" s="71"/>
      <c r="IWN360" s="71"/>
      <c r="IWO360" s="71"/>
      <c r="IWP360" s="71"/>
      <c r="IWQ360" s="71"/>
      <c r="IWR360" s="71"/>
      <c r="IWS360" s="71"/>
      <c r="IWT360" s="71"/>
      <c r="IWU360" s="71"/>
      <c r="IWV360" s="71"/>
      <c r="IWW360" s="71"/>
      <c r="IWX360" s="71"/>
      <c r="IWY360" s="71"/>
      <c r="IWZ360" s="71"/>
      <c r="IXA360" s="71"/>
      <c r="IXB360" s="71"/>
      <c r="IXC360" s="71"/>
      <c r="IXD360" s="71"/>
      <c r="IXE360" s="71"/>
      <c r="IXF360" s="71"/>
      <c r="IXG360" s="71"/>
      <c r="IXH360" s="71"/>
      <c r="IXI360" s="71"/>
      <c r="IXJ360" s="71"/>
      <c r="IXK360" s="71"/>
      <c r="IXL360" s="71"/>
      <c r="IXM360" s="71"/>
      <c r="IXN360" s="71"/>
      <c r="IXO360" s="71"/>
      <c r="IXP360" s="71"/>
      <c r="IXQ360" s="71"/>
      <c r="IXR360" s="71"/>
      <c r="IXS360" s="71"/>
      <c r="IXT360" s="71"/>
      <c r="IXU360" s="71"/>
      <c r="IXV360" s="71"/>
      <c r="IXW360" s="71"/>
      <c r="IXX360" s="71"/>
      <c r="IXY360" s="71"/>
      <c r="IXZ360" s="71"/>
      <c r="IYA360" s="71"/>
      <c r="IYB360" s="71"/>
      <c r="IYC360" s="71"/>
      <c r="IYD360" s="71"/>
      <c r="IYE360" s="71"/>
      <c r="IYF360" s="71"/>
      <c r="IYG360" s="71"/>
      <c r="IYH360" s="71"/>
      <c r="IYI360" s="71"/>
      <c r="IYJ360" s="71"/>
      <c r="IYK360" s="71"/>
      <c r="IYL360" s="71"/>
      <c r="IYM360" s="71"/>
      <c r="IYN360" s="71"/>
      <c r="IYO360" s="71"/>
      <c r="IYP360" s="71"/>
      <c r="IYQ360" s="71"/>
      <c r="IYR360" s="71"/>
      <c r="IYS360" s="71"/>
      <c r="IYT360" s="71"/>
      <c r="IYU360" s="71"/>
      <c r="IYV360" s="71"/>
      <c r="IYW360" s="71"/>
      <c r="IYX360" s="71"/>
      <c r="IYY360" s="71"/>
      <c r="IYZ360" s="71"/>
      <c r="IZA360" s="71"/>
      <c r="IZB360" s="71"/>
      <c r="IZC360" s="71"/>
      <c r="IZD360" s="71"/>
      <c r="IZE360" s="71"/>
      <c r="IZF360" s="71"/>
      <c r="IZG360" s="71"/>
      <c r="IZH360" s="71"/>
      <c r="IZI360" s="71"/>
      <c r="IZJ360" s="71"/>
      <c r="IZK360" s="71"/>
      <c r="IZL360" s="71"/>
      <c r="IZM360" s="71"/>
      <c r="IZN360" s="71"/>
      <c r="IZO360" s="71"/>
      <c r="IZP360" s="71"/>
      <c r="IZQ360" s="71"/>
      <c r="IZR360" s="71"/>
      <c r="IZS360" s="71"/>
      <c r="IZT360" s="71"/>
      <c r="IZU360" s="71"/>
      <c r="IZV360" s="71"/>
      <c r="IZW360" s="71"/>
      <c r="IZX360" s="71"/>
      <c r="IZY360" s="71"/>
      <c r="IZZ360" s="71"/>
      <c r="JAA360" s="71"/>
      <c r="JAB360" s="71"/>
      <c r="JAC360" s="71"/>
      <c r="JAD360" s="71"/>
      <c r="JAE360" s="71"/>
      <c r="JAF360" s="71"/>
      <c r="JAG360" s="71"/>
      <c r="JAH360" s="71"/>
      <c r="JAI360" s="71"/>
      <c r="JAJ360" s="71"/>
      <c r="JAK360" s="71"/>
      <c r="JAL360" s="71"/>
      <c r="JAM360" s="71"/>
      <c r="JAN360" s="71"/>
      <c r="JAO360" s="71"/>
      <c r="JAP360" s="71"/>
      <c r="JAQ360" s="71"/>
      <c r="JAR360" s="71"/>
      <c r="JAS360" s="71"/>
      <c r="JAT360" s="71"/>
      <c r="JAU360" s="71"/>
      <c r="JAV360" s="71"/>
      <c r="JAW360" s="71"/>
      <c r="JAX360" s="71"/>
      <c r="JAY360" s="71"/>
      <c r="JAZ360" s="71"/>
      <c r="JBA360" s="71"/>
      <c r="JBB360" s="71"/>
      <c r="JBC360" s="71"/>
      <c r="JBD360" s="71"/>
      <c r="JBE360" s="71"/>
      <c r="JBF360" s="71"/>
      <c r="JBG360" s="71"/>
      <c r="JBH360" s="71"/>
      <c r="JBI360" s="71"/>
      <c r="JBJ360" s="71"/>
      <c r="JBK360" s="71"/>
      <c r="JBL360" s="71"/>
      <c r="JBM360" s="71"/>
      <c r="JBN360" s="71"/>
      <c r="JBO360" s="71"/>
      <c r="JBP360" s="71"/>
      <c r="JBQ360" s="71"/>
      <c r="JBR360" s="71"/>
      <c r="JBS360" s="71"/>
      <c r="JBT360" s="71"/>
      <c r="JBU360" s="71"/>
      <c r="JBV360" s="71"/>
      <c r="JBW360" s="71"/>
      <c r="JBX360" s="71"/>
      <c r="JBY360" s="71"/>
      <c r="JBZ360" s="71"/>
      <c r="JCA360" s="71"/>
      <c r="JCB360" s="71"/>
      <c r="JCC360" s="71"/>
      <c r="JCD360" s="71"/>
      <c r="JCE360" s="71"/>
      <c r="JCF360" s="71"/>
      <c r="JCG360" s="71"/>
      <c r="JCH360" s="71"/>
      <c r="JCI360" s="71"/>
      <c r="JCJ360" s="71"/>
      <c r="JCK360" s="71"/>
      <c r="JCL360" s="71"/>
      <c r="JCM360" s="71"/>
      <c r="JCN360" s="71"/>
      <c r="JCO360" s="71"/>
      <c r="JCP360" s="71"/>
      <c r="JCQ360" s="71"/>
      <c r="JCR360" s="71"/>
      <c r="JCS360" s="71"/>
      <c r="JCT360" s="71"/>
      <c r="JCU360" s="71"/>
      <c r="JCV360" s="71"/>
      <c r="JCW360" s="71"/>
      <c r="JCX360" s="71"/>
      <c r="JCY360" s="71"/>
      <c r="JCZ360" s="71"/>
      <c r="JDA360" s="71"/>
      <c r="JDB360" s="71"/>
      <c r="JDC360" s="71"/>
      <c r="JDD360" s="71"/>
      <c r="JDE360" s="71"/>
      <c r="JDF360" s="71"/>
      <c r="JDG360" s="71"/>
      <c r="JDH360" s="71"/>
      <c r="JDI360" s="71"/>
      <c r="JDJ360" s="71"/>
      <c r="JDK360" s="71"/>
      <c r="JDL360" s="71"/>
      <c r="JDM360" s="71"/>
      <c r="JDN360" s="71"/>
      <c r="JDO360" s="71"/>
      <c r="JDP360" s="71"/>
      <c r="JDQ360" s="71"/>
      <c r="JDR360" s="71"/>
      <c r="JDS360" s="71"/>
      <c r="JDT360" s="71"/>
      <c r="JDU360" s="71"/>
      <c r="JDV360" s="71"/>
      <c r="JDW360" s="71"/>
      <c r="JDX360" s="71"/>
      <c r="JDY360" s="71"/>
      <c r="JDZ360" s="71"/>
      <c r="JEA360" s="71"/>
      <c r="JEB360" s="71"/>
      <c r="JEC360" s="71"/>
      <c r="JED360" s="71"/>
      <c r="JEE360" s="71"/>
      <c r="JEF360" s="71"/>
      <c r="JEG360" s="71"/>
      <c r="JEH360" s="71"/>
      <c r="JEI360" s="71"/>
      <c r="JEJ360" s="71"/>
      <c r="JEK360" s="71"/>
      <c r="JEL360" s="71"/>
      <c r="JEM360" s="71"/>
      <c r="JEN360" s="71"/>
      <c r="JEO360" s="71"/>
      <c r="JEP360" s="71"/>
      <c r="JEQ360" s="71"/>
      <c r="JER360" s="71"/>
      <c r="JES360" s="71"/>
      <c r="JET360" s="71"/>
      <c r="JEU360" s="71"/>
      <c r="JEV360" s="71"/>
      <c r="JEW360" s="71"/>
      <c r="JEX360" s="71"/>
      <c r="JEY360" s="71"/>
      <c r="JEZ360" s="71"/>
      <c r="JFA360" s="71"/>
      <c r="JFB360" s="71"/>
      <c r="JFC360" s="71"/>
      <c r="JFD360" s="71"/>
      <c r="JFE360" s="71"/>
      <c r="JFF360" s="71"/>
      <c r="JFG360" s="71"/>
      <c r="JFH360" s="71"/>
      <c r="JFI360" s="71"/>
      <c r="JFJ360" s="71"/>
      <c r="JFK360" s="71"/>
      <c r="JFL360" s="71"/>
      <c r="JFM360" s="71"/>
      <c r="JFN360" s="71"/>
      <c r="JFO360" s="71"/>
      <c r="JFP360" s="71"/>
      <c r="JFQ360" s="71"/>
      <c r="JFR360" s="71"/>
      <c r="JFS360" s="71"/>
      <c r="JFT360" s="71"/>
      <c r="JFU360" s="71"/>
      <c r="JFV360" s="71"/>
      <c r="JFW360" s="71"/>
      <c r="JFX360" s="71"/>
      <c r="JFY360" s="71"/>
      <c r="JFZ360" s="71"/>
      <c r="JGA360" s="71"/>
      <c r="JGB360" s="71"/>
      <c r="JGC360" s="71"/>
      <c r="JGD360" s="71"/>
      <c r="JGE360" s="71"/>
      <c r="JGF360" s="71"/>
      <c r="JGG360" s="71"/>
      <c r="JGH360" s="71"/>
      <c r="JGI360" s="71"/>
      <c r="JGJ360" s="71"/>
      <c r="JGK360" s="71"/>
      <c r="JGL360" s="71"/>
      <c r="JGM360" s="71"/>
      <c r="JGN360" s="71"/>
      <c r="JGO360" s="71"/>
      <c r="JGP360" s="71"/>
      <c r="JGQ360" s="71"/>
      <c r="JGR360" s="71"/>
      <c r="JGS360" s="71"/>
      <c r="JGT360" s="71"/>
      <c r="JGU360" s="71"/>
      <c r="JGV360" s="71"/>
      <c r="JGW360" s="71"/>
      <c r="JGX360" s="71"/>
      <c r="JGY360" s="71"/>
      <c r="JGZ360" s="71"/>
      <c r="JHA360" s="71"/>
      <c r="JHB360" s="71"/>
      <c r="JHC360" s="71"/>
      <c r="JHD360" s="71"/>
      <c r="JHE360" s="71"/>
      <c r="JHF360" s="71"/>
      <c r="JHG360" s="71"/>
      <c r="JHH360" s="71"/>
      <c r="JHI360" s="71"/>
      <c r="JHJ360" s="71"/>
      <c r="JHK360" s="71"/>
      <c r="JHL360" s="71"/>
      <c r="JHM360" s="71"/>
      <c r="JHN360" s="71"/>
      <c r="JHO360" s="71"/>
      <c r="JHP360" s="71"/>
      <c r="JHQ360" s="71"/>
      <c r="JHR360" s="71"/>
      <c r="JHS360" s="71"/>
      <c r="JHT360" s="71"/>
      <c r="JHU360" s="71"/>
      <c r="JHV360" s="71"/>
      <c r="JHW360" s="71"/>
      <c r="JHX360" s="71"/>
      <c r="JHY360" s="71"/>
      <c r="JHZ360" s="71"/>
      <c r="JIA360" s="71"/>
      <c r="JIB360" s="71"/>
      <c r="JIC360" s="71"/>
      <c r="JID360" s="71"/>
      <c r="JIE360" s="71"/>
      <c r="JIF360" s="71"/>
      <c r="JIG360" s="71"/>
      <c r="JIH360" s="71"/>
      <c r="JII360" s="71"/>
      <c r="JIJ360" s="71"/>
      <c r="JIK360" s="71"/>
      <c r="JIL360" s="71"/>
      <c r="JIM360" s="71"/>
      <c r="JIN360" s="71"/>
      <c r="JIO360" s="71"/>
      <c r="JIP360" s="71"/>
      <c r="JIQ360" s="71"/>
      <c r="JIR360" s="71"/>
      <c r="JIS360" s="71"/>
      <c r="JIT360" s="71"/>
      <c r="JIU360" s="71"/>
      <c r="JIV360" s="71"/>
      <c r="JIW360" s="71"/>
      <c r="JIX360" s="71"/>
      <c r="JIY360" s="71"/>
      <c r="JIZ360" s="71"/>
      <c r="JJA360" s="71"/>
      <c r="JJB360" s="71"/>
      <c r="JJC360" s="71"/>
      <c r="JJD360" s="71"/>
      <c r="JJE360" s="71"/>
      <c r="JJF360" s="71"/>
      <c r="JJG360" s="71"/>
      <c r="JJH360" s="71"/>
      <c r="JJI360" s="71"/>
      <c r="JJJ360" s="71"/>
      <c r="JJK360" s="71"/>
      <c r="JJL360" s="71"/>
      <c r="JJM360" s="71"/>
      <c r="JJN360" s="71"/>
      <c r="JJO360" s="71"/>
      <c r="JJP360" s="71"/>
      <c r="JJQ360" s="71"/>
      <c r="JJR360" s="71"/>
      <c r="JJS360" s="71"/>
      <c r="JJT360" s="71"/>
      <c r="JJU360" s="71"/>
      <c r="JJV360" s="71"/>
      <c r="JJW360" s="71"/>
      <c r="JJX360" s="71"/>
      <c r="JJY360" s="71"/>
      <c r="JJZ360" s="71"/>
      <c r="JKA360" s="71"/>
      <c r="JKB360" s="71"/>
      <c r="JKC360" s="71"/>
      <c r="JKD360" s="71"/>
      <c r="JKE360" s="71"/>
      <c r="JKF360" s="71"/>
      <c r="JKG360" s="71"/>
      <c r="JKH360" s="71"/>
      <c r="JKI360" s="71"/>
      <c r="JKJ360" s="71"/>
      <c r="JKK360" s="71"/>
      <c r="JKL360" s="71"/>
      <c r="JKM360" s="71"/>
      <c r="JKN360" s="71"/>
      <c r="JKO360" s="71"/>
      <c r="JKP360" s="71"/>
      <c r="JKQ360" s="71"/>
      <c r="JKR360" s="71"/>
      <c r="JKS360" s="71"/>
      <c r="JKT360" s="71"/>
      <c r="JKU360" s="71"/>
      <c r="JKV360" s="71"/>
      <c r="JKW360" s="71"/>
      <c r="JKX360" s="71"/>
      <c r="JKY360" s="71"/>
      <c r="JKZ360" s="71"/>
      <c r="JLA360" s="71"/>
      <c r="JLB360" s="71"/>
      <c r="JLC360" s="71"/>
      <c r="JLD360" s="71"/>
      <c r="JLE360" s="71"/>
      <c r="JLF360" s="71"/>
      <c r="JLG360" s="71"/>
      <c r="JLH360" s="71"/>
      <c r="JLI360" s="71"/>
      <c r="JLJ360" s="71"/>
      <c r="JLK360" s="71"/>
      <c r="JLL360" s="71"/>
      <c r="JLM360" s="71"/>
      <c r="JLN360" s="71"/>
      <c r="JLO360" s="71"/>
      <c r="JLP360" s="71"/>
      <c r="JLQ360" s="71"/>
      <c r="JLR360" s="71"/>
      <c r="JLS360" s="71"/>
      <c r="JLT360" s="71"/>
      <c r="JLU360" s="71"/>
      <c r="JLV360" s="71"/>
      <c r="JLW360" s="71"/>
      <c r="JLX360" s="71"/>
      <c r="JLY360" s="71"/>
      <c r="JLZ360" s="71"/>
      <c r="JMA360" s="71"/>
      <c r="JMB360" s="71"/>
      <c r="JMC360" s="71"/>
      <c r="JMD360" s="71"/>
      <c r="JME360" s="71"/>
      <c r="JMF360" s="71"/>
      <c r="JMG360" s="71"/>
      <c r="JMH360" s="71"/>
      <c r="JMI360" s="71"/>
      <c r="JMJ360" s="71"/>
      <c r="JMK360" s="71"/>
      <c r="JML360" s="71"/>
      <c r="JMM360" s="71"/>
      <c r="JMN360" s="71"/>
      <c r="JMO360" s="71"/>
      <c r="JMP360" s="71"/>
      <c r="JMQ360" s="71"/>
      <c r="JMR360" s="71"/>
      <c r="JMS360" s="71"/>
      <c r="JMT360" s="71"/>
      <c r="JMU360" s="71"/>
      <c r="JMV360" s="71"/>
      <c r="JMW360" s="71"/>
      <c r="JMX360" s="71"/>
      <c r="JMY360" s="71"/>
      <c r="JMZ360" s="71"/>
      <c r="JNA360" s="71"/>
      <c r="JNB360" s="71"/>
      <c r="JNC360" s="71"/>
      <c r="JND360" s="71"/>
      <c r="JNE360" s="71"/>
      <c r="JNF360" s="71"/>
      <c r="JNG360" s="71"/>
      <c r="JNH360" s="71"/>
      <c r="JNI360" s="71"/>
      <c r="JNJ360" s="71"/>
      <c r="JNK360" s="71"/>
      <c r="JNL360" s="71"/>
      <c r="JNM360" s="71"/>
      <c r="JNN360" s="71"/>
      <c r="JNO360" s="71"/>
      <c r="JNP360" s="71"/>
      <c r="JNQ360" s="71"/>
      <c r="JNR360" s="71"/>
      <c r="JNS360" s="71"/>
      <c r="JNT360" s="71"/>
      <c r="JNU360" s="71"/>
      <c r="JNV360" s="71"/>
      <c r="JNW360" s="71"/>
      <c r="JNX360" s="71"/>
      <c r="JNY360" s="71"/>
      <c r="JNZ360" s="71"/>
      <c r="JOA360" s="71"/>
      <c r="JOB360" s="71"/>
      <c r="JOC360" s="71"/>
      <c r="JOD360" s="71"/>
      <c r="JOE360" s="71"/>
      <c r="JOF360" s="71"/>
      <c r="JOG360" s="71"/>
      <c r="JOH360" s="71"/>
      <c r="JOI360" s="71"/>
      <c r="JOJ360" s="71"/>
      <c r="JOK360" s="71"/>
      <c r="JOL360" s="71"/>
      <c r="JOM360" s="71"/>
      <c r="JON360" s="71"/>
      <c r="JOO360" s="71"/>
      <c r="JOP360" s="71"/>
      <c r="JOQ360" s="71"/>
      <c r="JOR360" s="71"/>
      <c r="JOS360" s="71"/>
      <c r="JOT360" s="71"/>
      <c r="JOU360" s="71"/>
      <c r="JOV360" s="71"/>
      <c r="JOW360" s="71"/>
      <c r="JOX360" s="71"/>
      <c r="JOY360" s="71"/>
      <c r="JOZ360" s="71"/>
      <c r="JPA360" s="71"/>
      <c r="JPB360" s="71"/>
      <c r="JPC360" s="71"/>
      <c r="JPD360" s="71"/>
      <c r="JPE360" s="71"/>
      <c r="JPF360" s="71"/>
      <c r="JPG360" s="71"/>
      <c r="JPH360" s="71"/>
      <c r="JPI360" s="71"/>
      <c r="JPJ360" s="71"/>
      <c r="JPK360" s="71"/>
      <c r="JPL360" s="71"/>
      <c r="JPM360" s="71"/>
      <c r="JPN360" s="71"/>
      <c r="JPO360" s="71"/>
      <c r="JPP360" s="71"/>
      <c r="JPQ360" s="71"/>
      <c r="JPR360" s="71"/>
      <c r="JPS360" s="71"/>
      <c r="JPT360" s="71"/>
      <c r="JPU360" s="71"/>
      <c r="JPV360" s="71"/>
      <c r="JPW360" s="71"/>
      <c r="JPX360" s="71"/>
      <c r="JPY360" s="71"/>
      <c r="JPZ360" s="71"/>
      <c r="JQA360" s="71"/>
      <c r="JQB360" s="71"/>
      <c r="JQC360" s="71"/>
      <c r="JQD360" s="71"/>
      <c r="JQE360" s="71"/>
      <c r="JQF360" s="71"/>
      <c r="JQG360" s="71"/>
      <c r="JQH360" s="71"/>
      <c r="JQI360" s="71"/>
      <c r="JQJ360" s="71"/>
      <c r="JQK360" s="71"/>
      <c r="JQL360" s="71"/>
      <c r="JQM360" s="71"/>
      <c r="JQN360" s="71"/>
      <c r="JQO360" s="71"/>
      <c r="JQP360" s="71"/>
      <c r="JQQ360" s="71"/>
      <c r="JQR360" s="71"/>
      <c r="JQS360" s="71"/>
      <c r="JQT360" s="71"/>
      <c r="JQU360" s="71"/>
      <c r="JQV360" s="71"/>
      <c r="JQW360" s="71"/>
      <c r="JQX360" s="71"/>
      <c r="JQY360" s="71"/>
      <c r="JQZ360" s="71"/>
      <c r="JRA360" s="71"/>
      <c r="JRB360" s="71"/>
      <c r="JRC360" s="71"/>
      <c r="JRD360" s="71"/>
      <c r="JRE360" s="71"/>
      <c r="JRF360" s="71"/>
      <c r="JRG360" s="71"/>
      <c r="JRH360" s="71"/>
      <c r="JRI360" s="71"/>
      <c r="JRJ360" s="71"/>
      <c r="JRK360" s="71"/>
      <c r="JRL360" s="71"/>
      <c r="JRM360" s="71"/>
      <c r="JRN360" s="71"/>
      <c r="JRO360" s="71"/>
      <c r="JRP360" s="71"/>
      <c r="JRQ360" s="71"/>
      <c r="JRR360" s="71"/>
      <c r="JRS360" s="71"/>
      <c r="JRT360" s="71"/>
      <c r="JRU360" s="71"/>
      <c r="JRV360" s="71"/>
      <c r="JRW360" s="71"/>
      <c r="JRX360" s="71"/>
      <c r="JRY360" s="71"/>
      <c r="JRZ360" s="71"/>
      <c r="JSA360" s="71"/>
      <c r="JSB360" s="71"/>
      <c r="JSC360" s="71"/>
      <c r="JSD360" s="71"/>
      <c r="JSE360" s="71"/>
      <c r="JSF360" s="71"/>
      <c r="JSG360" s="71"/>
      <c r="JSH360" s="71"/>
      <c r="JSI360" s="71"/>
      <c r="JSJ360" s="71"/>
      <c r="JSK360" s="71"/>
      <c r="JSL360" s="71"/>
      <c r="JSM360" s="71"/>
      <c r="JSN360" s="71"/>
      <c r="JSO360" s="71"/>
      <c r="JSP360" s="71"/>
      <c r="JSQ360" s="71"/>
      <c r="JSR360" s="71"/>
      <c r="JSS360" s="71"/>
      <c r="JST360" s="71"/>
      <c r="JSU360" s="71"/>
      <c r="JSV360" s="71"/>
      <c r="JSW360" s="71"/>
      <c r="JSX360" s="71"/>
      <c r="JSY360" s="71"/>
      <c r="JSZ360" s="71"/>
      <c r="JTA360" s="71"/>
      <c r="JTB360" s="71"/>
      <c r="JTC360" s="71"/>
      <c r="JTD360" s="71"/>
      <c r="JTE360" s="71"/>
      <c r="JTF360" s="71"/>
      <c r="JTG360" s="71"/>
      <c r="JTH360" s="71"/>
      <c r="JTI360" s="71"/>
      <c r="JTJ360" s="71"/>
      <c r="JTK360" s="71"/>
      <c r="JTL360" s="71"/>
      <c r="JTM360" s="71"/>
      <c r="JTN360" s="71"/>
      <c r="JTO360" s="71"/>
      <c r="JTP360" s="71"/>
      <c r="JTQ360" s="71"/>
      <c r="JTR360" s="71"/>
      <c r="JTS360" s="71"/>
      <c r="JTT360" s="71"/>
      <c r="JTU360" s="71"/>
      <c r="JTV360" s="71"/>
      <c r="JTW360" s="71"/>
      <c r="JTX360" s="71"/>
      <c r="JTY360" s="71"/>
      <c r="JTZ360" s="71"/>
      <c r="JUA360" s="71"/>
      <c r="JUB360" s="71"/>
      <c r="JUC360" s="71"/>
      <c r="JUD360" s="71"/>
      <c r="JUE360" s="71"/>
      <c r="JUF360" s="71"/>
      <c r="JUG360" s="71"/>
      <c r="JUH360" s="71"/>
      <c r="JUI360" s="71"/>
      <c r="JUJ360" s="71"/>
      <c r="JUK360" s="71"/>
      <c r="JUL360" s="71"/>
      <c r="JUM360" s="71"/>
      <c r="JUN360" s="71"/>
      <c r="JUO360" s="71"/>
      <c r="JUP360" s="71"/>
      <c r="JUQ360" s="71"/>
      <c r="JUR360" s="71"/>
      <c r="JUS360" s="71"/>
      <c r="JUT360" s="71"/>
      <c r="JUU360" s="71"/>
      <c r="JUV360" s="71"/>
      <c r="JUW360" s="71"/>
      <c r="JUX360" s="71"/>
      <c r="JUY360" s="71"/>
      <c r="JUZ360" s="71"/>
      <c r="JVA360" s="71"/>
      <c r="JVB360" s="71"/>
      <c r="JVC360" s="71"/>
      <c r="JVD360" s="71"/>
      <c r="JVE360" s="71"/>
      <c r="JVF360" s="71"/>
      <c r="JVG360" s="71"/>
      <c r="JVH360" s="71"/>
      <c r="JVI360" s="71"/>
      <c r="JVJ360" s="71"/>
      <c r="JVK360" s="71"/>
      <c r="JVL360" s="71"/>
      <c r="JVM360" s="71"/>
      <c r="JVN360" s="71"/>
      <c r="JVO360" s="71"/>
      <c r="JVP360" s="71"/>
      <c r="JVQ360" s="71"/>
      <c r="JVR360" s="71"/>
      <c r="JVS360" s="71"/>
      <c r="JVT360" s="71"/>
      <c r="JVU360" s="71"/>
      <c r="JVV360" s="71"/>
      <c r="JVW360" s="71"/>
      <c r="JVX360" s="71"/>
      <c r="JVY360" s="71"/>
      <c r="JVZ360" s="71"/>
      <c r="JWA360" s="71"/>
      <c r="JWB360" s="71"/>
      <c r="JWC360" s="71"/>
      <c r="JWD360" s="71"/>
      <c r="JWE360" s="71"/>
      <c r="JWF360" s="71"/>
      <c r="JWG360" s="71"/>
      <c r="JWH360" s="71"/>
      <c r="JWI360" s="71"/>
      <c r="JWJ360" s="71"/>
      <c r="JWK360" s="71"/>
      <c r="JWL360" s="71"/>
      <c r="JWM360" s="71"/>
      <c r="JWN360" s="71"/>
      <c r="JWO360" s="71"/>
      <c r="JWP360" s="71"/>
      <c r="JWQ360" s="71"/>
      <c r="JWR360" s="71"/>
      <c r="JWS360" s="71"/>
      <c r="JWT360" s="71"/>
      <c r="JWU360" s="71"/>
      <c r="JWV360" s="71"/>
      <c r="JWW360" s="71"/>
      <c r="JWX360" s="71"/>
      <c r="JWY360" s="71"/>
      <c r="JWZ360" s="71"/>
      <c r="JXA360" s="71"/>
      <c r="JXB360" s="71"/>
      <c r="JXC360" s="71"/>
      <c r="JXD360" s="71"/>
      <c r="JXE360" s="71"/>
      <c r="JXF360" s="71"/>
      <c r="JXG360" s="71"/>
      <c r="JXH360" s="71"/>
      <c r="JXI360" s="71"/>
      <c r="JXJ360" s="71"/>
      <c r="JXK360" s="71"/>
      <c r="JXL360" s="71"/>
      <c r="JXM360" s="71"/>
      <c r="JXN360" s="71"/>
      <c r="JXO360" s="71"/>
      <c r="JXP360" s="71"/>
      <c r="JXQ360" s="71"/>
      <c r="JXR360" s="71"/>
      <c r="JXS360" s="71"/>
      <c r="JXT360" s="71"/>
      <c r="JXU360" s="71"/>
      <c r="JXV360" s="71"/>
      <c r="JXW360" s="71"/>
      <c r="JXX360" s="71"/>
      <c r="JXY360" s="71"/>
      <c r="JXZ360" s="71"/>
      <c r="JYA360" s="71"/>
      <c r="JYB360" s="71"/>
      <c r="JYC360" s="71"/>
      <c r="JYD360" s="71"/>
      <c r="JYE360" s="71"/>
      <c r="JYF360" s="71"/>
      <c r="JYG360" s="71"/>
      <c r="JYH360" s="71"/>
      <c r="JYI360" s="71"/>
      <c r="JYJ360" s="71"/>
      <c r="JYK360" s="71"/>
      <c r="JYL360" s="71"/>
      <c r="JYM360" s="71"/>
      <c r="JYN360" s="71"/>
      <c r="JYO360" s="71"/>
      <c r="JYP360" s="71"/>
      <c r="JYQ360" s="71"/>
      <c r="JYR360" s="71"/>
      <c r="JYS360" s="71"/>
      <c r="JYT360" s="71"/>
      <c r="JYU360" s="71"/>
      <c r="JYV360" s="71"/>
      <c r="JYW360" s="71"/>
      <c r="JYX360" s="71"/>
      <c r="JYY360" s="71"/>
      <c r="JYZ360" s="71"/>
      <c r="JZA360" s="71"/>
      <c r="JZB360" s="71"/>
      <c r="JZC360" s="71"/>
      <c r="JZD360" s="71"/>
      <c r="JZE360" s="71"/>
      <c r="JZF360" s="71"/>
      <c r="JZG360" s="71"/>
      <c r="JZH360" s="71"/>
      <c r="JZI360" s="71"/>
      <c r="JZJ360" s="71"/>
      <c r="JZK360" s="71"/>
      <c r="JZL360" s="71"/>
      <c r="JZM360" s="71"/>
      <c r="JZN360" s="71"/>
      <c r="JZO360" s="71"/>
      <c r="JZP360" s="71"/>
      <c r="JZQ360" s="71"/>
      <c r="JZR360" s="71"/>
      <c r="JZS360" s="71"/>
      <c r="JZT360" s="71"/>
      <c r="JZU360" s="71"/>
      <c r="JZV360" s="71"/>
      <c r="JZW360" s="71"/>
      <c r="JZX360" s="71"/>
      <c r="JZY360" s="71"/>
      <c r="JZZ360" s="71"/>
      <c r="KAA360" s="71"/>
      <c r="KAB360" s="71"/>
      <c r="KAC360" s="71"/>
      <c r="KAD360" s="71"/>
      <c r="KAE360" s="71"/>
      <c r="KAF360" s="71"/>
      <c r="KAG360" s="71"/>
      <c r="KAH360" s="71"/>
      <c r="KAI360" s="71"/>
      <c r="KAJ360" s="71"/>
      <c r="KAK360" s="71"/>
      <c r="KAL360" s="71"/>
      <c r="KAM360" s="71"/>
      <c r="KAN360" s="71"/>
      <c r="KAO360" s="71"/>
      <c r="KAP360" s="71"/>
      <c r="KAQ360" s="71"/>
      <c r="KAR360" s="71"/>
      <c r="KAS360" s="71"/>
      <c r="KAT360" s="71"/>
      <c r="KAU360" s="71"/>
      <c r="KAV360" s="71"/>
      <c r="KAW360" s="71"/>
      <c r="KAX360" s="71"/>
      <c r="KAY360" s="71"/>
      <c r="KAZ360" s="71"/>
      <c r="KBA360" s="71"/>
      <c r="KBB360" s="71"/>
      <c r="KBC360" s="71"/>
      <c r="KBD360" s="71"/>
      <c r="KBE360" s="71"/>
      <c r="KBF360" s="71"/>
      <c r="KBG360" s="71"/>
      <c r="KBH360" s="71"/>
      <c r="KBI360" s="71"/>
      <c r="KBJ360" s="71"/>
      <c r="KBK360" s="71"/>
      <c r="KBL360" s="71"/>
      <c r="KBM360" s="71"/>
      <c r="KBN360" s="71"/>
      <c r="KBO360" s="71"/>
      <c r="KBP360" s="71"/>
      <c r="KBQ360" s="71"/>
      <c r="KBR360" s="71"/>
      <c r="KBS360" s="71"/>
      <c r="KBT360" s="71"/>
      <c r="KBU360" s="71"/>
      <c r="KBV360" s="71"/>
      <c r="KBW360" s="71"/>
      <c r="KBX360" s="71"/>
      <c r="KBY360" s="71"/>
      <c r="KBZ360" s="71"/>
      <c r="KCA360" s="71"/>
      <c r="KCB360" s="71"/>
      <c r="KCC360" s="71"/>
      <c r="KCD360" s="71"/>
      <c r="KCE360" s="71"/>
      <c r="KCF360" s="71"/>
      <c r="KCG360" s="71"/>
      <c r="KCH360" s="71"/>
      <c r="KCI360" s="71"/>
      <c r="KCJ360" s="71"/>
      <c r="KCK360" s="71"/>
      <c r="KCL360" s="71"/>
      <c r="KCM360" s="71"/>
      <c r="KCN360" s="71"/>
      <c r="KCO360" s="71"/>
      <c r="KCP360" s="71"/>
      <c r="KCQ360" s="71"/>
      <c r="KCR360" s="71"/>
      <c r="KCS360" s="71"/>
      <c r="KCT360" s="71"/>
      <c r="KCU360" s="71"/>
      <c r="KCV360" s="71"/>
      <c r="KCW360" s="71"/>
      <c r="KCX360" s="71"/>
      <c r="KCY360" s="71"/>
      <c r="KCZ360" s="71"/>
      <c r="KDA360" s="71"/>
      <c r="KDB360" s="71"/>
      <c r="KDC360" s="71"/>
      <c r="KDD360" s="71"/>
      <c r="KDE360" s="71"/>
      <c r="KDF360" s="71"/>
      <c r="KDG360" s="71"/>
      <c r="KDH360" s="71"/>
      <c r="KDI360" s="71"/>
      <c r="KDJ360" s="71"/>
      <c r="KDK360" s="71"/>
      <c r="KDL360" s="71"/>
      <c r="KDM360" s="71"/>
      <c r="KDN360" s="71"/>
      <c r="KDO360" s="71"/>
      <c r="KDP360" s="71"/>
      <c r="KDQ360" s="71"/>
      <c r="KDR360" s="71"/>
      <c r="KDS360" s="71"/>
      <c r="KDT360" s="71"/>
      <c r="KDU360" s="71"/>
      <c r="KDV360" s="71"/>
      <c r="KDW360" s="71"/>
      <c r="KDX360" s="71"/>
      <c r="KDY360" s="71"/>
      <c r="KDZ360" s="71"/>
      <c r="KEA360" s="71"/>
      <c r="KEB360" s="71"/>
      <c r="KEC360" s="71"/>
      <c r="KED360" s="71"/>
      <c r="KEE360" s="71"/>
      <c r="KEF360" s="71"/>
      <c r="KEG360" s="71"/>
      <c r="KEH360" s="71"/>
      <c r="KEI360" s="71"/>
      <c r="KEJ360" s="71"/>
      <c r="KEK360" s="71"/>
      <c r="KEL360" s="71"/>
      <c r="KEM360" s="71"/>
      <c r="KEN360" s="71"/>
      <c r="KEO360" s="71"/>
      <c r="KEP360" s="71"/>
      <c r="KEQ360" s="71"/>
      <c r="KER360" s="71"/>
      <c r="KES360" s="71"/>
      <c r="KET360" s="71"/>
      <c r="KEU360" s="71"/>
      <c r="KEV360" s="71"/>
      <c r="KEW360" s="71"/>
      <c r="KEX360" s="71"/>
      <c r="KEY360" s="71"/>
      <c r="KEZ360" s="71"/>
      <c r="KFA360" s="71"/>
      <c r="KFB360" s="71"/>
      <c r="KFC360" s="71"/>
      <c r="KFD360" s="71"/>
      <c r="KFE360" s="71"/>
      <c r="KFF360" s="71"/>
      <c r="KFG360" s="71"/>
      <c r="KFH360" s="71"/>
      <c r="KFI360" s="71"/>
      <c r="KFJ360" s="71"/>
      <c r="KFK360" s="71"/>
      <c r="KFL360" s="71"/>
      <c r="KFM360" s="71"/>
      <c r="KFN360" s="71"/>
      <c r="KFO360" s="71"/>
      <c r="KFP360" s="71"/>
      <c r="KFQ360" s="71"/>
      <c r="KFR360" s="71"/>
      <c r="KFS360" s="71"/>
      <c r="KFT360" s="71"/>
      <c r="KFU360" s="71"/>
      <c r="KFV360" s="71"/>
      <c r="KFW360" s="71"/>
      <c r="KFX360" s="71"/>
      <c r="KFY360" s="71"/>
      <c r="KFZ360" s="71"/>
      <c r="KGA360" s="71"/>
      <c r="KGB360" s="71"/>
      <c r="KGC360" s="71"/>
      <c r="KGD360" s="71"/>
      <c r="KGE360" s="71"/>
      <c r="KGF360" s="71"/>
      <c r="KGG360" s="71"/>
      <c r="KGH360" s="71"/>
      <c r="KGI360" s="71"/>
      <c r="KGJ360" s="71"/>
      <c r="KGK360" s="71"/>
      <c r="KGL360" s="71"/>
      <c r="KGM360" s="71"/>
      <c r="KGN360" s="71"/>
      <c r="KGO360" s="71"/>
      <c r="KGP360" s="71"/>
      <c r="KGQ360" s="71"/>
      <c r="KGR360" s="71"/>
      <c r="KGS360" s="71"/>
      <c r="KGT360" s="71"/>
      <c r="KGU360" s="71"/>
      <c r="KGV360" s="71"/>
      <c r="KGW360" s="71"/>
      <c r="KGX360" s="71"/>
      <c r="KGY360" s="71"/>
      <c r="KGZ360" s="71"/>
      <c r="KHA360" s="71"/>
      <c r="KHB360" s="71"/>
      <c r="KHC360" s="71"/>
      <c r="KHD360" s="71"/>
      <c r="KHE360" s="71"/>
      <c r="KHF360" s="71"/>
      <c r="KHG360" s="71"/>
      <c r="KHH360" s="71"/>
      <c r="KHI360" s="71"/>
      <c r="KHJ360" s="71"/>
      <c r="KHK360" s="71"/>
      <c r="KHL360" s="71"/>
      <c r="KHM360" s="71"/>
      <c r="KHN360" s="71"/>
      <c r="KHO360" s="71"/>
      <c r="KHP360" s="71"/>
      <c r="KHQ360" s="71"/>
      <c r="KHR360" s="71"/>
      <c r="KHS360" s="71"/>
      <c r="KHT360" s="71"/>
      <c r="KHU360" s="71"/>
      <c r="KHV360" s="71"/>
      <c r="KHW360" s="71"/>
      <c r="KHX360" s="71"/>
      <c r="KHY360" s="71"/>
      <c r="KHZ360" s="71"/>
      <c r="KIA360" s="71"/>
      <c r="KIB360" s="71"/>
      <c r="KIC360" s="71"/>
      <c r="KID360" s="71"/>
      <c r="KIE360" s="71"/>
      <c r="KIF360" s="71"/>
      <c r="KIG360" s="71"/>
      <c r="KIH360" s="71"/>
      <c r="KII360" s="71"/>
      <c r="KIJ360" s="71"/>
      <c r="KIK360" s="71"/>
      <c r="KIL360" s="71"/>
      <c r="KIM360" s="71"/>
      <c r="KIN360" s="71"/>
      <c r="KIO360" s="71"/>
      <c r="KIP360" s="71"/>
      <c r="KIQ360" s="71"/>
      <c r="KIR360" s="71"/>
      <c r="KIS360" s="71"/>
      <c r="KIT360" s="71"/>
      <c r="KIU360" s="71"/>
      <c r="KIV360" s="71"/>
      <c r="KIW360" s="71"/>
      <c r="KIX360" s="71"/>
      <c r="KIY360" s="71"/>
      <c r="KIZ360" s="71"/>
      <c r="KJA360" s="71"/>
      <c r="KJB360" s="71"/>
      <c r="KJC360" s="71"/>
      <c r="KJD360" s="71"/>
      <c r="KJE360" s="71"/>
      <c r="KJF360" s="71"/>
      <c r="KJG360" s="71"/>
      <c r="KJH360" s="71"/>
      <c r="KJI360" s="71"/>
      <c r="KJJ360" s="71"/>
      <c r="KJK360" s="71"/>
      <c r="KJL360" s="71"/>
      <c r="KJM360" s="71"/>
      <c r="KJN360" s="71"/>
      <c r="KJO360" s="71"/>
      <c r="KJP360" s="71"/>
      <c r="KJQ360" s="71"/>
      <c r="KJR360" s="71"/>
      <c r="KJS360" s="71"/>
      <c r="KJT360" s="71"/>
      <c r="KJU360" s="71"/>
      <c r="KJV360" s="71"/>
      <c r="KJW360" s="71"/>
      <c r="KJX360" s="71"/>
      <c r="KJY360" s="71"/>
      <c r="KJZ360" s="71"/>
      <c r="KKA360" s="71"/>
      <c r="KKB360" s="71"/>
      <c r="KKC360" s="71"/>
      <c r="KKD360" s="71"/>
      <c r="KKE360" s="71"/>
      <c r="KKF360" s="71"/>
      <c r="KKG360" s="71"/>
      <c r="KKH360" s="71"/>
      <c r="KKI360" s="71"/>
      <c r="KKJ360" s="71"/>
      <c r="KKK360" s="71"/>
      <c r="KKL360" s="71"/>
      <c r="KKM360" s="71"/>
      <c r="KKN360" s="71"/>
      <c r="KKO360" s="71"/>
      <c r="KKP360" s="71"/>
      <c r="KKQ360" s="71"/>
      <c r="KKR360" s="71"/>
      <c r="KKS360" s="71"/>
      <c r="KKT360" s="71"/>
      <c r="KKU360" s="71"/>
      <c r="KKV360" s="71"/>
      <c r="KKW360" s="71"/>
      <c r="KKX360" s="71"/>
      <c r="KKY360" s="71"/>
      <c r="KKZ360" s="71"/>
      <c r="KLA360" s="71"/>
      <c r="KLB360" s="71"/>
      <c r="KLC360" s="71"/>
      <c r="KLD360" s="71"/>
      <c r="KLE360" s="71"/>
      <c r="KLF360" s="71"/>
      <c r="KLG360" s="71"/>
      <c r="KLH360" s="71"/>
      <c r="KLI360" s="71"/>
      <c r="KLJ360" s="71"/>
      <c r="KLK360" s="71"/>
      <c r="KLL360" s="71"/>
      <c r="KLM360" s="71"/>
      <c r="KLN360" s="71"/>
      <c r="KLO360" s="71"/>
      <c r="KLP360" s="71"/>
      <c r="KLQ360" s="71"/>
      <c r="KLR360" s="71"/>
      <c r="KLS360" s="71"/>
      <c r="KLT360" s="71"/>
      <c r="KLU360" s="71"/>
      <c r="KLV360" s="71"/>
      <c r="KLW360" s="71"/>
      <c r="KLX360" s="71"/>
      <c r="KLY360" s="71"/>
      <c r="KLZ360" s="71"/>
      <c r="KMA360" s="71"/>
      <c r="KMB360" s="71"/>
      <c r="KMC360" s="71"/>
      <c r="KMD360" s="71"/>
      <c r="KME360" s="71"/>
      <c r="KMF360" s="71"/>
      <c r="KMG360" s="71"/>
      <c r="KMH360" s="71"/>
      <c r="KMI360" s="71"/>
      <c r="KMJ360" s="71"/>
      <c r="KMK360" s="71"/>
      <c r="KML360" s="71"/>
      <c r="KMM360" s="71"/>
      <c r="KMN360" s="71"/>
      <c r="KMO360" s="71"/>
      <c r="KMP360" s="71"/>
      <c r="KMQ360" s="71"/>
      <c r="KMR360" s="71"/>
      <c r="KMS360" s="71"/>
      <c r="KMT360" s="71"/>
      <c r="KMU360" s="71"/>
      <c r="KMV360" s="71"/>
      <c r="KMW360" s="71"/>
      <c r="KMX360" s="71"/>
      <c r="KMY360" s="71"/>
      <c r="KMZ360" s="71"/>
      <c r="KNA360" s="71"/>
      <c r="KNB360" s="71"/>
      <c r="KNC360" s="71"/>
      <c r="KND360" s="71"/>
      <c r="KNE360" s="71"/>
      <c r="KNF360" s="71"/>
      <c r="KNG360" s="71"/>
      <c r="KNH360" s="71"/>
      <c r="KNI360" s="71"/>
      <c r="KNJ360" s="71"/>
      <c r="KNK360" s="71"/>
      <c r="KNL360" s="71"/>
      <c r="KNM360" s="71"/>
      <c r="KNN360" s="71"/>
      <c r="KNO360" s="71"/>
      <c r="KNP360" s="71"/>
      <c r="KNQ360" s="71"/>
      <c r="KNR360" s="71"/>
      <c r="KNS360" s="71"/>
      <c r="KNT360" s="71"/>
      <c r="KNU360" s="71"/>
      <c r="KNV360" s="71"/>
      <c r="KNW360" s="71"/>
      <c r="KNX360" s="71"/>
      <c r="KNY360" s="71"/>
      <c r="KNZ360" s="71"/>
      <c r="KOA360" s="71"/>
      <c r="KOB360" s="71"/>
      <c r="KOC360" s="71"/>
      <c r="KOD360" s="71"/>
      <c r="KOE360" s="71"/>
      <c r="KOF360" s="71"/>
      <c r="KOG360" s="71"/>
      <c r="KOH360" s="71"/>
      <c r="KOI360" s="71"/>
      <c r="KOJ360" s="71"/>
      <c r="KOK360" s="71"/>
      <c r="KOL360" s="71"/>
      <c r="KOM360" s="71"/>
      <c r="KON360" s="71"/>
      <c r="KOO360" s="71"/>
      <c r="KOP360" s="71"/>
      <c r="KOQ360" s="71"/>
      <c r="KOR360" s="71"/>
      <c r="KOS360" s="71"/>
      <c r="KOT360" s="71"/>
      <c r="KOU360" s="71"/>
      <c r="KOV360" s="71"/>
      <c r="KOW360" s="71"/>
      <c r="KOX360" s="71"/>
      <c r="KOY360" s="71"/>
      <c r="KOZ360" s="71"/>
      <c r="KPA360" s="71"/>
      <c r="KPB360" s="71"/>
      <c r="KPC360" s="71"/>
      <c r="KPD360" s="71"/>
      <c r="KPE360" s="71"/>
      <c r="KPF360" s="71"/>
      <c r="KPG360" s="71"/>
      <c r="KPH360" s="71"/>
      <c r="KPI360" s="71"/>
      <c r="KPJ360" s="71"/>
      <c r="KPK360" s="71"/>
      <c r="KPL360" s="71"/>
      <c r="KPM360" s="71"/>
      <c r="KPN360" s="71"/>
      <c r="KPO360" s="71"/>
      <c r="KPP360" s="71"/>
      <c r="KPQ360" s="71"/>
      <c r="KPR360" s="71"/>
      <c r="KPS360" s="71"/>
      <c r="KPT360" s="71"/>
      <c r="KPU360" s="71"/>
      <c r="KPV360" s="71"/>
      <c r="KPW360" s="71"/>
      <c r="KPX360" s="71"/>
      <c r="KPY360" s="71"/>
      <c r="KPZ360" s="71"/>
      <c r="KQA360" s="71"/>
      <c r="KQB360" s="71"/>
      <c r="KQC360" s="71"/>
      <c r="KQD360" s="71"/>
      <c r="KQE360" s="71"/>
      <c r="KQF360" s="71"/>
      <c r="KQG360" s="71"/>
      <c r="KQH360" s="71"/>
      <c r="KQI360" s="71"/>
      <c r="KQJ360" s="71"/>
      <c r="KQK360" s="71"/>
      <c r="KQL360" s="71"/>
      <c r="KQM360" s="71"/>
      <c r="KQN360" s="71"/>
      <c r="KQO360" s="71"/>
      <c r="KQP360" s="71"/>
      <c r="KQQ360" s="71"/>
      <c r="KQR360" s="71"/>
      <c r="KQS360" s="71"/>
      <c r="KQT360" s="71"/>
      <c r="KQU360" s="71"/>
      <c r="KQV360" s="71"/>
      <c r="KQW360" s="71"/>
      <c r="KQX360" s="71"/>
      <c r="KQY360" s="71"/>
      <c r="KQZ360" s="71"/>
      <c r="KRA360" s="71"/>
      <c r="KRB360" s="71"/>
      <c r="KRC360" s="71"/>
      <c r="KRD360" s="71"/>
      <c r="KRE360" s="71"/>
      <c r="KRF360" s="71"/>
      <c r="KRG360" s="71"/>
      <c r="KRH360" s="71"/>
      <c r="KRI360" s="71"/>
      <c r="KRJ360" s="71"/>
      <c r="KRK360" s="71"/>
      <c r="KRL360" s="71"/>
      <c r="KRM360" s="71"/>
      <c r="KRN360" s="71"/>
      <c r="KRO360" s="71"/>
      <c r="KRP360" s="71"/>
      <c r="KRQ360" s="71"/>
      <c r="KRR360" s="71"/>
      <c r="KRS360" s="71"/>
      <c r="KRT360" s="71"/>
      <c r="KRU360" s="71"/>
      <c r="KRV360" s="71"/>
      <c r="KRW360" s="71"/>
      <c r="KRX360" s="71"/>
      <c r="KRY360" s="71"/>
      <c r="KRZ360" s="71"/>
      <c r="KSA360" s="71"/>
      <c r="KSB360" s="71"/>
      <c r="KSC360" s="71"/>
      <c r="KSD360" s="71"/>
      <c r="KSE360" s="71"/>
      <c r="KSF360" s="71"/>
      <c r="KSG360" s="71"/>
      <c r="KSH360" s="71"/>
      <c r="KSI360" s="71"/>
      <c r="KSJ360" s="71"/>
      <c r="KSK360" s="71"/>
      <c r="KSL360" s="71"/>
      <c r="KSM360" s="71"/>
      <c r="KSN360" s="71"/>
      <c r="KSO360" s="71"/>
      <c r="KSP360" s="71"/>
      <c r="KSQ360" s="71"/>
      <c r="KSR360" s="71"/>
      <c r="KSS360" s="71"/>
      <c r="KST360" s="71"/>
      <c r="KSU360" s="71"/>
      <c r="KSV360" s="71"/>
      <c r="KSW360" s="71"/>
      <c r="KSX360" s="71"/>
      <c r="KSY360" s="71"/>
      <c r="KSZ360" s="71"/>
      <c r="KTA360" s="71"/>
      <c r="KTB360" s="71"/>
      <c r="KTC360" s="71"/>
      <c r="KTD360" s="71"/>
      <c r="KTE360" s="71"/>
      <c r="KTF360" s="71"/>
      <c r="KTG360" s="71"/>
      <c r="KTH360" s="71"/>
      <c r="KTI360" s="71"/>
      <c r="KTJ360" s="71"/>
      <c r="KTK360" s="71"/>
      <c r="KTL360" s="71"/>
      <c r="KTM360" s="71"/>
      <c r="KTN360" s="71"/>
      <c r="KTO360" s="71"/>
      <c r="KTP360" s="71"/>
      <c r="KTQ360" s="71"/>
      <c r="KTR360" s="71"/>
      <c r="KTS360" s="71"/>
      <c r="KTT360" s="71"/>
      <c r="KTU360" s="71"/>
      <c r="KTV360" s="71"/>
      <c r="KTW360" s="71"/>
      <c r="KTX360" s="71"/>
      <c r="KTY360" s="71"/>
      <c r="KTZ360" s="71"/>
      <c r="KUA360" s="71"/>
      <c r="KUB360" s="71"/>
      <c r="KUC360" s="71"/>
      <c r="KUD360" s="71"/>
      <c r="KUE360" s="71"/>
      <c r="KUF360" s="71"/>
      <c r="KUG360" s="71"/>
      <c r="KUH360" s="71"/>
      <c r="KUI360" s="71"/>
      <c r="KUJ360" s="71"/>
      <c r="KUK360" s="71"/>
      <c r="KUL360" s="71"/>
      <c r="KUM360" s="71"/>
      <c r="KUN360" s="71"/>
      <c r="KUO360" s="71"/>
      <c r="KUP360" s="71"/>
      <c r="KUQ360" s="71"/>
      <c r="KUR360" s="71"/>
      <c r="KUS360" s="71"/>
      <c r="KUT360" s="71"/>
      <c r="KUU360" s="71"/>
      <c r="KUV360" s="71"/>
      <c r="KUW360" s="71"/>
      <c r="KUX360" s="71"/>
      <c r="KUY360" s="71"/>
      <c r="KUZ360" s="71"/>
      <c r="KVA360" s="71"/>
      <c r="KVB360" s="71"/>
      <c r="KVC360" s="71"/>
      <c r="KVD360" s="71"/>
      <c r="KVE360" s="71"/>
      <c r="KVF360" s="71"/>
      <c r="KVG360" s="71"/>
      <c r="KVH360" s="71"/>
      <c r="KVI360" s="71"/>
      <c r="KVJ360" s="71"/>
      <c r="KVK360" s="71"/>
      <c r="KVL360" s="71"/>
      <c r="KVM360" s="71"/>
      <c r="KVN360" s="71"/>
      <c r="KVO360" s="71"/>
      <c r="KVP360" s="71"/>
      <c r="KVQ360" s="71"/>
      <c r="KVR360" s="71"/>
      <c r="KVS360" s="71"/>
      <c r="KVT360" s="71"/>
      <c r="KVU360" s="71"/>
      <c r="KVV360" s="71"/>
      <c r="KVW360" s="71"/>
      <c r="KVX360" s="71"/>
      <c r="KVY360" s="71"/>
      <c r="KVZ360" s="71"/>
      <c r="KWA360" s="71"/>
      <c r="KWB360" s="71"/>
      <c r="KWC360" s="71"/>
      <c r="KWD360" s="71"/>
      <c r="KWE360" s="71"/>
      <c r="KWF360" s="71"/>
      <c r="KWG360" s="71"/>
      <c r="KWH360" s="71"/>
      <c r="KWI360" s="71"/>
      <c r="KWJ360" s="71"/>
      <c r="KWK360" s="71"/>
      <c r="KWL360" s="71"/>
      <c r="KWM360" s="71"/>
      <c r="KWN360" s="71"/>
      <c r="KWO360" s="71"/>
      <c r="KWP360" s="71"/>
      <c r="KWQ360" s="71"/>
      <c r="KWR360" s="71"/>
      <c r="KWS360" s="71"/>
      <c r="KWT360" s="71"/>
      <c r="KWU360" s="71"/>
      <c r="KWV360" s="71"/>
      <c r="KWW360" s="71"/>
      <c r="KWX360" s="71"/>
      <c r="KWY360" s="71"/>
      <c r="KWZ360" s="71"/>
      <c r="KXA360" s="71"/>
      <c r="KXB360" s="71"/>
      <c r="KXC360" s="71"/>
      <c r="KXD360" s="71"/>
      <c r="KXE360" s="71"/>
      <c r="KXF360" s="71"/>
      <c r="KXG360" s="71"/>
      <c r="KXH360" s="71"/>
      <c r="KXI360" s="71"/>
      <c r="KXJ360" s="71"/>
      <c r="KXK360" s="71"/>
      <c r="KXL360" s="71"/>
      <c r="KXM360" s="71"/>
      <c r="KXN360" s="71"/>
      <c r="KXO360" s="71"/>
      <c r="KXP360" s="71"/>
      <c r="KXQ360" s="71"/>
      <c r="KXR360" s="71"/>
      <c r="KXS360" s="71"/>
      <c r="KXT360" s="71"/>
      <c r="KXU360" s="71"/>
      <c r="KXV360" s="71"/>
      <c r="KXW360" s="71"/>
      <c r="KXX360" s="71"/>
      <c r="KXY360" s="71"/>
      <c r="KXZ360" s="71"/>
      <c r="KYA360" s="71"/>
      <c r="KYB360" s="71"/>
      <c r="KYC360" s="71"/>
      <c r="KYD360" s="71"/>
      <c r="KYE360" s="71"/>
      <c r="KYF360" s="71"/>
      <c r="KYG360" s="71"/>
      <c r="KYH360" s="71"/>
      <c r="KYI360" s="71"/>
      <c r="KYJ360" s="71"/>
      <c r="KYK360" s="71"/>
      <c r="KYL360" s="71"/>
      <c r="KYM360" s="71"/>
      <c r="KYN360" s="71"/>
      <c r="KYO360" s="71"/>
      <c r="KYP360" s="71"/>
      <c r="KYQ360" s="71"/>
      <c r="KYR360" s="71"/>
      <c r="KYS360" s="71"/>
      <c r="KYT360" s="71"/>
      <c r="KYU360" s="71"/>
      <c r="KYV360" s="71"/>
      <c r="KYW360" s="71"/>
      <c r="KYX360" s="71"/>
      <c r="KYY360" s="71"/>
      <c r="KYZ360" s="71"/>
      <c r="KZA360" s="71"/>
      <c r="KZB360" s="71"/>
      <c r="KZC360" s="71"/>
      <c r="KZD360" s="71"/>
      <c r="KZE360" s="71"/>
      <c r="KZF360" s="71"/>
      <c r="KZG360" s="71"/>
      <c r="KZH360" s="71"/>
      <c r="KZI360" s="71"/>
      <c r="KZJ360" s="71"/>
      <c r="KZK360" s="71"/>
      <c r="KZL360" s="71"/>
      <c r="KZM360" s="71"/>
      <c r="KZN360" s="71"/>
      <c r="KZO360" s="71"/>
      <c r="KZP360" s="71"/>
      <c r="KZQ360" s="71"/>
      <c r="KZR360" s="71"/>
      <c r="KZS360" s="71"/>
      <c r="KZT360" s="71"/>
      <c r="KZU360" s="71"/>
      <c r="KZV360" s="71"/>
      <c r="KZW360" s="71"/>
      <c r="KZX360" s="71"/>
      <c r="KZY360" s="71"/>
      <c r="KZZ360" s="71"/>
      <c r="LAA360" s="71"/>
      <c r="LAB360" s="71"/>
      <c r="LAC360" s="71"/>
      <c r="LAD360" s="71"/>
      <c r="LAE360" s="71"/>
      <c r="LAF360" s="71"/>
      <c r="LAG360" s="71"/>
      <c r="LAH360" s="71"/>
      <c r="LAI360" s="71"/>
      <c r="LAJ360" s="71"/>
      <c r="LAK360" s="71"/>
      <c r="LAL360" s="71"/>
      <c r="LAM360" s="71"/>
      <c r="LAN360" s="71"/>
      <c r="LAO360" s="71"/>
      <c r="LAP360" s="71"/>
      <c r="LAQ360" s="71"/>
      <c r="LAR360" s="71"/>
      <c r="LAS360" s="71"/>
      <c r="LAT360" s="71"/>
      <c r="LAU360" s="71"/>
      <c r="LAV360" s="71"/>
      <c r="LAW360" s="71"/>
      <c r="LAX360" s="71"/>
      <c r="LAY360" s="71"/>
      <c r="LAZ360" s="71"/>
      <c r="LBA360" s="71"/>
      <c r="LBB360" s="71"/>
      <c r="LBC360" s="71"/>
      <c r="LBD360" s="71"/>
      <c r="LBE360" s="71"/>
      <c r="LBF360" s="71"/>
      <c r="LBG360" s="71"/>
      <c r="LBH360" s="71"/>
      <c r="LBI360" s="71"/>
      <c r="LBJ360" s="71"/>
      <c r="LBK360" s="71"/>
      <c r="LBL360" s="71"/>
      <c r="LBM360" s="71"/>
      <c r="LBN360" s="71"/>
      <c r="LBO360" s="71"/>
      <c r="LBP360" s="71"/>
      <c r="LBQ360" s="71"/>
      <c r="LBR360" s="71"/>
      <c r="LBS360" s="71"/>
      <c r="LBT360" s="71"/>
      <c r="LBU360" s="71"/>
      <c r="LBV360" s="71"/>
      <c r="LBW360" s="71"/>
      <c r="LBX360" s="71"/>
      <c r="LBY360" s="71"/>
      <c r="LBZ360" s="71"/>
      <c r="LCA360" s="71"/>
      <c r="LCB360" s="71"/>
      <c r="LCC360" s="71"/>
      <c r="LCD360" s="71"/>
      <c r="LCE360" s="71"/>
      <c r="LCF360" s="71"/>
      <c r="LCG360" s="71"/>
      <c r="LCH360" s="71"/>
      <c r="LCI360" s="71"/>
      <c r="LCJ360" s="71"/>
      <c r="LCK360" s="71"/>
      <c r="LCL360" s="71"/>
      <c r="LCM360" s="71"/>
      <c r="LCN360" s="71"/>
      <c r="LCO360" s="71"/>
      <c r="LCP360" s="71"/>
      <c r="LCQ360" s="71"/>
      <c r="LCR360" s="71"/>
      <c r="LCS360" s="71"/>
      <c r="LCT360" s="71"/>
      <c r="LCU360" s="71"/>
      <c r="LCV360" s="71"/>
      <c r="LCW360" s="71"/>
      <c r="LCX360" s="71"/>
      <c r="LCY360" s="71"/>
      <c r="LCZ360" s="71"/>
      <c r="LDA360" s="71"/>
      <c r="LDB360" s="71"/>
      <c r="LDC360" s="71"/>
      <c r="LDD360" s="71"/>
      <c r="LDE360" s="71"/>
      <c r="LDF360" s="71"/>
      <c r="LDG360" s="71"/>
      <c r="LDH360" s="71"/>
      <c r="LDI360" s="71"/>
      <c r="LDJ360" s="71"/>
      <c r="LDK360" s="71"/>
      <c r="LDL360" s="71"/>
      <c r="LDM360" s="71"/>
      <c r="LDN360" s="71"/>
      <c r="LDO360" s="71"/>
      <c r="LDP360" s="71"/>
      <c r="LDQ360" s="71"/>
      <c r="LDR360" s="71"/>
      <c r="LDS360" s="71"/>
      <c r="LDT360" s="71"/>
      <c r="LDU360" s="71"/>
      <c r="LDV360" s="71"/>
      <c r="LDW360" s="71"/>
      <c r="LDX360" s="71"/>
      <c r="LDY360" s="71"/>
      <c r="LDZ360" s="71"/>
      <c r="LEA360" s="71"/>
      <c r="LEB360" s="71"/>
      <c r="LEC360" s="71"/>
      <c r="LED360" s="71"/>
      <c r="LEE360" s="71"/>
      <c r="LEF360" s="71"/>
      <c r="LEG360" s="71"/>
      <c r="LEH360" s="71"/>
      <c r="LEI360" s="71"/>
      <c r="LEJ360" s="71"/>
      <c r="LEK360" s="71"/>
      <c r="LEL360" s="71"/>
      <c r="LEM360" s="71"/>
      <c r="LEN360" s="71"/>
      <c r="LEO360" s="71"/>
      <c r="LEP360" s="71"/>
      <c r="LEQ360" s="71"/>
      <c r="LER360" s="71"/>
      <c r="LES360" s="71"/>
      <c r="LET360" s="71"/>
      <c r="LEU360" s="71"/>
      <c r="LEV360" s="71"/>
      <c r="LEW360" s="71"/>
      <c r="LEX360" s="71"/>
      <c r="LEY360" s="71"/>
      <c r="LEZ360" s="71"/>
      <c r="LFA360" s="71"/>
      <c r="LFB360" s="71"/>
      <c r="LFC360" s="71"/>
      <c r="LFD360" s="71"/>
      <c r="LFE360" s="71"/>
      <c r="LFF360" s="71"/>
      <c r="LFG360" s="71"/>
      <c r="LFH360" s="71"/>
      <c r="LFI360" s="71"/>
      <c r="LFJ360" s="71"/>
      <c r="LFK360" s="71"/>
      <c r="LFL360" s="71"/>
      <c r="LFM360" s="71"/>
      <c r="LFN360" s="71"/>
      <c r="LFO360" s="71"/>
      <c r="LFP360" s="71"/>
      <c r="LFQ360" s="71"/>
      <c r="LFR360" s="71"/>
      <c r="LFS360" s="71"/>
      <c r="LFT360" s="71"/>
      <c r="LFU360" s="71"/>
      <c r="LFV360" s="71"/>
      <c r="LFW360" s="71"/>
      <c r="LFX360" s="71"/>
      <c r="LFY360" s="71"/>
      <c r="LFZ360" s="71"/>
      <c r="LGA360" s="71"/>
      <c r="LGB360" s="71"/>
      <c r="LGC360" s="71"/>
      <c r="LGD360" s="71"/>
      <c r="LGE360" s="71"/>
      <c r="LGF360" s="71"/>
      <c r="LGG360" s="71"/>
      <c r="LGH360" s="71"/>
      <c r="LGI360" s="71"/>
      <c r="LGJ360" s="71"/>
      <c r="LGK360" s="71"/>
      <c r="LGL360" s="71"/>
      <c r="LGM360" s="71"/>
      <c r="LGN360" s="71"/>
      <c r="LGO360" s="71"/>
      <c r="LGP360" s="71"/>
      <c r="LGQ360" s="71"/>
      <c r="LGR360" s="71"/>
      <c r="LGS360" s="71"/>
      <c r="LGT360" s="71"/>
      <c r="LGU360" s="71"/>
      <c r="LGV360" s="71"/>
      <c r="LGW360" s="71"/>
      <c r="LGX360" s="71"/>
      <c r="LGY360" s="71"/>
      <c r="LGZ360" s="71"/>
      <c r="LHA360" s="71"/>
      <c r="LHB360" s="71"/>
      <c r="LHC360" s="71"/>
      <c r="LHD360" s="71"/>
      <c r="LHE360" s="71"/>
      <c r="LHF360" s="71"/>
      <c r="LHG360" s="71"/>
      <c r="LHH360" s="71"/>
      <c r="LHI360" s="71"/>
      <c r="LHJ360" s="71"/>
      <c r="LHK360" s="71"/>
      <c r="LHL360" s="71"/>
      <c r="LHM360" s="71"/>
      <c r="LHN360" s="71"/>
      <c r="LHO360" s="71"/>
      <c r="LHP360" s="71"/>
      <c r="LHQ360" s="71"/>
      <c r="LHR360" s="71"/>
      <c r="LHS360" s="71"/>
      <c r="LHT360" s="71"/>
      <c r="LHU360" s="71"/>
      <c r="LHV360" s="71"/>
      <c r="LHW360" s="71"/>
      <c r="LHX360" s="71"/>
      <c r="LHY360" s="71"/>
      <c r="LHZ360" s="71"/>
      <c r="LIA360" s="71"/>
      <c r="LIB360" s="71"/>
      <c r="LIC360" s="71"/>
      <c r="LID360" s="71"/>
      <c r="LIE360" s="71"/>
      <c r="LIF360" s="71"/>
      <c r="LIG360" s="71"/>
      <c r="LIH360" s="71"/>
      <c r="LII360" s="71"/>
      <c r="LIJ360" s="71"/>
      <c r="LIK360" s="71"/>
      <c r="LIL360" s="71"/>
      <c r="LIM360" s="71"/>
      <c r="LIN360" s="71"/>
      <c r="LIO360" s="71"/>
      <c r="LIP360" s="71"/>
      <c r="LIQ360" s="71"/>
      <c r="LIR360" s="71"/>
      <c r="LIS360" s="71"/>
      <c r="LIT360" s="71"/>
      <c r="LIU360" s="71"/>
      <c r="LIV360" s="71"/>
      <c r="LIW360" s="71"/>
      <c r="LIX360" s="71"/>
      <c r="LIY360" s="71"/>
      <c r="LIZ360" s="71"/>
      <c r="LJA360" s="71"/>
      <c r="LJB360" s="71"/>
      <c r="LJC360" s="71"/>
      <c r="LJD360" s="71"/>
      <c r="LJE360" s="71"/>
      <c r="LJF360" s="71"/>
      <c r="LJG360" s="71"/>
      <c r="LJH360" s="71"/>
      <c r="LJI360" s="71"/>
      <c r="LJJ360" s="71"/>
      <c r="LJK360" s="71"/>
      <c r="LJL360" s="71"/>
      <c r="LJM360" s="71"/>
      <c r="LJN360" s="71"/>
      <c r="LJO360" s="71"/>
      <c r="LJP360" s="71"/>
      <c r="LJQ360" s="71"/>
      <c r="LJR360" s="71"/>
      <c r="LJS360" s="71"/>
      <c r="LJT360" s="71"/>
      <c r="LJU360" s="71"/>
      <c r="LJV360" s="71"/>
      <c r="LJW360" s="71"/>
      <c r="LJX360" s="71"/>
      <c r="LJY360" s="71"/>
      <c r="LJZ360" s="71"/>
      <c r="LKA360" s="71"/>
      <c r="LKB360" s="71"/>
      <c r="LKC360" s="71"/>
      <c r="LKD360" s="71"/>
      <c r="LKE360" s="71"/>
      <c r="LKF360" s="71"/>
      <c r="LKG360" s="71"/>
      <c r="LKH360" s="71"/>
      <c r="LKI360" s="71"/>
      <c r="LKJ360" s="71"/>
      <c r="LKK360" s="71"/>
      <c r="LKL360" s="71"/>
      <c r="LKM360" s="71"/>
      <c r="LKN360" s="71"/>
      <c r="LKO360" s="71"/>
      <c r="LKP360" s="71"/>
      <c r="LKQ360" s="71"/>
      <c r="LKR360" s="71"/>
      <c r="LKS360" s="71"/>
      <c r="LKT360" s="71"/>
      <c r="LKU360" s="71"/>
      <c r="LKV360" s="71"/>
      <c r="LKW360" s="71"/>
      <c r="LKX360" s="71"/>
      <c r="LKY360" s="71"/>
      <c r="LKZ360" s="71"/>
      <c r="LLA360" s="71"/>
      <c r="LLB360" s="71"/>
      <c r="LLC360" s="71"/>
      <c r="LLD360" s="71"/>
      <c r="LLE360" s="71"/>
      <c r="LLF360" s="71"/>
      <c r="LLG360" s="71"/>
      <c r="LLH360" s="71"/>
      <c r="LLI360" s="71"/>
      <c r="LLJ360" s="71"/>
      <c r="LLK360" s="71"/>
      <c r="LLL360" s="71"/>
      <c r="LLM360" s="71"/>
      <c r="LLN360" s="71"/>
      <c r="LLO360" s="71"/>
      <c r="LLP360" s="71"/>
      <c r="LLQ360" s="71"/>
      <c r="LLR360" s="71"/>
      <c r="LLS360" s="71"/>
      <c r="LLT360" s="71"/>
      <c r="LLU360" s="71"/>
      <c r="LLV360" s="71"/>
      <c r="LLW360" s="71"/>
      <c r="LLX360" s="71"/>
      <c r="LLY360" s="71"/>
      <c r="LLZ360" s="71"/>
      <c r="LMA360" s="71"/>
      <c r="LMB360" s="71"/>
      <c r="LMC360" s="71"/>
      <c r="LMD360" s="71"/>
      <c r="LME360" s="71"/>
      <c r="LMF360" s="71"/>
      <c r="LMG360" s="71"/>
      <c r="LMH360" s="71"/>
      <c r="LMI360" s="71"/>
      <c r="LMJ360" s="71"/>
      <c r="LMK360" s="71"/>
      <c r="LML360" s="71"/>
      <c r="LMM360" s="71"/>
      <c r="LMN360" s="71"/>
      <c r="LMO360" s="71"/>
      <c r="LMP360" s="71"/>
      <c r="LMQ360" s="71"/>
      <c r="LMR360" s="71"/>
      <c r="LMS360" s="71"/>
      <c r="LMT360" s="71"/>
      <c r="LMU360" s="71"/>
      <c r="LMV360" s="71"/>
      <c r="LMW360" s="71"/>
      <c r="LMX360" s="71"/>
      <c r="LMY360" s="71"/>
      <c r="LMZ360" s="71"/>
      <c r="LNA360" s="71"/>
      <c r="LNB360" s="71"/>
      <c r="LNC360" s="71"/>
      <c r="LND360" s="71"/>
      <c r="LNE360" s="71"/>
      <c r="LNF360" s="71"/>
      <c r="LNG360" s="71"/>
      <c r="LNH360" s="71"/>
      <c r="LNI360" s="71"/>
      <c r="LNJ360" s="71"/>
      <c r="LNK360" s="71"/>
      <c r="LNL360" s="71"/>
      <c r="LNM360" s="71"/>
      <c r="LNN360" s="71"/>
      <c r="LNO360" s="71"/>
      <c r="LNP360" s="71"/>
      <c r="LNQ360" s="71"/>
      <c r="LNR360" s="71"/>
      <c r="LNS360" s="71"/>
      <c r="LNT360" s="71"/>
      <c r="LNU360" s="71"/>
      <c r="LNV360" s="71"/>
      <c r="LNW360" s="71"/>
      <c r="LNX360" s="71"/>
      <c r="LNY360" s="71"/>
      <c r="LNZ360" s="71"/>
      <c r="LOA360" s="71"/>
      <c r="LOB360" s="71"/>
      <c r="LOC360" s="71"/>
      <c r="LOD360" s="71"/>
      <c r="LOE360" s="71"/>
      <c r="LOF360" s="71"/>
      <c r="LOG360" s="71"/>
      <c r="LOH360" s="71"/>
      <c r="LOI360" s="71"/>
      <c r="LOJ360" s="71"/>
      <c r="LOK360" s="71"/>
      <c r="LOL360" s="71"/>
      <c r="LOM360" s="71"/>
      <c r="LON360" s="71"/>
      <c r="LOO360" s="71"/>
      <c r="LOP360" s="71"/>
      <c r="LOQ360" s="71"/>
      <c r="LOR360" s="71"/>
      <c r="LOS360" s="71"/>
      <c r="LOT360" s="71"/>
      <c r="LOU360" s="71"/>
      <c r="LOV360" s="71"/>
      <c r="LOW360" s="71"/>
      <c r="LOX360" s="71"/>
      <c r="LOY360" s="71"/>
      <c r="LOZ360" s="71"/>
      <c r="LPA360" s="71"/>
      <c r="LPB360" s="71"/>
      <c r="LPC360" s="71"/>
      <c r="LPD360" s="71"/>
      <c r="LPE360" s="71"/>
      <c r="LPF360" s="71"/>
      <c r="LPG360" s="71"/>
      <c r="LPH360" s="71"/>
      <c r="LPI360" s="71"/>
      <c r="LPJ360" s="71"/>
      <c r="LPK360" s="71"/>
      <c r="LPL360" s="71"/>
      <c r="LPM360" s="71"/>
      <c r="LPN360" s="71"/>
      <c r="LPO360" s="71"/>
      <c r="LPP360" s="71"/>
      <c r="LPQ360" s="71"/>
      <c r="LPR360" s="71"/>
      <c r="LPS360" s="71"/>
      <c r="LPT360" s="71"/>
      <c r="LPU360" s="71"/>
      <c r="LPV360" s="71"/>
      <c r="LPW360" s="71"/>
      <c r="LPX360" s="71"/>
      <c r="LPY360" s="71"/>
      <c r="LPZ360" s="71"/>
      <c r="LQA360" s="71"/>
      <c r="LQB360" s="71"/>
      <c r="LQC360" s="71"/>
      <c r="LQD360" s="71"/>
      <c r="LQE360" s="71"/>
      <c r="LQF360" s="71"/>
      <c r="LQG360" s="71"/>
      <c r="LQH360" s="71"/>
      <c r="LQI360" s="71"/>
      <c r="LQJ360" s="71"/>
      <c r="LQK360" s="71"/>
      <c r="LQL360" s="71"/>
      <c r="LQM360" s="71"/>
      <c r="LQN360" s="71"/>
      <c r="LQO360" s="71"/>
      <c r="LQP360" s="71"/>
      <c r="LQQ360" s="71"/>
      <c r="LQR360" s="71"/>
      <c r="LQS360" s="71"/>
      <c r="LQT360" s="71"/>
      <c r="LQU360" s="71"/>
      <c r="LQV360" s="71"/>
      <c r="LQW360" s="71"/>
      <c r="LQX360" s="71"/>
      <c r="LQY360" s="71"/>
      <c r="LQZ360" s="71"/>
      <c r="LRA360" s="71"/>
      <c r="LRB360" s="71"/>
      <c r="LRC360" s="71"/>
      <c r="LRD360" s="71"/>
      <c r="LRE360" s="71"/>
      <c r="LRF360" s="71"/>
      <c r="LRG360" s="71"/>
      <c r="LRH360" s="71"/>
      <c r="LRI360" s="71"/>
      <c r="LRJ360" s="71"/>
      <c r="LRK360" s="71"/>
      <c r="LRL360" s="71"/>
      <c r="LRM360" s="71"/>
      <c r="LRN360" s="71"/>
      <c r="LRO360" s="71"/>
      <c r="LRP360" s="71"/>
      <c r="LRQ360" s="71"/>
      <c r="LRR360" s="71"/>
      <c r="LRS360" s="71"/>
      <c r="LRT360" s="71"/>
      <c r="LRU360" s="71"/>
      <c r="LRV360" s="71"/>
      <c r="LRW360" s="71"/>
      <c r="LRX360" s="71"/>
      <c r="LRY360" s="71"/>
      <c r="LRZ360" s="71"/>
      <c r="LSA360" s="71"/>
      <c r="LSB360" s="71"/>
      <c r="LSC360" s="71"/>
      <c r="LSD360" s="71"/>
      <c r="LSE360" s="71"/>
      <c r="LSF360" s="71"/>
      <c r="LSG360" s="71"/>
      <c r="LSH360" s="71"/>
      <c r="LSI360" s="71"/>
      <c r="LSJ360" s="71"/>
      <c r="LSK360" s="71"/>
      <c r="LSL360" s="71"/>
      <c r="LSM360" s="71"/>
      <c r="LSN360" s="71"/>
      <c r="LSO360" s="71"/>
      <c r="LSP360" s="71"/>
      <c r="LSQ360" s="71"/>
      <c r="LSR360" s="71"/>
      <c r="LSS360" s="71"/>
      <c r="LST360" s="71"/>
      <c r="LSU360" s="71"/>
      <c r="LSV360" s="71"/>
      <c r="LSW360" s="71"/>
      <c r="LSX360" s="71"/>
      <c r="LSY360" s="71"/>
      <c r="LSZ360" s="71"/>
      <c r="LTA360" s="71"/>
      <c r="LTB360" s="71"/>
      <c r="LTC360" s="71"/>
      <c r="LTD360" s="71"/>
      <c r="LTE360" s="71"/>
      <c r="LTF360" s="71"/>
      <c r="LTG360" s="71"/>
      <c r="LTH360" s="71"/>
      <c r="LTI360" s="71"/>
      <c r="LTJ360" s="71"/>
      <c r="LTK360" s="71"/>
      <c r="LTL360" s="71"/>
      <c r="LTM360" s="71"/>
      <c r="LTN360" s="71"/>
      <c r="LTO360" s="71"/>
      <c r="LTP360" s="71"/>
      <c r="LTQ360" s="71"/>
      <c r="LTR360" s="71"/>
      <c r="LTS360" s="71"/>
      <c r="LTT360" s="71"/>
      <c r="LTU360" s="71"/>
      <c r="LTV360" s="71"/>
      <c r="LTW360" s="71"/>
      <c r="LTX360" s="71"/>
      <c r="LTY360" s="71"/>
      <c r="LTZ360" s="71"/>
      <c r="LUA360" s="71"/>
      <c r="LUB360" s="71"/>
      <c r="LUC360" s="71"/>
      <c r="LUD360" s="71"/>
      <c r="LUE360" s="71"/>
      <c r="LUF360" s="71"/>
      <c r="LUG360" s="71"/>
      <c r="LUH360" s="71"/>
      <c r="LUI360" s="71"/>
      <c r="LUJ360" s="71"/>
      <c r="LUK360" s="71"/>
      <c r="LUL360" s="71"/>
      <c r="LUM360" s="71"/>
      <c r="LUN360" s="71"/>
      <c r="LUO360" s="71"/>
      <c r="LUP360" s="71"/>
      <c r="LUQ360" s="71"/>
      <c r="LUR360" s="71"/>
      <c r="LUS360" s="71"/>
      <c r="LUT360" s="71"/>
      <c r="LUU360" s="71"/>
      <c r="LUV360" s="71"/>
      <c r="LUW360" s="71"/>
      <c r="LUX360" s="71"/>
      <c r="LUY360" s="71"/>
      <c r="LUZ360" s="71"/>
      <c r="LVA360" s="71"/>
      <c r="LVB360" s="71"/>
      <c r="LVC360" s="71"/>
      <c r="LVD360" s="71"/>
      <c r="LVE360" s="71"/>
      <c r="LVF360" s="71"/>
      <c r="LVG360" s="71"/>
      <c r="LVH360" s="71"/>
      <c r="LVI360" s="71"/>
      <c r="LVJ360" s="71"/>
      <c r="LVK360" s="71"/>
      <c r="LVL360" s="71"/>
      <c r="LVM360" s="71"/>
      <c r="LVN360" s="71"/>
      <c r="LVO360" s="71"/>
      <c r="LVP360" s="71"/>
      <c r="LVQ360" s="71"/>
      <c r="LVR360" s="71"/>
      <c r="LVS360" s="71"/>
      <c r="LVT360" s="71"/>
      <c r="LVU360" s="71"/>
      <c r="LVV360" s="71"/>
      <c r="LVW360" s="71"/>
      <c r="LVX360" s="71"/>
      <c r="LVY360" s="71"/>
      <c r="LVZ360" s="71"/>
      <c r="LWA360" s="71"/>
      <c r="LWB360" s="71"/>
      <c r="LWC360" s="71"/>
      <c r="LWD360" s="71"/>
      <c r="LWE360" s="71"/>
      <c r="LWF360" s="71"/>
      <c r="LWG360" s="71"/>
      <c r="LWH360" s="71"/>
      <c r="LWI360" s="71"/>
      <c r="LWJ360" s="71"/>
      <c r="LWK360" s="71"/>
      <c r="LWL360" s="71"/>
      <c r="LWM360" s="71"/>
      <c r="LWN360" s="71"/>
      <c r="LWO360" s="71"/>
      <c r="LWP360" s="71"/>
      <c r="LWQ360" s="71"/>
      <c r="LWR360" s="71"/>
      <c r="LWS360" s="71"/>
      <c r="LWT360" s="71"/>
      <c r="LWU360" s="71"/>
      <c r="LWV360" s="71"/>
      <c r="LWW360" s="71"/>
      <c r="LWX360" s="71"/>
      <c r="LWY360" s="71"/>
      <c r="LWZ360" s="71"/>
      <c r="LXA360" s="71"/>
      <c r="LXB360" s="71"/>
      <c r="LXC360" s="71"/>
      <c r="LXD360" s="71"/>
      <c r="LXE360" s="71"/>
      <c r="LXF360" s="71"/>
      <c r="LXG360" s="71"/>
      <c r="LXH360" s="71"/>
      <c r="LXI360" s="71"/>
      <c r="LXJ360" s="71"/>
      <c r="LXK360" s="71"/>
      <c r="LXL360" s="71"/>
      <c r="LXM360" s="71"/>
      <c r="LXN360" s="71"/>
      <c r="LXO360" s="71"/>
      <c r="LXP360" s="71"/>
      <c r="LXQ360" s="71"/>
      <c r="LXR360" s="71"/>
      <c r="LXS360" s="71"/>
      <c r="LXT360" s="71"/>
      <c r="LXU360" s="71"/>
      <c r="LXV360" s="71"/>
      <c r="LXW360" s="71"/>
      <c r="LXX360" s="71"/>
      <c r="LXY360" s="71"/>
      <c r="LXZ360" s="71"/>
      <c r="LYA360" s="71"/>
      <c r="LYB360" s="71"/>
      <c r="LYC360" s="71"/>
      <c r="LYD360" s="71"/>
      <c r="LYE360" s="71"/>
      <c r="LYF360" s="71"/>
      <c r="LYG360" s="71"/>
      <c r="LYH360" s="71"/>
      <c r="LYI360" s="71"/>
      <c r="LYJ360" s="71"/>
      <c r="LYK360" s="71"/>
      <c r="LYL360" s="71"/>
      <c r="LYM360" s="71"/>
      <c r="LYN360" s="71"/>
      <c r="LYO360" s="71"/>
      <c r="LYP360" s="71"/>
      <c r="LYQ360" s="71"/>
      <c r="LYR360" s="71"/>
      <c r="LYS360" s="71"/>
      <c r="LYT360" s="71"/>
      <c r="LYU360" s="71"/>
      <c r="LYV360" s="71"/>
      <c r="LYW360" s="71"/>
      <c r="LYX360" s="71"/>
      <c r="LYY360" s="71"/>
      <c r="LYZ360" s="71"/>
      <c r="LZA360" s="71"/>
      <c r="LZB360" s="71"/>
      <c r="LZC360" s="71"/>
      <c r="LZD360" s="71"/>
      <c r="LZE360" s="71"/>
      <c r="LZF360" s="71"/>
      <c r="LZG360" s="71"/>
      <c r="LZH360" s="71"/>
      <c r="LZI360" s="71"/>
      <c r="LZJ360" s="71"/>
      <c r="LZK360" s="71"/>
      <c r="LZL360" s="71"/>
      <c r="LZM360" s="71"/>
      <c r="LZN360" s="71"/>
      <c r="LZO360" s="71"/>
      <c r="LZP360" s="71"/>
      <c r="LZQ360" s="71"/>
      <c r="LZR360" s="71"/>
      <c r="LZS360" s="71"/>
      <c r="LZT360" s="71"/>
      <c r="LZU360" s="71"/>
      <c r="LZV360" s="71"/>
      <c r="LZW360" s="71"/>
      <c r="LZX360" s="71"/>
      <c r="LZY360" s="71"/>
      <c r="LZZ360" s="71"/>
      <c r="MAA360" s="71"/>
      <c r="MAB360" s="71"/>
      <c r="MAC360" s="71"/>
      <c r="MAD360" s="71"/>
      <c r="MAE360" s="71"/>
      <c r="MAF360" s="71"/>
      <c r="MAG360" s="71"/>
      <c r="MAH360" s="71"/>
      <c r="MAI360" s="71"/>
      <c r="MAJ360" s="71"/>
      <c r="MAK360" s="71"/>
      <c r="MAL360" s="71"/>
      <c r="MAM360" s="71"/>
      <c r="MAN360" s="71"/>
      <c r="MAO360" s="71"/>
      <c r="MAP360" s="71"/>
      <c r="MAQ360" s="71"/>
      <c r="MAR360" s="71"/>
      <c r="MAS360" s="71"/>
      <c r="MAT360" s="71"/>
      <c r="MAU360" s="71"/>
      <c r="MAV360" s="71"/>
      <c r="MAW360" s="71"/>
      <c r="MAX360" s="71"/>
      <c r="MAY360" s="71"/>
      <c r="MAZ360" s="71"/>
      <c r="MBA360" s="71"/>
      <c r="MBB360" s="71"/>
      <c r="MBC360" s="71"/>
      <c r="MBD360" s="71"/>
      <c r="MBE360" s="71"/>
      <c r="MBF360" s="71"/>
      <c r="MBG360" s="71"/>
      <c r="MBH360" s="71"/>
      <c r="MBI360" s="71"/>
      <c r="MBJ360" s="71"/>
      <c r="MBK360" s="71"/>
      <c r="MBL360" s="71"/>
      <c r="MBM360" s="71"/>
      <c r="MBN360" s="71"/>
      <c r="MBO360" s="71"/>
      <c r="MBP360" s="71"/>
      <c r="MBQ360" s="71"/>
      <c r="MBR360" s="71"/>
      <c r="MBS360" s="71"/>
      <c r="MBT360" s="71"/>
      <c r="MBU360" s="71"/>
      <c r="MBV360" s="71"/>
      <c r="MBW360" s="71"/>
      <c r="MBX360" s="71"/>
      <c r="MBY360" s="71"/>
      <c r="MBZ360" s="71"/>
      <c r="MCA360" s="71"/>
      <c r="MCB360" s="71"/>
      <c r="MCC360" s="71"/>
      <c r="MCD360" s="71"/>
      <c r="MCE360" s="71"/>
      <c r="MCF360" s="71"/>
      <c r="MCG360" s="71"/>
      <c r="MCH360" s="71"/>
      <c r="MCI360" s="71"/>
      <c r="MCJ360" s="71"/>
      <c r="MCK360" s="71"/>
      <c r="MCL360" s="71"/>
      <c r="MCM360" s="71"/>
      <c r="MCN360" s="71"/>
      <c r="MCO360" s="71"/>
      <c r="MCP360" s="71"/>
      <c r="MCQ360" s="71"/>
      <c r="MCR360" s="71"/>
      <c r="MCS360" s="71"/>
      <c r="MCT360" s="71"/>
      <c r="MCU360" s="71"/>
      <c r="MCV360" s="71"/>
      <c r="MCW360" s="71"/>
      <c r="MCX360" s="71"/>
      <c r="MCY360" s="71"/>
      <c r="MCZ360" s="71"/>
      <c r="MDA360" s="71"/>
      <c r="MDB360" s="71"/>
      <c r="MDC360" s="71"/>
      <c r="MDD360" s="71"/>
      <c r="MDE360" s="71"/>
      <c r="MDF360" s="71"/>
      <c r="MDG360" s="71"/>
      <c r="MDH360" s="71"/>
      <c r="MDI360" s="71"/>
      <c r="MDJ360" s="71"/>
      <c r="MDK360" s="71"/>
      <c r="MDL360" s="71"/>
      <c r="MDM360" s="71"/>
      <c r="MDN360" s="71"/>
      <c r="MDO360" s="71"/>
      <c r="MDP360" s="71"/>
      <c r="MDQ360" s="71"/>
      <c r="MDR360" s="71"/>
      <c r="MDS360" s="71"/>
      <c r="MDT360" s="71"/>
      <c r="MDU360" s="71"/>
      <c r="MDV360" s="71"/>
      <c r="MDW360" s="71"/>
      <c r="MDX360" s="71"/>
      <c r="MDY360" s="71"/>
      <c r="MDZ360" s="71"/>
      <c r="MEA360" s="71"/>
      <c r="MEB360" s="71"/>
      <c r="MEC360" s="71"/>
      <c r="MED360" s="71"/>
      <c r="MEE360" s="71"/>
      <c r="MEF360" s="71"/>
      <c r="MEG360" s="71"/>
      <c r="MEH360" s="71"/>
      <c r="MEI360" s="71"/>
      <c r="MEJ360" s="71"/>
      <c r="MEK360" s="71"/>
      <c r="MEL360" s="71"/>
      <c r="MEM360" s="71"/>
      <c r="MEN360" s="71"/>
      <c r="MEO360" s="71"/>
      <c r="MEP360" s="71"/>
      <c r="MEQ360" s="71"/>
      <c r="MER360" s="71"/>
      <c r="MES360" s="71"/>
      <c r="MET360" s="71"/>
      <c r="MEU360" s="71"/>
      <c r="MEV360" s="71"/>
      <c r="MEW360" s="71"/>
      <c r="MEX360" s="71"/>
      <c r="MEY360" s="71"/>
      <c r="MEZ360" s="71"/>
      <c r="MFA360" s="71"/>
      <c r="MFB360" s="71"/>
      <c r="MFC360" s="71"/>
      <c r="MFD360" s="71"/>
      <c r="MFE360" s="71"/>
      <c r="MFF360" s="71"/>
      <c r="MFG360" s="71"/>
      <c r="MFH360" s="71"/>
      <c r="MFI360" s="71"/>
      <c r="MFJ360" s="71"/>
      <c r="MFK360" s="71"/>
      <c r="MFL360" s="71"/>
      <c r="MFM360" s="71"/>
      <c r="MFN360" s="71"/>
      <c r="MFO360" s="71"/>
      <c r="MFP360" s="71"/>
      <c r="MFQ360" s="71"/>
      <c r="MFR360" s="71"/>
      <c r="MFS360" s="71"/>
      <c r="MFT360" s="71"/>
      <c r="MFU360" s="71"/>
      <c r="MFV360" s="71"/>
      <c r="MFW360" s="71"/>
      <c r="MFX360" s="71"/>
      <c r="MFY360" s="71"/>
      <c r="MFZ360" s="71"/>
      <c r="MGA360" s="71"/>
      <c r="MGB360" s="71"/>
      <c r="MGC360" s="71"/>
      <c r="MGD360" s="71"/>
      <c r="MGE360" s="71"/>
      <c r="MGF360" s="71"/>
      <c r="MGG360" s="71"/>
      <c r="MGH360" s="71"/>
      <c r="MGI360" s="71"/>
      <c r="MGJ360" s="71"/>
      <c r="MGK360" s="71"/>
      <c r="MGL360" s="71"/>
      <c r="MGM360" s="71"/>
      <c r="MGN360" s="71"/>
      <c r="MGO360" s="71"/>
      <c r="MGP360" s="71"/>
      <c r="MGQ360" s="71"/>
      <c r="MGR360" s="71"/>
      <c r="MGS360" s="71"/>
      <c r="MGT360" s="71"/>
      <c r="MGU360" s="71"/>
      <c r="MGV360" s="71"/>
      <c r="MGW360" s="71"/>
      <c r="MGX360" s="71"/>
      <c r="MGY360" s="71"/>
      <c r="MGZ360" s="71"/>
      <c r="MHA360" s="71"/>
      <c r="MHB360" s="71"/>
      <c r="MHC360" s="71"/>
      <c r="MHD360" s="71"/>
      <c r="MHE360" s="71"/>
      <c r="MHF360" s="71"/>
      <c r="MHG360" s="71"/>
      <c r="MHH360" s="71"/>
      <c r="MHI360" s="71"/>
      <c r="MHJ360" s="71"/>
      <c r="MHK360" s="71"/>
      <c r="MHL360" s="71"/>
      <c r="MHM360" s="71"/>
      <c r="MHN360" s="71"/>
      <c r="MHO360" s="71"/>
      <c r="MHP360" s="71"/>
      <c r="MHQ360" s="71"/>
      <c r="MHR360" s="71"/>
      <c r="MHS360" s="71"/>
      <c r="MHT360" s="71"/>
      <c r="MHU360" s="71"/>
      <c r="MHV360" s="71"/>
      <c r="MHW360" s="71"/>
      <c r="MHX360" s="71"/>
      <c r="MHY360" s="71"/>
      <c r="MHZ360" s="71"/>
      <c r="MIA360" s="71"/>
      <c r="MIB360" s="71"/>
      <c r="MIC360" s="71"/>
      <c r="MID360" s="71"/>
      <c r="MIE360" s="71"/>
      <c r="MIF360" s="71"/>
      <c r="MIG360" s="71"/>
      <c r="MIH360" s="71"/>
      <c r="MII360" s="71"/>
      <c r="MIJ360" s="71"/>
      <c r="MIK360" s="71"/>
      <c r="MIL360" s="71"/>
      <c r="MIM360" s="71"/>
      <c r="MIN360" s="71"/>
      <c r="MIO360" s="71"/>
      <c r="MIP360" s="71"/>
      <c r="MIQ360" s="71"/>
      <c r="MIR360" s="71"/>
      <c r="MIS360" s="71"/>
      <c r="MIT360" s="71"/>
      <c r="MIU360" s="71"/>
      <c r="MIV360" s="71"/>
      <c r="MIW360" s="71"/>
      <c r="MIX360" s="71"/>
      <c r="MIY360" s="71"/>
      <c r="MIZ360" s="71"/>
      <c r="MJA360" s="71"/>
      <c r="MJB360" s="71"/>
      <c r="MJC360" s="71"/>
      <c r="MJD360" s="71"/>
      <c r="MJE360" s="71"/>
      <c r="MJF360" s="71"/>
      <c r="MJG360" s="71"/>
      <c r="MJH360" s="71"/>
      <c r="MJI360" s="71"/>
      <c r="MJJ360" s="71"/>
      <c r="MJK360" s="71"/>
      <c r="MJL360" s="71"/>
      <c r="MJM360" s="71"/>
      <c r="MJN360" s="71"/>
      <c r="MJO360" s="71"/>
      <c r="MJP360" s="71"/>
      <c r="MJQ360" s="71"/>
      <c r="MJR360" s="71"/>
      <c r="MJS360" s="71"/>
      <c r="MJT360" s="71"/>
      <c r="MJU360" s="71"/>
      <c r="MJV360" s="71"/>
      <c r="MJW360" s="71"/>
      <c r="MJX360" s="71"/>
      <c r="MJY360" s="71"/>
      <c r="MJZ360" s="71"/>
      <c r="MKA360" s="71"/>
      <c r="MKB360" s="71"/>
      <c r="MKC360" s="71"/>
      <c r="MKD360" s="71"/>
      <c r="MKE360" s="71"/>
      <c r="MKF360" s="71"/>
      <c r="MKG360" s="71"/>
      <c r="MKH360" s="71"/>
      <c r="MKI360" s="71"/>
      <c r="MKJ360" s="71"/>
      <c r="MKK360" s="71"/>
      <c r="MKL360" s="71"/>
      <c r="MKM360" s="71"/>
      <c r="MKN360" s="71"/>
      <c r="MKO360" s="71"/>
      <c r="MKP360" s="71"/>
      <c r="MKQ360" s="71"/>
      <c r="MKR360" s="71"/>
      <c r="MKS360" s="71"/>
      <c r="MKT360" s="71"/>
      <c r="MKU360" s="71"/>
      <c r="MKV360" s="71"/>
      <c r="MKW360" s="71"/>
      <c r="MKX360" s="71"/>
      <c r="MKY360" s="71"/>
      <c r="MKZ360" s="71"/>
      <c r="MLA360" s="71"/>
      <c r="MLB360" s="71"/>
      <c r="MLC360" s="71"/>
      <c r="MLD360" s="71"/>
      <c r="MLE360" s="71"/>
      <c r="MLF360" s="71"/>
      <c r="MLG360" s="71"/>
      <c r="MLH360" s="71"/>
      <c r="MLI360" s="71"/>
      <c r="MLJ360" s="71"/>
      <c r="MLK360" s="71"/>
      <c r="MLL360" s="71"/>
      <c r="MLM360" s="71"/>
      <c r="MLN360" s="71"/>
      <c r="MLO360" s="71"/>
      <c r="MLP360" s="71"/>
      <c r="MLQ360" s="71"/>
      <c r="MLR360" s="71"/>
      <c r="MLS360" s="71"/>
      <c r="MLT360" s="71"/>
      <c r="MLU360" s="71"/>
      <c r="MLV360" s="71"/>
      <c r="MLW360" s="71"/>
      <c r="MLX360" s="71"/>
      <c r="MLY360" s="71"/>
      <c r="MLZ360" s="71"/>
      <c r="MMA360" s="71"/>
      <c r="MMB360" s="71"/>
      <c r="MMC360" s="71"/>
      <c r="MMD360" s="71"/>
      <c r="MME360" s="71"/>
      <c r="MMF360" s="71"/>
      <c r="MMG360" s="71"/>
      <c r="MMH360" s="71"/>
      <c r="MMI360" s="71"/>
      <c r="MMJ360" s="71"/>
      <c r="MMK360" s="71"/>
      <c r="MML360" s="71"/>
      <c r="MMM360" s="71"/>
      <c r="MMN360" s="71"/>
      <c r="MMO360" s="71"/>
      <c r="MMP360" s="71"/>
      <c r="MMQ360" s="71"/>
      <c r="MMR360" s="71"/>
      <c r="MMS360" s="71"/>
      <c r="MMT360" s="71"/>
      <c r="MMU360" s="71"/>
      <c r="MMV360" s="71"/>
      <c r="MMW360" s="71"/>
      <c r="MMX360" s="71"/>
      <c r="MMY360" s="71"/>
      <c r="MMZ360" s="71"/>
      <c r="MNA360" s="71"/>
      <c r="MNB360" s="71"/>
      <c r="MNC360" s="71"/>
      <c r="MND360" s="71"/>
      <c r="MNE360" s="71"/>
      <c r="MNF360" s="71"/>
      <c r="MNG360" s="71"/>
      <c r="MNH360" s="71"/>
      <c r="MNI360" s="71"/>
      <c r="MNJ360" s="71"/>
      <c r="MNK360" s="71"/>
      <c r="MNL360" s="71"/>
      <c r="MNM360" s="71"/>
      <c r="MNN360" s="71"/>
      <c r="MNO360" s="71"/>
      <c r="MNP360" s="71"/>
      <c r="MNQ360" s="71"/>
      <c r="MNR360" s="71"/>
      <c r="MNS360" s="71"/>
      <c r="MNT360" s="71"/>
      <c r="MNU360" s="71"/>
      <c r="MNV360" s="71"/>
      <c r="MNW360" s="71"/>
      <c r="MNX360" s="71"/>
      <c r="MNY360" s="71"/>
      <c r="MNZ360" s="71"/>
      <c r="MOA360" s="71"/>
      <c r="MOB360" s="71"/>
      <c r="MOC360" s="71"/>
      <c r="MOD360" s="71"/>
      <c r="MOE360" s="71"/>
      <c r="MOF360" s="71"/>
      <c r="MOG360" s="71"/>
      <c r="MOH360" s="71"/>
      <c r="MOI360" s="71"/>
      <c r="MOJ360" s="71"/>
      <c r="MOK360" s="71"/>
      <c r="MOL360" s="71"/>
      <c r="MOM360" s="71"/>
      <c r="MON360" s="71"/>
      <c r="MOO360" s="71"/>
      <c r="MOP360" s="71"/>
      <c r="MOQ360" s="71"/>
      <c r="MOR360" s="71"/>
      <c r="MOS360" s="71"/>
      <c r="MOT360" s="71"/>
      <c r="MOU360" s="71"/>
      <c r="MOV360" s="71"/>
      <c r="MOW360" s="71"/>
      <c r="MOX360" s="71"/>
      <c r="MOY360" s="71"/>
      <c r="MOZ360" s="71"/>
      <c r="MPA360" s="71"/>
      <c r="MPB360" s="71"/>
      <c r="MPC360" s="71"/>
      <c r="MPD360" s="71"/>
      <c r="MPE360" s="71"/>
      <c r="MPF360" s="71"/>
      <c r="MPG360" s="71"/>
      <c r="MPH360" s="71"/>
      <c r="MPI360" s="71"/>
      <c r="MPJ360" s="71"/>
      <c r="MPK360" s="71"/>
      <c r="MPL360" s="71"/>
      <c r="MPM360" s="71"/>
      <c r="MPN360" s="71"/>
      <c r="MPO360" s="71"/>
      <c r="MPP360" s="71"/>
      <c r="MPQ360" s="71"/>
      <c r="MPR360" s="71"/>
      <c r="MPS360" s="71"/>
      <c r="MPT360" s="71"/>
      <c r="MPU360" s="71"/>
      <c r="MPV360" s="71"/>
      <c r="MPW360" s="71"/>
      <c r="MPX360" s="71"/>
      <c r="MPY360" s="71"/>
      <c r="MPZ360" s="71"/>
      <c r="MQA360" s="71"/>
      <c r="MQB360" s="71"/>
      <c r="MQC360" s="71"/>
      <c r="MQD360" s="71"/>
      <c r="MQE360" s="71"/>
      <c r="MQF360" s="71"/>
      <c r="MQG360" s="71"/>
      <c r="MQH360" s="71"/>
      <c r="MQI360" s="71"/>
      <c r="MQJ360" s="71"/>
      <c r="MQK360" s="71"/>
      <c r="MQL360" s="71"/>
      <c r="MQM360" s="71"/>
      <c r="MQN360" s="71"/>
      <c r="MQO360" s="71"/>
      <c r="MQP360" s="71"/>
      <c r="MQQ360" s="71"/>
      <c r="MQR360" s="71"/>
      <c r="MQS360" s="71"/>
      <c r="MQT360" s="71"/>
      <c r="MQU360" s="71"/>
      <c r="MQV360" s="71"/>
      <c r="MQW360" s="71"/>
      <c r="MQX360" s="71"/>
      <c r="MQY360" s="71"/>
      <c r="MQZ360" s="71"/>
      <c r="MRA360" s="71"/>
      <c r="MRB360" s="71"/>
      <c r="MRC360" s="71"/>
      <c r="MRD360" s="71"/>
      <c r="MRE360" s="71"/>
      <c r="MRF360" s="71"/>
      <c r="MRG360" s="71"/>
      <c r="MRH360" s="71"/>
      <c r="MRI360" s="71"/>
      <c r="MRJ360" s="71"/>
      <c r="MRK360" s="71"/>
      <c r="MRL360" s="71"/>
      <c r="MRM360" s="71"/>
      <c r="MRN360" s="71"/>
      <c r="MRO360" s="71"/>
      <c r="MRP360" s="71"/>
      <c r="MRQ360" s="71"/>
      <c r="MRR360" s="71"/>
      <c r="MRS360" s="71"/>
      <c r="MRT360" s="71"/>
      <c r="MRU360" s="71"/>
      <c r="MRV360" s="71"/>
      <c r="MRW360" s="71"/>
      <c r="MRX360" s="71"/>
      <c r="MRY360" s="71"/>
      <c r="MRZ360" s="71"/>
      <c r="MSA360" s="71"/>
      <c r="MSB360" s="71"/>
      <c r="MSC360" s="71"/>
      <c r="MSD360" s="71"/>
      <c r="MSE360" s="71"/>
      <c r="MSF360" s="71"/>
      <c r="MSG360" s="71"/>
      <c r="MSH360" s="71"/>
      <c r="MSI360" s="71"/>
      <c r="MSJ360" s="71"/>
      <c r="MSK360" s="71"/>
      <c r="MSL360" s="71"/>
      <c r="MSM360" s="71"/>
      <c r="MSN360" s="71"/>
      <c r="MSO360" s="71"/>
      <c r="MSP360" s="71"/>
      <c r="MSQ360" s="71"/>
      <c r="MSR360" s="71"/>
      <c r="MSS360" s="71"/>
      <c r="MST360" s="71"/>
      <c r="MSU360" s="71"/>
      <c r="MSV360" s="71"/>
      <c r="MSW360" s="71"/>
      <c r="MSX360" s="71"/>
      <c r="MSY360" s="71"/>
      <c r="MSZ360" s="71"/>
      <c r="MTA360" s="71"/>
      <c r="MTB360" s="71"/>
      <c r="MTC360" s="71"/>
      <c r="MTD360" s="71"/>
      <c r="MTE360" s="71"/>
      <c r="MTF360" s="71"/>
      <c r="MTG360" s="71"/>
      <c r="MTH360" s="71"/>
      <c r="MTI360" s="71"/>
      <c r="MTJ360" s="71"/>
      <c r="MTK360" s="71"/>
      <c r="MTL360" s="71"/>
      <c r="MTM360" s="71"/>
      <c r="MTN360" s="71"/>
      <c r="MTO360" s="71"/>
      <c r="MTP360" s="71"/>
      <c r="MTQ360" s="71"/>
      <c r="MTR360" s="71"/>
      <c r="MTS360" s="71"/>
      <c r="MTT360" s="71"/>
      <c r="MTU360" s="71"/>
      <c r="MTV360" s="71"/>
      <c r="MTW360" s="71"/>
      <c r="MTX360" s="71"/>
      <c r="MTY360" s="71"/>
      <c r="MTZ360" s="71"/>
      <c r="MUA360" s="71"/>
      <c r="MUB360" s="71"/>
      <c r="MUC360" s="71"/>
      <c r="MUD360" s="71"/>
      <c r="MUE360" s="71"/>
      <c r="MUF360" s="71"/>
      <c r="MUG360" s="71"/>
      <c r="MUH360" s="71"/>
      <c r="MUI360" s="71"/>
      <c r="MUJ360" s="71"/>
      <c r="MUK360" s="71"/>
      <c r="MUL360" s="71"/>
      <c r="MUM360" s="71"/>
      <c r="MUN360" s="71"/>
      <c r="MUO360" s="71"/>
      <c r="MUP360" s="71"/>
      <c r="MUQ360" s="71"/>
      <c r="MUR360" s="71"/>
      <c r="MUS360" s="71"/>
      <c r="MUT360" s="71"/>
      <c r="MUU360" s="71"/>
      <c r="MUV360" s="71"/>
      <c r="MUW360" s="71"/>
      <c r="MUX360" s="71"/>
      <c r="MUY360" s="71"/>
      <c r="MUZ360" s="71"/>
      <c r="MVA360" s="71"/>
      <c r="MVB360" s="71"/>
      <c r="MVC360" s="71"/>
      <c r="MVD360" s="71"/>
      <c r="MVE360" s="71"/>
      <c r="MVF360" s="71"/>
      <c r="MVG360" s="71"/>
      <c r="MVH360" s="71"/>
      <c r="MVI360" s="71"/>
      <c r="MVJ360" s="71"/>
      <c r="MVK360" s="71"/>
      <c r="MVL360" s="71"/>
      <c r="MVM360" s="71"/>
      <c r="MVN360" s="71"/>
      <c r="MVO360" s="71"/>
      <c r="MVP360" s="71"/>
      <c r="MVQ360" s="71"/>
      <c r="MVR360" s="71"/>
      <c r="MVS360" s="71"/>
      <c r="MVT360" s="71"/>
      <c r="MVU360" s="71"/>
      <c r="MVV360" s="71"/>
      <c r="MVW360" s="71"/>
      <c r="MVX360" s="71"/>
      <c r="MVY360" s="71"/>
      <c r="MVZ360" s="71"/>
      <c r="MWA360" s="71"/>
      <c r="MWB360" s="71"/>
      <c r="MWC360" s="71"/>
      <c r="MWD360" s="71"/>
      <c r="MWE360" s="71"/>
      <c r="MWF360" s="71"/>
      <c r="MWG360" s="71"/>
      <c r="MWH360" s="71"/>
      <c r="MWI360" s="71"/>
      <c r="MWJ360" s="71"/>
      <c r="MWK360" s="71"/>
      <c r="MWL360" s="71"/>
      <c r="MWM360" s="71"/>
      <c r="MWN360" s="71"/>
      <c r="MWO360" s="71"/>
      <c r="MWP360" s="71"/>
      <c r="MWQ360" s="71"/>
      <c r="MWR360" s="71"/>
      <c r="MWS360" s="71"/>
      <c r="MWT360" s="71"/>
      <c r="MWU360" s="71"/>
      <c r="MWV360" s="71"/>
      <c r="MWW360" s="71"/>
      <c r="MWX360" s="71"/>
      <c r="MWY360" s="71"/>
      <c r="MWZ360" s="71"/>
      <c r="MXA360" s="71"/>
      <c r="MXB360" s="71"/>
      <c r="MXC360" s="71"/>
      <c r="MXD360" s="71"/>
      <c r="MXE360" s="71"/>
      <c r="MXF360" s="71"/>
      <c r="MXG360" s="71"/>
      <c r="MXH360" s="71"/>
      <c r="MXI360" s="71"/>
      <c r="MXJ360" s="71"/>
      <c r="MXK360" s="71"/>
      <c r="MXL360" s="71"/>
      <c r="MXM360" s="71"/>
      <c r="MXN360" s="71"/>
      <c r="MXO360" s="71"/>
      <c r="MXP360" s="71"/>
      <c r="MXQ360" s="71"/>
      <c r="MXR360" s="71"/>
      <c r="MXS360" s="71"/>
      <c r="MXT360" s="71"/>
      <c r="MXU360" s="71"/>
      <c r="MXV360" s="71"/>
      <c r="MXW360" s="71"/>
      <c r="MXX360" s="71"/>
      <c r="MXY360" s="71"/>
      <c r="MXZ360" s="71"/>
      <c r="MYA360" s="71"/>
      <c r="MYB360" s="71"/>
      <c r="MYC360" s="71"/>
      <c r="MYD360" s="71"/>
      <c r="MYE360" s="71"/>
      <c r="MYF360" s="71"/>
      <c r="MYG360" s="71"/>
      <c r="MYH360" s="71"/>
      <c r="MYI360" s="71"/>
      <c r="MYJ360" s="71"/>
      <c r="MYK360" s="71"/>
      <c r="MYL360" s="71"/>
      <c r="MYM360" s="71"/>
      <c r="MYN360" s="71"/>
      <c r="MYO360" s="71"/>
      <c r="MYP360" s="71"/>
      <c r="MYQ360" s="71"/>
      <c r="MYR360" s="71"/>
      <c r="MYS360" s="71"/>
      <c r="MYT360" s="71"/>
      <c r="MYU360" s="71"/>
      <c r="MYV360" s="71"/>
      <c r="MYW360" s="71"/>
      <c r="MYX360" s="71"/>
      <c r="MYY360" s="71"/>
      <c r="MYZ360" s="71"/>
      <c r="MZA360" s="71"/>
      <c r="MZB360" s="71"/>
      <c r="MZC360" s="71"/>
      <c r="MZD360" s="71"/>
      <c r="MZE360" s="71"/>
      <c r="MZF360" s="71"/>
      <c r="MZG360" s="71"/>
      <c r="MZH360" s="71"/>
      <c r="MZI360" s="71"/>
      <c r="MZJ360" s="71"/>
      <c r="MZK360" s="71"/>
      <c r="MZL360" s="71"/>
      <c r="MZM360" s="71"/>
      <c r="MZN360" s="71"/>
      <c r="MZO360" s="71"/>
      <c r="MZP360" s="71"/>
      <c r="MZQ360" s="71"/>
      <c r="MZR360" s="71"/>
      <c r="MZS360" s="71"/>
      <c r="MZT360" s="71"/>
      <c r="MZU360" s="71"/>
      <c r="MZV360" s="71"/>
      <c r="MZW360" s="71"/>
      <c r="MZX360" s="71"/>
      <c r="MZY360" s="71"/>
      <c r="MZZ360" s="71"/>
      <c r="NAA360" s="71"/>
      <c r="NAB360" s="71"/>
      <c r="NAC360" s="71"/>
      <c r="NAD360" s="71"/>
      <c r="NAE360" s="71"/>
      <c r="NAF360" s="71"/>
      <c r="NAG360" s="71"/>
      <c r="NAH360" s="71"/>
      <c r="NAI360" s="71"/>
      <c r="NAJ360" s="71"/>
      <c r="NAK360" s="71"/>
      <c r="NAL360" s="71"/>
      <c r="NAM360" s="71"/>
      <c r="NAN360" s="71"/>
      <c r="NAO360" s="71"/>
      <c r="NAP360" s="71"/>
      <c r="NAQ360" s="71"/>
      <c r="NAR360" s="71"/>
      <c r="NAS360" s="71"/>
      <c r="NAT360" s="71"/>
      <c r="NAU360" s="71"/>
      <c r="NAV360" s="71"/>
      <c r="NAW360" s="71"/>
      <c r="NAX360" s="71"/>
      <c r="NAY360" s="71"/>
      <c r="NAZ360" s="71"/>
      <c r="NBA360" s="71"/>
      <c r="NBB360" s="71"/>
      <c r="NBC360" s="71"/>
      <c r="NBD360" s="71"/>
      <c r="NBE360" s="71"/>
      <c r="NBF360" s="71"/>
      <c r="NBG360" s="71"/>
      <c r="NBH360" s="71"/>
      <c r="NBI360" s="71"/>
      <c r="NBJ360" s="71"/>
      <c r="NBK360" s="71"/>
      <c r="NBL360" s="71"/>
      <c r="NBM360" s="71"/>
      <c r="NBN360" s="71"/>
      <c r="NBO360" s="71"/>
      <c r="NBP360" s="71"/>
      <c r="NBQ360" s="71"/>
      <c r="NBR360" s="71"/>
      <c r="NBS360" s="71"/>
      <c r="NBT360" s="71"/>
      <c r="NBU360" s="71"/>
      <c r="NBV360" s="71"/>
      <c r="NBW360" s="71"/>
      <c r="NBX360" s="71"/>
      <c r="NBY360" s="71"/>
      <c r="NBZ360" s="71"/>
      <c r="NCA360" s="71"/>
      <c r="NCB360" s="71"/>
      <c r="NCC360" s="71"/>
      <c r="NCD360" s="71"/>
      <c r="NCE360" s="71"/>
      <c r="NCF360" s="71"/>
      <c r="NCG360" s="71"/>
      <c r="NCH360" s="71"/>
      <c r="NCI360" s="71"/>
      <c r="NCJ360" s="71"/>
      <c r="NCK360" s="71"/>
      <c r="NCL360" s="71"/>
      <c r="NCM360" s="71"/>
      <c r="NCN360" s="71"/>
      <c r="NCO360" s="71"/>
      <c r="NCP360" s="71"/>
      <c r="NCQ360" s="71"/>
      <c r="NCR360" s="71"/>
      <c r="NCS360" s="71"/>
      <c r="NCT360" s="71"/>
      <c r="NCU360" s="71"/>
      <c r="NCV360" s="71"/>
      <c r="NCW360" s="71"/>
      <c r="NCX360" s="71"/>
      <c r="NCY360" s="71"/>
      <c r="NCZ360" s="71"/>
      <c r="NDA360" s="71"/>
      <c r="NDB360" s="71"/>
      <c r="NDC360" s="71"/>
      <c r="NDD360" s="71"/>
      <c r="NDE360" s="71"/>
      <c r="NDF360" s="71"/>
      <c r="NDG360" s="71"/>
      <c r="NDH360" s="71"/>
      <c r="NDI360" s="71"/>
      <c r="NDJ360" s="71"/>
      <c r="NDK360" s="71"/>
      <c r="NDL360" s="71"/>
      <c r="NDM360" s="71"/>
      <c r="NDN360" s="71"/>
      <c r="NDO360" s="71"/>
      <c r="NDP360" s="71"/>
      <c r="NDQ360" s="71"/>
      <c r="NDR360" s="71"/>
      <c r="NDS360" s="71"/>
      <c r="NDT360" s="71"/>
      <c r="NDU360" s="71"/>
      <c r="NDV360" s="71"/>
      <c r="NDW360" s="71"/>
      <c r="NDX360" s="71"/>
      <c r="NDY360" s="71"/>
      <c r="NDZ360" s="71"/>
      <c r="NEA360" s="71"/>
      <c r="NEB360" s="71"/>
      <c r="NEC360" s="71"/>
      <c r="NED360" s="71"/>
      <c r="NEE360" s="71"/>
      <c r="NEF360" s="71"/>
      <c r="NEG360" s="71"/>
      <c r="NEH360" s="71"/>
      <c r="NEI360" s="71"/>
      <c r="NEJ360" s="71"/>
      <c r="NEK360" s="71"/>
      <c r="NEL360" s="71"/>
      <c r="NEM360" s="71"/>
      <c r="NEN360" s="71"/>
      <c r="NEO360" s="71"/>
      <c r="NEP360" s="71"/>
      <c r="NEQ360" s="71"/>
      <c r="NER360" s="71"/>
      <c r="NES360" s="71"/>
      <c r="NET360" s="71"/>
      <c r="NEU360" s="71"/>
      <c r="NEV360" s="71"/>
      <c r="NEW360" s="71"/>
      <c r="NEX360" s="71"/>
      <c r="NEY360" s="71"/>
      <c r="NEZ360" s="71"/>
      <c r="NFA360" s="71"/>
      <c r="NFB360" s="71"/>
      <c r="NFC360" s="71"/>
      <c r="NFD360" s="71"/>
      <c r="NFE360" s="71"/>
      <c r="NFF360" s="71"/>
      <c r="NFG360" s="71"/>
      <c r="NFH360" s="71"/>
      <c r="NFI360" s="71"/>
      <c r="NFJ360" s="71"/>
      <c r="NFK360" s="71"/>
      <c r="NFL360" s="71"/>
      <c r="NFM360" s="71"/>
      <c r="NFN360" s="71"/>
      <c r="NFO360" s="71"/>
      <c r="NFP360" s="71"/>
      <c r="NFQ360" s="71"/>
      <c r="NFR360" s="71"/>
      <c r="NFS360" s="71"/>
      <c r="NFT360" s="71"/>
      <c r="NFU360" s="71"/>
      <c r="NFV360" s="71"/>
      <c r="NFW360" s="71"/>
      <c r="NFX360" s="71"/>
      <c r="NFY360" s="71"/>
      <c r="NFZ360" s="71"/>
      <c r="NGA360" s="71"/>
      <c r="NGB360" s="71"/>
      <c r="NGC360" s="71"/>
      <c r="NGD360" s="71"/>
      <c r="NGE360" s="71"/>
      <c r="NGF360" s="71"/>
      <c r="NGG360" s="71"/>
      <c r="NGH360" s="71"/>
      <c r="NGI360" s="71"/>
      <c r="NGJ360" s="71"/>
      <c r="NGK360" s="71"/>
      <c r="NGL360" s="71"/>
      <c r="NGM360" s="71"/>
      <c r="NGN360" s="71"/>
      <c r="NGO360" s="71"/>
      <c r="NGP360" s="71"/>
      <c r="NGQ360" s="71"/>
      <c r="NGR360" s="71"/>
      <c r="NGS360" s="71"/>
      <c r="NGT360" s="71"/>
      <c r="NGU360" s="71"/>
      <c r="NGV360" s="71"/>
      <c r="NGW360" s="71"/>
      <c r="NGX360" s="71"/>
      <c r="NGY360" s="71"/>
      <c r="NGZ360" s="71"/>
      <c r="NHA360" s="71"/>
      <c r="NHB360" s="71"/>
      <c r="NHC360" s="71"/>
      <c r="NHD360" s="71"/>
      <c r="NHE360" s="71"/>
      <c r="NHF360" s="71"/>
      <c r="NHG360" s="71"/>
      <c r="NHH360" s="71"/>
      <c r="NHI360" s="71"/>
      <c r="NHJ360" s="71"/>
      <c r="NHK360" s="71"/>
      <c r="NHL360" s="71"/>
      <c r="NHM360" s="71"/>
      <c r="NHN360" s="71"/>
      <c r="NHO360" s="71"/>
      <c r="NHP360" s="71"/>
      <c r="NHQ360" s="71"/>
      <c r="NHR360" s="71"/>
      <c r="NHS360" s="71"/>
      <c r="NHT360" s="71"/>
      <c r="NHU360" s="71"/>
      <c r="NHV360" s="71"/>
      <c r="NHW360" s="71"/>
      <c r="NHX360" s="71"/>
      <c r="NHY360" s="71"/>
      <c r="NHZ360" s="71"/>
      <c r="NIA360" s="71"/>
      <c r="NIB360" s="71"/>
      <c r="NIC360" s="71"/>
      <c r="NID360" s="71"/>
      <c r="NIE360" s="71"/>
      <c r="NIF360" s="71"/>
      <c r="NIG360" s="71"/>
      <c r="NIH360" s="71"/>
      <c r="NII360" s="71"/>
      <c r="NIJ360" s="71"/>
      <c r="NIK360" s="71"/>
      <c r="NIL360" s="71"/>
      <c r="NIM360" s="71"/>
      <c r="NIN360" s="71"/>
      <c r="NIO360" s="71"/>
      <c r="NIP360" s="71"/>
      <c r="NIQ360" s="71"/>
      <c r="NIR360" s="71"/>
      <c r="NIS360" s="71"/>
      <c r="NIT360" s="71"/>
      <c r="NIU360" s="71"/>
      <c r="NIV360" s="71"/>
      <c r="NIW360" s="71"/>
      <c r="NIX360" s="71"/>
      <c r="NIY360" s="71"/>
      <c r="NIZ360" s="71"/>
      <c r="NJA360" s="71"/>
      <c r="NJB360" s="71"/>
      <c r="NJC360" s="71"/>
      <c r="NJD360" s="71"/>
      <c r="NJE360" s="71"/>
      <c r="NJF360" s="71"/>
      <c r="NJG360" s="71"/>
      <c r="NJH360" s="71"/>
      <c r="NJI360" s="71"/>
      <c r="NJJ360" s="71"/>
      <c r="NJK360" s="71"/>
      <c r="NJL360" s="71"/>
      <c r="NJM360" s="71"/>
      <c r="NJN360" s="71"/>
      <c r="NJO360" s="71"/>
      <c r="NJP360" s="71"/>
      <c r="NJQ360" s="71"/>
      <c r="NJR360" s="71"/>
      <c r="NJS360" s="71"/>
      <c r="NJT360" s="71"/>
      <c r="NJU360" s="71"/>
      <c r="NJV360" s="71"/>
      <c r="NJW360" s="71"/>
      <c r="NJX360" s="71"/>
      <c r="NJY360" s="71"/>
      <c r="NJZ360" s="71"/>
      <c r="NKA360" s="71"/>
      <c r="NKB360" s="71"/>
      <c r="NKC360" s="71"/>
      <c r="NKD360" s="71"/>
      <c r="NKE360" s="71"/>
      <c r="NKF360" s="71"/>
      <c r="NKG360" s="71"/>
      <c r="NKH360" s="71"/>
      <c r="NKI360" s="71"/>
      <c r="NKJ360" s="71"/>
      <c r="NKK360" s="71"/>
      <c r="NKL360" s="71"/>
      <c r="NKM360" s="71"/>
      <c r="NKN360" s="71"/>
      <c r="NKO360" s="71"/>
      <c r="NKP360" s="71"/>
      <c r="NKQ360" s="71"/>
      <c r="NKR360" s="71"/>
      <c r="NKS360" s="71"/>
      <c r="NKT360" s="71"/>
      <c r="NKU360" s="71"/>
      <c r="NKV360" s="71"/>
      <c r="NKW360" s="71"/>
      <c r="NKX360" s="71"/>
      <c r="NKY360" s="71"/>
      <c r="NKZ360" s="71"/>
      <c r="NLA360" s="71"/>
      <c r="NLB360" s="71"/>
      <c r="NLC360" s="71"/>
      <c r="NLD360" s="71"/>
      <c r="NLE360" s="71"/>
      <c r="NLF360" s="71"/>
      <c r="NLG360" s="71"/>
      <c r="NLH360" s="71"/>
      <c r="NLI360" s="71"/>
      <c r="NLJ360" s="71"/>
      <c r="NLK360" s="71"/>
      <c r="NLL360" s="71"/>
      <c r="NLM360" s="71"/>
      <c r="NLN360" s="71"/>
      <c r="NLO360" s="71"/>
      <c r="NLP360" s="71"/>
      <c r="NLQ360" s="71"/>
      <c r="NLR360" s="71"/>
      <c r="NLS360" s="71"/>
      <c r="NLT360" s="71"/>
      <c r="NLU360" s="71"/>
      <c r="NLV360" s="71"/>
      <c r="NLW360" s="71"/>
      <c r="NLX360" s="71"/>
      <c r="NLY360" s="71"/>
      <c r="NLZ360" s="71"/>
      <c r="NMA360" s="71"/>
      <c r="NMB360" s="71"/>
      <c r="NMC360" s="71"/>
      <c r="NMD360" s="71"/>
      <c r="NME360" s="71"/>
      <c r="NMF360" s="71"/>
      <c r="NMG360" s="71"/>
      <c r="NMH360" s="71"/>
      <c r="NMI360" s="71"/>
      <c r="NMJ360" s="71"/>
      <c r="NMK360" s="71"/>
      <c r="NML360" s="71"/>
      <c r="NMM360" s="71"/>
      <c r="NMN360" s="71"/>
      <c r="NMO360" s="71"/>
      <c r="NMP360" s="71"/>
      <c r="NMQ360" s="71"/>
      <c r="NMR360" s="71"/>
      <c r="NMS360" s="71"/>
      <c r="NMT360" s="71"/>
      <c r="NMU360" s="71"/>
      <c r="NMV360" s="71"/>
      <c r="NMW360" s="71"/>
      <c r="NMX360" s="71"/>
      <c r="NMY360" s="71"/>
      <c r="NMZ360" s="71"/>
      <c r="NNA360" s="71"/>
      <c r="NNB360" s="71"/>
      <c r="NNC360" s="71"/>
      <c r="NND360" s="71"/>
      <c r="NNE360" s="71"/>
      <c r="NNF360" s="71"/>
      <c r="NNG360" s="71"/>
      <c r="NNH360" s="71"/>
      <c r="NNI360" s="71"/>
      <c r="NNJ360" s="71"/>
      <c r="NNK360" s="71"/>
      <c r="NNL360" s="71"/>
      <c r="NNM360" s="71"/>
      <c r="NNN360" s="71"/>
      <c r="NNO360" s="71"/>
      <c r="NNP360" s="71"/>
      <c r="NNQ360" s="71"/>
      <c r="NNR360" s="71"/>
      <c r="NNS360" s="71"/>
      <c r="NNT360" s="71"/>
      <c r="NNU360" s="71"/>
      <c r="NNV360" s="71"/>
      <c r="NNW360" s="71"/>
      <c r="NNX360" s="71"/>
      <c r="NNY360" s="71"/>
      <c r="NNZ360" s="71"/>
      <c r="NOA360" s="71"/>
      <c r="NOB360" s="71"/>
      <c r="NOC360" s="71"/>
      <c r="NOD360" s="71"/>
      <c r="NOE360" s="71"/>
      <c r="NOF360" s="71"/>
      <c r="NOG360" s="71"/>
      <c r="NOH360" s="71"/>
      <c r="NOI360" s="71"/>
      <c r="NOJ360" s="71"/>
      <c r="NOK360" s="71"/>
      <c r="NOL360" s="71"/>
      <c r="NOM360" s="71"/>
      <c r="NON360" s="71"/>
      <c r="NOO360" s="71"/>
      <c r="NOP360" s="71"/>
      <c r="NOQ360" s="71"/>
      <c r="NOR360" s="71"/>
      <c r="NOS360" s="71"/>
      <c r="NOT360" s="71"/>
      <c r="NOU360" s="71"/>
      <c r="NOV360" s="71"/>
      <c r="NOW360" s="71"/>
      <c r="NOX360" s="71"/>
      <c r="NOY360" s="71"/>
      <c r="NOZ360" s="71"/>
      <c r="NPA360" s="71"/>
      <c r="NPB360" s="71"/>
      <c r="NPC360" s="71"/>
      <c r="NPD360" s="71"/>
      <c r="NPE360" s="71"/>
      <c r="NPF360" s="71"/>
      <c r="NPG360" s="71"/>
      <c r="NPH360" s="71"/>
      <c r="NPI360" s="71"/>
      <c r="NPJ360" s="71"/>
      <c r="NPK360" s="71"/>
      <c r="NPL360" s="71"/>
      <c r="NPM360" s="71"/>
      <c r="NPN360" s="71"/>
      <c r="NPO360" s="71"/>
      <c r="NPP360" s="71"/>
      <c r="NPQ360" s="71"/>
      <c r="NPR360" s="71"/>
      <c r="NPS360" s="71"/>
      <c r="NPT360" s="71"/>
      <c r="NPU360" s="71"/>
      <c r="NPV360" s="71"/>
      <c r="NPW360" s="71"/>
      <c r="NPX360" s="71"/>
      <c r="NPY360" s="71"/>
      <c r="NPZ360" s="71"/>
      <c r="NQA360" s="71"/>
      <c r="NQB360" s="71"/>
      <c r="NQC360" s="71"/>
      <c r="NQD360" s="71"/>
      <c r="NQE360" s="71"/>
      <c r="NQF360" s="71"/>
      <c r="NQG360" s="71"/>
      <c r="NQH360" s="71"/>
      <c r="NQI360" s="71"/>
      <c r="NQJ360" s="71"/>
      <c r="NQK360" s="71"/>
      <c r="NQL360" s="71"/>
      <c r="NQM360" s="71"/>
      <c r="NQN360" s="71"/>
      <c r="NQO360" s="71"/>
      <c r="NQP360" s="71"/>
      <c r="NQQ360" s="71"/>
      <c r="NQR360" s="71"/>
      <c r="NQS360" s="71"/>
      <c r="NQT360" s="71"/>
      <c r="NQU360" s="71"/>
      <c r="NQV360" s="71"/>
      <c r="NQW360" s="71"/>
      <c r="NQX360" s="71"/>
      <c r="NQY360" s="71"/>
      <c r="NQZ360" s="71"/>
      <c r="NRA360" s="71"/>
      <c r="NRB360" s="71"/>
      <c r="NRC360" s="71"/>
      <c r="NRD360" s="71"/>
      <c r="NRE360" s="71"/>
      <c r="NRF360" s="71"/>
      <c r="NRG360" s="71"/>
      <c r="NRH360" s="71"/>
      <c r="NRI360" s="71"/>
      <c r="NRJ360" s="71"/>
      <c r="NRK360" s="71"/>
      <c r="NRL360" s="71"/>
      <c r="NRM360" s="71"/>
      <c r="NRN360" s="71"/>
      <c r="NRO360" s="71"/>
      <c r="NRP360" s="71"/>
      <c r="NRQ360" s="71"/>
      <c r="NRR360" s="71"/>
      <c r="NRS360" s="71"/>
      <c r="NRT360" s="71"/>
      <c r="NRU360" s="71"/>
      <c r="NRV360" s="71"/>
      <c r="NRW360" s="71"/>
      <c r="NRX360" s="71"/>
      <c r="NRY360" s="71"/>
      <c r="NRZ360" s="71"/>
      <c r="NSA360" s="71"/>
      <c r="NSB360" s="71"/>
      <c r="NSC360" s="71"/>
      <c r="NSD360" s="71"/>
      <c r="NSE360" s="71"/>
      <c r="NSF360" s="71"/>
      <c r="NSG360" s="71"/>
      <c r="NSH360" s="71"/>
      <c r="NSI360" s="71"/>
      <c r="NSJ360" s="71"/>
      <c r="NSK360" s="71"/>
      <c r="NSL360" s="71"/>
      <c r="NSM360" s="71"/>
      <c r="NSN360" s="71"/>
      <c r="NSO360" s="71"/>
      <c r="NSP360" s="71"/>
      <c r="NSQ360" s="71"/>
      <c r="NSR360" s="71"/>
      <c r="NSS360" s="71"/>
      <c r="NST360" s="71"/>
      <c r="NSU360" s="71"/>
      <c r="NSV360" s="71"/>
      <c r="NSW360" s="71"/>
      <c r="NSX360" s="71"/>
      <c r="NSY360" s="71"/>
      <c r="NSZ360" s="71"/>
      <c r="NTA360" s="71"/>
      <c r="NTB360" s="71"/>
      <c r="NTC360" s="71"/>
      <c r="NTD360" s="71"/>
      <c r="NTE360" s="71"/>
      <c r="NTF360" s="71"/>
      <c r="NTG360" s="71"/>
      <c r="NTH360" s="71"/>
      <c r="NTI360" s="71"/>
      <c r="NTJ360" s="71"/>
      <c r="NTK360" s="71"/>
      <c r="NTL360" s="71"/>
      <c r="NTM360" s="71"/>
      <c r="NTN360" s="71"/>
      <c r="NTO360" s="71"/>
      <c r="NTP360" s="71"/>
      <c r="NTQ360" s="71"/>
      <c r="NTR360" s="71"/>
      <c r="NTS360" s="71"/>
      <c r="NTT360" s="71"/>
      <c r="NTU360" s="71"/>
      <c r="NTV360" s="71"/>
      <c r="NTW360" s="71"/>
      <c r="NTX360" s="71"/>
      <c r="NTY360" s="71"/>
      <c r="NTZ360" s="71"/>
      <c r="NUA360" s="71"/>
      <c r="NUB360" s="71"/>
      <c r="NUC360" s="71"/>
      <c r="NUD360" s="71"/>
      <c r="NUE360" s="71"/>
      <c r="NUF360" s="71"/>
      <c r="NUG360" s="71"/>
      <c r="NUH360" s="71"/>
      <c r="NUI360" s="71"/>
      <c r="NUJ360" s="71"/>
      <c r="NUK360" s="71"/>
      <c r="NUL360" s="71"/>
      <c r="NUM360" s="71"/>
      <c r="NUN360" s="71"/>
      <c r="NUO360" s="71"/>
      <c r="NUP360" s="71"/>
      <c r="NUQ360" s="71"/>
      <c r="NUR360" s="71"/>
      <c r="NUS360" s="71"/>
      <c r="NUT360" s="71"/>
      <c r="NUU360" s="71"/>
      <c r="NUV360" s="71"/>
      <c r="NUW360" s="71"/>
      <c r="NUX360" s="71"/>
      <c r="NUY360" s="71"/>
      <c r="NUZ360" s="71"/>
      <c r="NVA360" s="71"/>
      <c r="NVB360" s="71"/>
      <c r="NVC360" s="71"/>
      <c r="NVD360" s="71"/>
      <c r="NVE360" s="71"/>
      <c r="NVF360" s="71"/>
      <c r="NVG360" s="71"/>
      <c r="NVH360" s="71"/>
      <c r="NVI360" s="71"/>
      <c r="NVJ360" s="71"/>
      <c r="NVK360" s="71"/>
      <c r="NVL360" s="71"/>
      <c r="NVM360" s="71"/>
      <c r="NVN360" s="71"/>
      <c r="NVO360" s="71"/>
      <c r="NVP360" s="71"/>
      <c r="NVQ360" s="71"/>
      <c r="NVR360" s="71"/>
      <c r="NVS360" s="71"/>
      <c r="NVT360" s="71"/>
      <c r="NVU360" s="71"/>
      <c r="NVV360" s="71"/>
      <c r="NVW360" s="71"/>
      <c r="NVX360" s="71"/>
      <c r="NVY360" s="71"/>
      <c r="NVZ360" s="71"/>
      <c r="NWA360" s="71"/>
      <c r="NWB360" s="71"/>
      <c r="NWC360" s="71"/>
      <c r="NWD360" s="71"/>
      <c r="NWE360" s="71"/>
      <c r="NWF360" s="71"/>
      <c r="NWG360" s="71"/>
      <c r="NWH360" s="71"/>
      <c r="NWI360" s="71"/>
      <c r="NWJ360" s="71"/>
      <c r="NWK360" s="71"/>
      <c r="NWL360" s="71"/>
      <c r="NWM360" s="71"/>
      <c r="NWN360" s="71"/>
      <c r="NWO360" s="71"/>
      <c r="NWP360" s="71"/>
      <c r="NWQ360" s="71"/>
      <c r="NWR360" s="71"/>
      <c r="NWS360" s="71"/>
      <c r="NWT360" s="71"/>
      <c r="NWU360" s="71"/>
      <c r="NWV360" s="71"/>
      <c r="NWW360" s="71"/>
      <c r="NWX360" s="71"/>
      <c r="NWY360" s="71"/>
      <c r="NWZ360" s="71"/>
      <c r="NXA360" s="71"/>
      <c r="NXB360" s="71"/>
      <c r="NXC360" s="71"/>
      <c r="NXD360" s="71"/>
      <c r="NXE360" s="71"/>
      <c r="NXF360" s="71"/>
      <c r="NXG360" s="71"/>
      <c r="NXH360" s="71"/>
      <c r="NXI360" s="71"/>
      <c r="NXJ360" s="71"/>
      <c r="NXK360" s="71"/>
      <c r="NXL360" s="71"/>
      <c r="NXM360" s="71"/>
      <c r="NXN360" s="71"/>
      <c r="NXO360" s="71"/>
      <c r="NXP360" s="71"/>
      <c r="NXQ360" s="71"/>
      <c r="NXR360" s="71"/>
      <c r="NXS360" s="71"/>
      <c r="NXT360" s="71"/>
      <c r="NXU360" s="71"/>
      <c r="NXV360" s="71"/>
      <c r="NXW360" s="71"/>
      <c r="NXX360" s="71"/>
      <c r="NXY360" s="71"/>
      <c r="NXZ360" s="71"/>
      <c r="NYA360" s="71"/>
      <c r="NYB360" s="71"/>
      <c r="NYC360" s="71"/>
      <c r="NYD360" s="71"/>
      <c r="NYE360" s="71"/>
      <c r="NYF360" s="71"/>
      <c r="NYG360" s="71"/>
      <c r="NYH360" s="71"/>
      <c r="NYI360" s="71"/>
      <c r="NYJ360" s="71"/>
      <c r="NYK360" s="71"/>
      <c r="NYL360" s="71"/>
      <c r="NYM360" s="71"/>
      <c r="NYN360" s="71"/>
      <c r="NYO360" s="71"/>
      <c r="NYP360" s="71"/>
      <c r="NYQ360" s="71"/>
      <c r="NYR360" s="71"/>
      <c r="NYS360" s="71"/>
      <c r="NYT360" s="71"/>
      <c r="NYU360" s="71"/>
      <c r="NYV360" s="71"/>
      <c r="NYW360" s="71"/>
      <c r="NYX360" s="71"/>
      <c r="NYY360" s="71"/>
      <c r="NYZ360" s="71"/>
      <c r="NZA360" s="71"/>
      <c r="NZB360" s="71"/>
      <c r="NZC360" s="71"/>
      <c r="NZD360" s="71"/>
      <c r="NZE360" s="71"/>
      <c r="NZF360" s="71"/>
      <c r="NZG360" s="71"/>
      <c r="NZH360" s="71"/>
      <c r="NZI360" s="71"/>
      <c r="NZJ360" s="71"/>
      <c r="NZK360" s="71"/>
      <c r="NZL360" s="71"/>
      <c r="NZM360" s="71"/>
      <c r="NZN360" s="71"/>
      <c r="NZO360" s="71"/>
      <c r="NZP360" s="71"/>
      <c r="NZQ360" s="71"/>
      <c r="NZR360" s="71"/>
      <c r="NZS360" s="71"/>
      <c r="NZT360" s="71"/>
      <c r="NZU360" s="71"/>
      <c r="NZV360" s="71"/>
      <c r="NZW360" s="71"/>
      <c r="NZX360" s="71"/>
      <c r="NZY360" s="71"/>
      <c r="NZZ360" s="71"/>
      <c r="OAA360" s="71"/>
      <c r="OAB360" s="71"/>
      <c r="OAC360" s="71"/>
      <c r="OAD360" s="71"/>
      <c r="OAE360" s="71"/>
      <c r="OAF360" s="71"/>
      <c r="OAG360" s="71"/>
      <c r="OAH360" s="71"/>
      <c r="OAI360" s="71"/>
      <c r="OAJ360" s="71"/>
      <c r="OAK360" s="71"/>
      <c r="OAL360" s="71"/>
      <c r="OAM360" s="71"/>
      <c r="OAN360" s="71"/>
      <c r="OAO360" s="71"/>
      <c r="OAP360" s="71"/>
      <c r="OAQ360" s="71"/>
      <c r="OAR360" s="71"/>
      <c r="OAS360" s="71"/>
      <c r="OAT360" s="71"/>
      <c r="OAU360" s="71"/>
      <c r="OAV360" s="71"/>
      <c r="OAW360" s="71"/>
      <c r="OAX360" s="71"/>
      <c r="OAY360" s="71"/>
      <c r="OAZ360" s="71"/>
      <c r="OBA360" s="71"/>
      <c r="OBB360" s="71"/>
      <c r="OBC360" s="71"/>
      <c r="OBD360" s="71"/>
      <c r="OBE360" s="71"/>
      <c r="OBF360" s="71"/>
      <c r="OBG360" s="71"/>
      <c r="OBH360" s="71"/>
      <c r="OBI360" s="71"/>
      <c r="OBJ360" s="71"/>
      <c r="OBK360" s="71"/>
      <c r="OBL360" s="71"/>
      <c r="OBM360" s="71"/>
      <c r="OBN360" s="71"/>
      <c r="OBO360" s="71"/>
      <c r="OBP360" s="71"/>
      <c r="OBQ360" s="71"/>
      <c r="OBR360" s="71"/>
      <c r="OBS360" s="71"/>
      <c r="OBT360" s="71"/>
      <c r="OBU360" s="71"/>
      <c r="OBV360" s="71"/>
      <c r="OBW360" s="71"/>
      <c r="OBX360" s="71"/>
      <c r="OBY360" s="71"/>
      <c r="OBZ360" s="71"/>
      <c r="OCA360" s="71"/>
      <c r="OCB360" s="71"/>
      <c r="OCC360" s="71"/>
      <c r="OCD360" s="71"/>
      <c r="OCE360" s="71"/>
      <c r="OCF360" s="71"/>
      <c r="OCG360" s="71"/>
      <c r="OCH360" s="71"/>
      <c r="OCI360" s="71"/>
      <c r="OCJ360" s="71"/>
      <c r="OCK360" s="71"/>
      <c r="OCL360" s="71"/>
      <c r="OCM360" s="71"/>
      <c r="OCN360" s="71"/>
      <c r="OCO360" s="71"/>
      <c r="OCP360" s="71"/>
      <c r="OCQ360" s="71"/>
      <c r="OCR360" s="71"/>
      <c r="OCS360" s="71"/>
      <c r="OCT360" s="71"/>
      <c r="OCU360" s="71"/>
      <c r="OCV360" s="71"/>
      <c r="OCW360" s="71"/>
      <c r="OCX360" s="71"/>
      <c r="OCY360" s="71"/>
      <c r="OCZ360" s="71"/>
      <c r="ODA360" s="71"/>
      <c r="ODB360" s="71"/>
      <c r="ODC360" s="71"/>
      <c r="ODD360" s="71"/>
      <c r="ODE360" s="71"/>
      <c r="ODF360" s="71"/>
      <c r="ODG360" s="71"/>
      <c r="ODH360" s="71"/>
      <c r="ODI360" s="71"/>
      <c r="ODJ360" s="71"/>
      <c r="ODK360" s="71"/>
      <c r="ODL360" s="71"/>
      <c r="ODM360" s="71"/>
      <c r="ODN360" s="71"/>
      <c r="ODO360" s="71"/>
      <c r="ODP360" s="71"/>
      <c r="ODQ360" s="71"/>
      <c r="ODR360" s="71"/>
      <c r="ODS360" s="71"/>
      <c r="ODT360" s="71"/>
      <c r="ODU360" s="71"/>
      <c r="ODV360" s="71"/>
      <c r="ODW360" s="71"/>
      <c r="ODX360" s="71"/>
      <c r="ODY360" s="71"/>
      <c r="ODZ360" s="71"/>
      <c r="OEA360" s="71"/>
      <c r="OEB360" s="71"/>
      <c r="OEC360" s="71"/>
      <c r="OED360" s="71"/>
      <c r="OEE360" s="71"/>
      <c r="OEF360" s="71"/>
      <c r="OEG360" s="71"/>
      <c r="OEH360" s="71"/>
      <c r="OEI360" s="71"/>
      <c r="OEJ360" s="71"/>
      <c r="OEK360" s="71"/>
      <c r="OEL360" s="71"/>
      <c r="OEM360" s="71"/>
      <c r="OEN360" s="71"/>
      <c r="OEO360" s="71"/>
      <c r="OEP360" s="71"/>
      <c r="OEQ360" s="71"/>
      <c r="OER360" s="71"/>
      <c r="OES360" s="71"/>
      <c r="OET360" s="71"/>
      <c r="OEU360" s="71"/>
      <c r="OEV360" s="71"/>
      <c r="OEW360" s="71"/>
      <c r="OEX360" s="71"/>
      <c r="OEY360" s="71"/>
      <c r="OEZ360" s="71"/>
      <c r="OFA360" s="71"/>
      <c r="OFB360" s="71"/>
      <c r="OFC360" s="71"/>
      <c r="OFD360" s="71"/>
      <c r="OFE360" s="71"/>
      <c r="OFF360" s="71"/>
      <c r="OFG360" s="71"/>
      <c r="OFH360" s="71"/>
      <c r="OFI360" s="71"/>
      <c r="OFJ360" s="71"/>
      <c r="OFK360" s="71"/>
      <c r="OFL360" s="71"/>
      <c r="OFM360" s="71"/>
      <c r="OFN360" s="71"/>
      <c r="OFO360" s="71"/>
      <c r="OFP360" s="71"/>
      <c r="OFQ360" s="71"/>
      <c r="OFR360" s="71"/>
      <c r="OFS360" s="71"/>
      <c r="OFT360" s="71"/>
      <c r="OFU360" s="71"/>
      <c r="OFV360" s="71"/>
      <c r="OFW360" s="71"/>
      <c r="OFX360" s="71"/>
      <c r="OFY360" s="71"/>
      <c r="OFZ360" s="71"/>
      <c r="OGA360" s="71"/>
      <c r="OGB360" s="71"/>
      <c r="OGC360" s="71"/>
      <c r="OGD360" s="71"/>
      <c r="OGE360" s="71"/>
      <c r="OGF360" s="71"/>
      <c r="OGG360" s="71"/>
      <c r="OGH360" s="71"/>
      <c r="OGI360" s="71"/>
      <c r="OGJ360" s="71"/>
      <c r="OGK360" s="71"/>
      <c r="OGL360" s="71"/>
      <c r="OGM360" s="71"/>
      <c r="OGN360" s="71"/>
      <c r="OGO360" s="71"/>
      <c r="OGP360" s="71"/>
      <c r="OGQ360" s="71"/>
      <c r="OGR360" s="71"/>
      <c r="OGS360" s="71"/>
      <c r="OGT360" s="71"/>
      <c r="OGU360" s="71"/>
      <c r="OGV360" s="71"/>
      <c r="OGW360" s="71"/>
      <c r="OGX360" s="71"/>
      <c r="OGY360" s="71"/>
      <c r="OGZ360" s="71"/>
      <c r="OHA360" s="71"/>
      <c r="OHB360" s="71"/>
      <c r="OHC360" s="71"/>
      <c r="OHD360" s="71"/>
      <c r="OHE360" s="71"/>
      <c r="OHF360" s="71"/>
      <c r="OHG360" s="71"/>
      <c r="OHH360" s="71"/>
      <c r="OHI360" s="71"/>
      <c r="OHJ360" s="71"/>
      <c r="OHK360" s="71"/>
      <c r="OHL360" s="71"/>
      <c r="OHM360" s="71"/>
      <c r="OHN360" s="71"/>
      <c r="OHO360" s="71"/>
      <c r="OHP360" s="71"/>
      <c r="OHQ360" s="71"/>
      <c r="OHR360" s="71"/>
      <c r="OHS360" s="71"/>
      <c r="OHT360" s="71"/>
      <c r="OHU360" s="71"/>
      <c r="OHV360" s="71"/>
      <c r="OHW360" s="71"/>
      <c r="OHX360" s="71"/>
      <c r="OHY360" s="71"/>
      <c r="OHZ360" s="71"/>
      <c r="OIA360" s="71"/>
      <c r="OIB360" s="71"/>
      <c r="OIC360" s="71"/>
      <c r="OID360" s="71"/>
      <c r="OIE360" s="71"/>
      <c r="OIF360" s="71"/>
      <c r="OIG360" s="71"/>
      <c r="OIH360" s="71"/>
      <c r="OII360" s="71"/>
      <c r="OIJ360" s="71"/>
      <c r="OIK360" s="71"/>
      <c r="OIL360" s="71"/>
      <c r="OIM360" s="71"/>
      <c r="OIN360" s="71"/>
      <c r="OIO360" s="71"/>
      <c r="OIP360" s="71"/>
      <c r="OIQ360" s="71"/>
      <c r="OIR360" s="71"/>
      <c r="OIS360" s="71"/>
      <c r="OIT360" s="71"/>
      <c r="OIU360" s="71"/>
      <c r="OIV360" s="71"/>
      <c r="OIW360" s="71"/>
      <c r="OIX360" s="71"/>
      <c r="OIY360" s="71"/>
      <c r="OIZ360" s="71"/>
      <c r="OJA360" s="71"/>
      <c r="OJB360" s="71"/>
      <c r="OJC360" s="71"/>
      <c r="OJD360" s="71"/>
      <c r="OJE360" s="71"/>
      <c r="OJF360" s="71"/>
      <c r="OJG360" s="71"/>
      <c r="OJH360" s="71"/>
      <c r="OJI360" s="71"/>
      <c r="OJJ360" s="71"/>
      <c r="OJK360" s="71"/>
      <c r="OJL360" s="71"/>
      <c r="OJM360" s="71"/>
      <c r="OJN360" s="71"/>
      <c r="OJO360" s="71"/>
      <c r="OJP360" s="71"/>
      <c r="OJQ360" s="71"/>
      <c r="OJR360" s="71"/>
      <c r="OJS360" s="71"/>
      <c r="OJT360" s="71"/>
      <c r="OJU360" s="71"/>
      <c r="OJV360" s="71"/>
      <c r="OJW360" s="71"/>
      <c r="OJX360" s="71"/>
      <c r="OJY360" s="71"/>
      <c r="OJZ360" s="71"/>
      <c r="OKA360" s="71"/>
      <c r="OKB360" s="71"/>
      <c r="OKC360" s="71"/>
      <c r="OKD360" s="71"/>
      <c r="OKE360" s="71"/>
      <c r="OKF360" s="71"/>
      <c r="OKG360" s="71"/>
      <c r="OKH360" s="71"/>
      <c r="OKI360" s="71"/>
      <c r="OKJ360" s="71"/>
      <c r="OKK360" s="71"/>
      <c r="OKL360" s="71"/>
      <c r="OKM360" s="71"/>
      <c r="OKN360" s="71"/>
      <c r="OKO360" s="71"/>
      <c r="OKP360" s="71"/>
      <c r="OKQ360" s="71"/>
      <c r="OKR360" s="71"/>
      <c r="OKS360" s="71"/>
      <c r="OKT360" s="71"/>
      <c r="OKU360" s="71"/>
      <c r="OKV360" s="71"/>
      <c r="OKW360" s="71"/>
      <c r="OKX360" s="71"/>
      <c r="OKY360" s="71"/>
      <c r="OKZ360" s="71"/>
      <c r="OLA360" s="71"/>
      <c r="OLB360" s="71"/>
      <c r="OLC360" s="71"/>
      <c r="OLD360" s="71"/>
      <c r="OLE360" s="71"/>
      <c r="OLF360" s="71"/>
      <c r="OLG360" s="71"/>
      <c r="OLH360" s="71"/>
      <c r="OLI360" s="71"/>
      <c r="OLJ360" s="71"/>
      <c r="OLK360" s="71"/>
      <c r="OLL360" s="71"/>
      <c r="OLM360" s="71"/>
      <c r="OLN360" s="71"/>
      <c r="OLO360" s="71"/>
      <c r="OLP360" s="71"/>
      <c r="OLQ360" s="71"/>
      <c r="OLR360" s="71"/>
      <c r="OLS360" s="71"/>
      <c r="OLT360" s="71"/>
      <c r="OLU360" s="71"/>
      <c r="OLV360" s="71"/>
      <c r="OLW360" s="71"/>
      <c r="OLX360" s="71"/>
      <c r="OLY360" s="71"/>
      <c r="OLZ360" s="71"/>
      <c r="OMA360" s="71"/>
      <c r="OMB360" s="71"/>
      <c r="OMC360" s="71"/>
      <c r="OMD360" s="71"/>
      <c r="OME360" s="71"/>
      <c r="OMF360" s="71"/>
      <c r="OMG360" s="71"/>
      <c r="OMH360" s="71"/>
      <c r="OMI360" s="71"/>
      <c r="OMJ360" s="71"/>
      <c r="OMK360" s="71"/>
      <c r="OML360" s="71"/>
      <c r="OMM360" s="71"/>
      <c r="OMN360" s="71"/>
      <c r="OMO360" s="71"/>
      <c r="OMP360" s="71"/>
      <c r="OMQ360" s="71"/>
      <c r="OMR360" s="71"/>
      <c r="OMS360" s="71"/>
      <c r="OMT360" s="71"/>
      <c r="OMU360" s="71"/>
      <c r="OMV360" s="71"/>
      <c r="OMW360" s="71"/>
      <c r="OMX360" s="71"/>
      <c r="OMY360" s="71"/>
      <c r="OMZ360" s="71"/>
      <c r="ONA360" s="71"/>
      <c r="ONB360" s="71"/>
      <c r="ONC360" s="71"/>
      <c r="OND360" s="71"/>
      <c r="ONE360" s="71"/>
      <c r="ONF360" s="71"/>
      <c r="ONG360" s="71"/>
      <c r="ONH360" s="71"/>
      <c r="ONI360" s="71"/>
      <c r="ONJ360" s="71"/>
      <c r="ONK360" s="71"/>
      <c r="ONL360" s="71"/>
      <c r="ONM360" s="71"/>
      <c r="ONN360" s="71"/>
      <c r="ONO360" s="71"/>
      <c r="ONP360" s="71"/>
      <c r="ONQ360" s="71"/>
      <c r="ONR360" s="71"/>
      <c r="ONS360" s="71"/>
      <c r="ONT360" s="71"/>
      <c r="ONU360" s="71"/>
      <c r="ONV360" s="71"/>
      <c r="ONW360" s="71"/>
      <c r="ONX360" s="71"/>
      <c r="ONY360" s="71"/>
      <c r="ONZ360" s="71"/>
      <c r="OOA360" s="71"/>
      <c r="OOB360" s="71"/>
      <c r="OOC360" s="71"/>
      <c r="OOD360" s="71"/>
      <c r="OOE360" s="71"/>
      <c r="OOF360" s="71"/>
      <c r="OOG360" s="71"/>
      <c r="OOH360" s="71"/>
      <c r="OOI360" s="71"/>
      <c r="OOJ360" s="71"/>
      <c r="OOK360" s="71"/>
      <c r="OOL360" s="71"/>
      <c r="OOM360" s="71"/>
      <c r="OON360" s="71"/>
      <c r="OOO360" s="71"/>
      <c r="OOP360" s="71"/>
      <c r="OOQ360" s="71"/>
      <c r="OOR360" s="71"/>
      <c r="OOS360" s="71"/>
      <c r="OOT360" s="71"/>
      <c r="OOU360" s="71"/>
      <c r="OOV360" s="71"/>
      <c r="OOW360" s="71"/>
      <c r="OOX360" s="71"/>
      <c r="OOY360" s="71"/>
      <c r="OOZ360" s="71"/>
      <c r="OPA360" s="71"/>
      <c r="OPB360" s="71"/>
      <c r="OPC360" s="71"/>
      <c r="OPD360" s="71"/>
      <c r="OPE360" s="71"/>
      <c r="OPF360" s="71"/>
      <c r="OPG360" s="71"/>
      <c r="OPH360" s="71"/>
      <c r="OPI360" s="71"/>
      <c r="OPJ360" s="71"/>
      <c r="OPK360" s="71"/>
      <c r="OPL360" s="71"/>
      <c r="OPM360" s="71"/>
      <c r="OPN360" s="71"/>
      <c r="OPO360" s="71"/>
      <c r="OPP360" s="71"/>
      <c r="OPQ360" s="71"/>
      <c r="OPR360" s="71"/>
      <c r="OPS360" s="71"/>
      <c r="OPT360" s="71"/>
      <c r="OPU360" s="71"/>
      <c r="OPV360" s="71"/>
      <c r="OPW360" s="71"/>
      <c r="OPX360" s="71"/>
      <c r="OPY360" s="71"/>
      <c r="OPZ360" s="71"/>
      <c r="OQA360" s="71"/>
      <c r="OQB360" s="71"/>
      <c r="OQC360" s="71"/>
      <c r="OQD360" s="71"/>
      <c r="OQE360" s="71"/>
      <c r="OQF360" s="71"/>
      <c r="OQG360" s="71"/>
      <c r="OQH360" s="71"/>
      <c r="OQI360" s="71"/>
      <c r="OQJ360" s="71"/>
      <c r="OQK360" s="71"/>
      <c r="OQL360" s="71"/>
      <c r="OQM360" s="71"/>
      <c r="OQN360" s="71"/>
      <c r="OQO360" s="71"/>
      <c r="OQP360" s="71"/>
      <c r="OQQ360" s="71"/>
      <c r="OQR360" s="71"/>
      <c r="OQS360" s="71"/>
      <c r="OQT360" s="71"/>
      <c r="OQU360" s="71"/>
      <c r="OQV360" s="71"/>
      <c r="OQW360" s="71"/>
      <c r="OQX360" s="71"/>
      <c r="OQY360" s="71"/>
      <c r="OQZ360" s="71"/>
      <c r="ORA360" s="71"/>
      <c r="ORB360" s="71"/>
      <c r="ORC360" s="71"/>
      <c r="ORD360" s="71"/>
      <c r="ORE360" s="71"/>
      <c r="ORF360" s="71"/>
      <c r="ORG360" s="71"/>
      <c r="ORH360" s="71"/>
      <c r="ORI360" s="71"/>
      <c r="ORJ360" s="71"/>
      <c r="ORK360" s="71"/>
      <c r="ORL360" s="71"/>
      <c r="ORM360" s="71"/>
      <c r="ORN360" s="71"/>
      <c r="ORO360" s="71"/>
      <c r="ORP360" s="71"/>
      <c r="ORQ360" s="71"/>
      <c r="ORR360" s="71"/>
      <c r="ORS360" s="71"/>
      <c r="ORT360" s="71"/>
      <c r="ORU360" s="71"/>
      <c r="ORV360" s="71"/>
      <c r="ORW360" s="71"/>
      <c r="ORX360" s="71"/>
      <c r="ORY360" s="71"/>
      <c r="ORZ360" s="71"/>
      <c r="OSA360" s="71"/>
      <c r="OSB360" s="71"/>
      <c r="OSC360" s="71"/>
      <c r="OSD360" s="71"/>
      <c r="OSE360" s="71"/>
      <c r="OSF360" s="71"/>
      <c r="OSG360" s="71"/>
      <c r="OSH360" s="71"/>
      <c r="OSI360" s="71"/>
      <c r="OSJ360" s="71"/>
      <c r="OSK360" s="71"/>
      <c r="OSL360" s="71"/>
      <c r="OSM360" s="71"/>
      <c r="OSN360" s="71"/>
      <c r="OSO360" s="71"/>
      <c r="OSP360" s="71"/>
      <c r="OSQ360" s="71"/>
      <c r="OSR360" s="71"/>
      <c r="OSS360" s="71"/>
      <c r="OST360" s="71"/>
      <c r="OSU360" s="71"/>
      <c r="OSV360" s="71"/>
      <c r="OSW360" s="71"/>
      <c r="OSX360" s="71"/>
      <c r="OSY360" s="71"/>
      <c r="OSZ360" s="71"/>
      <c r="OTA360" s="71"/>
      <c r="OTB360" s="71"/>
      <c r="OTC360" s="71"/>
      <c r="OTD360" s="71"/>
      <c r="OTE360" s="71"/>
      <c r="OTF360" s="71"/>
      <c r="OTG360" s="71"/>
      <c r="OTH360" s="71"/>
      <c r="OTI360" s="71"/>
      <c r="OTJ360" s="71"/>
      <c r="OTK360" s="71"/>
      <c r="OTL360" s="71"/>
      <c r="OTM360" s="71"/>
      <c r="OTN360" s="71"/>
      <c r="OTO360" s="71"/>
      <c r="OTP360" s="71"/>
      <c r="OTQ360" s="71"/>
      <c r="OTR360" s="71"/>
      <c r="OTS360" s="71"/>
      <c r="OTT360" s="71"/>
      <c r="OTU360" s="71"/>
      <c r="OTV360" s="71"/>
      <c r="OTW360" s="71"/>
      <c r="OTX360" s="71"/>
      <c r="OTY360" s="71"/>
      <c r="OTZ360" s="71"/>
      <c r="OUA360" s="71"/>
      <c r="OUB360" s="71"/>
      <c r="OUC360" s="71"/>
      <c r="OUD360" s="71"/>
      <c r="OUE360" s="71"/>
      <c r="OUF360" s="71"/>
      <c r="OUG360" s="71"/>
      <c r="OUH360" s="71"/>
      <c r="OUI360" s="71"/>
      <c r="OUJ360" s="71"/>
      <c r="OUK360" s="71"/>
      <c r="OUL360" s="71"/>
      <c r="OUM360" s="71"/>
      <c r="OUN360" s="71"/>
      <c r="OUO360" s="71"/>
      <c r="OUP360" s="71"/>
      <c r="OUQ360" s="71"/>
      <c r="OUR360" s="71"/>
      <c r="OUS360" s="71"/>
      <c r="OUT360" s="71"/>
      <c r="OUU360" s="71"/>
      <c r="OUV360" s="71"/>
      <c r="OUW360" s="71"/>
      <c r="OUX360" s="71"/>
      <c r="OUY360" s="71"/>
      <c r="OUZ360" s="71"/>
      <c r="OVA360" s="71"/>
      <c r="OVB360" s="71"/>
      <c r="OVC360" s="71"/>
      <c r="OVD360" s="71"/>
      <c r="OVE360" s="71"/>
      <c r="OVF360" s="71"/>
      <c r="OVG360" s="71"/>
      <c r="OVH360" s="71"/>
      <c r="OVI360" s="71"/>
      <c r="OVJ360" s="71"/>
      <c r="OVK360" s="71"/>
      <c r="OVL360" s="71"/>
      <c r="OVM360" s="71"/>
      <c r="OVN360" s="71"/>
      <c r="OVO360" s="71"/>
      <c r="OVP360" s="71"/>
      <c r="OVQ360" s="71"/>
      <c r="OVR360" s="71"/>
      <c r="OVS360" s="71"/>
      <c r="OVT360" s="71"/>
      <c r="OVU360" s="71"/>
      <c r="OVV360" s="71"/>
      <c r="OVW360" s="71"/>
      <c r="OVX360" s="71"/>
      <c r="OVY360" s="71"/>
      <c r="OVZ360" s="71"/>
      <c r="OWA360" s="71"/>
      <c r="OWB360" s="71"/>
      <c r="OWC360" s="71"/>
      <c r="OWD360" s="71"/>
      <c r="OWE360" s="71"/>
      <c r="OWF360" s="71"/>
      <c r="OWG360" s="71"/>
      <c r="OWH360" s="71"/>
      <c r="OWI360" s="71"/>
      <c r="OWJ360" s="71"/>
      <c r="OWK360" s="71"/>
      <c r="OWL360" s="71"/>
      <c r="OWM360" s="71"/>
      <c r="OWN360" s="71"/>
      <c r="OWO360" s="71"/>
      <c r="OWP360" s="71"/>
      <c r="OWQ360" s="71"/>
      <c r="OWR360" s="71"/>
      <c r="OWS360" s="71"/>
      <c r="OWT360" s="71"/>
      <c r="OWU360" s="71"/>
      <c r="OWV360" s="71"/>
      <c r="OWW360" s="71"/>
      <c r="OWX360" s="71"/>
      <c r="OWY360" s="71"/>
      <c r="OWZ360" s="71"/>
      <c r="OXA360" s="71"/>
      <c r="OXB360" s="71"/>
      <c r="OXC360" s="71"/>
      <c r="OXD360" s="71"/>
      <c r="OXE360" s="71"/>
      <c r="OXF360" s="71"/>
      <c r="OXG360" s="71"/>
      <c r="OXH360" s="71"/>
      <c r="OXI360" s="71"/>
      <c r="OXJ360" s="71"/>
      <c r="OXK360" s="71"/>
      <c r="OXL360" s="71"/>
      <c r="OXM360" s="71"/>
      <c r="OXN360" s="71"/>
      <c r="OXO360" s="71"/>
      <c r="OXP360" s="71"/>
      <c r="OXQ360" s="71"/>
      <c r="OXR360" s="71"/>
      <c r="OXS360" s="71"/>
      <c r="OXT360" s="71"/>
      <c r="OXU360" s="71"/>
      <c r="OXV360" s="71"/>
      <c r="OXW360" s="71"/>
      <c r="OXX360" s="71"/>
      <c r="OXY360" s="71"/>
      <c r="OXZ360" s="71"/>
      <c r="OYA360" s="71"/>
      <c r="OYB360" s="71"/>
      <c r="OYC360" s="71"/>
      <c r="OYD360" s="71"/>
      <c r="OYE360" s="71"/>
      <c r="OYF360" s="71"/>
      <c r="OYG360" s="71"/>
      <c r="OYH360" s="71"/>
      <c r="OYI360" s="71"/>
      <c r="OYJ360" s="71"/>
      <c r="OYK360" s="71"/>
      <c r="OYL360" s="71"/>
      <c r="OYM360" s="71"/>
      <c r="OYN360" s="71"/>
      <c r="OYO360" s="71"/>
      <c r="OYP360" s="71"/>
      <c r="OYQ360" s="71"/>
      <c r="OYR360" s="71"/>
      <c r="OYS360" s="71"/>
      <c r="OYT360" s="71"/>
      <c r="OYU360" s="71"/>
      <c r="OYV360" s="71"/>
      <c r="OYW360" s="71"/>
      <c r="OYX360" s="71"/>
      <c r="OYY360" s="71"/>
      <c r="OYZ360" s="71"/>
      <c r="OZA360" s="71"/>
      <c r="OZB360" s="71"/>
      <c r="OZC360" s="71"/>
      <c r="OZD360" s="71"/>
      <c r="OZE360" s="71"/>
      <c r="OZF360" s="71"/>
      <c r="OZG360" s="71"/>
      <c r="OZH360" s="71"/>
      <c r="OZI360" s="71"/>
      <c r="OZJ360" s="71"/>
      <c r="OZK360" s="71"/>
      <c r="OZL360" s="71"/>
      <c r="OZM360" s="71"/>
      <c r="OZN360" s="71"/>
      <c r="OZO360" s="71"/>
      <c r="OZP360" s="71"/>
      <c r="OZQ360" s="71"/>
      <c r="OZR360" s="71"/>
      <c r="OZS360" s="71"/>
      <c r="OZT360" s="71"/>
      <c r="OZU360" s="71"/>
      <c r="OZV360" s="71"/>
      <c r="OZW360" s="71"/>
      <c r="OZX360" s="71"/>
      <c r="OZY360" s="71"/>
      <c r="OZZ360" s="71"/>
      <c r="PAA360" s="71"/>
      <c r="PAB360" s="71"/>
      <c r="PAC360" s="71"/>
      <c r="PAD360" s="71"/>
      <c r="PAE360" s="71"/>
      <c r="PAF360" s="71"/>
      <c r="PAG360" s="71"/>
      <c r="PAH360" s="71"/>
      <c r="PAI360" s="71"/>
      <c r="PAJ360" s="71"/>
      <c r="PAK360" s="71"/>
      <c r="PAL360" s="71"/>
      <c r="PAM360" s="71"/>
      <c r="PAN360" s="71"/>
      <c r="PAO360" s="71"/>
      <c r="PAP360" s="71"/>
      <c r="PAQ360" s="71"/>
      <c r="PAR360" s="71"/>
      <c r="PAS360" s="71"/>
      <c r="PAT360" s="71"/>
      <c r="PAU360" s="71"/>
      <c r="PAV360" s="71"/>
      <c r="PAW360" s="71"/>
      <c r="PAX360" s="71"/>
      <c r="PAY360" s="71"/>
      <c r="PAZ360" s="71"/>
      <c r="PBA360" s="71"/>
      <c r="PBB360" s="71"/>
      <c r="PBC360" s="71"/>
      <c r="PBD360" s="71"/>
      <c r="PBE360" s="71"/>
      <c r="PBF360" s="71"/>
      <c r="PBG360" s="71"/>
      <c r="PBH360" s="71"/>
      <c r="PBI360" s="71"/>
      <c r="PBJ360" s="71"/>
      <c r="PBK360" s="71"/>
      <c r="PBL360" s="71"/>
      <c r="PBM360" s="71"/>
      <c r="PBN360" s="71"/>
      <c r="PBO360" s="71"/>
      <c r="PBP360" s="71"/>
      <c r="PBQ360" s="71"/>
      <c r="PBR360" s="71"/>
      <c r="PBS360" s="71"/>
      <c r="PBT360" s="71"/>
      <c r="PBU360" s="71"/>
      <c r="PBV360" s="71"/>
      <c r="PBW360" s="71"/>
      <c r="PBX360" s="71"/>
      <c r="PBY360" s="71"/>
      <c r="PBZ360" s="71"/>
      <c r="PCA360" s="71"/>
      <c r="PCB360" s="71"/>
      <c r="PCC360" s="71"/>
      <c r="PCD360" s="71"/>
      <c r="PCE360" s="71"/>
      <c r="PCF360" s="71"/>
      <c r="PCG360" s="71"/>
      <c r="PCH360" s="71"/>
      <c r="PCI360" s="71"/>
      <c r="PCJ360" s="71"/>
      <c r="PCK360" s="71"/>
      <c r="PCL360" s="71"/>
      <c r="PCM360" s="71"/>
      <c r="PCN360" s="71"/>
      <c r="PCO360" s="71"/>
      <c r="PCP360" s="71"/>
      <c r="PCQ360" s="71"/>
      <c r="PCR360" s="71"/>
      <c r="PCS360" s="71"/>
      <c r="PCT360" s="71"/>
      <c r="PCU360" s="71"/>
      <c r="PCV360" s="71"/>
      <c r="PCW360" s="71"/>
      <c r="PCX360" s="71"/>
      <c r="PCY360" s="71"/>
      <c r="PCZ360" s="71"/>
      <c r="PDA360" s="71"/>
      <c r="PDB360" s="71"/>
      <c r="PDC360" s="71"/>
      <c r="PDD360" s="71"/>
      <c r="PDE360" s="71"/>
      <c r="PDF360" s="71"/>
      <c r="PDG360" s="71"/>
      <c r="PDH360" s="71"/>
      <c r="PDI360" s="71"/>
      <c r="PDJ360" s="71"/>
      <c r="PDK360" s="71"/>
      <c r="PDL360" s="71"/>
      <c r="PDM360" s="71"/>
      <c r="PDN360" s="71"/>
      <c r="PDO360" s="71"/>
      <c r="PDP360" s="71"/>
      <c r="PDQ360" s="71"/>
      <c r="PDR360" s="71"/>
      <c r="PDS360" s="71"/>
      <c r="PDT360" s="71"/>
      <c r="PDU360" s="71"/>
      <c r="PDV360" s="71"/>
      <c r="PDW360" s="71"/>
      <c r="PDX360" s="71"/>
      <c r="PDY360" s="71"/>
      <c r="PDZ360" s="71"/>
      <c r="PEA360" s="71"/>
      <c r="PEB360" s="71"/>
      <c r="PEC360" s="71"/>
      <c r="PED360" s="71"/>
      <c r="PEE360" s="71"/>
      <c r="PEF360" s="71"/>
      <c r="PEG360" s="71"/>
      <c r="PEH360" s="71"/>
      <c r="PEI360" s="71"/>
      <c r="PEJ360" s="71"/>
      <c r="PEK360" s="71"/>
      <c r="PEL360" s="71"/>
      <c r="PEM360" s="71"/>
      <c r="PEN360" s="71"/>
      <c r="PEO360" s="71"/>
      <c r="PEP360" s="71"/>
      <c r="PEQ360" s="71"/>
      <c r="PER360" s="71"/>
      <c r="PES360" s="71"/>
      <c r="PET360" s="71"/>
      <c r="PEU360" s="71"/>
      <c r="PEV360" s="71"/>
      <c r="PEW360" s="71"/>
      <c r="PEX360" s="71"/>
      <c r="PEY360" s="71"/>
      <c r="PEZ360" s="71"/>
      <c r="PFA360" s="71"/>
      <c r="PFB360" s="71"/>
      <c r="PFC360" s="71"/>
      <c r="PFD360" s="71"/>
      <c r="PFE360" s="71"/>
      <c r="PFF360" s="71"/>
      <c r="PFG360" s="71"/>
      <c r="PFH360" s="71"/>
      <c r="PFI360" s="71"/>
      <c r="PFJ360" s="71"/>
      <c r="PFK360" s="71"/>
      <c r="PFL360" s="71"/>
      <c r="PFM360" s="71"/>
      <c r="PFN360" s="71"/>
      <c r="PFO360" s="71"/>
      <c r="PFP360" s="71"/>
      <c r="PFQ360" s="71"/>
      <c r="PFR360" s="71"/>
      <c r="PFS360" s="71"/>
      <c r="PFT360" s="71"/>
      <c r="PFU360" s="71"/>
      <c r="PFV360" s="71"/>
      <c r="PFW360" s="71"/>
      <c r="PFX360" s="71"/>
      <c r="PFY360" s="71"/>
      <c r="PFZ360" s="71"/>
      <c r="PGA360" s="71"/>
      <c r="PGB360" s="71"/>
      <c r="PGC360" s="71"/>
      <c r="PGD360" s="71"/>
      <c r="PGE360" s="71"/>
      <c r="PGF360" s="71"/>
      <c r="PGG360" s="71"/>
      <c r="PGH360" s="71"/>
      <c r="PGI360" s="71"/>
      <c r="PGJ360" s="71"/>
      <c r="PGK360" s="71"/>
      <c r="PGL360" s="71"/>
      <c r="PGM360" s="71"/>
      <c r="PGN360" s="71"/>
      <c r="PGO360" s="71"/>
      <c r="PGP360" s="71"/>
      <c r="PGQ360" s="71"/>
      <c r="PGR360" s="71"/>
      <c r="PGS360" s="71"/>
      <c r="PGT360" s="71"/>
      <c r="PGU360" s="71"/>
      <c r="PGV360" s="71"/>
      <c r="PGW360" s="71"/>
      <c r="PGX360" s="71"/>
      <c r="PGY360" s="71"/>
      <c r="PGZ360" s="71"/>
      <c r="PHA360" s="71"/>
      <c r="PHB360" s="71"/>
      <c r="PHC360" s="71"/>
      <c r="PHD360" s="71"/>
      <c r="PHE360" s="71"/>
      <c r="PHF360" s="71"/>
      <c r="PHG360" s="71"/>
      <c r="PHH360" s="71"/>
      <c r="PHI360" s="71"/>
      <c r="PHJ360" s="71"/>
      <c r="PHK360" s="71"/>
      <c r="PHL360" s="71"/>
      <c r="PHM360" s="71"/>
      <c r="PHN360" s="71"/>
      <c r="PHO360" s="71"/>
      <c r="PHP360" s="71"/>
      <c r="PHQ360" s="71"/>
      <c r="PHR360" s="71"/>
      <c r="PHS360" s="71"/>
      <c r="PHT360" s="71"/>
      <c r="PHU360" s="71"/>
      <c r="PHV360" s="71"/>
      <c r="PHW360" s="71"/>
      <c r="PHX360" s="71"/>
      <c r="PHY360" s="71"/>
      <c r="PHZ360" s="71"/>
      <c r="PIA360" s="71"/>
      <c r="PIB360" s="71"/>
      <c r="PIC360" s="71"/>
      <c r="PID360" s="71"/>
      <c r="PIE360" s="71"/>
      <c r="PIF360" s="71"/>
      <c r="PIG360" s="71"/>
      <c r="PIH360" s="71"/>
      <c r="PII360" s="71"/>
      <c r="PIJ360" s="71"/>
      <c r="PIK360" s="71"/>
      <c r="PIL360" s="71"/>
      <c r="PIM360" s="71"/>
      <c r="PIN360" s="71"/>
      <c r="PIO360" s="71"/>
      <c r="PIP360" s="71"/>
      <c r="PIQ360" s="71"/>
      <c r="PIR360" s="71"/>
      <c r="PIS360" s="71"/>
      <c r="PIT360" s="71"/>
      <c r="PIU360" s="71"/>
      <c r="PIV360" s="71"/>
      <c r="PIW360" s="71"/>
      <c r="PIX360" s="71"/>
      <c r="PIY360" s="71"/>
      <c r="PIZ360" s="71"/>
      <c r="PJA360" s="71"/>
      <c r="PJB360" s="71"/>
      <c r="PJC360" s="71"/>
      <c r="PJD360" s="71"/>
      <c r="PJE360" s="71"/>
      <c r="PJF360" s="71"/>
      <c r="PJG360" s="71"/>
      <c r="PJH360" s="71"/>
      <c r="PJI360" s="71"/>
      <c r="PJJ360" s="71"/>
      <c r="PJK360" s="71"/>
      <c r="PJL360" s="71"/>
      <c r="PJM360" s="71"/>
      <c r="PJN360" s="71"/>
      <c r="PJO360" s="71"/>
      <c r="PJP360" s="71"/>
      <c r="PJQ360" s="71"/>
      <c r="PJR360" s="71"/>
      <c r="PJS360" s="71"/>
      <c r="PJT360" s="71"/>
      <c r="PJU360" s="71"/>
      <c r="PJV360" s="71"/>
      <c r="PJW360" s="71"/>
      <c r="PJX360" s="71"/>
      <c r="PJY360" s="71"/>
      <c r="PJZ360" s="71"/>
      <c r="PKA360" s="71"/>
      <c r="PKB360" s="71"/>
      <c r="PKC360" s="71"/>
      <c r="PKD360" s="71"/>
      <c r="PKE360" s="71"/>
      <c r="PKF360" s="71"/>
      <c r="PKG360" s="71"/>
      <c r="PKH360" s="71"/>
      <c r="PKI360" s="71"/>
      <c r="PKJ360" s="71"/>
      <c r="PKK360" s="71"/>
      <c r="PKL360" s="71"/>
      <c r="PKM360" s="71"/>
      <c r="PKN360" s="71"/>
      <c r="PKO360" s="71"/>
      <c r="PKP360" s="71"/>
      <c r="PKQ360" s="71"/>
      <c r="PKR360" s="71"/>
      <c r="PKS360" s="71"/>
      <c r="PKT360" s="71"/>
      <c r="PKU360" s="71"/>
      <c r="PKV360" s="71"/>
      <c r="PKW360" s="71"/>
      <c r="PKX360" s="71"/>
      <c r="PKY360" s="71"/>
      <c r="PKZ360" s="71"/>
      <c r="PLA360" s="71"/>
      <c r="PLB360" s="71"/>
      <c r="PLC360" s="71"/>
      <c r="PLD360" s="71"/>
      <c r="PLE360" s="71"/>
      <c r="PLF360" s="71"/>
      <c r="PLG360" s="71"/>
      <c r="PLH360" s="71"/>
      <c r="PLI360" s="71"/>
      <c r="PLJ360" s="71"/>
      <c r="PLK360" s="71"/>
      <c r="PLL360" s="71"/>
      <c r="PLM360" s="71"/>
      <c r="PLN360" s="71"/>
      <c r="PLO360" s="71"/>
      <c r="PLP360" s="71"/>
      <c r="PLQ360" s="71"/>
      <c r="PLR360" s="71"/>
      <c r="PLS360" s="71"/>
      <c r="PLT360" s="71"/>
      <c r="PLU360" s="71"/>
      <c r="PLV360" s="71"/>
      <c r="PLW360" s="71"/>
      <c r="PLX360" s="71"/>
      <c r="PLY360" s="71"/>
      <c r="PLZ360" s="71"/>
      <c r="PMA360" s="71"/>
      <c r="PMB360" s="71"/>
      <c r="PMC360" s="71"/>
      <c r="PMD360" s="71"/>
      <c r="PME360" s="71"/>
      <c r="PMF360" s="71"/>
      <c r="PMG360" s="71"/>
      <c r="PMH360" s="71"/>
      <c r="PMI360" s="71"/>
      <c r="PMJ360" s="71"/>
      <c r="PMK360" s="71"/>
      <c r="PML360" s="71"/>
      <c r="PMM360" s="71"/>
      <c r="PMN360" s="71"/>
      <c r="PMO360" s="71"/>
      <c r="PMP360" s="71"/>
      <c r="PMQ360" s="71"/>
      <c r="PMR360" s="71"/>
      <c r="PMS360" s="71"/>
      <c r="PMT360" s="71"/>
      <c r="PMU360" s="71"/>
      <c r="PMV360" s="71"/>
      <c r="PMW360" s="71"/>
      <c r="PMX360" s="71"/>
      <c r="PMY360" s="71"/>
      <c r="PMZ360" s="71"/>
      <c r="PNA360" s="71"/>
      <c r="PNB360" s="71"/>
      <c r="PNC360" s="71"/>
      <c r="PND360" s="71"/>
      <c r="PNE360" s="71"/>
      <c r="PNF360" s="71"/>
      <c r="PNG360" s="71"/>
      <c r="PNH360" s="71"/>
      <c r="PNI360" s="71"/>
      <c r="PNJ360" s="71"/>
      <c r="PNK360" s="71"/>
      <c r="PNL360" s="71"/>
      <c r="PNM360" s="71"/>
      <c r="PNN360" s="71"/>
      <c r="PNO360" s="71"/>
      <c r="PNP360" s="71"/>
      <c r="PNQ360" s="71"/>
      <c r="PNR360" s="71"/>
      <c r="PNS360" s="71"/>
      <c r="PNT360" s="71"/>
      <c r="PNU360" s="71"/>
      <c r="PNV360" s="71"/>
      <c r="PNW360" s="71"/>
      <c r="PNX360" s="71"/>
      <c r="PNY360" s="71"/>
      <c r="PNZ360" s="71"/>
      <c r="POA360" s="71"/>
      <c r="POB360" s="71"/>
      <c r="POC360" s="71"/>
      <c r="POD360" s="71"/>
      <c r="POE360" s="71"/>
      <c r="POF360" s="71"/>
      <c r="POG360" s="71"/>
      <c r="POH360" s="71"/>
      <c r="POI360" s="71"/>
      <c r="POJ360" s="71"/>
      <c r="POK360" s="71"/>
      <c r="POL360" s="71"/>
      <c r="POM360" s="71"/>
      <c r="PON360" s="71"/>
      <c r="POO360" s="71"/>
      <c r="POP360" s="71"/>
      <c r="POQ360" s="71"/>
      <c r="POR360" s="71"/>
      <c r="POS360" s="71"/>
      <c r="POT360" s="71"/>
      <c r="POU360" s="71"/>
      <c r="POV360" s="71"/>
      <c r="POW360" s="71"/>
      <c r="POX360" s="71"/>
      <c r="POY360" s="71"/>
      <c r="POZ360" s="71"/>
      <c r="PPA360" s="71"/>
      <c r="PPB360" s="71"/>
      <c r="PPC360" s="71"/>
      <c r="PPD360" s="71"/>
      <c r="PPE360" s="71"/>
      <c r="PPF360" s="71"/>
      <c r="PPG360" s="71"/>
      <c r="PPH360" s="71"/>
      <c r="PPI360" s="71"/>
      <c r="PPJ360" s="71"/>
      <c r="PPK360" s="71"/>
      <c r="PPL360" s="71"/>
      <c r="PPM360" s="71"/>
      <c r="PPN360" s="71"/>
      <c r="PPO360" s="71"/>
      <c r="PPP360" s="71"/>
      <c r="PPQ360" s="71"/>
      <c r="PPR360" s="71"/>
      <c r="PPS360" s="71"/>
      <c r="PPT360" s="71"/>
      <c r="PPU360" s="71"/>
      <c r="PPV360" s="71"/>
      <c r="PPW360" s="71"/>
      <c r="PPX360" s="71"/>
      <c r="PPY360" s="71"/>
      <c r="PPZ360" s="71"/>
      <c r="PQA360" s="71"/>
      <c r="PQB360" s="71"/>
      <c r="PQC360" s="71"/>
      <c r="PQD360" s="71"/>
      <c r="PQE360" s="71"/>
      <c r="PQF360" s="71"/>
      <c r="PQG360" s="71"/>
      <c r="PQH360" s="71"/>
      <c r="PQI360" s="71"/>
      <c r="PQJ360" s="71"/>
      <c r="PQK360" s="71"/>
      <c r="PQL360" s="71"/>
      <c r="PQM360" s="71"/>
      <c r="PQN360" s="71"/>
      <c r="PQO360" s="71"/>
      <c r="PQP360" s="71"/>
      <c r="PQQ360" s="71"/>
      <c r="PQR360" s="71"/>
      <c r="PQS360" s="71"/>
      <c r="PQT360" s="71"/>
      <c r="PQU360" s="71"/>
      <c r="PQV360" s="71"/>
      <c r="PQW360" s="71"/>
      <c r="PQX360" s="71"/>
      <c r="PQY360" s="71"/>
      <c r="PQZ360" s="71"/>
      <c r="PRA360" s="71"/>
      <c r="PRB360" s="71"/>
      <c r="PRC360" s="71"/>
      <c r="PRD360" s="71"/>
      <c r="PRE360" s="71"/>
      <c r="PRF360" s="71"/>
      <c r="PRG360" s="71"/>
      <c r="PRH360" s="71"/>
      <c r="PRI360" s="71"/>
      <c r="PRJ360" s="71"/>
      <c r="PRK360" s="71"/>
      <c r="PRL360" s="71"/>
      <c r="PRM360" s="71"/>
      <c r="PRN360" s="71"/>
      <c r="PRO360" s="71"/>
      <c r="PRP360" s="71"/>
      <c r="PRQ360" s="71"/>
      <c r="PRR360" s="71"/>
      <c r="PRS360" s="71"/>
      <c r="PRT360" s="71"/>
      <c r="PRU360" s="71"/>
      <c r="PRV360" s="71"/>
      <c r="PRW360" s="71"/>
      <c r="PRX360" s="71"/>
      <c r="PRY360" s="71"/>
      <c r="PRZ360" s="71"/>
      <c r="PSA360" s="71"/>
      <c r="PSB360" s="71"/>
      <c r="PSC360" s="71"/>
      <c r="PSD360" s="71"/>
      <c r="PSE360" s="71"/>
      <c r="PSF360" s="71"/>
      <c r="PSG360" s="71"/>
      <c r="PSH360" s="71"/>
      <c r="PSI360" s="71"/>
      <c r="PSJ360" s="71"/>
      <c r="PSK360" s="71"/>
      <c r="PSL360" s="71"/>
      <c r="PSM360" s="71"/>
      <c r="PSN360" s="71"/>
      <c r="PSO360" s="71"/>
      <c r="PSP360" s="71"/>
      <c r="PSQ360" s="71"/>
      <c r="PSR360" s="71"/>
      <c r="PSS360" s="71"/>
      <c r="PST360" s="71"/>
      <c r="PSU360" s="71"/>
      <c r="PSV360" s="71"/>
      <c r="PSW360" s="71"/>
      <c r="PSX360" s="71"/>
      <c r="PSY360" s="71"/>
      <c r="PSZ360" s="71"/>
      <c r="PTA360" s="71"/>
      <c r="PTB360" s="71"/>
      <c r="PTC360" s="71"/>
      <c r="PTD360" s="71"/>
      <c r="PTE360" s="71"/>
      <c r="PTF360" s="71"/>
      <c r="PTG360" s="71"/>
      <c r="PTH360" s="71"/>
      <c r="PTI360" s="71"/>
      <c r="PTJ360" s="71"/>
      <c r="PTK360" s="71"/>
      <c r="PTL360" s="71"/>
      <c r="PTM360" s="71"/>
      <c r="PTN360" s="71"/>
      <c r="PTO360" s="71"/>
      <c r="PTP360" s="71"/>
      <c r="PTQ360" s="71"/>
      <c r="PTR360" s="71"/>
      <c r="PTS360" s="71"/>
      <c r="PTT360" s="71"/>
      <c r="PTU360" s="71"/>
      <c r="PTV360" s="71"/>
      <c r="PTW360" s="71"/>
      <c r="PTX360" s="71"/>
      <c r="PTY360" s="71"/>
      <c r="PTZ360" s="71"/>
      <c r="PUA360" s="71"/>
      <c r="PUB360" s="71"/>
      <c r="PUC360" s="71"/>
      <c r="PUD360" s="71"/>
      <c r="PUE360" s="71"/>
      <c r="PUF360" s="71"/>
      <c r="PUG360" s="71"/>
      <c r="PUH360" s="71"/>
      <c r="PUI360" s="71"/>
      <c r="PUJ360" s="71"/>
      <c r="PUK360" s="71"/>
      <c r="PUL360" s="71"/>
      <c r="PUM360" s="71"/>
      <c r="PUN360" s="71"/>
      <c r="PUO360" s="71"/>
      <c r="PUP360" s="71"/>
      <c r="PUQ360" s="71"/>
      <c r="PUR360" s="71"/>
      <c r="PUS360" s="71"/>
      <c r="PUT360" s="71"/>
      <c r="PUU360" s="71"/>
      <c r="PUV360" s="71"/>
      <c r="PUW360" s="71"/>
      <c r="PUX360" s="71"/>
      <c r="PUY360" s="71"/>
      <c r="PUZ360" s="71"/>
      <c r="PVA360" s="71"/>
      <c r="PVB360" s="71"/>
      <c r="PVC360" s="71"/>
      <c r="PVD360" s="71"/>
      <c r="PVE360" s="71"/>
      <c r="PVF360" s="71"/>
      <c r="PVG360" s="71"/>
      <c r="PVH360" s="71"/>
      <c r="PVI360" s="71"/>
      <c r="PVJ360" s="71"/>
      <c r="PVK360" s="71"/>
      <c r="PVL360" s="71"/>
      <c r="PVM360" s="71"/>
      <c r="PVN360" s="71"/>
      <c r="PVO360" s="71"/>
      <c r="PVP360" s="71"/>
      <c r="PVQ360" s="71"/>
      <c r="PVR360" s="71"/>
      <c r="PVS360" s="71"/>
      <c r="PVT360" s="71"/>
      <c r="PVU360" s="71"/>
      <c r="PVV360" s="71"/>
      <c r="PVW360" s="71"/>
      <c r="PVX360" s="71"/>
      <c r="PVY360" s="71"/>
      <c r="PVZ360" s="71"/>
      <c r="PWA360" s="71"/>
      <c r="PWB360" s="71"/>
      <c r="PWC360" s="71"/>
      <c r="PWD360" s="71"/>
      <c r="PWE360" s="71"/>
      <c r="PWF360" s="71"/>
      <c r="PWG360" s="71"/>
      <c r="PWH360" s="71"/>
      <c r="PWI360" s="71"/>
      <c r="PWJ360" s="71"/>
      <c r="PWK360" s="71"/>
      <c r="PWL360" s="71"/>
      <c r="PWM360" s="71"/>
      <c r="PWN360" s="71"/>
      <c r="PWO360" s="71"/>
      <c r="PWP360" s="71"/>
      <c r="PWQ360" s="71"/>
      <c r="PWR360" s="71"/>
      <c r="PWS360" s="71"/>
      <c r="PWT360" s="71"/>
      <c r="PWU360" s="71"/>
      <c r="PWV360" s="71"/>
      <c r="PWW360" s="71"/>
      <c r="PWX360" s="71"/>
      <c r="PWY360" s="71"/>
      <c r="PWZ360" s="71"/>
      <c r="PXA360" s="71"/>
      <c r="PXB360" s="71"/>
      <c r="PXC360" s="71"/>
      <c r="PXD360" s="71"/>
      <c r="PXE360" s="71"/>
      <c r="PXF360" s="71"/>
      <c r="PXG360" s="71"/>
      <c r="PXH360" s="71"/>
      <c r="PXI360" s="71"/>
      <c r="PXJ360" s="71"/>
      <c r="PXK360" s="71"/>
      <c r="PXL360" s="71"/>
      <c r="PXM360" s="71"/>
      <c r="PXN360" s="71"/>
      <c r="PXO360" s="71"/>
      <c r="PXP360" s="71"/>
      <c r="PXQ360" s="71"/>
      <c r="PXR360" s="71"/>
      <c r="PXS360" s="71"/>
      <c r="PXT360" s="71"/>
      <c r="PXU360" s="71"/>
      <c r="PXV360" s="71"/>
      <c r="PXW360" s="71"/>
      <c r="PXX360" s="71"/>
      <c r="PXY360" s="71"/>
      <c r="PXZ360" s="71"/>
      <c r="PYA360" s="71"/>
      <c r="PYB360" s="71"/>
      <c r="PYC360" s="71"/>
      <c r="PYD360" s="71"/>
      <c r="PYE360" s="71"/>
      <c r="PYF360" s="71"/>
      <c r="PYG360" s="71"/>
      <c r="PYH360" s="71"/>
      <c r="PYI360" s="71"/>
      <c r="PYJ360" s="71"/>
      <c r="PYK360" s="71"/>
      <c r="PYL360" s="71"/>
      <c r="PYM360" s="71"/>
      <c r="PYN360" s="71"/>
      <c r="PYO360" s="71"/>
      <c r="PYP360" s="71"/>
      <c r="PYQ360" s="71"/>
      <c r="PYR360" s="71"/>
      <c r="PYS360" s="71"/>
      <c r="PYT360" s="71"/>
      <c r="PYU360" s="71"/>
      <c r="PYV360" s="71"/>
      <c r="PYW360" s="71"/>
      <c r="PYX360" s="71"/>
      <c r="PYY360" s="71"/>
      <c r="PYZ360" s="71"/>
      <c r="PZA360" s="71"/>
      <c r="PZB360" s="71"/>
      <c r="PZC360" s="71"/>
      <c r="PZD360" s="71"/>
      <c r="PZE360" s="71"/>
      <c r="PZF360" s="71"/>
      <c r="PZG360" s="71"/>
      <c r="PZH360" s="71"/>
      <c r="PZI360" s="71"/>
      <c r="PZJ360" s="71"/>
      <c r="PZK360" s="71"/>
      <c r="PZL360" s="71"/>
      <c r="PZM360" s="71"/>
      <c r="PZN360" s="71"/>
      <c r="PZO360" s="71"/>
      <c r="PZP360" s="71"/>
      <c r="PZQ360" s="71"/>
      <c r="PZR360" s="71"/>
      <c r="PZS360" s="71"/>
      <c r="PZT360" s="71"/>
      <c r="PZU360" s="71"/>
      <c r="PZV360" s="71"/>
      <c r="PZW360" s="71"/>
      <c r="PZX360" s="71"/>
      <c r="PZY360" s="71"/>
      <c r="PZZ360" s="71"/>
      <c r="QAA360" s="71"/>
      <c r="QAB360" s="71"/>
      <c r="QAC360" s="71"/>
      <c r="QAD360" s="71"/>
      <c r="QAE360" s="71"/>
      <c r="QAF360" s="71"/>
      <c r="QAG360" s="71"/>
      <c r="QAH360" s="71"/>
      <c r="QAI360" s="71"/>
      <c r="QAJ360" s="71"/>
      <c r="QAK360" s="71"/>
      <c r="QAL360" s="71"/>
      <c r="QAM360" s="71"/>
      <c r="QAN360" s="71"/>
      <c r="QAO360" s="71"/>
      <c r="QAP360" s="71"/>
      <c r="QAQ360" s="71"/>
      <c r="QAR360" s="71"/>
      <c r="QAS360" s="71"/>
      <c r="QAT360" s="71"/>
      <c r="QAU360" s="71"/>
      <c r="QAV360" s="71"/>
      <c r="QAW360" s="71"/>
      <c r="QAX360" s="71"/>
      <c r="QAY360" s="71"/>
      <c r="QAZ360" s="71"/>
      <c r="QBA360" s="71"/>
      <c r="QBB360" s="71"/>
      <c r="QBC360" s="71"/>
      <c r="QBD360" s="71"/>
      <c r="QBE360" s="71"/>
      <c r="QBF360" s="71"/>
      <c r="QBG360" s="71"/>
      <c r="QBH360" s="71"/>
      <c r="QBI360" s="71"/>
      <c r="QBJ360" s="71"/>
      <c r="QBK360" s="71"/>
      <c r="QBL360" s="71"/>
      <c r="QBM360" s="71"/>
      <c r="QBN360" s="71"/>
      <c r="QBO360" s="71"/>
      <c r="QBP360" s="71"/>
      <c r="QBQ360" s="71"/>
      <c r="QBR360" s="71"/>
      <c r="QBS360" s="71"/>
      <c r="QBT360" s="71"/>
      <c r="QBU360" s="71"/>
      <c r="QBV360" s="71"/>
      <c r="QBW360" s="71"/>
      <c r="QBX360" s="71"/>
      <c r="QBY360" s="71"/>
      <c r="QBZ360" s="71"/>
      <c r="QCA360" s="71"/>
      <c r="QCB360" s="71"/>
      <c r="QCC360" s="71"/>
      <c r="QCD360" s="71"/>
      <c r="QCE360" s="71"/>
      <c r="QCF360" s="71"/>
      <c r="QCG360" s="71"/>
      <c r="QCH360" s="71"/>
      <c r="QCI360" s="71"/>
      <c r="QCJ360" s="71"/>
      <c r="QCK360" s="71"/>
      <c r="QCL360" s="71"/>
      <c r="QCM360" s="71"/>
      <c r="QCN360" s="71"/>
      <c r="QCO360" s="71"/>
      <c r="QCP360" s="71"/>
      <c r="QCQ360" s="71"/>
      <c r="QCR360" s="71"/>
      <c r="QCS360" s="71"/>
      <c r="QCT360" s="71"/>
      <c r="QCU360" s="71"/>
      <c r="QCV360" s="71"/>
      <c r="QCW360" s="71"/>
      <c r="QCX360" s="71"/>
      <c r="QCY360" s="71"/>
      <c r="QCZ360" s="71"/>
      <c r="QDA360" s="71"/>
      <c r="QDB360" s="71"/>
      <c r="QDC360" s="71"/>
      <c r="QDD360" s="71"/>
      <c r="QDE360" s="71"/>
      <c r="QDF360" s="71"/>
      <c r="QDG360" s="71"/>
      <c r="QDH360" s="71"/>
      <c r="QDI360" s="71"/>
      <c r="QDJ360" s="71"/>
      <c r="QDK360" s="71"/>
      <c r="QDL360" s="71"/>
      <c r="QDM360" s="71"/>
      <c r="QDN360" s="71"/>
      <c r="QDO360" s="71"/>
      <c r="QDP360" s="71"/>
      <c r="QDQ360" s="71"/>
      <c r="QDR360" s="71"/>
      <c r="QDS360" s="71"/>
      <c r="QDT360" s="71"/>
      <c r="QDU360" s="71"/>
      <c r="QDV360" s="71"/>
      <c r="QDW360" s="71"/>
      <c r="QDX360" s="71"/>
      <c r="QDY360" s="71"/>
      <c r="QDZ360" s="71"/>
      <c r="QEA360" s="71"/>
      <c r="QEB360" s="71"/>
      <c r="QEC360" s="71"/>
      <c r="QED360" s="71"/>
      <c r="QEE360" s="71"/>
      <c r="QEF360" s="71"/>
      <c r="QEG360" s="71"/>
      <c r="QEH360" s="71"/>
      <c r="QEI360" s="71"/>
      <c r="QEJ360" s="71"/>
      <c r="QEK360" s="71"/>
      <c r="QEL360" s="71"/>
      <c r="QEM360" s="71"/>
      <c r="QEN360" s="71"/>
      <c r="QEO360" s="71"/>
      <c r="QEP360" s="71"/>
      <c r="QEQ360" s="71"/>
      <c r="QER360" s="71"/>
      <c r="QES360" s="71"/>
      <c r="QET360" s="71"/>
      <c r="QEU360" s="71"/>
      <c r="QEV360" s="71"/>
      <c r="QEW360" s="71"/>
      <c r="QEX360" s="71"/>
      <c r="QEY360" s="71"/>
      <c r="QEZ360" s="71"/>
      <c r="QFA360" s="71"/>
      <c r="QFB360" s="71"/>
      <c r="QFC360" s="71"/>
      <c r="QFD360" s="71"/>
      <c r="QFE360" s="71"/>
      <c r="QFF360" s="71"/>
      <c r="QFG360" s="71"/>
      <c r="QFH360" s="71"/>
      <c r="QFI360" s="71"/>
      <c r="QFJ360" s="71"/>
      <c r="QFK360" s="71"/>
      <c r="QFL360" s="71"/>
      <c r="QFM360" s="71"/>
      <c r="QFN360" s="71"/>
      <c r="QFO360" s="71"/>
      <c r="QFP360" s="71"/>
      <c r="QFQ360" s="71"/>
      <c r="QFR360" s="71"/>
      <c r="QFS360" s="71"/>
      <c r="QFT360" s="71"/>
      <c r="QFU360" s="71"/>
      <c r="QFV360" s="71"/>
      <c r="QFW360" s="71"/>
      <c r="QFX360" s="71"/>
      <c r="QFY360" s="71"/>
      <c r="QFZ360" s="71"/>
      <c r="QGA360" s="71"/>
      <c r="QGB360" s="71"/>
      <c r="QGC360" s="71"/>
      <c r="QGD360" s="71"/>
      <c r="QGE360" s="71"/>
      <c r="QGF360" s="71"/>
      <c r="QGG360" s="71"/>
      <c r="QGH360" s="71"/>
      <c r="QGI360" s="71"/>
      <c r="QGJ360" s="71"/>
      <c r="QGK360" s="71"/>
      <c r="QGL360" s="71"/>
      <c r="QGM360" s="71"/>
      <c r="QGN360" s="71"/>
      <c r="QGO360" s="71"/>
      <c r="QGP360" s="71"/>
      <c r="QGQ360" s="71"/>
      <c r="QGR360" s="71"/>
      <c r="QGS360" s="71"/>
      <c r="QGT360" s="71"/>
      <c r="QGU360" s="71"/>
      <c r="QGV360" s="71"/>
      <c r="QGW360" s="71"/>
      <c r="QGX360" s="71"/>
      <c r="QGY360" s="71"/>
      <c r="QGZ360" s="71"/>
      <c r="QHA360" s="71"/>
      <c r="QHB360" s="71"/>
      <c r="QHC360" s="71"/>
      <c r="QHD360" s="71"/>
      <c r="QHE360" s="71"/>
      <c r="QHF360" s="71"/>
      <c r="QHG360" s="71"/>
      <c r="QHH360" s="71"/>
      <c r="QHI360" s="71"/>
      <c r="QHJ360" s="71"/>
      <c r="QHK360" s="71"/>
      <c r="QHL360" s="71"/>
      <c r="QHM360" s="71"/>
      <c r="QHN360" s="71"/>
      <c r="QHO360" s="71"/>
      <c r="QHP360" s="71"/>
      <c r="QHQ360" s="71"/>
      <c r="QHR360" s="71"/>
      <c r="QHS360" s="71"/>
      <c r="QHT360" s="71"/>
      <c r="QHU360" s="71"/>
      <c r="QHV360" s="71"/>
      <c r="QHW360" s="71"/>
      <c r="QHX360" s="71"/>
      <c r="QHY360" s="71"/>
      <c r="QHZ360" s="71"/>
      <c r="QIA360" s="71"/>
      <c r="QIB360" s="71"/>
      <c r="QIC360" s="71"/>
      <c r="QID360" s="71"/>
      <c r="QIE360" s="71"/>
      <c r="QIF360" s="71"/>
      <c r="QIG360" s="71"/>
      <c r="QIH360" s="71"/>
      <c r="QII360" s="71"/>
      <c r="QIJ360" s="71"/>
      <c r="QIK360" s="71"/>
      <c r="QIL360" s="71"/>
      <c r="QIM360" s="71"/>
      <c r="QIN360" s="71"/>
      <c r="QIO360" s="71"/>
      <c r="QIP360" s="71"/>
      <c r="QIQ360" s="71"/>
      <c r="QIR360" s="71"/>
      <c r="QIS360" s="71"/>
      <c r="QIT360" s="71"/>
      <c r="QIU360" s="71"/>
      <c r="QIV360" s="71"/>
      <c r="QIW360" s="71"/>
      <c r="QIX360" s="71"/>
      <c r="QIY360" s="71"/>
      <c r="QIZ360" s="71"/>
      <c r="QJA360" s="71"/>
      <c r="QJB360" s="71"/>
      <c r="QJC360" s="71"/>
      <c r="QJD360" s="71"/>
      <c r="QJE360" s="71"/>
      <c r="QJF360" s="71"/>
      <c r="QJG360" s="71"/>
      <c r="QJH360" s="71"/>
      <c r="QJI360" s="71"/>
      <c r="QJJ360" s="71"/>
      <c r="QJK360" s="71"/>
      <c r="QJL360" s="71"/>
      <c r="QJM360" s="71"/>
      <c r="QJN360" s="71"/>
      <c r="QJO360" s="71"/>
      <c r="QJP360" s="71"/>
      <c r="QJQ360" s="71"/>
      <c r="QJR360" s="71"/>
      <c r="QJS360" s="71"/>
      <c r="QJT360" s="71"/>
      <c r="QJU360" s="71"/>
      <c r="QJV360" s="71"/>
      <c r="QJW360" s="71"/>
      <c r="QJX360" s="71"/>
      <c r="QJY360" s="71"/>
      <c r="QJZ360" s="71"/>
      <c r="QKA360" s="71"/>
      <c r="QKB360" s="71"/>
      <c r="QKC360" s="71"/>
      <c r="QKD360" s="71"/>
      <c r="QKE360" s="71"/>
      <c r="QKF360" s="71"/>
      <c r="QKG360" s="71"/>
      <c r="QKH360" s="71"/>
      <c r="QKI360" s="71"/>
      <c r="QKJ360" s="71"/>
      <c r="QKK360" s="71"/>
      <c r="QKL360" s="71"/>
      <c r="QKM360" s="71"/>
      <c r="QKN360" s="71"/>
      <c r="QKO360" s="71"/>
      <c r="QKP360" s="71"/>
      <c r="QKQ360" s="71"/>
      <c r="QKR360" s="71"/>
      <c r="QKS360" s="71"/>
      <c r="QKT360" s="71"/>
      <c r="QKU360" s="71"/>
      <c r="QKV360" s="71"/>
      <c r="QKW360" s="71"/>
      <c r="QKX360" s="71"/>
      <c r="QKY360" s="71"/>
      <c r="QKZ360" s="71"/>
      <c r="QLA360" s="71"/>
      <c r="QLB360" s="71"/>
      <c r="QLC360" s="71"/>
      <c r="QLD360" s="71"/>
      <c r="QLE360" s="71"/>
      <c r="QLF360" s="71"/>
      <c r="QLG360" s="71"/>
      <c r="QLH360" s="71"/>
      <c r="QLI360" s="71"/>
      <c r="QLJ360" s="71"/>
      <c r="QLK360" s="71"/>
      <c r="QLL360" s="71"/>
      <c r="QLM360" s="71"/>
      <c r="QLN360" s="71"/>
      <c r="QLO360" s="71"/>
      <c r="QLP360" s="71"/>
      <c r="QLQ360" s="71"/>
      <c r="QLR360" s="71"/>
      <c r="QLS360" s="71"/>
      <c r="QLT360" s="71"/>
      <c r="QLU360" s="71"/>
      <c r="QLV360" s="71"/>
      <c r="QLW360" s="71"/>
      <c r="QLX360" s="71"/>
      <c r="QLY360" s="71"/>
      <c r="QLZ360" s="71"/>
      <c r="QMA360" s="71"/>
      <c r="QMB360" s="71"/>
      <c r="QMC360" s="71"/>
      <c r="QMD360" s="71"/>
      <c r="QME360" s="71"/>
      <c r="QMF360" s="71"/>
      <c r="QMG360" s="71"/>
      <c r="QMH360" s="71"/>
      <c r="QMI360" s="71"/>
      <c r="QMJ360" s="71"/>
      <c r="QMK360" s="71"/>
      <c r="QML360" s="71"/>
      <c r="QMM360" s="71"/>
      <c r="QMN360" s="71"/>
      <c r="QMO360" s="71"/>
      <c r="QMP360" s="71"/>
      <c r="QMQ360" s="71"/>
      <c r="QMR360" s="71"/>
      <c r="QMS360" s="71"/>
      <c r="QMT360" s="71"/>
      <c r="QMU360" s="71"/>
      <c r="QMV360" s="71"/>
      <c r="QMW360" s="71"/>
      <c r="QMX360" s="71"/>
      <c r="QMY360" s="71"/>
      <c r="QMZ360" s="71"/>
      <c r="QNA360" s="71"/>
      <c r="QNB360" s="71"/>
      <c r="QNC360" s="71"/>
      <c r="QND360" s="71"/>
      <c r="QNE360" s="71"/>
      <c r="QNF360" s="71"/>
      <c r="QNG360" s="71"/>
      <c r="QNH360" s="71"/>
      <c r="QNI360" s="71"/>
      <c r="QNJ360" s="71"/>
      <c r="QNK360" s="71"/>
      <c r="QNL360" s="71"/>
      <c r="QNM360" s="71"/>
      <c r="QNN360" s="71"/>
      <c r="QNO360" s="71"/>
      <c r="QNP360" s="71"/>
      <c r="QNQ360" s="71"/>
      <c r="QNR360" s="71"/>
      <c r="QNS360" s="71"/>
      <c r="QNT360" s="71"/>
      <c r="QNU360" s="71"/>
      <c r="QNV360" s="71"/>
      <c r="QNW360" s="71"/>
      <c r="QNX360" s="71"/>
      <c r="QNY360" s="71"/>
      <c r="QNZ360" s="71"/>
      <c r="QOA360" s="71"/>
      <c r="QOB360" s="71"/>
      <c r="QOC360" s="71"/>
      <c r="QOD360" s="71"/>
      <c r="QOE360" s="71"/>
      <c r="QOF360" s="71"/>
      <c r="QOG360" s="71"/>
      <c r="QOH360" s="71"/>
      <c r="QOI360" s="71"/>
      <c r="QOJ360" s="71"/>
      <c r="QOK360" s="71"/>
      <c r="QOL360" s="71"/>
      <c r="QOM360" s="71"/>
      <c r="QON360" s="71"/>
      <c r="QOO360" s="71"/>
      <c r="QOP360" s="71"/>
      <c r="QOQ360" s="71"/>
      <c r="QOR360" s="71"/>
      <c r="QOS360" s="71"/>
      <c r="QOT360" s="71"/>
      <c r="QOU360" s="71"/>
      <c r="QOV360" s="71"/>
      <c r="QOW360" s="71"/>
      <c r="QOX360" s="71"/>
      <c r="QOY360" s="71"/>
      <c r="QOZ360" s="71"/>
      <c r="QPA360" s="71"/>
      <c r="QPB360" s="71"/>
      <c r="QPC360" s="71"/>
      <c r="QPD360" s="71"/>
      <c r="QPE360" s="71"/>
      <c r="QPF360" s="71"/>
      <c r="QPG360" s="71"/>
      <c r="QPH360" s="71"/>
      <c r="QPI360" s="71"/>
      <c r="QPJ360" s="71"/>
      <c r="QPK360" s="71"/>
      <c r="QPL360" s="71"/>
      <c r="QPM360" s="71"/>
      <c r="QPN360" s="71"/>
      <c r="QPO360" s="71"/>
      <c r="QPP360" s="71"/>
      <c r="QPQ360" s="71"/>
      <c r="QPR360" s="71"/>
      <c r="QPS360" s="71"/>
      <c r="QPT360" s="71"/>
      <c r="QPU360" s="71"/>
      <c r="QPV360" s="71"/>
      <c r="QPW360" s="71"/>
      <c r="QPX360" s="71"/>
      <c r="QPY360" s="71"/>
      <c r="QPZ360" s="71"/>
      <c r="QQA360" s="71"/>
      <c r="QQB360" s="71"/>
      <c r="QQC360" s="71"/>
      <c r="QQD360" s="71"/>
      <c r="QQE360" s="71"/>
      <c r="QQF360" s="71"/>
      <c r="QQG360" s="71"/>
      <c r="QQH360" s="71"/>
      <c r="QQI360" s="71"/>
      <c r="QQJ360" s="71"/>
      <c r="QQK360" s="71"/>
      <c r="QQL360" s="71"/>
      <c r="QQM360" s="71"/>
      <c r="QQN360" s="71"/>
      <c r="QQO360" s="71"/>
      <c r="QQP360" s="71"/>
      <c r="QQQ360" s="71"/>
      <c r="QQR360" s="71"/>
      <c r="QQS360" s="71"/>
      <c r="QQT360" s="71"/>
      <c r="QQU360" s="71"/>
      <c r="QQV360" s="71"/>
      <c r="QQW360" s="71"/>
      <c r="QQX360" s="71"/>
      <c r="QQY360" s="71"/>
      <c r="QQZ360" s="71"/>
      <c r="QRA360" s="71"/>
      <c r="QRB360" s="71"/>
      <c r="QRC360" s="71"/>
      <c r="QRD360" s="71"/>
      <c r="QRE360" s="71"/>
      <c r="QRF360" s="71"/>
      <c r="QRG360" s="71"/>
      <c r="QRH360" s="71"/>
      <c r="QRI360" s="71"/>
      <c r="QRJ360" s="71"/>
      <c r="QRK360" s="71"/>
      <c r="QRL360" s="71"/>
      <c r="QRM360" s="71"/>
      <c r="QRN360" s="71"/>
      <c r="QRO360" s="71"/>
      <c r="QRP360" s="71"/>
      <c r="QRQ360" s="71"/>
      <c r="QRR360" s="71"/>
      <c r="QRS360" s="71"/>
      <c r="QRT360" s="71"/>
      <c r="QRU360" s="71"/>
      <c r="QRV360" s="71"/>
      <c r="QRW360" s="71"/>
      <c r="QRX360" s="71"/>
      <c r="QRY360" s="71"/>
      <c r="QRZ360" s="71"/>
      <c r="QSA360" s="71"/>
      <c r="QSB360" s="71"/>
      <c r="QSC360" s="71"/>
      <c r="QSD360" s="71"/>
      <c r="QSE360" s="71"/>
      <c r="QSF360" s="71"/>
      <c r="QSG360" s="71"/>
      <c r="QSH360" s="71"/>
      <c r="QSI360" s="71"/>
      <c r="QSJ360" s="71"/>
      <c r="QSK360" s="71"/>
      <c r="QSL360" s="71"/>
      <c r="QSM360" s="71"/>
      <c r="QSN360" s="71"/>
      <c r="QSO360" s="71"/>
      <c r="QSP360" s="71"/>
      <c r="QSQ360" s="71"/>
      <c r="QSR360" s="71"/>
      <c r="QSS360" s="71"/>
      <c r="QST360" s="71"/>
      <c r="QSU360" s="71"/>
      <c r="QSV360" s="71"/>
      <c r="QSW360" s="71"/>
      <c r="QSX360" s="71"/>
      <c r="QSY360" s="71"/>
      <c r="QSZ360" s="71"/>
      <c r="QTA360" s="71"/>
      <c r="QTB360" s="71"/>
      <c r="QTC360" s="71"/>
      <c r="QTD360" s="71"/>
      <c r="QTE360" s="71"/>
      <c r="QTF360" s="71"/>
      <c r="QTG360" s="71"/>
      <c r="QTH360" s="71"/>
      <c r="QTI360" s="71"/>
      <c r="QTJ360" s="71"/>
      <c r="QTK360" s="71"/>
      <c r="QTL360" s="71"/>
      <c r="QTM360" s="71"/>
      <c r="QTN360" s="71"/>
      <c r="QTO360" s="71"/>
      <c r="QTP360" s="71"/>
      <c r="QTQ360" s="71"/>
      <c r="QTR360" s="71"/>
      <c r="QTS360" s="71"/>
      <c r="QTT360" s="71"/>
      <c r="QTU360" s="71"/>
      <c r="QTV360" s="71"/>
      <c r="QTW360" s="71"/>
      <c r="QTX360" s="71"/>
      <c r="QTY360" s="71"/>
      <c r="QTZ360" s="71"/>
      <c r="QUA360" s="71"/>
      <c r="QUB360" s="71"/>
      <c r="QUC360" s="71"/>
      <c r="QUD360" s="71"/>
      <c r="QUE360" s="71"/>
      <c r="QUF360" s="71"/>
      <c r="QUG360" s="71"/>
      <c r="QUH360" s="71"/>
      <c r="QUI360" s="71"/>
      <c r="QUJ360" s="71"/>
      <c r="QUK360" s="71"/>
      <c r="QUL360" s="71"/>
      <c r="QUM360" s="71"/>
      <c r="QUN360" s="71"/>
      <c r="QUO360" s="71"/>
      <c r="QUP360" s="71"/>
      <c r="QUQ360" s="71"/>
      <c r="QUR360" s="71"/>
      <c r="QUS360" s="71"/>
      <c r="QUT360" s="71"/>
      <c r="QUU360" s="71"/>
      <c r="QUV360" s="71"/>
      <c r="QUW360" s="71"/>
      <c r="QUX360" s="71"/>
      <c r="QUY360" s="71"/>
      <c r="QUZ360" s="71"/>
      <c r="QVA360" s="71"/>
      <c r="QVB360" s="71"/>
      <c r="QVC360" s="71"/>
      <c r="QVD360" s="71"/>
      <c r="QVE360" s="71"/>
      <c r="QVF360" s="71"/>
      <c r="QVG360" s="71"/>
      <c r="QVH360" s="71"/>
      <c r="QVI360" s="71"/>
      <c r="QVJ360" s="71"/>
      <c r="QVK360" s="71"/>
      <c r="QVL360" s="71"/>
      <c r="QVM360" s="71"/>
      <c r="QVN360" s="71"/>
      <c r="QVO360" s="71"/>
      <c r="QVP360" s="71"/>
      <c r="QVQ360" s="71"/>
      <c r="QVR360" s="71"/>
      <c r="QVS360" s="71"/>
      <c r="QVT360" s="71"/>
      <c r="QVU360" s="71"/>
      <c r="QVV360" s="71"/>
      <c r="QVW360" s="71"/>
      <c r="QVX360" s="71"/>
      <c r="QVY360" s="71"/>
      <c r="QVZ360" s="71"/>
      <c r="QWA360" s="71"/>
      <c r="QWB360" s="71"/>
      <c r="QWC360" s="71"/>
      <c r="QWD360" s="71"/>
      <c r="QWE360" s="71"/>
      <c r="QWF360" s="71"/>
      <c r="QWG360" s="71"/>
      <c r="QWH360" s="71"/>
      <c r="QWI360" s="71"/>
      <c r="QWJ360" s="71"/>
      <c r="QWK360" s="71"/>
      <c r="QWL360" s="71"/>
      <c r="QWM360" s="71"/>
      <c r="QWN360" s="71"/>
      <c r="QWO360" s="71"/>
      <c r="QWP360" s="71"/>
      <c r="QWQ360" s="71"/>
      <c r="QWR360" s="71"/>
      <c r="QWS360" s="71"/>
      <c r="QWT360" s="71"/>
      <c r="QWU360" s="71"/>
      <c r="QWV360" s="71"/>
      <c r="QWW360" s="71"/>
      <c r="QWX360" s="71"/>
      <c r="QWY360" s="71"/>
      <c r="QWZ360" s="71"/>
      <c r="QXA360" s="71"/>
      <c r="QXB360" s="71"/>
      <c r="QXC360" s="71"/>
      <c r="QXD360" s="71"/>
      <c r="QXE360" s="71"/>
      <c r="QXF360" s="71"/>
      <c r="QXG360" s="71"/>
      <c r="QXH360" s="71"/>
      <c r="QXI360" s="71"/>
      <c r="QXJ360" s="71"/>
      <c r="QXK360" s="71"/>
      <c r="QXL360" s="71"/>
      <c r="QXM360" s="71"/>
      <c r="QXN360" s="71"/>
      <c r="QXO360" s="71"/>
      <c r="QXP360" s="71"/>
      <c r="QXQ360" s="71"/>
      <c r="QXR360" s="71"/>
      <c r="QXS360" s="71"/>
      <c r="QXT360" s="71"/>
      <c r="QXU360" s="71"/>
      <c r="QXV360" s="71"/>
      <c r="QXW360" s="71"/>
      <c r="QXX360" s="71"/>
      <c r="QXY360" s="71"/>
      <c r="QXZ360" s="71"/>
      <c r="QYA360" s="71"/>
      <c r="QYB360" s="71"/>
      <c r="QYC360" s="71"/>
      <c r="QYD360" s="71"/>
      <c r="QYE360" s="71"/>
      <c r="QYF360" s="71"/>
      <c r="QYG360" s="71"/>
      <c r="QYH360" s="71"/>
      <c r="QYI360" s="71"/>
      <c r="QYJ360" s="71"/>
      <c r="QYK360" s="71"/>
      <c r="QYL360" s="71"/>
      <c r="QYM360" s="71"/>
      <c r="QYN360" s="71"/>
      <c r="QYO360" s="71"/>
      <c r="QYP360" s="71"/>
      <c r="QYQ360" s="71"/>
      <c r="QYR360" s="71"/>
      <c r="QYS360" s="71"/>
      <c r="QYT360" s="71"/>
      <c r="QYU360" s="71"/>
      <c r="QYV360" s="71"/>
      <c r="QYW360" s="71"/>
      <c r="QYX360" s="71"/>
      <c r="QYY360" s="71"/>
      <c r="QYZ360" s="71"/>
      <c r="QZA360" s="71"/>
      <c r="QZB360" s="71"/>
      <c r="QZC360" s="71"/>
      <c r="QZD360" s="71"/>
      <c r="QZE360" s="71"/>
      <c r="QZF360" s="71"/>
      <c r="QZG360" s="71"/>
      <c r="QZH360" s="71"/>
      <c r="QZI360" s="71"/>
      <c r="QZJ360" s="71"/>
      <c r="QZK360" s="71"/>
      <c r="QZL360" s="71"/>
      <c r="QZM360" s="71"/>
      <c r="QZN360" s="71"/>
      <c r="QZO360" s="71"/>
      <c r="QZP360" s="71"/>
      <c r="QZQ360" s="71"/>
      <c r="QZR360" s="71"/>
      <c r="QZS360" s="71"/>
      <c r="QZT360" s="71"/>
      <c r="QZU360" s="71"/>
      <c r="QZV360" s="71"/>
      <c r="QZW360" s="71"/>
      <c r="QZX360" s="71"/>
      <c r="QZY360" s="71"/>
      <c r="QZZ360" s="71"/>
      <c r="RAA360" s="71"/>
      <c r="RAB360" s="71"/>
      <c r="RAC360" s="71"/>
      <c r="RAD360" s="71"/>
      <c r="RAE360" s="71"/>
      <c r="RAF360" s="71"/>
      <c r="RAG360" s="71"/>
      <c r="RAH360" s="71"/>
      <c r="RAI360" s="71"/>
      <c r="RAJ360" s="71"/>
      <c r="RAK360" s="71"/>
      <c r="RAL360" s="71"/>
      <c r="RAM360" s="71"/>
      <c r="RAN360" s="71"/>
      <c r="RAO360" s="71"/>
      <c r="RAP360" s="71"/>
      <c r="RAQ360" s="71"/>
      <c r="RAR360" s="71"/>
      <c r="RAS360" s="71"/>
      <c r="RAT360" s="71"/>
      <c r="RAU360" s="71"/>
      <c r="RAV360" s="71"/>
      <c r="RAW360" s="71"/>
      <c r="RAX360" s="71"/>
      <c r="RAY360" s="71"/>
      <c r="RAZ360" s="71"/>
      <c r="RBA360" s="71"/>
      <c r="RBB360" s="71"/>
      <c r="RBC360" s="71"/>
      <c r="RBD360" s="71"/>
      <c r="RBE360" s="71"/>
      <c r="RBF360" s="71"/>
      <c r="RBG360" s="71"/>
      <c r="RBH360" s="71"/>
      <c r="RBI360" s="71"/>
      <c r="RBJ360" s="71"/>
      <c r="RBK360" s="71"/>
      <c r="RBL360" s="71"/>
      <c r="RBM360" s="71"/>
      <c r="RBN360" s="71"/>
      <c r="RBO360" s="71"/>
      <c r="RBP360" s="71"/>
      <c r="RBQ360" s="71"/>
      <c r="RBR360" s="71"/>
      <c r="RBS360" s="71"/>
      <c r="RBT360" s="71"/>
      <c r="RBU360" s="71"/>
      <c r="RBV360" s="71"/>
      <c r="RBW360" s="71"/>
      <c r="RBX360" s="71"/>
      <c r="RBY360" s="71"/>
      <c r="RBZ360" s="71"/>
      <c r="RCA360" s="71"/>
      <c r="RCB360" s="71"/>
      <c r="RCC360" s="71"/>
      <c r="RCD360" s="71"/>
      <c r="RCE360" s="71"/>
      <c r="RCF360" s="71"/>
      <c r="RCG360" s="71"/>
      <c r="RCH360" s="71"/>
      <c r="RCI360" s="71"/>
      <c r="RCJ360" s="71"/>
      <c r="RCK360" s="71"/>
      <c r="RCL360" s="71"/>
      <c r="RCM360" s="71"/>
      <c r="RCN360" s="71"/>
      <c r="RCO360" s="71"/>
      <c r="RCP360" s="71"/>
      <c r="RCQ360" s="71"/>
      <c r="RCR360" s="71"/>
      <c r="RCS360" s="71"/>
      <c r="RCT360" s="71"/>
      <c r="RCU360" s="71"/>
      <c r="RCV360" s="71"/>
      <c r="RCW360" s="71"/>
      <c r="RCX360" s="71"/>
      <c r="RCY360" s="71"/>
      <c r="RCZ360" s="71"/>
      <c r="RDA360" s="71"/>
      <c r="RDB360" s="71"/>
      <c r="RDC360" s="71"/>
      <c r="RDD360" s="71"/>
      <c r="RDE360" s="71"/>
      <c r="RDF360" s="71"/>
      <c r="RDG360" s="71"/>
      <c r="RDH360" s="71"/>
      <c r="RDI360" s="71"/>
      <c r="RDJ360" s="71"/>
      <c r="RDK360" s="71"/>
      <c r="RDL360" s="71"/>
      <c r="RDM360" s="71"/>
      <c r="RDN360" s="71"/>
      <c r="RDO360" s="71"/>
      <c r="RDP360" s="71"/>
      <c r="RDQ360" s="71"/>
      <c r="RDR360" s="71"/>
      <c r="RDS360" s="71"/>
      <c r="RDT360" s="71"/>
      <c r="RDU360" s="71"/>
      <c r="RDV360" s="71"/>
      <c r="RDW360" s="71"/>
      <c r="RDX360" s="71"/>
      <c r="RDY360" s="71"/>
      <c r="RDZ360" s="71"/>
      <c r="REA360" s="71"/>
      <c r="REB360" s="71"/>
      <c r="REC360" s="71"/>
      <c r="RED360" s="71"/>
      <c r="REE360" s="71"/>
      <c r="REF360" s="71"/>
      <c r="REG360" s="71"/>
      <c r="REH360" s="71"/>
      <c r="REI360" s="71"/>
      <c r="REJ360" s="71"/>
      <c r="REK360" s="71"/>
      <c r="REL360" s="71"/>
      <c r="REM360" s="71"/>
      <c r="REN360" s="71"/>
      <c r="REO360" s="71"/>
      <c r="REP360" s="71"/>
      <c r="REQ360" s="71"/>
      <c r="RER360" s="71"/>
      <c r="RES360" s="71"/>
      <c r="RET360" s="71"/>
      <c r="REU360" s="71"/>
      <c r="REV360" s="71"/>
      <c r="REW360" s="71"/>
      <c r="REX360" s="71"/>
      <c r="REY360" s="71"/>
      <c r="REZ360" s="71"/>
      <c r="RFA360" s="71"/>
      <c r="RFB360" s="71"/>
      <c r="RFC360" s="71"/>
      <c r="RFD360" s="71"/>
      <c r="RFE360" s="71"/>
      <c r="RFF360" s="71"/>
      <c r="RFG360" s="71"/>
      <c r="RFH360" s="71"/>
      <c r="RFI360" s="71"/>
      <c r="RFJ360" s="71"/>
      <c r="RFK360" s="71"/>
      <c r="RFL360" s="71"/>
      <c r="RFM360" s="71"/>
      <c r="RFN360" s="71"/>
      <c r="RFO360" s="71"/>
      <c r="RFP360" s="71"/>
      <c r="RFQ360" s="71"/>
      <c r="RFR360" s="71"/>
      <c r="RFS360" s="71"/>
      <c r="RFT360" s="71"/>
      <c r="RFU360" s="71"/>
      <c r="RFV360" s="71"/>
      <c r="RFW360" s="71"/>
      <c r="RFX360" s="71"/>
      <c r="RFY360" s="71"/>
      <c r="RFZ360" s="71"/>
      <c r="RGA360" s="71"/>
      <c r="RGB360" s="71"/>
      <c r="RGC360" s="71"/>
      <c r="RGD360" s="71"/>
      <c r="RGE360" s="71"/>
      <c r="RGF360" s="71"/>
      <c r="RGG360" s="71"/>
      <c r="RGH360" s="71"/>
      <c r="RGI360" s="71"/>
      <c r="RGJ360" s="71"/>
      <c r="RGK360" s="71"/>
      <c r="RGL360" s="71"/>
      <c r="RGM360" s="71"/>
      <c r="RGN360" s="71"/>
      <c r="RGO360" s="71"/>
      <c r="RGP360" s="71"/>
      <c r="RGQ360" s="71"/>
      <c r="RGR360" s="71"/>
      <c r="RGS360" s="71"/>
      <c r="RGT360" s="71"/>
      <c r="RGU360" s="71"/>
      <c r="RGV360" s="71"/>
      <c r="RGW360" s="71"/>
      <c r="RGX360" s="71"/>
      <c r="RGY360" s="71"/>
      <c r="RGZ360" s="71"/>
      <c r="RHA360" s="71"/>
      <c r="RHB360" s="71"/>
      <c r="RHC360" s="71"/>
      <c r="RHD360" s="71"/>
      <c r="RHE360" s="71"/>
      <c r="RHF360" s="71"/>
      <c r="RHG360" s="71"/>
      <c r="RHH360" s="71"/>
      <c r="RHI360" s="71"/>
      <c r="RHJ360" s="71"/>
      <c r="RHK360" s="71"/>
      <c r="RHL360" s="71"/>
      <c r="RHM360" s="71"/>
      <c r="RHN360" s="71"/>
      <c r="RHO360" s="71"/>
      <c r="RHP360" s="71"/>
      <c r="RHQ360" s="71"/>
      <c r="RHR360" s="71"/>
      <c r="RHS360" s="71"/>
      <c r="RHT360" s="71"/>
      <c r="RHU360" s="71"/>
      <c r="RHV360" s="71"/>
      <c r="RHW360" s="71"/>
      <c r="RHX360" s="71"/>
      <c r="RHY360" s="71"/>
      <c r="RHZ360" s="71"/>
      <c r="RIA360" s="71"/>
      <c r="RIB360" s="71"/>
      <c r="RIC360" s="71"/>
      <c r="RID360" s="71"/>
      <c r="RIE360" s="71"/>
      <c r="RIF360" s="71"/>
      <c r="RIG360" s="71"/>
      <c r="RIH360" s="71"/>
      <c r="RII360" s="71"/>
      <c r="RIJ360" s="71"/>
      <c r="RIK360" s="71"/>
      <c r="RIL360" s="71"/>
      <c r="RIM360" s="71"/>
      <c r="RIN360" s="71"/>
      <c r="RIO360" s="71"/>
      <c r="RIP360" s="71"/>
      <c r="RIQ360" s="71"/>
      <c r="RIR360" s="71"/>
      <c r="RIS360" s="71"/>
      <c r="RIT360" s="71"/>
      <c r="RIU360" s="71"/>
      <c r="RIV360" s="71"/>
      <c r="RIW360" s="71"/>
      <c r="RIX360" s="71"/>
      <c r="RIY360" s="71"/>
      <c r="RIZ360" s="71"/>
      <c r="RJA360" s="71"/>
      <c r="RJB360" s="71"/>
      <c r="RJC360" s="71"/>
      <c r="RJD360" s="71"/>
      <c r="RJE360" s="71"/>
      <c r="RJF360" s="71"/>
      <c r="RJG360" s="71"/>
      <c r="RJH360" s="71"/>
      <c r="RJI360" s="71"/>
      <c r="RJJ360" s="71"/>
      <c r="RJK360" s="71"/>
      <c r="RJL360" s="71"/>
      <c r="RJM360" s="71"/>
      <c r="RJN360" s="71"/>
      <c r="RJO360" s="71"/>
      <c r="RJP360" s="71"/>
      <c r="RJQ360" s="71"/>
      <c r="RJR360" s="71"/>
      <c r="RJS360" s="71"/>
      <c r="RJT360" s="71"/>
      <c r="RJU360" s="71"/>
      <c r="RJV360" s="71"/>
      <c r="RJW360" s="71"/>
      <c r="RJX360" s="71"/>
      <c r="RJY360" s="71"/>
      <c r="RJZ360" s="71"/>
      <c r="RKA360" s="71"/>
      <c r="RKB360" s="71"/>
      <c r="RKC360" s="71"/>
      <c r="RKD360" s="71"/>
      <c r="RKE360" s="71"/>
      <c r="RKF360" s="71"/>
      <c r="RKG360" s="71"/>
      <c r="RKH360" s="71"/>
      <c r="RKI360" s="71"/>
      <c r="RKJ360" s="71"/>
      <c r="RKK360" s="71"/>
      <c r="RKL360" s="71"/>
      <c r="RKM360" s="71"/>
      <c r="RKN360" s="71"/>
      <c r="RKO360" s="71"/>
      <c r="RKP360" s="71"/>
      <c r="RKQ360" s="71"/>
      <c r="RKR360" s="71"/>
      <c r="RKS360" s="71"/>
      <c r="RKT360" s="71"/>
      <c r="RKU360" s="71"/>
      <c r="RKV360" s="71"/>
      <c r="RKW360" s="71"/>
      <c r="RKX360" s="71"/>
      <c r="RKY360" s="71"/>
      <c r="RKZ360" s="71"/>
      <c r="RLA360" s="71"/>
      <c r="RLB360" s="71"/>
      <c r="RLC360" s="71"/>
      <c r="RLD360" s="71"/>
      <c r="RLE360" s="71"/>
      <c r="RLF360" s="71"/>
      <c r="RLG360" s="71"/>
      <c r="RLH360" s="71"/>
      <c r="RLI360" s="71"/>
      <c r="RLJ360" s="71"/>
      <c r="RLK360" s="71"/>
      <c r="RLL360" s="71"/>
      <c r="RLM360" s="71"/>
      <c r="RLN360" s="71"/>
      <c r="RLO360" s="71"/>
      <c r="RLP360" s="71"/>
      <c r="RLQ360" s="71"/>
      <c r="RLR360" s="71"/>
      <c r="RLS360" s="71"/>
      <c r="RLT360" s="71"/>
      <c r="RLU360" s="71"/>
      <c r="RLV360" s="71"/>
      <c r="RLW360" s="71"/>
      <c r="RLX360" s="71"/>
      <c r="RLY360" s="71"/>
      <c r="RLZ360" s="71"/>
      <c r="RMA360" s="71"/>
      <c r="RMB360" s="71"/>
      <c r="RMC360" s="71"/>
      <c r="RMD360" s="71"/>
      <c r="RME360" s="71"/>
      <c r="RMF360" s="71"/>
      <c r="RMG360" s="71"/>
      <c r="RMH360" s="71"/>
      <c r="RMI360" s="71"/>
      <c r="RMJ360" s="71"/>
      <c r="RMK360" s="71"/>
      <c r="RML360" s="71"/>
      <c r="RMM360" s="71"/>
      <c r="RMN360" s="71"/>
      <c r="RMO360" s="71"/>
      <c r="RMP360" s="71"/>
      <c r="RMQ360" s="71"/>
      <c r="RMR360" s="71"/>
      <c r="RMS360" s="71"/>
      <c r="RMT360" s="71"/>
      <c r="RMU360" s="71"/>
      <c r="RMV360" s="71"/>
      <c r="RMW360" s="71"/>
      <c r="RMX360" s="71"/>
      <c r="RMY360" s="71"/>
      <c r="RMZ360" s="71"/>
      <c r="RNA360" s="71"/>
      <c r="RNB360" s="71"/>
      <c r="RNC360" s="71"/>
      <c r="RND360" s="71"/>
      <c r="RNE360" s="71"/>
      <c r="RNF360" s="71"/>
      <c r="RNG360" s="71"/>
      <c r="RNH360" s="71"/>
      <c r="RNI360" s="71"/>
      <c r="RNJ360" s="71"/>
      <c r="RNK360" s="71"/>
      <c r="RNL360" s="71"/>
      <c r="RNM360" s="71"/>
      <c r="RNN360" s="71"/>
      <c r="RNO360" s="71"/>
      <c r="RNP360" s="71"/>
      <c r="RNQ360" s="71"/>
      <c r="RNR360" s="71"/>
      <c r="RNS360" s="71"/>
      <c r="RNT360" s="71"/>
      <c r="RNU360" s="71"/>
      <c r="RNV360" s="71"/>
      <c r="RNW360" s="71"/>
      <c r="RNX360" s="71"/>
      <c r="RNY360" s="71"/>
      <c r="RNZ360" s="71"/>
      <c r="ROA360" s="71"/>
      <c r="ROB360" s="71"/>
      <c r="ROC360" s="71"/>
      <c r="ROD360" s="71"/>
      <c r="ROE360" s="71"/>
      <c r="ROF360" s="71"/>
      <c r="ROG360" s="71"/>
      <c r="ROH360" s="71"/>
      <c r="ROI360" s="71"/>
      <c r="ROJ360" s="71"/>
      <c r="ROK360" s="71"/>
      <c r="ROL360" s="71"/>
      <c r="ROM360" s="71"/>
      <c r="RON360" s="71"/>
      <c r="ROO360" s="71"/>
      <c r="ROP360" s="71"/>
      <c r="ROQ360" s="71"/>
      <c r="ROR360" s="71"/>
      <c r="ROS360" s="71"/>
      <c r="ROT360" s="71"/>
      <c r="ROU360" s="71"/>
      <c r="ROV360" s="71"/>
      <c r="ROW360" s="71"/>
      <c r="ROX360" s="71"/>
      <c r="ROY360" s="71"/>
      <c r="ROZ360" s="71"/>
      <c r="RPA360" s="71"/>
      <c r="RPB360" s="71"/>
      <c r="RPC360" s="71"/>
      <c r="RPD360" s="71"/>
      <c r="RPE360" s="71"/>
      <c r="RPF360" s="71"/>
      <c r="RPG360" s="71"/>
      <c r="RPH360" s="71"/>
      <c r="RPI360" s="71"/>
      <c r="RPJ360" s="71"/>
      <c r="RPK360" s="71"/>
      <c r="RPL360" s="71"/>
      <c r="RPM360" s="71"/>
      <c r="RPN360" s="71"/>
      <c r="RPO360" s="71"/>
      <c r="RPP360" s="71"/>
      <c r="RPQ360" s="71"/>
      <c r="RPR360" s="71"/>
      <c r="RPS360" s="71"/>
      <c r="RPT360" s="71"/>
      <c r="RPU360" s="71"/>
      <c r="RPV360" s="71"/>
      <c r="RPW360" s="71"/>
      <c r="RPX360" s="71"/>
      <c r="RPY360" s="71"/>
      <c r="RPZ360" s="71"/>
      <c r="RQA360" s="71"/>
      <c r="RQB360" s="71"/>
      <c r="RQC360" s="71"/>
      <c r="RQD360" s="71"/>
      <c r="RQE360" s="71"/>
      <c r="RQF360" s="71"/>
      <c r="RQG360" s="71"/>
      <c r="RQH360" s="71"/>
      <c r="RQI360" s="71"/>
      <c r="RQJ360" s="71"/>
      <c r="RQK360" s="71"/>
      <c r="RQL360" s="71"/>
      <c r="RQM360" s="71"/>
      <c r="RQN360" s="71"/>
      <c r="RQO360" s="71"/>
      <c r="RQP360" s="71"/>
      <c r="RQQ360" s="71"/>
      <c r="RQR360" s="71"/>
      <c r="RQS360" s="71"/>
      <c r="RQT360" s="71"/>
      <c r="RQU360" s="71"/>
      <c r="RQV360" s="71"/>
      <c r="RQW360" s="71"/>
      <c r="RQX360" s="71"/>
      <c r="RQY360" s="71"/>
      <c r="RQZ360" s="71"/>
      <c r="RRA360" s="71"/>
      <c r="RRB360" s="71"/>
      <c r="RRC360" s="71"/>
      <c r="RRD360" s="71"/>
      <c r="RRE360" s="71"/>
      <c r="RRF360" s="71"/>
      <c r="RRG360" s="71"/>
      <c r="RRH360" s="71"/>
      <c r="RRI360" s="71"/>
      <c r="RRJ360" s="71"/>
      <c r="RRK360" s="71"/>
      <c r="RRL360" s="71"/>
      <c r="RRM360" s="71"/>
      <c r="RRN360" s="71"/>
      <c r="RRO360" s="71"/>
      <c r="RRP360" s="71"/>
      <c r="RRQ360" s="71"/>
      <c r="RRR360" s="71"/>
      <c r="RRS360" s="71"/>
      <c r="RRT360" s="71"/>
      <c r="RRU360" s="71"/>
      <c r="RRV360" s="71"/>
      <c r="RRW360" s="71"/>
      <c r="RRX360" s="71"/>
      <c r="RRY360" s="71"/>
      <c r="RRZ360" s="71"/>
      <c r="RSA360" s="71"/>
      <c r="RSB360" s="71"/>
      <c r="RSC360" s="71"/>
      <c r="RSD360" s="71"/>
      <c r="RSE360" s="71"/>
      <c r="RSF360" s="71"/>
      <c r="RSG360" s="71"/>
      <c r="RSH360" s="71"/>
      <c r="RSI360" s="71"/>
      <c r="RSJ360" s="71"/>
      <c r="RSK360" s="71"/>
      <c r="RSL360" s="71"/>
      <c r="RSM360" s="71"/>
      <c r="RSN360" s="71"/>
      <c r="RSO360" s="71"/>
      <c r="RSP360" s="71"/>
      <c r="RSQ360" s="71"/>
      <c r="RSR360" s="71"/>
      <c r="RSS360" s="71"/>
      <c r="RST360" s="71"/>
      <c r="RSU360" s="71"/>
      <c r="RSV360" s="71"/>
      <c r="RSW360" s="71"/>
      <c r="RSX360" s="71"/>
      <c r="RSY360" s="71"/>
      <c r="RSZ360" s="71"/>
      <c r="RTA360" s="71"/>
      <c r="RTB360" s="71"/>
      <c r="RTC360" s="71"/>
      <c r="RTD360" s="71"/>
      <c r="RTE360" s="71"/>
      <c r="RTF360" s="71"/>
      <c r="RTG360" s="71"/>
      <c r="RTH360" s="71"/>
      <c r="RTI360" s="71"/>
      <c r="RTJ360" s="71"/>
      <c r="RTK360" s="71"/>
      <c r="RTL360" s="71"/>
      <c r="RTM360" s="71"/>
      <c r="RTN360" s="71"/>
      <c r="RTO360" s="71"/>
      <c r="RTP360" s="71"/>
      <c r="RTQ360" s="71"/>
      <c r="RTR360" s="71"/>
      <c r="RTS360" s="71"/>
      <c r="RTT360" s="71"/>
      <c r="RTU360" s="71"/>
      <c r="RTV360" s="71"/>
      <c r="RTW360" s="71"/>
      <c r="RTX360" s="71"/>
      <c r="RTY360" s="71"/>
      <c r="RTZ360" s="71"/>
      <c r="RUA360" s="71"/>
      <c r="RUB360" s="71"/>
      <c r="RUC360" s="71"/>
      <c r="RUD360" s="71"/>
      <c r="RUE360" s="71"/>
      <c r="RUF360" s="71"/>
      <c r="RUG360" s="71"/>
      <c r="RUH360" s="71"/>
      <c r="RUI360" s="71"/>
      <c r="RUJ360" s="71"/>
      <c r="RUK360" s="71"/>
      <c r="RUL360" s="71"/>
      <c r="RUM360" s="71"/>
      <c r="RUN360" s="71"/>
      <c r="RUO360" s="71"/>
      <c r="RUP360" s="71"/>
      <c r="RUQ360" s="71"/>
      <c r="RUR360" s="71"/>
      <c r="RUS360" s="71"/>
      <c r="RUT360" s="71"/>
      <c r="RUU360" s="71"/>
      <c r="RUV360" s="71"/>
      <c r="RUW360" s="71"/>
      <c r="RUX360" s="71"/>
      <c r="RUY360" s="71"/>
      <c r="RUZ360" s="71"/>
      <c r="RVA360" s="71"/>
      <c r="RVB360" s="71"/>
      <c r="RVC360" s="71"/>
      <c r="RVD360" s="71"/>
      <c r="RVE360" s="71"/>
      <c r="RVF360" s="71"/>
      <c r="RVG360" s="71"/>
      <c r="RVH360" s="71"/>
      <c r="RVI360" s="71"/>
      <c r="RVJ360" s="71"/>
      <c r="RVK360" s="71"/>
      <c r="RVL360" s="71"/>
      <c r="RVM360" s="71"/>
      <c r="RVN360" s="71"/>
      <c r="RVO360" s="71"/>
      <c r="RVP360" s="71"/>
      <c r="RVQ360" s="71"/>
      <c r="RVR360" s="71"/>
      <c r="RVS360" s="71"/>
      <c r="RVT360" s="71"/>
      <c r="RVU360" s="71"/>
      <c r="RVV360" s="71"/>
      <c r="RVW360" s="71"/>
      <c r="RVX360" s="71"/>
      <c r="RVY360" s="71"/>
      <c r="RVZ360" s="71"/>
      <c r="RWA360" s="71"/>
      <c r="RWB360" s="71"/>
      <c r="RWC360" s="71"/>
      <c r="RWD360" s="71"/>
      <c r="RWE360" s="71"/>
      <c r="RWF360" s="71"/>
      <c r="RWG360" s="71"/>
      <c r="RWH360" s="71"/>
      <c r="RWI360" s="71"/>
      <c r="RWJ360" s="71"/>
      <c r="RWK360" s="71"/>
      <c r="RWL360" s="71"/>
      <c r="RWM360" s="71"/>
      <c r="RWN360" s="71"/>
      <c r="RWO360" s="71"/>
      <c r="RWP360" s="71"/>
      <c r="RWQ360" s="71"/>
      <c r="RWR360" s="71"/>
      <c r="RWS360" s="71"/>
      <c r="RWT360" s="71"/>
      <c r="RWU360" s="71"/>
      <c r="RWV360" s="71"/>
      <c r="RWW360" s="71"/>
      <c r="RWX360" s="71"/>
      <c r="RWY360" s="71"/>
      <c r="RWZ360" s="71"/>
      <c r="RXA360" s="71"/>
      <c r="RXB360" s="71"/>
      <c r="RXC360" s="71"/>
      <c r="RXD360" s="71"/>
      <c r="RXE360" s="71"/>
      <c r="RXF360" s="71"/>
      <c r="RXG360" s="71"/>
      <c r="RXH360" s="71"/>
      <c r="RXI360" s="71"/>
      <c r="RXJ360" s="71"/>
      <c r="RXK360" s="71"/>
      <c r="RXL360" s="71"/>
      <c r="RXM360" s="71"/>
      <c r="RXN360" s="71"/>
      <c r="RXO360" s="71"/>
      <c r="RXP360" s="71"/>
      <c r="RXQ360" s="71"/>
      <c r="RXR360" s="71"/>
      <c r="RXS360" s="71"/>
      <c r="RXT360" s="71"/>
      <c r="RXU360" s="71"/>
      <c r="RXV360" s="71"/>
      <c r="RXW360" s="71"/>
      <c r="RXX360" s="71"/>
      <c r="RXY360" s="71"/>
      <c r="RXZ360" s="71"/>
      <c r="RYA360" s="71"/>
      <c r="RYB360" s="71"/>
      <c r="RYC360" s="71"/>
      <c r="RYD360" s="71"/>
      <c r="RYE360" s="71"/>
      <c r="RYF360" s="71"/>
      <c r="RYG360" s="71"/>
      <c r="RYH360" s="71"/>
      <c r="RYI360" s="71"/>
      <c r="RYJ360" s="71"/>
      <c r="RYK360" s="71"/>
      <c r="RYL360" s="71"/>
      <c r="RYM360" s="71"/>
      <c r="RYN360" s="71"/>
      <c r="RYO360" s="71"/>
      <c r="RYP360" s="71"/>
      <c r="RYQ360" s="71"/>
      <c r="RYR360" s="71"/>
      <c r="RYS360" s="71"/>
      <c r="RYT360" s="71"/>
      <c r="RYU360" s="71"/>
      <c r="RYV360" s="71"/>
      <c r="RYW360" s="71"/>
      <c r="RYX360" s="71"/>
      <c r="RYY360" s="71"/>
      <c r="RYZ360" s="71"/>
      <c r="RZA360" s="71"/>
      <c r="RZB360" s="71"/>
      <c r="RZC360" s="71"/>
      <c r="RZD360" s="71"/>
      <c r="RZE360" s="71"/>
      <c r="RZF360" s="71"/>
      <c r="RZG360" s="71"/>
      <c r="RZH360" s="71"/>
      <c r="RZI360" s="71"/>
      <c r="RZJ360" s="71"/>
      <c r="RZK360" s="71"/>
      <c r="RZL360" s="71"/>
      <c r="RZM360" s="71"/>
      <c r="RZN360" s="71"/>
      <c r="RZO360" s="71"/>
      <c r="RZP360" s="71"/>
      <c r="RZQ360" s="71"/>
      <c r="RZR360" s="71"/>
      <c r="RZS360" s="71"/>
      <c r="RZT360" s="71"/>
      <c r="RZU360" s="71"/>
      <c r="RZV360" s="71"/>
      <c r="RZW360" s="71"/>
      <c r="RZX360" s="71"/>
      <c r="RZY360" s="71"/>
      <c r="RZZ360" s="71"/>
      <c r="SAA360" s="71"/>
      <c r="SAB360" s="71"/>
      <c r="SAC360" s="71"/>
      <c r="SAD360" s="71"/>
      <c r="SAE360" s="71"/>
      <c r="SAF360" s="71"/>
      <c r="SAG360" s="71"/>
      <c r="SAH360" s="71"/>
      <c r="SAI360" s="71"/>
      <c r="SAJ360" s="71"/>
      <c r="SAK360" s="71"/>
      <c r="SAL360" s="71"/>
      <c r="SAM360" s="71"/>
      <c r="SAN360" s="71"/>
      <c r="SAO360" s="71"/>
      <c r="SAP360" s="71"/>
      <c r="SAQ360" s="71"/>
      <c r="SAR360" s="71"/>
      <c r="SAS360" s="71"/>
      <c r="SAT360" s="71"/>
      <c r="SAU360" s="71"/>
      <c r="SAV360" s="71"/>
      <c r="SAW360" s="71"/>
      <c r="SAX360" s="71"/>
      <c r="SAY360" s="71"/>
      <c r="SAZ360" s="71"/>
      <c r="SBA360" s="71"/>
      <c r="SBB360" s="71"/>
      <c r="SBC360" s="71"/>
      <c r="SBD360" s="71"/>
      <c r="SBE360" s="71"/>
      <c r="SBF360" s="71"/>
      <c r="SBG360" s="71"/>
      <c r="SBH360" s="71"/>
      <c r="SBI360" s="71"/>
      <c r="SBJ360" s="71"/>
      <c r="SBK360" s="71"/>
      <c r="SBL360" s="71"/>
      <c r="SBM360" s="71"/>
      <c r="SBN360" s="71"/>
      <c r="SBO360" s="71"/>
      <c r="SBP360" s="71"/>
      <c r="SBQ360" s="71"/>
      <c r="SBR360" s="71"/>
      <c r="SBS360" s="71"/>
      <c r="SBT360" s="71"/>
      <c r="SBU360" s="71"/>
      <c r="SBV360" s="71"/>
      <c r="SBW360" s="71"/>
      <c r="SBX360" s="71"/>
      <c r="SBY360" s="71"/>
      <c r="SBZ360" s="71"/>
      <c r="SCA360" s="71"/>
      <c r="SCB360" s="71"/>
      <c r="SCC360" s="71"/>
      <c r="SCD360" s="71"/>
      <c r="SCE360" s="71"/>
      <c r="SCF360" s="71"/>
      <c r="SCG360" s="71"/>
      <c r="SCH360" s="71"/>
      <c r="SCI360" s="71"/>
      <c r="SCJ360" s="71"/>
      <c r="SCK360" s="71"/>
      <c r="SCL360" s="71"/>
      <c r="SCM360" s="71"/>
      <c r="SCN360" s="71"/>
      <c r="SCO360" s="71"/>
      <c r="SCP360" s="71"/>
      <c r="SCQ360" s="71"/>
      <c r="SCR360" s="71"/>
      <c r="SCS360" s="71"/>
      <c r="SCT360" s="71"/>
      <c r="SCU360" s="71"/>
      <c r="SCV360" s="71"/>
      <c r="SCW360" s="71"/>
      <c r="SCX360" s="71"/>
      <c r="SCY360" s="71"/>
      <c r="SCZ360" s="71"/>
      <c r="SDA360" s="71"/>
      <c r="SDB360" s="71"/>
      <c r="SDC360" s="71"/>
      <c r="SDD360" s="71"/>
      <c r="SDE360" s="71"/>
      <c r="SDF360" s="71"/>
      <c r="SDG360" s="71"/>
      <c r="SDH360" s="71"/>
      <c r="SDI360" s="71"/>
      <c r="SDJ360" s="71"/>
      <c r="SDK360" s="71"/>
      <c r="SDL360" s="71"/>
      <c r="SDM360" s="71"/>
      <c r="SDN360" s="71"/>
      <c r="SDO360" s="71"/>
      <c r="SDP360" s="71"/>
      <c r="SDQ360" s="71"/>
      <c r="SDR360" s="71"/>
      <c r="SDS360" s="71"/>
      <c r="SDT360" s="71"/>
      <c r="SDU360" s="71"/>
      <c r="SDV360" s="71"/>
      <c r="SDW360" s="71"/>
      <c r="SDX360" s="71"/>
      <c r="SDY360" s="71"/>
      <c r="SDZ360" s="71"/>
      <c r="SEA360" s="71"/>
      <c r="SEB360" s="71"/>
      <c r="SEC360" s="71"/>
      <c r="SED360" s="71"/>
      <c r="SEE360" s="71"/>
      <c r="SEF360" s="71"/>
      <c r="SEG360" s="71"/>
      <c r="SEH360" s="71"/>
      <c r="SEI360" s="71"/>
      <c r="SEJ360" s="71"/>
      <c r="SEK360" s="71"/>
      <c r="SEL360" s="71"/>
      <c r="SEM360" s="71"/>
      <c r="SEN360" s="71"/>
      <c r="SEO360" s="71"/>
      <c r="SEP360" s="71"/>
      <c r="SEQ360" s="71"/>
      <c r="SER360" s="71"/>
      <c r="SES360" s="71"/>
      <c r="SET360" s="71"/>
      <c r="SEU360" s="71"/>
      <c r="SEV360" s="71"/>
      <c r="SEW360" s="71"/>
      <c r="SEX360" s="71"/>
      <c r="SEY360" s="71"/>
      <c r="SEZ360" s="71"/>
      <c r="SFA360" s="71"/>
      <c r="SFB360" s="71"/>
      <c r="SFC360" s="71"/>
      <c r="SFD360" s="71"/>
      <c r="SFE360" s="71"/>
      <c r="SFF360" s="71"/>
      <c r="SFG360" s="71"/>
      <c r="SFH360" s="71"/>
      <c r="SFI360" s="71"/>
      <c r="SFJ360" s="71"/>
      <c r="SFK360" s="71"/>
      <c r="SFL360" s="71"/>
      <c r="SFM360" s="71"/>
      <c r="SFN360" s="71"/>
      <c r="SFO360" s="71"/>
      <c r="SFP360" s="71"/>
      <c r="SFQ360" s="71"/>
      <c r="SFR360" s="71"/>
      <c r="SFS360" s="71"/>
      <c r="SFT360" s="71"/>
      <c r="SFU360" s="71"/>
      <c r="SFV360" s="71"/>
      <c r="SFW360" s="71"/>
      <c r="SFX360" s="71"/>
      <c r="SFY360" s="71"/>
      <c r="SFZ360" s="71"/>
      <c r="SGA360" s="71"/>
      <c r="SGB360" s="71"/>
      <c r="SGC360" s="71"/>
      <c r="SGD360" s="71"/>
      <c r="SGE360" s="71"/>
      <c r="SGF360" s="71"/>
      <c r="SGG360" s="71"/>
      <c r="SGH360" s="71"/>
      <c r="SGI360" s="71"/>
      <c r="SGJ360" s="71"/>
      <c r="SGK360" s="71"/>
      <c r="SGL360" s="71"/>
      <c r="SGM360" s="71"/>
      <c r="SGN360" s="71"/>
      <c r="SGO360" s="71"/>
      <c r="SGP360" s="71"/>
      <c r="SGQ360" s="71"/>
      <c r="SGR360" s="71"/>
      <c r="SGS360" s="71"/>
      <c r="SGT360" s="71"/>
      <c r="SGU360" s="71"/>
      <c r="SGV360" s="71"/>
      <c r="SGW360" s="71"/>
      <c r="SGX360" s="71"/>
      <c r="SGY360" s="71"/>
      <c r="SGZ360" s="71"/>
      <c r="SHA360" s="71"/>
      <c r="SHB360" s="71"/>
      <c r="SHC360" s="71"/>
      <c r="SHD360" s="71"/>
      <c r="SHE360" s="71"/>
      <c r="SHF360" s="71"/>
      <c r="SHG360" s="71"/>
      <c r="SHH360" s="71"/>
      <c r="SHI360" s="71"/>
      <c r="SHJ360" s="71"/>
      <c r="SHK360" s="71"/>
      <c r="SHL360" s="71"/>
      <c r="SHM360" s="71"/>
      <c r="SHN360" s="71"/>
      <c r="SHO360" s="71"/>
      <c r="SHP360" s="71"/>
      <c r="SHQ360" s="71"/>
      <c r="SHR360" s="71"/>
      <c r="SHS360" s="71"/>
      <c r="SHT360" s="71"/>
      <c r="SHU360" s="71"/>
      <c r="SHV360" s="71"/>
      <c r="SHW360" s="71"/>
      <c r="SHX360" s="71"/>
      <c r="SHY360" s="71"/>
      <c r="SHZ360" s="71"/>
      <c r="SIA360" s="71"/>
      <c r="SIB360" s="71"/>
      <c r="SIC360" s="71"/>
      <c r="SID360" s="71"/>
      <c r="SIE360" s="71"/>
      <c r="SIF360" s="71"/>
      <c r="SIG360" s="71"/>
      <c r="SIH360" s="71"/>
      <c r="SII360" s="71"/>
      <c r="SIJ360" s="71"/>
      <c r="SIK360" s="71"/>
      <c r="SIL360" s="71"/>
      <c r="SIM360" s="71"/>
      <c r="SIN360" s="71"/>
      <c r="SIO360" s="71"/>
      <c r="SIP360" s="71"/>
      <c r="SIQ360" s="71"/>
      <c r="SIR360" s="71"/>
      <c r="SIS360" s="71"/>
      <c r="SIT360" s="71"/>
      <c r="SIU360" s="71"/>
      <c r="SIV360" s="71"/>
      <c r="SIW360" s="71"/>
      <c r="SIX360" s="71"/>
      <c r="SIY360" s="71"/>
      <c r="SIZ360" s="71"/>
      <c r="SJA360" s="71"/>
      <c r="SJB360" s="71"/>
      <c r="SJC360" s="71"/>
      <c r="SJD360" s="71"/>
      <c r="SJE360" s="71"/>
      <c r="SJF360" s="71"/>
      <c r="SJG360" s="71"/>
      <c r="SJH360" s="71"/>
      <c r="SJI360" s="71"/>
      <c r="SJJ360" s="71"/>
      <c r="SJK360" s="71"/>
      <c r="SJL360" s="71"/>
      <c r="SJM360" s="71"/>
      <c r="SJN360" s="71"/>
      <c r="SJO360" s="71"/>
      <c r="SJP360" s="71"/>
      <c r="SJQ360" s="71"/>
      <c r="SJR360" s="71"/>
      <c r="SJS360" s="71"/>
      <c r="SJT360" s="71"/>
      <c r="SJU360" s="71"/>
      <c r="SJV360" s="71"/>
      <c r="SJW360" s="71"/>
      <c r="SJX360" s="71"/>
      <c r="SJY360" s="71"/>
      <c r="SJZ360" s="71"/>
      <c r="SKA360" s="71"/>
      <c r="SKB360" s="71"/>
      <c r="SKC360" s="71"/>
      <c r="SKD360" s="71"/>
      <c r="SKE360" s="71"/>
      <c r="SKF360" s="71"/>
      <c r="SKG360" s="71"/>
      <c r="SKH360" s="71"/>
      <c r="SKI360" s="71"/>
      <c r="SKJ360" s="71"/>
      <c r="SKK360" s="71"/>
      <c r="SKL360" s="71"/>
      <c r="SKM360" s="71"/>
      <c r="SKN360" s="71"/>
      <c r="SKO360" s="71"/>
      <c r="SKP360" s="71"/>
      <c r="SKQ360" s="71"/>
      <c r="SKR360" s="71"/>
      <c r="SKS360" s="71"/>
      <c r="SKT360" s="71"/>
      <c r="SKU360" s="71"/>
      <c r="SKV360" s="71"/>
      <c r="SKW360" s="71"/>
      <c r="SKX360" s="71"/>
      <c r="SKY360" s="71"/>
      <c r="SKZ360" s="71"/>
      <c r="SLA360" s="71"/>
      <c r="SLB360" s="71"/>
      <c r="SLC360" s="71"/>
      <c r="SLD360" s="71"/>
      <c r="SLE360" s="71"/>
      <c r="SLF360" s="71"/>
      <c r="SLG360" s="71"/>
      <c r="SLH360" s="71"/>
      <c r="SLI360" s="71"/>
      <c r="SLJ360" s="71"/>
      <c r="SLK360" s="71"/>
      <c r="SLL360" s="71"/>
      <c r="SLM360" s="71"/>
      <c r="SLN360" s="71"/>
      <c r="SLO360" s="71"/>
      <c r="SLP360" s="71"/>
      <c r="SLQ360" s="71"/>
      <c r="SLR360" s="71"/>
      <c r="SLS360" s="71"/>
      <c r="SLT360" s="71"/>
      <c r="SLU360" s="71"/>
      <c r="SLV360" s="71"/>
      <c r="SLW360" s="71"/>
      <c r="SLX360" s="71"/>
      <c r="SLY360" s="71"/>
      <c r="SLZ360" s="71"/>
      <c r="SMA360" s="71"/>
      <c r="SMB360" s="71"/>
      <c r="SMC360" s="71"/>
      <c r="SMD360" s="71"/>
      <c r="SME360" s="71"/>
      <c r="SMF360" s="71"/>
      <c r="SMG360" s="71"/>
      <c r="SMH360" s="71"/>
      <c r="SMI360" s="71"/>
      <c r="SMJ360" s="71"/>
      <c r="SMK360" s="71"/>
      <c r="SML360" s="71"/>
      <c r="SMM360" s="71"/>
      <c r="SMN360" s="71"/>
      <c r="SMO360" s="71"/>
      <c r="SMP360" s="71"/>
      <c r="SMQ360" s="71"/>
      <c r="SMR360" s="71"/>
      <c r="SMS360" s="71"/>
      <c r="SMT360" s="71"/>
      <c r="SMU360" s="71"/>
      <c r="SMV360" s="71"/>
      <c r="SMW360" s="71"/>
      <c r="SMX360" s="71"/>
      <c r="SMY360" s="71"/>
      <c r="SMZ360" s="71"/>
      <c r="SNA360" s="71"/>
      <c r="SNB360" s="71"/>
      <c r="SNC360" s="71"/>
      <c r="SND360" s="71"/>
      <c r="SNE360" s="71"/>
      <c r="SNF360" s="71"/>
      <c r="SNG360" s="71"/>
      <c r="SNH360" s="71"/>
      <c r="SNI360" s="71"/>
      <c r="SNJ360" s="71"/>
      <c r="SNK360" s="71"/>
      <c r="SNL360" s="71"/>
      <c r="SNM360" s="71"/>
      <c r="SNN360" s="71"/>
      <c r="SNO360" s="71"/>
      <c r="SNP360" s="71"/>
      <c r="SNQ360" s="71"/>
      <c r="SNR360" s="71"/>
      <c r="SNS360" s="71"/>
      <c r="SNT360" s="71"/>
      <c r="SNU360" s="71"/>
      <c r="SNV360" s="71"/>
      <c r="SNW360" s="71"/>
      <c r="SNX360" s="71"/>
      <c r="SNY360" s="71"/>
      <c r="SNZ360" s="71"/>
      <c r="SOA360" s="71"/>
      <c r="SOB360" s="71"/>
      <c r="SOC360" s="71"/>
      <c r="SOD360" s="71"/>
      <c r="SOE360" s="71"/>
      <c r="SOF360" s="71"/>
      <c r="SOG360" s="71"/>
      <c r="SOH360" s="71"/>
      <c r="SOI360" s="71"/>
      <c r="SOJ360" s="71"/>
      <c r="SOK360" s="71"/>
      <c r="SOL360" s="71"/>
      <c r="SOM360" s="71"/>
      <c r="SON360" s="71"/>
      <c r="SOO360" s="71"/>
      <c r="SOP360" s="71"/>
      <c r="SOQ360" s="71"/>
      <c r="SOR360" s="71"/>
      <c r="SOS360" s="71"/>
      <c r="SOT360" s="71"/>
      <c r="SOU360" s="71"/>
      <c r="SOV360" s="71"/>
      <c r="SOW360" s="71"/>
      <c r="SOX360" s="71"/>
      <c r="SOY360" s="71"/>
      <c r="SOZ360" s="71"/>
      <c r="SPA360" s="71"/>
      <c r="SPB360" s="71"/>
      <c r="SPC360" s="71"/>
      <c r="SPD360" s="71"/>
      <c r="SPE360" s="71"/>
      <c r="SPF360" s="71"/>
      <c r="SPG360" s="71"/>
      <c r="SPH360" s="71"/>
      <c r="SPI360" s="71"/>
      <c r="SPJ360" s="71"/>
      <c r="SPK360" s="71"/>
      <c r="SPL360" s="71"/>
      <c r="SPM360" s="71"/>
      <c r="SPN360" s="71"/>
      <c r="SPO360" s="71"/>
      <c r="SPP360" s="71"/>
      <c r="SPQ360" s="71"/>
      <c r="SPR360" s="71"/>
      <c r="SPS360" s="71"/>
      <c r="SPT360" s="71"/>
      <c r="SPU360" s="71"/>
      <c r="SPV360" s="71"/>
      <c r="SPW360" s="71"/>
      <c r="SPX360" s="71"/>
      <c r="SPY360" s="71"/>
      <c r="SPZ360" s="71"/>
      <c r="SQA360" s="71"/>
      <c r="SQB360" s="71"/>
      <c r="SQC360" s="71"/>
      <c r="SQD360" s="71"/>
      <c r="SQE360" s="71"/>
      <c r="SQF360" s="71"/>
      <c r="SQG360" s="71"/>
      <c r="SQH360" s="71"/>
      <c r="SQI360" s="71"/>
      <c r="SQJ360" s="71"/>
      <c r="SQK360" s="71"/>
      <c r="SQL360" s="71"/>
      <c r="SQM360" s="71"/>
      <c r="SQN360" s="71"/>
      <c r="SQO360" s="71"/>
      <c r="SQP360" s="71"/>
      <c r="SQQ360" s="71"/>
      <c r="SQR360" s="71"/>
      <c r="SQS360" s="71"/>
      <c r="SQT360" s="71"/>
      <c r="SQU360" s="71"/>
      <c r="SQV360" s="71"/>
      <c r="SQW360" s="71"/>
      <c r="SQX360" s="71"/>
      <c r="SQY360" s="71"/>
      <c r="SQZ360" s="71"/>
      <c r="SRA360" s="71"/>
      <c r="SRB360" s="71"/>
      <c r="SRC360" s="71"/>
      <c r="SRD360" s="71"/>
      <c r="SRE360" s="71"/>
      <c r="SRF360" s="71"/>
      <c r="SRG360" s="71"/>
      <c r="SRH360" s="71"/>
      <c r="SRI360" s="71"/>
      <c r="SRJ360" s="71"/>
      <c r="SRK360" s="71"/>
      <c r="SRL360" s="71"/>
      <c r="SRM360" s="71"/>
      <c r="SRN360" s="71"/>
      <c r="SRO360" s="71"/>
      <c r="SRP360" s="71"/>
      <c r="SRQ360" s="71"/>
      <c r="SRR360" s="71"/>
      <c r="SRS360" s="71"/>
      <c r="SRT360" s="71"/>
      <c r="SRU360" s="71"/>
      <c r="SRV360" s="71"/>
      <c r="SRW360" s="71"/>
      <c r="SRX360" s="71"/>
      <c r="SRY360" s="71"/>
      <c r="SRZ360" s="71"/>
      <c r="SSA360" s="71"/>
      <c r="SSB360" s="71"/>
      <c r="SSC360" s="71"/>
      <c r="SSD360" s="71"/>
      <c r="SSE360" s="71"/>
      <c r="SSF360" s="71"/>
      <c r="SSG360" s="71"/>
      <c r="SSH360" s="71"/>
      <c r="SSI360" s="71"/>
      <c r="SSJ360" s="71"/>
      <c r="SSK360" s="71"/>
      <c r="SSL360" s="71"/>
      <c r="SSM360" s="71"/>
      <c r="SSN360" s="71"/>
      <c r="SSO360" s="71"/>
      <c r="SSP360" s="71"/>
      <c r="SSQ360" s="71"/>
      <c r="SSR360" s="71"/>
      <c r="SSS360" s="71"/>
      <c r="SST360" s="71"/>
      <c r="SSU360" s="71"/>
      <c r="SSV360" s="71"/>
      <c r="SSW360" s="71"/>
      <c r="SSX360" s="71"/>
      <c r="SSY360" s="71"/>
      <c r="SSZ360" s="71"/>
      <c r="STA360" s="71"/>
      <c r="STB360" s="71"/>
      <c r="STC360" s="71"/>
      <c r="STD360" s="71"/>
      <c r="STE360" s="71"/>
      <c r="STF360" s="71"/>
      <c r="STG360" s="71"/>
      <c r="STH360" s="71"/>
      <c r="STI360" s="71"/>
      <c r="STJ360" s="71"/>
      <c r="STK360" s="71"/>
      <c r="STL360" s="71"/>
      <c r="STM360" s="71"/>
      <c r="STN360" s="71"/>
      <c r="STO360" s="71"/>
      <c r="STP360" s="71"/>
      <c r="STQ360" s="71"/>
      <c r="STR360" s="71"/>
      <c r="STS360" s="71"/>
      <c r="STT360" s="71"/>
      <c r="STU360" s="71"/>
      <c r="STV360" s="71"/>
      <c r="STW360" s="71"/>
      <c r="STX360" s="71"/>
      <c r="STY360" s="71"/>
      <c r="STZ360" s="71"/>
      <c r="SUA360" s="71"/>
      <c r="SUB360" s="71"/>
      <c r="SUC360" s="71"/>
      <c r="SUD360" s="71"/>
      <c r="SUE360" s="71"/>
      <c r="SUF360" s="71"/>
      <c r="SUG360" s="71"/>
      <c r="SUH360" s="71"/>
      <c r="SUI360" s="71"/>
      <c r="SUJ360" s="71"/>
      <c r="SUK360" s="71"/>
      <c r="SUL360" s="71"/>
      <c r="SUM360" s="71"/>
      <c r="SUN360" s="71"/>
      <c r="SUO360" s="71"/>
      <c r="SUP360" s="71"/>
      <c r="SUQ360" s="71"/>
      <c r="SUR360" s="71"/>
      <c r="SUS360" s="71"/>
      <c r="SUT360" s="71"/>
      <c r="SUU360" s="71"/>
      <c r="SUV360" s="71"/>
      <c r="SUW360" s="71"/>
      <c r="SUX360" s="71"/>
      <c r="SUY360" s="71"/>
      <c r="SUZ360" s="71"/>
      <c r="SVA360" s="71"/>
      <c r="SVB360" s="71"/>
      <c r="SVC360" s="71"/>
      <c r="SVD360" s="71"/>
      <c r="SVE360" s="71"/>
      <c r="SVF360" s="71"/>
      <c r="SVG360" s="71"/>
      <c r="SVH360" s="71"/>
      <c r="SVI360" s="71"/>
      <c r="SVJ360" s="71"/>
      <c r="SVK360" s="71"/>
      <c r="SVL360" s="71"/>
      <c r="SVM360" s="71"/>
      <c r="SVN360" s="71"/>
      <c r="SVO360" s="71"/>
      <c r="SVP360" s="71"/>
      <c r="SVQ360" s="71"/>
      <c r="SVR360" s="71"/>
      <c r="SVS360" s="71"/>
      <c r="SVT360" s="71"/>
      <c r="SVU360" s="71"/>
      <c r="SVV360" s="71"/>
      <c r="SVW360" s="71"/>
      <c r="SVX360" s="71"/>
      <c r="SVY360" s="71"/>
      <c r="SVZ360" s="71"/>
      <c r="SWA360" s="71"/>
      <c r="SWB360" s="71"/>
      <c r="SWC360" s="71"/>
      <c r="SWD360" s="71"/>
      <c r="SWE360" s="71"/>
      <c r="SWF360" s="71"/>
      <c r="SWG360" s="71"/>
      <c r="SWH360" s="71"/>
      <c r="SWI360" s="71"/>
      <c r="SWJ360" s="71"/>
      <c r="SWK360" s="71"/>
      <c r="SWL360" s="71"/>
      <c r="SWM360" s="71"/>
      <c r="SWN360" s="71"/>
      <c r="SWO360" s="71"/>
      <c r="SWP360" s="71"/>
      <c r="SWQ360" s="71"/>
      <c r="SWR360" s="71"/>
      <c r="SWS360" s="71"/>
      <c r="SWT360" s="71"/>
      <c r="SWU360" s="71"/>
      <c r="SWV360" s="71"/>
      <c r="SWW360" s="71"/>
      <c r="SWX360" s="71"/>
      <c r="SWY360" s="71"/>
      <c r="SWZ360" s="71"/>
      <c r="SXA360" s="71"/>
      <c r="SXB360" s="71"/>
      <c r="SXC360" s="71"/>
      <c r="SXD360" s="71"/>
      <c r="SXE360" s="71"/>
      <c r="SXF360" s="71"/>
      <c r="SXG360" s="71"/>
      <c r="SXH360" s="71"/>
      <c r="SXI360" s="71"/>
      <c r="SXJ360" s="71"/>
      <c r="SXK360" s="71"/>
      <c r="SXL360" s="71"/>
      <c r="SXM360" s="71"/>
      <c r="SXN360" s="71"/>
      <c r="SXO360" s="71"/>
      <c r="SXP360" s="71"/>
      <c r="SXQ360" s="71"/>
      <c r="SXR360" s="71"/>
      <c r="SXS360" s="71"/>
      <c r="SXT360" s="71"/>
      <c r="SXU360" s="71"/>
      <c r="SXV360" s="71"/>
      <c r="SXW360" s="71"/>
      <c r="SXX360" s="71"/>
      <c r="SXY360" s="71"/>
      <c r="SXZ360" s="71"/>
      <c r="SYA360" s="71"/>
      <c r="SYB360" s="71"/>
      <c r="SYC360" s="71"/>
      <c r="SYD360" s="71"/>
      <c r="SYE360" s="71"/>
      <c r="SYF360" s="71"/>
      <c r="SYG360" s="71"/>
      <c r="SYH360" s="71"/>
      <c r="SYI360" s="71"/>
      <c r="SYJ360" s="71"/>
      <c r="SYK360" s="71"/>
      <c r="SYL360" s="71"/>
      <c r="SYM360" s="71"/>
      <c r="SYN360" s="71"/>
      <c r="SYO360" s="71"/>
      <c r="SYP360" s="71"/>
      <c r="SYQ360" s="71"/>
      <c r="SYR360" s="71"/>
      <c r="SYS360" s="71"/>
      <c r="SYT360" s="71"/>
      <c r="SYU360" s="71"/>
      <c r="SYV360" s="71"/>
      <c r="SYW360" s="71"/>
      <c r="SYX360" s="71"/>
      <c r="SYY360" s="71"/>
      <c r="SYZ360" s="71"/>
      <c r="SZA360" s="71"/>
      <c r="SZB360" s="71"/>
      <c r="SZC360" s="71"/>
      <c r="SZD360" s="71"/>
      <c r="SZE360" s="71"/>
      <c r="SZF360" s="71"/>
      <c r="SZG360" s="71"/>
      <c r="SZH360" s="71"/>
      <c r="SZI360" s="71"/>
      <c r="SZJ360" s="71"/>
      <c r="SZK360" s="71"/>
      <c r="SZL360" s="71"/>
      <c r="SZM360" s="71"/>
      <c r="SZN360" s="71"/>
      <c r="SZO360" s="71"/>
      <c r="SZP360" s="71"/>
      <c r="SZQ360" s="71"/>
      <c r="SZR360" s="71"/>
      <c r="SZS360" s="71"/>
      <c r="SZT360" s="71"/>
      <c r="SZU360" s="71"/>
      <c r="SZV360" s="71"/>
      <c r="SZW360" s="71"/>
      <c r="SZX360" s="71"/>
      <c r="SZY360" s="71"/>
      <c r="SZZ360" s="71"/>
      <c r="TAA360" s="71"/>
      <c r="TAB360" s="71"/>
      <c r="TAC360" s="71"/>
      <c r="TAD360" s="71"/>
      <c r="TAE360" s="71"/>
      <c r="TAF360" s="71"/>
      <c r="TAG360" s="71"/>
      <c r="TAH360" s="71"/>
      <c r="TAI360" s="71"/>
      <c r="TAJ360" s="71"/>
      <c r="TAK360" s="71"/>
      <c r="TAL360" s="71"/>
      <c r="TAM360" s="71"/>
      <c r="TAN360" s="71"/>
      <c r="TAO360" s="71"/>
      <c r="TAP360" s="71"/>
      <c r="TAQ360" s="71"/>
      <c r="TAR360" s="71"/>
      <c r="TAS360" s="71"/>
      <c r="TAT360" s="71"/>
      <c r="TAU360" s="71"/>
      <c r="TAV360" s="71"/>
      <c r="TAW360" s="71"/>
      <c r="TAX360" s="71"/>
      <c r="TAY360" s="71"/>
      <c r="TAZ360" s="71"/>
      <c r="TBA360" s="71"/>
      <c r="TBB360" s="71"/>
      <c r="TBC360" s="71"/>
      <c r="TBD360" s="71"/>
      <c r="TBE360" s="71"/>
      <c r="TBF360" s="71"/>
      <c r="TBG360" s="71"/>
      <c r="TBH360" s="71"/>
      <c r="TBI360" s="71"/>
      <c r="TBJ360" s="71"/>
      <c r="TBK360" s="71"/>
      <c r="TBL360" s="71"/>
      <c r="TBM360" s="71"/>
      <c r="TBN360" s="71"/>
      <c r="TBO360" s="71"/>
      <c r="TBP360" s="71"/>
      <c r="TBQ360" s="71"/>
      <c r="TBR360" s="71"/>
      <c r="TBS360" s="71"/>
      <c r="TBT360" s="71"/>
      <c r="TBU360" s="71"/>
      <c r="TBV360" s="71"/>
      <c r="TBW360" s="71"/>
      <c r="TBX360" s="71"/>
      <c r="TBY360" s="71"/>
      <c r="TBZ360" s="71"/>
      <c r="TCA360" s="71"/>
      <c r="TCB360" s="71"/>
      <c r="TCC360" s="71"/>
      <c r="TCD360" s="71"/>
      <c r="TCE360" s="71"/>
      <c r="TCF360" s="71"/>
      <c r="TCG360" s="71"/>
      <c r="TCH360" s="71"/>
      <c r="TCI360" s="71"/>
      <c r="TCJ360" s="71"/>
      <c r="TCK360" s="71"/>
      <c r="TCL360" s="71"/>
      <c r="TCM360" s="71"/>
      <c r="TCN360" s="71"/>
      <c r="TCO360" s="71"/>
      <c r="TCP360" s="71"/>
      <c r="TCQ360" s="71"/>
      <c r="TCR360" s="71"/>
      <c r="TCS360" s="71"/>
      <c r="TCT360" s="71"/>
      <c r="TCU360" s="71"/>
      <c r="TCV360" s="71"/>
      <c r="TCW360" s="71"/>
      <c r="TCX360" s="71"/>
      <c r="TCY360" s="71"/>
      <c r="TCZ360" s="71"/>
      <c r="TDA360" s="71"/>
      <c r="TDB360" s="71"/>
      <c r="TDC360" s="71"/>
      <c r="TDD360" s="71"/>
      <c r="TDE360" s="71"/>
      <c r="TDF360" s="71"/>
      <c r="TDG360" s="71"/>
      <c r="TDH360" s="71"/>
      <c r="TDI360" s="71"/>
      <c r="TDJ360" s="71"/>
      <c r="TDK360" s="71"/>
      <c r="TDL360" s="71"/>
      <c r="TDM360" s="71"/>
      <c r="TDN360" s="71"/>
      <c r="TDO360" s="71"/>
      <c r="TDP360" s="71"/>
      <c r="TDQ360" s="71"/>
      <c r="TDR360" s="71"/>
      <c r="TDS360" s="71"/>
      <c r="TDT360" s="71"/>
      <c r="TDU360" s="71"/>
      <c r="TDV360" s="71"/>
      <c r="TDW360" s="71"/>
      <c r="TDX360" s="71"/>
      <c r="TDY360" s="71"/>
      <c r="TDZ360" s="71"/>
      <c r="TEA360" s="71"/>
      <c r="TEB360" s="71"/>
      <c r="TEC360" s="71"/>
      <c r="TED360" s="71"/>
      <c r="TEE360" s="71"/>
      <c r="TEF360" s="71"/>
      <c r="TEG360" s="71"/>
      <c r="TEH360" s="71"/>
      <c r="TEI360" s="71"/>
      <c r="TEJ360" s="71"/>
      <c r="TEK360" s="71"/>
      <c r="TEL360" s="71"/>
      <c r="TEM360" s="71"/>
      <c r="TEN360" s="71"/>
      <c r="TEO360" s="71"/>
      <c r="TEP360" s="71"/>
      <c r="TEQ360" s="71"/>
      <c r="TER360" s="71"/>
      <c r="TES360" s="71"/>
      <c r="TET360" s="71"/>
      <c r="TEU360" s="71"/>
      <c r="TEV360" s="71"/>
      <c r="TEW360" s="71"/>
      <c r="TEX360" s="71"/>
      <c r="TEY360" s="71"/>
      <c r="TEZ360" s="71"/>
      <c r="TFA360" s="71"/>
      <c r="TFB360" s="71"/>
      <c r="TFC360" s="71"/>
      <c r="TFD360" s="71"/>
      <c r="TFE360" s="71"/>
      <c r="TFF360" s="71"/>
      <c r="TFG360" s="71"/>
      <c r="TFH360" s="71"/>
      <c r="TFI360" s="71"/>
      <c r="TFJ360" s="71"/>
      <c r="TFK360" s="71"/>
      <c r="TFL360" s="71"/>
      <c r="TFM360" s="71"/>
      <c r="TFN360" s="71"/>
      <c r="TFO360" s="71"/>
      <c r="TFP360" s="71"/>
      <c r="TFQ360" s="71"/>
      <c r="TFR360" s="71"/>
      <c r="TFS360" s="71"/>
      <c r="TFT360" s="71"/>
      <c r="TFU360" s="71"/>
      <c r="TFV360" s="71"/>
      <c r="TFW360" s="71"/>
      <c r="TFX360" s="71"/>
      <c r="TFY360" s="71"/>
      <c r="TFZ360" s="71"/>
      <c r="TGA360" s="71"/>
      <c r="TGB360" s="71"/>
      <c r="TGC360" s="71"/>
      <c r="TGD360" s="71"/>
      <c r="TGE360" s="71"/>
      <c r="TGF360" s="71"/>
      <c r="TGG360" s="71"/>
      <c r="TGH360" s="71"/>
      <c r="TGI360" s="71"/>
      <c r="TGJ360" s="71"/>
      <c r="TGK360" s="71"/>
      <c r="TGL360" s="71"/>
      <c r="TGM360" s="71"/>
      <c r="TGN360" s="71"/>
      <c r="TGO360" s="71"/>
      <c r="TGP360" s="71"/>
      <c r="TGQ360" s="71"/>
      <c r="TGR360" s="71"/>
      <c r="TGS360" s="71"/>
      <c r="TGT360" s="71"/>
      <c r="TGU360" s="71"/>
      <c r="TGV360" s="71"/>
      <c r="TGW360" s="71"/>
      <c r="TGX360" s="71"/>
      <c r="TGY360" s="71"/>
      <c r="TGZ360" s="71"/>
      <c r="THA360" s="71"/>
      <c r="THB360" s="71"/>
      <c r="THC360" s="71"/>
      <c r="THD360" s="71"/>
      <c r="THE360" s="71"/>
      <c r="THF360" s="71"/>
      <c r="THG360" s="71"/>
      <c r="THH360" s="71"/>
      <c r="THI360" s="71"/>
      <c r="THJ360" s="71"/>
      <c r="THK360" s="71"/>
      <c r="THL360" s="71"/>
      <c r="THM360" s="71"/>
      <c r="THN360" s="71"/>
      <c r="THO360" s="71"/>
      <c r="THP360" s="71"/>
      <c r="THQ360" s="71"/>
      <c r="THR360" s="71"/>
      <c r="THS360" s="71"/>
      <c r="THT360" s="71"/>
      <c r="THU360" s="71"/>
      <c r="THV360" s="71"/>
      <c r="THW360" s="71"/>
      <c r="THX360" s="71"/>
      <c r="THY360" s="71"/>
      <c r="THZ360" s="71"/>
      <c r="TIA360" s="71"/>
      <c r="TIB360" s="71"/>
      <c r="TIC360" s="71"/>
      <c r="TID360" s="71"/>
      <c r="TIE360" s="71"/>
      <c r="TIF360" s="71"/>
      <c r="TIG360" s="71"/>
      <c r="TIH360" s="71"/>
      <c r="TII360" s="71"/>
      <c r="TIJ360" s="71"/>
      <c r="TIK360" s="71"/>
      <c r="TIL360" s="71"/>
      <c r="TIM360" s="71"/>
      <c r="TIN360" s="71"/>
      <c r="TIO360" s="71"/>
      <c r="TIP360" s="71"/>
      <c r="TIQ360" s="71"/>
      <c r="TIR360" s="71"/>
      <c r="TIS360" s="71"/>
      <c r="TIT360" s="71"/>
      <c r="TIU360" s="71"/>
      <c r="TIV360" s="71"/>
      <c r="TIW360" s="71"/>
      <c r="TIX360" s="71"/>
      <c r="TIY360" s="71"/>
      <c r="TIZ360" s="71"/>
      <c r="TJA360" s="71"/>
      <c r="TJB360" s="71"/>
      <c r="TJC360" s="71"/>
      <c r="TJD360" s="71"/>
      <c r="TJE360" s="71"/>
      <c r="TJF360" s="71"/>
      <c r="TJG360" s="71"/>
      <c r="TJH360" s="71"/>
      <c r="TJI360" s="71"/>
      <c r="TJJ360" s="71"/>
      <c r="TJK360" s="71"/>
      <c r="TJL360" s="71"/>
      <c r="TJM360" s="71"/>
      <c r="TJN360" s="71"/>
      <c r="TJO360" s="71"/>
      <c r="TJP360" s="71"/>
      <c r="TJQ360" s="71"/>
      <c r="TJR360" s="71"/>
      <c r="TJS360" s="71"/>
      <c r="TJT360" s="71"/>
      <c r="TJU360" s="71"/>
      <c r="TJV360" s="71"/>
      <c r="TJW360" s="71"/>
      <c r="TJX360" s="71"/>
      <c r="TJY360" s="71"/>
      <c r="TJZ360" s="71"/>
      <c r="TKA360" s="71"/>
      <c r="TKB360" s="71"/>
      <c r="TKC360" s="71"/>
      <c r="TKD360" s="71"/>
      <c r="TKE360" s="71"/>
      <c r="TKF360" s="71"/>
      <c r="TKG360" s="71"/>
      <c r="TKH360" s="71"/>
      <c r="TKI360" s="71"/>
      <c r="TKJ360" s="71"/>
      <c r="TKK360" s="71"/>
      <c r="TKL360" s="71"/>
      <c r="TKM360" s="71"/>
      <c r="TKN360" s="71"/>
      <c r="TKO360" s="71"/>
      <c r="TKP360" s="71"/>
      <c r="TKQ360" s="71"/>
      <c r="TKR360" s="71"/>
      <c r="TKS360" s="71"/>
      <c r="TKT360" s="71"/>
      <c r="TKU360" s="71"/>
      <c r="TKV360" s="71"/>
      <c r="TKW360" s="71"/>
      <c r="TKX360" s="71"/>
      <c r="TKY360" s="71"/>
      <c r="TKZ360" s="71"/>
      <c r="TLA360" s="71"/>
      <c r="TLB360" s="71"/>
      <c r="TLC360" s="71"/>
      <c r="TLD360" s="71"/>
      <c r="TLE360" s="71"/>
      <c r="TLF360" s="71"/>
      <c r="TLG360" s="71"/>
      <c r="TLH360" s="71"/>
      <c r="TLI360" s="71"/>
      <c r="TLJ360" s="71"/>
      <c r="TLK360" s="71"/>
      <c r="TLL360" s="71"/>
      <c r="TLM360" s="71"/>
      <c r="TLN360" s="71"/>
      <c r="TLO360" s="71"/>
      <c r="TLP360" s="71"/>
      <c r="TLQ360" s="71"/>
      <c r="TLR360" s="71"/>
      <c r="TLS360" s="71"/>
      <c r="TLT360" s="71"/>
      <c r="TLU360" s="71"/>
      <c r="TLV360" s="71"/>
      <c r="TLW360" s="71"/>
      <c r="TLX360" s="71"/>
      <c r="TLY360" s="71"/>
      <c r="TLZ360" s="71"/>
      <c r="TMA360" s="71"/>
      <c r="TMB360" s="71"/>
      <c r="TMC360" s="71"/>
      <c r="TMD360" s="71"/>
      <c r="TME360" s="71"/>
      <c r="TMF360" s="71"/>
      <c r="TMG360" s="71"/>
      <c r="TMH360" s="71"/>
      <c r="TMI360" s="71"/>
      <c r="TMJ360" s="71"/>
      <c r="TMK360" s="71"/>
      <c r="TML360" s="71"/>
      <c r="TMM360" s="71"/>
      <c r="TMN360" s="71"/>
      <c r="TMO360" s="71"/>
      <c r="TMP360" s="71"/>
      <c r="TMQ360" s="71"/>
      <c r="TMR360" s="71"/>
      <c r="TMS360" s="71"/>
      <c r="TMT360" s="71"/>
      <c r="TMU360" s="71"/>
      <c r="TMV360" s="71"/>
      <c r="TMW360" s="71"/>
      <c r="TMX360" s="71"/>
      <c r="TMY360" s="71"/>
      <c r="TMZ360" s="71"/>
      <c r="TNA360" s="71"/>
      <c r="TNB360" s="71"/>
      <c r="TNC360" s="71"/>
      <c r="TND360" s="71"/>
      <c r="TNE360" s="71"/>
      <c r="TNF360" s="71"/>
      <c r="TNG360" s="71"/>
      <c r="TNH360" s="71"/>
      <c r="TNI360" s="71"/>
      <c r="TNJ360" s="71"/>
      <c r="TNK360" s="71"/>
      <c r="TNL360" s="71"/>
      <c r="TNM360" s="71"/>
      <c r="TNN360" s="71"/>
      <c r="TNO360" s="71"/>
      <c r="TNP360" s="71"/>
      <c r="TNQ360" s="71"/>
      <c r="TNR360" s="71"/>
      <c r="TNS360" s="71"/>
      <c r="TNT360" s="71"/>
      <c r="TNU360" s="71"/>
      <c r="TNV360" s="71"/>
      <c r="TNW360" s="71"/>
      <c r="TNX360" s="71"/>
      <c r="TNY360" s="71"/>
      <c r="TNZ360" s="71"/>
      <c r="TOA360" s="71"/>
      <c r="TOB360" s="71"/>
      <c r="TOC360" s="71"/>
      <c r="TOD360" s="71"/>
      <c r="TOE360" s="71"/>
      <c r="TOF360" s="71"/>
      <c r="TOG360" s="71"/>
      <c r="TOH360" s="71"/>
      <c r="TOI360" s="71"/>
      <c r="TOJ360" s="71"/>
      <c r="TOK360" s="71"/>
      <c r="TOL360" s="71"/>
      <c r="TOM360" s="71"/>
      <c r="TON360" s="71"/>
      <c r="TOO360" s="71"/>
      <c r="TOP360" s="71"/>
      <c r="TOQ360" s="71"/>
      <c r="TOR360" s="71"/>
      <c r="TOS360" s="71"/>
      <c r="TOT360" s="71"/>
      <c r="TOU360" s="71"/>
      <c r="TOV360" s="71"/>
      <c r="TOW360" s="71"/>
      <c r="TOX360" s="71"/>
      <c r="TOY360" s="71"/>
      <c r="TOZ360" s="71"/>
      <c r="TPA360" s="71"/>
      <c r="TPB360" s="71"/>
      <c r="TPC360" s="71"/>
      <c r="TPD360" s="71"/>
      <c r="TPE360" s="71"/>
      <c r="TPF360" s="71"/>
      <c r="TPG360" s="71"/>
      <c r="TPH360" s="71"/>
      <c r="TPI360" s="71"/>
      <c r="TPJ360" s="71"/>
      <c r="TPK360" s="71"/>
      <c r="TPL360" s="71"/>
      <c r="TPM360" s="71"/>
      <c r="TPN360" s="71"/>
      <c r="TPO360" s="71"/>
      <c r="TPP360" s="71"/>
      <c r="TPQ360" s="71"/>
      <c r="TPR360" s="71"/>
      <c r="TPS360" s="71"/>
      <c r="TPT360" s="71"/>
      <c r="TPU360" s="71"/>
      <c r="TPV360" s="71"/>
      <c r="TPW360" s="71"/>
      <c r="TPX360" s="71"/>
      <c r="TPY360" s="71"/>
      <c r="TPZ360" s="71"/>
      <c r="TQA360" s="71"/>
      <c r="TQB360" s="71"/>
      <c r="TQC360" s="71"/>
      <c r="TQD360" s="71"/>
      <c r="TQE360" s="71"/>
      <c r="TQF360" s="71"/>
      <c r="TQG360" s="71"/>
      <c r="TQH360" s="71"/>
      <c r="TQI360" s="71"/>
      <c r="TQJ360" s="71"/>
      <c r="TQK360" s="71"/>
      <c r="TQL360" s="71"/>
      <c r="TQM360" s="71"/>
      <c r="TQN360" s="71"/>
      <c r="TQO360" s="71"/>
      <c r="TQP360" s="71"/>
      <c r="TQQ360" s="71"/>
      <c r="TQR360" s="71"/>
      <c r="TQS360" s="71"/>
      <c r="TQT360" s="71"/>
      <c r="TQU360" s="71"/>
      <c r="TQV360" s="71"/>
      <c r="TQW360" s="71"/>
      <c r="TQX360" s="71"/>
      <c r="TQY360" s="71"/>
      <c r="TQZ360" s="71"/>
      <c r="TRA360" s="71"/>
      <c r="TRB360" s="71"/>
      <c r="TRC360" s="71"/>
      <c r="TRD360" s="71"/>
      <c r="TRE360" s="71"/>
      <c r="TRF360" s="71"/>
      <c r="TRG360" s="71"/>
      <c r="TRH360" s="71"/>
      <c r="TRI360" s="71"/>
      <c r="TRJ360" s="71"/>
      <c r="TRK360" s="71"/>
      <c r="TRL360" s="71"/>
      <c r="TRM360" s="71"/>
      <c r="TRN360" s="71"/>
      <c r="TRO360" s="71"/>
      <c r="TRP360" s="71"/>
      <c r="TRQ360" s="71"/>
      <c r="TRR360" s="71"/>
      <c r="TRS360" s="71"/>
      <c r="TRT360" s="71"/>
      <c r="TRU360" s="71"/>
      <c r="TRV360" s="71"/>
      <c r="TRW360" s="71"/>
      <c r="TRX360" s="71"/>
      <c r="TRY360" s="71"/>
      <c r="TRZ360" s="71"/>
      <c r="TSA360" s="71"/>
      <c r="TSB360" s="71"/>
      <c r="TSC360" s="71"/>
      <c r="TSD360" s="71"/>
      <c r="TSE360" s="71"/>
      <c r="TSF360" s="71"/>
      <c r="TSG360" s="71"/>
      <c r="TSH360" s="71"/>
      <c r="TSI360" s="71"/>
      <c r="TSJ360" s="71"/>
      <c r="TSK360" s="71"/>
      <c r="TSL360" s="71"/>
      <c r="TSM360" s="71"/>
      <c r="TSN360" s="71"/>
      <c r="TSO360" s="71"/>
      <c r="TSP360" s="71"/>
      <c r="TSQ360" s="71"/>
      <c r="TSR360" s="71"/>
      <c r="TSS360" s="71"/>
      <c r="TST360" s="71"/>
      <c r="TSU360" s="71"/>
      <c r="TSV360" s="71"/>
      <c r="TSW360" s="71"/>
      <c r="TSX360" s="71"/>
      <c r="TSY360" s="71"/>
      <c r="TSZ360" s="71"/>
      <c r="TTA360" s="71"/>
      <c r="TTB360" s="71"/>
      <c r="TTC360" s="71"/>
      <c r="TTD360" s="71"/>
      <c r="TTE360" s="71"/>
      <c r="TTF360" s="71"/>
      <c r="TTG360" s="71"/>
      <c r="TTH360" s="71"/>
      <c r="TTI360" s="71"/>
      <c r="TTJ360" s="71"/>
      <c r="TTK360" s="71"/>
      <c r="TTL360" s="71"/>
      <c r="TTM360" s="71"/>
      <c r="TTN360" s="71"/>
      <c r="TTO360" s="71"/>
      <c r="TTP360" s="71"/>
      <c r="TTQ360" s="71"/>
      <c r="TTR360" s="71"/>
      <c r="TTS360" s="71"/>
      <c r="TTT360" s="71"/>
      <c r="TTU360" s="71"/>
      <c r="TTV360" s="71"/>
      <c r="TTW360" s="71"/>
      <c r="TTX360" s="71"/>
      <c r="TTY360" s="71"/>
      <c r="TTZ360" s="71"/>
      <c r="TUA360" s="71"/>
      <c r="TUB360" s="71"/>
      <c r="TUC360" s="71"/>
      <c r="TUD360" s="71"/>
      <c r="TUE360" s="71"/>
      <c r="TUF360" s="71"/>
      <c r="TUG360" s="71"/>
      <c r="TUH360" s="71"/>
      <c r="TUI360" s="71"/>
      <c r="TUJ360" s="71"/>
      <c r="TUK360" s="71"/>
      <c r="TUL360" s="71"/>
      <c r="TUM360" s="71"/>
      <c r="TUN360" s="71"/>
      <c r="TUO360" s="71"/>
      <c r="TUP360" s="71"/>
      <c r="TUQ360" s="71"/>
      <c r="TUR360" s="71"/>
      <c r="TUS360" s="71"/>
      <c r="TUT360" s="71"/>
      <c r="TUU360" s="71"/>
      <c r="TUV360" s="71"/>
      <c r="TUW360" s="71"/>
      <c r="TUX360" s="71"/>
      <c r="TUY360" s="71"/>
      <c r="TUZ360" s="71"/>
      <c r="TVA360" s="71"/>
      <c r="TVB360" s="71"/>
      <c r="TVC360" s="71"/>
      <c r="TVD360" s="71"/>
      <c r="TVE360" s="71"/>
      <c r="TVF360" s="71"/>
      <c r="TVG360" s="71"/>
      <c r="TVH360" s="71"/>
      <c r="TVI360" s="71"/>
      <c r="TVJ360" s="71"/>
      <c r="TVK360" s="71"/>
      <c r="TVL360" s="71"/>
      <c r="TVM360" s="71"/>
      <c r="TVN360" s="71"/>
      <c r="TVO360" s="71"/>
      <c r="TVP360" s="71"/>
      <c r="TVQ360" s="71"/>
      <c r="TVR360" s="71"/>
      <c r="TVS360" s="71"/>
      <c r="TVT360" s="71"/>
      <c r="TVU360" s="71"/>
      <c r="TVV360" s="71"/>
      <c r="TVW360" s="71"/>
      <c r="TVX360" s="71"/>
      <c r="TVY360" s="71"/>
      <c r="TVZ360" s="71"/>
      <c r="TWA360" s="71"/>
      <c r="TWB360" s="71"/>
      <c r="TWC360" s="71"/>
      <c r="TWD360" s="71"/>
      <c r="TWE360" s="71"/>
      <c r="TWF360" s="71"/>
      <c r="TWG360" s="71"/>
      <c r="TWH360" s="71"/>
      <c r="TWI360" s="71"/>
      <c r="TWJ360" s="71"/>
      <c r="TWK360" s="71"/>
      <c r="TWL360" s="71"/>
      <c r="TWM360" s="71"/>
      <c r="TWN360" s="71"/>
      <c r="TWO360" s="71"/>
      <c r="TWP360" s="71"/>
      <c r="TWQ360" s="71"/>
      <c r="TWR360" s="71"/>
      <c r="TWS360" s="71"/>
      <c r="TWT360" s="71"/>
      <c r="TWU360" s="71"/>
      <c r="TWV360" s="71"/>
      <c r="TWW360" s="71"/>
      <c r="TWX360" s="71"/>
      <c r="TWY360" s="71"/>
      <c r="TWZ360" s="71"/>
      <c r="TXA360" s="71"/>
      <c r="TXB360" s="71"/>
      <c r="TXC360" s="71"/>
      <c r="TXD360" s="71"/>
      <c r="TXE360" s="71"/>
      <c r="TXF360" s="71"/>
      <c r="TXG360" s="71"/>
      <c r="TXH360" s="71"/>
      <c r="TXI360" s="71"/>
      <c r="TXJ360" s="71"/>
      <c r="TXK360" s="71"/>
      <c r="TXL360" s="71"/>
      <c r="TXM360" s="71"/>
      <c r="TXN360" s="71"/>
      <c r="TXO360" s="71"/>
      <c r="TXP360" s="71"/>
      <c r="TXQ360" s="71"/>
      <c r="TXR360" s="71"/>
      <c r="TXS360" s="71"/>
      <c r="TXT360" s="71"/>
      <c r="TXU360" s="71"/>
      <c r="TXV360" s="71"/>
      <c r="TXW360" s="71"/>
      <c r="TXX360" s="71"/>
      <c r="TXY360" s="71"/>
      <c r="TXZ360" s="71"/>
      <c r="TYA360" s="71"/>
      <c r="TYB360" s="71"/>
      <c r="TYC360" s="71"/>
      <c r="TYD360" s="71"/>
      <c r="TYE360" s="71"/>
      <c r="TYF360" s="71"/>
      <c r="TYG360" s="71"/>
      <c r="TYH360" s="71"/>
      <c r="TYI360" s="71"/>
      <c r="TYJ360" s="71"/>
      <c r="TYK360" s="71"/>
      <c r="TYL360" s="71"/>
      <c r="TYM360" s="71"/>
      <c r="TYN360" s="71"/>
      <c r="TYO360" s="71"/>
      <c r="TYP360" s="71"/>
      <c r="TYQ360" s="71"/>
      <c r="TYR360" s="71"/>
      <c r="TYS360" s="71"/>
      <c r="TYT360" s="71"/>
      <c r="TYU360" s="71"/>
      <c r="TYV360" s="71"/>
      <c r="TYW360" s="71"/>
      <c r="TYX360" s="71"/>
      <c r="TYY360" s="71"/>
      <c r="TYZ360" s="71"/>
      <c r="TZA360" s="71"/>
      <c r="TZB360" s="71"/>
      <c r="TZC360" s="71"/>
      <c r="TZD360" s="71"/>
      <c r="TZE360" s="71"/>
      <c r="TZF360" s="71"/>
      <c r="TZG360" s="71"/>
      <c r="TZH360" s="71"/>
      <c r="TZI360" s="71"/>
      <c r="TZJ360" s="71"/>
      <c r="TZK360" s="71"/>
      <c r="TZL360" s="71"/>
      <c r="TZM360" s="71"/>
      <c r="TZN360" s="71"/>
      <c r="TZO360" s="71"/>
      <c r="TZP360" s="71"/>
      <c r="TZQ360" s="71"/>
      <c r="TZR360" s="71"/>
      <c r="TZS360" s="71"/>
      <c r="TZT360" s="71"/>
      <c r="TZU360" s="71"/>
      <c r="TZV360" s="71"/>
      <c r="TZW360" s="71"/>
      <c r="TZX360" s="71"/>
      <c r="TZY360" s="71"/>
      <c r="TZZ360" s="71"/>
      <c r="UAA360" s="71"/>
      <c r="UAB360" s="71"/>
      <c r="UAC360" s="71"/>
      <c r="UAD360" s="71"/>
      <c r="UAE360" s="71"/>
      <c r="UAF360" s="71"/>
      <c r="UAG360" s="71"/>
      <c r="UAH360" s="71"/>
      <c r="UAI360" s="71"/>
      <c r="UAJ360" s="71"/>
      <c r="UAK360" s="71"/>
      <c r="UAL360" s="71"/>
      <c r="UAM360" s="71"/>
      <c r="UAN360" s="71"/>
      <c r="UAO360" s="71"/>
      <c r="UAP360" s="71"/>
      <c r="UAQ360" s="71"/>
      <c r="UAR360" s="71"/>
      <c r="UAS360" s="71"/>
      <c r="UAT360" s="71"/>
      <c r="UAU360" s="71"/>
      <c r="UAV360" s="71"/>
      <c r="UAW360" s="71"/>
      <c r="UAX360" s="71"/>
      <c r="UAY360" s="71"/>
      <c r="UAZ360" s="71"/>
      <c r="UBA360" s="71"/>
      <c r="UBB360" s="71"/>
      <c r="UBC360" s="71"/>
      <c r="UBD360" s="71"/>
      <c r="UBE360" s="71"/>
      <c r="UBF360" s="71"/>
      <c r="UBG360" s="71"/>
      <c r="UBH360" s="71"/>
      <c r="UBI360" s="71"/>
      <c r="UBJ360" s="71"/>
      <c r="UBK360" s="71"/>
      <c r="UBL360" s="71"/>
      <c r="UBM360" s="71"/>
      <c r="UBN360" s="71"/>
      <c r="UBO360" s="71"/>
      <c r="UBP360" s="71"/>
      <c r="UBQ360" s="71"/>
      <c r="UBR360" s="71"/>
      <c r="UBS360" s="71"/>
      <c r="UBT360" s="71"/>
      <c r="UBU360" s="71"/>
      <c r="UBV360" s="71"/>
      <c r="UBW360" s="71"/>
      <c r="UBX360" s="71"/>
      <c r="UBY360" s="71"/>
      <c r="UBZ360" s="71"/>
      <c r="UCA360" s="71"/>
      <c r="UCB360" s="71"/>
      <c r="UCC360" s="71"/>
      <c r="UCD360" s="71"/>
      <c r="UCE360" s="71"/>
      <c r="UCF360" s="71"/>
      <c r="UCG360" s="71"/>
      <c r="UCH360" s="71"/>
      <c r="UCI360" s="71"/>
      <c r="UCJ360" s="71"/>
      <c r="UCK360" s="71"/>
      <c r="UCL360" s="71"/>
      <c r="UCM360" s="71"/>
      <c r="UCN360" s="71"/>
      <c r="UCO360" s="71"/>
      <c r="UCP360" s="71"/>
      <c r="UCQ360" s="71"/>
      <c r="UCR360" s="71"/>
      <c r="UCS360" s="71"/>
      <c r="UCT360" s="71"/>
      <c r="UCU360" s="71"/>
      <c r="UCV360" s="71"/>
      <c r="UCW360" s="71"/>
      <c r="UCX360" s="71"/>
      <c r="UCY360" s="71"/>
      <c r="UCZ360" s="71"/>
      <c r="UDA360" s="71"/>
      <c r="UDB360" s="71"/>
      <c r="UDC360" s="71"/>
      <c r="UDD360" s="71"/>
      <c r="UDE360" s="71"/>
      <c r="UDF360" s="71"/>
      <c r="UDG360" s="71"/>
      <c r="UDH360" s="71"/>
      <c r="UDI360" s="71"/>
      <c r="UDJ360" s="71"/>
      <c r="UDK360" s="71"/>
      <c r="UDL360" s="71"/>
      <c r="UDM360" s="71"/>
      <c r="UDN360" s="71"/>
      <c r="UDO360" s="71"/>
      <c r="UDP360" s="71"/>
      <c r="UDQ360" s="71"/>
      <c r="UDR360" s="71"/>
      <c r="UDS360" s="71"/>
      <c r="UDT360" s="71"/>
      <c r="UDU360" s="71"/>
      <c r="UDV360" s="71"/>
      <c r="UDW360" s="71"/>
      <c r="UDX360" s="71"/>
      <c r="UDY360" s="71"/>
      <c r="UDZ360" s="71"/>
      <c r="UEA360" s="71"/>
      <c r="UEB360" s="71"/>
      <c r="UEC360" s="71"/>
      <c r="UED360" s="71"/>
      <c r="UEE360" s="71"/>
      <c r="UEF360" s="71"/>
      <c r="UEG360" s="71"/>
      <c r="UEH360" s="71"/>
      <c r="UEI360" s="71"/>
      <c r="UEJ360" s="71"/>
      <c r="UEK360" s="71"/>
      <c r="UEL360" s="71"/>
      <c r="UEM360" s="71"/>
      <c r="UEN360" s="71"/>
      <c r="UEO360" s="71"/>
      <c r="UEP360" s="71"/>
      <c r="UEQ360" s="71"/>
      <c r="UER360" s="71"/>
      <c r="UES360" s="71"/>
      <c r="UET360" s="71"/>
      <c r="UEU360" s="71"/>
      <c r="UEV360" s="71"/>
      <c r="UEW360" s="71"/>
      <c r="UEX360" s="71"/>
      <c r="UEY360" s="71"/>
      <c r="UEZ360" s="71"/>
      <c r="UFA360" s="71"/>
      <c r="UFB360" s="71"/>
      <c r="UFC360" s="71"/>
      <c r="UFD360" s="71"/>
      <c r="UFE360" s="71"/>
      <c r="UFF360" s="71"/>
      <c r="UFG360" s="71"/>
      <c r="UFH360" s="71"/>
      <c r="UFI360" s="71"/>
      <c r="UFJ360" s="71"/>
      <c r="UFK360" s="71"/>
      <c r="UFL360" s="71"/>
      <c r="UFM360" s="71"/>
      <c r="UFN360" s="71"/>
      <c r="UFO360" s="71"/>
      <c r="UFP360" s="71"/>
      <c r="UFQ360" s="71"/>
      <c r="UFR360" s="71"/>
      <c r="UFS360" s="71"/>
      <c r="UFT360" s="71"/>
      <c r="UFU360" s="71"/>
      <c r="UFV360" s="71"/>
      <c r="UFW360" s="71"/>
      <c r="UFX360" s="71"/>
      <c r="UFY360" s="71"/>
      <c r="UFZ360" s="71"/>
      <c r="UGA360" s="71"/>
      <c r="UGB360" s="71"/>
      <c r="UGC360" s="71"/>
      <c r="UGD360" s="71"/>
      <c r="UGE360" s="71"/>
      <c r="UGF360" s="71"/>
      <c r="UGG360" s="71"/>
      <c r="UGH360" s="71"/>
      <c r="UGI360" s="71"/>
      <c r="UGJ360" s="71"/>
      <c r="UGK360" s="71"/>
      <c r="UGL360" s="71"/>
      <c r="UGM360" s="71"/>
      <c r="UGN360" s="71"/>
      <c r="UGO360" s="71"/>
      <c r="UGP360" s="71"/>
      <c r="UGQ360" s="71"/>
      <c r="UGR360" s="71"/>
      <c r="UGS360" s="71"/>
      <c r="UGT360" s="71"/>
      <c r="UGU360" s="71"/>
      <c r="UGV360" s="71"/>
      <c r="UGW360" s="71"/>
      <c r="UGX360" s="71"/>
      <c r="UGY360" s="71"/>
      <c r="UGZ360" s="71"/>
      <c r="UHA360" s="71"/>
      <c r="UHB360" s="71"/>
      <c r="UHC360" s="71"/>
      <c r="UHD360" s="71"/>
      <c r="UHE360" s="71"/>
      <c r="UHF360" s="71"/>
      <c r="UHG360" s="71"/>
      <c r="UHH360" s="71"/>
      <c r="UHI360" s="71"/>
      <c r="UHJ360" s="71"/>
      <c r="UHK360" s="71"/>
      <c r="UHL360" s="71"/>
      <c r="UHM360" s="71"/>
      <c r="UHN360" s="71"/>
      <c r="UHO360" s="71"/>
      <c r="UHP360" s="71"/>
      <c r="UHQ360" s="71"/>
      <c r="UHR360" s="71"/>
      <c r="UHS360" s="71"/>
      <c r="UHT360" s="71"/>
      <c r="UHU360" s="71"/>
      <c r="UHV360" s="71"/>
      <c r="UHW360" s="71"/>
      <c r="UHX360" s="71"/>
      <c r="UHY360" s="71"/>
      <c r="UHZ360" s="71"/>
      <c r="UIA360" s="71"/>
      <c r="UIB360" s="71"/>
      <c r="UIC360" s="71"/>
      <c r="UID360" s="71"/>
      <c r="UIE360" s="71"/>
      <c r="UIF360" s="71"/>
      <c r="UIG360" s="71"/>
      <c r="UIH360" s="71"/>
      <c r="UII360" s="71"/>
      <c r="UIJ360" s="71"/>
      <c r="UIK360" s="71"/>
      <c r="UIL360" s="71"/>
      <c r="UIM360" s="71"/>
      <c r="UIN360" s="71"/>
      <c r="UIO360" s="71"/>
      <c r="UIP360" s="71"/>
      <c r="UIQ360" s="71"/>
      <c r="UIR360" s="71"/>
      <c r="UIS360" s="71"/>
      <c r="UIT360" s="71"/>
      <c r="UIU360" s="71"/>
      <c r="UIV360" s="71"/>
      <c r="UIW360" s="71"/>
      <c r="UIX360" s="71"/>
      <c r="UIY360" s="71"/>
      <c r="UIZ360" s="71"/>
      <c r="UJA360" s="71"/>
      <c r="UJB360" s="71"/>
      <c r="UJC360" s="71"/>
      <c r="UJD360" s="71"/>
      <c r="UJE360" s="71"/>
      <c r="UJF360" s="71"/>
      <c r="UJG360" s="71"/>
      <c r="UJH360" s="71"/>
      <c r="UJI360" s="71"/>
      <c r="UJJ360" s="71"/>
      <c r="UJK360" s="71"/>
      <c r="UJL360" s="71"/>
      <c r="UJM360" s="71"/>
      <c r="UJN360" s="71"/>
      <c r="UJO360" s="71"/>
      <c r="UJP360" s="71"/>
      <c r="UJQ360" s="71"/>
      <c r="UJR360" s="71"/>
      <c r="UJS360" s="71"/>
      <c r="UJT360" s="71"/>
      <c r="UJU360" s="71"/>
      <c r="UJV360" s="71"/>
      <c r="UJW360" s="71"/>
      <c r="UJX360" s="71"/>
      <c r="UJY360" s="71"/>
      <c r="UJZ360" s="71"/>
      <c r="UKA360" s="71"/>
      <c r="UKB360" s="71"/>
      <c r="UKC360" s="71"/>
      <c r="UKD360" s="71"/>
      <c r="UKE360" s="71"/>
      <c r="UKF360" s="71"/>
      <c r="UKG360" s="71"/>
      <c r="UKH360" s="71"/>
      <c r="UKI360" s="71"/>
      <c r="UKJ360" s="71"/>
      <c r="UKK360" s="71"/>
      <c r="UKL360" s="71"/>
      <c r="UKM360" s="71"/>
      <c r="UKN360" s="71"/>
      <c r="UKO360" s="71"/>
      <c r="UKP360" s="71"/>
      <c r="UKQ360" s="71"/>
      <c r="UKR360" s="71"/>
      <c r="UKS360" s="71"/>
      <c r="UKT360" s="71"/>
      <c r="UKU360" s="71"/>
      <c r="UKV360" s="71"/>
      <c r="UKW360" s="71"/>
      <c r="UKX360" s="71"/>
      <c r="UKY360" s="71"/>
      <c r="UKZ360" s="71"/>
      <c r="ULA360" s="71"/>
      <c r="ULB360" s="71"/>
      <c r="ULC360" s="71"/>
      <c r="ULD360" s="71"/>
      <c r="ULE360" s="71"/>
      <c r="ULF360" s="71"/>
      <c r="ULG360" s="71"/>
      <c r="ULH360" s="71"/>
      <c r="ULI360" s="71"/>
      <c r="ULJ360" s="71"/>
      <c r="ULK360" s="71"/>
      <c r="ULL360" s="71"/>
      <c r="ULM360" s="71"/>
      <c r="ULN360" s="71"/>
      <c r="ULO360" s="71"/>
      <c r="ULP360" s="71"/>
      <c r="ULQ360" s="71"/>
      <c r="ULR360" s="71"/>
      <c r="ULS360" s="71"/>
      <c r="ULT360" s="71"/>
      <c r="ULU360" s="71"/>
      <c r="ULV360" s="71"/>
      <c r="ULW360" s="71"/>
      <c r="ULX360" s="71"/>
      <c r="ULY360" s="71"/>
      <c r="ULZ360" s="71"/>
      <c r="UMA360" s="71"/>
      <c r="UMB360" s="71"/>
      <c r="UMC360" s="71"/>
      <c r="UMD360" s="71"/>
      <c r="UME360" s="71"/>
      <c r="UMF360" s="71"/>
      <c r="UMG360" s="71"/>
      <c r="UMH360" s="71"/>
      <c r="UMI360" s="71"/>
      <c r="UMJ360" s="71"/>
      <c r="UMK360" s="71"/>
      <c r="UML360" s="71"/>
      <c r="UMM360" s="71"/>
      <c r="UMN360" s="71"/>
      <c r="UMO360" s="71"/>
      <c r="UMP360" s="71"/>
      <c r="UMQ360" s="71"/>
      <c r="UMR360" s="71"/>
      <c r="UMS360" s="71"/>
      <c r="UMT360" s="71"/>
      <c r="UMU360" s="71"/>
      <c r="UMV360" s="71"/>
      <c r="UMW360" s="71"/>
      <c r="UMX360" s="71"/>
      <c r="UMY360" s="71"/>
      <c r="UMZ360" s="71"/>
      <c r="UNA360" s="71"/>
      <c r="UNB360" s="71"/>
      <c r="UNC360" s="71"/>
      <c r="UND360" s="71"/>
      <c r="UNE360" s="71"/>
      <c r="UNF360" s="71"/>
      <c r="UNG360" s="71"/>
      <c r="UNH360" s="71"/>
      <c r="UNI360" s="71"/>
      <c r="UNJ360" s="71"/>
      <c r="UNK360" s="71"/>
      <c r="UNL360" s="71"/>
      <c r="UNM360" s="71"/>
      <c r="UNN360" s="71"/>
      <c r="UNO360" s="71"/>
      <c r="UNP360" s="71"/>
      <c r="UNQ360" s="71"/>
      <c r="UNR360" s="71"/>
      <c r="UNS360" s="71"/>
      <c r="UNT360" s="71"/>
      <c r="UNU360" s="71"/>
      <c r="UNV360" s="71"/>
      <c r="UNW360" s="71"/>
      <c r="UNX360" s="71"/>
      <c r="UNY360" s="71"/>
      <c r="UNZ360" s="71"/>
      <c r="UOA360" s="71"/>
      <c r="UOB360" s="71"/>
      <c r="UOC360" s="71"/>
      <c r="UOD360" s="71"/>
      <c r="UOE360" s="71"/>
      <c r="UOF360" s="71"/>
      <c r="UOG360" s="71"/>
      <c r="UOH360" s="71"/>
      <c r="UOI360" s="71"/>
      <c r="UOJ360" s="71"/>
      <c r="UOK360" s="71"/>
      <c r="UOL360" s="71"/>
      <c r="UOM360" s="71"/>
      <c r="UON360" s="71"/>
      <c r="UOO360" s="71"/>
      <c r="UOP360" s="71"/>
      <c r="UOQ360" s="71"/>
      <c r="UOR360" s="71"/>
      <c r="UOS360" s="71"/>
      <c r="UOT360" s="71"/>
      <c r="UOU360" s="71"/>
      <c r="UOV360" s="71"/>
      <c r="UOW360" s="71"/>
      <c r="UOX360" s="71"/>
      <c r="UOY360" s="71"/>
      <c r="UOZ360" s="71"/>
      <c r="UPA360" s="71"/>
      <c r="UPB360" s="71"/>
      <c r="UPC360" s="71"/>
      <c r="UPD360" s="71"/>
      <c r="UPE360" s="71"/>
      <c r="UPF360" s="71"/>
      <c r="UPG360" s="71"/>
      <c r="UPH360" s="71"/>
      <c r="UPI360" s="71"/>
      <c r="UPJ360" s="71"/>
      <c r="UPK360" s="71"/>
      <c r="UPL360" s="71"/>
      <c r="UPM360" s="71"/>
      <c r="UPN360" s="71"/>
      <c r="UPO360" s="71"/>
      <c r="UPP360" s="71"/>
      <c r="UPQ360" s="71"/>
      <c r="UPR360" s="71"/>
      <c r="UPS360" s="71"/>
      <c r="UPT360" s="71"/>
      <c r="UPU360" s="71"/>
      <c r="UPV360" s="71"/>
      <c r="UPW360" s="71"/>
      <c r="UPX360" s="71"/>
      <c r="UPY360" s="71"/>
      <c r="UPZ360" s="71"/>
      <c r="UQA360" s="71"/>
      <c r="UQB360" s="71"/>
      <c r="UQC360" s="71"/>
      <c r="UQD360" s="71"/>
      <c r="UQE360" s="71"/>
      <c r="UQF360" s="71"/>
      <c r="UQG360" s="71"/>
      <c r="UQH360" s="71"/>
      <c r="UQI360" s="71"/>
      <c r="UQJ360" s="71"/>
      <c r="UQK360" s="71"/>
      <c r="UQL360" s="71"/>
      <c r="UQM360" s="71"/>
      <c r="UQN360" s="71"/>
      <c r="UQO360" s="71"/>
      <c r="UQP360" s="71"/>
      <c r="UQQ360" s="71"/>
      <c r="UQR360" s="71"/>
      <c r="UQS360" s="71"/>
      <c r="UQT360" s="71"/>
      <c r="UQU360" s="71"/>
      <c r="UQV360" s="71"/>
      <c r="UQW360" s="71"/>
      <c r="UQX360" s="71"/>
      <c r="UQY360" s="71"/>
      <c r="UQZ360" s="71"/>
      <c r="URA360" s="71"/>
      <c r="URB360" s="71"/>
      <c r="URC360" s="71"/>
      <c r="URD360" s="71"/>
      <c r="URE360" s="71"/>
      <c r="URF360" s="71"/>
      <c r="URG360" s="71"/>
      <c r="URH360" s="71"/>
      <c r="URI360" s="71"/>
      <c r="URJ360" s="71"/>
      <c r="URK360" s="71"/>
      <c r="URL360" s="71"/>
      <c r="URM360" s="71"/>
      <c r="URN360" s="71"/>
      <c r="URO360" s="71"/>
      <c r="URP360" s="71"/>
      <c r="URQ360" s="71"/>
      <c r="URR360" s="71"/>
      <c r="URS360" s="71"/>
      <c r="URT360" s="71"/>
      <c r="URU360" s="71"/>
      <c r="URV360" s="71"/>
      <c r="URW360" s="71"/>
      <c r="URX360" s="71"/>
      <c r="URY360" s="71"/>
      <c r="URZ360" s="71"/>
      <c r="USA360" s="71"/>
      <c r="USB360" s="71"/>
      <c r="USC360" s="71"/>
      <c r="USD360" s="71"/>
      <c r="USE360" s="71"/>
      <c r="USF360" s="71"/>
      <c r="USG360" s="71"/>
      <c r="USH360" s="71"/>
      <c r="USI360" s="71"/>
      <c r="USJ360" s="71"/>
      <c r="USK360" s="71"/>
      <c r="USL360" s="71"/>
      <c r="USM360" s="71"/>
      <c r="USN360" s="71"/>
      <c r="USO360" s="71"/>
      <c r="USP360" s="71"/>
      <c r="USQ360" s="71"/>
      <c r="USR360" s="71"/>
      <c r="USS360" s="71"/>
      <c r="UST360" s="71"/>
      <c r="USU360" s="71"/>
      <c r="USV360" s="71"/>
      <c r="USW360" s="71"/>
      <c r="USX360" s="71"/>
      <c r="USY360" s="71"/>
      <c r="USZ360" s="71"/>
      <c r="UTA360" s="71"/>
      <c r="UTB360" s="71"/>
      <c r="UTC360" s="71"/>
      <c r="UTD360" s="71"/>
      <c r="UTE360" s="71"/>
      <c r="UTF360" s="71"/>
      <c r="UTG360" s="71"/>
      <c r="UTH360" s="71"/>
      <c r="UTI360" s="71"/>
      <c r="UTJ360" s="71"/>
      <c r="UTK360" s="71"/>
      <c r="UTL360" s="71"/>
      <c r="UTM360" s="71"/>
      <c r="UTN360" s="71"/>
      <c r="UTO360" s="71"/>
      <c r="UTP360" s="71"/>
      <c r="UTQ360" s="71"/>
      <c r="UTR360" s="71"/>
      <c r="UTS360" s="71"/>
      <c r="UTT360" s="71"/>
      <c r="UTU360" s="71"/>
      <c r="UTV360" s="71"/>
      <c r="UTW360" s="71"/>
      <c r="UTX360" s="71"/>
      <c r="UTY360" s="71"/>
      <c r="UTZ360" s="71"/>
      <c r="UUA360" s="71"/>
      <c r="UUB360" s="71"/>
      <c r="UUC360" s="71"/>
      <c r="UUD360" s="71"/>
      <c r="UUE360" s="71"/>
      <c r="UUF360" s="71"/>
      <c r="UUG360" s="71"/>
      <c r="UUH360" s="71"/>
      <c r="UUI360" s="71"/>
      <c r="UUJ360" s="71"/>
      <c r="UUK360" s="71"/>
      <c r="UUL360" s="71"/>
      <c r="UUM360" s="71"/>
      <c r="UUN360" s="71"/>
      <c r="UUO360" s="71"/>
      <c r="UUP360" s="71"/>
      <c r="UUQ360" s="71"/>
      <c r="UUR360" s="71"/>
      <c r="UUS360" s="71"/>
      <c r="UUT360" s="71"/>
      <c r="UUU360" s="71"/>
      <c r="UUV360" s="71"/>
      <c r="UUW360" s="71"/>
      <c r="UUX360" s="71"/>
      <c r="UUY360" s="71"/>
      <c r="UUZ360" s="71"/>
      <c r="UVA360" s="71"/>
      <c r="UVB360" s="71"/>
      <c r="UVC360" s="71"/>
      <c r="UVD360" s="71"/>
      <c r="UVE360" s="71"/>
      <c r="UVF360" s="71"/>
      <c r="UVG360" s="71"/>
      <c r="UVH360" s="71"/>
      <c r="UVI360" s="71"/>
      <c r="UVJ360" s="71"/>
      <c r="UVK360" s="71"/>
      <c r="UVL360" s="71"/>
      <c r="UVM360" s="71"/>
      <c r="UVN360" s="71"/>
      <c r="UVO360" s="71"/>
      <c r="UVP360" s="71"/>
      <c r="UVQ360" s="71"/>
      <c r="UVR360" s="71"/>
      <c r="UVS360" s="71"/>
      <c r="UVT360" s="71"/>
      <c r="UVU360" s="71"/>
      <c r="UVV360" s="71"/>
      <c r="UVW360" s="71"/>
      <c r="UVX360" s="71"/>
      <c r="UVY360" s="71"/>
      <c r="UVZ360" s="71"/>
      <c r="UWA360" s="71"/>
      <c r="UWB360" s="71"/>
      <c r="UWC360" s="71"/>
      <c r="UWD360" s="71"/>
      <c r="UWE360" s="71"/>
      <c r="UWF360" s="71"/>
      <c r="UWG360" s="71"/>
      <c r="UWH360" s="71"/>
      <c r="UWI360" s="71"/>
      <c r="UWJ360" s="71"/>
      <c r="UWK360" s="71"/>
      <c r="UWL360" s="71"/>
      <c r="UWM360" s="71"/>
      <c r="UWN360" s="71"/>
      <c r="UWO360" s="71"/>
      <c r="UWP360" s="71"/>
      <c r="UWQ360" s="71"/>
      <c r="UWR360" s="71"/>
      <c r="UWS360" s="71"/>
      <c r="UWT360" s="71"/>
      <c r="UWU360" s="71"/>
      <c r="UWV360" s="71"/>
      <c r="UWW360" s="71"/>
      <c r="UWX360" s="71"/>
      <c r="UWY360" s="71"/>
      <c r="UWZ360" s="71"/>
      <c r="UXA360" s="71"/>
      <c r="UXB360" s="71"/>
      <c r="UXC360" s="71"/>
      <c r="UXD360" s="71"/>
      <c r="UXE360" s="71"/>
      <c r="UXF360" s="71"/>
      <c r="UXG360" s="71"/>
      <c r="UXH360" s="71"/>
      <c r="UXI360" s="71"/>
      <c r="UXJ360" s="71"/>
      <c r="UXK360" s="71"/>
      <c r="UXL360" s="71"/>
      <c r="UXM360" s="71"/>
      <c r="UXN360" s="71"/>
      <c r="UXO360" s="71"/>
      <c r="UXP360" s="71"/>
      <c r="UXQ360" s="71"/>
      <c r="UXR360" s="71"/>
      <c r="UXS360" s="71"/>
      <c r="UXT360" s="71"/>
      <c r="UXU360" s="71"/>
      <c r="UXV360" s="71"/>
      <c r="UXW360" s="71"/>
      <c r="UXX360" s="71"/>
      <c r="UXY360" s="71"/>
      <c r="UXZ360" s="71"/>
      <c r="UYA360" s="71"/>
      <c r="UYB360" s="71"/>
      <c r="UYC360" s="71"/>
      <c r="UYD360" s="71"/>
      <c r="UYE360" s="71"/>
      <c r="UYF360" s="71"/>
      <c r="UYG360" s="71"/>
      <c r="UYH360" s="71"/>
      <c r="UYI360" s="71"/>
      <c r="UYJ360" s="71"/>
      <c r="UYK360" s="71"/>
      <c r="UYL360" s="71"/>
      <c r="UYM360" s="71"/>
      <c r="UYN360" s="71"/>
      <c r="UYO360" s="71"/>
      <c r="UYP360" s="71"/>
      <c r="UYQ360" s="71"/>
      <c r="UYR360" s="71"/>
      <c r="UYS360" s="71"/>
      <c r="UYT360" s="71"/>
      <c r="UYU360" s="71"/>
      <c r="UYV360" s="71"/>
      <c r="UYW360" s="71"/>
      <c r="UYX360" s="71"/>
      <c r="UYY360" s="71"/>
      <c r="UYZ360" s="71"/>
      <c r="UZA360" s="71"/>
      <c r="UZB360" s="71"/>
      <c r="UZC360" s="71"/>
      <c r="UZD360" s="71"/>
      <c r="UZE360" s="71"/>
      <c r="UZF360" s="71"/>
      <c r="UZG360" s="71"/>
      <c r="UZH360" s="71"/>
      <c r="UZI360" s="71"/>
      <c r="UZJ360" s="71"/>
      <c r="UZK360" s="71"/>
      <c r="UZL360" s="71"/>
      <c r="UZM360" s="71"/>
      <c r="UZN360" s="71"/>
      <c r="UZO360" s="71"/>
      <c r="UZP360" s="71"/>
      <c r="UZQ360" s="71"/>
      <c r="UZR360" s="71"/>
      <c r="UZS360" s="71"/>
      <c r="UZT360" s="71"/>
      <c r="UZU360" s="71"/>
      <c r="UZV360" s="71"/>
      <c r="UZW360" s="71"/>
      <c r="UZX360" s="71"/>
      <c r="UZY360" s="71"/>
      <c r="UZZ360" s="71"/>
      <c r="VAA360" s="71"/>
      <c r="VAB360" s="71"/>
      <c r="VAC360" s="71"/>
      <c r="VAD360" s="71"/>
      <c r="VAE360" s="71"/>
      <c r="VAF360" s="71"/>
      <c r="VAG360" s="71"/>
      <c r="VAH360" s="71"/>
      <c r="VAI360" s="71"/>
      <c r="VAJ360" s="71"/>
      <c r="VAK360" s="71"/>
      <c r="VAL360" s="71"/>
      <c r="VAM360" s="71"/>
      <c r="VAN360" s="71"/>
      <c r="VAO360" s="71"/>
      <c r="VAP360" s="71"/>
      <c r="VAQ360" s="71"/>
      <c r="VAR360" s="71"/>
      <c r="VAS360" s="71"/>
      <c r="VAT360" s="71"/>
      <c r="VAU360" s="71"/>
      <c r="VAV360" s="71"/>
      <c r="VAW360" s="71"/>
      <c r="VAX360" s="71"/>
      <c r="VAY360" s="71"/>
      <c r="VAZ360" s="71"/>
      <c r="VBA360" s="71"/>
      <c r="VBB360" s="71"/>
      <c r="VBC360" s="71"/>
      <c r="VBD360" s="71"/>
      <c r="VBE360" s="71"/>
      <c r="VBF360" s="71"/>
      <c r="VBG360" s="71"/>
      <c r="VBH360" s="71"/>
      <c r="VBI360" s="71"/>
      <c r="VBJ360" s="71"/>
      <c r="VBK360" s="71"/>
      <c r="VBL360" s="71"/>
      <c r="VBM360" s="71"/>
      <c r="VBN360" s="71"/>
      <c r="VBO360" s="71"/>
      <c r="VBP360" s="71"/>
      <c r="VBQ360" s="71"/>
      <c r="VBR360" s="71"/>
      <c r="VBS360" s="71"/>
      <c r="VBT360" s="71"/>
      <c r="VBU360" s="71"/>
      <c r="VBV360" s="71"/>
      <c r="VBW360" s="71"/>
      <c r="VBX360" s="71"/>
      <c r="VBY360" s="71"/>
      <c r="VBZ360" s="71"/>
      <c r="VCA360" s="71"/>
      <c r="VCB360" s="71"/>
      <c r="VCC360" s="71"/>
      <c r="VCD360" s="71"/>
      <c r="VCE360" s="71"/>
      <c r="VCF360" s="71"/>
      <c r="VCG360" s="71"/>
      <c r="VCH360" s="71"/>
      <c r="VCI360" s="71"/>
      <c r="VCJ360" s="71"/>
      <c r="VCK360" s="71"/>
      <c r="VCL360" s="71"/>
      <c r="VCM360" s="71"/>
      <c r="VCN360" s="71"/>
      <c r="VCO360" s="71"/>
      <c r="VCP360" s="71"/>
      <c r="VCQ360" s="71"/>
      <c r="VCR360" s="71"/>
      <c r="VCS360" s="71"/>
      <c r="VCT360" s="71"/>
      <c r="VCU360" s="71"/>
      <c r="VCV360" s="71"/>
      <c r="VCW360" s="71"/>
      <c r="VCX360" s="71"/>
      <c r="VCY360" s="71"/>
      <c r="VCZ360" s="71"/>
      <c r="VDA360" s="71"/>
      <c r="VDB360" s="71"/>
      <c r="VDC360" s="71"/>
      <c r="VDD360" s="71"/>
      <c r="VDE360" s="71"/>
      <c r="VDF360" s="71"/>
      <c r="VDG360" s="71"/>
      <c r="VDH360" s="71"/>
      <c r="VDI360" s="71"/>
      <c r="VDJ360" s="71"/>
      <c r="VDK360" s="71"/>
      <c r="VDL360" s="71"/>
      <c r="VDM360" s="71"/>
      <c r="VDN360" s="71"/>
      <c r="VDO360" s="71"/>
      <c r="VDP360" s="71"/>
      <c r="VDQ360" s="71"/>
      <c r="VDR360" s="71"/>
      <c r="VDS360" s="71"/>
      <c r="VDT360" s="71"/>
      <c r="VDU360" s="71"/>
      <c r="VDV360" s="71"/>
      <c r="VDW360" s="71"/>
      <c r="VDX360" s="71"/>
      <c r="VDY360" s="71"/>
      <c r="VDZ360" s="71"/>
      <c r="VEA360" s="71"/>
      <c r="VEB360" s="71"/>
      <c r="VEC360" s="71"/>
      <c r="VED360" s="71"/>
      <c r="VEE360" s="71"/>
      <c r="VEF360" s="71"/>
      <c r="VEG360" s="71"/>
      <c r="VEH360" s="71"/>
      <c r="VEI360" s="71"/>
      <c r="VEJ360" s="71"/>
      <c r="VEK360" s="71"/>
      <c r="VEL360" s="71"/>
      <c r="VEM360" s="71"/>
      <c r="VEN360" s="71"/>
      <c r="VEO360" s="71"/>
      <c r="VEP360" s="71"/>
      <c r="VEQ360" s="71"/>
      <c r="VER360" s="71"/>
      <c r="VES360" s="71"/>
      <c r="VET360" s="71"/>
      <c r="VEU360" s="71"/>
      <c r="VEV360" s="71"/>
      <c r="VEW360" s="71"/>
      <c r="VEX360" s="71"/>
      <c r="VEY360" s="71"/>
      <c r="VEZ360" s="71"/>
      <c r="VFA360" s="71"/>
      <c r="VFB360" s="71"/>
      <c r="VFC360" s="71"/>
      <c r="VFD360" s="71"/>
      <c r="VFE360" s="71"/>
      <c r="VFF360" s="71"/>
      <c r="VFG360" s="71"/>
      <c r="VFH360" s="71"/>
      <c r="VFI360" s="71"/>
      <c r="VFJ360" s="71"/>
      <c r="VFK360" s="71"/>
      <c r="VFL360" s="71"/>
      <c r="VFM360" s="71"/>
      <c r="VFN360" s="71"/>
      <c r="VFO360" s="71"/>
      <c r="VFP360" s="71"/>
      <c r="VFQ360" s="71"/>
      <c r="VFR360" s="71"/>
      <c r="VFS360" s="71"/>
      <c r="VFT360" s="71"/>
      <c r="VFU360" s="71"/>
      <c r="VFV360" s="71"/>
      <c r="VFW360" s="71"/>
      <c r="VFX360" s="71"/>
      <c r="VFY360" s="71"/>
      <c r="VFZ360" s="71"/>
      <c r="VGA360" s="71"/>
      <c r="VGB360" s="71"/>
      <c r="VGC360" s="71"/>
      <c r="VGD360" s="71"/>
      <c r="VGE360" s="71"/>
      <c r="VGF360" s="71"/>
      <c r="VGG360" s="71"/>
      <c r="VGH360" s="71"/>
      <c r="VGI360" s="71"/>
      <c r="VGJ360" s="71"/>
      <c r="VGK360" s="71"/>
      <c r="VGL360" s="71"/>
      <c r="VGM360" s="71"/>
      <c r="VGN360" s="71"/>
      <c r="VGO360" s="71"/>
      <c r="VGP360" s="71"/>
      <c r="VGQ360" s="71"/>
      <c r="VGR360" s="71"/>
      <c r="VGS360" s="71"/>
      <c r="VGT360" s="71"/>
      <c r="VGU360" s="71"/>
      <c r="VGV360" s="71"/>
      <c r="VGW360" s="71"/>
      <c r="VGX360" s="71"/>
      <c r="VGY360" s="71"/>
      <c r="VGZ360" s="71"/>
      <c r="VHA360" s="71"/>
      <c r="VHB360" s="71"/>
      <c r="VHC360" s="71"/>
      <c r="VHD360" s="71"/>
      <c r="VHE360" s="71"/>
      <c r="VHF360" s="71"/>
      <c r="VHG360" s="71"/>
      <c r="VHH360" s="71"/>
      <c r="VHI360" s="71"/>
      <c r="VHJ360" s="71"/>
      <c r="VHK360" s="71"/>
      <c r="VHL360" s="71"/>
      <c r="VHM360" s="71"/>
      <c r="VHN360" s="71"/>
      <c r="VHO360" s="71"/>
      <c r="VHP360" s="71"/>
      <c r="VHQ360" s="71"/>
      <c r="VHR360" s="71"/>
      <c r="VHS360" s="71"/>
      <c r="VHT360" s="71"/>
      <c r="VHU360" s="71"/>
      <c r="VHV360" s="71"/>
      <c r="VHW360" s="71"/>
      <c r="VHX360" s="71"/>
      <c r="VHY360" s="71"/>
      <c r="VHZ360" s="71"/>
      <c r="VIA360" s="71"/>
      <c r="VIB360" s="71"/>
      <c r="VIC360" s="71"/>
      <c r="VID360" s="71"/>
      <c r="VIE360" s="71"/>
      <c r="VIF360" s="71"/>
      <c r="VIG360" s="71"/>
      <c r="VIH360" s="71"/>
      <c r="VII360" s="71"/>
      <c r="VIJ360" s="71"/>
      <c r="VIK360" s="71"/>
      <c r="VIL360" s="71"/>
      <c r="VIM360" s="71"/>
      <c r="VIN360" s="71"/>
      <c r="VIO360" s="71"/>
      <c r="VIP360" s="71"/>
      <c r="VIQ360" s="71"/>
      <c r="VIR360" s="71"/>
      <c r="VIS360" s="71"/>
      <c r="VIT360" s="71"/>
      <c r="VIU360" s="71"/>
      <c r="VIV360" s="71"/>
      <c r="VIW360" s="71"/>
      <c r="VIX360" s="71"/>
      <c r="VIY360" s="71"/>
      <c r="VIZ360" s="71"/>
      <c r="VJA360" s="71"/>
      <c r="VJB360" s="71"/>
      <c r="VJC360" s="71"/>
      <c r="VJD360" s="71"/>
      <c r="VJE360" s="71"/>
      <c r="VJF360" s="71"/>
      <c r="VJG360" s="71"/>
      <c r="VJH360" s="71"/>
      <c r="VJI360" s="71"/>
      <c r="VJJ360" s="71"/>
      <c r="VJK360" s="71"/>
      <c r="VJL360" s="71"/>
      <c r="VJM360" s="71"/>
      <c r="VJN360" s="71"/>
      <c r="VJO360" s="71"/>
      <c r="VJP360" s="71"/>
      <c r="VJQ360" s="71"/>
      <c r="VJR360" s="71"/>
      <c r="VJS360" s="71"/>
      <c r="VJT360" s="71"/>
      <c r="VJU360" s="71"/>
      <c r="VJV360" s="71"/>
      <c r="VJW360" s="71"/>
      <c r="VJX360" s="71"/>
      <c r="VJY360" s="71"/>
      <c r="VJZ360" s="71"/>
      <c r="VKA360" s="71"/>
      <c r="VKB360" s="71"/>
      <c r="VKC360" s="71"/>
      <c r="VKD360" s="71"/>
      <c r="VKE360" s="71"/>
      <c r="VKF360" s="71"/>
      <c r="VKG360" s="71"/>
      <c r="VKH360" s="71"/>
      <c r="VKI360" s="71"/>
      <c r="VKJ360" s="71"/>
      <c r="VKK360" s="71"/>
      <c r="VKL360" s="71"/>
      <c r="VKM360" s="71"/>
      <c r="VKN360" s="71"/>
      <c r="VKO360" s="71"/>
      <c r="VKP360" s="71"/>
      <c r="VKQ360" s="71"/>
      <c r="VKR360" s="71"/>
      <c r="VKS360" s="71"/>
      <c r="VKT360" s="71"/>
      <c r="VKU360" s="71"/>
      <c r="VKV360" s="71"/>
      <c r="VKW360" s="71"/>
      <c r="VKX360" s="71"/>
      <c r="VKY360" s="71"/>
      <c r="VKZ360" s="71"/>
      <c r="VLA360" s="71"/>
      <c r="VLB360" s="71"/>
      <c r="VLC360" s="71"/>
      <c r="VLD360" s="71"/>
      <c r="VLE360" s="71"/>
      <c r="VLF360" s="71"/>
      <c r="VLG360" s="71"/>
      <c r="VLH360" s="71"/>
      <c r="VLI360" s="71"/>
      <c r="VLJ360" s="71"/>
      <c r="VLK360" s="71"/>
      <c r="VLL360" s="71"/>
      <c r="VLM360" s="71"/>
      <c r="VLN360" s="71"/>
      <c r="VLO360" s="71"/>
      <c r="VLP360" s="71"/>
      <c r="VLQ360" s="71"/>
      <c r="VLR360" s="71"/>
      <c r="VLS360" s="71"/>
      <c r="VLT360" s="71"/>
      <c r="VLU360" s="71"/>
      <c r="VLV360" s="71"/>
      <c r="VLW360" s="71"/>
      <c r="VLX360" s="71"/>
      <c r="VLY360" s="71"/>
      <c r="VLZ360" s="71"/>
      <c r="VMA360" s="71"/>
      <c r="VMB360" s="71"/>
      <c r="VMC360" s="71"/>
      <c r="VMD360" s="71"/>
      <c r="VME360" s="71"/>
      <c r="VMF360" s="71"/>
      <c r="VMG360" s="71"/>
      <c r="VMH360" s="71"/>
      <c r="VMI360" s="71"/>
      <c r="VMJ360" s="71"/>
      <c r="VMK360" s="71"/>
      <c r="VML360" s="71"/>
      <c r="VMM360" s="71"/>
      <c r="VMN360" s="71"/>
      <c r="VMO360" s="71"/>
      <c r="VMP360" s="71"/>
      <c r="VMQ360" s="71"/>
      <c r="VMR360" s="71"/>
      <c r="VMS360" s="71"/>
      <c r="VMT360" s="71"/>
      <c r="VMU360" s="71"/>
      <c r="VMV360" s="71"/>
      <c r="VMW360" s="71"/>
      <c r="VMX360" s="71"/>
      <c r="VMY360" s="71"/>
      <c r="VMZ360" s="71"/>
      <c r="VNA360" s="71"/>
      <c r="VNB360" s="71"/>
      <c r="VNC360" s="71"/>
      <c r="VND360" s="71"/>
      <c r="VNE360" s="71"/>
      <c r="VNF360" s="71"/>
      <c r="VNG360" s="71"/>
      <c r="VNH360" s="71"/>
      <c r="VNI360" s="71"/>
      <c r="VNJ360" s="71"/>
      <c r="VNK360" s="71"/>
      <c r="VNL360" s="71"/>
      <c r="VNM360" s="71"/>
      <c r="VNN360" s="71"/>
      <c r="VNO360" s="71"/>
      <c r="VNP360" s="71"/>
      <c r="VNQ360" s="71"/>
      <c r="VNR360" s="71"/>
      <c r="VNS360" s="71"/>
      <c r="VNT360" s="71"/>
      <c r="VNU360" s="71"/>
      <c r="VNV360" s="71"/>
      <c r="VNW360" s="71"/>
      <c r="VNX360" s="71"/>
      <c r="VNY360" s="71"/>
      <c r="VNZ360" s="71"/>
      <c r="VOA360" s="71"/>
      <c r="VOB360" s="71"/>
      <c r="VOC360" s="71"/>
      <c r="VOD360" s="71"/>
      <c r="VOE360" s="71"/>
      <c r="VOF360" s="71"/>
      <c r="VOG360" s="71"/>
      <c r="VOH360" s="71"/>
      <c r="VOI360" s="71"/>
      <c r="VOJ360" s="71"/>
      <c r="VOK360" s="71"/>
      <c r="VOL360" s="71"/>
      <c r="VOM360" s="71"/>
      <c r="VON360" s="71"/>
      <c r="VOO360" s="71"/>
      <c r="VOP360" s="71"/>
      <c r="VOQ360" s="71"/>
      <c r="VOR360" s="71"/>
      <c r="VOS360" s="71"/>
      <c r="VOT360" s="71"/>
      <c r="VOU360" s="71"/>
      <c r="VOV360" s="71"/>
      <c r="VOW360" s="71"/>
      <c r="VOX360" s="71"/>
      <c r="VOY360" s="71"/>
      <c r="VOZ360" s="71"/>
      <c r="VPA360" s="71"/>
      <c r="VPB360" s="71"/>
      <c r="VPC360" s="71"/>
      <c r="VPD360" s="71"/>
      <c r="VPE360" s="71"/>
      <c r="VPF360" s="71"/>
      <c r="VPG360" s="71"/>
      <c r="VPH360" s="71"/>
      <c r="VPI360" s="71"/>
      <c r="VPJ360" s="71"/>
      <c r="VPK360" s="71"/>
      <c r="VPL360" s="71"/>
      <c r="VPM360" s="71"/>
      <c r="VPN360" s="71"/>
      <c r="VPO360" s="71"/>
      <c r="VPP360" s="71"/>
      <c r="VPQ360" s="71"/>
      <c r="VPR360" s="71"/>
      <c r="VPS360" s="71"/>
      <c r="VPT360" s="71"/>
      <c r="VPU360" s="71"/>
      <c r="VPV360" s="71"/>
      <c r="VPW360" s="71"/>
      <c r="VPX360" s="71"/>
      <c r="VPY360" s="71"/>
      <c r="VPZ360" s="71"/>
      <c r="VQA360" s="71"/>
      <c r="VQB360" s="71"/>
      <c r="VQC360" s="71"/>
      <c r="VQD360" s="71"/>
      <c r="VQE360" s="71"/>
      <c r="VQF360" s="71"/>
      <c r="VQG360" s="71"/>
      <c r="VQH360" s="71"/>
      <c r="VQI360" s="71"/>
      <c r="VQJ360" s="71"/>
      <c r="VQK360" s="71"/>
      <c r="VQL360" s="71"/>
      <c r="VQM360" s="71"/>
      <c r="VQN360" s="71"/>
      <c r="VQO360" s="71"/>
      <c r="VQP360" s="71"/>
      <c r="VQQ360" s="71"/>
      <c r="VQR360" s="71"/>
      <c r="VQS360" s="71"/>
      <c r="VQT360" s="71"/>
      <c r="VQU360" s="71"/>
      <c r="VQV360" s="71"/>
      <c r="VQW360" s="71"/>
      <c r="VQX360" s="71"/>
      <c r="VQY360" s="71"/>
      <c r="VQZ360" s="71"/>
      <c r="VRA360" s="71"/>
      <c r="VRB360" s="71"/>
      <c r="VRC360" s="71"/>
      <c r="VRD360" s="71"/>
      <c r="VRE360" s="71"/>
      <c r="VRF360" s="71"/>
      <c r="VRG360" s="71"/>
      <c r="VRH360" s="71"/>
      <c r="VRI360" s="71"/>
      <c r="VRJ360" s="71"/>
      <c r="VRK360" s="71"/>
      <c r="VRL360" s="71"/>
      <c r="VRM360" s="71"/>
      <c r="VRN360" s="71"/>
      <c r="VRO360" s="71"/>
      <c r="VRP360" s="71"/>
      <c r="VRQ360" s="71"/>
      <c r="VRR360" s="71"/>
      <c r="VRS360" s="71"/>
      <c r="VRT360" s="71"/>
      <c r="VRU360" s="71"/>
      <c r="VRV360" s="71"/>
      <c r="VRW360" s="71"/>
      <c r="VRX360" s="71"/>
      <c r="VRY360" s="71"/>
      <c r="VRZ360" s="71"/>
      <c r="VSA360" s="71"/>
      <c r="VSB360" s="71"/>
      <c r="VSC360" s="71"/>
      <c r="VSD360" s="71"/>
      <c r="VSE360" s="71"/>
      <c r="VSF360" s="71"/>
      <c r="VSG360" s="71"/>
      <c r="VSH360" s="71"/>
      <c r="VSI360" s="71"/>
      <c r="VSJ360" s="71"/>
      <c r="VSK360" s="71"/>
      <c r="VSL360" s="71"/>
      <c r="VSM360" s="71"/>
      <c r="VSN360" s="71"/>
      <c r="VSO360" s="71"/>
      <c r="VSP360" s="71"/>
      <c r="VSQ360" s="71"/>
      <c r="VSR360" s="71"/>
      <c r="VSS360" s="71"/>
      <c r="VST360" s="71"/>
      <c r="VSU360" s="71"/>
      <c r="VSV360" s="71"/>
      <c r="VSW360" s="71"/>
      <c r="VSX360" s="71"/>
      <c r="VSY360" s="71"/>
      <c r="VSZ360" s="71"/>
      <c r="VTA360" s="71"/>
      <c r="VTB360" s="71"/>
      <c r="VTC360" s="71"/>
      <c r="VTD360" s="71"/>
      <c r="VTE360" s="71"/>
      <c r="VTF360" s="71"/>
      <c r="VTG360" s="71"/>
      <c r="VTH360" s="71"/>
      <c r="VTI360" s="71"/>
      <c r="VTJ360" s="71"/>
      <c r="VTK360" s="71"/>
      <c r="VTL360" s="71"/>
      <c r="VTM360" s="71"/>
      <c r="VTN360" s="71"/>
      <c r="VTO360" s="71"/>
      <c r="VTP360" s="71"/>
      <c r="VTQ360" s="71"/>
      <c r="VTR360" s="71"/>
      <c r="VTS360" s="71"/>
      <c r="VTT360" s="71"/>
      <c r="VTU360" s="71"/>
      <c r="VTV360" s="71"/>
      <c r="VTW360" s="71"/>
      <c r="VTX360" s="71"/>
      <c r="VTY360" s="71"/>
      <c r="VTZ360" s="71"/>
      <c r="VUA360" s="71"/>
      <c r="VUB360" s="71"/>
      <c r="VUC360" s="71"/>
      <c r="VUD360" s="71"/>
      <c r="VUE360" s="71"/>
      <c r="VUF360" s="71"/>
      <c r="VUG360" s="71"/>
      <c r="VUH360" s="71"/>
      <c r="VUI360" s="71"/>
      <c r="VUJ360" s="71"/>
      <c r="VUK360" s="71"/>
      <c r="VUL360" s="71"/>
      <c r="VUM360" s="71"/>
      <c r="VUN360" s="71"/>
      <c r="VUO360" s="71"/>
      <c r="VUP360" s="71"/>
      <c r="VUQ360" s="71"/>
      <c r="VUR360" s="71"/>
      <c r="VUS360" s="71"/>
      <c r="VUT360" s="71"/>
      <c r="VUU360" s="71"/>
      <c r="VUV360" s="71"/>
      <c r="VUW360" s="71"/>
      <c r="VUX360" s="71"/>
      <c r="VUY360" s="71"/>
      <c r="VUZ360" s="71"/>
      <c r="VVA360" s="71"/>
      <c r="VVB360" s="71"/>
      <c r="VVC360" s="71"/>
      <c r="VVD360" s="71"/>
      <c r="VVE360" s="71"/>
      <c r="VVF360" s="71"/>
      <c r="VVG360" s="71"/>
      <c r="VVH360" s="71"/>
      <c r="VVI360" s="71"/>
      <c r="VVJ360" s="71"/>
      <c r="VVK360" s="71"/>
      <c r="VVL360" s="71"/>
      <c r="VVM360" s="71"/>
      <c r="VVN360" s="71"/>
      <c r="VVO360" s="71"/>
      <c r="VVP360" s="71"/>
      <c r="VVQ360" s="71"/>
      <c r="VVR360" s="71"/>
      <c r="VVS360" s="71"/>
      <c r="VVT360" s="71"/>
      <c r="VVU360" s="71"/>
      <c r="VVV360" s="71"/>
      <c r="VVW360" s="71"/>
      <c r="VVX360" s="71"/>
      <c r="VVY360" s="71"/>
      <c r="VVZ360" s="71"/>
      <c r="VWA360" s="71"/>
      <c r="VWB360" s="71"/>
      <c r="VWC360" s="71"/>
      <c r="VWD360" s="71"/>
      <c r="VWE360" s="71"/>
      <c r="VWF360" s="71"/>
      <c r="VWG360" s="71"/>
      <c r="VWH360" s="71"/>
      <c r="VWI360" s="71"/>
      <c r="VWJ360" s="71"/>
      <c r="VWK360" s="71"/>
      <c r="VWL360" s="71"/>
      <c r="VWM360" s="71"/>
      <c r="VWN360" s="71"/>
      <c r="VWO360" s="71"/>
      <c r="VWP360" s="71"/>
      <c r="VWQ360" s="71"/>
      <c r="VWR360" s="71"/>
      <c r="VWS360" s="71"/>
      <c r="VWT360" s="71"/>
      <c r="VWU360" s="71"/>
      <c r="VWV360" s="71"/>
      <c r="VWW360" s="71"/>
      <c r="VWX360" s="71"/>
      <c r="VWY360" s="71"/>
      <c r="VWZ360" s="71"/>
      <c r="VXA360" s="71"/>
      <c r="VXB360" s="71"/>
      <c r="VXC360" s="71"/>
      <c r="VXD360" s="71"/>
      <c r="VXE360" s="71"/>
      <c r="VXF360" s="71"/>
      <c r="VXG360" s="71"/>
      <c r="VXH360" s="71"/>
      <c r="VXI360" s="71"/>
      <c r="VXJ360" s="71"/>
      <c r="VXK360" s="71"/>
      <c r="VXL360" s="71"/>
      <c r="VXM360" s="71"/>
      <c r="VXN360" s="71"/>
      <c r="VXO360" s="71"/>
      <c r="VXP360" s="71"/>
      <c r="VXQ360" s="71"/>
      <c r="VXR360" s="71"/>
      <c r="VXS360" s="71"/>
      <c r="VXT360" s="71"/>
      <c r="VXU360" s="71"/>
      <c r="VXV360" s="71"/>
      <c r="VXW360" s="71"/>
      <c r="VXX360" s="71"/>
      <c r="VXY360" s="71"/>
      <c r="VXZ360" s="71"/>
      <c r="VYA360" s="71"/>
      <c r="VYB360" s="71"/>
      <c r="VYC360" s="71"/>
      <c r="VYD360" s="71"/>
      <c r="VYE360" s="71"/>
      <c r="VYF360" s="71"/>
      <c r="VYG360" s="71"/>
      <c r="VYH360" s="71"/>
      <c r="VYI360" s="71"/>
      <c r="VYJ360" s="71"/>
      <c r="VYK360" s="71"/>
      <c r="VYL360" s="71"/>
      <c r="VYM360" s="71"/>
      <c r="VYN360" s="71"/>
      <c r="VYO360" s="71"/>
      <c r="VYP360" s="71"/>
      <c r="VYQ360" s="71"/>
      <c r="VYR360" s="71"/>
      <c r="VYS360" s="71"/>
      <c r="VYT360" s="71"/>
      <c r="VYU360" s="71"/>
      <c r="VYV360" s="71"/>
      <c r="VYW360" s="71"/>
      <c r="VYX360" s="71"/>
      <c r="VYY360" s="71"/>
      <c r="VYZ360" s="71"/>
      <c r="VZA360" s="71"/>
      <c r="VZB360" s="71"/>
      <c r="VZC360" s="71"/>
      <c r="VZD360" s="71"/>
      <c r="VZE360" s="71"/>
      <c r="VZF360" s="71"/>
      <c r="VZG360" s="71"/>
      <c r="VZH360" s="71"/>
      <c r="VZI360" s="71"/>
      <c r="VZJ360" s="71"/>
      <c r="VZK360" s="71"/>
      <c r="VZL360" s="71"/>
      <c r="VZM360" s="71"/>
      <c r="VZN360" s="71"/>
      <c r="VZO360" s="71"/>
      <c r="VZP360" s="71"/>
      <c r="VZQ360" s="71"/>
      <c r="VZR360" s="71"/>
      <c r="VZS360" s="71"/>
      <c r="VZT360" s="71"/>
      <c r="VZU360" s="71"/>
      <c r="VZV360" s="71"/>
      <c r="VZW360" s="71"/>
      <c r="VZX360" s="71"/>
      <c r="VZY360" s="71"/>
      <c r="VZZ360" s="71"/>
      <c r="WAA360" s="71"/>
      <c r="WAB360" s="71"/>
      <c r="WAC360" s="71"/>
      <c r="WAD360" s="71"/>
      <c r="WAE360" s="71"/>
      <c r="WAF360" s="71"/>
      <c r="WAG360" s="71"/>
      <c r="WAH360" s="71"/>
      <c r="WAI360" s="71"/>
      <c r="WAJ360" s="71"/>
      <c r="WAK360" s="71"/>
      <c r="WAL360" s="71"/>
      <c r="WAM360" s="71"/>
      <c r="WAN360" s="71"/>
      <c r="WAO360" s="71"/>
      <c r="WAP360" s="71"/>
      <c r="WAQ360" s="71"/>
      <c r="WAR360" s="71"/>
      <c r="WAS360" s="71"/>
      <c r="WAT360" s="71"/>
      <c r="WAU360" s="71"/>
      <c r="WAV360" s="71"/>
      <c r="WAW360" s="71"/>
      <c r="WAX360" s="71"/>
      <c r="WAY360" s="71"/>
      <c r="WAZ360" s="71"/>
      <c r="WBA360" s="71"/>
      <c r="WBB360" s="71"/>
      <c r="WBC360" s="71"/>
      <c r="WBD360" s="71"/>
      <c r="WBE360" s="71"/>
      <c r="WBF360" s="71"/>
      <c r="WBG360" s="71"/>
      <c r="WBH360" s="71"/>
      <c r="WBI360" s="71"/>
      <c r="WBJ360" s="71"/>
      <c r="WBK360" s="71"/>
      <c r="WBL360" s="71"/>
      <c r="WBM360" s="71"/>
      <c r="WBN360" s="71"/>
      <c r="WBO360" s="71"/>
      <c r="WBP360" s="71"/>
      <c r="WBQ360" s="71"/>
      <c r="WBR360" s="71"/>
      <c r="WBS360" s="71"/>
      <c r="WBT360" s="71"/>
      <c r="WBU360" s="71"/>
      <c r="WBV360" s="71"/>
      <c r="WBW360" s="71"/>
      <c r="WBX360" s="71"/>
      <c r="WBY360" s="71"/>
      <c r="WBZ360" s="71"/>
      <c r="WCA360" s="71"/>
      <c r="WCB360" s="71"/>
      <c r="WCC360" s="71"/>
      <c r="WCD360" s="71"/>
      <c r="WCE360" s="71"/>
      <c r="WCF360" s="71"/>
      <c r="WCG360" s="71"/>
      <c r="WCH360" s="71"/>
      <c r="WCI360" s="71"/>
      <c r="WCJ360" s="71"/>
      <c r="WCK360" s="71"/>
      <c r="WCL360" s="71"/>
      <c r="WCM360" s="71"/>
      <c r="WCN360" s="71"/>
      <c r="WCO360" s="71"/>
      <c r="WCP360" s="71"/>
      <c r="WCQ360" s="71"/>
      <c r="WCR360" s="71"/>
      <c r="WCS360" s="71"/>
      <c r="WCT360" s="71"/>
      <c r="WCU360" s="71"/>
      <c r="WCV360" s="71"/>
      <c r="WCW360" s="71"/>
      <c r="WCX360" s="71"/>
      <c r="WCY360" s="71"/>
      <c r="WCZ360" s="71"/>
      <c r="WDA360" s="71"/>
      <c r="WDB360" s="71"/>
      <c r="WDC360" s="71"/>
      <c r="WDD360" s="71"/>
      <c r="WDE360" s="71"/>
      <c r="WDF360" s="71"/>
      <c r="WDG360" s="71"/>
      <c r="WDH360" s="71"/>
      <c r="WDI360" s="71"/>
      <c r="WDJ360" s="71"/>
      <c r="WDK360" s="71"/>
      <c r="WDL360" s="71"/>
      <c r="WDM360" s="71"/>
      <c r="WDN360" s="71"/>
      <c r="WDO360" s="71"/>
      <c r="WDP360" s="71"/>
      <c r="WDQ360" s="71"/>
      <c r="WDR360" s="71"/>
      <c r="WDS360" s="71"/>
      <c r="WDT360" s="71"/>
      <c r="WDU360" s="71"/>
      <c r="WDV360" s="71"/>
      <c r="WDW360" s="71"/>
      <c r="WDX360" s="71"/>
      <c r="WDY360" s="71"/>
      <c r="WDZ360" s="71"/>
      <c r="WEA360" s="71"/>
      <c r="WEB360" s="71"/>
      <c r="WEC360" s="71"/>
      <c r="WED360" s="71"/>
      <c r="WEE360" s="71"/>
      <c r="WEF360" s="71"/>
      <c r="WEG360" s="71"/>
      <c r="WEH360" s="71"/>
      <c r="WEI360" s="71"/>
      <c r="WEJ360" s="71"/>
      <c r="WEK360" s="71"/>
      <c r="WEL360" s="71"/>
      <c r="WEM360" s="71"/>
      <c r="WEN360" s="71"/>
      <c r="WEO360" s="71"/>
      <c r="WEP360" s="71"/>
      <c r="WEQ360" s="71"/>
      <c r="WER360" s="71"/>
      <c r="WES360" s="71"/>
      <c r="WET360" s="71"/>
      <c r="WEU360" s="71"/>
      <c r="WEV360" s="71"/>
      <c r="WEW360" s="71"/>
      <c r="WEX360" s="71"/>
      <c r="WEY360" s="71"/>
      <c r="WEZ360" s="71"/>
      <c r="WFA360" s="71"/>
      <c r="WFB360" s="71"/>
      <c r="WFC360" s="71"/>
      <c r="WFD360" s="71"/>
      <c r="WFE360" s="71"/>
      <c r="WFF360" s="71"/>
      <c r="WFG360" s="71"/>
      <c r="WFH360" s="71"/>
      <c r="WFI360" s="71"/>
      <c r="WFJ360" s="71"/>
      <c r="WFK360" s="71"/>
      <c r="WFL360" s="71"/>
      <c r="WFM360" s="71"/>
      <c r="WFN360" s="71"/>
      <c r="WFO360" s="71"/>
      <c r="WFP360" s="71"/>
      <c r="WFQ360" s="71"/>
      <c r="WFR360" s="71"/>
      <c r="WFS360" s="71"/>
      <c r="WFT360" s="71"/>
      <c r="WFU360" s="71"/>
      <c r="WFV360" s="71"/>
      <c r="WFW360" s="71"/>
      <c r="WFX360" s="71"/>
      <c r="WFY360" s="71"/>
      <c r="WFZ360" s="71"/>
      <c r="WGA360" s="71"/>
      <c r="WGB360" s="71"/>
      <c r="WGC360" s="71"/>
      <c r="WGD360" s="71"/>
      <c r="WGE360" s="71"/>
      <c r="WGF360" s="71"/>
      <c r="WGG360" s="71"/>
      <c r="WGH360" s="71"/>
      <c r="WGI360" s="71"/>
      <c r="WGJ360" s="71"/>
      <c r="WGK360" s="71"/>
      <c r="WGL360" s="71"/>
      <c r="WGM360" s="71"/>
      <c r="WGN360" s="71"/>
      <c r="WGO360" s="71"/>
      <c r="WGP360" s="71"/>
      <c r="WGQ360" s="71"/>
      <c r="WGR360" s="71"/>
      <c r="WGS360" s="71"/>
      <c r="WGT360" s="71"/>
      <c r="WGU360" s="71"/>
      <c r="WGV360" s="71"/>
      <c r="WGW360" s="71"/>
      <c r="WGX360" s="71"/>
      <c r="WGY360" s="71"/>
      <c r="WGZ360" s="71"/>
      <c r="WHA360" s="71"/>
      <c r="WHB360" s="71"/>
      <c r="WHC360" s="71"/>
      <c r="WHD360" s="71"/>
      <c r="WHE360" s="71"/>
      <c r="WHF360" s="71"/>
      <c r="WHG360" s="71"/>
      <c r="WHH360" s="71"/>
      <c r="WHI360" s="71"/>
      <c r="WHJ360" s="71"/>
      <c r="WHK360" s="71"/>
      <c r="WHL360" s="71"/>
      <c r="WHM360" s="71"/>
      <c r="WHN360" s="71"/>
      <c r="WHO360" s="71"/>
      <c r="WHP360" s="71"/>
      <c r="WHQ360" s="71"/>
      <c r="WHR360" s="71"/>
      <c r="WHS360" s="71"/>
      <c r="WHT360" s="71"/>
      <c r="WHU360" s="71"/>
      <c r="WHV360" s="71"/>
      <c r="WHW360" s="71"/>
      <c r="WHX360" s="71"/>
      <c r="WHY360" s="71"/>
      <c r="WHZ360" s="71"/>
      <c r="WIA360" s="71"/>
      <c r="WIB360" s="71"/>
      <c r="WIC360" s="71"/>
      <c r="WID360" s="71"/>
      <c r="WIE360" s="71"/>
      <c r="WIF360" s="71"/>
      <c r="WIG360" s="71"/>
      <c r="WIH360" s="71"/>
      <c r="WII360" s="71"/>
      <c r="WIJ360" s="71"/>
      <c r="WIK360" s="71"/>
      <c r="WIL360" s="71"/>
      <c r="WIM360" s="71"/>
      <c r="WIN360" s="71"/>
      <c r="WIO360" s="71"/>
      <c r="WIP360" s="71"/>
      <c r="WIQ360" s="71"/>
      <c r="WIR360" s="71"/>
      <c r="WIS360" s="71"/>
      <c r="WIT360" s="71"/>
      <c r="WIU360" s="71"/>
      <c r="WIV360" s="71"/>
      <c r="WIW360" s="71"/>
      <c r="WIX360" s="71"/>
      <c r="WIY360" s="71"/>
      <c r="WIZ360" s="71"/>
      <c r="WJA360" s="71"/>
      <c r="WJB360" s="71"/>
      <c r="WJC360" s="71"/>
      <c r="WJD360" s="71"/>
      <c r="WJE360" s="71"/>
      <c r="WJF360" s="71"/>
      <c r="WJG360" s="71"/>
      <c r="WJH360" s="71"/>
      <c r="WJI360" s="71"/>
      <c r="WJJ360" s="71"/>
      <c r="WJK360" s="71"/>
      <c r="WJL360" s="71"/>
      <c r="WJM360" s="71"/>
      <c r="WJN360" s="71"/>
      <c r="WJO360" s="71"/>
      <c r="WJP360" s="71"/>
      <c r="WJQ360" s="71"/>
      <c r="WJR360" s="71"/>
      <c r="WJS360" s="71"/>
      <c r="WJT360" s="71"/>
      <c r="WJU360" s="71"/>
      <c r="WJV360" s="71"/>
      <c r="WJW360" s="71"/>
      <c r="WJX360" s="71"/>
      <c r="WJY360" s="71"/>
      <c r="WJZ360" s="71"/>
      <c r="WKA360" s="71"/>
      <c r="WKB360" s="71"/>
      <c r="WKC360" s="71"/>
      <c r="WKD360" s="71"/>
      <c r="WKE360" s="71"/>
      <c r="WKF360" s="71"/>
      <c r="WKG360" s="71"/>
      <c r="WKH360" s="71"/>
      <c r="WKI360" s="71"/>
      <c r="WKJ360" s="71"/>
      <c r="WKK360" s="71"/>
      <c r="WKL360" s="71"/>
      <c r="WKM360" s="71"/>
      <c r="WKN360" s="71"/>
      <c r="WKO360" s="71"/>
      <c r="WKP360" s="71"/>
      <c r="WKQ360" s="71"/>
      <c r="WKR360" s="71"/>
      <c r="WKS360" s="71"/>
      <c r="WKT360" s="71"/>
      <c r="WKU360" s="71"/>
      <c r="WKV360" s="71"/>
      <c r="WKW360" s="71"/>
      <c r="WKX360" s="71"/>
      <c r="WKY360" s="71"/>
      <c r="WKZ360" s="71"/>
      <c r="WLA360" s="71"/>
      <c r="WLB360" s="71"/>
      <c r="WLC360" s="71"/>
      <c r="WLD360" s="71"/>
      <c r="WLE360" s="71"/>
      <c r="WLF360" s="71"/>
      <c r="WLG360" s="71"/>
      <c r="WLH360" s="71"/>
      <c r="WLI360" s="71"/>
      <c r="WLJ360" s="71"/>
      <c r="WLK360" s="71"/>
      <c r="WLL360" s="71"/>
      <c r="WLM360" s="71"/>
      <c r="WLN360" s="71"/>
      <c r="WLO360" s="71"/>
      <c r="WLP360" s="71"/>
      <c r="WLQ360" s="71"/>
      <c r="WLR360" s="71"/>
      <c r="WLS360" s="71"/>
      <c r="WLT360" s="71"/>
      <c r="WLU360" s="71"/>
      <c r="WLV360" s="71"/>
      <c r="WLW360" s="71"/>
      <c r="WLX360" s="71"/>
      <c r="WLY360" s="71"/>
      <c r="WLZ360" s="71"/>
      <c r="WMA360" s="71"/>
      <c r="WMB360" s="71"/>
      <c r="WMC360" s="71"/>
      <c r="WMD360" s="71"/>
      <c r="WME360" s="71"/>
      <c r="WMF360" s="71"/>
      <c r="WMG360" s="71"/>
      <c r="WMH360" s="71"/>
      <c r="WMI360" s="71"/>
      <c r="WMJ360" s="71"/>
      <c r="WMK360" s="71"/>
      <c r="WML360" s="71"/>
      <c r="WMM360" s="71"/>
      <c r="WMN360" s="71"/>
      <c r="WMO360" s="71"/>
      <c r="WMP360" s="71"/>
      <c r="WMQ360" s="71"/>
      <c r="WMR360" s="71"/>
      <c r="WMS360" s="71"/>
      <c r="WMT360" s="71"/>
      <c r="WMU360" s="71"/>
      <c r="WMV360" s="71"/>
      <c r="WMW360" s="71"/>
      <c r="WMX360" s="71"/>
      <c r="WMY360" s="71"/>
      <c r="WMZ360" s="71"/>
      <c r="WNA360" s="71"/>
      <c r="WNB360" s="71"/>
      <c r="WNC360" s="71"/>
      <c r="WND360" s="71"/>
      <c r="WNE360" s="71"/>
      <c r="WNF360" s="71"/>
      <c r="WNG360" s="71"/>
      <c r="WNH360" s="71"/>
      <c r="WNI360" s="71"/>
      <c r="WNJ360" s="71"/>
      <c r="WNK360" s="71"/>
      <c r="WNL360" s="71"/>
      <c r="WNM360" s="71"/>
      <c r="WNN360" s="71"/>
      <c r="WNO360" s="71"/>
      <c r="WNP360" s="71"/>
      <c r="WNQ360" s="71"/>
      <c r="WNR360" s="71"/>
      <c r="WNS360" s="71"/>
      <c r="WNT360" s="71"/>
      <c r="WNU360" s="71"/>
      <c r="WNV360" s="71"/>
      <c r="WNW360" s="71"/>
      <c r="WNX360" s="71"/>
      <c r="WNY360" s="71"/>
      <c r="WNZ360" s="71"/>
      <c r="WOA360" s="71"/>
      <c r="WOB360" s="71"/>
      <c r="WOC360" s="71"/>
      <c r="WOD360" s="71"/>
      <c r="WOE360" s="71"/>
      <c r="WOF360" s="71"/>
      <c r="WOG360" s="71"/>
      <c r="WOH360" s="71"/>
      <c r="WOI360" s="71"/>
      <c r="WOJ360" s="71"/>
      <c r="WOK360" s="71"/>
      <c r="WOL360" s="71"/>
      <c r="WOM360" s="71"/>
      <c r="WON360" s="71"/>
      <c r="WOO360" s="71"/>
      <c r="WOP360" s="71"/>
      <c r="WOQ360" s="71"/>
      <c r="WOR360" s="71"/>
      <c r="WOS360" s="71"/>
      <c r="WOT360" s="71"/>
      <c r="WOU360" s="71"/>
      <c r="WOV360" s="71"/>
      <c r="WOW360" s="71"/>
      <c r="WOX360" s="71"/>
      <c r="WOY360" s="71"/>
      <c r="WOZ360" s="71"/>
      <c r="WPA360" s="71"/>
      <c r="WPB360" s="71"/>
      <c r="WPC360" s="71"/>
      <c r="WPD360" s="71"/>
      <c r="WPE360" s="71"/>
      <c r="WPF360" s="71"/>
      <c r="WPG360" s="71"/>
      <c r="WPH360" s="71"/>
      <c r="WPI360" s="71"/>
      <c r="WPJ360" s="71"/>
      <c r="WPK360" s="71"/>
      <c r="WPL360" s="71"/>
      <c r="WPM360" s="71"/>
      <c r="WPN360" s="71"/>
      <c r="WPO360" s="71"/>
      <c r="WPP360" s="71"/>
      <c r="WPQ360" s="71"/>
      <c r="WPR360" s="71"/>
      <c r="WPS360" s="71"/>
      <c r="WPT360" s="71"/>
      <c r="WPU360" s="71"/>
      <c r="WPV360" s="71"/>
      <c r="WPW360" s="71"/>
      <c r="WPX360" s="71"/>
      <c r="WPY360" s="71"/>
      <c r="WPZ360" s="71"/>
      <c r="WQA360" s="71"/>
      <c r="WQB360" s="71"/>
      <c r="WQC360" s="71"/>
      <c r="WQD360" s="71"/>
      <c r="WQE360" s="71"/>
      <c r="WQF360" s="71"/>
      <c r="WQG360" s="71"/>
      <c r="WQH360" s="71"/>
      <c r="WQI360" s="71"/>
      <c r="WQJ360" s="71"/>
      <c r="WQK360" s="71"/>
      <c r="WQL360" s="71"/>
      <c r="WQM360" s="71"/>
      <c r="WQN360" s="71"/>
      <c r="WQO360" s="71"/>
      <c r="WQP360" s="71"/>
      <c r="WQQ360" s="71"/>
      <c r="WQR360" s="71"/>
      <c r="WQS360" s="71"/>
      <c r="WQT360" s="71"/>
      <c r="WQU360" s="71"/>
      <c r="WQV360" s="71"/>
      <c r="WQW360" s="71"/>
      <c r="WQX360" s="71"/>
      <c r="WQY360" s="71"/>
      <c r="WQZ360" s="71"/>
      <c r="WRA360" s="71"/>
      <c r="WRB360" s="71"/>
      <c r="WRC360" s="71"/>
      <c r="WRD360" s="71"/>
      <c r="WRE360" s="71"/>
      <c r="WRF360" s="71"/>
      <c r="WRG360" s="71"/>
      <c r="WRH360" s="71"/>
      <c r="WRI360" s="71"/>
      <c r="WRJ360" s="71"/>
      <c r="WRK360" s="71"/>
      <c r="WRL360" s="71"/>
      <c r="WRM360" s="71"/>
      <c r="WRN360" s="71"/>
      <c r="WRO360" s="71"/>
      <c r="WRP360" s="71"/>
      <c r="WRQ360" s="71"/>
      <c r="WRR360" s="71"/>
      <c r="WRS360" s="71"/>
      <c r="WRT360" s="71"/>
      <c r="WRU360" s="71"/>
      <c r="WRV360" s="71"/>
      <c r="WRW360" s="71"/>
      <c r="WRX360" s="71"/>
      <c r="WRY360" s="71"/>
      <c r="WRZ360" s="71"/>
      <c r="WSA360" s="71"/>
      <c r="WSB360" s="71"/>
      <c r="WSC360" s="71"/>
      <c r="WSD360" s="71"/>
      <c r="WSE360" s="71"/>
      <c r="WSF360" s="71"/>
      <c r="WSG360" s="71"/>
      <c r="WSH360" s="71"/>
      <c r="WSI360" s="71"/>
      <c r="WSJ360" s="71"/>
      <c r="WSK360" s="71"/>
      <c r="WSL360" s="71"/>
      <c r="WSM360" s="71"/>
      <c r="WSN360" s="71"/>
      <c r="WSO360" s="71"/>
      <c r="WSP360" s="71"/>
      <c r="WSQ360" s="71"/>
      <c r="WSR360" s="71"/>
      <c r="WSS360" s="71"/>
      <c r="WST360" s="71"/>
      <c r="WSU360" s="71"/>
      <c r="WSV360" s="71"/>
      <c r="WSW360" s="71"/>
      <c r="WSX360" s="71"/>
      <c r="WSY360" s="71"/>
      <c r="WSZ360" s="71"/>
      <c r="WTA360" s="71"/>
      <c r="WTB360" s="71"/>
      <c r="WTC360" s="71"/>
      <c r="WTD360" s="71"/>
      <c r="WTE360" s="71"/>
      <c r="WTF360" s="71"/>
      <c r="WTG360" s="71"/>
      <c r="WTH360" s="71"/>
      <c r="WTI360" s="71"/>
      <c r="WTJ360" s="71"/>
      <c r="WTK360" s="71"/>
      <c r="WTL360" s="71"/>
      <c r="WTM360" s="71"/>
      <c r="WTN360" s="71"/>
      <c r="WTO360" s="71"/>
      <c r="WTP360" s="71"/>
      <c r="WTQ360" s="71"/>
      <c r="WTR360" s="71"/>
      <c r="WTS360" s="71"/>
      <c r="WTT360" s="71"/>
      <c r="WTU360" s="71"/>
      <c r="WTV360" s="71"/>
      <c r="WTW360" s="71"/>
      <c r="WTX360" s="71"/>
      <c r="WTY360" s="71"/>
      <c r="WTZ360" s="71"/>
      <c r="WUA360" s="71"/>
      <c r="WUB360" s="71"/>
      <c r="WUC360" s="71"/>
      <c r="WUD360" s="71"/>
      <c r="WUE360" s="71"/>
      <c r="WUF360" s="71"/>
      <c r="WUG360" s="71"/>
      <c r="WUH360" s="71"/>
      <c r="WUI360" s="71"/>
      <c r="WUJ360" s="71"/>
      <c r="WUK360" s="71"/>
      <c r="WUL360" s="71"/>
      <c r="WUM360" s="71"/>
      <c r="WUN360" s="71"/>
      <c r="WUO360" s="71"/>
      <c r="WUP360" s="71"/>
      <c r="WUQ360" s="71"/>
      <c r="WUR360" s="71"/>
      <c r="WUS360" s="71"/>
      <c r="WUT360" s="71"/>
      <c r="WUU360" s="71"/>
      <c r="WUV360" s="71"/>
      <c r="WUW360" s="71"/>
      <c r="WUX360" s="71"/>
      <c r="WUY360" s="71"/>
      <c r="WUZ360" s="71"/>
      <c r="WVA360" s="71"/>
      <c r="WVB360" s="71"/>
      <c r="WVC360" s="71"/>
      <c r="WVD360" s="71"/>
      <c r="WVE360" s="71"/>
      <c r="WVF360" s="71"/>
      <c r="WVG360" s="71"/>
      <c r="WVH360" s="71"/>
      <c r="WVI360" s="71"/>
      <c r="WVJ360" s="71"/>
      <c r="WVK360" s="71"/>
      <c r="WVL360" s="71"/>
      <c r="WVM360" s="71"/>
      <c r="WVN360" s="71"/>
      <c r="WVO360" s="71"/>
      <c r="WVP360" s="71"/>
      <c r="WVQ360" s="71"/>
      <c r="WVR360" s="71"/>
      <c r="WVS360" s="71"/>
      <c r="WVT360" s="71"/>
      <c r="WVU360" s="71"/>
      <c r="WVV360" s="71"/>
      <c r="WVW360" s="71"/>
      <c r="WVX360" s="71"/>
      <c r="WVY360" s="71"/>
      <c r="WVZ360" s="71"/>
      <c r="WWA360" s="71"/>
      <c r="WWB360" s="71"/>
      <c r="WWC360" s="71"/>
      <c r="WWD360" s="71"/>
      <c r="WWE360" s="71"/>
      <c r="WWF360" s="71"/>
      <c r="WWG360" s="71"/>
      <c r="WWH360" s="71"/>
      <c r="WWI360" s="71"/>
      <c r="WWJ360" s="71"/>
      <c r="WWK360" s="71"/>
      <c r="WWL360" s="71"/>
      <c r="WWM360" s="71"/>
      <c r="WWN360" s="71"/>
      <c r="WWO360" s="71"/>
      <c r="WWP360" s="71"/>
      <c r="WWQ360" s="71"/>
      <c r="WWR360" s="71"/>
      <c r="WWS360" s="71"/>
      <c r="WWT360" s="71"/>
      <c r="WWU360" s="71"/>
      <c r="WWV360" s="71"/>
      <c r="WWW360" s="71"/>
      <c r="WWX360" s="71"/>
      <c r="WWY360" s="71"/>
      <c r="WWZ360" s="71"/>
      <c r="WXA360" s="71"/>
      <c r="WXB360" s="71"/>
      <c r="WXC360" s="71"/>
      <c r="WXD360" s="71"/>
      <c r="WXE360" s="71"/>
      <c r="WXF360" s="71"/>
      <c r="WXG360" s="71"/>
      <c r="WXH360" s="71"/>
      <c r="WXI360" s="71"/>
      <c r="WXJ360" s="71"/>
      <c r="WXK360" s="71"/>
      <c r="WXL360" s="71"/>
      <c r="WXM360" s="71"/>
      <c r="WXN360" s="71"/>
      <c r="WXO360" s="71"/>
      <c r="WXP360" s="71"/>
      <c r="WXQ360" s="71"/>
      <c r="WXR360" s="71"/>
      <c r="WXS360" s="71"/>
      <c r="WXT360" s="71"/>
      <c r="WXU360" s="71"/>
      <c r="WXV360" s="71"/>
      <c r="WXW360" s="71"/>
      <c r="WXX360" s="71"/>
      <c r="WXY360" s="71"/>
      <c r="WXZ360" s="71"/>
      <c r="WYA360" s="71"/>
      <c r="WYB360" s="71"/>
      <c r="WYC360" s="71"/>
      <c r="WYD360" s="71"/>
      <c r="WYE360" s="71"/>
      <c r="WYF360" s="71"/>
      <c r="WYG360" s="71"/>
      <c r="WYH360" s="71"/>
      <c r="WYI360" s="71"/>
      <c r="WYJ360" s="71"/>
      <c r="WYK360" s="71"/>
      <c r="WYL360" s="71"/>
      <c r="WYM360" s="71"/>
      <c r="WYN360" s="71"/>
      <c r="WYO360" s="71"/>
      <c r="WYP360" s="71"/>
      <c r="WYQ360" s="71"/>
      <c r="WYR360" s="71"/>
      <c r="WYS360" s="71"/>
      <c r="WYT360" s="71"/>
      <c r="WYU360" s="71"/>
      <c r="WYV360" s="71"/>
      <c r="WYW360" s="71"/>
      <c r="WYX360" s="71"/>
      <c r="WYY360" s="71"/>
      <c r="WYZ360" s="71"/>
      <c r="WZA360" s="71"/>
      <c r="WZB360" s="71"/>
      <c r="WZC360" s="71"/>
      <c r="WZD360" s="71"/>
      <c r="WZE360" s="71"/>
      <c r="WZF360" s="71"/>
      <c r="WZG360" s="71"/>
      <c r="WZH360" s="71"/>
      <c r="WZI360" s="71"/>
      <c r="WZJ360" s="71"/>
      <c r="WZK360" s="71"/>
      <c r="WZL360" s="71"/>
      <c r="WZM360" s="71"/>
      <c r="WZN360" s="71"/>
      <c r="WZO360" s="71"/>
      <c r="WZP360" s="71"/>
      <c r="WZQ360" s="71"/>
      <c r="WZR360" s="71"/>
      <c r="WZS360" s="71"/>
      <c r="WZT360" s="71"/>
      <c r="WZU360" s="71"/>
      <c r="WZV360" s="71"/>
      <c r="WZW360" s="71"/>
      <c r="WZX360" s="71"/>
      <c r="WZY360" s="71"/>
      <c r="WZZ360" s="71"/>
      <c r="XAA360" s="71"/>
      <c r="XAB360" s="71"/>
      <c r="XAC360" s="71"/>
      <c r="XAD360" s="71"/>
      <c r="XAE360" s="71"/>
      <c r="XAF360" s="71"/>
      <c r="XAG360" s="71"/>
      <c r="XAH360" s="71"/>
      <c r="XAI360" s="71"/>
      <c r="XAJ360" s="71"/>
      <c r="XAK360" s="71"/>
      <c r="XAL360" s="71"/>
      <c r="XAM360" s="71"/>
      <c r="XAN360" s="71"/>
      <c r="XAO360" s="71"/>
      <c r="XAP360" s="71"/>
      <c r="XAQ360" s="71"/>
      <c r="XAR360" s="71"/>
      <c r="XAS360" s="71"/>
      <c r="XAT360" s="71"/>
      <c r="XAU360" s="71"/>
      <c r="XAV360" s="71"/>
      <c r="XAW360" s="71"/>
      <c r="XAX360" s="71"/>
      <c r="XAY360" s="71"/>
      <c r="XAZ360" s="71"/>
      <c r="XBA360" s="71"/>
      <c r="XBB360" s="71"/>
      <c r="XBC360" s="71"/>
      <c r="XBD360" s="71"/>
      <c r="XBE360" s="71"/>
      <c r="XBF360" s="71"/>
      <c r="XBG360" s="71"/>
      <c r="XBH360" s="71"/>
      <c r="XBI360" s="71"/>
      <c r="XBJ360" s="71"/>
      <c r="XBK360" s="71"/>
      <c r="XBL360" s="71"/>
      <c r="XBM360" s="71"/>
      <c r="XBN360" s="71"/>
      <c r="XBO360" s="71"/>
      <c r="XBP360" s="71"/>
      <c r="XBQ360" s="71"/>
      <c r="XBR360" s="71"/>
      <c r="XBS360" s="71"/>
      <c r="XBT360" s="71"/>
      <c r="XBU360" s="71"/>
      <c r="XBV360" s="71"/>
      <c r="XBW360" s="71"/>
      <c r="XBX360" s="71"/>
      <c r="XBY360" s="71"/>
      <c r="XBZ360" s="71"/>
      <c r="XCA360" s="71"/>
      <c r="XCB360" s="71"/>
      <c r="XCC360" s="71"/>
      <c r="XCD360" s="71"/>
      <c r="XCE360" s="71"/>
      <c r="XCF360" s="71"/>
      <c r="XCG360" s="71"/>
      <c r="XCH360" s="71"/>
      <c r="XCI360" s="71"/>
      <c r="XCJ360" s="71"/>
      <c r="XCK360" s="71"/>
      <c r="XCL360" s="71"/>
      <c r="XCM360" s="71"/>
      <c r="XCN360" s="71"/>
      <c r="XCO360" s="71"/>
      <c r="XCP360" s="71"/>
      <c r="XCQ360" s="71"/>
      <c r="XCR360" s="71"/>
      <c r="XCS360" s="71"/>
      <c r="XCT360" s="71"/>
      <c r="XCU360" s="71"/>
      <c r="XCV360" s="71"/>
      <c r="XCW360" s="71"/>
      <c r="XCX360" s="71"/>
      <c r="XCY360" s="71"/>
      <c r="XCZ360" s="71"/>
      <c r="XDA360" s="71"/>
      <c r="XDB360" s="71"/>
      <c r="XDC360" s="71"/>
      <c r="XDD360" s="71"/>
      <c r="XDE360" s="71"/>
      <c r="XDF360" s="71"/>
      <c r="XDG360" s="71"/>
      <c r="XDH360" s="71"/>
      <c r="XDI360" s="71"/>
      <c r="XDJ360" s="71"/>
      <c r="XDK360" s="71"/>
      <c r="XDL360" s="71"/>
      <c r="XDM360" s="71"/>
      <c r="XDN360" s="71"/>
      <c r="XDO360" s="71"/>
      <c r="XDP360" s="71"/>
      <c r="XDQ360" s="71"/>
      <c r="XDR360" s="71"/>
      <c r="XDS360" s="71"/>
      <c r="XDT360" s="71"/>
      <c r="XDU360" s="71"/>
      <c r="XDV360" s="71"/>
      <c r="XDW360" s="71"/>
      <c r="XDX360" s="71"/>
      <c r="XDY360" s="71"/>
      <c r="XDZ360" s="71"/>
      <c r="XEA360" s="71"/>
      <c r="XEB360" s="71"/>
      <c r="XEC360" s="71"/>
      <c r="XED360" s="71"/>
      <c r="XEE360" s="71"/>
      <c r="XEF360" s="71"/>
      <c r="XEG360" s="71"/>
      <c r="XEH360" s="71"/>
      <c r="XEI360" s="71"/>
      <c r="XEJ360" s="71"/>
      <c r="XEK360" s="71"/>
      <c r="XEL360" s="71"/>
      <c r="XEM360" s="71"/>
      <c r="XEN360" s="71"/>
      <c r="XEO360" s="71"/>
      <c r="XEP360" s="71"/>
      <c r="XEQ360" s="71"/>
      <c r="XER360" s="71"/>
    </row>
    <row r="361" spans="1:16372" s="75" customFormat="1" ht="18" hidden="1" outlineLevel="1" x14ac:dyDescent="0.2">
      <c r="A361" s="55"/>
      <c r="B361" s="68" t="s">
        <v>39</v>
      </c>
      <c r="C361" s="68">
        <f>IF(Lastenheft[[#This Row],[Ebene]]="Ü1",1,IF(Lastenheft[[#This Row],[Ebene]]="Ü2",2,IF(Lastenheft[[#This Row],[Ebene]]="Ü3",3,IF(Lastenheft[[#This Row],[Ebene]]="Ü4",4,IF(Lastenheft[[#This Row],[Ebene]]="T",5)))))</f>
        <v>5</v>
      </c>
      <c r="D361" s="68">
        <f t="shared" si="21"/>
        <v>3</v>
      </c>
      <c r="E361" s="68">
        <f t="shared" si="22"/>
        <v>4</v>
      </c>
      <c r="F361" s="68">
        <f t="shared" si="23"/>
        <v>2</v>
      </c>
      <c r="G361" s="68">
        <f t="shared" si="24"/>
        <v>0</v>
      </c>
      <c r="H361" s="68">
        <f>IF($C361=1,0,IF($C361=2,0,IF($C361=3,0,IF($C361=4,0,IF(AND($C361=5,NOT(Lastenheft[[#This Row],[Kriterium (M=Muss; I=Information)]]="nicht aktiv")),INDEX(H:H,ROW(H361)-1)+1,INDEX(H:H,ROW(H361)-1))))))</f>
        <v>0</v>
      </c>
      <c r="I361" s="69" t="str">
        <f>IF(NOT(Lastenheft[[#This Row],[Kriterium (M=Muss; I=Information)]]="nicht aktiv"),_xlfn.TEXTJOIN(".",FALSE,Lastenheft[[#This Row],[Spalte4]:[Spalte22]]),"")</f>
        <v/>
      </c>
      <c r="J361" s="19" t="str">
        <f>IF(NOT(Lastenheft[[#This Row],[Kriterium (M=Muss; I=Information)]]="nicht aktiv"),IF(C361=1,CONCATENATE(D361),IF(C361=2,CONCATENATE(D361,".",E361),IF(C361=3,CONCATENATE(D361,".",E361,".",F361),IF(C361=4,CONCATENATE(D361,".",E361,".",F361,".",G361),IF(C361=5,""))))),"")</f>
        <v/>
      </c>
      <c r="K361" s="28" t="s">
        <v>355</v>
      </c>
      <c r="L361" s="72"/>
      <c r="M361" s="76" t="s">
        <v>27</v>
      </c>
      <c r="N361" s="73"/>
      <c r="O361" s="73"/>
      <c r="P361" s="74"/>
    </row>
    <row r="362" spans="1:16372" s="75" customFormat="1" ht="18" hidden="1" outlineLevel="1" x14ac:dyDescent="0.2">
      <c r="A362" s="55"/>
      <c r="B362" s="68" t="s">
        <v>39</v>
      </c>
      <c r="C362" s="68">
        <f>IF(Lastenheft[[#This Row],[Ebene]]="Ü1",1,IF(Lastenheft[[#This Row],[Ebene]]="Ü2",2,IF(Lastenheft[[#This Row],[Ebene]]="Ü3",3,IF(Lastenheft[[#This Row],[Ebene]]="Ü4",4,IF(Lastenheft[[#This Row],[Ebene]]="T",5)))))</f>
        <v>5</v>
      </c>
      <c r="D362" s="68">
        <f t="shared" si="21"/>
        <v>3</v>
      </c>
      <c r="E362" s="68">
        <f t="shared" si="22"/>
        <v>4</v>
      </c>
      <c r="F362" s="68">
        <f t="shared" si="23"/>
        <v>2</v>
      </c>
      <c r="G362" s="68">
        <f t="shared" si="24"/>
        <v>0</v>
      </c>
      <c r="H362" s="68">
        <f>IF($C362=1,0,IF($C362=2,0,IF($C362=3,0,IF($C362=4,0,IF(AND($C362=5,NOT(Lastenheft[[#This Row],[Kriterium (M=Muss; I=Information)]]="nicht aktiv")),INDEX(H:H,ROW(H362)-1)+1,INDEX(H:H,ROW(H362)-1))))))</f>
        <v>0</v>
      </c>
      <c r="I362" s="69" t="str">
        <f>IF(NOT(Lastenheft[[#This Row],[Kriterium (M=Muss; I=Information)]]="nicht aktiv"),_xlfn.TEXTJOIN(".",FALSE,Lastenheft[[#This Row],[Spalte4]:[Spalte22]]),"")</f>
        <v/>
      </c>
      <c r="J362" s="19" t="str">
        <f>IF(NOT(Lastenheft[[#This Row],[Kriterium (M=Muss; I=Information)]]="nicht aktiv"),IF(C362=1,CONCATENATE(D362),IF(C362=2,CONCATENATE(D362,".",E362),IF(C362=3,CONCATENATE(D362,".",E362,".",F362),IF(C362=4,CONCATENATE(D362,".",E362,".",F362,".",G362),IF(C362=5,""))))),"")</f>
        <v/>
      </c>
      <c r="K362" s="28" t="s">
        <v>356</v>
      </c>
      <c r="L362" s="72"/>
      <c r="M362" s="70" t="s">
        <v>27</v>
      </c>
      <c r="N362" s="73"/>
      <c r="O362" s="73"/>
      <c r="P362" s="74"/>
    </row>
    <row r="363" spans="1:16372" s="75" customFormat="1" ht="18" hidden="1" outlineLevel="1" collapsed="1" x14ac:dyDescent="0.2">
      <c r="A363" s="55"/>
      <c r="B363" s="68" t="s">
        <v>40</v>
      </c>
      <c r="C363" s="68">
        <f>IF(Lastenheft[[#This Row],[Ebene]]="Ü1",1,IF(Lastenheft[[#This Row],[Ebene]]="Ü2",2,IF(Lastenheft[[#This Row],[Ebene]]="Ü3",3,IF(Lastenheft[[#This Row],[Ebene]]="Ü4",4,IF(Lastenheft[[#This Row],[Ebene]]="T",5)))))</f>
        <v>3</v>
      </c>
      <c r="D363" s="68">
        <f t="shared" si="21"/>
        <v>3</v>
      </c>
      <c r="E363" s="68">
        <f t="shared" si="22"/>
        <v>4</v>
      </c>
      <c r="F363" s="68">
        <f t="shared" si="23"/>
        <v>3</v>
      </c>
      <c r="G363" s="68">
        <f t="shared" si="24"/>
        <v>0</v>
      </c>
      <c r="H363" s="68">
        <f>IF($C363=1,0,IF($C363=2,0,IF($C363=3,0,IF($C363=4,0,IF(AND($C363=5,NOT(Lastenheft[[#This Row],[Kriterium (M=Muss; I=Information)]]="nicht aktiv")),INDEX(H:H,ROW(H363)-1)+1,INDEX(H:H,ROW(H363)-1))))))</f>
        <v>0</v>
      </c>
      <c r="I363" s="69" t="str">
        <f>IF(NOT(Lastenheft[[#This Row],[Kriterium (M=Muss; I=Information)]]="nicht aktiv"),_xlfn.TEXTJOIN(".",FALSE,Lastenheft[[#This Row],[Spalte4]:[Spalte22]]),"")</f>
        <v/>
      </c>
      <c r="J363" s="129" t="str">
        <f>IF(NOT(Lastenheft[[#This Row],[Kriterium (M=Muss; I=Information)]]="nicht aktiv"),IF(C363=1,CONCATENATE(D363),IF(C363=2,CONCATENATE(D363,".",E363),IF(C363=3,CONCATENATE(D363,".",E363,".",F363),IF(C363=4,CONCATENATE(D363,".",E363,".",F363,".",G363),IF(C363=5,""))))),"")</f>
        <v/>
      </c>
      <c r="K363" s="130" t="s">
        <v>269</v>
      </c>
      <c r="L363" s="121"/>
      <c r="M363" s="122" t="s">
        <v>27</v>
      </c>
      <c r="N363" s="130"/>
      <c r="O363" s="130"/>
      <c r="P363" s="130"/>
      <c r="Q363" s="71"/>
      <c r="R363" s="71"/>
      <c r="S363" s="71"/>
      <c r="T363" s="71"/>
      <c r="U363" s="71"/>
      <c r="V363" s="71"/>
      <c r="W363" s="71"/>
      <c r="X363" s="71"/>
      <c r="Y363" s="71"/>
      <c r="Z363" s="71"/>
      <c r="AA363" s="71"/>
      <c r="AB363" s="71"/>
      <c r="AC363" s="71"/>
      <c r="AD363" s="71"/>
      <c r="AE363" s="71"/>
      <c r="AF363" s="71"/>
      <c r="AG363" s="71"/>
      <c r="AH363" s="71"/>
      <c r="AI363" s="71"/>
      <c r="AJ363" s="71"/>
      <c r="AK363" s="71"/>
      <c r="AL363" s="71"/>
      <c r="AM363" s="71"/>
      <c r="AN363" s="71"/>
      <c r="AO363" s="71"/>
      <c r="AP363" s="71"/>
      <c r="AQ363" s="71"/>
      <c r="AR363" s="71"/>
      <c r="AS363" s="71"/>
      <c r="AT363" s="71"/>
      <c r="AU363" s="71"/>
      <c r="AV363" s="71"/>
      <c r="AW363" s="71"/>
      <c r="AX363" s="71"/>
      <c r="AY363" s="71"/>
      <c r="AZ363" s="71"/>
      <c r="BA363" s="71"/>
      <c r="BB363" s="71"/>
      <c r="BC363" s="71"/>
      <c r="BD363" s="71"/>
      <c r="BE363" s="71"/>
      <c r="BF363" s="71"/>
      <c r="BG363" s="71"/>
      <c r="BH363" s="71"/>
      <c r="BI363" s="71"/>
      <c r="BJ363" s="71"/>
      <c r="BK363" s="71"/>
      <c r="BL363" s="71"/>
      <c r="BM363" s="71"/>
      <c r="BN363" s="71"/>
      <c r="BO363" s="71"/>
      <c r="BP363" s="71"/>
      <c r="BQ363" s="71"/>
      <c r="BR363" s="71"/>
      <c r="BS363" s="71"/>
      <c r="BT363" s="71"/>
      <c r="BU363" s="71"/>
      <c r="BV363" s="71"/>
      <c r="BW363" s="71"/>
      <c r="BX363" s="71"/>
      <c r="BY363" s="71"/>
      <c r="BZ363" s="71"/>
      <c r="CA363" s="71"/>
      <c r="CB363" s="71"/>
      <c r="CC363" s="71"/>
      <c r="CD363" s="71"/>
      <c r="CE363" s="71"/>
      <c r="CF363" s="71"/>
      <c r="CG363" s="71"/>
      <c r="CH363" s="71"/>
      <c r="CI363" s="71"/>
      <c r="CJ363" s="71"/>
      <c r="CK363" s="71"/>
      <c r="CL363" s="71"/>
      <c r="CM363" s="71"/>
      <c r="CN363" s="71"/>
      <c r="CO363" s="71"/>
      <c r="CP363" s="71"/>
      <c r="CQ363" s="71"/>
      <c r="CR363" s="71"/>
      <c r="CS363" s="71"/>
      <c r="CT363" s="71"/>
      <c r="CU363" s="71"/>
      <c r="CV363" s="71"/>
      <c r="CW363" s="71"/>
      <c r="CX363" s="71"/>
      <c r="CY363" s="71"/>
      <c r="CZ363" s="71"/>
      <c r="DA363" s="71"/>
      <c r="DB363" s="71"/>
      <c r="DC363" s="71"/>
      <c r="DD363" s="71"/>
      <c r="DE363" s="71"/>
      <c r="DF363" s="71"/>
      <c r="DG363" s="71"/>
      <c r="DH363" s="71"/>
      <c r="DI363" s="71"/>
      <c r="DJ363" s="71"/>
      <c r="DK363" s="71"/>
      <c r="DL363" s="71"/>
      <c r="DM363" s="71"/>
      <c r="DN363" s="71"/>
      <c r="DO363" s="71"/>
      <c r="DP363" s="71"/>
      <c r="DQ363" s="71"/>
      <c r="DR363" s="71"/>
      <c r="DS363" s="71"/>
      <c r="DT363" s="71"/>
      <c r="DU363" s="71"/>
      <c r="DV363" s="71"/>
      <c r="DW363" s="71"/>
      <c r="DX363" s="71"/>
      <c r="DY363" s="71"/>
      <c r="DZ363" s="71"/>
      <c r="EA363" s="71"/>
      <c r="EB363" s="71"/>
      <c r="EC363" s="71"/>
      <c r="ED363" s="71"/>
      <c r="EE363" s="71"/>
      <c r="EF363" s="71"/>
      <c r="EG363" s="71"/>
      <c r="EH363" s="71"/>
      <c r="EI363" s="71"/>
      <c r="EJ363" s="71"/>
      <c r="EK363" s="71"/>
      <c r="EL363" s="71"/>
      <c r="EM363" s="71"/>
      <c r="EN363" s="71"/>
      <c r="EO363" s="71"/>
      <c r="EP363" s="71"/>
      <c r="EQ363" s="71"/>
      <c r="ER363" s="71"/>
      <c r="ES363" s="71"/>
      <c r="ET363" s="71"/>
      <c r="EU363" s="71"/>
      <c r="EV363" s="71"/>
      <c r="EW363" s="71"/>
      <c r="EX363" s="71"/>
      <c r="EY363" s="71"/>
      <c r="EZ363" s="71"/>
      <c r="FA363" s="71"/>
      <c r="FB363" s="71"/>
      <c r="FC363" s="71"/>
      <c r="FD363" s="71"/>
      <c r="FE363" s="71"/>
      <c r="FF363" s="71"/>
      <c r="FG363" s="71"/>
      <c r="FH363" s="71"/>
      <c r="FI363" s="71"/>
      <c r="FJ363" s="71"/>
      <c r="FK363" s="71"/>
      <c r="FL363" s="71"/>
      <c r="FM363" s="71"/>
      <c r="FN363" s="71"/>
      <c r="FO363" s="71"/>
      <c r="FP363" s="71"/>
      <c r="FQ363" s="71"/>
      <c r="FR363" s="71"/>
      <c r="FS363" s="71"/>
      <c r="FT363" s="71"/>
      <c r="FU363" s="71"/>
      <c r="FV363" s="71"/>
      <c r="FW363" s="71"/>
      <c r="FX363" s="71"/>
      <c r="FY363" s="71"/>
      <c r="FZ363" s="71"/>
      <c r="GA363" s="71"/>
      <c r="GB363" s="71"/>
      <c r="GC363" s="71"/>
      <c r="GD363" s="71"/>
      <c r="GE363" s="71"/>
      <c r="GF363" s="71"/>
      <c r="GG363" s="71"/>
      <c r="GH363" s="71"/>
      <c r="GI363" s="71"/>
      <c r="GJ363" s="71"/>
      <c r="GK363" s="71"/>
      <c r="GL363" s="71"/>
      <c r="GM363" s="71"/>
      <c r="GN363" s="71"/>
      <c r="GO363" s="71"/>
      <c r="GP363" s="71"/>
      <c r="GQ363" s="71"/>
      <c r="GR363" s="71"/>
      <c r="GS363" s="71"/>
      <c r="GT363" s="71"/>
      <c r="GU363" s="71"/>
      <c r="GV363" s="71"/>
      <c r="GW363" s="71"/>
      <c r="GX363" s="71"/>
      <c r="GY363" s="71"/>
      <c r="GZ363" s="71"/>
      <c r="HA363" s="71"/>
      <c r="HB363" s="71"/>
      <c r="HC363" s="71"/>
      <c r="HD363" s="71"/>
      <c r="HE363" s="71"/>
      <c r="HF363" s="71"/>
      <c r="HG363" s="71"/>
      <c r="HH363" s="71"/>
      <c r="HI363" s="71"/>
      <c r="HJ363" s="71"/>
      <c r="HK363" s="71"/>
      <c r="HL363" s="71"/>
      <c r="HM363" s="71"/>
      <c r="HN363" s="71"/>
      <c r="HO363" s="71"/>
      <c r="HP363" s="71"/>
      <c r="HQ363" s="71"/>
      <c r="HR363" s="71"/>
      <c r="HS363" s="71"/>
      <c r="HT363" s="71"/>
      <c r="HU363" s="71"/>
      <c r="HV363" s="71"/>
      <c r="HW363" s="71"/>
      <c r="HX363" s="71"/>
      <c r="HY363" s="71"/>
      <c r="HZ363" s="71"/>
      <c r="IA363" s="71"/>
      <c r="IB363" s="71"/>
      <c r="IC363" s="71"/>
      <c r="ID363" s="71"/>
      <c r="IE363" s="71"/>
      <c r="IF363" s="71"/>
      <c r="IG363" s="71"/>
      <c r="IH363" s="71"/>
      <c r="II363" s="71"/>
      <c r="IJ363" s="71"/>
      <c r="IK363" s="71"/>
      <c r="IL363" s="71"/>
      <c r="IM363" s="71"/>
      <c r="IN363" s="71"/>
      <c r="IO363" s="71"/>
      <c r="IP363" s="71"/>
      <c r="IQ363" s="71"/>
      <c r="IR363" s="71"/>
      <c r="IS363" s="71"/>
      <c r="IT363" s="71"/>
      <c r="IU363" s="71"/>
      <c r="IV363" s="71"/>
      <c r="IW363" s="71"/>
      <c r="IX363" s="71"/>
      <c r="IY363" s="71"/>
      <c r="IZ363" s="71"/>
      <c r="JA363" s="71"/>
      <c r="JB363" s="71"/>
      <c r="JC363" s="71"/>
      <c r="JD363" s="71"/>
      <c r="JE363" s="71"/>
      <c r="JF363" s="71"/>
      <c r="JG363" s="71"/>
      <c r="JH363" s="71"/>
      <c r="JI363" s="71"/>
      <c r="JJ363" s="71"/>
      <c r="JK363" s="71"/>
      <c r="JL363" s="71"/>
      <c r="JM363" s="71"/>
      <c r="JN363" s="71"/>
      <c r="JO363" s="71"/>
      <c r="JP363" s="71"/>
      <c r="JQ363" s="71"/>
      <c r="JR363" s="71"/>
      <c r="JS363" s="71"/>
      <c r="JT363" s="71"/>
      <c r="JU363" s="71"/>
      <c r="JV363" s="71"/>
      <c r="JW363" s="71"/>
      <c r="JX363" s="71"/>
      <c r="JY363" s="71"/>
      <c r="JZ363" s="71"/>
      <c r="KA363" s="71"/>
      <c r="KB363" s="71"/>
      <c r="KC363" s="71"/>
      <c r="KD363" s="71"/>
      <c r="KE363" s="71"/>
      <c r="KF363" s="71"/>
      <c r="KG363" s="71"/>
      <c r="KH363" s="71"/>
      <c r="KI363" s="71"/>
      <c r="KJ363" s="71"/>
      <c r="KK363" s="71"/>
      <c r="KL363" s="71"/>
      <c r="KM363" s="71"/>
      <c r="KN363" s="71"/>
      <c r="KO363" s="71"/>
      <c r="KP363" s="71"/>
      <c r="KQ363" s="71"/>
      <c r="KR363" s="71"/>
      <c r="KS363" s="71"/>
      <c r="KT363" s="71"/>
      <c r="KU363" s="71"/>
      <c r="KV363" s="71"/>
      <c r="KW363" s="71"/>
      <c r="KX363" s="71"/>
      <c r="KY363" s="71"/>
      <c r="KZ363" s="71"/>
      <c r="LA363" s="71"/>
      <c r="LB363" s="71"/>
      <c r="LC363" s="71"/>
      <c r="LD363" s="71"/>
      <c r="LE363" s="71"/>
      <c r="LF363" s="71"/>
      <c r="LG363" s="71"/>
      <c r="LH363" s="71"/>
      <c r="LI363" s="71"/>
      <c r="LJ363" s="71"/>
      <c r="LK363" s="71"/>
      <c r="LL363" s="71"/>
      <c r="LM363" s="71"/>
      <c r="LN363" s="71"/>
      <c r="LO363" s="71"/>
      <c r="LP363" s="71"/>
      <c r="LQ363" s="71"/>
      <c r="LR363" s="71"/>
      <c r="LS363" s="71"/>
      <c r="LT363" s="71"/>
      <c r="LU363" s="71"/>
      <c r="LV363" s="71"/>
      <c r="LW363" s="71"/>
      <c r="LX363" s="71"/>
      <c r="LY363" s="71"/>
      <c r="LZ363" s="71"/>
      <c r="MA363" s="71"/>
      <c r="MB363" s="71"/>
      <c r="MC363" s="71"/>
      <c r="MD363" s="71"/>
      <c r="ME363" s="71"/>
      <c r="MF363" s="71"/>
      <c r="MG363" s="71"/>
      <c r="MH363" s="71"/>
      <c r="MI363" s="71"/>
      <c r="MJ363" s="71"/>
      <c r="MK363" s="71"/>
      <c r="ML363" s="71"/>
      <c r="MM363" s="71"/>
      <c r="MN363" s="71"/>
      <c r="MO363" s="71"/>
      <c r="MP363" s="71"/>
      <c r="MQ363" s="71"/>
      <c r="MR363" s="71"/>
      <c r="MS363" s="71"/>
      <c r="MT363" s="71"/>
      <c r="MU363" s="71"/>
      <c r="MV363" s="71"/>
      <c r="MW363" s="71"/>
      <c r="MX363" s="71"/>
      <c r="MY363" s="71"/>
      <c r="MZ363" s="71"/>
      <c r="NA363" s="71"/>
      <c r="NB363" s="71"/>
      <c r="NC363" s="71"/>
      <c r="ND363" s="71"/>
      <c r="NE363" s="71"/>
      <c r="NF363" s="71"/>
      <c r="NG363" s="71"/>
      <c r="NH363" s="71"/>
      <c r="NI363" s="71"/>
      <c r="NJ363" s="71"/>
      <c r="NK363" s="71"/>
      <c r="NL363" s="71"/>
      <c r="NM363" s="71"/>
      <c r="NN363" s="71"/>
      <c r="NO363" s="71"/>
      <c r="NP363" s="71"/>
      <c r="NQ363" s="71"/>
      <c r="NR363" s="71"/>
      <c r="NS363" s="71"/>
      <c r="NT363" s="71"/>
      <c r="NU363" s="71"/>
      <c r="NV363" s="71"/>
      <c r="NW363" s="71"/>
      <c r="NX363" s="71"/>
      <c r="NY363" s="71"/>
      <c r="NZ363" s="71"/>
      <c r="OA363" s="71"/>
      <c r="OB363" s="71"/>
      <c r="OC363" s="71"/>
      <c r="OD363" s="71"/>
      <c r="OE363" s="71"/>
      <c r="OF363" s="71"/>
      <c r="OG363" s="71"/>
      <c r="OH363" s="71"/>
      <c r="OI363" s="71"/>
      <c r="OJ363" s="71"/>
      <c r="OK363" s="71"/>
      <c r="OL363" s="71"/>
      <c r="OM363" s="71"/>
      <c r="ON363" s="71"/>
      <c r="OO363" s="71"/>
      <c r="OP363" s="71"/>
      <c r="OQ363" s="71"/>
      <c r="OR363" s="71"/>
      <c r="OS363" s="71"/>
      <c r="OT363" s="71"/>
      <c r="OU363" s="71"/>
      <c r="OV363" s="71"/>
      <c r="OW363" s="71"/>
      <c r="OX363" s="71"/>
      <c r="OY363" s="71"/>
      <c r="OZ363" s="71"/>
      <c r="PA363" s="71"/>
      <c r="PB363" s="71"/>
      <c r="PC363" s="71"/>
      <c r="PD363" s="71"/>
      <c r="PE363" s="71"/>
      <c r="PF363" s="71"/>
      <c r="PG363" s="71"/>
      <c r="PH363" s="71"/>
      <c r="PI363" s="71"/>
      <c r="PJ363" s="71"/>
      <c r="PK363" s="71"/>
      <c r="PL363" s="71"/>
      <c r="PM363" s="71"/>
      <c r="PN363" s="71"/>
      <c r="PO363" s="71"/>
      <c r="PP363" s="71"/>
      <c r="PQ363" s="71"/>
      <c r="PR363" s="71"/>
      <c r="PS363" s="71"/>
      <c r="PT363" s="71"/>
      <c r="PU363" s="71"/>
      <c r="PV363" s="71"/>
      <c r="PW363" s="71"/>
      <c r="PX363" s="71"/>
      <c r="PY363" s="71"/>
      <c r="PZ363" s="71"/>
      <c r="QA363" s="71"/>
      <c r="QB363" s="71"/>
      <c r="QC363" s="71"/>
      <c r="QD363" s="71"/>
      <c r="QE363" s="71"/>
      <c r="QF363" s="71"/>
      <c r="QG363" s="71"/>
      <c r="QH363" s="71"/>
      <c r="QI363" s="71"/>
      <c r="QJ363" s="71"/>
      <c r="QK363" s="71"/>
      <c r="QL363" s="71"/>
      <c r="QM363" s="71"/>
      <c r="QN363" s="71"/>
      <c r="QO363" s="71"/>
      <c r="QP363" s="71"/>
      <c r="QQ363" s="71"/>
      <c r="QR363" s="71"/>
      <c r="QS363" s="71"/>
      <c r="QT363" s="71"/>
      <c r="QU363" s="71"/>
      <c r="QV363" s="71"/>
      <c r="QW363" s="71"/>
      <c r="QX363" s="71"/>
      <c r="QY363" s="71"/>
      <c r="QZ363" s="71"/>
      <c r="RA363" s="71"/>
      <c r="RB363" s="71"/>
      <c r="RC363" s="71"/>
      <c r="RD363" s="71"/>
      <c r="RE363" s="71"/>
      <c r="RF363" s="71"/>
      <c r="RG363" s="71"/>
      <c r="RH363" s="71"/>
      <c r="RI363" s="71"/>
      <c r="RJ363" s="71"/>
      <c r="RK363" s="71"/>
      <c r="RL363" s="71"/>
      <c r="RM363" s="71"/>
      <c r="RN363" s="71"/>
      <c r="RO363" s="71"/>
      <c r="RP363" s="71"/>
      <c r="RQ363" s="71"/>
      <c r="RR363" s="71"/>
      <c r="RS363" s="71"/>
      <c r="RT363" s="71"/>
      <c r="RU363" s="71"/>
      <c r="RV363" s="71"/>
      <c r="RW363" s="71"/>
      <c r="RX363" s="71"/>
      <c r="RY363" s="71"/>
      <c r="RZ363" s="71"/>
      <c r="SA363" s="71"/>
      <c r="SB363" s="71"/>
      <c r="SC363" s="71"/>
      <c r="SD363" s="71"/>
      <c r="SE363" s="71"/>
      <c r="SF363" s="71"/>
      <c r="SG363" s="71"/>
      <c r="SH363" s="71"/>
      <c r="SI363" s="71"/>
      <c r="SJ363" s="71"/>
      <c r="SK363" s="71"/>
      <c r="SL363" s="71"/>
      <c r="SM363" s="71"/>
      <c r="SN363" s="71"/>
      <c r="SO363" s="71"/>
      <c r="SP363" s="71"/>
      <c r="SQ363" s="71"/>
      <c r="SR363" s="71"/>
      <c r="SS363" s="71"/>
      <c r="ST363" s="71"/>
      <c r="SU363" s="71"/>
      <c r="SV363" s="71"/>
      <c r="SW363" s="71"/>
      <c r="SX363" s="71"/>
      <c r="SY363" s="71"/>
      <c r="SZ363" s="71"/>
      <c r="TA363" s="71"/>
      <c r="TB363" s="71"/>
      <c r="TC363" s="71"/>
      <c r="TD363" s="71"/>
      <c r="TE363" s="71"/>
      <c r="TF363" s="71"/>
      <c r="TG363" s="71"/>
      <c r="TH363" s="71"/>
      <c r="TI363" s="71"/>
      <c r="TJ363" s="71"/>
      <c r="TK363" s="71"/>
      <c r="TL363" s="71"/>
      <c r="TM363" s="71"/>
      <c r="TN363" s="71"/>
      <c r="TO363" s="71"/>
      <c r="TP363" s="71"/>
      <c r="TQ363" s="71"/>
      <c r="TR363" s="71"/>
      <c r="TS363" s="71"/>
      <c r="TT363" s="71"/>
      <c r="TU363" s="71"/>
      <c r="TV363" s="71"/>
      <c r="TW363" s="71"/>
      <c r="TX363" s="71"/>
      <c r="TY363" s="71"/>
      <c r="TZ363" s="71"/>
      <c r="UA363" s="71"/>
      <c r="UB363" s="71"/>
      <c r="UC363" s="71"/>
      <c r="UD363" s="71"/>
      <c r="UE363" s="71"/>
      <c r="UF363" s="71"/>
      <c r="UG363" s="71"/>
      <c r="UH363" s="71"/>
      <c r="UI363" s="71"/>
      <c r="UJ363" s="71"/>
      <c r="UK363" s="71"/>
      <c r="UL363" s="71"/>
      <c r="UM363" s="71"/>
      <c r="UN363" s="71"/>
      <c r="UO363" s="71"/>
      <c r="UP363" s="71"/>
      <c r="UQ363" s="71"/>
      <c r="UR363" s="71"/>
      <c r="US363" s="71"/>
      <c r="UT363" s="71"/>
      <c r="UU363" s="71"/>
      <c r="UV363" s="71"/>
      <c r="UW363" s="71"/>
      <c r="UX363" s="71"/>
      <c r="UY363" s="71"/>
      <c r="UZ363" s="71"/>
      <c r="VA363" s="71"/>
      <c r="VB363" s="71"/>
      <c r="VC363" s="71"/>
      <c r="VD363" s="71"/>
      <c r="VE363" s="71"/>
      <c r="VF363" s="71"/>
      <c r="VG363" s="71"/>
      <c r="VH363" s="71"/>
      <c r="VI363" s="71"/>
      <c r="VJ363" s="71"/>
      <c r="VK363" s="71"/>
      <c r="VL363" s="71"/>
      <c r="VM363" s="71"/>
      <c r="VN363" s="71"/>
      <c r="VO363" s="71"/>
      <c r="VP363" s="71"/>
      <c r="VQ363" s="71"/>
      <c r="VR363" s="71"/>
      <c r="VS363" s="71"/>
      <c r="VT363" s="71"/>
      <c r="VU363" s="71"/>
      <c r="VV363" s="71"/>
      <c r="VW363" s="71"/>
      <c r="VX363" s="71"/>
      <c r="VY363" s="71"/>
      <c r="VZ363" s="71"/>
      <c r="WA363" s="71"/>
      <c r="WB363" s="71"/>
      <c r="WC363" s="71"/>
      <c r="WD363" s="71"/>
      <c r="WE363" s="71"/>
      <c r="WF363" s="71"/>
      <c r="WG363" s="71"/>
      <c r="WH363" s="71"/>
      <c r="WI363" s="71"/>
      <c r="WJ363" s="71"/>
      <c r="WK363" s="71"/>
      <c r="WL363" s="71"/>
      <c r="WM363" s="71"/>
      <c r="WN363" s="71"/>
      <c r="WO363" s="71"/>
      <c r="WP363" s="71"/>
      <c r="WQ363" s="71"/>
      <c r="WR363" s="71"/>
      <c r="WS363" s="71"/>
      <c r="WT363" s="71"/>
      <c r="WU363" s="71"/>
      <c r="WV363" s="71"/>
      <c r="WW363" s="71"/>
      <c r="WX363" s="71"/>
      <c r="WY363" s="71"/>
      <c r="WZ363" s="71"/>
      <c r="XA363" s="71"/>
      <c r="XB363" s="71"/>
      <c r="XC363" s="71"/>
      <c r="XD363" s="71"/>
      <c r="XE363" s="71"/>
      <c r="XF363" s="71"/>
      <c r="XG363" s="71"/>
      <c r="XH363" s="71"/>
      <c r="XI363" s="71"/>
      <c r="XJ363" s="71"/>
      <c r="XK363" s="71"/>
      <c r="XL363" s="71"/>
      <c r="XM363" s="71"/>
      <c r="XN363" s="71"/>
      <c r="XO363" s="71"/>
      <c r="XP363" s="71"/>
      <c r="XQ363" s="71"/>
      <c r="XR363" s="71"/>
      <c r="XS363" s="71"/>
      <c r="XT363" s="71"/>
      <c r="XU363" s="71"/>
      <c r="XV363" s="71"/>
      <c r="XW363" s="71"/>
      <c r="XX363" s="71"/>
      <c r="XY363" s="71"/>
      <c r="XZ363" s="71"/>
      <c r="YA363" s="71"/>
      <c r="YB363" s="71"/>
      <c r="YC363" s="71"/>
      <c r="YD363" s="71"/>
      <c r="YE363" s="71"/>
      <c r="YF363" s="71"/>
      <c r="YG363" s="71"/>
      <c r="YH363" s="71"/>
      <c r="YI363" s="71"/>
      <c r="YJ363" s="71"/>
      <c r="YK363" s="71"/>
      <c r="YL363" s="71"/>
      <c r="YM363" s="71"/>
      <c r="YN363" s="71"/>
      <c r="YO363" s="71"/>
      <c r="YP363" s="71"/>
      <c r="YQ363" s="71"/>
      <c r="YR363" s="71"/>
      <c r="YS363" s="71"/>
      <c r="YT363" s="71"/>
      <c r="YU363" s="71"/>
      <c r="YV363" s="71"/>
      <c r="YW363" s="71"/>
      <c r="YX363" s="71"/>
      <c r="YY363" s="71"/>
      <c r="YZ363" s="71"/>
      <c r="ZA363" s="71"/>
      <c r="ZB363" s="71"/>
      <c r="ZC363" s="71"/>
      <c r="ZD363" s="71"/>
      <c r="ZE363" s="71"/>
      <c r="ZF363" s="71"/>
      <c r="ZG363" s="71"/>
      <c r="ZH363" s="71"/>
      <c r="ZI363" s="71"/>
      <c r="ZJ363" s="71"/>
      <c r="ZK363" s="71"/>
      <c r="ZL363" s="71"/>
      <c r="ZM363" s="71"/>
      <c r="ZN363" s="71"/>
      <c r="ZO363" s="71"/>
      <c r="ZP363" s="71"/>
      <c r="ZQ363" s="71"/>
      <c r="ZR363" s="71"/>
      <c r="ZS363" s="71"/>
      <c r="ZT363" s="71"/>
      <c r="ZU363" s="71"/>
      <c r="ZV363" s="71"/>
      <c r="ZW363" s="71"/>
      <c r="ZX363" s="71"/>
      <c r="ZY363" s="71"/>
      <c r="ZZ363" s="71"/>
      <c r="AAA363" s="71"/>
      <c r="AAB363" s="71"/>
      <c r="AAC363" s="71"/>
      <c r="AAD363" s="71"/>
      <c r="AAE363" s="71"/>
      <c r="AAF363" s="71"/>
      <c r="AAG363" s="71"/>
      <c r="AAH363" s="71"/>
      <c r="AAI363" s="71"/>
      <c r="AAJ363" s="71"/>
      <c r="AAK363" s="71"/>
      <c r="AAL363" s="71"/>
      <c r="AAM363" s="71"/>
      <c r="AAN363" s="71"/>
      <c r="AAO363" s="71"/>
      <c r="AAP363" s="71"/>
      <c r="AAQ363" s="71"/>
      <c r="AAR363" s="71"/>
      <c r="AAS363" s="71"/>
      <c r="AAT363" s="71"/>
      <c r="AAU363" s="71"/>
      <c r="AAV363" s="71"/>
      <c r="AAW363" s="71"/>
      <c r="AAX363" s="71"/>
      <c r="AAY363" s="71"/>
      <c r="AAZ363" s="71"/>
      <c r="ABA363" s="71"/>
      <c r="ABB363" s="71"/>
      <c r="ABC363" s="71"/>
      <c r="ABD363" s="71"/>
      <c r="ABE363" s="71"/>
      <c r="ABF363" s="71"/>
      <c r="ABG363" s="71"/>
      <c r="ABH363" s="71"/>
      <c r="ABI363" s="71"/>
      <c r="ABJ363" s="71"/>
      <c r="ABK363" s="71"/>
      <c r="ABL363" s="71"/>
      <c r="ABM363" s="71"/>
      <c r="ABN363" s="71"/>
      <c r="ABO363" s="71"/>
      <c r="ABP363" s="71"/>
      <c r="ABQ363" s="71"/>
      <c r="ABR363" s="71"/>
      <c r="ABS363" s="71"/>
      <c r="ABT363" s="71"/>
      <c r="ABU363" s="71"/>
      <c r="ABV363" s="71"/>
      <c r="ABW363" s="71"/>
      <c r="ABX363" s="71"/>
      <c r="ABY363" s="71"/>
      <c r="ABZ363" s="71"/>
      <c r="ACA363" s="71"/>
      <c r="ACB363" s="71"/>
      <c r="ACC363" s="71"/>
      <c r="ACD363" s="71"/>
      <c r="ACE363" s="71"/>
      <c r="ACF363" s="71"/>
      <c r="ACG363" s="71"/>
      <c r="ACH363" s="71"/>
      <c r="ACI363" s="71"/>
      <c r="ACJ363" s="71"/>
      <c r="ACK363" s="71"/>
      <c r="ACL363" s="71"/>
      <c r="ACM363" s="71"/>
      <c r="ACN363" s="71"/>
      <c r="ACO363" s="71"/>
      <c r="ACP363" s="71"/>
      <c r="ACQ363" s="71"/>
      <c r="ACR363" s="71"/>
      <c r="ACS363" s="71"/>
      <c r="ACT363" s="71"/>
      <c r="ACU363" s="71"/>
      <c r="ACV363" s="71"/>
      <c r="ACW363" s="71"/>
      <c r="ACX363" s="71"/>
      <c r="ACY363" s="71"/>
      <c r="ACZ363" s="71"/>
      <c r="ADA363" s="71"/>
      <c r="ADB363" s="71"/>
      <c r="ADC363" s="71"/>
      <c r="ADD363" s="71"/>
      <c r="ADE363" s="71"/>
      <c r="ADF363" s="71"/>
      <c r="ADG363" s="71"/>
      <c r="ADH363" s="71"/>
      <c r="ADI363" s="71"/>
      <c r="ADJ363" s="71"/>
      <c r="ADK363" s="71"/>
      <c r="ADL363" s="71"/>
      <c r="ADM363" s="71"/>
      <c r="ADN363" s="71"/>
      <c r="ADO363" s="71"/>
      <c r="ADP363" s="71"/>
      <c r="ADQ363" s="71"/>
      <c r="ADR363" s="71"/>
      <c r="ADS363" s="71"/>
      <c r="ADT363" s="71"/>
      <c r="ADU363" s="71"/>
      <c r="ADV363" s="71"/>
      <c r="ADW363" s="71"/>
      <c r="ADX363" s="71"/>
      <c r="ADY363" s="71"/>
      <c r="ADZ363" s="71"/>
      <c r="AEA363" s="71"/>
      <c r="AEB363" s="71"/>
      <c r="AEC363" s="71"/>
      <c r="AED363" s="71"/>
      <c r="AEE363" s="71"/>
      <c r="AEF363" s="71"/>
      <c r="AEG363" s="71"/>
      <c r="AEH363" s="71"/>
      <c r="AEI363" s="71"/>
      <c r="AEJ363" s="71"/>
      <c r="AEK363" s="71"/>
      <c r="AEL363" s="71"/>
      <c r="AEM363" s="71"/>
      <c r="AEN363" s="71"/>
      <c r="AEO363" s="71"/>
      <c r="AEP363" s="71"/>
      <c r="AEQ363" s="71"/>
      <c r="AER363" s="71"/>
      <c r="AES363" s="71"/>
      <c r="AET363" s="71"/>
      <c r="AEU363" s="71"/>
      <c r="AEV363" s="71"/>
      <c r="AEW363" s="71"/>
      <c r="AEX363" s="71"/>
      <c r="AEY363" s="71"/>
      <c r="AEZ363" s="71"/>
      <c r="AFA363" s="71"/>
      <c r="AFB363" s="71"/>
      <c r="AFC363" s="71"/>
      <c r="AFD363" s="71"/>
      <c r="AFE363" s="71"/>
      <c r="AFF363" s="71"/>
      <c r="AFG363" s="71"/>
      <c r="AFH363" s="71"/>
      <c r="AFI363" s="71"/>
      <c r="AFJ363" s="71"/>
      <c r="AFK363" s="71"/>
      <c r="AFL363" s="71"/>
      <c r="AFM363" s="71"/>
      <c r="AFN363" s="71"/>
      <c r="AFO363" s="71"/>
      <c r="AFP363" s="71"/>
      <c r="AFQ363" s="71"/>
      <c r="AFR363" s="71"/>
      <c r="AFS363" s="71"/>
      <c r="AFT363" s="71"/>
      <c r="AFU363" s="71"/>
      <c r="AFV363" s="71"/>
      <c r="AFW363" s="71"/>
      <c r="AFX363" s="71"/>
      <c r="AFY363" s="71"/>
      <c r="AFZ363" s="71"/>
      <c r="AGA363" s="71"/>
      <c r="AGB363" s="71"/>
      <c r="AGC363" s="71"/>
      <c r="AGD363" s="71"/>
      <c r="AGE363" s="71"/>
      <c r="AGF363" s="71"/>
      <c r="AGG363" s="71"/>
      <c r="AGH363" s="71"/>
      <c r="AGI363" s="71"/>
      <c r="AGJ363" s="71"/>
      <c r="AGK363" s="71"/>
      <c r="AGL363" s="71"/>
      <c r="AGM363" s="71"/>
      <c r="AGN363" s="71"/>
      <c r="AGO363" s="71"/>
      <c r="AGP363" s="71"/>
      <c r="AGQ363" s="71"/>
      <c r="AGR363" s="71"/>
      <c r="AGS363" s="71"/>
      <c r="AGT363" s="71"/>
      <c r="AGU363" s="71"/>
      <c r="AGV363" s="71"/>
      <c r="AGW363" s="71"/>
      <c r="AGX363" s="71"/>
      <c r="AGY363" s="71"/>
      <c r="AGZ363" s="71"/>
      <c r="AHA363" s="71"/>
      <c r="AHB363" s="71"/>
      <c r="AHC363" s="71"/>
      <c r="AHD363" s="71"/>
      <c r="AHE363" s="71"/>
      <c r="AHF363" s="71"/>
      <c r="AHG363" s="71"/>
      <c r="AHH363" s="71"/>
      <c r="AHI363" s="71"/>
      <c r="AHJ363" s="71"/>
      <c r="AHK363" s="71"/>
      <c r="AHL363" s="71"/>
      <c r="AHM363" s="71"/>
      <c r="AHN363" s="71"/>
      <c r="AHO363" s="71"/>
      <c r="AHP363" s="71"/>
      <c r="AHQ363" s="71"/>
      <c r="AHR363" s="71"/>
      <c r="AHS363" s="71"/>
      <c r="AHT363" s="71"/>
      <c r="AHU363" s="71"/>
      <c r="AHV363" s="71"/>
      <c r="AHW363" s="71"/>
      <c r="AHX363" s="71"/>
      <c r="AHY363" s="71"/>
      <c r="AHZ363" s="71"/>
      <c r="AIA363" s="71"/>
      <c r="AIB363" s="71"/>
      <c r="AIC363" s="71"/>
      <c r="AID363" s="71"/>
      <c r="AIE363" s="71"/>
      <c r="AIF363" s="71"/>
      <c r="AIG363" s="71"/>
      <c r="AIH363" s="71"/>
      <c r="AII363" s="71"/>
      <c r="AIJ363" s="71"/>
      <c r="AIK363" s="71"/>
      <c r="AIL363" s="71"/>
      <c r="AIM363" s="71"/>
      <c r="AIN363" s="71"/>
      <c r="AIO363" s="71"/>
      <c r="AIP363" s="71"/>
      <c r="AIQ363" s="71"/>
      <c r="AIR363" s="71"/>
      <c r="AIS363" s="71"/>
      <c r="AIT363" s="71"/>
      <c r="AIU363" s="71"/>
      <c r="AIV363" s="71"/>
      <c r="AIW363" s="71"/>
      <c r="AIX363" s="71"/>
      <c r="AIY363" s="71"/>
      <c r="AIZ363" s="71"/>
      <c r="AJA363" s="71"/>
      <c r="AJB363" s="71"/>
      <c r="AJC363" s="71"/>
      <c r="AJD363" s="71"/>
      <c r="AJE363" s="71"/>
      <c r="AJF363" s="71"/>
      <c r="AJG363" s="71"/>
      <c r="AJH363" s="71"/>
      <c r="AJI363" s="71"/>
      <c r="AJJ363" s="71"/>
      <c r="AJK363" s="71"/>
      <c r="AJL363" s="71"/>
      <c r="AJM363" s="71"/>
      <c r="AJN363" s="71"/>
      <c r="AJO363" s="71"/>
      <c r="AJP363" s="71"/>
      <c r="AJQ363" s="71"/>
      <c r="AJR363" s="71"/>
      <c r="AJS363" s="71"/>
      <c r="AJT363" s="71"/>
      <c r="AJU363" s="71"/>
      <c r="AJV363" s="71"/>
      <c r="AJW363" s="71"/>
      <c r="AJX363" s="71"/>
      <c r="AJY363" s="71"/>
      <c r="AJZ363" s="71"/>
      <c r="AKA363" s="71"/>
      <c r="AKB363" s="71"/>
      <c r="AKC363" s="71"/>
      <c r="AKD363" s="71"/>
      <c r="AKE363" s="71"/>
      <c r="AKF363" s="71"/>
      <c r="AKG363" s="71"/>
      <c r="AKH363" s="71"/>
      <c r="AKI363" s="71"/>
      <c r="AKJ363" s="71"/>
      <c r="AKK363" s="71"/>
      <c r="AKL363" s="71"/>
      <c r="AKM363" s="71"/>
      <c r="AKN363" s="71"/>
      <c r="AKO363" s="71"/>
      <c r="AKP363" s="71"/>
      <c r="AKQ363" s="71"/>
      <c r="AKR363" s="71"/>
      <c r="AKS363" s="71"/>
      <c r="AKT363" s="71"/>
      <c r="AKU363" s="71"/>
      <c r="AKV363" s="71"/>
      <c r="AKW363" s="71"/>
      <c r="AKX363" s="71"/>
      <c r="AKY363" s="71"/>
      <c r="AKZ363" s="71"/>
      <c r="ALA363" s="71"/>
      <c r="ALB363" s="71"/>
      <c r="ALC363" s="71"/>
      <c r="ALD363" s="71"/>
      <c r="ALE363" s="71"/>
      <c r="ALF363" s="71"/>
      <c r="ALG363" s="71"/>
      <c r="ALH363" s="71"/>
      <c r="ALI363" s="71"/>
      <c r="ALJ363" s="71"/>
      <c r="ALK363" s="71"/>
      <c r="ALL363" s="71"/>
      <c r="ALM363" s="71"/>
      <c r="ALN363" s="71"/>
      <c r="ALO363" s="71"/>
      <c r="ALP363" s="71"/>
      <c r="ALQ363" s="71"/>
      <c r="ALR363" s="71"/>
      <c r="ALS363" s="71"/>
      <c r="ALT363" s="71"/>
      <c r="ALU363" s="71"/>
      <c r="ALV363" s="71"/>
      <c r="ALW363" s="71"/>
      <c r="ALX363" s="71"/>
      <c r="ALY363" s="71"/>
      <c r="ALZ363" s="71"/>
      <c r="AMA363" s="71"/>
      <c r="AMB363" s="71"/>
      <c r="AMC363" s="71"/>
      <c r="AMD363" s="71"/>
      <c r="AME363" s="71"/>
      <c r="AMF363" s="71"/>
      <c r="AMG363" s="71"/>
      <c r="AMH363" s="71"/>
      <c r="AMI363" s="71"/>
      <c r="AMJ363" s="71"/>
      <c r="AMK363" s="71"/>
      <c r="AML363" s="71"/>
      <c r="AMM363" s="71"/>
      <c r="AMN363" s="71"/>
      <c r="AMO363" s="71"/>
      <c r="AMP363" s="71"/>
      <c r="AMQ363" s="71"/>
      <c r="AMR363" s="71"/>
      <c r="AMS363" s="71"/>
      <c r="AMT363" s="71"/>
      <c r="AMU363" s="71"/>
      <c r="AMV363" s="71"/>
      <c r="AMW363" s="71"/>
      <c r="AMX363" s="71"/>
      <c r="AMY363" s="71"/>
      <c r="AMZ363" s="71"/>
      <c r="ANA363" s="71"/>
      <c r="ANB363" s="71"/>
      <c r="ANC363" s="71"/>
      <c r="AND363" s="71"/>
      <c r="ANE363" s="71"/>
      <c r="ANF363" s="71"/>
      <c r="ANG363" s="71"/>
      <c r="ANH363" s="71"/>
      <c r="ANI363" s="71"/>
      <c r="ANJ363" s="71"/>
      <c r="ANK363" s="71"/>
      <c r="ANL363" s="71"/>
      <c r="ANM363" s="71"/>
      <c r="ANN363" s="71"/>
      <c r="ANO363" s="71"/>
      <c r="ANP363" s="71"/>
      <c r="ANQ363" s="71"/>
      <c r="ANR363" s="71"/>
      <c r="ANS363" s="71"/>
      <c r="ANT363" s="71"/>
      <c r="ANU363" s="71"/>
      <c r="ANV363" s="71"/>
      <c r="ANW363" s="71"/>
      <c r="ANX363" s="71"/>
      <c r="ANY363" s="71"/>
      <c r="ANZ363" s="71"/>
      <c r="AOA363" s="71"/>
      <c r="AOB363" s="71"/>
      <c r="AOC363" s="71"/>
      <c r="AOD363" s="71"/>
      <c r="AOE363" s="71"/>
      <c r="AOF363" s="71"/>
      <c r="AOG363" s="71"/>
      <c r="AOH363" s="71"/>
      <c r="AOI363" s="71"/>
      <c r="AOJ363" s="71"/>
      <c r="AOK363" s="71"/>
      <c r="AOL363" s="71"/>
      <c r="AOM363" s="71"/>
      <c r="AON363" s="71"/>
      <c r="AOO363" s="71"/>
      <c r="AOP363" s="71"/>
      <c r="AOQ363" s="71"/>
      <c r="AOR363" s="71"/>
      <c r="AOS363" s="71"/>
      <c r="AOT363" s="71"/>
      <c r="AOU363" s="71"/>
      <c r="AOV363" s="71"/>
      <c r="AOW363" s="71"/>
      <c r="AOX363" s="71"/>
      <c r="AOY363" s="71"/>
      <c r="AOZ363" s="71"/>
      <c r="APA363" s="71"/>
      <c r="APB363" s="71"/>
      <c r="APC363" s="71"/>
      <c r="APD363" s="71"/>
      <c r="APE363" s="71"/>
      <c r="APF363" s="71"/>
      <c r="APG363" s="71"/>
      <c r="APH363" s="71"/>
      <c r="API363" s="71"/>
      <c r="APJ363" s="71"/>
      <c r="APK363" s="71"/>
      <c r="APL363" s="71"/>
      <c r="APM363" s="71"/>
      <c r="APN363" s="71"/>
      <c r="APO363" s="71"/>
      <c r="APP363" s="71"/>
      <c r="APQ363" s="71"/>
      <c r="APR363" s="71"/>
      <c r="APS363" s="71"/>
      <c r="APT363" s="71"/>
      <c r="APU363" s="71"/>
      <c r="APV363" s="71"/>
      <c r="APW363" s="71"/>
      <c r="APX363" s="71"/>
      <c r="APY363" s="71"/>
      <c r="APZ363" s="71"/>
      <c r="AQA363" s="71"/>
      <c r="AQB363" s="71"/>
      <c r="AQC363" s="71"/>
      <c r="AQD363" s="71"/>
      <c r="AQE363" s="71"/>
      <c r="AQF363" s="71"/>
      <c r="AQG363" s="71"/>
      <c r="AQH363" s="71"/>
      <c r="AQI363" s="71"/>
      <c r="AQJ363" s="71"/>
      <c r="AQK363" s="71"/>
      <c r="AQL363" s="71"/>
      <c r="AQM363" s="71"/>
      <c r="AQN363" s="71"/>
      <c r="AQO363" s="71"/>
      <c r="AQP363" s="71"/>
      <c r="AQQ363" s="71"/>
      <c r="AQR363" s="71"/>
      <c r="AQS363" s="71"/>
      <c r="AQT363" s="71"/>
      <c r="AQU363" s="71"/>
      <c r="AQV363" s="71"/>
      <c r="AQW363" s="71"/>
      <c r="AQX363" s="71"/>
      <c r="AQY363" s="71"/>
      <c r="AQZ363" s="71"/>
      <c r="ARA363" s="71"/>
      <c r="ARB363" s="71"/>
      <c r="ARC363" s="71"/>
      <c r="ARD363" s="71"/>
      <c r="ARE363" s="71"/>
      <c r="ARF363" s="71"/>
      <c r="ARG363" s="71"/>
      <c r="ARH363" s="71"/>
      <c r="ARI363" s="71"/>
      <c r="ARJ363" s="71"/>
      <c r="ARK363" s="71"/>
      <c r="ARL363" s="71"/>
      <c r="ARM363" s="71"/>
      <c r="ARN363" s="71"/>
      <c r="ARO363" s="71"/>
      <c r="ARP363" s="71"/>
      <c r="ARQ363" s="71"/>
      <c r="ARR363" s="71"/>
      <c r="ARS363" s="71"/>
      <c r="ART363" s="71"/>
      <c r="ARU363" s="71"/>
      <c r="ARV363" s="71"/>
      <c r="ARW363" s="71"/>
      <c r="ARX363" s="71"/>
      <c r="ARY363" s="71"/>
      <c r="ARZ363" s="71"/>
      <c r="ASA363" s="71"/>
      <c r="ASB363" s="71"/>
      <c r="ASC363" s="71"/>
      <c r="ASD363" s="71"/>
      <c r="ASE363" s="71"/>
      <c r="ASF363" s="71"/>
      <c r="ASG363" s="71"/>
      <c r="ASH363" s="71"/>
      <c r="ASI363" s="71"/>
      <c r="ASJ363" s="71"/>
      <c r="ASK363" s="71"/>
      <c r="ASL363" s="71"/>
      <c r="ASM363" s="71"/>
      <c r="ASN363" s="71"/>
      <c r="ASO363" s="71"/>
      <c r="ASP363" s="71"/>
      <c r="ASQ363" s="71"/>
      <c r="ASR363" s="71"/>
      <c r="ASS363" s="71"/>
      <c r="AST363" s="71"/>
      <c r="ASU363" s="71"/>
      <c r="ASV363" s="71"/>
      <c r="ASW363" s="71"/>
      <c r="ASX363" s="71"/>
      <c r="ASY363" s="71"/>
      <c r="ASZ363" s="71"/>
      <c r="ATA363" s="71"/>
      <c r="ATB363" s="71"/>
      <c r="ATC363" s="71"/>
      <c r="ATD363" s="71"/>
      <c r="ATE363" s="71"/>
      <c r="ATF363" s="71"/>
      <c r="ATG363" s="71"/>
      <c r="ATH363" s="71"/>
      <c r="ATI363" s="71"/>
      <c r="ATJ363" s="71"/>
      <c r="ATK363" s="71"/>
      <c r="ATL363" s="71"/>
      <c r="ATM363" s="71"/>
      <c r="ATN363" s="71"/>
      <c r="ATO363" s="71"/>
      <c r="ATP363" s="71"/>
      <c r="ATQ363" s="71"/>
      <c r="ATR363" s="71"/>
      <c r="ATS363" s="71"/>
      <c r="ATT363" s="71"/>
      <c r="ATU363" s="71"/>
      <c r="ATV363" s="71"/>
      <c r="ATW363" s="71"/>
      <c r="ATX363" s="71"/>
      <c r="ATY363" s="71"/>
      <c r="ATZ363" s="71"/>
      <c r="AUA363" s="71"/>
      <c r="AUB363" s="71"/>
      <c r="AUC363" s="71"/>
      <c r="AUD363" s="71"/>
      <c r="AUE363" s="71"/>
      <c r="AUF363" s="71"/>
      <c r="AUG363" s="71"/>
      <c r="AUH363" s="71"/>
      <c r="AUI363" s="71"/>
      <c r="AUJ363" s="71"/>
      <c r="AUK363" s="71"/>
      <c r="AUL363" s="71"/>
      <c r="AUM363" s="71"/>
      <c r="AUN363" s="71"/>
      <c r="AUO363" s="71"/>
      <c r="AUP363" s="71"/>
      <c r="AUQ363" s="71"/>
      <c r="AUR363" s="71"/>
      <c r="AUS363" s="71"/>
      <c r="AUT363" s="71"/>
      <c r="AUU363" s="71"/>
      <c r="AUV363" s="71"/>
      <c r="AUW363" s="71"/>
      <c r="AUX363" s="71"/>
      <c r="AUY363" s="71"/>
      <c r="AUZ363" s="71"/>
      <c r="AVA363" s="71"/>
      <c r="AVB363" s="71"/>
      <c r="AVC363" s="71"/>
      <c r="AVD363" s="71"/>
      <c r="AVE363" s="71"/>
      <c r="AVF363" s="71"/>
      <c r="AVG363" s="71"/>
      <c r="AVH363" s="71"/>
      <c r="AVI363" s="71"/>
      <c r="AVJ363" s="71"/>
      <c r="AVK363" s="71"/>
      <c r="AVL363" s="71"/>
      <c r="AVM363" s="71"/>
      <c r="AVN363" s="71"/>
      <c r="AVO363" s="71"/>
      <c r="AVP363" s="71"/>
      <c r="AVQ363" s="71"/>
      <c r="AVR363" s="71"/>
      <c r="AVS363" s="71"/>
      <c r="AVT363" s="71"/>
      <c r="AVU363" s="71"/>
      <c r="AVV363" s="71"/>
      <c r="AVW363" s="71"/>
      <c r="AVX363" s="71"/>
      <c r="AVY363" s="71"/>
      <c r="AVZ363" s="71"/>
      <c r="AWA363" s="71"/>
      <c r="AWB363" s="71"/>
      <c r="AWC363" s="71"/>
      <c r="AWD363" s="71"/>
      <c r="AWE363" s="71"/>
      <c r="AWF363" s="71"/>
      <c r="AWG363" s="71"/>
      <c r="AWH363" s="71"/>
      <c r="AWI363" s="71"/>
      <c r="AWJ363" s="71"/>
      <c r="AWK363" s="71"/>
      <c r="AWL363" s="71"/>
      <c r="AWM363" s="71"/>
      <c r="AWN363" s="71"/>
      <c r="AWO363" s="71"/>
      <c r="AWP363" s="71"/>
      <c r="AWQ363" s="71"/>
      <c r="AWR363" s="71"/>
      <c r="AWS363" s="71"/>
      <c r="AWT363" s="71"/>
      <c r="AWU363" s="71"/>
      <c r="AWV363" s="71"/>
      <c r="AWW363" s="71"/>
      <c r="AWX363" s="71"/>
      <c r="AWY363" s="71"/>
      <c r="AWZ363" s="71"/>
      <c r="AXA363" s="71"/>
      <c r="AXB363" s="71"/>
      <c r="AXC363" s="71"/>
      <c r="AXD363" s="71"/>
      <c r="AXE363" s="71"/>
      <c r="AXF363" s="71"/>
      <c r="AXG363" s="71"/>
      <c r="AXH363" s="71"/>
      <c r="AXI363" s="71"/>
      <c r="AXJ363" s="71"/>
      <c r="AXK363" s="71"/>
      <c r="AXL363" s="71"/>
      <c r="AXM363" s="71"/>
      <c r="AXN363" s="71"/>
      <c r="AXO363" s="71"/>
      <c r="AXP363" s="71"/>
      <c r="AXQ363" s="71"/>
      <c r="AXR363" s="71"/>
      <c r="AXS363" s="71"/>
      <c r="AXT363" s="71"/>
      <c r="AXU363" s="71"/>
      <c r="AXV363" s="71"/>
      <c r="AXW363" s="71"/>
      <c r="AXX363" s="71"/>
      <c r="AXY363" s="71"/>
      <c r="AXZ363" s="71"/>
      <c r="AYA363" s="71"/>
      <c r="AYB363" s="71"/>
      <c r="AYC363" s="71"/>
      <c r="AYD363" s="71"/>
      <c r="AYE363" s="71"/>
      <c r="AYF363" s="71"/>
      <c r="AYG363" s="71"/>
      <c r="AYH363" s="71"/>
      <c r="AYI363" s="71"/>
      <c r="AYJ363" s="71"/>
      <c r="AYK363" s="71"/>
      <c r="AYL363" s="71"/>
      <c r="AYM363" s="71"/>
      <c r="AYN363" s="71"/>
      <c r="AYO363" s="71"/>
      <c r="AYP363" s="71"/>
      <c r="AYQ363" s="71"/>
      <c r="AYR363" s="71"/>
      <c r="AYS363" s="71"/>
      <c r="AYT363" s="71"/>
      <c r="AYU363" s="71"/>
      <c r="AYV363" s="71"/>
      <c r="AYW363" s="71"/>
      <c r="AYX363" s="71"/>
      <c r="AYY363" s="71"/>
      <c r="AYZ363" s="71"/>
      <c r="AZA363" s="71"/>
      <c r="AZB363" s="71"/>
      <c r="AZC363" s="71"/>
      <c r="AZD363" s="71"/>
      <c r="AZE363" s="71"/>
      <c r="AZF363" s="71"/>
      <c r="AZG363" s="71"/>
      <c r="AZH363" s="71"/>
      <c r="AZI363" s="71"/>
      <c r="AZJ363" s="71"/>
      <c r="AZK363" s="71"/>
      <c r="AZL363" s="71"/>
      <c r="AZM363" s="71"/>
      <c r="AZN363" s="71"/>
      <c r="AZO363" s="71"/>
      <c r="AZP363" s="71"/>
      <c r="AZQ363" s="71"/>
      <c r="AZR363" s="71"/>
      <c r="AZS363" s="71"/>
      <c r="AZT363" s="71"/>
      <c r="AZU363" s="71"/>
      <c r="AZV363" s="71"/>
      <c r="AZW363" s="71"/>
      <c r="AZX363" s="71"/>
      <c r="AZY363" s="71"/>
      <c r="AZZ363" s="71"/>
      <c r="BAA363" s="71"/>
      <c r="BAB363" s="71"/>
      <c r="BAC363" s="71"/>
      <c r="BAD363" s="71"/>
      <c r="BAE363" s="71"/>
      <c r="BAF363" s="71"/>
      <c r="BAG363" s="71"/>
      <c r="BAH363" s="71"/>
      <c r="BAI363" s="71"/>
      <c r="BAJ363" s="71"/>
      <c r="BAK363" s="71"/>
      <c r="BAL363" s="71"/>
      <c r="BAM363" s="71"/>
      <c r="BAN363" s="71"/>
      <c r="BAO363" s="71"/>
      <c r="BAP363" s="71"/>
      <c r="BAQ363" s="71"/>
      <c r="BAR363" s="71"/>
      <c r="BAS363" s="71"/>
      <c r="BAT363" s="71"/>
      <c r="BAU363" s="71"/>
      <c r="BAV363" s="71"/>
      <c r="BAW363" s="71"/>
      <c r="BAX363" s="71"/>
      <c r="BAY363" s="71"/>
      <c r="BAZ363" s="71"/>
      <c r="BBA363" s="71"/>
      <c r="BBB363" s="71"/>
      <c r="BBC363" s="71"/>
      <c r="BBD363" s="71"/>
      <c r="BBE363" s="71"/>
      <c r="BBF363" s="71"/>
      <c r="BBG363" s="71"/>
      <c r="BBH363" s="71"/>
      <c r="BBI363" s="71"/>
      <c r="BBJ363" s="71"/>
      <c r="BBK363" s="71"/>
      <c r="BBL363" s="71"/>
      <c r="BBM363" s="71"/>
      <c r="BBN363" s="71"/>
      <c r="BBO363" s="71"/>
      <c r="BBP363" s="71"/>
      <c r="BBQ363" s="71"/>
      <c r="BBR363" s="71"/>
      <c r="BBS363" s="71"/>
      <c r="BBT363" s="71"/>
      <c r="BBU363" s="71"/>
      <c r="BBV363" s="71"/>
      <c r="BBW363" s="71"/>
      <c r="BBX363" s="71"/>
      <c r="BBY363" s="71"/>
      <c r="BBZ363" s="71"/>
      <c r="BCA363" s="71"/>
      <c r="BCB363" s="71"/>
      <c r="BCC363" s="71"/>
      <c r="BCD363" s="71"/>
      <c r="BCE363" s="71"/>
      <c r="BCF363" s="71"/>
      <c r="BCG363" s="71"/>
      <c r="BCH363" s="71"/>
      <c r="BCI363" s="71"/>
      <c r="BCJ363" s="71"/>
      <c r="BCK363" s="71"/>
      <c r="BCL363" s="71"/>
      <c r="BCM363" s="71"/>
      <c r="BCN363" s="71"/>
      <c r="BCO363" s="71"/>
      <c r="BCP363" s="71"/>
      <c r="BCQ363" s="71"/>
      <c r="BCR363" s="71"/>
      <c r="BCS363" s="71"/>
      <c r="BCT363" s="71"/>
      <c r="BCU363" s="71"/>
      <c r="BCV363" s="71"/>
      <c r="BCW363" s="71"/>
      <c r="BCX363" s="71"/>
      <c r="BCY363" s="71"/>
      <c r="BCZ363" s="71"/>
      <c r="BDA363" s="71"/>
      <c r="BDB363" s="71"/>
      <c r="BDC363" s="71"/>
      <c r="BDD363" s="71"/>
      <c r="BDE363" s="71"/>
      <c r="BDF363" s="71"/>
      <c r="BDG363" s="71"/>
      <c r="BDH363" s="71"/>
      <c r="BDI363" s="71"/>
      <c r="BDJ363" s="71"/>
      <c r="BDK363" s="71"/>
      <c r="BDL363" s="71"/>
      <c r="BDM363" s="71"/>
      <c r="BDN363" s="71"/>
      <c r="BDO363" s="71"/>
      <c r="BDP363" s="71"/>
      <c r="BDQ363" s="71"/>
      <c r="BDR363" s="71"/>
      <c r="BDS363" s="71"/>
      <c r="BDT363" s="71"/>
      <c r="BDU363" s="71"/>
      <c r="BDV363" s="71"/>
      <c r="BDW363" s="71"/>
      <c r="BDX363" s="71"/>
      <c r="BDY363" s="71"/>
      <c r="BDZ363" s="71"/>
      <c r="BEA363" s="71"/>
      <c r="BEB363" s="71"/>
      <c r="BEC363" s="71"/>
      <c r="BED363" s="71"/>
      <c r="BEE363" s="71"/>
      <c r="BEF363" s="71"/>
      <c r="BEG363" s="71"/>
      <c r="BEH363" s="71"/>
      <c r="BEI363" s="71"/>
      <c r="BEJ363" s="71"/>
      <c r="BEK363" s="71"/>
      <c r="BEL363" s="71"/>
      <c r="BEM363" s="71"/>
      <c r="BEN363" s="71"/>
      <c r="BEO363" s="71"/>
      <c r="BEP363" s="71"/>
      <c r="BEQ363" s="71"/>
      <c r="BER363" s="71"/>
      <c r="BES363" s="71"/>
      <c r="BET363" s="71"/>
      <c r="BEU363" s="71"/>
      <c r="BEV363" s="71"/>
      <c r="BEW363" s="71"/>
      <c r="BEX363" s="71"/>
      <c r="BEY363" s="71"/>
      <c r="BEZ363" s="71"/>
      <c r="BFA363" s="71"/>
      <c r="BFB363" s="71"/>
      <c r="BFC363" s="71"/>
      <c r="BFD363" s="71"/>
      <c r="BFE363" s="71"/>
      <c r="BFF363" s="71"/>
      <c r="BFG363" s="71"/>
      <c r="BFH363" s="71"/>
      <c r="BFI363" s="71"/>
      <c r="BFJ363" s="71"/>
      <c r="BFK363" s="71"/>
      <c r="BFL363" s="71"/>
      <c r="BFM363" s="71"/>
      <c r="BFN363" s="71"/>
      <c r="BFO363" s="71"/>
      <c r="BFP363" s="71"/>
      <c r="BFQ363" s="71"/>
      <c r="BFR363" s="71"/>
      <c r="BFS363" s="71"/>
      <c r="BFT363" s="71"/>
      <c r="BFU363" s="71"/>
      <c r="BFV363" s="71"/>
      <c r="BFW363" s="71"/>
      <c r="BFX363" s="71"/>
      <c r="BFY363" s="71"/>
      <c r="BFZ363" s="71"/>
      <c r="BGA363" s="71"/>
      <c r="BGB363" s="71"/>
      <c r="BGC363" s="71"/>
      <c r="BGD363" s="71"/>
      <c r="BGE363" s="71"/>
      <c r="BGF363" s="71"/>
      <c r="BGG363" s="71"/>
      <c r="BGH363" s="71"/>
      <c r="BGI363" s="71"/>
      <c r="BGJ363" s="71"/>
      <c r="BGK363" s="71"/>
      <c r="BGL363" s="71"/>
      <c r="BGM363" s="71"/>
      <c r="BGN363" s="71"/>
      <c r="BGO363" s="71"/>
      <c r="BGP363" s="71"/>
      <c r="BGQ363" s="71"/>
      <c r="BGR363" s="71"/>
      <c r="BGS363" s="71"/>
      <c r="BGT363" s="71"/>
      <c r="BGU363" s="71"/>
      <c r="BGV363" s="71"/>
      <c r="BGW363" s="71"/>
      <c r="BGX363" s="71"/>
      <c r="BGY363" s="71"/>
      <c r="BGZ363" s="71"/>
      <c r="BHA363" s="71"/>
      <c r="BHB363" s="71"/>
      <c r="BHC363" s="71"/>
      <c r="BHD363" s="71"/>
      <c r="BHE363" s="71"/>
      <c r="BHF363" s="71"/>
      <c r="BHG363" s="71"/>
      <c r="BHH363" s="71"/>
      <c r="BHI363" s="71"/>
      <c r="BHJ363" s="71"/>
      <c r="BHK363" s="71"/>
      <c r="BHL363" s="71"/>
      <c r="BHM363" s="71"/>
      <c r="BHN363" s="71"/>
      <c r="BHO363" s="71"/>
      <c r="BHP363" s="71"/>
      <c r="BHQ363" s="71"/>
      <c r="BHR363" s="71"/>
      <c r="BHS363" s="71"/>
      <c r="BHT363" s="71"/>
      <c r="BHU363" s="71"/>
      <c r="BHV363" s="71"/>
      <c r="BHW363" s="71"/>
      <c r="BHX363" s="71"/>
      <c r="BHY363" s="71"/>
      <c r="BHZ363" s="71"/>
      <c r="BIA363" s="71"/>
      <c r="BIB363" s="71"/>
      <c r="BIC363" s="71"/>
      <c r="BID363" s="71"/>
      <c r="BIE363" s="71"/>
      <c r="BIF363" s="71"/>
      <c r="BIG363" s="71"/>
      <c r="BIH363" s="71"/>
      <c r="BII363" s="71"/>
      <c r="BIJ363" s="71"/>
      <c r="BIK363" s="71"/>
      <c r="BIL363" s="71"/>
      <c r="BIM363" s="71"/>
      <c r="BIN363" s="71"/>
      <c r="BIO363" s="71"/>
      <c r="BIP363" s="71"/>
      <c r="BIQ363" s="71"/>
      <c r="BIR363" s="71"/>
      <c r="BIS363" s="71"/>
      <c r="BIT363" s="71"/>
      <c r="BIU363" s="71"/>
      <c r="BIV363" s="71"/>
      <c r="BIW363" s="71"/>
      <c r="BIX363" s="71"/>
      <c r="BIY363" s="71"/>
      <c r="BIZ363" s="71"/>
      <c r="BJA363" s="71"/>
      <c r="BJB363" s="71"/>
      <c r="BJC363" s="71"/>
      <c r="BJD363" s="71"/>
      <c r="BJE363" s="71"/>
      <c r="BJF363" s="71"/>
      <c r="BJG363" s="71"/>
      <c r="BJH363" s="71"/>
      <c r="BJI363" s="71"/>
      <c r="BJJ363" s="71"/>
      <c r="BJK363" s="71"/>
      <c r="BJL363" s="71"/>
      <c r="BJM363" s="71"/>
      <c r="BJN363" s="71"/>
      <c r="BJO363" s="71"/>
      <c r="BJP363" s="71"/>
      <c r="BJQ363" s="71"/>
      <c r="BJR363" s="71"/>
      <c r="BJS363" s="71"/>
      <c r="BJT363" s="71"/>
      <c r="BJU363" s="71"/>
      <c r="BJV363" s="71"/>
      <c r="BJW363" s="71"/>
      <c r="BJX363" s="71"/>
      <c r="BJY363" s="71"/>
      <c r="BJZ363" s="71"/>
      <c r="BKA363" s="71"/>
      <c r="BKB363" s="71"/>
      <c r="BKC363" s="71"/>
      <c r="BKD363" s="71"/>
      <c r="BKE363" s="71"/>
      <c r="BKF363" s="71"/>
      <c r="BKG363" s="71"/>
      <c r="BKH363" s="71"/>
      <c r="BKI363" s="71"/>
      <c r="BKJ363" s="71"/>
      <c r="BKK363" s="71"/>
      <c r="BKL363" s="71"/>
      <c r="BKM363" s="71"/>
      <c r="BKN363" s="71"/>
      <c r="BKO363" s="71"/>
      <c r="BKP363" s="71"/>
      <c r="BKQ363" s="71"/>
      <c r="BKR363" s="71"/>
      <c r="BKS363" s="71"/>
      <c r="BKT363" s="71"/>
      <c r="BKU363" s="71"/>
      <c r="BKV363" s="71"/>
      <c r="BKW363" s="71"/>
      <c r="BKX363" s="71"/>
      <c r="BKY363" s="71"/>
      <c r="BKZ363" s="71"/>
      <c r="BLA363" s="71"/>
      <c r="BLB363" s="71"/>
      <c r="BLC363" s="71"/>
      <c r="BLD363" s="71"/>
      <c r="BLE363" s="71"/>
      <c r="BLF363" s="71"/>
      <c r="BLG363" s="71"/>
      <c r="BLH363" s="71"/>
      <c r="BLI363" s="71"/>
      <c r="BLJ363" s="71"/>
      <c r="BLK363" s="71"/>
      <c r="BLL363" s="71"/>
      <c r="BLM363" s="71"/>
      <c r="BLN363" s="71"/>
      <c r="BLO363" s="71"/>
      <c r="BLP363" s="71"/>
      <c r="BLQ363" s="71"/>
      <c r="BLR363" s="71"/>
      <c r="BLS363" s="71"/>
      <c r="BLT363" s="71"/>
      <c r="BLU363" s="71"/>
      <c r="BLV363" s="71"/>
      <c r="BLW363" s="71"/>
      <c r="BLX363" s="71"/>
      <c r="BLY363" s="71"/>
      <c r="BLZ363" s="71"/>
      <c r="BMA363" s="71"/>
      <c r="BMB363" s="71"/>
      <c r="BMC363" s="71"/>
      <c r="BMD363" s="71"/>
      <c r="BME363" s="71"/>
      <c r="BMF363" s="71"/>
      <c r="BMG363" s="71"/>
      <c r="BMH363" s="71"/>
      <c r="BMI363" s="71"/>
      <c r="BMJ363" s="71"/>
      <c r="BMK363" s="71"/>
      <c r="BML363" s="71"/>
      <c r="BMM363" s="71"/>
      <c r="BMN363" s="71"/>
      <c r="BMO363" s="71"/>
      <c r="BMP363" s="71"/>
      <c r="BMQ363" s="71"/>
      <c r="BMR363" s="71"/>
      <c r="BMS363" s="71"/>
      <c r="BMT363" s="71"/>
      <c r="BMU363" s="71"/>
      <c r="BMV363" s="71"/>
      <c r="BMW363" s="71"/>
      <c r="BMX363" s="71"/>
      <c r="BMY363" s="71"/>
      <c r="BMZ363" s="71"/>
      <c r="BNA363" s="71"/>
      <c r="BNB363" s="71"/>
      <c r="BNC363" s="71"/>
      <c r="BND363" s="71"/>
      <c r="BNE363" s="71"/>
      <c r="BNF363" s="71"/>
      <c r="BNG363" s="71"/>
      <c r="BNH363" s="71"/>
      <c r="BNI363" s="71"/>
      <c r="BNJ363" s="71"/>
      <c r="BNK363" s="71"/>
      <c r="BNL363" s="71"/>
      <c r="BNM363" s="71"/>
      <c r="BNN363" s="71"/>
      <c r="BNO363" s="71"/>
      <c r="BNP363" s="71"/>
      <c r="BNQ363" s="71"/>
      <c r="BNR363" s="71"/>
      <c r="BNS363" s="71"/>
      <c r="BNT363" s="71"/>
      <c r="BNU363" s="71"/>
      <c r="BNV363" s="71"/>
      <c r="BNW363" s="71"/>
      <c r="BNX363" s="71"/>
      <c r="BNY363" s="71"/>
      <c r="BNZ363" s="71"/>
      <c r="BOA363" s="71"/>
      <c r="BOB363" s="71"/>
      <c r="BOC363" s="71"/>
      <c r="BOD363" s="71"/>
      <c r="BOE363" s="71"/>
      <c r="BOF363" s="71"/>
      <c r="BOG363" s="71"/>
      <c r="BOH363" s="71"/>
      <c r="BOI363" s="71"/>
      <c r="BOJ363" s="71"/>
      <c r="BOK363" s="71"/>
      <c r="BOL363" s="71"/>
      <c r="BOM363" s="71"/>
      <c r="BON363" s="71"/>
      <c r="BOO363" s="71"/>
      <c r="BOP363" s="71"/>
      <c r="BOQ363" s="71"/>
      <c r="BOR363" s="71"/>
      <c r="BOS363" s="71"/>
      <c r="BOT363" s="71"/>
      <c r="BOU363" s="71"/>
      <c r="BOV363" s="71"/>
      <c r="BOW363" s="71"/>
      <c r="BOX363" s="71"/>
      <c r="BOY363" s="71"/>
      <c r="BOZ363" s="71"/>
      <c r="BPA363" s="71"/>
      <c r="BPB363" s="71"/>
      <c r="BPC363" s="71"/>
      <c r="BPD363" s="71"/>
      <c r="BPE363" s="71"/>
      <c r="BPF363" s="71"/>
      <c r="BPG363" s="71"/>
      <c r="BPH363" s="71"/>
      <c r="BPI363" s="71"/>
      <c r="BPJ363" s="71"/>
      <c r="BPK363" s="71"/>
      <c r="BPL363" s="71"/>
      <c r="BPM363" s="71"/>
      <c r="BPN363" s="71"/>
      <c r="BPO363" s="71"/>
      <c r="BPP363" s="71"/>
      <c r="BPQ363" s="71"/>
      <c r="BPR363" s="71"/>
      <c r="BPS363" s="71"/>
      <c r="BPT363" s="71"/>
      <c r="BPU363" s="71"/>
      <c r="BPV363" s="71"/>
      <c r="BPW363" s="71"/>
      <c r="BPX363" s="71"/>
      <c r="BPY363" s="71"/>
      <c r="BPZ363" s="71"/>
      <c r="BQA363" s="71"/>
      <c r="BQB363" s="71"/>
      <c r="BQC363" s="71"/>
      <c r="BQD363" s="71"/>
      <c r="BQE363" s="71"/>
      <c r="BQF363" s="71"/>
      <c r="BQG363" s="71"/>
      <c r="BQH363" s="71"/>
      <c r="BQI363" s="71"/>
      <c r="BQJ363" s="71"/>
      <c r="BQK363" s="71"/>
      <c r="BQL363" s="71"/>
      <c r="BQM363" s="71"/>
      <c r="BQN363" s="71"/>
      <c r="BQO363" s="71"/>
      <c r="BQP363" s="71"/>
      <c r="BQQ363" s="71"/>
      <c r="BQR363" s="71"/>
      <c r="BQS363" s="71"/>
      <c r="BQT363" s="71"/>
      <c r="BQU363" s="71"/>
      <c r="BQV363" s="71"/>
      <c r="BQW363" s="71"/>
      <c r="BQX363" s="71"/>
      <c r="BQY363" s="71"/>
      <c r="BQZ363" s="71"/>
      <c r="BRA363" s="71"/>
      <c r="BRB363" s="71"/>
      <c r="BRC363" s="71"/>
      <c r="BRD363" s="71"/>
      <c r="BRE363" s="71"/>
      <c r="BRF363" s="71"/>
      <c r="BRG363" s="71"/>
      <c r="BRH363" s="71"/>
      <c r="BRI363" s="71"/>
      <c r="BRJ363" s="71"/>
      <c r="BRK363" s="71"/>
      <c r="BRL363" s="71"/>
      <c r="BRM363" s="71"/>
      <c r="BRN363" s="71"/>
      <c r="BRO363" s="71"/>
      <c r="BRP363" s="71"/>
      <c r="BRQ363" s="71"/>
      <c r="BRR363" s="71"/>
      <c r="BRS363" s="71"/>
      <c r="BRT363" s="71"/>
      <c r="BRU363" s="71"/>
      <c r="BRV363" s="71"/>
      <c r="BRW363" s="71"/>
      <c r="BRX363" s="71"/>
      <c r="BRY363" s="71"/>
      <c r="BRZ363" s="71"/>
      <c r="BSA363" s="71"/>
      <c r="BSB363" s="71"/>
      <c r="BSC363" s="71"/>
      <c r="BSD363" s="71"/>
      <c r="BSE363" s="71"/>
      <c r="BSF363" s="71"/>
      <c r="BSG363" s="71"/>
      <c r="BSH363" s="71"/>
      <c r="BSI363" s="71"/>
      <c r="BSJ363" s="71"/>
      <c r="BSK363" s="71"/>
      <c r="BSL363" s="71"/>
      <c r="BSM363" s="71"/>
      <c r="BSN363" s="71"/>
      <c r="BSO363" s="71"/>
      <c r="BSP363" s="71"/>
      <c r="BSQ363" s="71"/>
      <c r="BSR363" s="71"/>
      <c r="BSS363" s="71"/>
      <c r="BST363" s="71"/>
      <c r="BSU363" s="71"/>
      <c r="BSV363" s="71"/>
      <c r="BSW363" s="71"/>
      <c r="BSX363" s="71"/>
      <c r="BSY363" s="71"/>
      <c r="BSZ363" s="71"/>
      <c r="BTA363" s="71"/>
      <c r="BTB363" s="71"/>
      <c r="BTC363" s="71"/>
      <c r="BTD363" s="71"/>
      <c r="BTE363" s="71"/>
      <c r="BTF363" s="71"/>
      <c r="BTG363" s="71"/>
      <c r="BTH363" s="71"/>
      <c r="BTI363" s="71"/>
      <c r="BTJ363" s="71"/>
      <c r="BTK363" s="71"/>
      <c r="BTL363" s="71"/>
      <c r="BTM363" s="71"/>
      <c r="BTN363" s="71"/>
      <c r="BTO363" s="71"/>
      <c r="BTP363" s="71"/>
      <c r="BTQ363" s="71"/>
      <c r="BTR363" s="71"/>
      <c r="BTS363" s="71"/>
      <c r="BTT363" s="71"/>
      <c r="BTU363" s="71"/>
      <c r="BTV363" s="71"/>
      <c r="BTW363" s="71"/>
      <c r="BTX363" s="71"/>
      <c r="BTY363" s="71"/>
      <c r="BTZ363" s="71"/>
      <c r="BUA363" s="71"/>
      <c r="BUB363" s="71"/>
      <c r="BUC363" s="71"/>
      <c r="BUD363" s="71"/>
      <c r="BUE363" s="71"/>
      <c r="BUF363" s="71"/>
      <c r="BUG363" s="71"/>
      <c r="BUH363" s="71"/>
      <c r="BUI363" s="71"/>
      <c r="BUJ363" s="71"/>
      <c r="BUK363" s="71"/>
      <c r="BUL363" s="71"/>
      <c r="BUM363" s="71"/>
      <c r="BUN363" s="71"/>
      <c r="BUO363" s="71"/>
      <c r="BUP363" s="71"/>
      <c r="BUQ363" s="71"/>
      <c r="BUR363" s="71"/>
      <c r="BUS363" s="71"/>
      <c r="BUT363" s="71"/>
      <c r="BUU363" s="71"/>
      <c r="BUV363" s="71"/>
      <c r="BUW363" s="71"/>
      <c r="BUX363" s="71"/>
      <c r="BUY363" s="71"/>
      <c r="BUZ363" s="71"/>
      <c r="BVA363" s="71"/>
      <c r="BVB363" s="71"/>
      <c r="BVC363" s="71"/>
      <c r="BVD363" s="71"/>
      <c r="BVE363" s="71"/>
      <c r="BVF363" s="71"/>
      <c r="BVG363" s="71"/>
      <c r="BVH363" s="71"/>
      <c r="BVI363" s="71"/>
      <c r="BVJ363" s="71"/>
      <c r="BVK363" s="71"/>
      <c r="BVL363" s="71"/>
      <c r="BVM363" s="71"/>
      <c r="BVN363" s="71"/>
      <c r="BVO363" s="71"/>
      <c r="BVP363" s="71"/>
      <c r="BVQ363" s="71"/>
      <c r="BVR363" s="71"/>
      <c r="BVS363" s="71"/>
      <c r="BVT363" s="71"/>
      <c r="BVU363" s="71"/>
      <c r="BVV363" s="71"/>
      <c r="BVW363" s="71"/>
      <c r="BVX363" s="71"/>
      <c r="BVY363" s="71"/>
      <c r="BVZ363" s="71"/>
      <c r="BWA363" s="71"/>
      <c r="BWB363" s="71"/>
      <c r="BWC363" s="71"/>
      <c r="BWD363" s="71"/>
      <c r="BWE363" s="71"/>
      <c r="BWF363" s="71"/>
      <c r="BWG363" s="71"/>
      <c r="BWH363" s="71"/>
      <c r="BWI363" s="71"/>
      <c r="BWJ363" s="71"/>
      <c r="BWK363" s="71"/>
      <c r="BWL363" s="71"/>
      <c r="BWM363" s="71"/>
      <c r="BWN363" s="71"/>
      <c r="BWO363" s="71"/>
      <c r="BWP363" s="71"/>
      <c r="BWQ363" s="71"/>
      <c r="BWR363" s="71"/>
      <c r="BWS363" s="71"/>
      <c r="BWT363" s="71"/>
      <c r="BWU363" s="71"/>
      <c r="BWV363" s="71"/>
      <c r="BWW363" s="71"/>
      <c r="BWX363" s="71"/>
      <c r="BWY363" s="71"/>
      <c r="BWZ363" s="71"/>
      <c r="BXA363" s="71"/>
      <c r="BXB363" s="71"/>
      <c r="BXC363" s="71"/>
      <c r="BXD363" s="71"/>
      <c r="BXE363" s="71"/>
      <c r="BXF363" s="71"/>
      <c r="BXG363" s="71"/>
      <c r="BXH363" s="71"/>
      <c r="BXI363" s="71"/>
      <c r="BXJ363" s="71"/>
      <c r="BXK363" s="71"/>
      <c r="BXL363" s="71"/>
      <c r="BXM363" s="71"/>
      <c r="BXN363" s="71"/>
      <c r="BXO363" s="71"/>
      <c r="BXP363" s="71"/>
      <c r="BXQ363" s="71"/>
      <c r="BXR363" s="71"/>
      <c r="BXS363" s="71"/>
      <c r="BXT363" s="71"/>
      <c r="BXU363" s="71"/>
      <c r="BXV363" s="71"/>
      <c r="BXW363" s="71"/>
      <c r="BXX363" s="71"/>
      <c r="BXY363" s="71"/>
      <c r="BXZ363" s="71"/>
      <c r="BYA363" s="71"/>
      <c r="BYB363" s="71"/>
      <c r="BYC363" s="71"/>
      <c r="BYD363" s="71"/>
      <c r="BYE363" s="71"/>
      <c r="BYF363" s="71"/>
      <c r="BYG363" s="71"/>
      <c r="BYH363" s="71"/>
      <c r="BYI363" s="71"/>
      <c r="BYJ363" s="71"/>
      <c r="BYK363" s="71"/>
      <c r="BYL363" s="71"/>
      <c r="BYM363" s="71"/>
      <c r="BYN363" s="71"/>
      <c r="BYO363" s="71"/>
      <c r="BYP363" s="71"/>
      <c r="BYQ363" s="71"/>
      <c r="BYR363" s="71"/>
      <c r="BYS363" s="71"/>
      <c r="BYT363" s="71"/>
      <c r="BYU363" s="71"/>
      <c r="BYV363" s="71"/>
      <c r="BYW363" s="71"/>
      <c r="BYX363" s="71"/>
      <c r="BYY363" s="71"/>
      <c r="BYZ363" s="71"/>
      <c r="BZA363" s="71"/>
      <c r="BZB363" s="71"/>
      <c r="BZC363" s="71"/>
      <c r="BZD363" s="71"/>
      <c r="BZE363" s="71"/>
      <c r="BZF363" s="71"/>
      <c r="BZG363" s="71"/>
      <c r="BZH363" s="71"/>
      <c r="BZI363" s="71"/>
      <c r="BZJ363" s="71"/>
      <c r="BZK363" s="71"/>
      <c r="BZL363" s="71"/>
      <c r="BZM363" s="71"/>
      <c r="BZN363" s="71"/>
      <c r="BZO363" s="71"/>
      <c r="BZP363" s="71"/>
      <c r="BZQ363" s="71"/>
      <c r="BZR363" s="71"/>
      <c r="BZS363" s="71"/>
      <c r="BZT363" s="71"/>
      <c r="BZU363" s="71"/>
      <c r="BZV363" s="71"/>
      <c r="BZW363" s="71"/>
      <c r="BZX363" s="71"/>
      <c r="BZY363" s="71"/>
      <c r="BZZ363" s="71"/>
      <c r="CAA363" s="71"/>
      <c r="CAB363" s="71"/>
      <c r="CAC363" s="71"/>
      <c r="CAD363" s="71"/>
      <c r="CAE363" s="71"/>
      <c r="CAF363" s="71"/>
      <c r="CAG363" s="71"/>
      <c r="CAH363" s="71"/>
      <c r="CAI363" s="71"/>
      <c r="CAJ363" s="71"/>
      <c r="CAK363" s="71"/>
      <c r="CAL363" s="71"/>
      <c r="CAM363" s="71"/>
      <c r="CAN363" s="71"/>
      <c r="CAO363" s="71"/>
      <c r="CAP363" s="71"/>
      <c r="CAQ363" s="71"/>
      <c r="CAR363" s="71"/>
      <c r="CAS363" s="71"/>
      <c r="CAT363" s="71"/>
      <c r="CAU363" s="71"/>
      <c r="CAV363" s="71"/>
      <c r="CAW363" s="71"/>
      <c r="CAX363" s="71"/>
      <c r="CAY363" s="71"/>
      <c r="CAZ363" s="71"/>
      <c r="CBA363" s="71"/>
      <c r="CBB363" s="71"/>
      <c r="CBC363" s="71"/>
      <c r="CBD363" s="71"/>
      <c r="CBE363" s="71"/>
      <c r="CBF363" s="71"/>
      <c r="CBG363" s="71"/>
      <c r="CBH363" s="71"/>
      <c r="CBI363" s="71"/>
      <c r="CBJ363" s="71"/>
      <c r="CBK363" s="71"/>
      <c r="CBL363" s="71"/>
      <c r="CBM363" s="71"/>
      <c r="CBN363" s="71"/>
      <c r="CBO363" s="71"/>
      <c r="CBP363" s="71"/>
      <c r="CBQ363" s="71"/>
      <c r="CBR363" s="71"/>
      <c r="CBS363" s="71"/>
      <c r="CBT363" s="71"/>
      <c r="CBU363" s="71"/>
      <c r="CBV363" s="71"/>
      <c r="CBW363" s="71"/>
      <c r="CBX363" s="71"/>
      <c r="CBY363" s="71"/>
      <c r="CBZ363" s="71"/>
      <c r="CCA363" s="71"/>
      <c r="CCB363" s="71"/>
      <c r="CCC363" s="71"/>
      <c r="CCD363" s="71"/>
      <c r="CCE363" s="71"/>
      <c r="CCF363" s="71"/>
      <c r="CCG363" s="71"/>
      <c r="CCH363" s="71"/>
      <c r="CCI363" s="71"/>
      <c r="CCJ363" s="71"/>
      <c r="CCK363" s="71"/>
      <c r="CCL363" s="71"/>
      <c r="CCM363" s="71"/>
      <c r="CCN363" s="71"/>
      <c r="CCO363" s="71"/>
      <c r="CCP363" s="71"/>
      <c r="CCQ363" s="71"/>
      <c r="CCR363" s="71"/>
      <c r="CCS363" s="71"/>
      <c r="CCT363" s="71"/>
      <c r="CCU363" s="71"/>
      <c r="CCV363" s="71"/>
      <c r="CCW363" s="71"/>
      <c r="CCX363" s="71"/>
      <c r="CCY363" s="71"/>
      <c r="CCZ363" s="71"/>
      <c r="CDA363" s="71"/>
      <c r="CDB363" s="71"/>
      <c r="CDC363" s="71"/>
      <c r="CDD363" s="71"/>
      <c r="CDE363" s="71"/>
      <c r="CDF363" s="71"/>
      <c r="CDG363" s="71"/>
      <c r="CDH363" s="71"/>
      <c r="CDI363" s="71"/>
      <c r="CDJ363" s="71"/>
      <c r="CDK363" s="71"/>
      <c r="CDL363" s="71"/>
      <c r="CDM363" s="71"/>
      <c r="CDN363" s="71"/>
      <c r="CDO363" s="71"/>
      <c r="CDP363" s="71"/>
      <c r="CDQ363" s="71"/>
      <c r="CDR363" s="71"/>
      <c r="CDS363" s="71"/>
      <c r="CDT363" s="71"/>
      <c r="CDU363" s="71"/>
      <c r="CDV363" s="71"/>
      <c r="CDW363" s="71"/>
      <c r="CDX363" s="71"/>
      <c r="CDY363" s="71"/>
      <c r="CDZ363" s="71"/>
      <c r="CEA363" s="71"/>
      <c r="CEB363" s="71"/>
      <c r="CEC363" s="71"/>
      <c r="CED363" s="71"/>
      <c r="CEE363" s="71"/>
      <c r="CEF363" s="71"/>
      <c r="CEG363" s="71"/>
      <c r="CEH363" s="71"/>
      <c r="CEI363" s="71"/>
      <c r="CEJ363" s="71"/>
      <c r="CEK363" s="71"/>
      <c r="CEL363" s="71"/>
      <c r="CEM363" s="71"/>
      <c r="CEN363" s="71"/>
      <c r="CEO363" s="71"/>
      <c r="CEP363" s="71"/>
      <c r="CEQ363" s="71"/>
      <c r="CER363" s="71"/>
      <c r="CES363" s="71"/>
      <c r="CET363" s="71"/>
      <c r="CEU363" s="71"/>
      <c r="CEV363" s="71"/>
      <c r="CEW363" s="71"/>
      <c r="CEX363" s="71"/>
      <c r="CEY363" s="71"/>
      <c r="CEZ363" s="71"/>
      <c r="CFA363" s="71"/>
      <c r="CFB363" s="71"/>
      <c r="CFC363" s="71"/>
      <c r="CFD363" s="71"/>
      <c r="CFE363" s="71"/>
      <c r="CFF363" s="71"/>
      <c r="CFG363" s="71"/>
      <c r="CFH363" s="71"/>
      <c r="CFI363" s="71"/>
      <c r="CFJ363" s="71"/>
      <c r="CFK363" s="71"/>
      <c r="CFL363" s="71"/>
      <c r="CFM363" s="71"/>
      <c r="CFN363" s="71"/>
      <c r="CFO363" s="71"/>
      <c r="CFP363" s="71"/>
      <c r="CFQ363" s="71"/>
      <c r="CFR363" s="71"/>
      <c r="CFS363" s="71"/>
      <c r="CFT363" s="71"/>
      <c r="CFU363" s="71"/>
      <c r="CFV363" s="71"/>
      <c r="CFW363" s="71"/>
      <c r="CFX363" s="71"/>
      <c r="CFY363" s="71"/>
      <c r="CFZ363" s="71"/>
      <c r="CGA363" s="71"/>
      <c r="CGB363" s="71"/>
      <c r="CGC363" s="71"/>
      <c r="CGD363" s="71"/>
      <c r="CGE363" s="71"/>
      <c r="CGF363" s="71"/>
      <c r="CGG363" s="71"/>
      <c r="CGH363" s="71"/>
      <c r="CGI363" s="71"/>
      <c r="CGJ363" s="71"/>
      <c r="CGK363" s="71"/>
      <c r="CGL363" s="71"/>
      <c r="CGM363" s="71"/>
      <c r="CGN363" s="71"/>
      <c r="CGO363" s="71"/>
      <c r="CGP363" s="71"/>
      <c r="CGQ363" s="71"/>
      <c r="CGR363" s="71"/>
      <c r="CGS363" s="71"/>
      <c r="CGT363" s="71"/>
      <c r="CGU363" s="71"/>
      <c r="CGV363" s="71"/>
      <c r="CGW363" s="71"/>
      <c r="CGX363" s="71"/>
      <c r="CGY363" s="71"/>
      <c r="CGZ363" s="71"/>
      <c r="CHA363" s="71"/>
      <c r="CHB363" s="71"/>
      <c r="CHC363" s="71"/>
      <c r="CHD363" s="71"/>
      <c r="CHE363" s="71"/>
      <c r="CHF363" s="71"/>
      <c r="CHG363" s="71"/>
      <c r="CHH363" s="71"/>
      <c r="CHI363" s="71"/>
      <c r="CHJ363" s="71"/>
      <c r="CHK363" s="71"/>
      <c r="CHL363" s="71"/>
      <c r="CHM363" s="71"/>
      <c r="CHN363" s="71"/>
      <c r="CHO363" s="71"/>
      <c r="CHP363" s="71"/>
      <c r="CHQ363" s="71"/>
      <c r="CHR363" s="71"/>
      <c r="CHS363" s="71"/>
      <c r="CHT363" s="71"/>
      <c r="CHU363" s="71"/>
      <c r="CHV363" s="71"/>
      <c r="CHW363" s="71"/>
      <c r="CHX363" s="71"/>
      <c r="CHY363" s="71"/>
      <c r="CHZ363" s="71"/>
      <c r="CIA363" s="71"/>
      <c r="CIB363" s="71"/>
      <c r="CIC363" s="71"/>
      <c r="CID363" s="71"/>
      <c r="CIE363" s="71"/>
      <c r="CIF363" s="71"/>
      <c r="CIG363" s="71"/>
      <c r="CIH363" s="71"/>
      <c r="CII363" s="71"/>
      <c r="CIJ363" s="71"/>
      <c r="CIK363" s="71"/>
      <c r="CIL363" s="71"/>
      <c r="CIM363" s="71"/>
      <c r="CIN363" s="71"/>
      <c r="CIO363" s="71"/>
      <c r="CIP363" s="71"/>
      <c r="CIQ363" s="71"/>
      <c r="CIR363" s="71"/>
      <c r="CIS363" s="71"/>
      <c r="CIT363" s="71"/>
      <c r="CIU363" s="71"/>
      <c r="CIV363" s="71"/>
      <c r="CIW363" s="71"/>
      <c r="CIX363" s="71"/>
      <c r="CIY363" s="71"/>
      <c r="CIZ363" s="71"/>
      <c r="CJA363" s="71"/>
      <c r="CJB363" s="71"/>
      <c r="CJC363" s="71"/>
      <c r="CJD363" s="71"/>
      <c r="CJE363" s="71"/>
      <c r="CJF363" s="71"/>
      <c r="CJG363" s="71"/>
      <c r="CJH363" s="71"/>
      <c r="CJI363" s="71"/>
      <c r="CJJ363" s="71"/>
      <c r="CJK363" s="71"/>
      <c r="CJL363" s="71"/>
      <c r="CJM363" s="71"/>
      <c r="CJN363" s="71"/>
      <c r="CJO363" s="71"/>
      <c r="CJP363" s="71"/>
      <c r="CJQ363" s="71"/>
      <c r="CJR363" s="71"/>
      <c r="CJS363" s="71"/>
      <c r="CJT363" s="71"/>
      <c r="CJU363" s="71"/>
      <c r="CJV363" s="71"/>
      <c r="CJW363" s="71"/>
      <c r="CJX363" s="71"/>
      <c r="CJY363" s="71"/>
      <c r="CJZ363" s="71"/>
      <c r="CKA363" s="71"/>
      <c r="CKB363" s="71"/>
      <c r="CKC363" s="71"/>
      <c r="CKD363" s="71"/>
      <c r="CKE363" s="71"/>
      <c r="CKF363" s="71"/>
      <c r="CKG363" s="71"/>
      <c r="CKH363" s="71"/>
      <c r="CKI363" s="71"/>
      <c r="CKJ363" s="71"/>
      <c r="CKK363" s="71"/>
      <c r="CKL363" s="71"/>
      <c r="CKM363" s="71"/>
      <c r="CKN363" s="71"/>
      <c r="CKO363" s="71"/>
      <c r="CKP363" s="71"/>
      <c r="CKQ363" s="71"/>
      <c r="CKR363" s="71"/>
      <c r="CKS363" s="71"/>
      <c r="CKT363" s="71"/>
      <c r="CKU363" s="71"/>
      <c r="CKV363" s="71"/>
      <c r="CKW363" s="71"/>
      <c r="CKX363" s="71"/>
      <c r="CKY363" s="71"/>
      <c r="CKZ363" s="71"/>
      <c r="CLA363" s="71"/>
      <c r="CLB363" s="71"/>
      <c r="CLC363" s="71"/>
      <c r="CLD363" s="71"/>
      <c r="CLE363" s="71"/>
      <c r="CLF363" s="71"/>
      <c r="CLG363" s="71"/>
      <c r="CLH363" s="71"/>
      <c r="CLI363" s="71"/>
      <c r="CLJ363" s="71"/>
      <c r="CLK363" s="71"/>
      <c r="CLL363" s="71"/>
      <c r="CLM363" s="71"/>
      <c r="CLN363" s="71"/>
      <c r="CLO363" s="71"/>
      <c r="CLP363" s="71"/>
      <c r="CLQ363" s="71"/>
      <c r="CLR363" s="71"/>
      <c r="CLS363" s="71"/>
      <c r="CLT363" s="71"/>
      <c r="CLU363" s="71"/>
      <c r="CLV363" s="71"/>
      <c r="CLW363" s="71"/>
      <c r="CLX363" s="71"/>
      <c r="CLY363" s="71"/>
      <c r="CLZ363" s="71"/>
      <c r="CMA363" s="71"/>
      <c r="CMB363" s="71"/>
      <c r="CMC363" s="71"/>
      <c r="CMD363" s="71"/>
      <c r="CME363" s="71"/>
      <c r="CMF363" s="71"/>
      <c r="CMG363" s="71"/>
      <c r="CMH363" s="71"/>
      <c r="CMI363" s="71"/>
      <c r="CMJ363" s="71"/>
      <c r="CMK363" s="71"/>
      <c r="CML363" s="71"/>
      <c r="CMM363" s="71"/>
      <c r="CMN363" s="71"/>
      <c r="CMO363" s="71"/>
      <c r="CMP363" s="71"/>
      <c r="CMQ363" s="71"/>
      <c r="CMR363" s="71"/>
      <c r="CMS363" s="71"/>
      <c r="CMT363" s="71"/>
      <c r="CMU363" s="71"/>
      <c r="CMV363" s="71"/>
      <c r="CMW363" s="71"/>
      <c r="CMX363" s="71"/>
      <c r="CMY363" s="71"/>
      <c r="CMZ363" s="71"/>
      <c r="CNA363" s="71"/>
      <c r="CNB363" s="71"/>
      <c r="CNC363" s="71"/>
      <c r="CND363" s="71"/>
      <c r="CNE363" s="71"/>
      <c r="CNF363" s="71"/>
      <c r="CNG363" s="71"/>
      <c r="CNH363" s="71"/>
      <c r="CNI363" s="71"/>
      <c r="CNJ363" s="71"/>
      <c r="CNK363" s="71"/>
      <c r="CNL363" s="71"/>
      <c r="CNM363" s="71"/>
      <c r="CNN363" s="71"/>
      <c r="CNO363" s="71"/>
      <c r="CNP363" s="71"/>
      <c r="CNQ363" s="71"/>
      <c r="CNR363" s="71"/>
      <c r="CNS363" s="71"/>
      <c r="CNT363" s="71"/>
      <c r="CNU363" s="71"/>
      <c r="CNV363" s="71"/>
      <c r="CNW363" s="71"/>
      <c r="CNX363" s="71"/>
      <c r="CNY363" s="71"/>
      <c r="CNZ363" s="71"/>
      <c r="COA363" s="71"/>
      <c r="COB363" s="71"/>
      <c r="COC363" s="71"/>
      <c r="COD363" s="71"/>
      <c r="COE363" s="71"/>
      <c r="COF363" s="71"/>
      <c r="COG363" s="71"/>
      <c r="COH363" s="71"/>
      <c r="COI363" s="71"/>
      <c r="COJ363" s="71"/>
      <c r="COK363" s="71"/>
      <c r="COL363" s="71"/>
      <c r="COM363" s="71"/>
      <c r="CON363" s="71"/>
      <c r="COO363" s="71"/>
      <c r="COP363" s="71"/>
      <c r="COQ363" s="71"/>
      <c r="COR363" s="71"/>
      <c r="COS363" s="71"/>
      <c r="COT363" s="71"/>
      <c r="COU363" s="71"/>
      <c r="COV363" s="71"/>
      <c r="COW363" s="71"/>
      <c r="COX363" s="71"/>
      <c r="COY363" s="71"/>
      <c r="COZ363" s="71"/>
      <c r="CPA363" s="71"/>
      <c r="CPB363" s="71"/>
      <c r="CPC363" s="71"/>
      <c r="CPD363" s="71"/>
      <c r="CPE363" s="71"/>
      <c r="CPF363" s="71"/>
      <c r="CPG363" s="71"/>
      <c r="CPH363" s="71"/>
      <c r="CPI363" s="71"/>
      <c r="CPJ363" s="71"/>
      <c r="CPK363" s="71"/>
      <c r="CPL363" s="71"/>
      <c r="CPM363" s="71"/>
      <c r="CPN363" s="71"/>
      <c r="CPO363" s="71"/>
      <c r="CPP363" s="71"/>
      <c r="CPQ363" s="71"/>
      <c r="CPR363" s="71"/>
      <c r="CPS363" s="71"/>
      <c r="CPT363" s="71"/>
      <c r="CPU363" s="71"/>
      <c r="CPV363" s="71"/>
      <c r="CPW363" s="71"/>
      <c r="CPX363" s="71"/>
      <c r="CPY363" s="71"/>
      <c r="CPZ363" s="71"/>
      <c r="CQA363" s="71"/>
      <c r="CQB363" s="71"/>
      <c r="CQC363" s="71"/>
      <c r="CQD363" s="71"/>
      <c r="CQE363" s="71"/>
      <c r="CQF363" s="71"/>
      <c r="CQG363" s="71"/>
      <c r="CQH363" s="71"/>
      <c r="CQI363" s="71"/>
      <c r="CQJ363" s="71"/>
      <c r="CQK363" s="71"/>
      <c r="CQL363" s="71"/>
      <c r="CQM363" s="71"/>
      <c r="CQN363" s="71"/>
      <c r="CQO363" s="71"/>
      <c r="CQP363" s="71"/>
      <c r="CQQ363" s="71"/>
      <c r="CQR363" s="71"/>
      <c r="CQS363" s="71"/>
      <c r="CQT363" s="71"/>
      <c r="CQU363" s="71"/>
      <c r="CQV363" s="71"/>
      <c r="CQW363" s="71"/>
      <c r="CQX363" s="71"/>
      <c r="CQY363" s="71"/>
      <c r="CQZ363" s="71"/>
      <c r="CRA363" s="71"/>
      <c r="CRB363" s="71"/>
      <c r="CRC363" s="71"/>
      <c r="CRD363" s="71"/>
      <c r="CRE363" s="71"/>
      <c r="CRF363" s="71"/>
      <c r="CRG363" s="71"/>
      <c r="CRH363" s="71"/>
      <c r="CRI363" s="71"/>
      <c r="CRJ363" s="71"/>
      <c r="CRK363" s="71"/>
      <c r="CRL363" s="71"/>
      <c r="CRM363" s="71"/>
      <c r="CRN363" s="71"/>
      <c r="CRO363" s="71"/>
      <c r="CRP363" s="71"/>
      <c r="CRQ363" s="71"/>
      <c r="CRR363" s="71"/>
      <c r="CRS363" s="71"/>
      <c r="CRT363" s="71"/>
      <c r="CRU363" s="71"/>
      <c r="CRV363" s="71"/>
      <c r="CRW363" s="71"/>
      <c r="CRX363" s="71"/>
      <c r="CRY363" s="71"/>
      <c r="CRZ363" s="71"/>
      <c r="CSA363" s="71"/>
      <c r="CSB363" s="71"/>
      <c r="CSC363" s="71"/>
      <c r="CSD363" s="71"/>
      <c r="CSE363" s="71"/>
      <c r="CSF363" s="71"/>
      <c r="CSG363" s="71"/>
      <c r="CSH363" s="71"/>
      <c r="CSI363" s="71"/>
      <c r="CSJ363" s="71"/>
      <c r="CSK363" s="71"/>
      <c r="CSL363" s="71"/>
      <c r="CSM363" s="71"/>
      <c r="CSN363" s="71"/>
      <c r="CSO363" s="71"/>
      <c r="CSP363" s="71"/>
      <c r="CSQ363" s="71"/>
      <c r="CSR363" s="71"/>
      <c r="CSS363" s="71"/>
      <c r="CST363" s="71"/>
      <c r="CSU363" s="71"/>
      <c r="CSV363" s="71"/>
      <c r="CSW363" s="71"/>
      <c r="CSX363" s="71"/>
      <c r="CSY363" s="71"/>
      <c r="CSZ363" s="71"/>
      <c r="CTA363" s="71"/>
      <c r="CTB363" s="71"/>
      <c r="CTC363" s="71"/>
      <c r="CTD363" s="71"/>
      <c r="CTE363" s="71"/>
      <c r="CTF363" s="71"/>
      <c r="CTG363" s="71"/>
      <c r="CTH363" s="71"/>
      <c r="CTI363" s="71"/>
      <c r="CTJ363" s="71"/>
      <c r="CTK363" s="71"/>
      <c r="CTL363" s="71"/>
      <c r="CTM363" s="71"/>
      <c r="CTN363" s="71"/>
      <c r="CTO363" s="71"/>
      <c r="CTP363" s="71"/>
      <c r="CTQ363" s="71"/>
      <c r="CTR363" s="71"/>
      <c r="CTS363" s="71"/>
      <c r="CTT363" s="71"/>
      <c r="CTU363" s="71"/>
      <c r="CTV363" s="71"/>
      <c r="CTW363" s="71"/>
      <c r="CTX363" s="71"/>
      <c r="CTY363" s="71"/>
      <c r="CTZ363" s="71"/>
      <c r="CUA363" s="71"/>
      <c r="CUB363" s="71"/>
      <c r="CUC363" s="71"/>
      <c r="CUD363" s="71"/>
      <c r="CUE363" s="71"/>
      <c r="CUF363" s="71"/>
      <c r="CUG363" s="71"/>
      <c r="CUH363" s="71"/>
      <c r="CUI363" s="71"/>
      <c r="CUJ363" s="71"/>
      <c r="CUK363" s="71"/>
      <c r="CUL363" s="71"/>
      <c r="CUM363" s="71"/>
      <c r="CUN363" s="71"/>
      <c r="CUO363" s="71"/>
      <c r="CUP363" s="71"/>
      <c r="CUQ363" s="71"/>
      <c r="CUR363" s="71"/>
      <c r="CUS363" s="71"/>
      <c r="CUT363" s="71"/>
      <c r="CUU363" s="71"/>
      <c r="CUV363" s="71"/>
      <c r="CUW363" s="71"/>
      <c r="CUX363" s="71"/>
      <c r="CUY363" s="71"/>
      <c r="CUZ363" s="71"/>
      <c r="CVA363" s="71"/>
      <c r="CVB363" s="71"/>
      <c r="CVC363" s="71"/>
      <c r="CVD363" s="71"/>
      <c r="CVE363" s="71"/>
      <c r="CVF363" s="71"/>
      <c r="CVG363" s="71"/>
      <c r="CVH363" s="71"/>
      <c r="CVI363" s="71"/>
      <c r="CVJ363" s="71"/>
      <c r="CVK363" s="71"/>
      <c r="CVL363" s="71"/>
      <c r="CVM363" s="71"/>
      <c r="CVN363" s="71"/>
      <c r="CVO363" s="71"/>
      <c r="CVP363" s="71"/>
      <c r="CVQ363" s="71"/>
      <c r="CVR363" s="71"/>
      <c r="CVS363" s="71"/>
      <c r="CVT363" s="71"/>
      <c r="CVU363" s="71"/>
      <c r="CVV363" s="71"/>
      <c r="CVW363" s="71"/>
      <c r="CVX363" s="71"/>
      <c r="CVY363" s="71"/>
      <c r="CVZ363" s="71"/>
      <c r="CWA363" s="71"/>
      <c r="CWB363" s="71"/>
      <c r="CWC363" s="71"/>
      <c r="CWD363" s="71"/>
      <c r="CWE363" s="71"/>
      <c r="CWF363" s="71"/>
      <c r="CWG363" s="71"/>
      <c r="CWH363" s="71"/>
      <c r="CWI363" s="71"/>
      <c r="CWJ363" s="71"/>
      <c r="CWK363" s="71"/>
      <c r="CWL363" s="71"/>
      <c r="CWM363" s="71"/>
      <c r="CWN363" s="71"/>
      <c r="CWO363" s="71"/>
      <c r="CWP363" s="71"/>
      <c r="CWQ363" s="71"/>
      <c r="CWR363" s="71"/>
      <c r="CWS363" s="71"/>
      <c r="CWT363" s="71"/>
      <c r="CWU363" s="71"/>
      <c r="CWV363" s="71"/>
      <c r="CWW363" s="71"/>
      <c r="CWX363" s="71"/>
      <c r="CWY363" s="71"/>
      <c r="CWZ363" s="71"/>
      <c r="CXA363" s="71"/>
      <c r="CXB363" s="71"/>
      <c r="CXC363" s="71"/>
      <c r="CXD363" s="71"/>
      <c r="CXE363" s="71"/>
      <c r="CXF363" s="71"/>
      <c r="CXG363" s="71"/>
      <c r="CXH363" s="71"/>
      <c r="CXI363" s="71"/>
      <c r="CXJ363" s="71"/>
      <c r="CXK363" s="71"/>
      <c r="CXL363" s="71"/>
      <c r="CXM363" s="71"/>
      <c r="CXN363" s="71"/>
      <c r="CXO363" s="71"/>
      <c r="CXP363" s="71"/>
      <c r="CXQ363" s="71"/>
      <c r="CXR363" s="71"/>
      <c r="CXS363" s="71"/>
      <c r="CXT363" s="71"/>
      <c r="CXU363" s="71"/>
      <c r="CXV363" s="71"/>
      <c r="CXW363" s="71"/>
      <c r="CXX363" s="71"/>
      <c r="CXY363" s="71"/>
      <c r="CXZ363" s="71"/>
      <c r="CYA363" s="71"/>
      <c r="CYB363" s="71"/>
      <c r="CYC363" s="71"/>
      <c r="CYD363" s="71"/>
      <c r="CYE363" s="71"/>
      <c r="CYF363" s="71"/>
      <c r="CYG363" s="71"/>
      <c r="CYH363" s="71"/>
      <c r="CYI363" s="71"/>
      <c r="CYJ363" s="71"/>
      <c r="CYK363" s="71"/>
      <c r="CYL363" s="71"/>
      <c r="CYM363" s="71"/>
      <c r="CYN363" s="71"/>
      <c r="CYO363" s="71"/>
      <c r="CYP363" s="71"/>
      <c r="CYQ363" s="71"/>
      <c r="CYR363" s="71"/>
      <c r="CYS363" s="71"/>
      <c r="CYT363" s="71"/>
      <c r="CYU363" s="71"/>
      <c r="CYV363" s="71"/>
      <c r="CYW363" s="71"/>
      <c r="CYX363" s="71"/>
      <c r="CYY363" s="71"/>
      <c r="CYZ363" s="71"/>
      <c r="CZA363" s="71"/>
      <c r="CZB363" s="71"/>
      <c r="CZC363" s="71"/>
      <c r="CZD363" s="71"/>
      <c r="CZE363" s="71"/>
      <c r="CZF363" s="71"/>
      <c r="CZG363" s="71"/>
      <c r="CZH363" s="71"/>
      <c r="CZI363" s="71"/>
      <c r="CZJ363" s="71"/>
      <c r="CZK363" s="71"/>
      <c r="CZL363" s="71"/>
      <c r="CZM363" s="71"/>
      <c r="CZN363" s="71"/>
      <c r="CZO363" s="71"/>
      <c r="CZP363" s="71"/>
      <c r="CZQ363" s="71"/>
      <c r="CZR363" s="71"/>
      <c r="CZS363" s="71"/>
      <c r="CZT363" s="71"/>
      <c r="CZU363" s="71"/>
      <c r="CZV363" s="71"/>
      <c r="CZW363" s="71"/>
      <c r="CZX363" s="71"/>
      <c r="CZY363" s="71"/>
      <c r="CZZ363" s="71"/>
      <c r="DAA363" s="71"/>
      <c r="DAB363" s="71"/>
      <c r="DAC363" s="71"/>
      <c r="DAD363" s="71"/>
      <c r="DAE363" s="71"/>
      <c r="DAF363" s="71"/>
      <c r="DAG363" s="71"/>
      <c r="DAH363" s="71"/>
      <c r="DAI363" s="71"/>
      <c r="DAJ363" s="71"/>
      <c r="DAK363" s="71"/>
      <c r="DAL363" s="71"/>
      <c r="DAM363" s="71"/>
      <c r="DAN363" s="71"/>
      <c r="DAO363" s="71"/>
      <c r="DAP363" s="71"/>
      <c r="DAQ363" s="71"/>
      <c r="DAR363" s="71"/>
      <c r="DAS363" s="71"/>
      <c r="DAT363" s="71"/>
      <c r="DAU363" s="71"/>
      <c r="DAV363" s="71"/>
      <c r="DAW363" s="71"/>
      <c r="DAX363" s="71"/>
      <c r="DAY363" s="71"/>
      <c r="DAZ363" s="71"/>
      <c r="DBA363" s="71"/>
      <c r="DBB363" s="71"/>
      <c r="DBC363" s="71"/>
      <c r="DBD363" s="71"/>
      <c r="DBE363" s="71"/>
      <c r="DBF363" s="71"/>
      <c r="DBG363" s="71"/>
      <c r="DBH363" s="71"/>
      <c r="DBI363" s="71"/>
      <c r="DBJ363" s="71"/>
      <c r="DBK363" s="71"/>
      <c r="DBL363" s="71"/>
      <c r="DBM363" s="71"/>
      <c r="DBN363" s="71"/>
      <c r="DBO363" s="71"/>
      <c r="DBP363" s="71"/>
      <c r="DBQ363" s="71"/>
      <c r="DBR363" s="71"/>
      <c r="DBS363" s="71"/>
      <c r="DBT363" s="71"/>
      <c r="DBU363" s="71"/>
      <c r="DBV363" s="71"/>
      <c r="DBW363" s="71"/>
      <c r="DBX363" s="71"/>
      <c r="DBY363" s="71"/>
      <c r="DBZ363" s="71"/>
      <c r="DCA363" s="71"/>
      <c r="DCB363" s="71"/>
      <c r="DCC363" s="71"/>
      <c r="DCD363" s="71"/>
      <c r="DCE363" s="71"/>
      <c r="DCF363" s="71"/>
      <c r="DCG363" s="71"/>
      <c r="DCH363" s="71"/>
      <c r="DCI363" s="71"/>
      <c r="DCJ363" s="71"/>
      <c r="DCK363" s="71"/>
      <c r="DCL363" s="71"/>
      <c r="DCM363" s="71"/>
      <c r="DCN363" s="71"/>
      <c r="DCO363" s="71"/>
      <c r="DCP363" s="71"/>
      <c r="DCQ363" s="71"/>
      <c r="DCR363" s="71"/>
      <c r="DCS363" s="71"/>
      <c r="DCT363" s="71"/>
      <c r="DCU363" s="71"/>
      <c r="DCV363" s="71"/>
      <c r="DCW363" s="71"/>
      <c r="DCX363" s="71"/>
      <c r="DCY363" s="71"/>
      <c r="DCZ363" s="71"/>
      <c r="DDA363" s="71"/>
      <c r="DDB363" s="71"/>
      <c r="DDC363" s="71"/>
      <c r="DDD363" s="71"/>
      <c r="DDE363" s="71"/>
      <c r="DDF363" s="71"/>
      <c r="DDG363" s="71"/>
      <c r="DDH363" s="71"/>
      <c r="DDI363" s="71"/>
      <c r="DDJ363" s="71"/>
      <c r="DDK363" s="71"/>
      <c r="DDL363" s="71"/>
      <c r="DDM363" s="71"/>
      <c r="DDN363" s="71"/>
      <c r="DDO363" s="71"/>
      <c r="DDP363" s="71"/>
      <c r="DDQ363" s="71"/>
      <c r="DDR363" s="71"/>
      <c r="DDS363" s="71"/>
      <c r="DDT363" s="71"/>
      <c r="DDU363" s="71"/>
      <c r="DDV363" s="71"/>
      <c r="DDW363" s="71"/>
      <c r="DDX363" s="71"/>
      <c r="DDY363" s="71"/>
      <c r="DDZ363" s="71"/>
      <c r="DEA363" s="71"/>
      <c r="DEB363" s="71"/>
      <c r="DEC363" s="71"/>
      <c r="DED363" s="71"/>
      <c r="DEE363" s="71"/>
      <c r="DEF363" s="71"/>
      <c r="DEG363" s="71"/>
      <c r="DEH363" s="71"/>
      <c r="DEI363" s="71"/>
      <c r="DEJ363" s="71"/>
      <c r="DEK363" s="71"/>
      <c r="DEL363" s="71"/>
      <c r="DEM363" s="71"/>
      <c r="DEN363" s="71"/>
      <c r="DEO363" s="71"/>
      <c r="DEP363" s="71"/>
      <c r="DEQ363" s="71"/>
      <c r="DER363" s="71"/>
      <c r="DES363" s="71"/>
      <c r="DET363" s="71"/>
      <c r="DEU363" s="71"/>
      <c r="DEV363" s="71"/>
      <c r="DEW363" s="71"/>
      <c r="DEX363" s="71"/>
      <c r="DEY363" s="71"/>
      <c r="DEZ363" s="71"/>
      <c r="DFA363" s="71"/>
      <c r="DFB363" s="71"/>
      <c r="DFC363" s="71"/>
      <c r="DFD363" s="71"/>
      <c r="DFE363" s="71"/>
      <c r="DFF363" s="71"/>
      <c r="DFG363" s="71"/>
      <c r="DFH363" s="71"/>
      <c r="DFI363" s="71"/>
      <c r="DFJ363" s="71"/>
      <c r="DFK363" s="71"/>
      <c r="DFL363" s="71"/>
      <c r="DFM363" s="71"/>
      <c r="DFN363" s="71"/>
      <c r="DFO363" s="71"/>
      <c r="DFP363" s="71"/>
      <c r="DFQ363" s="71"/>
      <c r="DFR363" s="71"/>
      <c r="DFS363" s="71"/>
      <c r="DFT363" s="71"/>
      <c r="DFU363" s="71"/>
      <c r="DFV363" s="71"/>
      <c r="DFW363" s="71"/>
      <c r="DFX363" s="71"/>
      <c r="DFY363" s="71"/>
      <c r="DFZ363" s="71"/>
      <c r="DGA363" s="71"/>
      <c r="DGB363" s="71"/>
      <c r="DGC363" s="71"/>
      <c r="DGD363" s="71"/>
      <c r="DGE363" s="71"/>
      <c r="DGF363" s="71"/>
      <c r="DGG363" s="71"/>
      <c r="DGH363" s="71"/>
      <c r="DGI363" s="71"/>
      <c r="DGJ363" s="71"/>
      <c r="DGK363" s="71"/>
      <c r="DGL363" s="71"/>
      <c r="DGM363" s="71"/>
      <c r="DGN363" s="71"/>
      <c r="DGO363" s="71"/>
      <c r="DGP363" s="71"/>
      <c r="DGQ363" s="71"/>
      <c r="DGR363" s="71"/>
      <c r="DGS363" s="71"/>
      <c r="DGT363" s="71"/>
      <c r="DGU363" s="71"/>
      <c r="DGV363" s="71"/>
      <c r="DGW363" s="71"/>
      <c r="DGX363" s="71"/>
      <c r="DGY363" s="71"/>
      <c r="DGZ363" s="71"/>
      <c r="DHA363" s="71"/>
      <c r="DHB363" s="71"/>
      <c r="DHC363" s="71"/>
      <c r="DHD363" s="71"/>
      <c r="DHE363" s="71"/>
      <c r="DHF363" s="71"/>
      <c r="DHG363" s="71"/>
      <c r="DHH363" s="71"/>
      <c r="DHI363" s="71"/>
      <c r="DHJ363" s="71"/>
      <c r="DHK363" s="71"/>
      <c r="DHL363" s="71"/>
      <c r="DHM363" s="71"/>
      <c r="DHN363" s="71"/>
      <c r="DHO363" s="71"/>
      <c r="DHP363" s="71"/>
      <c r="DHQ363" s="71"/>
      <c r="DHR363" s="71"/>
      <c r="DHS363" s="71"/>
      <c r="DHT363" s="71"/>
      <c r="DHU363" s="71"/>
      <c r="DHV363" s="71"/>
      <c r="DHW363" s="71"/>
      <c r="DHX363" s="71"/>
      <c r="DHY363" s="71"/>
      <c r="DHZ363" s="71"/>
      <c r="DIA363" s="71"/>
      <c r="DIB363" s="71"/>
      <c r="DIC363" s="71"/>
      <c r="DID363" s="71"/>
      <c r="DIE363" s="71"/>
      <c r="DIF363" s="71"/>
      <c r="DIG363" s="71"/>
      <c r="DIH363" s="71"/>
      <c r="DII363" s="71"/>
      <c r="DIJ363" s="71"/>
      <c r="DIK363" s="71"/>
      <c r="DIL363" s="71"/>
      <c r="DIM363" s="71"/>
      <c r="DIN363" s="71"/>
      <c r="DIO363" s="71"/>
      <c r="DIP363" s="71"/>
      <c r="DIQ363" s="71"/>
      <c r="DIR363" s="71"/>
      <c r="DIS363" s="71"/>
      <c r="DIT363" s="71"/>
      <c r="DIU363" s="71"/>
      <c r="DIV363" s="71"/>
      <c r="DIW363" s="71"/>
      <c r="DIX363" s="71"/>
      <c r="DIY363" s="71"/>
      <c r="DIZ363" s="71"/>
      <c r="DJA363" s="71"/>
      <c r="DJB363" s="71"/>
      <c r="DJC363" s="71"/>
      <c r="DJD363" s="71"/>
      <c r="DJE363" s="71"/>
      <c r="DJF363" s="71"/>
      <c r="DJG363" s="71"/>
      <c r="DJH363" s="71"/>
      <c r="DJI363" s="71"/>
      <c r="DJJ363" s="71"/>
      <c r="DJK363" s="71"/>
      <c r="DJL363" s="71"/>
      <c r="DJM363" s="71"/>
      <c r="DJN363" s="71"/>
      <c r="DJO363" s="71"/>
      <c r="DJP363" s="71"/>
      <c r="DJQ363" s="71"/>
      <c r="DJR363" s="71"/>
      <c r="DJS363" s="71"/>
      <c r="DJT363" s="71"/>
      <c r="DJU363" s="71"/>
      <c r="DJV363" s="71"/>
      <c r="DJW363" s="71"/>
      <c r="DJX363" s="71"/>
      <c r="DJY363" s="71"/>
      <c r="DJZ363" s="71"/>
      <c r="DKA363" s="71"/>
      <c r="DKB363" s="71"/>
      <c r="DKC363" s="71"/>
      <c r="DKD363" s="71"/>
      <c r="DKE363" s="71"/>
      <c r="DKF363" s="71"/>
      <c r="DKG363" s="71"/>
      <c r="DKH363" s="71"/>
      <c r="DKI363" s="71"/>
      <c r="DKJ363" s="71"/>
      <c r="DKK363" s="71"/>
      <c r="DKL363" s="71"/>
      <c r="DKM363" s="71"/>
      <c r="DKN363" s="71"/>
      <c r="DKO363" s="71"/>
      <c r="DKP363" s="71"/>
      <c r="DKQ363" s="71"/>
      <c r="DKR363" s="71"/>
      <c r="DKS363" s="71"/>
      <c r="DKT363" s="71"/>
      <c r="DKU363" s="71"/>
      <c r="DKV363" s="71"/>
      <c r="DKW363" s="71"/>
      <c r="DKX363" s="71"/>
      <c r="DKY363" s="71"/>
      <c r="DKZ363" s="71"/>
      <c r="DLA363" s="71"/>
      <c r="DLB363" s="71"/>
      <c r="DLC363" s="71"/>
      <c r="DLD363" s="71"/>
      <c r="DLE363" s="71"/>
      <c r="DLF363" s="71"/>
      <c r="DLG363" s="71"/>
      <c r="DLH363" s="71"/>
      <c r="DLI363" s="71"/>
      <c r="DLJ363" s="71"/>
      <c r="DLK363" s="71"/>
      <c r="DLL363" s="71"/>
      <c r="DLM363" s="71"/>
      <c r="DLN363" s="71"/>
      <c r="DLO363" s="71"/>
      <c r="DLP363" s="71"/>
      <c r="DLQ363" s="71"/>
      <c r="DLR363" s="71"/>
      <c r="DLS363" s="71"/>
      <c r="DLT363" s="71"/>
      <c r="DLU363" s="71"/>
      <c r="DLV363" s="71"/>
      <c r="DLW363" s="71"/>
      <c r="DLX363" s="71"/>
      <c r="DLY363" s="71"/>
      <c r="DLZ363" s="71"/>
      <c r="DMA363" s="71"/>
      <c r="DMB363" s="71"/>
      <c r="DMC363" s="71"/>
      <c r="DMD363" s="71"/>
      <c r="DME363" s="71"/>
      <c r="DMF363" s="71"/>
      <c r="DMG363" s="71"/>
      <c r="DMH363" s="71"/>
      <c r="DMI363" s="71"/>
      <c r="DMJ363" s="71"/>
      <c r="DMK363" s="71"/>
      <c r="DML363" s="71"/>
      <c r="DMM363" s="71"/>
      <c r="DMN363" s="71"/>
      <c r="DMO363" s="71"/>
      <c r="DMP363" s="71"/>
      <c r="DMQ363" s="71"/>
      <c r="DMR363" s="71"/>
      <c r="DMS363" s="71"/>
      <c r="DMT363" s="71"/>
      <c r="DMU363" s="71"/>
      <c r="DMV363" s="71"/>
      <c r="DMW363" s="71"/>
      <c r="DMX363" s="71"/>
      <c r="DMY363" s="71"/>
      <c r="DMZ363" s="71"/>
      <c r="DNA363" s="71"/>
      <c r="DNB363" s="71"/>
      <c r="DNC363" s="71"/>
      <c r="DND363" s="71"/>
      <c r="DNE363" s="71"/>
      <c r="DNF363" s="71"/>
      <c r="DNG363" s="71"/>
      <c r="DNH363" s="71"/>
      <c r="DNI363" s="71"/>
      <c r="DNJ363" s="71"/>
      <c r="DNK363" s="71"/>
      <c r="DNL363" s="71"/>
      <c r="DNM363" s="71"/>
      <c r="DNN363" s="71"/>
      <c r="DNO363" s="71"/>
      <c r="DNP363" s="71"/>
      <c r="DNQ363" s="71"/>
      <c r="DNR363" s="71"/>
      <c r="DNS363" s="71"/>
      <c r="DNT363" s="71"/>
      <c r="DNU363" s="71"/>
      <c r="DNV363" s="71"/>
      <c r="DNW363" s="71"/>
      <c r="DNX363" s="71"/>
      <c r="DNY363" s="71"/>
      <c r="DNZ363" s="71"/>
      <c r="DOA363" s="71"/>
      <c r="DOB363" s="71"/>
      <c r="DOC363" s="71"/>
      <c r="DOD363" s="71"/>
      <c r="DOE363" s="71"/>
      <c r="DOF363" s="71"/>
      <c r="DOG363" s="71"/>
      <c r="DOH363" s="71"/>
      <c r="DOI363" s="71"/>
      <c r="DOJ363" s="71"/>
      <c r="DOK363" s="71"/>
      <c r="DOL363" s="71"/>
      <c r="DOM363" s="71"/>
      <c r="DON363" s="71"/>
      <c r="DOO363" s="71"/>
      <c r="DOP363" s="71"/>
      <c r="DOQ363" s="71"/>
      <c r="DOR363" s="71"/>
      <c r="DOS363" s="71"/>
      <c r="DOT363" s="71"/>
      <c r="DOU363" s="71"/>
      <c r="DOV363" s="71"/>
      <c r="DOW363" s="71"/>
      <c r="DOX363" s="71"/>
      <c r="DOY363" s="71"/>
      <c r="DOZ363" s="71"/>
      <c r="DPA363" s="71"/>
      <c r="DPB363" s="71"/>
      <c r="DPC363" s="71"/>
      <c r="DPD363" s="71"/>
      <c r="DPE363" s="71"/>
      <c r="DPF363" s="71"/>
      <c r="DPG363" s="71"/>
      <c r="DPH363" s="71"/>
      <c r="DPI363" s="71"/>
      <c r="DPJ363" s="71"/>
      <c r="DPK363" s="71"/>
      <c r="DPL363" s="71"/>
      <c r="DPM363" s="71"/>
      <c r="DPN363" s="71"/>
      <c r="DPO363" s="71"/>
      <c r="DPP363" s="71"/>
      <c r="DPQ363" s="71"/>
      <c r="DPR363" s="71"/>
      <c r="DPS363" s="71"/>
      <c r="DPT363" s="71"/>
      <c r="DPU363" s="71"/>
      <c r="DPV363" s="71"/>
      <c r="DPW363" s="71"/>
      <c r="DPX363" s="71"/>
      <c r="DPY363" s="71"/>
      <c r="DPZ363" s="71"/>
      <c r="DQA363" s="71"/>
      <c r="DQB363" s="71"/>
      <c r="DQC363" s="71"/>
      <c r="DQD363" s="71"/>
      <c r="DQE363" s="71"/>
      <c r="DQF363" s="71"/>
      <c r="DQG363" s="71"/>
      <c r="DQH363" s="71"/>
      <c r="DQI363" s="71"/>
      <c r="DQJ363" s="71"/>
      <c r="DQK363" s="71"/>
      <c r="DQL363" s="71"/>
      <c r="DQM363" s="71"/>
      <c r="DQN363" s="71"/>
      <c r="DQO363" s="71"/>
      <c r="DQP363" s="71"/>
      <c r="DQQ363" s="71"/>
      <c r="DQR363" s="71"/>
      <c r="DQS363" s="71"/>
      <c r="DQT363" s="71"/>
      <c r="DQU363" s="71"/>
      <c r="DQV363" s="71"/>
      <c r="DQW363" s="71"/>
      <c r="DQX363" s="71"/>
      <c r="DQY363" s="71"/>
      <c r="DQZ363" s="71"/>
      <c r="DRA363" s="71"/>
      <c r="DRB363" s="71"/>
      <c r="DRC363" s="71"/>
      <c r="DRD363" s="71"/>
      <c r="DRE363" s="71"/>
      <c r="DRF363" s="71"/>
      <c r="DRG363" s="71"/>
      <c r="DRH363" s="71"/>
      <c r="DRI363" s="71"/>
      <c r="DRJ363" s="71"/>
      <c r="DRK363" s="71"/>
      <c r="DRL363" s="71"/>
      <c r="DRM363" s="71"/>
      <c r="DRN363" s="71"/>
      <c r="DRO363" s="71"/>
      <c r="DRP363" s="71"/>
      <c r="DRQ363" s="71"/>
      <c r="DRR363" s="71"/>
      <c r="DRS363" s="71"/>
      <c r="DRT363" s="71"/>
      <c r="DRU363" s="71"/>
      <c r="DRV363" s="71"/>
      <c r="DRW363" s="71"/>
      <c r="DRX363" s="71"/>
      <c r="DRY363" s="71"/>
      <c r="DRZ363" s="71"/>
      <c r="DSA363" s="71"/>
      <c r="DSB363" s="71"/>
      <c r="DSC363" s="71"/>
      <c r="DSD363" s="71"/>
      <c r="DSE363" s="71"/>
      <c r="DSF363" s="71"/>
      <c r="DSG363" s="71"/>
      <c r="DSH363" s="71"/>
      <c r="DSI363" s="71"/>
      <c r="DSJ363" s="71"/>
      <c r="DSK363" s="71"/>
      <c r="DSL363" s="71"/>
      <c r="DSM363" s="71"/>
      <c r="DSN363" s="71"/>
      <c r="DSO363" s="71"/>
      <c r="DSP363" s="71"/>
      <c r="DSQ363" s="71"/>
      <c r="DSR363" s="71"/>
      <c r="DSS363" s="71"/>
      <c r="DST363" s="71"/>
      <c r="DSU363" s="71"/>
      <c r="DSV363" s="71"/>
      <c r="DSW363" s="71"/>
      <c r="DSX363" s="71"/>
      <c r="DSY363" s="71"/>
      <c r="DSZ363" s="71"/>
      <c r="DTA363" s="71"/>
      <c r="DTB363" s="71"/>
      <c r="DTC363" s="71"/>
      <c r="DTD363" s="71"/>
      <c r="DTE363" s="71"/>
      <c r="DTF363" s="71"/>
      <c r="DTG363" s="71"/>
      <c r="DTH363" s="71"/>
      <c r="DTI363" s="71"/>
      <c r="DTJ363" s="71"/>
      <c r="DTK363" s="71"/>
      <c r="DTL363" s="71"/>
      <c r="DTM363" s="71"/>
      <c r="DTN363" s="71"/>
      <c r="DTO363" s="71"/>
      <c r="DTP363" s="71"/>
      <c r="DTQ363" s="71"/>
      <c r="DTR363" s="71"/>
      <c r="DTS363" s="71"/>
      <c r="DTT363" s="71"/>
      <c r="DTU363" s="71"/>
      <c r="DTV363" s="71"/>
      <c r="DTW363" s="71"/>
      <c r="DTX363" s="71"/>
      <c r="DTY363" s="71"/>
      <c r="DTZ363" s="71"/>
      <c r="DUA363" s="71"/>
      <c r="DUB363" s="71"/>
      <c r="DUC363" s="71"/>
      <c r="DUD363" s="71"/>
      <c r="DUE363" s="71"/>
      <c r="DUF363" s="71"/>
      <c r="DUG363" s="71"/>
      <c r="DUH363" s="71"/>
      <c r="DUI363" s="71"/>
      <c r="DUJ363" s="71"/>
      <c r="DUK363" s="71"/>
      <c r="DUL363" s="71"/>
      <c r="DUM363" s="71"/>
      <c r="DUN363" s="71"/>
      <c r="DUO363" s="71"/>
      <c r="DUP363" s="71"/>
      <c r="DUQ363" s="71"/>
      <c r="DUR363" s="71"/>
      <c r="DUS363" s="71"/>
      <c r="DUT363" s="71"/>
      <c r="DUU363" s="71"/>
      <c r="DUV363" s="71"/>
      <c r="DUW363" s="71"/>
      <c r="DUX363" s="71"/>
      <c r="DUY363" s="71"/>
      <c r="DUZ363" s="71"/>
      <c r="DVA363" s="71"/>
      <c r="DVB363" s="71"/>
      <c r="DVC363" s="71"/>
      <c r="DVD363" s="71"/>
      <c r="DVE363" s="71"/>
      <c r="DVF363" s="71"/>
      <c r="DVG363" s="71"/>
      <c r="DVH363" s="71"/>
      <c r="DVI363" s="71"/>
      <c r="DVJ363" s="71"/>
      <c r="DVK363" s="71"/>
      <c r="DVL363" s="71"/>
      <c r="DVM363" s="71"/>
      <c r="DVN363" s="71"/>
      <c r="DVO363" s="71"/>
      <c r="DVP363" s="71"/>
      <c r="DVQ363" s="71"/>
      <c r="DVR363" s="71"/>
      <c r="DVS363" s="71"/>
      <c r="DVT363" s="71"/>
      <c r="DVU363" s="71"/>
      <c r="DVV363" s="71"/>
      <c r="DVW363" s="71"/>
      <c r="DVX363" s="71"/>
      <c r="DVY363" s="71"/>
      <c r="DVZ363" s="71"/>
      <c r="DWA363" s="71"/>
      <c r="DWB363" s="71"/>
      <c r="DWC363" s="71"/>
      <c r="DWD363" s="71"/>
      <c r="DWE363" s="71"/>
      <c r="DWF363" s="71"/>
      <c r="DWG363" s="71"/>
      <c r="DWH363" s="71"/>
      <c r="DWI363" s="71"/>
      <c r="DWJ363" s="71"/>
      <c r="DWK363" s="71"/>
      <c r="DWL363" s="71"/>
      <c r="DWM363" s="71"/>
      <c r="DWN363" s="71"/>
      <c r="DWO363" s="71"/>
      <c r="DWP363" s="71"/>
      <c r="DWQ363" s="71"/>
      <c r="DWR363" s="71"/>
      <c r="DWS363" s="71"/>
      <c r="DWT363" s="71"/>
      <c r="DWU363" s="71"/>
      <c r="DWV363" s="71"/>
      <c r="DWW363" s="71"/>
      <c r="DWX363" s="71"/>
      <c r="DWY363" s="71"/>
      <c r="DWZ363" s="71"/>
      <c r="DXA363" s="71"/>
      <c r="DXB363" s="71"/>
      <c r="DXC363" s="71"/>
      <c r="DXD363" s="71"/>
      <c r="DXE363" s="71"/>
      <c r="DXF363" s="71"/>
      <c r="DXG363" s="71"/>
      <c r="DXH363" s="71"/>
      <c r="DXI363" s="71"/>
      <c r="DXJ363" s="71"/>
      <c r="DXK363" s="71"/>
      <c r="DXL363" s="71"/>
      <c r="DXM363" s="71"/>
      <c r="DXN363" s="71"/>
      <c r="DXO363" s="71"/>
      <c r="DXP363" s="71"/>
      <c r="DXQ363" s="71"/>
      <c r="DXR363" s="71"/>
      <c r="DXS363" s="71"/>
      <c r="DXT363" s="71"/>
      <c r="DXU363" s="71"/>
      <c r="DXV363" s="71"/>
      <c r="DXW363" s="71"/>
      <c r="DXX363" s="71"/>
      <c r="DXY363" s="71"/>
      <c r="DXZ363" s="71"/>
      <c r="DYA363" s="71"/>
      <c r="DYB363" s="71"/>
      <c r="DYC363" s="71"/>
      <c r="DYD363" s="71"/>
      <c r="DYE363" s="71"/>
      <c r="DYF363" s="71"/>
      <c r="DYG363" s="71"/>
      <c r="DYH363" s="71"/>
      <c r="DYI363" s="71"/>
      <c r="DYJ363" s="71"/>
      <c r="DYK363" s="71"/>
      <c r="DYL363" s="71"/>
      <c r="DYM363" s="71"/>
      <c r="DYN363" s="71"/>
      <c r="DYO363" s="71"/>
      <c r="DYP363" s="71"/>
      <c r="DYQ363" s="71"/>
      <c r="DYR363" s="71"/>
      <c r="DYS363" s="71"/>
      <c r="DYT363" s="71"/>
      <c r="DYU363" s="71"/>
      <c r="DYV363" s="71"/>
      <c r="DYW363" s="71"/>
      <c r="DYX363" s="71"/>
      <c r="DYY363" s="71"/>
      <c r="DYZ363" s="71"/>
      <c r="DZA363" s="71"/>
      <c r="DZB363" s="71"/>
      <c r="DZC363" s="71"/>
      <c r="DZD363" s="71"/>
      <c r="DZE363" s="71"/>
      <c r="DZF363" s="71"/>
      <c r="DZG363" s="71"/>
      <c r="DZH363" s="71"/>
      <c r="DZI363" s="71"/>
      <c r="DZJ363" s="71"/>
      <c r="DZK363" s="71"/>
      <c r="DZL363" s="71"/>
      <c r="DZM363" s="71"/>
      <c r="DZN363" s="71"/>
      <c r="DZO363" s="71"/>
      <c r="DZP363" s="71"/>
      <c r="DZQ363" s="71"/>
      <c r="DZR363" s="71"/>
      <c r="DZS363" s="71"/>
      <c r="DZT363" s="71"/>
      <c r="DZU363" s="71"/>
      <c r="DZV363" s="71"/>
      <c r="DZW363" s="71"/>
      <c r="DZX363" s="71"/>
      <c r="DZY363" s="71"/>
      <c r="DZZ363" s="71"/>
      <c r="EAA363" s="71"/>
      <c r="EAB363" s="71"/>
      <c r="EAC363" s="71"/>
      <c r="EAD363" s="71"/>
      <c r="EAE363" s="71"/>
      <c r="EAF363" s="71"/>
      <c r="EAG363" s="71"/>
      <c r="EAH363" s="71"/>
      <c r="EAI363" s="71"/>
      <c r="EAJ363" s="71"/>
      <c r="EAK363" s="71"/>
      <c r="EAL363" s="71"/>
      <c r="EAM363" s="71"/>
      <c r="EAN363" s="71"/>
      <c r="EAO363" s="71"/>
      <c r="EAP363" s="71"/>
      <c r="EAQ363" s="71"/>
      <c r="EAR363" s="71"/>
      <c r="EAS363" s="71"/>
      <c r="EAT363" s="71"/>
      <c r="EAU363" s="71"/>
      <c r="EAV363" s="71"/>
      <c r="EAW363" s="71"/>
      <c r="EAX363" s="71"/>
      <c r="EAY363" s="71"/>
      <c r="EAZ363" s="71"/>
      <c r="EBA363" s="71"/>
      <c r="EBB363" s="71"/>
      <c r="EBC363" s="71"/>
      <c r="EBD363" s="71"/>
      <c r="EBE363" s="71"/>
      <c r="EBF363" s="71"/>
      <c r="EBG363" s="71"/>
      <c r="EBH363" s="71"/>
      <c r="EBI363" s="71"/>
      <c r="EBJ363" s="71"/>
      <c r="EBK363" s="71"/>
      <c r="EBL363" s="71"/>
      <c r="EBM363" s="71"/>
      <c r="EBN363" s="71"/>
      <c r="EBO363" s="71"/>
      <c r="EBP363" s="71"/>
      <c r="EBQ363" s="71"/>
      <c r="EBR363" s="71"/>
      <c r="EBS363" s="71"/>
      <c r="EBT363" s="71"/>
      <c r="EBU363" s="71"/>
      <c r="EBV363" s="71"/>
      <c r="EBW363" s="71"/>
      <c r="EBX363" s="71"/>
      <c r="EBY363" s="71"/>
      <c r="EBZ363" s="71"/>
      <c r="ECA363" s="71"/>
      <c r="ECB363" s="71"/>
      <c r="ECC363" s="71"/>
      <c r="ECD363" s="71"/>
      <c r="ECE363" s="71"/>
      <c r="ECF363" s="71"/>
      <c r="ECG363" s="71"/>
      <c r="ECH363" s="71"/>
      <c r="ECI363" s="71"/>
      <c r="ECJ363" s="71"/>
      <c r="ECK363" s="71"/>
      <c r="ECL363" s="71"/>
      <c r="ECM363" s="71"/>
      <c r="ECN363" s="71"/>
      <c r="ECO363" s="71"/>
      <c r="ECP363" s="71"/>
      <c r="ECQ363" s="71"/>
      <c r="ECR363" s="71"/>
      <c r="ECS363" s="71"/>
      <c r="ECT363" s="71"/>
      <c r="ECU363" s="71"/>
      <c r="ECV363" s="71"/>
      <c r="ECW363" s="71"/>
      <c r="ECX363" s="71"/>
      <c r="ECY363" s="71"/>
      <c r="ECZ363" s="71"/>
      <c r="EDA363" s="71"/>
      <c r="EDB363" s="71"/>
      <c r="EDC363" s="71"/>
      <c r="EDD363" s="71"/>
      <c r="EDE363" s="71"/>
      <c r="EDF363" s="71"/>
      <c r="EDG363" s="71"/>
      <c r="EDH363" s="71"/>
      <c r="EDI363" s="71"/>
      <c r="EDJ363" s="71"/>
      <c r="EDK363" s="71"/>
      <c r="EDL363" s="71"/>
      <c r="EDM363" s="71"/>
      <c r="EDN363" s="71"/>
      <c r="EDO363" s="71"/>
      <c r="EDP363" s="71"/>
      <c r="EDQ363" s="71"/>
      <c r="EDR363" s="71"/>
      <c r="EDS363" s="71"/>
      <c r="EDT363" s="71"/>
      <c r="EDU363" s="71"/>
      <c r="EDV363" s="71"/>
      <c r="EDW363" s="71"/>
      <c r="EDX363" s="71"/>
      <c r="EDY363" s="71"/>
      <c r="EDZ363" s="71"/>
      <c r="EEA363" s="71"/>
      <c r="EEB363" s="71"/>
      <c r="EEC363" s="71"/>
      <c r="EED363" s="71"/>
      <c r="EEE363" s="71"/>
      <c r="EEF363" s="71"/>
      <c r="EEG363" s="71"/>
      <c r="EEH363" s="71"/>
      <c r="EEI363" s="71"/>
      <c r="EEJ363" s="71"/>
      <c r="EEK363" s="71"/>
      <c r="EEL363" s="71"/>
      <c r="EEM363" s="71"/>
      <c r="EEN363" s="71"/>
      <c r="EEO363" s="71"/>
      <c r="EEP363" s="71"/>
      <c r="EEQ363" s="71"/>
      <c r="EER363" s="71"/>
      <c r="EES363" s="71"/>
      <c r="EET363" s="71"/>
      <c r="EEU363" s="71"/>
      <c r="EEV363" s="71"/>
      <c r="EEW363" s="71"/>
      <c r="EEX363" s="71"/>
      <c r="EEY363" s="71"/>
      <c r="EEZ363" s="71"/>
      <c r="EFA363" s="71"/>
      <c r="EFB363" s="71"/>
      <c r="EFC363" s="71"/>
      <c r="EFD363" s="71"/>
      <c r="EFE363" s="71"/>
      <c r="EFF363" s="71"/>
      <c r="EFG363" s="71"/>
      <c r="EFH363" s="71"/>
      <c r="EFI363" s="71"/>
      <c r="EFJ363" s="71"/>
      <c r="EFK363" s="71"/>
      <c r="EFL363" s="71"/>
      <c r="EFM363" s="71"/>
      <c r="EFN363" s="71"/>
      <c r="EFO363" s="71"/>
      <c r="EFP363" s="71"/>
      <c r="EFQ363" s="71"/>
      <c r="EFR363" s="71"/>
      <c r="EFS363" s="71"/>
      <c r="EFT363" s="71"/>
      <c r="EFU363" s="71"/>
      <c r="EFV363" s="71"/>
      <c r="EFW363" s="71"/>
      <c r="EFX363" s="71"/>
      <c r="EFY363" s="71"/>
      <c r="EFZ363" s="71"/>
      <c r="EGA363" s="71"/>
      <c r="EGB363" s="71"/>
      <c r="EGC363" s="71"/>
      <c r="EGD363" s="71"/>
      <c r="EGE363" s="71"/>
      <c r="EGF363" s="71"/>
      <c r="EGG363" s="71"/>
      <c r="EGH363" s="71"/>
      <c r="EGI363" s="71"/>
      <c r="EGJ363" s="71"/>
      <c r="EGK363" s="71"/>
      <c r="EGL363" s="71"/>
      <c r="EGM363" s="71"/>
      <c r="EGN363" s="71"/>
      <c r="EGO363" s="71"/>
      <c r="EGP363" s="71"/>
      <c r="EGQ363" s="71"/>
      <c r="EGR363" s="71"/>
      <c r="EGS363" s="71"/>
      <c r="EGT363" s="71"/>
      <c r="EGU363" s="71"/>
      <c r="EGV363" s="71"/>
      <c r="EGW363" s="71"/>
      <c r="EGX363" s="71"/>
      <c r="EGY363" s="71"/>
      <c r="EGZ363" s="71"/>
      <c r="EHA363" s="71"/>
      <c r="EHB363" s="71"/>
      <c r="EHC363" s="71"/>
      <c r="EHD363" s="71"/>
      <c r="EHE363" s="71"/>
      <c r="EHF363" s="71"/>
      <c r="EHG363" s="71"/>
      <c r="EHH363" s="71"/>
      <c r="EHI363" s="71"/>
      <c r="EHJ363" s="71"/>
      <c r="EHK363" s="71"/>
      <c r="EHL363" s="71"/>
      <c r="EHM363" s="71"/>
      <c r="EHN363" s="71"/>
      <c r="EHO363" s="71"/>
      <c r="EHP363" s="71"/>
      <c r="EHQ363" s="71"/>
      <c r="EHR363" s="71"/>
      <c r="EHS363" s="71"/>
      <c r="EHT363" s="71"/>
      <c r="EHU363" s="71"/>
      <c r="EHV363" s="71"/>
      <c r="EHW363" s="71"/>
      <c r="EHX363" s="71"/>
      <c r="EHY363" s="71"/>
      <c r="EHZ363" s="71"/>
      <c r="EIA363" s="71"/>
      <c r="EIB363" s="71"/>
      <c r="EIC363" s="71"/>
      <c r="EID363" s="71"/>
      <c r="EIE363" s="71"/>
      <c r="EIF363" s="71"/>
      <c r="EIG363" s="71"/>
      <c r="EIH363" s="71"/>
      <c r="EII363" s="71"/>
      <c r="EIJ363" s="71"/>
      <c r="EIK363" s="71"/>
      <c r="EIL363" s="71"/>
      <c r="EIM363" s="71"/>
      <c r="EIN363" s="71"/>
      <c r="EIO363" s="71"/>
      <c r="EIP363" s="71"/>
      <c r="EIQ363" s="71"/>
      <c r="EIR363" s="71"/>
      <c r="EIS363" s="71"/>
      <c r="EIT363" s="71"/>
      <c r="EIU363" s="71"/>
      <c r="EIV363" s="71"/>
      <c r="EIW363" s="71"/>
      <c r="EIX363" s="71"/>
      <c r="EIY363" s="71"/>
      <c r="EIZ363" s="71"/>
      <c r="EJA363" s="71"/>
      <c r="EJB363" s="71"/>
      <c r="EJC363" s="71"/>
      <c r="EJD363" s="71"/>
      <c r="EJE363" s="71"/>
      <c r="EJF363" s="71"/>
      <c r="EJG363" s="71"/>
      <c r="EJH363" s="71"/>
      <c r="EJI363" s="71"/>
      <c r="EJJ363" s="71"/>
      <c r="EJK363" s="71"/>
      <c r="EJL363" s="71"/>
      <c r="EJM363" s="71"/>
      <c r="EJN363" s="71"/>
      <c r="EJO363" s="71"/>
      <c r="EJP363" s="71"/>
      <c r="EJQ363" s="71"/>
      <c r="EJR363" s="71"/>
      <c r="EJS363" s="71"/>
      <c r="EJT363" s="71"/>
      <c r="EJU363" s="71"/>
      <c r="EJV363" s="71"/>
      <c r="EJW363" s="71"/>
      <c r="EJX363" s="71"/>
      <c r="EJY363" s="71"/>
      <c r="EJZ363" s="71"/>
      <c r="EKA363" s="71"/>
      <c r="EKB363" s="71"/>
      <c r="EKC363" s="71"/>
      <c r="EKD363" s="71"/>
      <c r="EKE363" s="71"/>
      <c r="EKF363" s="71"/>
      <c r="EKG363" s="71"/>
      <c r="EKH363" s="71"/>
      <c r="EKI363" s="71"/>
      <c r="EKJ363" s="71"/>
      <c r="EKK363" s="71"/>
      <c r="EKL363" s="71"/>
      <c r="EKM363" s="71"/>
      <c r="EKN363" s="71"/>
      <c r="EKO363" s="71"/>
      <c r="EKP363" s="71"/>
      <c r="EKQ363" s="71"/>
      <c r="EKR363" s="71"/>
      <c r="EKS363" s="71"/>
      <c r="EKT363" s="71"/>
      <c r="EKU363" s="71"/>
      <c r="EKV363" s="71"/>
      <c r="EKW363" s="71"/>
      <c r="EKX363" s="71"/>
      <c r="EKY363" s="71"/>
      <c r="EKZ363" s="71"/>
      <c r="ELA363" s="71"/>
      <c r="ELB363" s="71"/>
      <c r="ELC363" s="71"/>
      <c r="ELD363" s="71"/>
      <c r="ELE363" s="71"/>
      <c r="ELF363" s="71"/>
      <c r="ELG363" s="71"/>
      <c r="ELH363" s="71"/>
      <c r="ELI363" s="71"/>
      <c r="ELJ363" s="71"/>
      <c r="ELK363" s="71"/>
      <c r="ELL363" s="71"/>
      <c r="ELM363" s="71"/>
      <c r="ELN363" s="71"/>
      <c r="ELO363" s="71"/>
      <c r="ELP363" s="71"/>
      <c r="ELQ363" s="71"/>
      <c r="ELR363" s="71"/>
      <c r="ELS363" s="71"/>
      <c r="ELT363" s="71"/>
      <c r="ELU363" s="71"/>
      <c r="ELV363" s="71"/>
      <c r="ELW363" s="71"/>
      <c r="ELX363" s="71"/>
      <c r="ELY363" s="71"/>
      <c r="ELZ363" s="71"/>
      <c r="EMA363" s="71"/>
      <c r="EMB363" s="71"/>
      <c r="EMC363" s="71"/>
      <c r="EMD363" s="71"/>
      <c r="EME363" s="71"/>
      <c r="EMF363" s="71"/>
      <c r="EMG363" s="71"/>
      <c r="EMH363" s="71"/>
      <c r="EMI363" s="71"/>
      <c r="EMJ363" s="71"/>
      <c r="EMK363" s="71"/>
      <c r="EML363" s="71"/>
      <c r="EMM363" s="71"/>
      <c r="EMN363" s="71"/>
      <c r="EMO363" s="71"/>
      <c r="EMP363" s="71"/>
      <c r="EMQ363" s="71"/>
      <c r="EMR363" s="71"/>
      <c r="EMS363" s="71"/>
      <c r="EMT363" s="71"/>
      <c r="EMU363" s="71"/>
      <c r="EMV363" s="71"/>
      <c r="EMW363" s="71"/>
      <c r="EMX363" s="71"/>
      <c r="EMY363" s="71"/>
      <c r="EMZ363" s="71"/>
      <c r="ENA363" s="71"/>
      <c r="ENB363" s="71"/>
      <c r="ENC363" s="71"/>
      <c r="END363" s="71"/>
      <c r="ENE363" s="71"/>
      <c r="ENF363" s="71"/>
      <c r="ENG363" s="71"/>
      <c r="ENH363" s="71"/>
      <c r="ENI363" s="71"/>
      <c r="ENJ363" s="71"/>
      <c r="ENK363" s="71"/>
      <c r="ENL363" s="71"/>
      <c r="ENM363" s="71"/>
      <c r="ENN363" s="71"/>
      <c r="ENO363" s="71"/>
      <c r="ENP363" s="71"/>
      <c r="ENQ363" s="71"/>
      <c r="ENR363" s="71"/>
      <c r="ENS363" s="71"/>
      <c r="ENT363" s="71"/>
      <c r="ENU363" s="71"/>
      <c r="ENV363" s="71"/>
      <c r="ENW363" s="71"/>
      <c r="ENX363" s="71"/>
      <c r="ENY363" s="71"/>
      <c r="ENZ363" s="71"/>
      <c r="EOA363" s="71"/>
      <c r="EOB363" s="71"/>
      <c r="EOC363" s="71"/>
      <c r="EOD363" s="71"/>
      <c r="EOE363" s="71"/>
      <c r="EOF363" s="71"/>
      <c r="EOG363" s="71"/>
      <c r="EOH363" s="71"/>
      <c r="EOI363" s="71"/>
      <c r="EOJ363" s="71"/>
      <c r="EOK363" s="71"/>
      <c r="EOL363" s="71"/>
      <c r="EOM363" s="71"/>
      <c r="EON363" s="71"/>
      <c r="EOO363" s="71"/>
      <c r="EOP363" s="71"/>
      <c r="EOQ363" s="71"/>
      <c r="EOR363" s="71"/>
      <c r="EOS363" s="71"/>
      <c r="EOT363" s="71"/>
      <c r="EOU363" s="71"/>
      <c r="EOV363" s="71"/>
      <c r="EOW363" s="71"/>
      <c r="EOX363" s="71"/>
      <c r="EOY363" s="71"/>
      <c r="EOZ363" s="71"/>
      <c r="EPA363" s="71"/>
      <c r="EPB363" s="71"/>
      <c r="EPC363" s="71"/>
      <c r="EPD363" s="71"/>
      <c r="EPE363" s="71"/>
      <c r="EPF363" s="71"/>
      <c r="EPG363" s="71"/>
      <c r="EPH363" s="71"/>
      <c r="EPI363" s="71"/>
      <c r="EPJ363" s="71"/>
      <c r="EPK363" s="71"/>
      <c r="EPL363" s="71"/>
      <c r="EPM363" s="71"/>
      <c r="EPN363" s="71"/>
      <c r="EPO363" s="71"/>
      <c r="EPP363" s="71"/>
      <c r="EPQ363" s="71"/>
      <c r="EPR363" s="71"/>
      <c r="EPS363" s="71"/>
      <c r="EPT363" s="71"/>
      <c r="EPU363" s="71"/>
      <c r="EPV363" s="71"/>
      <c r="EPW363" s="71"/>
      <c r="EPX363" s="71"/>
      <c r="EPY363" s="71"/>
      <c r="EPZ363" s="71"/>
      <c r="EQA363" s="71"/>
      <c r="EQB363" s="71"/>
      <c r="EQC363" s="71"/>
      <c r="EQD363" s="71"/>
      <c r="EQE363" s="71"/>
      <c r="EQF363" s="71"/>
      <c r="EQG363" s="71"/>
      <c r="EQH363" s="71"/>
      <c r="EQI363" s="71"/>
      <c r="EQJ363" s="71"/>
      <c r="EQK363" s="71"/>
      <c r="EQL363" s="71"/>
      <c r="EQM363" s="71"/>
      <c r="EQN363" s="71"/>
      <c r="EQO363" s="71"/>
      <c r="EQP363" s="71"/>
      <c r="EQQ363" s="71"/>
      <c r="EQR363" s="71"/>
      <c r="EQS363" s="71"/>
      <c r="EQT363" s="71"/>
      <c r="EQU363" s="71"/>
      <c r="EQV363" s="71"/>
      <c r="EQW363" s="71"/>
      <c r="EQX363" s="71"/>
      <c r="EQY363" s="71"/>
      <c r="EQZ363" s="71"/>
      <c r="ERA363" s="71"/>
      <c r="ERB363" s="71"/>
      <c r="ERC363" s="71"/>
      <c r="ERD363" s="71"/>
      <c r="ERE363" s="71"/>
      <c r="ERF363" s="71"/>
      <c r="ERG363" s="71"/>
      <c r="ERH363" s="71"/>
      <c r="ERI363" s="71"/>
      <c r="ERJ363" s="71"/>
      <c r="ERK363" s="71"/>
      <c r="ERL363" s="71"/>
      <c r="ERM363" s="71"/>
      <c r="ERN363" s="71"/>
      <c r="ERO363" s="71"/>
      <c r="ERP363" s="71"/>
      <c r="ERQ363" s="71"/>
      <c r="ERR363" s="71"/>
      <c r="ERS363" s="71"/>
      <c r="ERT363" s="71"/>
      <c r="ERU363" s="71"/>
      <c r="ERV363" s="71"/>
      <c r="ERW363" s="71"/>
      <c r="ERX363" s="71"/>
      <c r="ERY363" s="71"/>
      <c r="ERZ363" s="71"/>
      <c r="ESA363" s="71"/>
      <c r="ESB363" s="71"/>
      <c r="ESC363" s="71"/>
      <c r="ESD363" s="71"/>
      <c r="ESE363" s="71"/>
      <c r="ESF363" s="71"/>
      <c r="ESG363" s="71"/>
      <c r="ESH363" s="71"/>
      <c r="ESI363" s="71"/>
      <c r="ESJ363" s="71"/>
      <c r="ESK363" s="71"/>
      <c r="ESL363" s="71"/>
      <c r="ESM363" s="71"/>
      <c r="ESN363" s="71"/>
      <c r="ESO363" s="71"/>
      <c r="ESP363" s="71"/>
      <c r="ESQ363" s="71"/>
      <c r="ESR363" s="71"/>
      <c r="ESS363" s="71"/>
      <c r="EST363" s="71"/>
      <c r="ESU363" s="71"/>
      <c r="ESV363" s="71"/>
      <c r="ESW363" s="71"/>
      <c r="ESX363" s="71"/>
      <c r="ESY363" s="71"/>
      <c r="ESZ363" s="71"/>
      <c r="ETA363" s="71"/>
      <c r="ETB363" s="71"/>
      <c r="ETC363" s="71"/>
      <c r="ETD363" s="71"/>
      <c r="ETE363" s="71"/>
      <c r="ETF363" s="71"/>
      <c r="ETG363" s="71"/>
      <c r="ETH363" s="71"/>
      <c r="ETI363" s="71"/>
      <c r="ETJ363" s="71"/>
      <c r="ETK363" s="71"/>
      <c r="ETL363" s="71"/>
      <c r="ETM363" s="71"/>
      <c r="ETN363" s="71"/>
      <c r="ETO363" s="71"/>
      <c r="ETP363" s="71"/>
      <c r="ETQ363" s="71"/>
      <c r="ETR363" s="71"/>
      <c r="ETS363" s="71"/>
      <c r="ETT363" s="71"/>
      <c r="ETU363" s="71"/>
      <c r="ETV363" s="71"/>
      <c r="ETW363" s="71"/>
      <c r="ETX363" s="71"/>
      <c r="ETY363" s="71"/>
      <c r="ETZ363" s="71"/>
      <c r="EUA363" s="71"/>
      <c r="EUB363" s="71"/>
      <c r="EUC363" s="71"/>
      <c r="EUD363" s="71"/>
      <c r="EUE363" s="71"/>
      <c r="EUF363" s="71"/>
      <c r="EUG363" s="71"/>
      <c r="EUH363" s="71"/>
      <c r="EUI363" s="71"/>
      <c r="EUJ363" s="71"/>
      <c r="EUK363" s="71"/>
      <c r="EUL363" s="71"/>
      <c r="EUM363" s="71"/>
      <c r="EUN363" s="71"/>
      <c r="EUO363" s="71"/>
      <c r="EUP363" s="71"/>
      <c r="EUQ363" s="71"/>
      <c r="EUR363" s="71"/>
      <c r="EUS363" s="71"/>
      <c r="EUT363" s="71"/>
      <c r="EUU363" s="71"/>
      <c r="EUV363" s="71"/>
      <c r="EUW363" s="71"/>
      <c r="EUX363" s="71"/>
      <c r="EUY363" s="71"/>
      <c r="EUZ363" s="71"/>
      <c r="EVA363" s="71"/>
      <c r="EVB363" s="71"/>
      <c r="EVC363" s="71"/>
      <c r="EVD363" s="71"/>
      <c r="EVE363" s="71"/>
      <c r="EVF363" s="71"/>
      <c r="EVG363" s="71"/>
      <c r="EVH363" s="71"/>
      <c r="EVI363" s="71"/>
      <c r="EVJ363" s="71"/>
      <c r="EVK363" s="71"/>
      <c r="EVL363" s="71"/>
      <c r="EVM363" s="71"/>
      <c r="EVN363" s="71"/>
      <c r="EVO363" s="71"/>
      <c r="EVP363" s="71"/>
      <c r="EVQ363" s="71"/>
      <c r="EVR363" s="71"/>
      <c r="EVS363" s="71"/>
      <c r="EVT363" s="71"/>
      <c r="EVU363" s="71"/>
      <c r="EVV363" s="71"/>
      <c r="EVW363" s="71"/>
      <c r="EVX363" s="71"/>
      <c r="EVY363" s="71"/>
      <c r="EVZ363" s="71"/>
      <c r="EWA363" s="71"/>
      <c r="EWB363" s="71"/>
      <c r="EWC363" s="71"/>
      <c r="EWD363" s="71"/>
      <c r="EWE363" s="71"/>
      <c r="EWF363" s="71"/>
      <c r="EWG363" s="71"/>
      <c r="EWH363" s="71"/>
      <c r="EWI363" s="71"/>
      <c r="EWJ363" s="71"/>
      <c r="EWK363" s="71"/>
      <c r="EWL363" s="71"/>
      <c r="EWM363" s="71"/>
      <c r="EWN363" s="71"/>
      <c r="EWO363" s="71"/>
      <c r="EWP363" s="71"/>
      <c r="EWQ363" s="71"/>
      <c r="EWR363" s="71"/>
      <c r="EWS363" s="71"/>
      <c r="EWT363" s="71"/>
      <c r="EWU363" s="71"/>
      <c r="EWV363" s="71"/>
      <c r="EWW363" s="71"/>
      <c r="EWX363" s="71"/>
      <c r="EWY363" s="71"/>
      <c r="EWZ363" s="71"/>
      <c r="EXA363" s="71"/>
      <c r="EXB363" s="71"/>
      <c r="EXC363" s="71"/>
      <c r="EXD363" s="71"/>
      <c r="EXE363" s="71"/>
      <c r="EXF363" s="71"/>
      <c r="EXG363" s="71"/>
      <c r="EXH363" s="71"/>
      <c r="EXI363" s="71"/>
      <c r="EXJ363" s="71"/>
      <c r="EXK363" s="71"/>
      <c r="EXL363" s="71"/>
      <c r="EXM363" s="71"/>
      <c r="EXN363" s="71"/>
      <c r="EXO363" s="71"/>
      <c r="EXP363" s="71"/>
      <c r="EXQ363" s="71"/>
      <c r="EXR363" s="71"/>
      <c r="EXS363" s="71"/>
      <c r="EXT363" s="71"/>
      <c r="EXU363" s="71"/>
      <c r="EXV363" s="71"/>
      <c r="EXW363" s="71"/>
      <c r="EXX363" s="71"/>
      <c r="EXY363" s="71"/>
      <c r="EXZ363" s="71"/>
      <c r="EYA363" s="71"/>
      <c r="EYB363" s="71"/>
      <c r="EYC363" s="71"/>
      <c r="EYD363" s="71"/>
      <c r="EYE363" s="71"/>
      <c r="EYF363" s="71"/>
      <c r="EYG363" s="71"/>
      <c r="EYH363" s="71"/>
      <c r="EYI363" s="71"/>
      <c r="EYJ363" s="71"/>
      <c r="EYK363" s="71"/>
      <c r="EYL363" s="71"/>
      <c r="EYM363" s="71"/>
      <c r="EYN363" s="71"/>
      <c r="EYO363" s="71"/>
      <c r="EYP363" s="71"/>
      <c r="EYQ363" s="71"/>
      <c r="EYR363" s="71"/>
      <c r="EYS363" s="71"/>
      <c r="EYT363" s="71"/>
      <c r="EYU363" s="71"/>
      <c r="EYV363" s="71"/>
      <c r="EYW363" s="71"/>
      <c r="EYX363" s="71"/>
      <c r="EYY363" s="71"/>
      <c r="EYZ363" s="71"/>
      <c r="EZA363" s="71"/>
      <c r="EZB363" s="71"/>
      <c r="EZC363" s="71"/>
      <c r="EZD363" s="71"/>
      <c r="EZE363" s="71"/>
      <c r="EZF363" s="71"/>
      <c r="EZG363" s="71"/>
      <c r="EZH363" s="71"/>
      <c r="EZI363" s="71"/>
      <c r="EZJ363" s="71"/>
      <c r="EZK363" s="71"/>
      <c r="EZL363" s="71"/>
      <c r="EZM363" s="71"/>
      <c r="EZN363" s="71"/>
      <c r="EZO363" s="71"/>
      <c r="EZP363" s="71"/>
      <c r="EZQ363" s="71"/>
      <c r="EZR363" s="71"/>
      <c r="EZS363" s="71"/>
      <c r="EZT363" s="71"/>
      <c r="EZU363" s="71"/>
      <c r="EZV363" s="71"/>
      <c r="EZW363" s="71"/>
      <c r="EZX363" s="71"/>
      <c r="EZY363" s="71"/>
      <c r="EZZ363" s="71"/>
      <c r="FAA363" s="71"/>
      <c r="FAB363" s="71"/>
      <c r="FAC363" s="71"/>
      <c r="FAD363" s="71"/>
      <c r="FAE363" s="71"/>
      <c r="FAF363" s="71"/>
      <c r="FAG363" s="71"/>
      <c r="FAH363" s="71"/>
      <c r="FAI363" s="71"/>
      <c r="FAJ363" s="71"/>
      <c r="FAK363" s="71"/>
      <c r="FAL363" s="71"/>
      <c r="FAM363" s="71"/>
      <c r="FAN363" s="71"/>
      <c r="FAO363" s="71"/>
      <c r="FAP363" s="71"/>
      <c r="FAQ363" s="71"/>
      <c r="FAR363" s="71"/>
      <c r="FAS363" s="71"/>
      <c r="FAT363" s="71"/>
      <c r="FAU363" s="71"/>
      <c r="FAV363" s="71"/>
      <c r="FAW363" s="71"/>
      <c r="FAX363" s="71"/>
      <c r="FAY363" s="71"/>
      <c r="FAZ363" s="71"/>
      <c r="FBA363" s="71"/>
      <c r="FBB363" s="71"/>
      <c r="FBC363" s="71"/>
      <c r="FBD363" s="71"/>
      <c r="FBE363" s="71"/>
      <c r="FBF363" s="71"/>
      <c r="FBG363" s="71"/>
      <c r="FBH363" s="71"/>
      <c r="FBI363" s="71"/>
      <c r="FBJ363" s="71"/>
      <c r="FBK363" s="71"/>
      <c r="FBL363" s="71"/>
      <c r="FBM363" s="71"/>
      <c r="FBN363" s="71"/>
      <c r="FBO363" s="71"/>
      <c r="FBP363" s="71"/>
      <c r="FBQ363" s="71"/>
      <c r="FBR363" s="71"/>
      <c r="FBS363" s="71"/>
      <c r="FBT363" s="71"/>
      <c r="FBU363" s="71"/>
      <c r="FBV363" s="71"/>
      <c r="FBW363" s="71"/>
      <c r="FBX363" s="71"/>
      <c r="FBY363" s="71"/>
      <c r="FBZ363" s="71"/>
      <c r="FCA363" s="71"/>
      <c r="FCB363" s="71"/>
      <c r="FCC363" s="71"/>
      <c r="FCD363" s="71"/>
      <c r="FCE363" s="71"/>
      <c r="FCF363" s="71"/>
      <c r="FCG363" s="71"/>
      <c r="FCH363" s="71"/>
      <c r="FCI363" s="71"/>
      <c r="FCJ363" s="71"/>
      <c r="FCK363" s="71"/>
      <c r="FCL363" s="71"/>
      <c r="FCM363" s="71"/>
      <c r="FCN363" s="71"/>
      <c r="FCO363" s="71"/>
      <c r="FCP363" s="71"/>
      <c r="FCQ363" s="71"/>
      <c r="FCR363" s="71"/>
      <c r="FCS363" s="71"/>
      <c r="FCT363" s="71"/>
      <c r="FCU363" s="71"/>
      <c r="FCV363" s="71"/>
      <c r="FCW363" s="71"/>
      <c r="FCX363" s="71"/>
      <c r="FCY363" s="71"/>
      <c r="FCZ363" s="71"/>
      <c r="FDA363" s="71"/>
      <c r="FDB363" s="71"/>
      <c r="FDC363" s="71"/>
      <c r="FDD363" s="71"/>
      <c r="FDE363" s="71"/>
      <c r="FDF363" s="71"/>
      <c r="FDG363" s="71"/>
      <c r="FDH363" s="71"/>
      <c r="FDI363" s="71"/>
      <c r="FDJ363" s="71"/>
      <c r="FDK363" s="71"/>
      <c r="FDL363" s="71"/>
      <c r="FDM363" s="71"/>
      <c r="FDN363" s="71"/>
      <c r="FDO363" s="71"/>
      <c r="FDP363" s="71"/>
      <c r="FDQ363" s="71"/>
      <c r="FDR363" s="71"/>
      <c r="FDS363" s="71"/>
      <c r="FDT363" s="71"/>
      <c r="FDU363" s="71"/>
      <c r="FDV363" s="71"/>
      <c r="FDW363" s="71"/>
      <c r="FDX363" s="71"/>
      <c r="FDY363" s="71"/>
      <c r="FDZ363" s="71"/>
      <c r="FEA363" s="71"/>
      <c r="FEB363" s="71"/>
      <c r="FEC363" s="71"/>
      <c r="FED363" s="71"/>
      <c r="FEE363" s="71"/>
      <c r="FEF363" s="71"/>
      <c r="FEG363" s="71"/>
      <c r="FEH363" s="71"/>
      <c r="FEI363" s="71"/>
      <c r="FEJ363" s="71"/>
      <c r="FEK363" s="71"/>
      <c r="FEL363" s="71"/>
      <c r="FEM363" s="71"/>
      <c r="FEN363" s="71"/>
      <c r="FEO363" s="71"/>
      <c r="FEP363" s="71"/>
      <c r="FEQ363" s="71"/>
      <c r="FER363" s="71"/>
      <c r="FES363" s="71"/>
      <c r="FET363" s="71"/>
      <c r="FEU363" s="71"/>
      <c r="FEV363" s="71"/>
      <c r="FEW363" s="71"/>
      <c r="FEX363" s="71"/>
      <c r="FEY363" s="71"/>
      <c r="FEZ363" s="71"/>
      <c r="FFA363" s="71"/>
      <c r="FFB363" s="71"/>
      <c r="FFC363" s="71"/>
      <c r="FFD363" s="71"/>
      <c r="FFE363" s="71"/>
      <c r="FFF363" s="71"/>
      <c r="FFG363" s="71"/>
      <c r="FFH363" s="71"/>
      <c r="FFI363" s="71"/>
      <c r="FFJ363" s="71"/>
      <c r="FFK363" s="71"/>
      <c r="FFL363" s="71"/>
      <c r="FFM363" s="71"/>
      <c r="FFN363" s="71"/>
      <c r="FFO363" s="71"/>
      <c r="FFP363" s="71"/>
      <c r="FFQ363" s="71"/>
      <c r="FFR363" s="71"/>
      <c r="FFS363" s="71"/>
      <c r="FFT363" s="71"/>
      <c r="FFU363" s="71"/>
      <c r="FFV363" s="71"/>
      <c r="FFW363" s="71"/>
      <c r="FFX363" s="71"/>
      <c r="FFY363" s="71"/>
      <c r="FFZ363" s="71"/>
      <c r="FGA363" s="71"/>
      <c r="FGB363" s="71"/>
      <c r="FGC363" s="71"/>
      <c r="FGD363" s="71"/>
      <c r="FGE363" s="71"/>
      <c r="FGF363" s="71"/>
      <c r="FGG363" s="71"/>
      <c r="FGH363" s="71"/>
      <c r="FGI363" s="71"/>
      <c r="FGJ363" s="71"/>
      <c r="FGK363" s="71"/>
      <c r="FGL363" s="71"/>
      <c r="FGM363" s="71"/>
      <c r="FGN363" s="71"/>
      <c r="FGO363" s="71"/>
      <c r="FGP363" s="71"/>
      <c r="FGQ363" s="71"/>
      <c r="FGR363" s="71"/>
      <c r="FGS363" s="71"/>
      <c r="FGT363" s="71"/>
      <c r="FGU363" s="71"/>
      <c r="FGV363" s="71"/>
      <c r="FGW363" s="71"/>
      <c r="FGX363" s="71"/>
      <c r="FGY363" s="71"/>
      <c r="FGZ363" s="71"/>
      <c r="FHA363" s="71"/>
      <c r="FHB363" s="71"/>
      <c r="FHC363" s="71"/>
      <c r="FHD363" s="71"/>
      <c r="FHE363" s="71"/>
      <c r="FHF363" s="71"/>
      <c r="FHG363" s="71"/>
      <c r="FHH363" s="71"/>
      <c r="FHI363" s="71"/>
      <c r="FHJ363" s="71"/>
      <c r="FHK363" s="71"/>
      <c r="FHL363" s="71"/>
      <c r="FHM363" s="71"/>
      <c r="FHN363" s="71"/>
      <c r="FHO363" s="71"/>
      <c r="FHP363" s="71"/>
      <c r="FHQ363" s="71"/>
      <c r="FHR363" s="71"/>
      <c r="FHS363" s="71"/>
      <c r="FHT363" s="71"/>
      <c r="FHU363" s="71"/>
      <c r="FHV363" s="71"/>
      <c r="FHW363" s="71"/>
      <c r="FHX363" s="71"/>
      <c r="FHY363" s="71"/>
      <c r="FHZ363" s="71"/>
      <c r="FIA363" s="71"/>
      <c r="FIB363" s="71"/>
      <c r="FIC363" s="71"/>
      <c r="FID363" s="71"/>
      <c r="FIE363" s="71"/>
      <c r="FIF363" s="71"/>
      <c r="FIG363" s="71"/>
      <c r="FIH363" s="71"/>
      <c r="FII363" s="71"/>
      <c r="FIJ363" s="71"/>
      <c r="FIK363" s="71"/>
      <c r="FIL363" s="71"/>
      <c r="FIM363" s="71"/>
      <c r="FIN363" s="71"/>
      <c r="FIO363" s="71"/>
      <c r="FIP363" s="71"/>
      <c r="FIQ363" s="71"/>
      <c r="FIR363" s="71"/>
      <c r="FIS363" s="71"/>
      <c r="FIT363" s="71"/>
      <c r="FIU363" s="71"/>
      <c r="FIV363" s="71"/>
      <c r="FIW363" s="71"/>
      <c r="FIX363" s="71"/>
      <c r="FIY363" s="71"/>
      <c r="FIZ363" s="71"/>
      <c r="FJA363" s="71"/>
      <c r="FJB363" s="71"/>
      <c r="FJC363" s="71"/>
      <c r="FJD363" s="71"/>
      <c r="FJE363" s="71"/>
      <c r="FJF363" s="71"/>
      <c r="FJG363" s="71"/>
      <c r="FJH363" s="71"/>
      <c r="FJI363" s="71"/>
      <c r="FJJ363" s="71"/>
      <c r="FJK363" s="71"/>
      <c r="FJL363" s="71"/>
      <c r="FJM363" s="71"/>
      <c r="FJN363" s="71"/>
      <c r="FJO363" s="71"/>
      <c r="FJP363" s="71"/>
      <c r="FJQ363" s="71"/>
      <c r="FJR363" s="71"/>
      <c r="FJS363" s="71"/>
      <c r="FJT363" s="71"/>
      <c r="FJU363" s="71"/>
      <c r="FJV363" s="71"/>
      <c r="FJW363" s="71"/>
      <c r="FJX363" s="71"/>
      <c r="FJY363" s="71"/>
      <c r="FJZ363" s="71"/>
      <c r="FKA363" s="71"/>
      <c r="FKB363" s="71"/>
      <c r="FKC363" s="71"/>
      <c r="FKD363" s="71"/>
      <c r="FKE363" s="71"/>
      <c r="FKF363" s="71"/>
      <c r="FKG363" s="71"/>
      <c r="FKH363" s="71"/>
      <c r="FKI363" s="71"/>
      <c r="FKJ363" s="71"/>
      <c r="FKK363" s="71"/>
      <c r="FKL363" s="71"/>
      <c r="FKM363" s="71"/>
      <c r="FKN363" s="71"/>
      <c r="FKO363" s="71"/>
      <c r="FKP363" s="71"/>
      <c r="FKQ363" s="71"/>
      <c r="FKR363" s="71"/>
      <c r="FKS363" s="71"/>
      <c r="FKT363" s="71"/>
      <c r="FKU363" s="71"/>
      <c r="FKV363" s="71"/>
      <c r="FKW363" s="71"/>
      <c r="FKX363" s="71"/>
      <c r="FKY363" s="71"/>
      <c r="FKZ363" s="71"/>
      <c r="FLA363" s="71"/>
      <c r="FLB363" s="71"/>
      <c r="FLC363" s="71"/>
      <c r="FLD363" s="71"/>
      <c r="FLE363" s="71"/>
      <c r="FLF363" s="71"/>
      <c r="FLG363" s="71"/>
      <c r="FLH363" s="71"/>
      <c r="FLI363" s="71"/>
      <c r="FLJ363" s="71"/>
      <c r="FLK363" s="71"/>
      <c r="FLL363" s="71"/>
      <c r="FLM363" s="71"/>
      <c r="FLN363" s="71"/>
      <c r="FLO363" s="71"/>
      <c r="FLP363" s="71"/>
      <c r="FLQ363" s="71"/>
      <c r="FLR363" s="71"/>
      <c r="FLS363" s="71"/>
      <c r="FLT363" s="71"/>
      <c r="FLU363" s="71"/>
      <c r="FLV363" s="71"/>
      <c r="FLW363" s="71"/>
      <c r="FLX363" s="71"/>
      <c r="FLY363" s="71"/>
      <c r="FLZ363" s="71"/>
      <c r="FMA363" s="71"/>
      <c r="FMB363" s="71"/>
      <c r="FMC363" s="71"/>
      <c r="FMD363" s="71"/>
      <c r="FME363" s="71"/>
      <c r="FMF363" s="71"/>
      <c r="FMG363" s="71"/>
      <c r="FMH363" s="71"/>
      <c r="FMI363" s="71"/>
      <c r="FMJ363" s="71"/>
      <c r="FMK363" s="71"/>
      <c r="FML363" s="71"/>
      <c r="FMM363" s="71"/>
      <c r="FMN363" s="71"/>
      <c r="FMO363" s="71"/>
      <c r="FMP363" s="71"/>
      <c r="FMQ363" s="71"/>
      <c r="FMR363" s="71"/>
      <c r="FMS363" s="71"/>
      <c r="FMT363" s="71"/>
      <c r="FMU363" s="71"/>
      <c r="FMV363" s="71"/>
      <c r="FMW363" s="71"/>
      <c r="FMX363" s="71"/>
      <c r="FMY363" s="71"/>
      <c r="FMZ363" s="71"/>
      <c r="FNA363" s="71"/>
      <c r="FNB363" s="71"/>
      <c r="FNC363" s="71"/>
      <c r="FND363" s="71"/>
      <c r="FNE363" s="71"/>
      <c r="FNF363" s="71"/>
      <c r="FNG363" s="71"/>
      <c r="FNH363" s="71"/>
      <c r="FNI363" s="71"/>
      <c r="FNJ363" s="71"/>
      <c r="FNK363" s="71"/>
      <c r="FNL363" s="71"/>
      <c r="FNM363" s="71"/>
      <c r="FNN363" s="71"/>
      <c r="FNO363" s="71"/>
      <c r="FNP363" s="71"/>
      <c r="FNQ363" s="71"/>
      <c r="FNR363" s="71"/>
      <c r="FNS363" s="71"/>
      <c r="FNT363" s="71"/>
      <c r="FNU363" s="71"/>
      <c r="FNV363" s="71"/>
      <c r="FNW363" s="71"/>
      <c r="FNX363" s="71"/>
      <c r="FNY363" s="71"/>
      <c r="FNZ363" s="71"/>
      <c r="FOA363" s="71"/>
      <c r="FOB363" s="71"/>
      <c r="FOC363" s="71"/>
      <c r="FOD363" s="71"/>
      <c r="FOE363" s="71"/>
      <c r="FOF363" s="71"/>
      <c r="FOG363" s="71"/>
      <c r="FOH363" s="71"/>
      <c r="FOI363" s="71"/>
      <c r="FOJ363" s="71"/>
      <c r="FOK363" s="71"/>
      <c r="FOL363" s="71"/>
      <c r="FOM363" s="71"/>
      <c r="FON363" s="71"/>
      <c r="FOO363" s="71"/>
      <c r="FOP363" s="71"/>
      <c r="FOQ363" s="71"/>
      <c r="FOR363" s="71"/>
      <c r="FOS363" s="71"/>
      <c r="FOT363" s="71"/>
      <c r="FOU363" s="71"/>
      <c r="FOV363" s="71"/>
      <c r="FOW363" s="71"/>
      <c r="FOX363" s="71"/>
      <c r="FOY363" s="71"/>
      <c r="FOZ363" s="71"/>
      <c r="FPA363" s="71"/>
      <c r="FPB363" s="71"/>
      <c r="FPC363" s="71"/>
      <c r="FPD363" s="71"/>
      <c r="FPE363" s="71"/>
      <c r="FPF363" s="71"/>
      <c r="FPG363" s="71"/>
      <c r="FPH363" s="71"/>
      <c r="FPI363" s="71"/>
      <c r="FPJ363" s="71"/>
      <c r="FPK363" s="71"/>
      <c r="FPL363" s="71"/>
      <c r="FPM363" s="71"/>
      <c r="FPN363" s="71"/>
      <c r="FPO363" s="71"/>
      <c r="FPP363" s="71"/>
      <c r="FPQ363" s="71"/>
      <c r="FPR363" s="71"/>
      <c r="FPS363" s="71"/>
      <c r="FPT363" s="71"/>
      <c r="FPU363" s="71"/>
      <c r="FPV363" s="71"/>
      <c r="FPW363" s="71"/>
      <c r="FPX363" s="71"/>
      <c r="FPY363" s="71"/>
      <c r="FPZ363" s="71"/>
      <c r="FQA363" s="71"/>
      <c r="FQB363" s="71"/>
      <c r="FQC363" s="71"/>
      <c r="FQD363" s="71"/>
      <c r="FQE363" s="71"/>
      <c r="FQF363" s="71"/>
      <c r="FQG363" s="71"/>
      <c r="FQH363" s="71"/>
      <c r="FQI363" s="71"/>
      <c r="FQJ363" s="71"/>
      <c r="FQK363" s="71"/>
      <c r="FQL363" s="71"/>
      <c r="FQM363" s="71"/>
      <c r="FQN363" s="71"/>
      <c r="FQO363" s="71"/>
      <c r="FQP363" s="71"/>
      <c r="FQQ363" s="71"/>
      <c r="FQR363" s="71"/>
      <c r="FQS363" s="71"/>
      <c r="FQT363" s="71"/>
      <c r="FQU363" s="71"/>
      <c r="FQV363" s="71"/>
      <c r="FQW363" s="71"/>
      <c r="FQX363" s="71"/>
      <c r="FQY363" s="71"/>
      <c r="FQZ363" s="71"/>
      <c r="FRA363" s="71"/>
      <c r="FRB363" s="71"/>
      <c r="FRC363" s="71"/>
      <c r="FRD363" s="71"/>
      <c r="FRE363" s="71"/>
      <c r="FRF363" s="71"/>
      <c r="FRG363" s="71"/>
      <c r="FRH363" s="71"/>
      <c r="FRI363" s="71"/>
      <c r="FRJ363" s="71"/>
      <c r="FRK363" s="71"/>
      <c r="FRL363" s="71"/>
      <c r="FRM363" s="71"/>
      <c r="FRN363" s="71"/>
      <c r="FRO363" s="71"/>
      <c r="FRP363" s="71"/>
      <c r="FRQ363" s="71"/>
      <c r="FRR363" s="71"/>
      <c r="FRS363" s="71"/>
      <c r="FRT363" s="71"/>
      <c r="FRU363" s="71"/>
      <c r="FRV363" s="71"/>
      <c r="FRW363" s="71"/>
      <c r="FRX363" s="71"/>
      <c r="FRY363" s="71"/>
      <c r="FRZ363" s="71"/>
      <c r="FSA363" s="71"/>
      <c r="FSB363" s="71"/>
      <c r="FSC363" s="71"/>
      <c r="FSD363" s="71"/>
      <c r="FSE363" s="71"/>
      <c r="FSF363" s="71"/>
      <c r="FSG363" s="71"/>
      <c r="FSH363" s="71"/>
      <c r="FSI363" s="71"/>
      <c r="FSJ363" s="71"/>
      <c r="FSK363" s="71"/>
      <c r="FSL363" s="71"/>
      <c r="FSM363" s="71"/>
      <c r="FSN363" s="71"/>
      <c r="FSO363" s="71"/>
      <c r="FSP363" s="71"/>
      <c r="FSQ363" s="71"/>
      <c r="FSR363" s="71"/>
      <c r="FSS363" s="71"/>
      <c r="FST363" s="71"/>
      <c r="FSU363" s="71"/>
      <c r="FSV363" s="71"/>
      <c r="FSW363" s="71"/>
      <c r="FSX363" s="71"/>
      <c r="FSY363" s="71"/>
      <c r="FSZ363" s="71"/>
      <c r="FTA363" s="71"/>
      <c r="FTB363" s="71"/>
      <c r="FTC363" s="71"/>
      <c r="FTD363" s="71"/>
      <c r="FTE363" s="71"/>
      <c r="FTF363" s="71"/>
      <c r="FTG363" s="71"/>
      <c r="FTH363" s="71"/>
      <c r="FTI363" s="71"/>
      <c r="FTJ363" s="71"/>
      <c r="FTK363" s="71"/>
      <c r="FTL363" s="71"/>
      <c r="FTM363" s="71"/>
      <c r="FTN363" s="71"/>
      <c r="FTO363" s="71"/>
      <c r="FTP363" s="71"/>
      <c r="FTQ363" s="71"/>
      <c r="FTR363" s="71"/>
      <c r="FTS363" s="71"/>
      <c r="FTT363" s="71"/>
      <c r="FTU363" s="71"/>
      <c r="FTV363" s="71"/>
      <c r="FTW363" s="71"/>
      <c r="FTX363" s="71"/>
      <c r="FTY363" s="71"/>
      <c r="FTZ363" s="71"/>
      <c r="FUA363" s="71"/>
      <c r="FUB363" s="71"/>
      <c r="FUC363" s="71"/>
      <c r="FUD363" s="71"/>
      <c r="FUE363" s="71"/>
      <c r="FUF363" s="71"/>
      <c r="FUG363" s="71"/>
      <c r="FUH363" s="71"/>
      <c r="FUI363" s="71"/>
      <c r="FUJ363" s="71"/>
      <c r="FUK363" s="71"/>
      <c r="FUL363" s="71"/>
      <c r="FUM363" s="71"/>
      <c r="FUN363" s="71"/>
      <c r="FUO363" s="71"/>
      <c r="FUP363" s="71"/>
      <c r="FUQ363" s="71"/>
      <c r="FUR363" s="71"/>
      <c r="FUS363" s="71"/>
      <c r="FUT363" s="71"/>
      <c r="FUU363" s="71"/>
      <c r="FUV363" s="71"/>
      <c r="FUW363" s="71"/>
      <c r="FUX363" s="71"/>
      <c r="FUY363" s="71"/>
      <c r="FUZ363" s="71"/>
      <c r="FVA363" s="71"/>
      <c r="FVB363" s="71"/>
      <c r="FVC363" s="71"/>
      <c r="FVD363" s="71"/>
      <c r="FVE363" s="71"/>
      <c r="FVF363" s="71"/>
      <c r="FVG363" s="71"/>
      <c r="FVH363" s="71"/>
      <c r="FVI363" s="71"/>
      <c r="FVJ363" s="71"/>
      <c r="FVK363" s="71"/>
      <c r="FVL363" s="71"/>
      <c r="FVM363" s="71"/>
      <c r="FVN363" s="71"/>
      <c r="FVO363" s="71"/>
      <c r="FVP363" s="71"/>
      <c r="FVQ363" s="71"/>
      <c r="FVR363" s="71"/>
      <c r="FVS363" s="71"/>
      <c r="FVT363" s="71"/>
      <c r="FVU363" s="71"/>
      <c r="FVV363" s="71"/>
      <c r="FVW363" s="71"/>
      <c r="FVX363" s="71"/>
      <c r="FVY363" s="71"/>
      <c r="FVZ363" s="71"/>
      <c r="FWA363" s="71"/>
      <c r="FWB363" s="71"/>
      <c r="FWC363" s="71"/>
      <c r="FWD363" s="71"/>
      <c r="FWE363" s="71"/>
      <c r="FWF363" s="71"/>
      <c r="FWG363" s="71"/>
      <c r="FWH363" s="71"/>
      <c r="FWI363" s="71"/>
      <c r="FWJ363" s="71"/>
      <c r="FWK363" s="71"/>
      <c r="FWL363" s="71"/>
      <c r="FWM363" s="71"/>
      <c r="FWN363" s="71"/>
      <c r="FWO363" s="71"/>
      <c r="FWP363" s="71"/>
      <c r="FWQ363" s="71"/>
      <c r="FWR363" s="71"/>
      <c r="FWS363" s="71"/>
      <c r="FWT363" s="71"/>
      <c r="FWU363" s="71"/>
      <c r="FWV363" s="71"/>
      <c r="FWW363" s="71"/>
      <c r="FWX363" s="71"/>
      <c r="FWY363" s="71"/>
      <c r="FWZ363" s="71"/>
      <c r="FXA363" s="71"/>
      <c r="FXB363" s="71"/>
      <c r="FXC363" s="71"/>
      <c r="FXD363" s="71"/>
      <c r="FXE363" s="71"/>
      <c r="FXF363" s="71"/>
      <c r="FXG363" s="71"/>
      <c r="FXH363" s="71"/>
      <c r="FXI363" s="71"/>
      <c r="FXJ363" s="71"/>
      <c r="FXK363" s="71"/>
      <c r="FXL363" s="71"/>
      <c r="FXM363" s="71"/>
      <c r="FXN363" s="71"/>
      <c r="FXO363" s="71"/>
      <c r="FXP363" s="71"/>
      <c r="FXQ363" s="71"/>
      <c r="FXR363" s="71"/>
      <c r="FXS363" s="71"/>
      <c r="FXT363" s="71"/>
      <c r="FXU363" s="71"/>
      <c r="FXV363" s="71"/>
      <c r="FXW363" s="71"/>
      <c r="FXX363" s="71"/>
      <c r="FXY363" s="71"/>
      <c r="FXZ363" s="71"/>
      <c r="FYA363" s="71"/>
      <c r="FYB363" s="71"/>
      <c r="FYC363" s="71"/>
      <c r="FYD363" s="71"/>
      <c r="FYE363" s="71"/>
      <c r="FYF363" s="71"/>
      <c r="FYG363" s="71"/>
      <c r="FYH363" s="71"/>
      <c r="FYI363" s="71"/>
      <c r="FYJ363" s="71"/>
      <c r="FYK363" s="71"/>
      <c r="FYL363" s="71"/>
      <c r="FYM363" s="71"/>
      <c r="FYN363" s="71"/>
      <c r="FYO363" s="71"/>
      <c r="FYP363" s="71"/>
      <c r="FYQ363" s="71"/>
      <c r="FYR363" s="71"/>
      <c r="FYS363" s="71"/>
      <c r="FYT363" s="71"/>
      <c r="FYU363" s="71"/>
      <c r="FYV363" s="71"/>
      <c r="FYW363" s="71"/>
      <c r="FYX363" s="71"/>
      <c r="FYY363" s="71"/>
      <c r="FYZ363" s="71"/>
      <c r="FZA363" s="71"/>
      <c r="FZB363" s="71"/>
      <c r="FZC363" s="71"/>
      <c r="FZD363" s="71"/>
      <c r="FZE363" s="71"/>
      <c r="FZF363" s="71"/>
      <c r="FZG363" s="71"/>
      <c r="FZH363" s="71"/>
      <c r="FZI363" s="71"/>
      <c r="FZJ363" s="71"/>
      <c r="FZK363" s="71"/>
      <c r="FZL363" s="71"/>
      <c r="FZM363" s="71"/>
      <c r="FZN363" s="71"/>
      <c r="FZO363" s="71"/>
      <c r="FZP363" s="71"/>
      <c r="FZQ363" s="71"/>
      <c r="FZR363" s="71"/>
      <c r="FZS363" s="71"/>
      <c r="FZT363" s="71"/>
      <c r="FZU363" s="71"/>
      <c r="FZV363" s="71"/>
      <c r="FZW363" s="71"/>
      <c r="FZX363" s="71"/>
      <c r="FZY363" s="71"/>
      <c r="FZZ363" s="71"/>
      <c r="GAA363" s="71"/>
      <c r="GAB363" s="71"/>
      <c r="GAC363" s="71"/>
      <c r="GAD363" s="71"/>
      <c r="GAE363" s="71"/>
      <c r="GAF363" s="71"/>
      <c r="GAG363" s="71"/>
      <c r="GAH363" s="71"/>
      <c r="GAI363" s="71"/>
      <c r="GAJ363" s="71"/>
      <c r="GAK363" s="71"/>
      <c r="GAL363" s="71"/>
      <c r="GAM363" s="71"/>
      <c r="GAN363" s="71"/>
      <c r="GAO363" s="71"/>
      <c r="GAP363" s="71"/>
      <c r="GAQ363" s="71"/>
      <c r="GAR363" s="71"/>
      <c r="GAS363" s="71"/>
      <c r="GAT363" s="71"/>
      <c r="GAU363" s="71"/>
      <c r="GAV363" s="71"/>
      <c r="GAW363" s="71"/>
      <c r="GAX363" s="71"/>
      <c r="GAY363" s="71"/>
      <c r="GAZ363" s="71"/>
      <c r="GBA363" s="71"/>
      <c r="GBB363" s="71"/>
      <c r="GBC363" s="71"/>
      <c r="GBD363" s="71"/>
      <c r="GBE363" s="71"/>
      <c r="GBF363" s="71"/>
      <c r="GBG363" s="71"/>
      <c r="GBH363" s="71"/>
      <c r="GBI363" s="71"/>
      <c r="GBJ363" s="71"/>
      <c r="GBK363" s="71"/>
      <c r="GBL363" s="71"/>
      <c r="GBM363" s="71"/>
      <c r="GBN363" s="71"/>
      <c r="GBO363" s="71"/>
      <c r="GBP363" s="71"/>
      <c r="GBQ363" s="71"/>
      <c r="GBR363" s="71"/>
      <c r="GBS363" s="71"/>
      <c r="GBT363" s="71"/>
      <c r="GBU363" s="71"/>
      <c r="GBV363" s="71"/>
      <c r="GBW363" s="71"/>
      <c r="GBX363" s="71"/>
      <c r="GBY363" s="71"/>
      <c r="GBZ363" s="71"/>
      <c r="GCA363" s="71"/>
      <c r="GCB363" s="71"/>
      <c r="GCC363" s="71"/>
      <c r="GCD363" s="71"/>
      <c r="GCE363" s="71"/>
      <c r="GCF363" s="71"/>
      <c r="GCG363" s="71"/>
      <c r="GCH363" s="71"/>
      <c r="GCI363" s="71"/>
      <c r="GCJ363" s="71"/>
      <c r="GCK363" s="71"/>
      <c r="GCL363" s="71"/>
      <c r="GCM363" s="71"/>
      <c r="GCN363" s="71"/>
      <c r="GCO363" s="71"/>
      <c r="GCP363" s="71"/>
      <c r="GCQ363" s="71"/>
      <c r="GCR363" s="71"/>
      <c r="GCS363" s="71"/>
      <c r="GCT363" s="71"/>
      <c r="GCU363" s="71"/>
      <c r="GCV363" s="71"/>
      <c r="GCW363" s="71"/>
      <c r="GCX363" s="71"/>
      <c r="GCY363" s="71"/>
      <c r="GCZ363" s="71"/>
      <c r="GDA363" s="71"/>
      <c r="GDB363" s="71"/>
      <c r="GDC363" s="71"/>
      <c r="GDD363" s="71"/>
      <c r="GDE363" s="71"/>
      <c r="GDF363" s="71"/>
      <c r="GDG363" s="71"/>
      <c r="GDH363" s="71"/>
      <c r="GDI363" s="71"/>
      <c r="GDJ363" s="71"/>
      <c r="GDK363" s="71"/>
      <c r="GDL363" s="71"/>
      <c r="GDM363" s="71"/>
      <c r="GDN363" s="71"/>
      <c r="GDO363" s="71"/>
      <c r="GDP363" s="71"/>
      <c r="GDQ363" s="71"/>
      <c r="GDR363" s="71"/>
      <c r="GDS363" s="71"/>
      <c r="GDT363" s="71"/>
      <c r="GDU363" s="71"/>
      <c r="GDV363" s="71"/>
      <c r="GDW363" s="71"/>
      <c r="GDX363" s="71"/>
      <c r="GDY363" s="71"/>
      <c r="GDZ363" s="71"/>
      <c r="GEA363" s="71"/>
      <c r="GEB363" s="71"/>
      <c r="GEC363" s="71"/>
      <c r="GED363" s="71"/>
      <c r="GEE363" s="71"/>
      <c r="GEF363" s="71"/>
      <c r="GEG363" s="71"/>
      <c r="GEH363" s="71"/>
      <c r="GEI363" s="71"/>
      <c r="GEJ363" s="71"/>
      <c r="GEK363" s="71"/>
      <c r="GEL363" s="71"/>
      <c r="GEM363" s="71"/>
      <c r="GEN363" s="71"/>
      <c r="GEO363" s="71"/>
      <c r="GEP363" s="71"/>
      <c r="GEQ363" s="71"/>
      <c r="GER363" s="71"/>
      <c r="GES363" s="71"/>
      <c r="GET363" s="71"/>
      <c r="GEU363" s="71"/>
      <c r="GEV363" s="71"/>
      <c r="GEW363" s="71"/>
      <c r="GEX363" s="71"/>
      <c r="GEY363" s="71"/>
      <c r="GEZ363" s="71"/>
      <c r="GFA363" s="71"/>
      <c r="GFB363" s="71"/>
      <c r="GFC363" s="71"/>
      <c r="GFD363" s="71"/>
      <c r="GFE363" s="71"/>
      <c r="GFF363" s="71"/>
      <c r="GFG363" s="71"/>
      <c r="GFH363" s="71"/>
      <c r="GFI363" s="71"/>
      <c r="GFJ363" s="71"/>
      <c r="GFK363" s="71"/>
      <c r="GFL363" s="71"/>
      <c r="GFM363" s="71"/>
      <c r="GFN363" s="71"/>
      <c r="GFO363" s="71"/>
      <c r="GFP363" s="71"/>
      <c r="GFQ363" s="71"/>
      <c r="GFR363" s="71"/>
      <c r="GFS363" s="71"/>
      <c r="GFT363" s="71"/>
      <c r="GFU363" s="71"/>
      <c r="GFV363" s="71"/>
      <c r="GFW363" s="71"/>
      <c r="GFX363" s="71"/>
      <c r="GFY363" s="71"/>
      <c r="GFZ363" s="71"/>
      <c r="GGA363" s="71"/>
      <c r="GGB363" s="71"/>
      <c r="GGC363" s="71"/>
      <c r="GGD363" s="71"/>
      <c r="GGE363" s="71"/>
      <c r="GGF363" s="71"/>
      <c r="GGG363" s="71"/>
      <c r="GGH363" s="71"/>
      <c r="GGI363" s="71"/>
      <c r="GGJ363" s="71"/>
      <c r="GGK363" s="71"/>
      <c r="GGL363" s="71"/>
      <c r="GGM363" s="71"/>
      <c r="GGN363" s="71"/>
      <c r="GGO363" s="71"/>
      <c r="GGP363" s="71"/>
      <c r="GGQ363" s="71"/>
      <c r="GGR363" s="71"/>
      <c r="GGS363" s="71"/>
      <c r="GGT363" s="71"/>
      <c r="GGU363" s="71"/>
      <c r="GGV363" s="71"/>
      <c r="GGW363" s="71"/>
      <c r="GGX363" s="71"/>
      <c r="GGY363" s="71"/>
      <c r="GGZ363" s="71"/>
      <c r="GHA363" s="71"/>
      <c r="GHB363" s="71"/>
      <c r="GHC363" s="71"/>
      <c r="GHD363" s="71"/>
      <c r="GHE363" s="71"/>
      <c r="GHF363" s="71"/>
      <c r="GHG363" s="71"/>
      <c r="GHH363" s="71"/>
      <c r="GHI363" s="71"/>
      <c r="GHJ363" s="71"/>
      <c r="GHK363" s="71"/>
      <c r="GHL363" s="71"/>
      <c r="GHM363" s="71"/>
      <c r="GHN363" s="71"/>
      <c r="GHO363" s="71"/>
      <c r="GHP363" s="71"/>
      <c r="GHQ363" s="71"/>
      <c r="GHR363" s="71"/>
      <c r="GHS363" s="71"/>
      <c r="GHT363" s="71"/>
      <c r="GHU363" s="71"/>
      <c r="GHV363" s="71"/>
      <c r="GHW363" s="71"/>
      <c r="GHX363" s="71"/>
      <c r="GHY363" s="71"/>
      <c r="GHZ363" s="71"/>
      <c r="GIA363" s="71"/>
      <c r="GIB363" s="71"/>
      <c r="GIC363" s="71"/>
      <c r="GID363" s="71"/>
      <c r="GIE363" s="71"/>
      <c r="GIF363" s="71"/>
      <c r="GIG363" s="71"/>
      <c r="GIH363" s="71"/>
      <c r="GII363" s="71"/>
      <c r="GIJ363" s="71"/>
      <c r="GIK363" s="71"/>
      <c r="GIL363" s="71"/>
      <c r="GIM363" s="71"/>
      <c r="GIN363" s="71"/>
      <c r="GIO363" s="71"/>
      <c r="GIP363" s="71"/>
      <c r="GIQ363" s="71"/>
      <c r="GIR363" s="71"/>
      <c r="GIS363" s="71"/>
      <c r="GIT363" s="71"/>
      <c r="GIU363" s="71"/>
      <c r="GIV363" s="71"/>
      <c r="GIW363" s="71"/>
      <c r="GIX363" s="71"/>
      <c r="GIY363" s="71"/>
      <c r="GIZ363" s="71"/>
      <c r="GJA363" s="71"/>
      <c r="GJB363" s="71"/>
      <c r="GJC363" s="71"/>
      <c r="GJD363" s="71"/>
      <c r="GJE363" s="71"/>
      <c r="GJF363" s="71"/>
      <c r="GJG363" s="71"/>
      <c r="GJH363" s="71"/>
      <c r="GJI363" s="71"/>
      <c r="GJJ363" s="71"/>
      <c r="GJK363" s="71"/>
      <c r="GJL363" s="71"/>
      <c r="GJM363" s="71"/>
      <c r="GJN363" s="71"/>
      <c r="GJO363" s="71"/>
      <c r="GJP363" s="71"/>
      <c r="GJQ363" s="71"/>
      <c r="GJR363" s="71"/>
      <c r="GJS363" s="71"/>
      <c r="GJT363" s="71"/>
      <c r="GJU363" s="71"/>
      <c r="GJV363" s="71"/>
      <c r="GJW363" s="71"/>
      <c r="GJX363" s="71"/>
      <c r="GJY363" s="71"/>
      <c r="GJZ363" s="71"/>
      <c r="GKA363" s="71"/>
      <c r="GKB363" s="71"/>
      <c r="GKC363" s="71"/>
      <c r="GKD363" s="71"/>
      <c r="GKE363" s="71"/>
      <c r="GKF363" s="71"/>
      <c r="GKG363" s="71"/>
      <c r="GKH363" s="71"/>
      <c r="GKI363" s="71"/>
      <c r="GKJ363" s="71"/>
      <c r="GKK363" s="71"/>
      <c r="GKL363" s="71"/>
      <c r="GKM363" s="71"/>
      <c r="GKN363" s="71"/>
      <c r="GKO363" s="71"/>
      <c r="GKP363" s="71"/>
      <c r="GKQ363" s="71"/>
      <c r="GKR363" s="71"/>
      <c r="GKS363" s="71"/>
      <c r="GKT363" s="71"/>
      <c r="GKU363" s="71"/>
      <c r="GKV363" s="71"/>
      <c r="GKW363" s="71"/>
      <c r="GKX363" s="71"/>
      <c r="GKY363" s="71"/>
      <c r="GKZ363" s="71"/>
      <c r="GLA363" s="71"/>
      <c r="GLB363" s="71"/>
      <c r="GLC363" s="71"/>
      <c r="GLD363" s="71"/>
      <c r="GLE363" s="71"/>
      <c r="GLF363" s="71"/>
      <c r="GLG363" s="71"/>
      <c r="GLH363" s="71"/>
      <c r="GLI363" s="71"/>
      <c r="GLJ363" s="71"/>
      <c r="GLK363" s="71"/>
      <c r="GLL363" s="71"/>
      <c r="GLM363" s="71"/>
      <c r="GLN363" s="71"/>
      <c r="GLO363" s="71"/>
      <c r="GLP363" s="71"/>
      <c r="GLQ363" s="71"/>
      <c r="GLR363" s="71"/>
      <c r="GLS363" s="71"/>
      <c r="GLT363" s="71"/>
      <c r="GLU363" s="71"/>
      <c r="GLV363" s="71"/>
      <c r="GLW363" s="71"/>
      <c r="GLX363" s="71"/>
      <c r="GLY363" s="71"/>
      <c r="GLZ363" s="71"/>
      <c r="GMA363" s="71"/>
      <c r="GMB363" s="71"/>
      <c r="GMC363" s="71"/>
      <c r="GMD363" s="71"/>
      <c r="GME363" s="71"/>
      <c r="GMF363" s="71"/>
      <c r="GMG363" s="71"/>
      <c r="GMH363" s="71"/>
      <c r="GMI363" s="71"/>
      <c r="GMJ363" s="71"/>
      <c r="GMK363" s="71"/>
      <c r="GML363" s="71"/>
      <c r="GMM363" s="71"/>
      <c r="GMN363" s="71"/>
      <c r="GMO363" s="71"/>
      <c r="GMP363" s="71"/>
      <c r="GMQ363" s="71"/>
      <c r="GMR363" s="71"/>
      <c r="GMS363" s="71"/>
      <c r="GMT363" s="71"/>
      <c r="GMU363" s="71"/>
      <c r="GMV363" s="71"/>
      <c r="GMW363" s="71"/>
      <c r="GMX363" s="71"/>
      <c r="GMY363" s="71"/>
      <c r="GMZ363" s="71"/>
      <c r="GNA363" s="71"/>
      <c r="GNB363" s="71"/>
      <c r="GNC363" s="71"/>
      <c r="GND363" s="71"/>
      <c r="GNE363" s="71"/>
      <c r="GNF363" s="71"/>
      <c r="GNG363" s="71"/>
      <c r="GNH363" s="71"/>
      <c r="GNI363" s="71"/>
      <c r="GNJ363" s="71"/>
      <c r="GNK363" s="71"/>
      <c r="GNL363" s="71"/>
      <c r="GNM363" s="71"/>
      <c r="GNN363" s="71"/>
      <c r="GNO363" s="71"/>
      <c r="GNP363" s="71"/>
      <c r="GNQ363" s="71"/>
      <c r="GNR363" s="71"/>
      <c r="GNS363" s="71"/>
      <c r="GNT363" s="71"/>
      <c r="GNU363" s="71"/>
      <c r="GNV363" s="71"/>
      <c r="GNW363" s="71"/>
      <c r="GNX363" s="71"/>
      <c r="GNY363" s="71"/>
      <c r="GNZ363" s="71"/>
      <c r="GOA363" s="71"/>
      <c r="GOB363" s="71"/>
      <c r="GOC363" s="71"/>
      <c r="GOD363" s="71"/>
      <c r="GOE363" s="71"/>
      <c r="GOF363" s="71"/>
      <c r="GOG363" s="71"/>
      <c r="GOH363" s="71"/>
      <c r="GOI363" s="71"/>
      <c r="GOJ363" s="71"/>
      <c r="GOK363" s="71"/>
      <c r="GOL363" s="71"/>
      <c r="GOM363" s="71"/>
      <c r="GON363" s="71"/>
      <c r="GOO363" s="71"/>
      <c r="GOP363" s="71"/>
      <c r="GOQ363" s="71"/>
      <c r="GOR363" s="71"/>
      <c r="GOS363" s="71"/>
      <c r="GOT363" s="71"/>
      <c r="GOU363" s="71"/>
      <c r="GOV363" s="71"/>
      <c r="GOW363" s="71"/>
      <c r="GOX363" s="71"/>
      <c r="GOY363" s="71"/>
      <c r="GOZ363" s="71"/>
      <c r="GPA363" s="71"/>
      <c r="GPB363" s="71"/>
      <c r="GPC363" s="71"/>
      <c r="GPD363" s="71"/>
      <c r="GPE363" s="71"/>
      <c r="GPF363" s="71"/>
      <c r="GPG363" s="71"/>
      <c r="GPH363" s="71"/>
      <c r="GPI363" s="71"/>
      <c r="GPJ363" s="71"/>
      <c r="GPK363" s="71"/>
      <c r="GPL363" s="71"/>
      <c r="GPM363" s="71"/>
      <c r="GPN363" s="71"/>
      <c r="GPO363" s="71"/>
      <c r="GPP363" s="71"/>
      <c r="GPQ363" s="71"/>
      <c r="GPR363" s="71"/>
      <c r="GPS363" s="71"/>
      <c r="GPT363" s="71"/>
      <c r="GPU363" s="71"/>
      <c r="GPV363" s="71"/>
      <c r="GPW363" s="71"/>
      <c r="GPX363" s="71"/>
      <c r="GPY363" s="71"/>
      <c r="GPZ363" s="71"/>
      <c r="GQA363" s="71"/>
      <c r="GQB363" s="71"/>
      <c r="GQC363" s="71"/>
      <c r="GQD363" s="71"/>
      <c r="GQE363" s="71"/>
      <c r="GQF363" s="71"/>
      <c r="GQG363" s="71"/>
      <c r="GQH363" s="71"/>
      <c r="GQI363" s="71"/>
      <c r="GQJ363" s="71"/>
      <c r="GQK363" s="71"/>
      <c r="GQL363" s="71"/>
      <c r="GQM363" s="71"/>
      <c r="GQN363" s="71"/>
      <c r="GQO363" s="71"/>
      <c r="GQP363" s="71"/>
      <c r="GQQ363" s="71"/>
      <c r="GQR363" s="71"/>
      <c r="GQS363" s="71"/>
      <c r="GQT363" s="71"/>
      <c r="GQU363" s="71"/>
      <c r="GQV363" s="71"/>
      <c r="GQW363" s="71"/>
      <c r="GQX363" s="71"/>
      <c r="GQY363" s="71"/>
      <c r="GQZ363" s="71"/>
      <c r="GRA363" s="71"/>
      <c r="GRB363" s="71"/>
      <c r="GRC363" s="71"/>
      <c r="GRD363" s="71"/>
      <c r="GRE363" s="71"/>
      <c r="GRF363" s="71"/>
      <c r="GRG363" s="71"/>
      <c r="GRH363" s="71"/>
      <c r="GRI363" s="71"/>
      <c r="GRJ363" s="71"/>
      <c r="GRK363" s="71"/>
      <c r="GRL363" s="71"/>
      <c r="GRM363" s="71"/>
      <c r="GRN363" s="71"/>
      <c r="GRO363" s="71"/>
      <c r="GRP363" s="71"/>
      <c r="GRQ363" s="71"/>
      <c r="GRR363" s="71"/>
      <c r="GRS363" s="71"/>
      <c r="GRT363" s="71"/>
      <c r="GRU363" s="71"/>
      <c r="GRV363" s="71"/>
      <c r="GRW363" s="71"/>
      <c r="GRX363" s="71"/>
      <c r="GRY363" s="71"/>
      <c r="GRZ363" s="71"/>
      <c r="GSA363" s="71"/>
      <c r="GSB363" s="71"/>
      <c r="GSC363" s="71"/>
      <c r="GSD363" s="71"/>
      <c r="GSE363" s="71"/>
      <c r="GSF363" s="71"/>
      <c r="GSG363" s="71"/>
      <c r="GSH363" s="71"/>
      <c r="GSI363" s="71"/>
      <c r="GSJ363" s="71"/>
      <c r="GSK363" s="71"/>
      <c r="GSL363" s="71"/>
      <c r="GSM363" s="71"/>
      <c r="GSN363" s="71"/>
      <c r="GSO363" s="71"/>
      <c r="GSP363" s="71"/>
      <c r="GSQ363" s="71"/>
      <c r="GSR363" s="71"/>
      <c r="GSS363" s="71"/>
      <c r="GST363" s="71"/>
      <c r="GSU363" s="71"/>
      <c r="GSV363" s="71"/>
      <c r="GSW363" s="71"/>
      <c r="GSX363" s="71"/>
      <c r="GSY363" s="71"/>
      <c r="GSZ363" s="71"/>
      <c r="GTA363" s="71"/>
      <c r="GTB363" s="71"/>
      <c r="GTC363" s="71"/>
      <c r="GTD363" s="71"/>
      <c r="GTE363" s="71"/>
      <c r="GTF363" s="71"/>
      <c r="GTG363" s="71"/>
      <c r="GTH363" s="71"/>
      <c r="GTI363" s="71"/>
      <c r="GTJ363" s="71"/>
      <c r="GTK363" s="71"/>
      <c r="GTL363" s="71"/>
      <c r="GTM363" s="71"/>
      <c r="GTN363" s="71"/>
      <c r="GTO363" s="71"/>
      <c r="GTP363" s="71"/>
      <c r="GTQ363" s="71"/>
      <c r="GTR363" s="71"/>
      <c r="GTS363" s="71"/>
      <c r="GTT363" s="71"/>
      <c r="GTU363" s="71"/>
      <c r="GTV363" s="71"/>
      <c r="GTW363" s="71"/>
      <c r="GTX363" s="71"/>
      <c r="GTY363" s="71"/>
      <c r="GTZ363" s="71"/>
      <c r="GUA363" s="71"/>
      <c r="GUB363" s="71"/>
      <c r="GUC363" s="71"/>
      <c r="GUD363" s="71"/>
      <c r="GUE363" s="71"/>
      <c r="GUF363" s="71"/>
      <c r="GUG363" s="71"/>
      <c r="GUH363" s="71"/>
      <c r="GUI363" s="71"/>
      <c r="GUJ363" s="71"/>
      <c r="GUK363" s="71"/>
      <c r="GUL363" s="71"/>
      <c r="GUM363" s="71"/>
      <c r="GUN363" s="71"/>
      <c r="GUO363" s="71"/>
      <c r="GUP363" s="71"/>
      <c r="GUQ363" s="71"/>
      <c r="GUR363" s="71"/>
      <c r="GUS363" s="71"/>
      <c r="GUT363" s="71"/>
      <c r="GUU363" s="71"/>
      <c r="GUV363" s="71"/>
      <c r="GUW363" s="71"/>
      <c r="GUX363" s="71"/>
      <c r="GUY363" s="71"/>
      <c r="GUZ363" s="71"/>
      <c r="GVA363" s="71"/>
      <c r="GVB363" s="71"/>
      <c r="GVC363" s="71"/>
      <c r="GVD363" s="71"/>
      <c r="GVE363" s="71"/>
      <c r="GVF363" s="71"/>
      <c r="GVG363" s="71"/>
      <c r="GVH363" s="71"/>
      <c r="GVI363" s="71"/>
      <c r="GVJ363" s="71"/>
      <c r="GVK363" s="71"/>
      <c r="GVL363" s="71"/>
      <c r="GVM363" s="71"/>
      <c r="GVN363" s="71"/>
      <c r="GVO363" s="71"/>
      <c r="GVP363" s="71"/>
      <c r="GVQ363" s="71"/>
      <c r="GVR363" s="71"/>
      <c r="GVS363" s="71"/>
      <c r="GVT363" s="71"/>
      <c r="GVU363" s="71"/>
      <c r="GVV363" s="71"/>
      <c r="GVW363" s="71"/>
      <c r="GVX363" s="71"/>
      <c r="GVY363" s="71"/>
      <c r="GVZ363" s="71"/>
      <c r="GWA363" s="71"/>
      <c r="GWB363" s="71"/>
      <c r="GWC363" s="71"/>
      <c r="GWD363" s="71"/>
      <c r="GWE363" s="71"/>
      <c r="GWF363" s="71"/>
      <c r="GWG363" s="71"/>
      <c r="GWH363" s="71"/>
      <c r="GWI363" s="71"/>
      <c r="GWJ363" s="71"/>
      <c r="GWK363" s="71"/>
      <c r="GWL363" s="71"/>
      <c r="GWM363" s="71"/>
      <c r="GWN363" s="71"/>
      <c r="GWO363" s="71"/>
      <c r="GWP363" s="71"/>
      <c r="GWQ363" s="71"/>
      <c r="GWR363" s="71"/>
      <c r="GWS363" s="71"/>
      <c r="GWT363" s="71"/>
      <c r="GWU363" s="71"/>
      <c r="GWV363" s="71"/>
      <c r="GWW363" s="71"/>
      <c r="GWX363" s="71"/>
      <c r="GWY363" s="71"/>
      <c r="GWZ363" s="71"/>
      <c r="GXA363" s="71"/>
      <c r="GXB363" s="71"/>
      <c r="GXC363" s="71"/>
      <c r="GXD363" s="71"/>
      <c r="GXE363" s="71"/>
      <c r="GXF363" s="71"/>
      <c r="GXG363" s="71"/>
      <c r="GXH363" s="71"/>
      <c r="GXI363" s="71"/>
      <c r="GXJ363" s="71"/>
      <c r="GXK363" s="71"/>
      <c r="GXL363" s="71"/>
      <c r="GXM363" s="71"/>
      <c r="GXN363" s="71"/>
      <c r="GXO363" s="71"/>
      <c r="GXP363" s="71"/>
      <c r="GXQ363" s="71"/>
      <c r="GXR363" s="71"/>
      <c r="GXS363" s="71"/>
      <c r="GXT363" s="71"/>
      <c r="GXU363" s="71"/>
      <c r="GXV363" s="71"/>
      <c r="GXW363" s="71"/>
      <c r="GXX363" s="71"/>
      <c r="GXY363" s="71"/>
      <c r="GXZ363" s="71"/>
      <c r="GYA363" s="71"/>
      <c r="GYB363" s="71"/>
      <c r="GYC363" s="71"/>
      <c r="GYD363" s="71"/>
      <c r="GYE363" s="71"/>
      <c r="GYF363" s="71"/>
      <c r="GYG363" s="71"/>
      <c r="GYH363" s="71"/>
      <c r="GYI363" s="71"/>
      <c r="GYJ363" s="71"/>
      <c r="GYK363" s="71"/>
      <c r="GYL363" s="71"/>
      <c r="GYM363" s="71"/>
      <c r="GYN363" s="71"/>
      <c r="GYO363" s="71"/>
      <c r="GYP363" s="71"/>
      <c r="GYQ363" s="71"/>
      <c r="GYR363" s="71"/>
      <c r="GYS363" s="71"/>
      <c r="GYT363" s="71"/>
      <c r="GYU363" s="71"/>
      <c r="GYV363" s="71"/>
      <c r="GYW363" s="71"/>
      <c r="GYX363" s="71"/>
      <c r="GYY363" s="71"/>
      <c r="GYZ363" s="71"/>
      <c r="GZA363" s="71"/>
      <c r="GZB363" s="71"/>
      <c r="GZC363" s="71"/>
      <c r="GZD363" s="71"/>
      <c r="GZE363" s="71"/>
      <c r="GZF363" s="71"/>
      <c r="GZG363" s="71"/>
      <c r="GZH363" s="71"/>
      <c r="GZI363" s="71"/>
      <c r="GZJ363" s="71"/>
      <c r="GZK363" s="71"/>
      <c r="GZL363" s="71"/>
      <c r="GZM363" s="71"/>
      <c r="GZN363" s="71"/>
      <c r="GZO363" s="71"/>
      <c r="GZP363" s="71"/>
      <c r="GZQ363" s="71"/>
      <c r="GZR363" s="71"/>
      <c r="GZS363" s="71"/>
      <c r="GZT363" s="71"/>
      <c r="GZU363" s="71"/>
      <c r="GZV363" s="71"/>
      <c r="GZW363" s="71"/>
      <c r="GZX363" s="71"/>
      <c r="GZY363" s="71"/>
      <c r="GZZ363" s="71"/>
      <c r="HAA363" s="71"/>
      <c r="HAB363" s="71"/>
      <c r="HAC363" s="71"/>
      <c r="HAD363" s="71"/>
      <c r="HAE363" s="71"/>
      <c r="HAF363" s="71"/>
      <c r="HAG363" s="71"/>
      <c r="HAH363" s="71"/>
      <c r="HAI363" s="71"/>
      <c r="HAJ363" s="71"/>
      <c r="HAK363" s="71"/>
      <c r="HAL363" s="71"/>
      <c r="HAM363" s="71"/>
      <c r="HAN363" s="71"/>
      <c r="HAO363" s="71"/>
      <c r="HAP363" s="71"/>
      <c r="HAQ363" s="71"/>
      <c r="HAR363" s="71"/>
      <c r="HAS363" s="71"/>
      <c r="HAT363" s="71"/>
      <c r="HAU363" s="71"/>
      <c r="HAV363" s="71"/>
      <c r="HAW363" s="71"/>
      <c r="HAX363" s="71"/>
      <c r="HAY363" s="71"/>
      <c r="HAZ363" s="71"/>
      <c r="HBA363" s="71"/>
      <c r="HBB363" s="71"/>
      <c r="HBC363" s="71"/>
      <c r="HBD363" s="71"/>
      <c r="HBE363" s="71"/>
      <c r="HBF363" s="71"/>
      <c r="HBG363" s="71"/>
      <c r="HBH363" s="71"/>
      <c r="HBI363" s="71"/>
      <c r="HBJ363" s="71"/>
      <c r="HBK363" s="71"/>
      <c r="HBL363" s="71"/>
      <c r="HBM363" s="71"/>
      <c r="HBN363" s="71"/>
      <c r="HBO363" s="71"/>
      <c r="HBP363" s="71"/>
      <c r="HBQ363" s="71"/>
      <c r="HBR363" s="71"/>
      <c r="HBS363" s="71"/>
      <c r="HBT363" s="71"/>
      <c r="HBU363" s="71"/>
      <c r="HBV363" s="71"/>
      <c r="HBW363" s="71"/>
      <c r="HBX363" s="71"/>
      <c r="HBY363" s="71"/>
      <c r="HBZ363" s="71"/>
      <c r="HCA363" s="71"/>
      <c r="HCB363" s="71"/>
      <c r="HCC363" s="71"/>
      <c r="HCD363" s="71"/>
      <c r="HCE363" s="71"/>
      <c r="HCF363" s="71"/>
      <c r="HCG363" s="71"/>
      <c r="HCH363" s="71"/>
      <c r="HCI363" s="71"/>
      <c r="HCJ363" s="71"/>
      <c r="HCK363" s="71"/>
      <c r="HCL363" s="71"/>
      <c r="HCM363" s="71"/>
      <c r="HCN363" s="71"/>
      <c r="HCO363" s="71"/>
      <c r="HCP363" s="71"/>
      <c r="HCQ363" s="71"/>
      <c r="HCR363" s="71"/>
      <c r="HCS363" s="71"/>
      <c r="HCT363" s="71"/>
      <c r="HCU363" s="71"/>
      <c r="HCV363" s="71"/>
      <c r="HCW363" s="71"/>
      <c r="HCX363" s="71"/>
      <c r="HCY363" s="71"/>
      <c r="HCZ363" s="71"/>
      <c r="HDA363" s="71"/>
      <c r="HDB363" s="71"/>
      <c r="HDC363" s="71"/>
      <c r="HDD363" s="71"/>
      <c r="HDE363" s="71"/>
      <c r="HDF363" s="71"/>
      <c r="HDG363" s="71"/>
      <c r="HDH363" s="71"/>
      <c r="HDI363" s="71"/>
      <c r="HDJ363" s="71"/>
      <c r="HDK363" s="71"/>
      <c r="HDL363" s="71"/>
      <c r="HDM363" s="71"/>
      <c r="HDN363" s="71"/>
      <c r="HDO363" s="71"/>
      <c r="HDP363" s="71"/>
      <c r="HDQ363" s="71"/>
      <c r="HDR363" s="71"/>
      <c r="HDS363" s="71"/>
      <c r="HDT363" s="71"/>
      <c r="HDU363" s="71"/>
      <c r="HDV363" s="71"/>
      <c r="HDW363" s="71"/>
      <c r="HDX363" s="71"/>
      <c r="HDY363" s="71"/>
      <c r="HDZ363" s="71"/>
      <c r="HEA363" s="71"/>
      <c r="HEB363" s="71"/>
      <c r="HEC363" s="71"/>
      <c r="HED363" s="71"/>
      <c r="HEE363" s="71"/>
      <c r="HEF363" s="71"/>
      <c r="HEG363" s="71"/>
      <c r="HEH363" s="71"/>
      <c r="HEI363" s="71"/>
      <c r="HEJ363" s="71"/>
      <c r="HEK363" s="71"/>
      <c r="HEL363" s="71"/>
      <c r="HEM363" s="71"/>
      <c r="HEN363" s="71"/>
      <c r="HEO363" s="71"/>
      <c r="HEP363" s="71"/>
      <c r="HEQ363" s="71"/>
      <c r="HER363" s="71"/>
      <c r="HES363" s="71"/>
      <c r="HET363" s="71"/>
      <c r="HEU363" s="71"/>
      <c r="HEV363" s="71"/>
      <c r="HEW363" s="71"/>
      <c r="HEX363" s="71"/>
      <c r="HEY363" s="71"/>
      <c r="HEZ363" s="71"/>
      <c r="HFA363" s="71"/>
      <c r="HFB363" s="71"/>
      <c r="HFC363" s="71"/>
      <c r="HFD363" s="71"/>
      <c r="HFE363" s="71"/>
      <c r="HFF363" s="71"/>
      <c r="HFG363" s="71"/>
      <c r="HFH363" s="71"/>
      <c r="HFI363" s="71"/>
      <c r="HFJ363" s="71"/>
      <c r="HFK363" s="71"/>
      <c r="HFL363" s="71"/>
      <c r="HFM363" s="71"/>
      <c r="HFN363" s="71"/>
      <c r="HFO363" s="71"/>
      <c r="HFP363" s="71"/>
      <c r="HFQ363" s="71"/>
      <c r="HFR363" s="71"/>
      <c r="HFS363" s="71"/>
      <c r="HFT363" s="71"/>
      <c r="HFU363" s="71"/>
      <c r="HFV363" s="71"/>
      <c r="HFW363" s="71"/>
      <c r="HFX363" s="71"/>
      <c r="HFY363" s="71"/>
      <c r="HFZ363" s="71"/>
      <c r="HGA363" s="71"/>
      <c r="HGB363" s="71"/>
      <c r="HGC363" s="71"/>
      <c r="HGD363" s="71"/>
      <c r="HGE363" s="71"/>
      <c r="HGF363" s="71"/>
      <c r="HGG363" s="71"/>
      <c r="HGH363" s="71"/>
      <c r="HGI363" s="71"/>
      <c r="HGJ363" s="71"/>
      <c r="HGK363" s="71"/>
      <c r="HGL363" s="71"/>
      <c r="HGM363" s="71"/>
      <c r="HGN363" s="71"/>
      <c r="HGO363" s="71"/>
      <c r="HGP363" s="71"/>
      <c r="HGQ363" s="71"/>
      <c r="HGR363" s="71"/>
      <c r="HGS363" s="71"/>
      <c r="HGT363" s="71"/>
      <c r="HGU363" s="71"/>
      <c r="HGV363" s="71"/>
      <c r="HGW363" s="71"/>
      <c r="HGX363" s="71"/>
      <c r="HGY363" s="71"/>
      <c r="HGZ363" s="71"/>
      <c r="HHA363" s="71"/>
      <c r="HHB363" s="71"/>
      <c r="HHC363" s="71"/>
      <c r="HHD363" s="71"/>
      <c r="HHE363" s="71"/>
      <c r="HHF363" s="71"/>
      <c r="HHG363" s="71"/>
      <c r="HHH363" s="71"/>
      <c r="HHI363" s="71"/>
      <c r="HHJ363" s="71"/>
      <c r="HHK363" s="71"/>
      <c r="HHL363" s="71"/>
      <c r="HHM363" s="71"/>
      <c r="HHN363" s="71"/>
      <c r="HHO363" s="71"/>
      <c r="HHP363" s="71"/>
      <c r="HHQ363" s="71"/>
      <c r="HHR363" s="71"/>
      <c r="HHS363" s="71"/>
      <c r="HHT363" s="71"/>
      <c r="HHU363" s="71"/>
      <c r="HHV363" s="71"/>
      <c r="HHW363" s="71"/>
      <c r="HHX363" s="71"/>
      <c r="HHY363" s="71"/>
      <c r="HHZ363" s="71"/>
      <c r="HIA363" s="71"/>
      <c r="HIB363" s="71"/>
      <c r="HIC363" s="71"/>
      <c r="HID363" s="71"/>
      <c r="HIE363" s="71"/>
      <c r="HIF363" s="71"/>
      <c r="HIG363" s="71"/>
      <c r="HIH363" s="71"/>
      <c r="HII363" s="71"/>
      <c r="HIJ363" s="71"/>
      <c r="HIK363" s="71"/>
      <c r="HIL363" s="71"/>
      <c r="HIM363" s="71"/>
      <c r="HIN363" s="71"/>
      <c r="HIO363" s="71"/>
      <c r="HIP363" s="71"/>
      <c r="HIQ363" s="71"/>
      <c r="HIR363" s="71"/>
      <c r="HIS363" s="71"/>
      <c r="HIT363" s="71"/>
      <c r="HIU363" s="71"/>
      <c r="HIV363" s="71"/>
      <c r="HIW363" s="71"/>
      <c r="HIX363" s="71"/>
      <c r="HIY363" s="71"/>
      <c r="HIZ363" s="71"/>
      <c r="HJA363" s="71"/>
      <c r="HJB363" s="71"/>
      <c r="HJC363" s="71"/>
      <c r="HJD363" s="71"/>
      <c r="HJE363" s="71"/>
      <c r="HJF363" s="71"/>
      <c r="HJG363" s="71"/>
      <c r="HJH363" s="71"/>
      <c r="HJI363" s="71"/>
      <c r="HJJ363" s="71"/>
      <c r="HJK363" s="71"/>
      <c r="HJL363" s="71"/>
      <c r="HJM363" s="71"/>
      <c r="HJN363" s="71"/>
      <c r="HJO363" s="71"/>
      <c r="HJP363" s="71"/>
      <c r="HJQ363" s="71"/>
      <c r="HJR363" s="71"/>
      <c r="HJS363" s="71"/>
      <c r="HJT363" s="71"/>
      <c r="HJU363" s="71"/>
      <c r="HJV363" s="71"/>
      <c r="HJW363" s="71"/>
      <c r="HJX363" s="71"/>
      <c r="HJY363" s="71"/>
      <c r="HJZ363" s="71"/>
      <c r="HKA363" s="71"/>
      <c r="HKB363" s="71"/>
      <c r="HKC363" s="71"/>
      <c r="HKD363" s="71"/>
      <c r="HKE363" s="71"/>
      <c r="HKF363" s="71"/>
      <c r="HKG363" s="71"/>
      <c r="HKH363" s="71"/>
      <c r="HKI363" s="71"/>
      <c r="HKJ363" s="71"/>
      <c r="HKK363" s="71"/>
      <c r="HKL363" s="71"/>
      <c r="HKM363" s="71"/>
      <c r="HKN363" s="71"/>
      <c r="HKO363" s="71"/>
      <c r="HKP363" s="71"/>
      <c r="HKQ363" s="71"/>
      <c r="HKR363" s="71"/>
      <c r="HKS363" s="71"/>
      <c r="HKT363" s="71"/>
      <c r="HKU363" s="71"/>
      <c r="HKV363" s="71"/>
      <c r="HKW363" s="71"/>
      <c r="HKX363" s="71"/>
      <c r="HKY363" s="71"/>
      <c r="HKZ363" s="71"/>
      <c r="HLA363" s="71"/>
      <c r="HLB363" s="71"/>
      <c r="HLC363" s="71"/>
      <c r="HLD363" s="71"/>
      <c r="HLE363" s="71"/>
      <c r="HLF363" s="71"/>
      <c r="HLG363" s="71"/>
      <c r="HLH363" s="71"/>
      <c r="HLI363" s="71"/>
      <c r="HLJ363" s="71"/>
      <c r="HLK363" s="71"/>
      <c r="HLL363" s="71"/>
      <c r="HLM363" s="71"/>
      <c r="HLN363" s="71"/>
      <c r="HLO363" s="71"/>
      <c r="HLP363" s="71"/>
      <c r="HLQ363" s="71"/>
      <c r="HLR363" s="71"/>
      <c r="HLS363" s="71"/>
      <c r="HLT363" s="71"/>
      <c r="HLU363" s="71"/>
      <c r="HLV363" s="71"/>
      <c r="HLW363" s="71"/>
      <c r="HLX363" s="71"/>
      <c r="HLY363" s="71"/>
      <c r="HLZ363" s="71"/>
      <c r="HMA363" s="71"/>
      <c r="HMB363" s="71"/>
      <c r="HMC363" s="71"/>
      <c r="HMD363" s="71"/>
      <c r="HME363" s="71"/>
      <c r="HMF363" s="71"/>
      <c r="HMG363" s="71"/>
      <c r="HMH363" s="71"/>
      <c r="HMI363" s="71"/>
      <c r="HMJ363" s="71"/>
      <c r="HMK363" s="71"/>
      <c r="HML363" s="71"/>
      <c r="HMM363" s="71"/>
      <c r="HMN363" s="71"/>
      <c r="HMO363" s="71"/>
      <c r="HMP363" s="71"/>
      <c r="HMQ363" s="71"/>
      <c r="HMR363" s="71"/>
      <c r="HMS363" s="71"/>
      <c r="HMT363" s="71"/>
      <c r="HMU363" s="71"/>
      <c r="HMV363" s="71"/>
      <c r="HMW363" s="71"/>
      <c r="HMX363" s="71"/>
      <c r="HMY363" s="71"/>
      <c r="HMZ363" s="71"/>
      <c r="HNA363" s="71"/>
      <c r="HNB363" s="71"/>
      <c r="HNC363" s="71"/>
      <c r="HND363" s="71"/>
      <c r="HNE363" s="71"/>
      <c r="HNF363" s="71"/>
      <c r="HNG363" s="71"/>
      <c r="HNH363" s="71"/>
      <c r="HNI363" s="71"/>
      <c r="HNJ363" s="71"/>
      <c r="HNK363" s="71"/>
      <c r="HNL363" s="71"/>
      <c r="HNM363" s="71"/>
      <c r="HNN363" s="71"/>
      <c r="HNO363" s="71"/>
      <c r="HNP363" s="71"/>
      <c r="HNQ363" s="71"/>
      <c r="HNR363" s="71"/>
      <c r="HNS363" s="71"/>
      <c r="HNT363" s="71"/>
      <c r="HNU363" s="71"/>
      <c r="HNV363" s="71"/>
      <c r="HNW363" s="71"/>
      <c r="HNX363" s="71"/>
      <c r="HNY363" s="71"/>
      <c r="HNZ363" s="71"/>
      <c r="HOA363" s="71"/>
      <c r="HOB363" s="71"/>
      <c r="HOC363" s="71"/>
      <c r="HOD363" s="71"/>
      <c r="HOE363" s="71"/>
      <c r="HOF363" s="71"/>
      <c r="HOG363" s="71"/>
      <c r="HOH363" s="71"/>
      <c r="HOI363" s="71"/>
      <c r="HOJ363" s="71"/>
      <c r="HOK363" s="71"/>
      <c r="HOL363" s="71"/>
      <c r="HOM363" s="71"/>
      <c r="HON363" s="71"/>
      <c r="HOO363" s="71"/>
      <c r="HOP363" s="71"/>
      <c r="HOQ363" s="71"/>
      <c r="HOR363" s="71"/>
      <c r="HOS363" s="71"/>
      <c r="HOT363" s="71"/>
      <c r="HOU363" s="71"/>
      <c r="HOV363" s="71"/>
      <c r="HOW363" s="71"/>
      <c r="HOX363" s="71"/>
      <c r="HOY363" s="71"/>
      <c r="HOZ363" s="71"/>
      <c r="HPA363" s="71"/>
      <c r="HPB363" s="71"/>
      <c r="HPC363" s="71"/>
      <c r="HPD363" s="71"/>
      <c r="HPE363" s="71"/>
      <c r="HPF363" s="71"/>
      <c r="HPG363" s="71"/>
      <c r="HPH363" s="71"/>
      <c r="HPI363" s="71"/>
      <c r="HPJ363" s="71"/>
      <c r="HPK363" s="71"/>
      <c r="HPL363" s="71"/>
      <c r="HPM363" s="71"/>
      <c r="HPN363" s="71"/>
      <c r="HPO363" s="71"/>
      <c r="HPP363" s="71"/>
      <c r="HPQ363" s="71"/>
      <c r="HPR363" s="71"/>
      <c r="HPS363" s="71"/>
      <c r="HPT363" s="71"/>
      <c r="HPU363" s="71"/>
      <c r="HPV363" s="71"/>
      <c r="HPW363" s="71"/>
      <c r="HPX363" s="71"/>
      <c r="HPY363" s="71"/>
      <c r="HPZ363" s="71"/>
      <c r="HQA363" s="71"/>
      <c r="HQB363" s="71"/>
      <c r="HQC363" s="71"/>
      <c r="HQD363" s="71"/>
      <c r="HQE363" s="71"/>
      <c r="HQF363" s="71"/>
      <c r="HQG363" s="71"/>
      <c r="HQH363" s="71"/>
      <c r="HQI363" s="71"/>
      <c r="HQJ363" s="71"/>
      <c r="HQK363" s="71"/>
      <c r="HQL363" s="71"/>
      <c r="HQM363" s="71"/>
      <c r="HQN363" s="71"/>
      <c r="HQO363" s="71"/>
      <c r="HQP363" s="71"/>
      <c r="HQQ363" s="71"/>
      <c r="HQR363" s="71"/>
      <c r="HQS363" s="71"/>
      <c r="HQT363" s="71"/>
      <c r="HQU363" s="71"/>
      <c r="HQV363" s="71"/>
      <c r="HQW363" s="71"/>
      <c r="HQX363" s="71"/>
      <c r="HQY363" s="71"/>
      <c r="HQZ363" s="71"/>
      <c r="HRA363" s="71"/>
      <c r="HRB363" s="71"/>
      <c r="HRC363" s="71"/>
      <c r="HRD363" s="71"/>
      <c r="HRE363" s="71"/>
      <c r="HRF363" s="71"/>
      <c r="HRG363" s="71"/>
      <c r="HRH363" s="71"/>
      <c r="HRI363" s="71"/>
      <c r="HRJ363" s="71"/>
      <c r="HRK363" s="71"/>
      <c r="HRL363" s="71"/>
      <c r="HRM363" s="71"/>
      <c r="HRN363" s="71"/>
      <c r="HRO363" s="71"/>
      <c r="HRP363" s="71"/>
      <c r="HRQ363" s="71"/>
      <c r="HRR363" s="71"/>
      <c r="HRS363" s="71"/>
      <c r="HRT363" s="71"/>
      <c r="HRU363" s="71"/>
      <c r="HRV363" s="71"/>
      <c r="HRW363" s="71"/>
      <c r="HRX363" s="71"/>
      <c r="HRY363" s="71"/>
      <c r="HRZ363" s="71"/>
      <c r="HSA363" s="71"/>
      <c r="HSB363" s="71"/>
      <c r="HSC363" s="71"/>
      <c r="HSD363" s="71"/>
      <c r="HSE363" s="71"/>
      <c r="HSF363" s="71"/>
      <c r="HSG363" s="71"/>
      <c r="HSH363" s="71"/>
      <c r="HSI363" s="71"/>
      <c r="HSJ363" s="71"/>
      <c r="HSK363" s="71"/>
      <c r="HSL363" s="71"/>
      <c r="HSM363" s="71"/>
      <c r="HSN363" s="71"/>
      <c r="HSO363" s="71"/>
      <c r="HSP363" s="71"/>
      <c r="HSQ363" s="71"/>
      <c r="HSR363" s="71"/>
      <c r="HSS363" s="71"/>
      <c r="HST363" s="71"/>
      <c r="HSU363" s="71"/>
      <c r="HSV363" s="71"/>
      <c r="HSW363" s="71"/>
      <c r="HSX363" s="71"/>
      <c r="HSY363" s="71"/>
      <c r="HSZ363" s="71"/>
      <c r="HTA363" s="71"/>
      <c r="HTB363" s="71"/>
      <c r="HTC363" s="71"/>
      <c r="HTD363" s="71"/>
      <c r="HTE363" s="71"/>
      <c r="HTF363" s="71"/>
      <c r="HTG363" s="71"/>
      <c r="HTH363" s="71"/>
      <c r="HTI363" s="71"/>
      <c r="HTJ363" s="71"/>
      <c r="HTK363" s="71"/>
      <c r="HTL363" s="71"/>
      <c r="HTM363" s="71"/>
      <c r="HTN363" s="71"/>
      <c r="HTO363" s="71"/>
      <c r="HTP363" s="71"/>
      <c r="HTQ363" s="71"/>
      <c r="HTR363" s="71"/>
      <c r="HTS363" s="71"/>
      <c r="HTT363" s="71"/>
      <c r="HTU363" s="71"/>
      <c r="HTV363" s="71"/>
      <c r="HTW363" s="71"/>
      <c r="HTX363" s="71"/>
      <c r="HTY363" s="71"/>
      <c r="HTZ363" s="71"/>
      <c r="HUA363" s="71"/>
      <c r="HUB363" s="71"/>
      <c r="HUC363" s="71"/>
      <c r="HUD363" s="71"/>
      <c r="HUE363" s="71"/>
      <c r="HUF363" s="71"/>
      <c r="HUG363" s="71"/>
      <c r="HUH363" s="71"/>
      <c r="HUI363" s="71"/>
      <c r="HUJ363" s="71"/>
      <c r="HUK363" s="71"/>
      <c r="HUL363" s="71"/>
      <c r="HUM363" s="71"/>
      <c r="HUN363" s="71"/>
      <c r="HUO363" s="71"/>
      <c r="HUP363" s="71"/>
      <c r="HUQ363" s="71"/>
      <c r="HUR363" s="71"/>
      <c r="HUS363" s="71"/>
      <c r="HUT363" s="71"/>
      <c r="HUU363" s="71"/>
      <c r="HUV363" s="71"/>
      <c r="HUW363" s="71"/>
      <c r="HUX363" s="71"/>
      <c r="HUY363" s="71"/>
      <c r="HUZ363" s="71"/>
      <c r="HVA363" s="71"/>
      <c r="HVB363" s="71"/>
      <c r="HVC363" s="71"/>
      <c r="HVD363" s="71"/>
      <c r="HVE363" s="71"/>
      <c r="HVF363" s="71"/>
      <c r="HVG363" s="71"/>
      <c r="HVH363" s="71"/>
      <c r="HVI363" s="71"/>
      <c r="HVJ363" s="71"/>
      <c r="HVK363" s="71"/>
      <c r="HVL363" s="71"/>
      <c r="HVM363" s="71"/>
      <c r="HVN363" s="71"/>
      <c r="HVO363" s="71"/>
      <c r="HVP363" s="71"/>
      <c r="HVQ363" s="71"/>
      <c r="HVR363" s="71"/>
      <c r="HVS363" s="71"/>
      <c r="HVT363" s="71"/>
      <c r="HVU363" s="71"/>
      <c r="HVV363" s="71"/>
      <c r="HVW363" s="71"/>
      <c r="HVX363" s="71"/>
      <c r="HVY363" s="71"/>
      <c r="HVZ363" s="71"/>
      <c r="HWA363" s="71"/>
      <c r="HWB363" s="71"/>
      <c r="HWC363" s="71"/>
      <c r="HWD363" s="71"/>
      <c r="HWE363" s="71"/>
      <c r="HWF363" s="71"/>
      <c r="HWG363" s="71"/>
      <c r="HWH363" s="71"/>
      <c r="HWI363" s="71"/>
      <c r="HWJ363" s="71"/>
      <c r="HWK363" s="71"/>
      <c r="HWL363" s="71"/>
      <c r="HWM363" s="71"/>
      <c r="HWN363" s="71"/>
      <c r="HWO363" s="71"/>
      <c r="HWP363" s="71"/>
      <c r="HWQ363" s="71"/>
      <c r="HWR363" s="71"/>
      <c r="HWS363" s="71"/>
      <c r="HWT363" s="71"/>
      <c r="HWU363" s="71"/>
      <c r="HWV363" s="71"/>
      <c r="HWW363" s="71"/>
      <c r="HWX363" s="71"/>
      <c r="HWY363" s="71"/>
      <c r="HWZ363" s="71"/>
      <c r="HXA363" s="71"/>
      <c r="HXB363" s="71"/>
      <c r="HXC363" s="71"/>
      <c r="HXD363" s="71"/>
      <c r="HXE363" s="71"/>
      <c r="HXF363" s="71"/>
      <c r="HXG363" s="71"/>
      <c r="HXH363" s="71"/>
      <c r="HXI363" s="71"/>
      <c r="HXJ363" s="71"/>
      <c r="HXK363" s="71"/>
      <c r="HXL363" s="71"/>
      <c r="HXM363" s="71"/>
      <c r="HXN363" s="71"/>
      <c r="HXO363" s="71"/>
      <c r="HXP363" s="71"/>
      <c r="HXQ363" s="71"/>
      <c r="HXR363" s="71"/>
      <c r="HXS363" s="71"/>
      <c r="HXT363" s="71"/>
      <c r="HXU363" s="71"/>
      <c r="HXV363" s="71"/>
      <c r="HXW363" s="71"/>
      <c r="HXX363" s="71"/>
      <c r="HXY363" s="71"/>
      <c r="HXZ363" s="71"/>
      <c r="HYA363" s="71"/>
      <c r="HYB363" s="71"/>
      <c r="HYC363" s="71"/>
      <c r="HYD363" s="71"/>
      <c r="HYE363" s="71"/>
      <c r="HYF363" s="71"/>
      <c r="HYG363" s="71"/>
      <c r="HYH363" s="71"/>
      <c r="HYI363" s="71"/>
      <c r="HYJ363" s="71"/>
      <c r="HYK363" s="71"/>
      <c r="HYL363" s="71"/>
      <c r="HYM363" s="71"/>
      <c r="HYN363" s="71"/>
      <c r="HYO363" s="71"/>
      <c r="HYP363" s="71"/>
      <c r="HYQ363" s="71"/>
      <c r="HYR363" s="71"/>
      <c r="HYS363" s="71"/>
      <c r="HYT363" s="71"/>
      <c r="HYU363" s="71"/>
      <c r="HYV363" s="71"/>
      <c r="HYW363" s="71"/>
      <c r="HYX363" s="71"/>
      <c r="HYY363" s="71"/>
      <c r="HYZ363" s="71"/>
      <c r="HZA363" s="71"/>
      <c r="HZB363" s="71"/>
      <c r="HZC363" s="71"/>
      <c r="HZD363" s="71"/>
      <c r="HZE363" s="71"/>
      <c r="HZF363" s="71"/>
      <c r="HZG363" s="71"/>
      <c r="HZH363" s="71"/>
      <c r="HZI363" s="71"/>
      <c r="HZJ363" s="71"/>
      <c r="HZK363" s="71"/>
      <c r="HZL363" s="71"/>
      <c r="HZM363" s="71"/>
      <c r="HZN363" s="71"/>
      <c r="HZO363" s="71"/>
      <c r="HZP363" s="71"/>
      <c r="HZQ363" s="71"/>
      <c r="HZR363" s="71"/>
      <c r="HZS363" s="71"/>
      <c r="HZT363" s="71"/>
      <c r="HZU363" s="71"/>
      <c r="HZV363" s="71"/>
      <c r="HZW363" s="71"/>
      <c r="HZX363" s="71"/>
      <c r="HZY363" s="71"/>
      <c r="HZZ363" s="71"/>
      <c r="IAA363" s="71"/>
      <c r="IAB363" s="71"/>
      <c r="IAC363" s="71"/>
      <c r="IAD363" s="71"/>
      <c r="IAE363" s="71"/>
      <c r="IAF363" s="71"/>
      <c r="IAG363" s="71"/>
      <c r="IAH363" s="71"/>
      <c r="IAI363" s="71"/>
      <c r="IAJ363" s="71"/>
      <c r="IAK363" s="71"/>
      <c r="IAL363" s="71"/>
      <c r="IAM363" s="71"/>
      <c r="IAN363" s="71"/>
      <c r="IAO363" s="71"/>
      <c r="IAP363" s="71"/>
      <c r="IAQ363" s="71"/>
      <c r="IAR363" s="71"/>
      <c r="IAS363" s="71"/>
      <c r="IAT363" s="71"/>
      <c r="IAU363" s="71"/>
      <c r="IAV363" s="71"/>
      <c r="IAW363" s="71"/>
      <c r="IAX363" s="71"/>
      <c r="IAY363" s="71"/>
      <c r="IAZ363" s="71"/>
      <c r="IBA363" s="71"/>
      <c r="IBB363" s="71"/>
      <c r="IBC363" s="71"/>
      <c r="IBD363" s="71"/>
      <c r="IBE363" s="71"/>
      <c r="IBF363" s="71"/>
      <c r="IBG363" s="71"/>
      <c r="IBH363" s="71"/>
      <c r="IBI363" s="71"/>
      <c r="IBJ363" s="71"/>
      <c r="IBK363" s="71"/>
      <c r="IBL363" s="71"/>
      <c r="IBM363" s="71"/>
      <c r="IBN363" s="71"/>
      <c r="IBO363" s="71"/>
      <c r="IBP363" s="71"/>
      <c r="IBQ363" s="71"/>
      <c r="IBR363" s="71"/>
      <c r="IBS363" s="71"/>
      <c r="IBT363" s="71"/>
      <c r="IBU363" s="71"/>
      <c r="IBV363" s="71"/>
      <c r="IBW363" s="71"/>
      <c r="IBX363" s="71"/>
      <c r="IBY363" s="71"/>
      <c r="IBZ363" s="71"/>
      <c r="ICA363" s="71"/>
      <c r="ICB363" s="71"/>
      <c r="ICC363" s="71"/>
      <c r="ICD363" s="71"/>
      <c r="ICE363" s="71"/>
      <c r="ICF363" s="71"/>
      <c r="ICG363" s="71"/>
      <c r="ICH363" s="71"/>
      <c r="ICI363" s="71"/>
      <c r="ICJ363" s="71"/>
      <c r="ICK363" s="71"/>
      <c r="ICL363" s="71"/>
      <c r="ICM363" s="71"/>
      <c r="ICN363" s="71"/>
      <c r="ICO363" s="71"/>
      <c r="ICP363" s="71"/>
      <c r="ICQ363" s="71"/>
      <c r="ICR363" s="71"/>
      <c r="ICS363" s="71"/>
      <c r="ICT363" s="71"/>
      <c r="ICU363" s="71"/>
      <c r="ICV363" s="71"/>
      <c r="ICW363" s="71"/>
      <c r="ICX363" s="71"/>
      <c r="ICY363" s="71"/>
      <c r="ICZ363" s="71"/>
      <c r="IDA363" s="71"/>
      <c r="IDB363" s="71"/>
      <c r="IDC363" s="71"/>
      <c r="IDD363" s="71"/>
      <c r="IDE363" s="71"/>
      <c r="IDF363" s="71"/>
      <c r="IDG363" s="71"/>
      <c r="IDH363" s="71"/>
      <c r="IDI363" s="71"/>
      <c r="IDJ363" s="71"/>
      <c r="IDK363" s="71"/>
      <c r="IDL363" s="71"/>
      <c r="IDM363" s="71"/>
      <c r="IDN363" s="71"/>
      <c r="IDO363" s="71"/>
      <c r="IDP363" s="71"/>
      <c r="IDQ363" s="71"/>
      <c r="IDR363" s="71"/>
      <c r="IDS363" s="71"/>
      <c r="IDT363" s="71"/>
      <c r="IDU363" s="71"/>
      <c r="IDV363" s="71"/>
      <c r="IDW363" s="71"/>
      <c r="IDX363" s="71"/>
      <c r="IDY363" s="71"/>
      <c r="IDZ363" s="71"/>
      <c r="IEA363" s="71"/>
      <c r="IEB363" s="71"/>
      <c r="IEC363" s="71"/>
      <c r="IED363" s="71"/>
      <c r="IEE363" s="71"/>
      <c r="IEF363" s="71"/>
      <c r="IEG363" s="71"/>
      <c r="IEH363" s="71"/>
      <c r="IEI363" s="71"/>
      <c r="IEJ363" s="71"/>
      <c r="IEK363" s="71"/>
      <c r="IEL363" s="71"/>
      <c r="IEM363" s="71"/>
      <c r="IEN363" s="71"/>
      <c r="IEO363" s="71"/>
      <c r="IEP363" s="71"/>
      <c r="IEQ363" s="71"/>
      <c r="IER363" s="71"/>
      <c r="IES363" s="71"/>
      <c r="IET363" s="71"/>
      <c r="IEU363" s="71"/>
      <c r="IEV363" s="71"/>
      <c r="IEW363" s="71"/>
      <c r="IEX363" s="71"/>
      <c r="IEY363" s="71"/>
      <c r="IEZ363" s="71"/>
      <c r="IFA363" s="71"/>
      <c r="IFB363" s="71"/>
      <c r="IFC363" s="71"/>
      <c r="IFD363" s="71"/>
      <c r="IFE363" s="71"/>
      <c r="IFF363" s="71"/>
      <c r="IFG363" s="71"/>
      <c r="IFH363" s="71"/>
      <c r="IFI363" s="71"/>
      <c r="IFJ363" s="71"/>
      <c r="IFK363" s="71"/>
      <c r="IFL363" s="71"/>
      <c r="IFM363" s="71"/>
      <c r="IFN363" s="71"/>
      <c r="IFO363" s="71"/>
      <c r="IFP363" s="71"/>
      <c r="IFQ363" s="71"/>
      <c r="IFR363" s="71"/>
      <c r="IFS363" s="71"/>
      <c r="IFT363" s="71"/>
      <c r="IFU363" s="71"/>
      <c r="IFV363" s="71"/>
      <c r="IFW363" s="71"/>
      <c r="IFX363" s="71"/>
      <c r="IFY363" s="71"/>
      <c r="IFZ363" s="71"/>
      <c r="IGA363" s="71"/>
      <c r="IGB363" s="71"/>
      <c r="IGC363" s="71"/>
      <c r="IGD363" s="71"/>
      <c r="IGE363" s="71"/>
      <c r="IGF363" s="71"/>
      <c r="IGG363" s="71"/>
      <c r="IGH363" s="71"/>
      <c r="IGI363" s="71"/>
      <c r="IGJ363" s="71"/>
      <c r="IGK363" s="71"/>
      <c r="IGL363" s="71"/>
      <c r="IGM363" s="71"/>
      <c r="IGN363" s="71"/>
      <c r="IGO363" s="71"/>
      <c r="IGP363" s="71"/>
      <c r="IGQ363" s="71"/>
      <c r="IGR363" s="71"/>
      <c r="IGS363" s="71"/>
      <c r="IGT363" s="71"/>
      <c r="IGU363" s="71"/>
      <c r="IGV363" s="71"/>
      <c r="IGW363" s="71"/>
      <c r="IGX363" s="71"/>
      <c r="IGY363" s="71"/>
      <c r="IGZ363" s="71"/>
      <c r="IHA363" s="71"/>
      <c r="IHB363" s="71"/>
      <c r="IHC363" s="71"/>
      <c r="IHD363" s="71"/>
      <c r="IHE363" s="71"/>
      <c r="IHF363" s="71"/>
      <c r="IHG363" s="71"/>
      <c r="IHH363" s="71"/>
      <c r="IHI363" s="71"/>
      <c r="IHJ363" s="71"/>
      <c r="IHK363" s="71"/>
      <c r="IHL363" s="71"/>
      <c r="IHM363" s="71"/>
      <c r="IHN363" s="71"/>
      <c r="IHO363" s="71"/>
      <c r="IHP363" s="71"/>
      <c r="IHQ363" s="71"/>
      <c r="IHR363" s="71"/>
      <c r="IHS363" s="71"/>
      <c r="IHT363" s="71"/>
      <c r="IHU363" s="71"/>
      <c r="IHV363" s="71"/>
      <c r="IHW363" s="71"/>
      <c r="IHX363" s="71"/>
      <c r="IHY363" s="71"/>
      <c r="IHZ363" s="71"/>
      <c r="IIA363" s="71"/>
      <c r="IIB363" s="71"/>
      <c r="IIC363" s="71"/>
      <c r="IID363" s="71"/>
      <c r="IIE363" s="71"/>
      <c r="IIF363" s="71"/>
      <c r="IIG363" s="71"/>
      <c r="IIH363" s="71"/>
      <c r="III363" s="71"/>
      <c r="IIJ363" s="71"/>
      <c r="IIK363" s="71"/>
      <c r="IIL363" s="71"/>
      <c r="IIM363" s="71"/>
      <c r="IIN363" s="71"/>
      <c r="IIO363" s="71"/>
      <c r="IIP363" s="71"/>
      <c r="IIQ363" s="71"/>
      <c r="IIR363" s="71"/>
      <c r="IIS363" s="71"/>
      <c r="IIT363" s="71"/>
      <c r="IIU363" s="71"/>
      <c r="IIV363" s="71"/>
      <c r="IIW363" s="71"/>
      <c r="IIX363" s="71"/>
      <c r="IIY363" s="71"/>
      <c r="IIZ363" s="71"/>
      <c r="IJA363" s="71"/>
      <c r="IJB363" s="71"/>
      <c r="IJC363" s="71"/>
      <c r="IJD363" s="71"/>
      <c r="IJE363" s="71"/>
      <c r="IJF363" s="71"/>
      <c r="IJG363" s="71"/>
      <c r="IJH363" s="71"/>
      <c r="IJI363" s="71"/>
      <c r="IJJ363" s="71"/>
      <c r="IJK363" s="71"/>
      <c r="IJL363" s="71"/>
      <c r="IJM363" s="71"/>
      <c r="IJN363" s="71"/>
      <c r="IJO363" s="71"/>
      <c r="IJP363" s="71"/>
      <c r="IJQ363" s="71"/>
      <c r="IJR363" s="71"/>
      <c r="IJS363" s="71"/>
      <c r="IJT363" s="71"/>
      <c r="IJU363" s="71"/>
      <c r="IJV363" s="71"/>
      <c r="IJW363" s="71"/>
      <c r="IJX363" s="71"/>
      <c r="IJY363" s="71"/>
      <c r="IJZ363" s="71"/>
      <c r="IKA363" s="71"/>
      <c r="IKB363" s="71"/>
      <c r="IKC363" s="71"/>
      <c r="IKD363" s="71"/>
      <c r="IKE363" s="71"/>
      <c r="IKF363" s="71"/>
      <c r="IKG363" s="71"/>
      <c r="IKH363" s="71"/>
      <c r="IKI363" s="71"/>
      <c r="IKJ363" s="71"/>
      <c r="IKK363" s="71"/>
      <c r="IKL363" s="71"/>
      <c r="IKM363" s="71"/>
      <c r="IKN363" s="71"/>
      <c r="IKO363" s="71"/>
      <c r="IKP363" s="71"/>
      <c r="IKQ363" s="71"/>
      <c r="IKR363" s="71"/>
      <c r="IKS363" s="71"/>
      <c r="IKT363" s="71"/>
      <c r="IKU363" s="71"/>
      <c r="IKV363" s="71"/>
      <c r="IKW363" s="71"/>
      <c r="IKX363" s="71"/>
      <c r="IKY363" s="71"/>
      <c r="IKZ363" s="71"/>
      <c r="ILA363" s="71"/>
      <c r="ILB363" s="71"/>
      <c r="ILC363" s="71"/>
      <c r="ILD363" s="71"/>
      <c r="ILE363" s="71"/>
      <c r="ILF363" s="71"/>
      <c r="ILG363" s="71"/>
      <c r="ILH363" s="71"/>
      <c r="ILI363" s="71"/>
      <c r="ILJ363" s="71"/>
      <c r="ILK363" s="71"/>
      <c r="ILL363" s="71"/>
      <c r="ILM363" s="71"/>
      <c r="ILN363" s="71"/>
      <c r="ILO363" s="71"/>
      <c r="ILP363" s="71"/>
      <c r="ILQ363" s="71"/>
      <c r="ILR363" s="71"/>
      <c r="ILS363" s="71"/>
      <c r="ILT363" s="71"/>
      <c r="ILU363" s="71"/>
      <c r="ILV363" s="71"/>
      <c r="ILW363" s="71"/>
      <c r="ILX363" s="71"/>
      <c r="ILY363" s="71"/>
      <c r="ILZ363" s="71"/>
      <c r="IMA363" s="71"/>
      <c r="IMB363" s="71"/>
      <c r="IMC363" s="71"/>
      <c r="IMD363" s="71"/>
      <c r="IME363" s="71"/>
      <c r="IMF363" s="71"/>
      <c r="IMG363" s="71"/>
      <c r="IMH363" s="71"/>
      <c r="IMI363" s="71"/>
      <c r="IMJ363" s="71"/>
      <c r="IMK363" s="71"/>
      <c r="IML363" s="71"/>
      <c r="IMM363" s="71"/>
      <c r="IMN363" s="71"/>
      <c r="IMO363" s="71"/>
      <c r="IMP363" s="71"/>
      <c r="IMQ363" s="71"/>
      <c r="IMR363" s="71"/>
      <c r="IMS363" s="71"/>
      <c r="IMT363" s="71"/>
      <c r="IMU363" s="71"/>
      <c r="IMV363" s="71"/>
      <c r="IMW363" s="71"/>
      <c r="IMX363" s="71"/>
      <c r="IMY363" s="71"/>
      <c r="IMZ363" s="71"/>
      <c r="INA363" s="71"/>
      <c r="INB363" s="71"/>
      <c r="INC363" s="71"/>
      <c r="IND363" s="71"/>
      <c r="INE363" s="71"/>
      <c r="INF363" s="71"/>
      <c r="ING363" s="71"/>
      <c r="INH363" s="71"/>
      <c r="INI363" s="71"/>
      <c r="INJ363" s="71"/>
      <c r="INK363" s="71"/>
      <c r="INL363" s="71"/>
      <c r="INM363" s="71"/>
      <c r="INN363" s="71"/>
      <c r="INO363" s="71"/>
      <c r="INP363" s="71"/>
      <c r="INQ363" s="71"/>
      <c r="INR363" s="71"/>
      <c r="INS363" s="71"/>
      <c r="INT363" s="71"/>
      <c r="INU363" s="71"/>
      <c r="INV363" s="71"/>
      <c r="INW363" s="71"/>
      <c r="INX363" s="71"/>
      <c r="INY363" s="71"/>
      <c r="INZ363" s="71"/>
      <c r="IOA363" s="71"/>
      <c r="IOB363" s="71"/>
      <c r="IOC363" s="71"/>
      <c r="IOD363" s="71"/>
      <c r="IOE363" s="71"/>
      <c r="IOF363" s="71"/>
      <c r="IOG363" s="71"/>
      <c r="IOH363" s="71"/>
      <c r="IOI363" s="71"/>
      <c r="IOJ363" s="71"/>
      <c r="IOK363" s="71"/>
      <c r="IOL363" s="71"/>
      <c r="IOM363" s="71"/>
      <c r="ION363" s="71"/>
      <c r="IOO363" s="71"/>
      <c r="IOP363" s="71"/>
      <c r="IOQ363" s="71"/>
      <c r="IOR363" s="71"/>
      <c r="IOS363" s="71"/>
      <c r="IOT363" s="71"/>
      <c r="IOU363" s="71"/>
      <c r="IOV363" s="71"/>
      <c r="IOW363" s="71"/>
      <c r="IOX363" s="71"/>
      <c r="IOY363" s="71"/>
      <c r="IOZ363" s="71"/>
      <c r="IPA363" s="71"/>
      <c r="IPB363" s="71"/>
      <c r="IPC363" s="71"/>
      <c r="IPD363" s="71"/>
      <c r="IPE363" s="71"/>
      <c r="IPF363" s="71"/>
      <c r="IPG363" s="71"/>
      <c r="IPH363" s="71"/>
      <c r="IPI363" s="71"/>
      <c r="IPJ363" s="71"/>
      <c r="IPK363" s="71"/>
      <c r="IPL363" s="71"/>
      <c r="IPM363" s="71"/>
      <c r="IPN363" s="71"/>
      <c r="IPO363" s="71"/>
      <c r="IPP363" s="71"/>
      <c r="IPQ363" s="71"/>
      <c r="IPR363" s="71"/>
      <c r="IPS363" s="71"/>
      <c r="IPT363" s="71"/>
      <c r="IPU363" s="71"/>
      <c r="IPV363" s="71"/>
      <c r="IPW363" s="71"/>
      <c r="IPX363" s="71"/>
      <c r="IPY363" s="71"/>
      <c r="IPZ363" s="71"/>
      <c r="IQA363" s="71"/>
      <c r="IQB363" s="71"/>
      <c r="IQC363" s="71"/>
      <c r="IQD363" s="71"/>
      <c r="IQE363" s="71"/>
      <c r="IQF363" s="71"/>
      <c r="IQG363" s="71"/>
      <c r="IQH363" s="71"/>
      <c r="IQI363" s="71"/>
      <c r="IQJ363" s="71"/>
      <c r="IQK363" s="71"/>
      <c r="IQL363" s="71"/>
      <c r="IQM363" s="71"/>
      <c r="IQN363" s="71"/>
      <c r="IQO363" s="71"/>
      <c r="IQP363" s="71"/>
      <c r="IQQ363" s="71"/>
      <c r="IQR363" s="71"/>
      <c r="IQS363" s="71"/>
      <c r="IQT363" s="71"/>
      <c r="IQU363" s="71"/>
      <c r="IQV363" s="71"/>
      <c r="IQW363" s="71"/>
      <c r="IQX363" s="71"/>
      <c r="IQY363" s="71"/>
      <c r="IQZ363" s="71"/>
      <c r="IRA363" s="71"/>
      <c r="IRB363" s="71"/>
      <c r="IRC363" s="71"/>
      <c r="IRD363" s="71"/>
      <c r="IRE363" s="71"/>
      <c r="IRF363" s="71"/>
      <c r="IRG363" s="71"/>
      <c r="IRH363" s="71"/>
      <c r="IRI363" s="71"/>
      <c r="IRJ363" s="71"/>
      <c r="IRK363" s="71"/>
      <c r="IRL363" s="71"/>
      <c r="IRM363" s="71"/>
      <c r="IRN363" s="71"/>
      <c r="IRO363" s="71"/>
      <c r="IRP363" s="71"/>
      <c r="IRQ363" s="71"/>
      <c r="IRR363" s="71"/>
      <c r="IRS363" s="71"/>
      <c r="IRT363" s="71"/>
      <c r="IRU363" s="71"/>
      <c r="IRV363" s="71"/>
      <c r="IRW363" s="71"/>
      <c r="IRX363" s="71"/>
      <c r="IRY363" s="71"/>
      <c r="IRZ363" s="71"/>
      <c r="ISA363" s="71"/>
      <c r="ISB363" s="71"/>
      <c r="ISC363" s="71"/>
      <c r="ISD363" s="71"/>
      <c r="ISE363" s="71"/>
      <c r="ISF363" s="71"/>
      <c r="ISG363" s="71"/>
      <c r="ISH363" s="71"/>
      <c r="ISI363" s="71"/>
      <c r="ISJ363" s="71"/>
      <c r="ISK363" s="71"/>
      <c r="ISL363" s="71"/>
      <c r="ISM363" s="71"/>
      <c r="ISN363" s="71"/>
      <c r="ISO363" s="71"/>
      <c r="ISP363" s="71"/>
      <c r="ISQ363" s="71"/>
      <c r="ISR363" s="71"/>
      <c r="ISS363" s="71"/>
      <c r="IST363" s="71"/>
      <c r="ISU363" s="71"/>
      <c r="ISV363" s="71"/>
      <c r="ISW363" s="71"/>
      <c r="ISX363" s="71"/>
      <c r="ISY363" s="71"/>
      <c r="ISZ363" s="71"/>
      <c r="ITA363" s="71"/>
      <c r="ITB363" s="71"/>
      <c r="ITC363" s="71"/>
      <c r="ITD363" s="71"/>
      <c r="ITE363" s="71"/>
      <c r="ITF363" s="71"/>
      <c r="ITG363" s="71"/>
      <c r="ITH363" s="71"/>
      <c r="ITI363" s="71"/>
      <c r="ITJ363" s="71"/>
      <c r="ITK363" s="71"/>
      <c r="ITL363" s="71"/>
      <c r="ITM363" s="71"/>
      <c r="ITN363" s="71"/>
      <c r="ITO363" s="71"/>
      <c r="ITP363" s="71"/>
      <c r="ITQ363" s="71"/>
      <c r="ITR363" s="71"/>
      <c r="ITS363" s="71"/>
      <c r="ITT363" s="71"/>
      <c r="ITU363" s="71"/>
      <c r="ITV363" s="71"/>
      <c r="ITW363" s="71"/>
      <c r="ITX363" s="71"/>
      <c r="ITY363" s="71"/>
      <c r="ITZ363" s="71"/>
      <c r="IUA363" s="71"/>
      <c r="IUB363" s="71"/>
      <c r="IUC363" s="71"/>
      <c r="IUD363" s="71"/>
      <c r="IUE363" s="71"/>
      <c r="IUF363" s="71"/>
      <c r="IUG363" s="71"/>
      <c r="IUH363" s="71"/>
      <c r="IUI363" s="71"/>
      <c r="IUJ363" s="71"/>
      <c r="IUK363" s="71"/>
      <c r="IUL363" s="71"/>
      <c r="IUM363" s="71"/>
      <c r="IUN363" s="71"/>
      <c r="IUO363" s="71"/>
      <c r="IUP363" s="71"/>
      <c r="IUQ363" s="71"/>
      <c r="IUR363" s="71"/>
      <c r="IUS363" s="71"/>
      <c r="IUT363" s="71"/>
      <c r="IUU363" s="71"/>
      <c r="IUV363" s="71"/>
      <c r="IUW363" s="71"/>
      <c r="IUX363" s="71"/>
      <c r="IUY363" s="71"/>
      <c r="IUZ363" s="71"/>
      <c r="IVA363" s="71"/>
      <c r="IVB363" s="71"/>
      <c r="IVC363" s="71"/>
      <c r="IVD363" s="71"/>
      <c r="IVE363" s="71"/>
      <c r="IVF363" s="71"/>
      <c r="IVG363" s="71"/>
      <c r="IVH363" s="71"/>
      <c r="IVI363" s="71"/>
      <c r="IVJ363" s="71"/>
      <c r="IVK363" s="71"/>
      <c r="IVL363" s="71"/>
      <c r="IVM363" s="71"/>
      <c r="IVN363" s="71"/>
      <c r="IVO363" s="71"/>
      <c r="IVP363" s="71"/>
      <c r="IVQ363" s="71"/>
      <c r="IVR363" s="71"/>
      <c r="IVS363" s="71"/>
      <c r="IVT363" s="71"/>
      <c r="IVU363" s="71"/>
      <c r="IVV363" s="71"/>
      <c r="IVW363" s="71"/>
      <c r="IVX363" s="71"/>
      <c r="IVY363" s="71"/>
      <c r="IVZ363" s="71"/>
      <c r="IWA363" s="71"/>
      <c r="IWB363" s="71"/>
      <c r="IWC363" s="71"/>
      <c r="IWD363" s="71"/>
      <c r="IWE363" s="71"/>
      <c r="IWF363" s="71"/>
      <c r="IWG363" s="71"/>
      <c r="IWH363" s="71"/>
      <c r="IWI363" s="71"/>
      <c r="IWJ363" s="71"/>
      <c r="IWK363" s="71"/>
      <c r="IWL363" s="71"/>
      <c r="IWM363" s="71"/>
      <c r="IWN363" s="71"/>
      <c r="IWO363" s="71"/>
      <c r="IWP363" s="71"/>
      <c r="IWQ363" s="71"/>
      <c r="IWR363" s="71"/>
      <c r="IWS363" s="71"/>
      <c r="IWT363" s="71"/>
      <c r="IWU363" s="71"/>
      <c r="IWV363" s="71"/>
      <c r="IWW363" s="71"/>
      <c r="IWX363" s="71"/>
      <c r="IWY363" s="71"/>
      <c r="IWZ363" s="71"/>
      <c r="IXA363" s="71"/>
      <c r="IXB363" s="71"/>
      <c r="IXC363" s="71"/>
      <c r="IXD363" s="71"/>
      <c r="IXE363" s="71"/>
      <c r="IXF363" s="71"/>
      <c r="IXG363" s="71"/>
      <c r="IXH363" s="71"/>
      <c r="IXI363" s="71"/>
      <c r="IXJ363" s="71"/>
      <c r="IXK363" s="71"/>
      <c r="IXL363" s="71"/>
      <c r="IXM363" s="71"/>
      <c r="IXN363" s="71"/>
      <c r="IXO363" s="71"/>
      <c r="IXP363" s="71"/>
      <c r="IXQ363" s="71"/>
      <c r="IXR363" s="71"/>
      <c r="IXS363" s="71"/>
      <c r="IXT363" s="71"/>
      <c r="IXU363" s="71"/>
      <c r="IXV363" s="71"/>
      <c r="IXW363" s="71"/>
      <c r="IXX363" s="71"/>
      <c r="IXY363" s="71"/>
      <c r="IXZ363" s="71"/>
      <c r="IYA363" s="71"/>
      <c r="IYB363" s="71"/>
      <c r="IYC363" s="71"/>
      <c r="IYD363" s="71"/>
      <c r="IYE363" s="71"/>
      <c r="IYF363" s="71"/>
      <c r="IYG363" s="71"/>
      <c r="IYH363" s="71"/>
      <c r="IYI363" s="71"/>
      <c r="IYJ363" s="71"/>
      <c r="IYK363" s="71"/>
      <c r="IYL363" s="71"/>
      <c r="IYM363" s="71"/>
      <c r="IYN363" s="71"/>
      <c r="IYO363" s="71"/>
      <c r="IYP363" s="71"/>
      <c r="IYQ363" s="71"/>
      <c r="IYR363" s="71"/>
      <c r="IYS363" s="71"/>
      <c r="IYT363" s="71"/>
      <c r="IYU363" s="71"/>
      <c r="IYV363" s="71"/>
      <c r="IYW363" s="71"/>
      <c r="IYX363" s="71"/>
      <c r="IYY363" s="71"/>
      <c r="IYZ363" s="71"/>
      <c r="IZA363" s="71"/>
      <c r="IZB363" s="71"/>
      <c r="IZC363" s="71"/>
      <c r="IZD363" s="71"/>
      <c r="IZE363" s="71"/>
      <c r="IZF363" s="71"/>
      <c r="IZG363" s="71"/>
      <c r="IZH363" s="71"/>
      <c r="IZI363" s="71"/>
      <c r="IZJ363" s="71"/>
      <c r="IZK363" s="71"/>
      <c r="IZL363" s="71"/>
      <c r="IZM363" s="71"/>
      <c r="IZN363" s="71"/>
      <c r="IZO363" s="71"/>
      <c r="IZP363" s="71"/>
      <c r="IZQ363" s="71"/>
      <c r="IZR363" s="71"/>
      <c r="IZS363" s="71"/>
      <c r="IZT363" s="71"/>
      <c r="IZU363" s="71"/>
      <c r="IZV363" s="71"/>
      <c r="IZW363" s="71"/>
      <c r="IZX363" s="71"/>
      <c r="IZY363" s="71"/>
      <c r="IZZ363" s="71"/>
      <c r="JAA363" s="71"/>
      <c r="JAB363" s="71"/>
      <c r="JAC363" s="71"/>
      <c r="JAD363" s="71"/>
      <c r="JAE363" s="71"/>
      <c r="JAF363" s="71"/>
      <c r="JAG363" s="71"/>
      <c r="JAH363" s="71"/>
      <c r="JAI363" s="71"/>
      <c r="JAJ363" s="71"/>
      <c r="JAK363" s="71"/>
      <c r="JAL363" s="71"/>
      <c r="JAM363" s="71"/>
      <c r="JAN363" s="71"/>
      <c r="JAO363" s="71"/>
      <c r="JAP363" s="71"/>
      <c r="JAQ363" s="71"/>
      <c r="JAR363" s="71"/>
      <c r="JAS363" s="71"/>
      <c r="JAT363" s="71"/>
      <c r="JAU363" s="71"/>
      <c r="JAV363" s="71"/>
      <c r="JAW363" s="71"/>
      <c r="JAX363" s="71"/>
      <c r="JAY363" s="71"/>
      <c r="JAZ363" s="71"/>
      <c r="JBA363" s="71"/>
      <c r="JBB363" s="71"/>
      <c r="JBC363" s="71"/>
      <c r="JBD363" s="71"/>
      <c r="JBE363" s="71"/>
      <c r="JBF363" s="71"/>
      <c r="JBG363" s="71"/>
      <c r="JBH363" s="71"/>
      <c r="JBI363" s="71"/>
      <c r="JBJ363" s="71"/>
      <c r="JBK363" s="71"/>
      <c r="JBL363" s="71"/>
      <c r="JBM363" s="71"/>
      <c r="JBN363" s="71"/>
      <c r="JBO363" s="71"/>
      <c r="JBP363" s="71"/>
      <c r="JBQ363" s="71"/>
      <c r="JBR363" s="71"/>
      <c r="JBS363" s="71"/>
      <c r="JBT363" s="71"/>
      <c r="JBU363" s="71"/>
      <c r="JBV363" s="71"/>
      <c r="JBW363" s="71"/>
      <c r="JBX363" s="71"/>
      <c r="JBY363" s="71"/>
      <c r="JBZ363" s="71"/>
      <c r="JCA363" s="71"/>
      <c r="JCB363" s="71"/>
      <c r="JCC363" s="71"/>
      <c r="JCD363" s="71"/>
      <c r="JCE363" s="71"/>
      <c r="JCF363" s="71"/>
      <c r="JCG363" s="71"/>
      <c r="JCH363" s="71"/>
      <c r="JCI363" s="71"/>
      <c r="JCJ363" s="71"/>
      <c r="JCK363" s="71"/>
      <c r="JCL363" s="71"/>
      <c r="JCM363" s="71"/>
      <c r="JCN363" s="71"/>
      <c r="JCO363" s="71"/>
      <c r="JCP363" s="71"/>
      <c r="JCQ363" s="71"/>
      <c r="JCR363" s="71"/>
      <c r="JCS363" s="71"/>
      <c r="JCT363" s="71"/>
      <c r="JCU363" s="71"/>
      <c r="JCV363" s="71"/>
      <c r="JCW363" s="71"/>
      <c r="JCX363" s="71"/>
      <c r="JCY363" s="71"/>
      <c r="JCZ363" s="71"/>
      <c r="JDA363" s="71"/>
      <c r="JDB363" s="71"/>
      <c r="JDC363" s="71"/>
      <c r="JDD363" s="71"/>
      <c r="JDE363" s="71"/>
      <c r="JDF363" s="71"/>
      <c r="JDG363" s="71"/>
      <c r="JDH363" s="71"/>
      <c r="JDI363" s="71"/>
      <c r="JDJ363" s="71"/>
      <c r="JDK363" s="71"/>
      <c r="JDL363" s="71"/>
      <c r="JDM363" s="71"/>
      <c r="JDN363" s="71"/>
      <c r="JDO363" s="71"/>
      <c r="JDP363" s="71"/>
      <c r="JDQ363" s="71"/>
      <c r="JDR363" s="71"/>
      <c r="JDS363" s="71"/>
      <c r="JDT363" s="71"/>
      <c r="JDU363" s="71"/>
      <c r="JDV363" s="71"/>
      <c r="JDW363" s="71"/>
      <c r="JDX363" s="71"/>
      <c r="JDY363" s="71"/>
      <c r="JDZ363" s="71"/>
      <c r="JEA363" s="71"/>
      <c r="JEB363" s="71"/>
      <c r="JEC363" s="71"/>
      <c r="JED363" s="71"/>
      <c r="JEE363" s="71"/>
      <c r="JEF363" s="71"/>
      <c r="JEG363" s="71"/>
      <c r="JEH363" s="71"/>
      <c r="JEI363" s="71"/>
      <c r="JEJ363" s="71"/>
      <c r="JEK363" s="71"/>
      <c r="JEL363" s="71"/>
      <c r="JEM363" s="71"/>
      <c r="JEN363" s="71"/>
      <c r="JEO363" s="71"/>
      <c r="JEP363" s="71"/>
      <c r="JEQ363" s="71"/>
      <c r="JER363" s="71"/>
      <c r="JES363" s="71"/>
      <c r="JET363" s="71"/>
      <c r="JEU363" s="71"/>
      <c r="JEV363" s="71"/>
      <c r="JEW363" s="71"/>
      <c r="JEX363" s="71"/>
      <c r="JEY363" s="71"/>
      <c r="JEZ363" s="71"/>
      <c r="JFA363" s="71"/>
      <c r="JFB363" s="71"/>
      <c r="JFC363" s="71"/>
      <c r="JFD363" s="71"/>
      <c r="JFE363" s="71"/>
      <c r="JFF363" s="71"/>
      <c r="JFG363" s="71"/>
      <c r="JFH363" s="71"/>
      <c r="JFI363" s="71"/>
      <c r="JFJ363" s="71"/>
      <c r="JFK363" s="71"/>
      <c r="JFL363" s="71"/>
      <c r="JFM363" s="71"/>
      <c r="JFN363" s="71"/>
      <c r="JFO363" s="71"/>
      <c r="JFP363" s="71"/>
      <c r="JFQ363" s="71"/>
      <c r="JFR363" s="71"/>
      <c r="JFS363" s="71"/>
      <c r="JFT363" s="71"/>
      <c r="JFU363" s="71"/>
      <c r="JFV363" s="71"/>
      <c r="JFW363" s="71"/>
      <c r="JFX363" s="71"/>
      <c r="JFY363" s="71"/>
      <c r="JFZ363" s="71"/>
      <c r="JGA363" s="71"/>
      <c r="JGB363" s="71"/>
      <c r="JGC363" s="71"/>
      <c r="JGD363" s="71"/>
      <c r="JGE363" s="71"/>
      <c r="JGF363" s="71"/>
      <c r="JGG363" s="71"/>
      <c r="JGH363" s="71"/>
      <c r="JGI363" s="71"/>
      <c r="JGJ363" s="71"/>
      <c r="JGK363" s="71"/>
      <c r="JGL363" s="71"/>
      <c r="JGM363" s="71"/>
      <c r="JGN363" s="71"/>
      <c r="JGO363" s="71"/>
      <c r="JGP363" s="71"/>
      <c r="JGQ363" s="71"/>
      <c r="JGR363" s="71"/>
      <c r="JGS363" s="71"/>
      <c r="JGT363" s="71"/>
      <c r="JGU363" s="71"/>
      <c r="JGV363" s="71"/>
      <c r="JGW363" s="71"/>
      <c r="JGX363" s="71"/>
      <c r="JGY363" s="71"/>
      <c r="JGZ363" s="71"/>
      <c r="JHA363" s="71"/>
      <c r="JHB363" s="71"/>
      <c r="JHC363" s="71"/>
      <c r="JHD363" s="71"/>
      <c r="JHE363" s="71"/>
      <c r="JHF363" s="71"/>
      <c r="JHG363" s="71"/>
      <c r="JHH363" s="71"/>
      <c r="JHI363" s="71"/>
      <c r="JHJ363" s="71"/>
      <c r="JHK363" s="71"/>
      <c r="JHL363" s="71"/>
      <c r="JHM363" s="71"/>
      <c r="JHN363" s="71"/>
      <c r="JHO363" s="71"/>
      <c r="JHP363" s="71"/>
      <c r="JHQ363" s="71"/>
      <c r="JHR363" s="71"/>
      <c r="JHS363" s="71"/>
      <c r="JHT363" s="71"/>
      <c r="JHU363" s="71"/>
      <c r="JHV363" s="71"/>
      <c r="JHW363" s="71"/>
      <c r="JHX363" s="71"/>
      <c r="JHY363" s="71"/>
      <c r="JHZ363" s="71"/>
      <c r="JIA363" s="71"/>
      <c r="JIB363" s="71"/>
      <c r="JIC363" s="71"/>
      <c r="JID363" s="71"/>
      <c r="JIE363" s="71"/>
      <c r="JIF363" s="71"/>
      <c r="JIG363" s="71"/>
      <c r="JIH363" s="71"/>
      <c r="JII363" s="71"/>
      <c r="JIJ363" s="71"/>
      <c r="JIK363" s="71"/>
      <c r="JIL363" s="71"/>
      <c r="JIM363" s="71"/>
      <c r="JIN363" s="71"/>
      <c r="JIO363" s="71"/>
      <c r="JIP363" s="71"/>
      <c r="JIQ363" s="71"/>
      <c r="JIR363" s="71"/>
      <c r="JIS363" s="71"/>
      <c r="JIT363" s="71"/>
      <c r="JIU363" s="71"/>
      <c r="JIV363" s="71"/>
      <c r="JIW363" s="71"/>
      <c r="JIX363" s="71"/>
      <c r="JIY363" s="71"/>
      <c r="JIZ363" s="71"/>
      <c r="JJA363" s="71"/>
      <c r="JJB363" s="71"/>
      <c r="JJC363" s="71"/>
      <c r="JJD363" s="71"/>
      <c r="JJE363" s="71"/>
      <c r="JJF363" s="71"/>
      <c r="JJG363" s="71"/>
      <c r="JJH363" s="71"/>
      <c r="JJI363" s="71"/>
      <c r="JJJ363" s="71"/>
      <c r="JJK363" s="71"/>
      <c r="JJL363" s="71"/>
      <c r="JJM363" s="71"/>
      <c r="JJN363" s="71"/>
      <c r="JJO363" s="71"/>
      <c r="JJP363" s="71"/>
      <c r="JJQ363" s="71"/>
      <c r="JJR363" s="71"/>
      <c r="JJS363" s="71"/>
      <c r="JJT363" s="71"/>
      <c r="JJU363" s="71"/>
      <c r="JJV363" s="71"/>
      <c r="JJW363" s="71"/>
      <c r="JJX363" s="71"/>
      <c r="JJY363" s="71"/>
      <c r="JJZ363" s="71"/>
      <c r="JKA363" s="71"/>
      <c r="JKB363" s="71"/>
      <c r="JKC363" s="71"/>
      <c r="JKD363" s="71"/>
      <c r="JKE363" s="71"/>
      <c r="JKF363" s="71"/>
      <c r="JKG363" s="71"/>
      <c r="JKH363" s="71"/>
      <c r="JKI363" s="71"/>
      <c r="JKJ363" s="71"/>
      <c r="JKK363" s="71"/>
      <c r="JKL363" s="71"/>
      <c r="JKM363" s="71"/>
      <c r="JKN363" s="71"/>
      <c r="JKO363" s="71"/>
      <c r="JKP363" s="71"/>
      <c r="JKQ363" s="71"/>
      <c r="JKR363" s="71"/>
      <c r="JKS363" s="71"/>
      <c r="JKT363" s="71"/>
      <c r="JKU363" s="71"/>
      <c r="JKV363" s="71"/>
      <c r="JKW363" s="71"/>
      <c r="JKX363" s="71"/>
      <c r="JKY363" s="71"/>
      <c r="JKZ363" s="71"/>
      <c r="JLA363" s="71"/>
      <c r="JLB363" s="71"/>
      <c r="JLC363" s="71"/>
      <c r="JLD363" s="71"/>
      <c r="JLE363" s="71"/>
      <c r="JLF363" s="71"/>
      <c r="JLG363" s="71"/>
      <c r="JLH363" s="71"/>
      <c r="JLI363" s="71"/>
      <c r="JLJ363" s="71"/>
      <c r="JLK363" s="71"/>
      <c r="JLL363" s="71"/>
      <c r="JLM363" s="71"/>
      <c r="JLN363" s="71"/>
      <c r="JLO363" s="71"/>
      <c r="JLP363" s="71"/>
      <c r="JLQ363" s="71"/>
      <c r="JLR363" s="71"/>
      <c r="JLS363" s="71"/>
      <c r="JLT363" s="71"/>
      <c r="JLU363" s="71"/>
      <c r="JLV363" s="71"/>
      <c r="JLW363" s="71"/>
      <c r="JLX363" s="71"/>
      <c r="JLY363" s="71"/>
      <c r="JLZ363" s="71"/>
      <c r="JMA363" s="71"/>
      <c r="JMB363" s="71"/>
      <c r="JMC363" s="71"/>
      <c r="JMD363" s="71"/>
      <c r="JME363" s="71"/>
      <c r="JMF363" s="71"/>
      <c r="JMG363" s="71"/>
      <c r="JMH363" s="71"/>
      <c r="JMI363" s="71"/>
      <c r="JMJ363" s="71"/>
      <c r="JMK363" s="71"/>
      <c r="JML363" s="71"/>
      <c r="JMM363" s="71"/>
      <c r="JMN363" s="71"/>
      <c r="JMO363" s="71"/>
      <c r="JMP363" s="71"/>
      <c r="JMQ363" s="71"/>
      <c r="JMR363" s="71"/>
      <c r="JMS363" s="71"/>
      <c r="JMT363" s="71"/>
      <c r="JMU363" s="71"/>
      <c r="JMV363" s="71"/>
      <c r="JMW363" s="71"/>
      <c r="JMX363" s="71"/>
      <c r="JMY363" s="71"/>
      <c r="JMZ363" s="71"/>
      <c r="JNA363" s="71"/>
      <c r="JNB363" s="71"/>
      <c r="JNC363" s="71"/>
      <c r="JND363" s="71"/>
      <c r="JNE363" s="71"/>
      <c r="JNF363" s="71"/>
      <c r="JNG363" s="71"/>
      <c r="JNH363" s="71"/>
      <c r="JNI363" s="71"/>
      <c r="JNJ363" s="71"/>
      <c r="JNK363" s="71"/>
      <c r="JNL363" s="71"/>
      <c r="JNM363" s="71"/>
      <c r="JNN363" s="71"/>
      <c r="JNO363" s="71"/>
      <c r="JNP363" s="71"/>
      <c r="JNQ363" s="71"/>
      <c r="JNR363" s="71"/>
      <c r="JNS363" s="71"/>
      <c r="JNT363" s="71"/>
      <c r="JNU363" s="71"/>
      <c r="JNV363" s="71"/>
      <c r="JNW363" s="71"/>
      <c r="JNX363" s="71"/>
      <c r="JNY363" s="71"/>
      <c r="JNZ363" s="71"/>
      <c r="JOA363" s="71"/>
      <c r="JOB363" s="71"/>
      <c r="JOC363" s="71"/>
      <c r="JOD363" s="71"/>
      <c r="JOE363" s="71"/>
      <c r="JOF363" s="71"/>
      <c r="JOG363" s="71"/>
      <c r="JOH363" s="71"/>
      <c r="JOI363" s="71"/>
      <c r="JOJ363" s="71"/>
      <c r="JOK363" s="71"/>
      <c r="JOL363" s="71"/>
      <c r="JOM363" s="71"/>
      <c r="JON363" s="71"/>
      <c r="JOO363" s="71"/>
      <c r="JOP363" s="71"/>
      <c r="JOQ363" s="71"/>
      <c r="JOR363" s="71"/>
      <c r="JOS363" s="71"/>
      <c r="JOT363" s="71"/>
      <c r="JOU363" s="71"/>
      <c r="JOV363" s="71"/>
      <c r="JOW363" s="71"/>
      <c r="JOX363" s="71"/>
      <c r="JOY363" s="71"/>
      <c r="JOZ363" s="71"/>
      <c r="JPA363" s="71"/>
      <c r="JPB363" s="71"/>
      <c r="JPC363" s="71"/>
      <c r="JPD363" s="71"/>
      <c r="JPE363" s="71"/>
      <c r="JPF363" s="71"/>
      <c r="JPG363" s="71"/>
      <c r="JPH363" s="71"/>
      <c r="JPI363" s="71"/>
      <c r="JPJ363" s="71"/>
      <c r="JPK363" s="71"/>
      <c r="JPL363" s="71"/>
      <c r="JPM363" s="71"/>
      <c r="JPN363" s="71"/>
      <c r="JPO363" s="71"/>
      <c r="JPP363" s="71"/>
      <c r="JPQ363" s="71"/>
      <c r="JPR363" s="71"/>
      <c r="JPS363" s="71"/>
      <c r="JPT363" s="71"/>
      <c r="JPU363" s="71"/>
      <c r="JPV363" s="71"/>
      <c r="JPW363" s="71"/>
      <c r="JPX363" s="71"/>
      <c r="JPY363" s="71"/>
      <c r="JPZ363" s="71"/>
      <c r="JQA363" s="71"/>
      <c r="JQB363" s="71"/>
      <c r="JQC363" s="71"/>
      <c r="JQD363" s="71"/>
      <c r="JQE363" s="71"/>
      <c r="JQF363" s="71"/>
      <c r="JQG363" s="71"/>
      <c r="JQH363" s="71"/>
      <c r="JQI363" s="71"/>
      <c r="JQJ363" s="71"/>
      <c r="JQK363" s="71"/>
      <c r="JQL363" s="71"/>
      <c r="JQM363" s="71"/>
      <c r="JQN363" s="71"/>
      <c r="JQO363" s="71"/>
      <c r="JQP363" s="71"/>
      <c r="JQQ363" s="71"/>
      <c r="JQR363" s="71"/>
      <c r="JQS363" s="71"/>
      <c r="JQT363" s="71"/>
      <c r="JQU363" s="71"/>
      <c r="JQV363" s="71"/>
      <c r="JQW363" s="71"/>
      <c r="JQX363" s="71"/>
      <c r="JQY363" s="71"/>
      <c r="JQZ363" s="71"/>
      <c r="JRA363" s="71"/>
      <c r="JRB363" s="71"/>
      <c r="JRC363" s="71"/>
      <c r="JRD363" s="71"/>
      <c r="JRE363" s="71"/>
      <c r="JRF363" s="71"/>
      <c r="JRG363" s="71"/>
      <c r="JRH363" s="71"/>
      <c r="JRI363" s="71"/>
      <c r="JRJ363" s="71"/>
      <c r="JRK363" s="71"/>
      <c r="JRL363" s="71"/>
      <c r="JRM363" s="71"/>
      <c r="JRN363" s="71"/>
      <c r="JRO363" s="71"/>
      <c r="JRP363" s="71"/>
      <c r="JRQ363" s="71"/>
      <c r="JRR363" s="71"/>
      <c r="JRS363" s="71"/>
      <c r="JRT363" s="71"/>
      <c r="JRU363" s="71"/>
      <c r="JRV363" s="71"/>
      <c r="JRW363" s="71"/>
      <c r="JRX363" s="71"/>
      <c r="JRY363" s="71"/>
      <c r="JRZ363" s="71"/>
      <c r="JSA363" s="71"/>
      <c r="JSB363" s="71"/>
      <c r="JSC363" s="71"/>
      <c r="JSD363" s="71"/>
      <c r="JSE363" s="71"/>
      <c r="JSF363" s="71"/>
      <c r="JSG363" s="71"/>
      <c r="JSH363" s="71"/>
      <c r="JSI363" s="71"/>
      <c r="JSJ363" s="71"/>
      <c r="JSK363" s="71"/>
      <c r="JSL363" s="71"/>
      <c r="JSM363" s="71"/>
      <c r="JSN363" s="71"/>
      <c r="JSO363" s="71"/>
      <c r="JSP363" s="71"/>
      <c r="JSQ363" s="71"/>
      <c r="JSR363" s="71"/>
      <c r="JSS363" s="71"/>
      <c r="JST363" s="71"/>
      <c r="JSU363" s="71"/>
      <c r="JSV363" s="71"/>
      <c r="JSW363" s="71"/>
      <c r="JSX363" s="71"/>
      <c r="JSY363" s="71"/>
      <c r="JSZ363" s="71"/>
      <c r="JTA363" s="71"/>
      <c r="JTB363" s="71"/>
      <c r="JTC363" s="71"/>
      <c r="JTD363" s="71"/>
      <c r="JTE363" s="71"/>
      <c r="JTF363" s="71"/>
      <c r="JTG363" s="71"/>
      <c r="JTH363" s="71"/>
      <c r="JTI363" s="71"/>
      <c r="JTJ363" s="71"/>
      <c r="JTK363" s="71"/>
      <c r="JTL363" s="71"/>
      <c r="JTM363" s="71"/>
      <c r="JTN363" s="71"/>
      <c r="JTO363" s="71"/>
      <c r="JTP363" s="71"/>
      <c r="JTQ363" s="71"/>
      <c r="JTR363" s="71"/>
      <c r="JTS363" s="71"/>
      <c r="JTT363" s="71"/>
      <c r="JTU363" s="71"/>
      <c r="JTV363" s="71"/>
      <c r="JTW363" s="71"/>
      <c r="JTX363" s="71"/>
      <c r="JTY363" s="71"/>
      <c r="JTZ363" s="71"/>
      <c r="JUA363" s="71"/>
      <c r="JUB363" s="71"/>
      <c r="JUC363" s="71"/>
      <c r="JUD363" s="71"/>
      <c r="JUE363" s="71"/>
      <c r="JUF363" s="71"/>
      <c r="JUG363" s="71"/>
      <c r="JUH363" s="71"/>
      <c r="JUI363" s="71"/>
      <c r="JUJ363" s="71"/>
      <c r="JUK363" s="71"/>
      <c r="JUL363" s="71"/>
      <c r="JUM363" s="71"/>
      <c r="JUN363" s="71"/>
      <c r="JUO363" s="71"/>
      <c r="JUP363" s="71"/>
      <c r="JUQ363" s="71"/>
      <c r="JUR363" s="71"/>
      <c r="JUS363" s="71"/>
      <c r="JUT363" s="71"/>
      <c r="JUU363" s="71"/>
      <c r="JUV363" s="71"/>
      <c r="JUW363" s="71"/>
      <c r="JUX363" s="71"/>
      <c r="JUY363" s="71"/>
      <c r="JUZ363" s="71"/>
      <c r="JVA363" s="71"/>
      <c r="JVB363" s="71"/>
      <c r="JVC363" s="71"/>
      <c r="JVD363" s="71"/>
      <c r="JVE363" s="71"/>
      <c r="JVF363" s="71"/>
      <c r="JVG363" s="71"/>
      <c r="JVH363" s="71"/>
      <c r="JVI363" s="71"/>
      <c r="JVJ363" s="71"/>
      <c r="JVK363" s="71"/>
      <c r="JVL363" s="71"/>
      <c r="JVM363" s="71"/>
      <c r="JVN363" s="71"/>
      <c r="JVO363" s="71"/>
      <c r="JVP363" s="71"/>
      <c r="JVQ363" s="71"/>
      <c r="JVR363" s="71"/>
      <c r="JVS363" s="71"/>
      <c r="JVT363" s="71"/>
      <c r="JVU363" s="71"/>
      <c r="JVV363" s="71"/>
      <c r="JVW363" s="71"/>
      <c r="JVX363" s="71"/>
      <c r="JVY363" s="71"/>
      <c r="JVZ363" s="71"/>
      <c r="JWA363" s="71"/>
      <c r="JWB363" s="71"/>
      <c r="JWC363" s="71"/>
      <c r="JWD363" s="71"/>
      <c r="JWE363" s="71"/>
      <c r="JWF363" s="71"/>
      <c r="JWG363" s="71"/>
      <c r="JWH363" s="71"/>
      <c r="JWI363" s="71"/>
      <c r="JWJ363" s="71"/>
      <c r="JWK363" s="71"/>
      <c r="JWL363" s="71"/>
      <c r="JWM363" s="71"/>
      <c r="JWN363" s="71"/>
      <c r="JWO363" s="71"/>
      <c r="JWP363" s="71"/>
      <c r="JWQ363" s="71"/>
      <c r="JWR363" s="71"/>
      <c r="JWS363" s="71"/>
      <c r="JWT363" s="71"/>
      <c r="JWU363" s="71"/>
      <c r="JWV363" s="71"/>
      <c r="JWW363" s="71"/>
      <c r="JWX363" s="71"/>
      <c r="JWY363" s="71"/>
      <c r="JWZ363" s="71"/>
      <c r="JXA363" s="71"/>
      <c r="JXB363" s="71"/>
      <c r="JXC363" s="71"/>
      <c r="JXD363" s="71"/>
      <c r="JXE363" s="71"/>
      <c r="JXF363" s="71"/>
      <c r="JXG363" s="71"/>
      <c r="JXH363" s="71"/>
      <c r="JXI363" s="71"/>
      <c r="JXJ363" s="71"/>
      <c r="JXK363" s="71"/>
      <c r="JXL363" s="71"/>
      <c r="JXM363" s="71"/>
      <c r="JXN363" s="71"/>
      <c r="JXO363" s="71"/>
      <c r="JXP363" s="71"/>
      <c r="JXQ363" s="71"/>
      <c r="JXR363" s="71"/>
      <c r="JXS363" s="71"/>
      <c r="JXT363" s="71"/>
      <c r="JXU363" s="71"/>
      <c r="JXV363" s="71"/>
      <c r="JXW363" s="71"/>
      <c r="JXX363" s="71"/>
      <c r="JXY363" s="71"/>
      <c r="JXZ363" s="71"/>
      <c r="JYA363" s="71"/>
      <c r="JYB363" s="71"/>
      <c r="JYC363" s="71"/>
      <c r="JYD363" s="71"/>
      <c r="JYE363" s="71"/>
      <c r="JYF363" s="71"/>
      <c r="JYG363" s="71"/>
      <c r="JYH363" s="71"/>
      <c r="JYI363" s="71"/>
      <c r="JYJ363" s="71"/>
      <c r="JYK363" s="71"/>
      <c r="JYL363" s="71"/>
      <c r="JYM363" s="71"/>
      <c r="JYN363" s="71"/>
      <c r="JYO363" s="71"/>
      <c r="JYP363" s="71"/>
      <c r="JYQ363" s="71"/>
      <c r="JYR363" s="71"/>
      <c r="JYS363" s="71"/>
      <c r="JYT363" s="71"/>
      <c r="JYU363" s="71"/>
      <c r="JYV363" s="71"/>
      <c r="JYW363" s="71"/>
      <c r="JYX363" s="71"/>
      <c r="JYY363" s="71"/>
      <c r="JYZ363" s="71"/>
      <c r="JZA363" s="71"/>
      <c r="JZB363" s="71"/>
      <c r="JZC363" s="71"/>
      <c r="JZD363" s="71"/>
      <c r="JZE363" s="71"/>
      <c r="JZF363" s="71"/>
      <c r="JZG363" s="71"/>
      <c r="JZH363" s="71"/>
      <c r="JZI363" s="71"/>
      <c r="JZJ363" s="71"/>
      <c r="JZK363" s="71"/>
      <c r="JZL363" s="71"/>
      <c r="JZM363" s="71"/>
      <c r="JZN363" s="71"/>
      <c r="JZO363" s="71"/>
      <c r="JZP363" s="71"/>
      <c r="JZQ363" s="71"/>
      <c r="JZR363" s="71"/>
      <c r="JZS363" s="71"/>
      <c r="JZT363" s="71"/>
      <c r="JZU363" s="71"/>
      <c r="JZV363" s="71"/>
      <c r="JZW363" s="71"/>
      <c r="JZX363" s="71"/>
      <c r="JZY363" s="71"/>
      <c r="JZZ363" s="71"/>
      <c r="KAA363" s="71"/>
      <c r="KAB363" s="71"/>
      <c r="KAC363" s="71"/>
      <c r="KAD363" s="71"/>
      <c r="KAE363" s="71"/>
      <c r="KAF363" s="71"/>
      <c r="KAG363" s="71"/>
      <c r="KAH363" s="71"/>
      <c r="KAI363" s="71"/>
      <c r="KAJ363" s="71"/>
      <c r="KAK363" s="71"/>
      <c r="KAL363" s="71"/>
      <c r="KAM363" s="71"/>
      <c r="KAN363" s="71"/>
      <c r="KAO363" s="71"/>
      <c r="KAP363" s="71"/>
      <c r="KAQ363" s="71"/>
      <c r="KAR363" s="71"/>
      <c r="KAS363" s="71"/>
      <c r="KAT363" s="71"/>
      <c r="KAU363" s="71"/>
      <c r="KAV363" s="71"/>
      <c r="KAW363" s="71"/>
      <c r="KAX363" s="71"/>
      <c r="KAY363" s="71"/>
      <c r="KAZ363" s="71"/>
      <c r="KBA363" s="71"/>
      <c r="KBB363" s="71"/>
      <c r="KBC363" s="71"/>
      <c r="KBD363" s="71"/>
      <c r="KBE363" s="71"/>
      <c r="KBF363" s="71"/>
      <c r="KBG363" s="71"/>
      <c r="KBH363" s="71"/>
      <c r="KBI363" s="71"/>
      <c r="KBJ363" s="71"/>
      <c r="KBK363" s="71"/>
      <c r="KBL363" s="71"/>
      <c r="KBM363" s="71"/>
      <c r="KBN363" s="71"/>
      <c r="KBO363" s="71"/>
      <c r="KBP363" s="71"/>
      <c r="KBQ363" s="71"/>
      <c r="KBR363" s="71"/>
      <c r="KBS363" s="71"/>
      <c r="KBT363" s="71"/>
      <c r="KBU363" s="71"/>
      <c r="KBV363" s="71"/>
      <c r="KBW363" s="71"/>
      <c r="KBX363" s="71"/>
      <c r="KBY363" s="71"/>
      <c r="KBZ363" s="71"/>
      <c r="KCA363" s="71"/>
      <c r="KCB363" s="71"/>
      <c r="KCC363" s="71"/>
      <c r="KCD363" s="71"/>
      <c r="KCE363" s="71"/>
      <c r="KCF363" s="71"/>
      <c r="KCG363" s="71"/>
      <c r="KCH363" s="71"/>
      <c r="KCI363" s="71"/>
      <c r="KCJ363" s="71"/>
      <c r="KCK363" s="71"/>
      <c r="KCL363" s="71"/>
      <c r="KCM363" s="71"/>
      <c r="KCN363" s="71"/>
      <c r="KCO363" s="71"/>
      <c r="KCP363" s="71"/>
      <c r="KCQ363" s="71"/>
      <c r="KCR363" s="71"/>
      <c r="KCS363" s="71"/>
      <c r="KCT363" s="71"/>
      <c r="KCU363" s="71"/>
      <c r="KCV363" s="71"/>
      <c r="KCW363" s="71"/>
      <c r="KCX363" s="71"/>
      <c r="KCY363" s="71"/>
      <c r="KCZ363" s="71"/>
      <c r="KDA363" s="71"/>
      <c r="KDB363" s="71"/>
      <c r="KDC363" s="71"/>
      <c r="KDD363" s="71"/>
      <c r="KDE363" s="71"/>
      <c r="KDF363" s="71"/>
      <c r="KDG363" s="71"/>
      <c r="KDH363" s="71"/>
      <c r="KDI363" s="71"/>
      <c r="KDJ363" s="71"/>
      <c r="KDK363" s="71"/>
      <c r="KDL363" s="71"/>
      <c r="KDM363" s="71"/>
      <c r="KDN363" s="71"/>
      <c r="KDO363" s="71"/>
      <c r="KDP363" s="71"/>
      <c r="KDQ363" s="71"/>
      <c r="KDR363" s="71"/>
      <c r="KDS363" s="71"/>
      <c r="KDT363" s="71"/>
      <c r="KDU363" s="71"/>
      <c r="KDV363" s="71"/>
      <c r="KDW363" s="71"/>
      <c r="KDX363" s="71"/>
      <c r="KDY363" s="71"/>
      <c r="KDZ363" s="71"/>
      <c r="KEA363" s="71"/>
      <c r="KEB363" s="71"/>
      <c r="KEC363" s="71"/>
      <c r="KED363" s="71"/>
      <c r="KEE363" s="71"/>
      <c r="KEF363" s="71"/>
      <c r="KEG363" s="71"/>
      <c r="KEH363" s="71"/>
      <c r="KEI363" s="71"/>
      <c r="KEJ363" s="71"/>
      <c r="KEK363" s="71"/>
      <c r="KEL363" s="71"/>
      <c r="KEM363" s="71"/>
      <c r="KEN363" s="71"/>
      <c r="KEO363" s="71"/>
      <c r="KEP363" s="71"/>
      <c r="KEQ363" s="71"/>
      <c r="KER363" s="71"/>
      <c r="KES363" s="71"/>
      <c r="KET363" s="71"/>
      <c r="KEU363" s="71"/>
      <c r="KEV363" s="71"/>
      <c r="KEW363" s="71"/>
      <c r="KEX363" s="71"/>
      <c r="KEY363" s="71"/>
      <c r="KEZ363" s="71"/>
      <c r="KFA363" s="71"/>
      <c r="KFB363" s="71"/>
      <c r="KFC363" s="71"/>
      <c r="KFD363" s="71"/>
      <c r="KFE363" s="71"/>
      <c r="KFF363" s="71"/>
      <c r="KFG363" s="71"/>
      <c r="KFH363" s="71"/>
      <c r="KFI363" s="71"/>
      <c r="KFJ363" s="71"/>
      <c r="KFK363" s="71"/>
      <c r="KFL363" s="71"/>
      <c r="KFM363" s="71"/>
      <c r="KFN363" s="71"/>
      <c r="KFO363" s="71"/>
      <c r="KFP363" s="71"/>
      <c r="KFQ363" s="71"/>
      <c r="KFR363" s="71"/>
      <c r="KFS363" s="71"/>
      <c r="KFT363" s="71"/>
      <c r="KFU363" s="71"/>
      <c r="KFV363" s="71"/>
      <c r="KFW363" s="71"/>
      <c r="KFX363" s="71"/>
      <c r="KFY363" s="71"/>
      <c r="KFZ363" s="71"/>
      <c r="KGA363" s="71"/>
      <c r="KGB363" s="71"/>
      <c r="KGC363" s="71"/>
      <c r="KGD363" s="71"/>
      <c r="KGE363" s="71"/>
      <c r="KGF363" s="71"/>
      <c r="KGG363" s="71"/>
      <c r="KGH363" s="71"/>
      <c r="KGI363" s="71"/>
      <c r="KGJ363" s="71"/>
      <c r="KGK363" s="71"/>
      <c r="KGL363" s="71"/>
      <c r="KGM363" s="71"/>
      <c r="KGN363" s="71"/>
      <c r="KGO363" s="71"/>
      <c r="KGP363" s="71"/>
      <c r="KGQ363" s="71"/>
      <c r="KGR363" s="71"/>
      <c r="KGS363" s="71"/>
      <c r="KGT363" s="71"/>
      <c r="KGU363" s="71"/>
      <c r="KGV363" s="71"/>
      <c r="KGW363" s="71"/>
      <c r="KGX363" s="71"/>
      <c r="KGY363" s="71"/>
      <c r="KGZ363" s="71"/>
      <c r="KHA363" s="71"/>
      <c r="KHB363" s="71"/>
      <c r="KHC363" s="71"/>
      <c r="KHD363" s="71"/>
      <c r="KHE363" s="71"/>
      <c r="KHF363" s="71"/>
      <c r="KHG363" s="71"/>
      <c r="KHH363" s="71"/>
      <c r="KHI363" s="71"/>
      <c r="KHJ363" s="71"/>
      <c r="KHK363" s="71"/>
      <c r="KHL363" s="71"/>
      <c r="KHM363" s="71"/>
      <c r="KHN363" s="71"/>
      <c r="KHO363" s="71"/>
      <c r="KHP363" s="71"/>
      <c r="KHQ363" s="71"/>
      <c r="KHR363" s="71"/>
      <c r="KHS363" s="71"/>
      <c r="KHT363" s="71"/>
      <c r="KHU363" s="71"/>
      <c r="KHV363" s="71"/>
      <c r="KHW363" s="71"/>
      <c r="KHX363" s="71"/>
      <c r="KHY363" s="71"/>
      <c r="KHZ363" s="71"/>
      <c r="KIA363" s="71"/>
      <c r="KIB363" s="71"/>
      <c r="KIC363" s="71"/>
      <c r="KID363" s="71"/>
      <c r="KIE363" s="71"/>
      <c r="KIF363" s="71"/>
      <c r="KIG363" s="71"/>
      <c r="KIH363" s="71"/>
      <c r="KII363" s="71"/>
      <c r="KIJ363" s="71"/>
      <c r="KIK363" s="71"/>
      <c r="KIL363" s="71"/>
      <c r="KIM363" s="71"/>
      <c r="KIN363" s="71"/>
      <c r="KIO363" s="71"/>
      <c r="KIP363" s="71"/>
      <c r="KIQ363" s="71"/>
      <c r="KIR363" s="71"/>
      <c r="KIS363" s="71"/>
      <c r="KIT363" s="71"/>
      <c r="KIU363" s="71"/>
      <c r="KIV363" s="71"/>
      <c r="KIW363" s="71"/>
      <c r="KIX363" s="71"/>
      <c r="KIY363" s="71"/>
      <c r="KIZ363" s="71"/>
      <c r="KJA363" s="71"/>
      <c r="KJB363" s="71"/>
      <c r="KJC363" s="71"/>
      <c r="KJD363" s="71"/>
      <c r="KJE363" s="71"/>
      <c r="KJF363" s="71"/>
      <c r="KJG363" s="71"/>
      <c r="KJH363" s="71"/>
      <c r="KJI363" s="71"/>
      <c r="KJJ363" s="71"/>
      <c r="KJK363" s="71"/>
      <c r="KJL363" s="71"/>
      <c r="KJM363" s="71"/>
      <c r="KJN363" s="71"/>
      <c r="KJO363" s="71"/>
      <c r="KJP363" s="71"/>
      <c r="KJQ363" s="71"/>
      <c r="KJR363" s="71"/>
      <c r="KJS363" s="71"/>
      <c r="KJT363" s="71"/>
      <c r="KJU363" s="71"/>
      <c r="KJV363" s="71"/>
      <c r="KJW363" s="71"/>
      <c r="KJX363" s="71"/>
      <c r="KJY363" s="71"/>
      <c r="KJZ363" s="71"/>
      <c r="KKA363" s="71"/>
      <c r="KKB363" s="71"/>
      <c r="KKC363" s="71"/>
      <c r="KKD363" s="71"/>
      <c r="KKE363" s="71"/>
      <c r="KKF363" s="71"/>
      <c r="KKG363" s="71"/>
      <c r="KKH363" s="71"/>
      <c r="KKI363" s="71"/>
      <c r="KKJ363" s="71"/>
      <c r="KKK363" s="71"/>
      <c r="KKL363" s="71"/>
      <c r="KKM363" s="71"/>
      <c r="KKN363" s="71"/>
      <c r="KKO363" s="71"/>
      <c r="KKP363" s="71"/>
      <c r="KKQ363" s="71"/>
      <c r="KKR363" s="71"/>
      <c r="KKS363" s="71"/>
      <c r="KKT363" s="71"/>
      <c r="KKU363" s="71"/>
      <c r="KKV363" s="71"/>
      <c r="KKW363" s="71"/>
      <c r="KKX363" s="71"/>
      <c r="KKY363" s="71"/>
      <c r="KKZ363" s="71"/>
      <c r="KLA363" s="71"/>
      <c r="KLB363" s="71"/>
      <c r="KLC363" s="71"/>
      <c r="KLD363" s="71"/>
      <c r="KLE363" s="71"/>
      <c r="KLF363" s="71"/>
      <c r="KLG363" s="71"/>
      <c r="KLH363" s="71"/>
      <c r="KLI363" s="71"/>
      <c r="KLJ363" s="71"/>
      <c r="KLK363" s="71"/>
      <c r="KLL363" s="71"/>
      <c r="KLM363" s="71"/>
      <c r="KLN363" s="71"/>
      <c r="KLO363" s="71"/>
      <c r="KLP363" s="71"/>
      <c r="KLQ363" s="71"/>
      <c r="KLR363" s="71"/>
      <c r="KLS363" s="71"/>
      <c r="KLT363" s="71"/>
      <c r="KLU363" s="71"/>
      <c r="KLV363" s="71"/>
      <c r="KLW363" s="71"/>
      <c r="KLX363" s="71"/>
      <c r="KLY363" s="71"/>
      <c r="KLZ363" s="71"/>
      <c r="KMA363" s="71"/>
      <c r="KMB363" s="71"/>
      <c r="KMC363" s="71"/>
      <c r="KMD363" s="71"/>
      <c r="KME363" s="71"/>
      <c r="KMF363" s="71"/>
      <c r="KMG363" s="71"/>
      <c r="KMH363" s="71"/>
      <c r="KMI363" s="71"/>
      <c r="KMJ363" s="71"/>
      <c r="KMK363" s="71"/>
      <c r="KML363" s="71"/>
      <c r="KMM363" s="71"/>
      <c r="KMN363" s="71"/>
      <c r="KMO363" s="71"/>
      <c r="KMP363" s="71"/>
      <c r="KMQ363" s="71"/>
      <c r="KMR363" s="71"/>
      <c r="KMS363" s="71"/>
      <c r="KMT363" s="71"/>
      <c r="KMU363" s="71"/>
      <c r="KMV363" s="71"/>
      <c r="KMW363" s="71"/>
      <c r="KMX363" s="71"/>
      <c r="KMY363" s="71"/>
      <c r="KMZ363" s="71"/>
      <c r="KNA363" s="71"/>
      <c r="KNB363" s="71"/>
      <c r="KNC363" s="71"/>
      <c r="KND363" s="71"/>
      <c r="KNE363" s="71"/>
      <c r="KNF363" s="71"/>
      <c r="KNG363" s="71"/>
      <c r="KNH363" s="71"/>
      <c r="KNI363" s="71"/>
      <c r="KNJ363" s="71"/>
      <c r="KNK363" s="71"/>
      <c r="KNL363" s="71"/>
      <c r="KNM363" s="71"/>
      <c r="KNN363" s="71"/>
      <c r="KNO363" s="71"/>
      <c r="KNP363" s="71"/>
      <c r="KNQ363" s="71"/>
      <c r="KNR363" s="71"/>
      <c r="KNS363" s="71"/>
      <c r="KNT363" s="71"/>
      <c r="KNU363" s="71"/>
      <c r="KNV363" s="71"/>
      <c r="KNW363" s="71"/>
      <c r="KNX363" s="71"/>
      <c r="KNY363" s="71"/>
      <c r="KNZ363" s="71"/>
      <c r="KOA363" s="71"/>
      <c r="KOB363" s="71"/>
      <c r="KOC363" s="71"/>
      <c r="KOD363" s="71"/>
      <c r="KOE363" s="71"/>
      <c r="KOF363" s="71"/>
      <c r="KOG363" s="71"/>
      <c r="KOH363" s="71"/>
      <c r="KOI363" s="71"/>
      <c r="KOJ363" s="71"/>
      <c r="KOK363" s="71"/>
      <c r="KOL363" s="71"/>
      <c r="KOM363" s="71"/>
      <c r="KON363" s="71"/>
      <c r="KOO363" s="71"/>
      <c r="KOP363" s="71"/>
      <c r="KOQ363" s="71"/>
      <c r="KOR363" s="71"/>
      <c r="KOS363" s="71"/>
      <c r="KOT363" s="71"/>
      <c r="KOU363" s="71"/>
      <c r="KOV363" s="71"/>
      <c r="KOW363" s="71"/>
      <c r="KOX363" s="71"/>
      <c r="KOY363" s="71"/>
      <c r="KOZ363" s="71"/>
      <c r="KPA363" s="71"/>
      <c r="KPB363" s="71"/>
      <c r="KPC363" s="71"/>
      <c r="KPD363" s="71"/>
      <c r="KPE363" s="71"/>
      <c r="KPF363" s="71"/>
      <c r="KPG363" s="71"/>
      <c r="KPH363" s="71"/>
      <c r="KPI363" s="71"/>
      <c r="KPJ363" s="71"/>
      <c r="KPK363" s="71"/>
      <c r="KPL363" s="71"/>
      <c r="KPM363" s="71"/>
      <c r="KPN363" s="71"/>
      <c r="KPO363" s="71"/>
      <c r="KPP363" s="71"/>
      <c r="KPQ363" s="71"/>
      <c r="KPR363" s="71"/>
      <c r="KPS363" s="71"/>
      <c r="KPT363" s="71"/>
      <c r="KPU363" s="71"/>
      <c r="KPV363" s="71"/>
      <c r="KPW363" s="71"/>
      <c r="KPX363" s="71"/>
      <c r="KPY363" s="71"/>
      <c r="KPZ363" s="71"/>
      <c r="KQA363" s="71"/>
      <c r="KQB363" s="71"/>
      <c r="KQC363" s="71"/>
      <c r="KQD363" s="71"/>
      <c r="KQE363" s="71"/>
      <c r="KQF363" s="71"/>
      <c r="KQG363" s="71"/>
      <c r="KQH363" s="71"/>
      <c r="KQI363" s="71"/>
      <c r="KQJ363" s="71"/>
      <c r="KQK363" s="71"/>
      <c r="KQL363" s="71"/>
      <c r="KQM363" s="71"/>
      <c r="KQN363" s="71"/>
      <c r="KQO363" s="71"/>
      <c r="KQP363" s="71"/>
      <c r="KQQ363" s="71"/>
      <c r="KQR363" s="71"/>
      <c r="KQS363" s="71"/>
      <c r="KQT363" s="71"/>
      <c r="KQU363" s="71"/>
      <c r="KQV363" s="71"/>
      <c r="KQW363" s="71"/>
      <c r="KQX363" s="71"/>
      <c r="KQY363" s="71"/>
      <c r="KQZ363" s="71"/>
      <c r="KRA363" s="71"/>
      <c r="KRB363" s="71"/>
      <c r="KRC363" s="71"/>
      <c r="KRD363" s="71"/>
      <c r="KRE363" s="71"/>
      <c r="KRF363" s="71"/>
      <c r="KRG363" s="71"/>
      <c r="KRH363" s="71"/>
      <c r="KRI363" s="71"/>
      <c r="KRJ363" s="71"/>
      <c r="KRK363" s="71"/>
      <c r="KRL363" s="71"/>
      <c r="KRM363" s="71"/>
      <c r="KRN363" s="71"/>
      <c r="KRO363" s="71"/>
      <c r="KRP363" s="71"/>
      <c r="KRQ363" s="71"/>
      <c r="KRR363" s="71"/>
      <c r="KRS363" s="71"/>
      <c r="KRT363" s="71"/>
      <c r="KRU363" s="71"/>
      <c r="KRV363" s="71"/>
      <c r="KRW363" s="71"/>
      <c r="KRX363" s="71"/>
      <c r="KRY363" s="71"/>
      <c r="KRZ363" s="71"/>
      <c r="KSA363" s="71"/>
      <c r="KSB363" s="71"/>
      <c r="KSC363" s="71"/>
      <c r="KSD363" s="71"/>
      <c r="KSE363" s="71"/>
      <c r="KSF363" s="71"/>
      <c r="KSG363" s="71"/>
      <c r="KSH363" s="71"/>
      <c r="KSI363" s="71"/>
      <c r="KSJ363" s="71"/>
      <c r="KSK363" s="71"/>
      <c r="KSL363" s="71"/>
      <c r="KSM363" s="71"/>
      <c r="KSN363" s="71"/>
      <c r="KSO363" s="71"/>
      <c r="KSP363" s="71"/>
      <c r="KSQ363" s="71"/>
      <c r="KSR363" s="71"/>
      <c r="KSS363" s="71"/>
      <c r="KST363" s="71"/>
      <c r="KSU363" s="71"/>
      <c r="KSV363" s="71"/>
      <c r="KSW363" s="71"/>
      <c r="KSX363" s="71"/>
      <c r="KSY363" s="71"/>
      <c r="KSZ363" s="71"/>
      <c r="KTA363" s="71"/>
      <c r="KTB363" s="71"/>
      <c r="KTC363" s="71"/>
      <c r="KTD363" s="71"/>
      <c r="KTE363" s="71"/>
      <c r="KTF363" s="71"/>
      <c r="KTG363" s="71"/>
      <c r="KTH363" s="71"/>
      <c r="KTI363" s="71"/>
      <c r="KTJ363" s="71"/>
      <c r="KTK363" s="71"/>
      <c r="KTL363" s="71"/>
      <c r="KTM363" s="71"/>
      <c r="KTN363" s="71"/>
      <c r="KTO363" s="71"/>
      <c r="KTP363" s="71"/>
      <c r="KTQ363" s="71"/>
      <c r="KTR363" s="71"/>
      <c r="KTS363" s="71"/>
      <c r="KTT363" s="71"/>
      <c r="KTU363" s="71"/>
      <c r="KTV363" s="71"/>
      <c r="KTW363" s="71"/>
      <c r="KTX363" s="71"/>
      <c r="KTY363" s="71"/>
      <c r="KTZ363" s="71"/>
      <c r="KUA363" s="71"/>
      <c r="KUB363" s="71"/>
      <c r="KUC363" s="71"/>
      <c r="KUD363" s="71"/>
      <c r="KUE363" s="71"/>
      <c r="KUF363" s="71"/>
      <c r="KUG363" s="71"/>
      <c r="KUH363" s="71"/>
      <c r="KUI363" s="71"/>
      <c r="KUJ363" s="71"/>
      <c r="KUK363" s="71"/>
      <c r="KUL363" s="71"/>
      <c r="KUM363" s="71"/>
      <c r="KUN363" s="71"/>
      <c r="KUO363" s="71"/>
      <c r="KUP363" s="71"/>
      <c r="KUQ363" s="71"/>
      <c r="KUR363" s="71"/>
      <c r="KUS363" s="71"/>
      <c r="KUT363" s="71"/>
      <c r="KUU363" s="71"/>
      <c r="KUV363" s="71"/>
      <c r="KUW363" s="71"/>
      <c r="KUX363" s="71"/>
      <c r="KUY363" s="71"/>
      <c r="KUZ363" s="71"/>
      <c r="KVA363" s="71"/>
      <c r="KVB363" s="71"/>
      <c r="KVC363" s="71"/>
      <c r="KVD363" s="71"/>
      <c r="KVE363" s="71"/>
      <c r="KVF363" s="71"/>
      <c r="KVG363" s="71"/>
      <c r="KVH363" s="71"/>
      <c r="KVI363" s="71"/>
      <c r="KVJ363" s="71"/>
      <c r="KVK363" s="71"/>
      <c r="KVL363" s="71"/>
      <c r="KVM363" s="71"/>
      <c r="KVN363" s="71"/>
      <c r="KVO363" s="71"/>
      <c r="KVP363" s="71"/>
      <c r="KVQ363" s="71"/>
      <c r="KVR363" s="71"/>
      <c r="KVS363" s="71"/>
      <c r="KVT363" s="71"/>
      <c r="KVU363" s="71"/>
      <c r="KVV363" s="71"/>
      <c r="KVW363" s="71"/>
      <c r="KVX363" s="71"/>
      <c r="KVY363" s="71"/>
      <c r="KVZ363" s="71"/>
      <c r="KWA363" s="71"/>
      <c r="KWB363" s="71"/>
      <c r="KWC363" s="71"/>
      <c r="KWD363" s="71"/>
      <c r="KWE363" s="71"/>
      <c r="KWF363" s="71"/>
      <c r="KWG363" s="71"/>
      <c r="KWH363" s="71"/>
      <c r="KWI363" s="71"/>
      <c r="KWJ363" s="71"/>
      <c r="KWK363" s="71"/>
      <c r="KWL363" s="71"/>
      <c r="KWM363" s="71"/>
      <c r="KWN363" s="71"/>
      <c r="KWO363" s="71"/>
      <c r="KWP363" s="71"/>
      <c r="KWQ363" s="71"/>
      <c r="KWR363" s="71"/>
      <c r="KWS363" s="71"/>
      <c r="KWT363" s="71"/>
      <c r="KWU363" s="71"/>
      <c r="KWV363" s="71"/>
      <c r="KWW363" s="71"/>
      <c r="KWX363" s="71"/>
      <c r="KWY363" s="71"/>
      <c r="KWZ363" s="71"/>
      <c r="KXA363" s="71"/>
      <c r="KXB363" s="71"/>
      <c r="KXC363" s="71"/>
      <c r="KXD363" s="71"/>
      <c r="KXE363" s="71"/>
      <c r="KXF363" s="71"/>
      <c r="KXG363" s="71"/>
      <c r="KXH363" s="71"/>
      <c r="KXI363" s="71"/>
      <c r="KXJ363" s="71"/>
      <c r="KXK363" s="71"/>
      <c r="KXL363" s="71"/>
      <c r="KXM363" s="71"/>
      <c r="KXN363" s="71"/>
      <c r="KXO363" s="71"/>
      <c r="KXP363" s="71"/>
      <c r="KXQ363" s="71"/>
      <c r="KXR363" s="71"/>
      <c r="KXS363" s="71"/>
      <c r="KXT363" s="71"/>
      <c r="KXU363" s="71"/>
      <c r="KXV363" s="71"/>
      <c r="KXW363" s="71"/>
      <c r="KXX363" s="71"/>
      <c r="KXY363" s="71"/>
      <c r="KXZ363" s="71"/>
      <c r="KYA363" s="71"/>
      <c r="KYB363" s="71"/>
      <c r="KYC363" s="71"/>
      <c r="KYD363" s="71"/>
      <c r="KYE363" s="71"/>
      <c r="KYF363" s="71"/>
      <c r="KYG363" s="71"/>
      <c r="KYH363" s="71"/>
      <c r="KYI363" s="71"/>
      <c r="KYJ363" s="71"/>
      <c r="KYK363" s="71"/>
      <c r="KYL363" s="71"/>
      <c r="KYM363" s="71"/>
      <c r="KYN363" s="71"/>
      <c r="KYO363" s="71"/>
      <c r="KYP363" s="71"/>
      <c r="KYQ363" s="71"/>
      <c r="KYR363" s="71"/>
      <c r="KYS363" s="71"/>
      <c r="KYT363" s="71"/>
      <c r="KYU363" s="71"/>
      <c r="KYV363" s="71"/>
      <c r="KYW363" s="71"/>
      <c r="KYX363" s="71"/>
      <c r="KYY363" s="71"/>
      <c r="KYZ363" s="71"/>
      <c r="KZA363" s="71"/>
      <c r="KZB363" s="71"/>
      <c r="KZC363" s="71"/>
      <c r="KZD363" s="71"/>
      <c r="KZE363" s="71"/>
      <c r="KZF363" s="71"/>
      <c r="KZG363" s="71"/>
      <c r="KZH363" s="71"/>
      <c r="KZI363" s="71"/>
      <c r="KZJ363" s="71"/>
      <c r="KZK363" s="71"/>
      <c r="KZL363" s="71"/>
      <c r="KZM363" s="71"/>
      <c r="KZN363" s="71"/>
      <c r="KZO363" s="71"/>
      <c r="KZP363" s="71"/>
      <c r="KZQ363" s="71"/>
      <c r="KZR363" s="71"/>
      <c r="KZS363" s="71"/>
      <c r="KZT363" s="71"/>
      <c r="KZU363" s="71"/>
      <c r="KZV363" s="71"/>
      <c r="KZW363" s="71"/>
      <c r="KZX363" s="71"/>
      <c r="KZY363" s="71"/>
      <c r="KZZ363" s="71"/>
      <c r="LAA363" s="71"/>
      <c r="LAB363" s="71"/>
      <c r="LAC363" s="71"/>
      <c r="LAD363" s="71"/>
      <c r="LAE363" s="71"/>
      <c r="LAF363" s="71"/>
      <c r="LAG363" s="71"/>
      <c r="LAH363" s="71"/>
      <c r="LAI363" s="71"/>
      <c r="LAJ363" s="71"/>
      <c r="LAK363" s="71"/>
      <c r="LAL363" s="71"/>
      <c r="LAM363" s="71"/>
      <c r="LAN363" s="71"/>
      <c r="LAO363" s="71"/>
      <c r="LAP363" s="71"/>
      <c r="LAQ363" s="71"/>
      <c r="LAR363" s="71"/>
      <c r="LAS363" s="71"/>
      <c r="LAT363" s="71"/>
      <c r="LAU363" s="71"/>
      <c r="LAV363" s="71"/>
      <c r="LAW363" s="71"/>
      <c r="LAX363" s="71"/>
      <c r="LAY363" s="71"/>
      <c r="LAZ363" s="71"/>
      <c r="LBA363" s="71"/>
      <c r="LBB363" s="71"/>
      <c r="LBC363" s="71"/>
      <c r="LBD363" s="71"/>
      <c r="LBE363" s="71"/>
      <c r="LBF363" s="71"/>
      <c r="LBG363" s="71"/>
      <c r="LBH363" s="71"/>
      <c r="LBI363" s="71"/>
      <c r="LBJ363" s="71"/>
      <c r="LBK363" s="71"/>
      <c r="LBL363" s="71"/>
      <c r="LBM363" s="71"/>
      <c r="LBN363" s="71"/>
      <c r="LBO363" s="71"/>
      <c r="LBP363" s="71"/>
      <c r="LBQ363" s="71"/>
      <c r="LBR363" s="71"/>
      <c r="LBS363" s="71"/>
      <c r="LBT363" s="71"/>
      <c r="LBU363" s="71"/>
      <c r="LBV363" s="71"/>
      <c r="LBW363" s="71"/>
      <c r="LBX363" s="71"/>
      <c r="LBY363" s="71"/>
      <c r="LBZ363" s="71"/>
      <c r="LCA363" s="71"/>
      <c r="LCB363" s="71"/>
      <c r="LCC363" s="71"/>
      <c r="LCD363" s="71"/>
      <c r="LCE363" s="71"/>
      <c r="LCF363" s="71"/>
      <c r="LCG363" s="71"/>
      <c r="LCH363" s="71"/>
      <c r="LCI363" s="71"/>
      <c r="LCJ363" s="71"/>
      <c r="LCK363" s="71"/>
      <c r="LCL363" s="71"/>
      <c r="LCM363" s="71"/>
      <c r="LCN363" s="71"/>
      <c r="LCO363" s="71"/>
      <c r="LCP363" s="71"/>
      <c r="LCQ363" s="71"/>
      <c r="LCR363" s="71"/>
      <c r="LCS363" s="71"/>
      <c r="LCT363" s="71"/>
      <c r="LCU363" s="71"/>
      <c r="LCV363" s="71"/>
      <c r="LCW363" s="71"/>
      <c r="LCX363" s="71"/>
      <c r="LCY363" s="71"/>
      <c r="LCZ363" s="71"/>
      <c r="LDA363" s="71"/>
      <c r="LDB363" s="71"/>
      <c r="LDC363" s="71"/>
      <c r="LDD363" s="71"/>
      <c r="LDE363" s="71"/>
      <c r="LDF363" s="71"/>
      <c r="LDG363" s="71"/>
      <c r="LDH363" s="71"/>
      <c r="LDI363" s="71"/>
      <c r="LDJ363" s="71"/>
      <c r="LDK363" s="71"/>
      <c r="LDL363" s="71"/>
      <c r="LDM363" s="71"/>
      <c r="LDN363" s="71"/>
      <c r="LDO363" s="71"/>
      <c r="LDP363" s="71"/>
      <c r="LDQ363" s="71"/>
      <c r="LDR363" s="71"/>
      <c r="LDS363" s="71"/>
      <c r="LDT363" s="71"/>
      <c r="LDU363" s="71"/>
      <c r="LDV363" s="71"/>
      <c r="LDW363" s="71"/>
      <c r="LDX363" s="71"/>
      <c r="LDY363" s="71"/>
      <c r="LDZ363" s="71"/>
      <c r="LEA363" s="71"/>
      <c r="LEB363" s="71"/>
      <c r="LEC363" s="71"/>
      <c r="LED363" s="71"/>
      <c r="LEE363" s="71"/>
      <c r="LEF363" s="71"/>
      <c r="LEG363" s="71"/>
      <c r="LEH363" s="71"/>
      <c r="LEI363" s="71"/>
      <c r="LEJ363" s="71"/>
      <c r="LEK363" s="71"/>
      <c r="LEL363" s="71"/>
      <c r="LEM363" s="71"/>
      <c r="LEN363" s="71"/>
      <c r="LEO363" s="71"/>
      <c r="LEP363" s="71"/>
      <c r="LEQ363" s="71"/>
      <c r="LER363" s="71"/>
      <c r="LES363" s="71"/>
      <c r="LET363" s="71"/>
      <c r="LEU363" s="71"/>
      <c r="LEV363" s="71"/>
      <c r="LEW363" s="71"/>
      <c r="LEX363" s="71"/>
      <c r="LEY363" s="71"/>
      <c r="LEZ363" s="71"/>
      <c r="LFA363" s="71"/>
      <c r="LFB363" s="71"/>
      <c r="LFC363" s="71"/>
      <c r="LFD363" s="71"/>
      <c r="LFE363" s="71"/>
      <c r="LFF363" s="71"/>
      <c r="LFG363" s="71"/>
      <c r="LFH363" s="71"/>
      <c r="LFI363" s="71"/>
      <c r="LFJ363" s="71"/>
      <c r="LFK363" s="71"/>
      <c r="LFL363" s="71"/>
      <c r="LFM363" s="71"/>
      <c r="LFN363" s="71"/>
      <c r="LFO363" s="71"/>
      <c r="LFP363" s="71"/>
      <c r="LFQ363" s="71"/>
      <c r="LFR363" s="71"/>
      <c r="LFS363" s="71"/>
      <c r="LFT363" s="71"/>
      <c r="LFU363" s="71"/>
      <c r="LFV363" s="71"/>
      <c r="LFW363" s="71"/>
      <c r="LFX363" s="71"/>
      <c r="LFY363" s="71"/>
      <c r="LFZ363" s="71"/>
      <c r="LGA363" s="71"/>
      <c r="LGB363" s="71"/>
      <c r="LGC363" s="71"/>
      <c r="LGD363" s="71"/>
      <c r="LGE363" s="71"/>
      <c r="LGF363" s="71"/>
      <c r="LGG363" s="71"/>
      <c r="LGH363" s="71"/>
      <c r="LGI363" s="71"/>
      <c r="LGJ363" s="71"/>
      <c r="LGK363" s="71"/>
      <c r="LGL363" s="71"/>
      <c r="LGM363" s="71"/>
      <c r="LGN363" s="71"/>
      <c r="LGO363" s="71"/>
      <c r="LGP363" s="71"/>
      <c r="LGQ363" s="71"/>
      <c r="LGR363" s="71"/>
      <c r="LGS363" s="71"/>
      <c r="LGT363" s="71"/>
      <c r="LGU363" s="71"/>
      <c r="LGV363" s="71"/>
      <c r="LGW363" s="71"/>
      <c r="LGX363" s="71"/>
      <c r="LGY363" s="71"/>
      <c r="LGZ363" s="71"/>
      <c r="LHA363" s="71"/>
      <c r="LHB363" s="71"/>
      <c r="LHC363" s="71"/>
      <c r="LHD363" s="71"/>
      <c r="LHE363" s="71"/>
      <c r="LHF363" s="71"/>
      <c r="LHG363" s="71"/>
      <c r="LHH363" s="71"/>
      <c r="LHI363" s="71"/>
      <c r="LHJ363" s="71"/>
      <c r="LHK363" s="71"/>
      <c r="LHL363" s="71"/>
      <c r="LHM363" s="71"/>
      <c r="LHN363" s="71"/>
      <c r="LHO363" s="71"/>
      <c r="LHP363" s="71"/>
      <c r="LHQ363" s="71"/>
      <c r="LHR363" s="71"/>
      <c r="LHS363" s="71"/>
      <c r="LHT363" s="71"/>
      <c r="LHU363" s="71"/>
      <c r="LHV363" s="71"/>
      <c r="LHW363" s="71"/>
      <c r="LHX363" s="71"/>
      <c r="LHY363" s="71"/>
      <c r="LHZ363" s="71"/>
      <c r="LIA363" s="71"/>
      <c r="LIB363" s="71"/>
      <c r="LIC363" s="71"/>
      <c r="LID363" s="71"/>
      <c r="LIE363" s="71"/>
      <c r="LIF363" s="71"/>
      <c r="LIG363" s="71"/>
      <c r="LIH363" s="71"/>
      <c r="LII363" s="71"/>
      <c r="LIJ363" s="71"/>
      <c r="LIK363" s="71"/>
      <c r="LIL363" s="71"/>
      <c r="LIM363" s="71"/>
      <c r="LIN363" s="71"/>
      <c r="LIO363" s="71"/>
      <c r="LIP363" s="71"/>
      <c r="LIQ363" s="71"/>
      <c r="LIR363" s="71"/>
      <c r="LIS363" s="71"/>
      <c r="LIT363" s="71"/>
      <c r="LIU363" s="71"/>
      <c r="LIV363" s="71"/>
      <c r="LIW363" s="71"/>
      <c r="LIX363" s="71"/>
      <c r="LIY363" s="71"/>
      <c r="LIZ363" s="71"/>
      <c r="LJA363" s="71"/>
      <c r="LJB363" s="71"/>
      <c r="LJC363" s="71"/>
      <c r="LJD363" s="71"/>
      <c r="LJE363" s="71"/>
      <c r="LJF363" s="71"/>
      <c r="LJG363" s="71"/>
      <c r="LJH363" s="71"/>
      <c r="LJI363" s="71"/>
      <c r="LJJ363" s="71"/>
      <c r="LJK363" s="71"/>
      <c r="LJL363" s="71"/>
      <c r="LJM363" s="71"/>
      <c r="LJN363" s="71"/>
      <c r="LJO363" s="71"/>
      <c r="LJP363" s="71"/>
      <c r="LJQ363" s="71"/>
      <c r="LJR363" s="71"/>
      <c r="LJS363" s="71"/>
      <c r="LJT363" s="71"/>
      <c r="LJU363" s="71"/>
      <c r="LJV363" s="71"/>
      <c r="LJW363" s="71"/>
      <c r="LJX363" s="71"/>
      <c r="LJY363" s="71"/>
      <c r="LJZ363" s="71"/>
      <c r="LKA363" s="71"/>
      <c r="LKB363" s="71"/>
      <c r="LKC363" s="71"/>
      <c r="LKD363" s="71"/>
      <c r="LKE363" s="71"/>
      <c r="LKF363" s="71"/>
      <c r="LKG363" s="71"/>
      <c r="LKH363" s="71"/>
      <c r="LKI363" s="71"/>
      <c r="LKJ363" s="71"/>
      <c r="LKK363" s="71"/>
      <c r="LKL363" s="71"/>
      <c r="LKM363" s="71"/>
      <c r="LKN363" s="71"/>
      <c r="LKO363" s="71"/>
      <c r="LKP363" s="71"/>
      <c r="LKQ363" s="71"/>
      <c r="LKR363" s="71"/>
      <c r="LKS363" s="71"/>
      <c r="LKT363" s="71"/>
      <c r="LKU363" s="71"/>
      <c r="LKV363" s="71"/>
      <c r="LKW363" s="71"/>
      <c r="LKX363" s="71"/>
      <c r="LKY363" s="71"/>
      <c r="LKZ363" s="71"/>
      <c r="LLA363" s="71"/>
      <c r="LLB363" s="71"/>
      <c r="LLC363" s="71"/>
      <c r="LLD363" s="71"/>
      <c r="LLE363" s="71"/>
      <c r="LLF363" s="71"/>
      <c r="LLG363" s="71"/>
      <c r="LLH363" s="71"/>
      <c r="LLI363" s="71"/>
      <c r="LLJ363" s="71"/>
      <c r="LLK363" s="71"/>
      <c r="LLL363" s="71"/>
      <c r="LLM363" s="71"/>
      <c r="LLN363" s="71"/>
      <c r="LLO363" s="71"/>
      <c r="LLP363" s="71"/>
      <c r="LLQ363" s="71"/>
      <c r="LLR363" s="71"/>
      <c r="LLS363" s="71"/>
      <c r="LLT363" s="71"/>
      <c r="LLU363" s="71"/>
      <c r="LLV363" s="71"/>
      <c r="LLW363" s="71"/>
      <c r="LLX363" s="71"/>
      <c r="LLY363" s="71"/>
      <c r="LLZ363" s="71"/>
      <c r="LMA363" s="71"/>
      <c r="LMB363" s="71"/>
      <c r="LMC363" s="71"/>
      <c r="LMD363" s="71"/>
      <c r="LME363" s="71"/>
      <c r="LMF363" s="71"/>
      <c r="LMG363" s="71"/>
      <c r="LMH363" s="71"/>
      <c r="LMI363" s="71"/>
      <c r="LMJ363" s="71"/>
      <c r="LMK363" s="71"/>
      <c r="LML363" s="71"/>
      <c r="LMM363" s="71"/>
      <c r="LMN363" s="71"/>
      <c r="LMO363" s="71"/>
      <c r="LMP363" s="71"/>
      <c r="LMQ363" s="71"/>
      <c r="LMR363" s="71"/>
      <c r="LMS363" s="71"/>
      <c r="LMT363" s="71"/>
      <c r="LMU363" s="71"/>
      <c r="LMV363" s="71"/>
      <c r="LMW363" s="71"/>
      <c r="LMX363" s="71"/>
      <c r="LMY363" s="71"/>
      <c r="LMZ363" s="71"/>
      <c r="LNA363" s="71"/>
      <c r="LNB363" s="71"/>
      <c r="LNC363" s="71"/>
      <c r="LND363" s="71"/>
      <c r="LNE363" s="71"/>
      <c r="LNF363" s="71"/>
      <c r="LNG363" s="71"/>
      <c r="LNH363" s="71"/>
      <c r="LNI363" s="71"/>
      <c r="LNJ363" s="71"/>
      <c r="LNK363" s="71"/>
      <c r="LNL363" s="71"/>
      <c r="LNM363" s="71"/>
      <c r="LNN363" s="71"/>
      <c r="LNO363" s="71"/>
      <c r="LNP363" s="71"/>
      <c r="LNQ363" s="71"/>
      <c r="LNR363" s="71"/>
      <c r="LNS363" s="71"/>
      <c r="LNT363" s="71"/>
      <c r="LNU363" s="71"/>
      <c r="LNV363" s="71"/>
      <c r="LNW363" s="71"/>
      <c r="LNX363" s="71"/>
      <c r="LNY363" s="71"/>
      <c r="LNZ363" s="71"/>
      <c r="LOA363" s="71"/>
      <c r="LOB363" s="71"/>
      <c r="LOC363" s="71"/>
      <c r="LOD363" s="71"/>
      <c r="LOE363" s="71"/>
      <c r="LOF363" s="71"/>
      <c r="LOG363" s="71"/>
      <c r="LOH363" s="71"/>
      <c r="LOI363" s="71"/>
      <c r="LOJ363" s="71"/>
      <c r="LOK363" s="71"/>
      <c r="LOL363" s="71"/>
      <c r="LOM363" s="71"/>
      <c r="LON363" s="71"/>
      <c r="LOO363" s="71"/>
      <c r="LOP363" s="71"/>
      <c r="LOQ363" s="71"/>
      <c r="LOR363" s="71"/>
      <c r="LOS363" s="71"/>
      <c r="LOT363" s="71"/>
      <c r="LOU363" s="71"/>
      <c r="LOV363" s="71"/>
      <c r="LOW363" s="71"/>
      <c r="LOX363" s="71"/>
      <c r="LOY363" s="71"/>
      <c r="LOZ363" s="71"/>
      <c r="LPA363" s="71"/>
      <c r="LPB363" s="71"/>
      <c r="LPC363" s="71"/>
      <c r="LPD363" s="71"/>
      <c r="LPE363" s="71"/>
      <c r="LPF363" s="71"/>
      <c r="LPG363" s="71"/>
      <c r="LPH363" s="71"/>
      <c r="LPI363" s="71"/>
      <c r="LPJ363" s="71"/>
      <c r="LPK363" s="71"/>
      <c r="LPL363" s="71"/>
      <c r="LPM363" s="71"/>
      <c r="LPN363" s="71"/>
      <c r="LPO363" s="71"/>
      <c r="LPP363" s="71"/>
      <c r="LPQ363" s="71"/>
      <c r="LPR363" s="71"/>
      <c r="LPS363" s="71"/>
      <c r="LPT363" s="71"/>
      <c r="LPU363" s="71"/>
      <c r="LPV363" s="71"/>
      <c r="LPW363" s="71"/>
      <c r="LPX363" s="71"/>
      <c r="LPY363" s="71"/>
      <c r="LPZ363" s="71"/>
      <c r="LQA363" s="71"/>
      <c r="LQB363" s="71"/>
      <c r="LQC363" s="71"/>
      <c r="LQD363" s="71"/>
      <c r="LQE363" s="71"/>
      <c r="LQF363" s="71"/>
      <c r="LQG363" s="71"/>
      <c r="LQH363" s="71"/>
      <c r="LQI363" s="71"/>
      <c r="LQJ363" s="71"/>
      <c r="LQK363" s="71"/>
      <c r="LQL363" s="71"/>
      <c r="LQM363" s="71"/>
      <c r="LQN363" s="71"/>
      <c r="LQO363" s="71"/>
      <c r="LQP363" s="71"/>
      <c r="LQQ363" s="71"/>
      <c r="LQR363" s="71"/>
      <c r="LQS363" s="71"/>
      <c r="LQT363" s="71"/>
      <c r="LQU363" s="71"/>
      <c r="LQV363" s="71"/>
      <c r="LQW363" s="71"/>
      <c r="LQX363" s="71"/>
      <c r="LQY363" s="71"/>
      <c r="LQZ363" s="71"/>
      <c r="LRA363" s="71"/>
      <c r="LRB363" s="71"/>
      <c r="LRC363" s="71"/>
      <c r="LRD363" s="71"/>
      <c r="LRE363" s="71"/>
      <c r="LRF363" s="71"/>
      <c r="LRG363" s="71"/>
      <c r="LRH363" s="71"/>
      <c r="LRI363" s="71"/>
      <c r="LRJ363" s="71"/>
      <c r="LRK363" s="71"/>
      <c r="LRL363" s="71"/>
      <c r="LRM363" s="71"/>
      <c r="LRN363" s="71"/>
      <c r="LRO363" s="71"/>
      <c r="LRP363" s="71"/>
      <c r="LRQ363" s="71"/>
      <c r="LRR363" s="71"/>
      <c r="LRS363" s="71"/>
      <c r="LRT363" s="71"/>
      <c r="LRU363" s="71"/>
      <c r="LRV363" s="71"/>
      <c r="LRW363" s="71"/>
      <c r="LRX363" s="71"/>
      <c r="LRY363" s="71"/>
      <c r="LRZ363" s="71"/>
      <c r="LSA363" s="71"/>
      <c r="LSB363" s="71"/>
      <c r="LSC363" s="71"/>
      <c r="LSD363" s="71"/>
      <c r="LSE363" s="71"/>
      <c r="LSF363" s="71"/>
      <c r="LSG363" s="71"/>
      <c r="LSH363" s="71"/>
      <c r="LSI363" s="71"/>
      <c r="LSJ363" s="71"/>
      <c r="LSK363" s="71"/>
      <c r="LSL363" s="71"/>
      <c r="LSM363" s="71"/>
      <c r="LSN363" s="71"/>
      <c r="LSO363" s="71"/>
      <c r="LSP363" s="71"/>
      <c r="LSQ363" s="71"/>
      <c r="LSR363" s="71"/>
      <c r="LSS363" s="71"/>
      <c r="LST363" s="71"/>
      <c r="LSU363" s="71"/>
      <c r="LSV363" s="71"/>
      <c r="LSW363" s="71"/>
      <c r="LSX363" s="71"/>
      <c r="LSY363" s="71"/>
      <c r="LSZ363" s="71"/>
      <c r="LTA363" s="71"/>
      <c r="LTB363" s="71"/>
      <c r="LTC363" s="71"/>
      <c r="LTD363" s="71"/>
      <c r="LTE363" s="71"/>
      <c r="LTF363" s="71"/>
      <c r="LTG363" s="71"/>
      <c r="LTH363" s="71"/>
      <c r="LTI363" s="71"/>
      <c r="LTJ363" s="71"/>
      <c r="LTK363" s="71"/>
      <c r="LTL363" s="71"/>
      <c r="LTM363" s="71"/>
      <c r="LTN363" s="71"/>
      <c r="LTO363" s="71"/>
      <c r="LTP363" s="71"/>
      <c r="LTQ363" s="71"/>
      <c r="LTR363" s="71"/>
      <c r="LTS363" s="71"/>
      <c r="LTT363" s="71"/>
      <c r="LTU363" s="71"/>
      <c r="LTV363" s="71"/>
      <c r="LTW363" s="71"/>
      <c r="LTX363" s="71"/>
      <c r="LTY363" s="71"/>
      <c r="LTZ363" s="71"/>
      <c r="LUA363" s="71"/>
      <c r="LUB363" s="71"/>
      <c r="LUC363" s="71"/>
      <c r="LUD363" s="71"/>
      <c r="LUE363" s="71"/>
      <c r="LUF363" s="71"/>
      <c r="LUG363" s="71"/>
      <c r="LUH363" s="71"/>
      <c r="LUI363" s="71"/>
      <c r="LUJ363" s="71"/>
      <c r="LUK363" s="71"/>
      <c r="LUL363" s="71"/>
      <c r="LUM363" s="71"/>
      <c r="LUN363" s="71"/>
      <c r="LUO363" s="71"/>
      <c r="LUP363" s="71"/>
      <c r="LUQ363" s="71"/>
      <c r="LUR363" s="71"/>
      <c r="LUS363" s="71"/>
      <c r="LUT363" s="71"/>
      <c r="LUU363" s="71"/>
      <c r="LUV363" s="71"/>
      <c r="LUW363" s="71"/>
      <c r="LUX363" s="71"/>
      <c r="LUY363" s="71"/>
      <c r="LUZ363" s="71"/>
      <c r="LVA363" s="71"/>
      <c r="LVB363" s="71"/>
      <c r="LVC363" s="71"/>
      <c r="LVD363" s="71"/>
      <c r="LVE363" s="71"/>
      <c r="LVF363" s="71"/>
      <c r="LVG363" s="71"/>
      <c r="LVH363" s="71"/>
      <c r="LVI363" s="71"/>
      <c r="LVJ363" s="71"/>
      <c r="LVK363" s="71"/>
      <c r="LVL363" s="71"/>
      <c r="LVM363" s="71"/>
      <c r="LVN363" s="71"/>
      <c r="LVO363" s="71"/>
      <c r="LVP363" s="71"/>
      <c r="LVQ363" s="71"/>
      <c r="LVR363" s="71"/>
      <c r="LVS363" s="71"/>
      <c r="LVT363" s="71"/>
      <c r="LVU363" s="71"/>
      <c r="LVV363" s="71"/>
      <c r="LVW363" s="71"/>
      <c r="LVX363" s="71"/>
      <c r="LVY363" s="71"/>
      <c r="LVZ363" s="71"/>
      <c r="LWA363" s="71"/>
      <c r="LWB363" s="71"/>
      <c r="LWC363" s="71"/>
      <c r="LWD363" s="71"/>
      <c r="LWE363" s="71"/>
      <c r="LWF363" s="71"/>
      <c r="LWG363" s="71"/>
      <c r="LWH363" s="71"/>
      <c r="LWI363" s="71"/>
      <c r="LWJ363" s="71"/>
      <c r="LWK363" s="71"/>
      <c r="LWL363" s="71"/>
      <c r="LWM363" s="71"/>
      <c r="LWN363" s="71"/>
      <c r="LWO363" s="71"/>
      <c r="LWP363" s="71"/>
      <c r="LWQ363" s="71"/>
      <c r="LWR363" s="71"/>
      <c r="LWS363" s="71"/>
      <c r="LWT363" s="71"/>
      <c r="LWU363" s="71"/>
      <c r="LWV363" s="71"/>
      <c r="LWW363" s="71"/>
      <c r="LWX363" s="71"/>
      <c r="LWY363" s="71"/>
      <c r="LWZ363" s="71"/>
      <c r="LXA363" s="71"/>
      <c r="LXB363" s="71"/>
      <c r="LXC363" s="71"/>
      <c r="LXD363" s="71"/>
      <c r="LXE363" s="71"/>
      <c r="LXF363" s="71"/>
      <c r="LXG363" s="71"/>
      <c r="LXH363" s="71"/>
      <c r="LXI363" s="71"/>
      <c r="LXJ363" s="71"/>
      <c r="LXK363" s="71"/>
      <c r="LXL363" s="71"/>
      <c r="LXM363" s="71"/>
      <c r="LXN363" s="71"/>
      <c r="LXO363" s="71"/>
      <c r="LXP363" s="71"/>
      <c r="LXQ363" s="71"/>
      <c r="LXR363" s="71"/>
      <c r="LXS363" s="71"/>
      <c r="LXT363" s="71"/>
      <c r="LXU363" s="71"/>
      <c r="LXV363" s="71"/>
      <c r="LXW363" s="71"/>
      <c r="LXX363" s="71"/>
      <c r="LXY363" s="71"/>
      <c r="LXZ363" s="71"/>
      <c r="LYA363" s="71"/>
      <c r="LYB363" s="71"/>
      <c r="LYC363" s="71"/>
      <c r="LYD363" s="71"/>
      <c r="LYE363" s="71"/>
      <c r="LYF363" s="71"/>
      <c r="LYG363" s="71"/>
      <c r="LYH363" s="71"/>
      <c r="LYI363" s="71"/>
      <c r="LYJ363" s="71"/>
      <c r="LYK363" s="71"/>
      <c r="LYL363" s="71"/>
      <c r="LYM363" s="71"/>
      <c r="LYN363" s="71"/>
      <c r="LYO363" s="71"/>
      <c r="LYP363" s="71"/>
      <c r="LYQ363" s="71"/>
      <c r="LYR363" s="71"/>
      <c r="LYS363" s="71"/>
      <c r="LYT363" s="71"/>
      <c r="LYU363" s="71"/>
      <c r="LYV363" s="71"/>
      <c r="LYW363" s="71"/>
      <c r="LYX363" s="71"/>
      <c r="LYY363" s="71"/>
      <c r="LYZ363" s="71"/>
      <c r="LZA363" s="71"/>
      <c r="LZB363" s="71"/>
      <c r="LZC363" s="71"/>
      <c r="LZD363" s="71"/>
      <c r="LZE363" s="71"/>
      <c r="LZF363" s="71"/>
      <c r="LZG363" s="71"/>
      <c r="LZH363" s="71"/>
      <c r="LZI363" s="71"/>
      <c r="LZJ363" s="71"/>
      <c r="LZK363" s="71"/>
      <c r="LZL363" s="71"/>
      <c r="LZM363" s="71"/>
      <c r="LZN363" s="71"/>
      <c r="LZO363" s="71"/>
      <c r="LZP363" s="71"/>
      <c r="LZQ363" s="71"/>
      <c r="LZR363" s="71"/>
      <c r="LZS363" s="71"/>
      <c r="LZT363" s="71"/>
      <c r="LZU363" s="71"/>
      <c r="LZV363" s="71"/>
      <c r="LZW363" s="71"/>
      <c r="LZX363" s="71"/>
      <c r="LZY363" s="71"/>
      <c r="LZZ363" s="71"/>
      <c r="MAA363" s="71"/>
      <c r="MAB363" s="71"/>
      <c r="MAC363" s="71"/>
      <c r="MAD363" s="71"/>
      <c r="MAE363" s="71"/>
      <c r="MAF363" s="71"/>
      <c r="MAG363" s="71"/>
      <c r="MAH363" s="71"/>
      <c r="MAI363" s="71"/>
      <c r="MAJ363" s="71"/>
      <c r="MAK363" s="71"/>
      <c r="MAL363" s="71"/>
      <c r="MAM363" s="71"/>
      <c r="MAN363" s="71"/>
      <c r="MAO363" s="71"/>
      <c r="MAP363" s="71"/>
      <c r="MAQ363" s="71"/>
      <c r="MAR363" s="71"/>
      <c r="MAS363" s="71"/>
      <c r="MAT363" s="71"/>
      <c r="MAU363" s="71"/>
      <c r="MAV363" s="71"/>
      <c r="MAW363" s="71"/>
      <c r="MAX363" s="71"/>
      <c r="MAY363" s="71"/>
      <c r="MAZ363" s="71"/>
      <c r="MBA363" s="71"/>
      <c r="MBB363" s="71"/>
      <c r="MBC363" s="71"/>
      <c r="MBD363" s="71"/>
      <c r="MBE363" s="71"/>
      <c r="MBF363" s="71"/>
      <c r="MBG363" s="71"/>
      <c r="MBH363" s="71"/>
      <c r="MBI363" s="71"/>
      <c r="MBJ363" s="71"/>
      <c r="MBK363" s="71"/>
      <c r="MBL363" s="71"/>
      <c r="MBM363" s="71"/>
      <c r="MBN363" s="71"/>
      <c r="MBO363" s="71"/>
      <c r="MBP363" s="71"/>
      <c r="MBQ363" s="71"/>
      <c r="MBR363" s="71"/>
      <c r="MBS363" s="71"/>
      <c r="MBT363" s="71"/>
      <c r="MBU363" s="71"/>
      <c r="MBV363" s="71"/>
      <c r="MBW363" s="71"/>
      <c r="MBX363" s="71"/>
      <c r="MBY363" s="71"/>
      <c r="MBZ363" s="71"/>
      <c r="MCA363" s="71"/>
      <c r="MCB363" s="71"/>
      <c r="MCC363" s="71"/>
      <c r="MCD363" s="71"/>
      <c r="MCE363" s="71"/>
      <c r="MCF363" s="71"/>
      <c r="MCG363" s="71"/>
      <c r="MCH363" s="71"/>
      <c r="MCI363" s="71"/>
      <c r="MCJ363" s="71"/>
      <c r="MCK363" s="71"/>
      <c r="MCL363" s="71"/>
      <c r="MCM363" s="71"/>
      <c r="MCN363" s="71"/>
      <c r="MCO363" s="71"/>
      <c r="MCP363" s="71"/>
      <c r="MCQ363" s="71"/>
      <c r="MCR363" s="71"/>
      <c r="MCS363" s="71"/>
      <c r="MCT363" s="71"/>
      <c r="MCU363" s="71"/>
      <c r="MCV363" s="71"/>
      <c r="MCW363" s="71"/>
      <c r="MCX363" s="71"/>
      <c r="MCY363" s="71"/>
      <c r="MCZ363" s="71"/>
      <c r="MDA363" s="71"/>
      <c r="MDB363" s="71"/>
      <c r="MDC363" s="71"/>
      <c r="MDD363" s="71"/>
      <c r="MDE363" s="71"/>
      <c r="MDF363" s="71"/>
      <c r="MDG363" s="71"/>
      <c r="MDH363" s="71"/>
      <c r="MDI363" s="71"/>
      <c r="MDJ363" s="71"/>
      <c r="MDK363" s="71"/>
      <c r="MDL363" s="71"/>
      <c r="MDM363" s="71"/>
      <c r="MDN363" s="71"/>
      <c r="MDO363" s="71"/>
      <c r="MDP363" s="71"/>
      <c r="MDQ363" s="71"/>
      <c r="MDR363" s="71"/>
      <c r="MDS363" s="71"/>
      <c r="MDT363" s="71"/>
      <c r="MDU363" s="71"/>
      <c r="MDV363" s="71"/>
      <c r="MDW363" s="71"/>
      <c r="MDX363" s="71"/>
      <c r="MDY363" s="71"/>
      <c r="MDZ363" s="71"/>
      <c r="MEA363" s="71"/>
      <c r="MEB363" s="71"/>
      <c r="MEC363" s="71"/>
      <c r="MED363" s="71"/>
      <c r="MEE363" s="71"/>
      <c r="MEF363" s="71"/>
      <c r="MEG363" s="71"/>
      <c r="MEH363" s="71"/>
      <c r="MEI363" s="71"/>
      <c r="MEJ363" s="71"/>
      <c r="MEK363" s="71"/>
      <c r="MEL363" s="71"/>
      <c r="MEM363" s="71"/>
      <c r="MEN363" s="71"/>
      <c r="MEO363" s="71"/>
      <c r="MEP363" s="71"/>
      <c r="MEQ363" s="71"/>
      <c r="MER363" s="71"/>
      <c r="MES363" s="71"/>
      <c r="MET363" s="71"/>
      <c r="MEU363" s="71"/>
      <c r="MEV363" s="71"/>
      <c r="MEW363" s="71"/>
      <c r="MEX363" s="71"/>
      <c r="MEY363" s="71"/>
      <c r="MEZ363" s="71"/>
      <c r="MFA363" s="71"/>
      <c r="MFB363" s="71"/>
      <c r="MFC363" s="71"/>
      <c r="MFD363" s="71"/>
      <c r="MFE363" s="71"/>
      <c r="MFF363" s="71"/>
      <c r="MFG363" s="71"/>
      <c r="MFH363" s="71"/>
      <c r="MFI363" s="71"/>
      <c r="MFJ363" s="71"/>
      <c r="MFK363" s="71"/>
      <c r="MFL363" s="71"/>
      <c r="MFM363" s="71"/>
      <c r="MFN363" s="71"/>
      <c r="MFO363" s="71"/>
      <c r="MFP363" s="71"/>
      <c r="MFQ363" s="71"/>
      <c r="MFR363" s="71"/>
      <c r="MFS363" s="71"/>
      <c r="MFT363" s="71"/>
      <c r="MFU363" s="71"/>
      <c r="MFV363" s="71"/>
      <c r="MFW363" s="71"/>
      <c r="MFX363" s="71"/>
      <c r="MFY363" s="71"/>
      <c r="MFZ363" s="71"/>
      <c r="MGA363" s="71"/>
      <c r="MGB363" s="71"/>
      <c r="MGC363" s="71"/>
      <c r="MGD363" s="71"/>
      <c r="MGE363" s="71"/>
      <c r="MGF363" s="71"/>
      <c r="MGG363" s="71"/>
      <c r="MGH363" s="71"/>
      <c r="MGI363" s="71"/>
      <c r="MGJ363" s="71"/>
      <c r="MGK363" s="71"/>
      <c r="MGL363" s="71"/>
      <c r="MGM363" s="71"/>
      <c r="MGN363" s="71"/>
      <c r="MGO363" s="71"/>
      <c r="MGP363" s="71"/>
      <c r="MGQ363" s="71"/>
      <c r="MGR363" s="71"/>
      <c r="MGS363" s="71"/>
      <c r="MGT363" s="71"/>
      <c r="MGU363" s="71"/>
      <c r="MGV363" s="71"/>
      <c r="MGW363" s="71"/>
      <c r="MGX363" s="71"/>
      <c r="MGY363" s="71"/>
      <c r="MGZ363" s="71"/>
      <c r="MHA363" s="71"/>
      <c r="MHB363" s="71"/>
      <c r="MHC363" s="71"/>
      <c r="MHD363" s="71"/>
      <c r="MHE363" s="71"/>
      <c r="MHF363" s="71"/>
      <c r="MHG363" s="71"/>
      <c r="MHH363" s="71"/>
      <c r="MHI363" s="71"/>
      <c r="MHJ363" s="71"/>
      <c r="MHK363" s="71"/>
      <c r="MHL363" s="71"/>
      <c r="MHM363" s="71"/>
      <c r="MHN363" s="71"/>
      <c r="MHO363" s="71"/>
      <c r="MHP363" s="71"/>
      <c r="MHQ363" s="71"/>
      <c r="MHR363" s="71"/>
      <c r="MHS363" s="71"/>
      <c r="MHT363" s="71"/>
      <c r="MHU363" s="71"/>
      <c r="MHV363" s="71"/>
      <c r="MHW363" s="71"/>
      <c r="MHX363" s="71"/>
      <c r="MHY363" s="71"/>
      <c r="MHZ363" s="71"/>
      <c r="MIA363" s="71"/>
      <c r="MIB363" s="71"/>
      <c r="MIC363" s="71"/>
      <c r="MID363" s="71"/>
      <c r="MIE363" s="71"/>
      <c r="MIF363" s="71"/>
      <c r="MIG363" s="71"/>
      <c r="MIH363" s="71"/>
      <c r="MII363" s="71"/>
      <c r="MIJ363" s="71"/>
      <c r="MIK363" s="71"/>
      <c r="MIL363" s="71"/>
      <c r="MIM363" s="71"/>
      <c r="MIN363" s="71"/>
      <c r="MIO363" s="71"/>
      <c r="MIP363" s="71"/>
      <c r="MIQ363" s="71"/>
      <c r="MIR363" s="71"/>
      <c r="MIS363" s="71"/>
      <c r="MIT363" s="71"/>
      <c r="MIU363" s="71"/>
      <c r="MIV363" s="71"/>
      <c r="MIW363" s="71"/>
      <c r="MIX363" s="71"/>
      <c r="MIY363" s="71"/>
      <c r="MIZ363" s="71"/>
      <c r="MJA363" s="71"/>
      <c r="MJB363" s="71"/>
      <c r="MJC363" s="71"/>
      <c r="MJD363" s="71"/>
      <c r="MJE363" s="71"/>
      <c r="MJF363" s="71"/>
      <c r="MJG363" s="71"/>
      <c r="MJH363" s="71"/>
      <c r="MJI363" s="71"/>
      <c r="MJJ363" s="71"/>
      <c r="MJK363" s="71"/>
      <c r="MJL363" s="71"/>
      <c r="MJM363" s="71"/>
      <c r="MJN363" s="71"/>
      <c r="MJO363" s="71"/>
      <c r="MJP363" s="71"/>
      <c r="MJQ363" s="71"/>
      <c r="MJR363" s="71"/>
      <c r="MJS363" s="71"/>
      <c r="MJT363" s="71"/>
      <c r="MJU363" s="71"/>
      <c r="MJV363" s="71"/>
      <c r="MJW363" s="71"/>
      <c r="MJX363" s="71"/>
      <c r="MJY363" s="71"/>
      <c r="MJZ363" s="71"/>
      <c r="MKA363" s="71"/>
      <c r="MKB363" s="71"/>
      <c r="MKC363" s="71"/>
      <c r="MKD363" s="71"/>
      <c r="MKE363" s="71"/>
      <c r="MKF363" s="71"/>
      <c r="MKG363" s="71"/>
      <c r="MKH363" s="71"/>
      <c r="MKI363" s="71"/>
      <c r="MKJ363" s="71"/>
      <c r="MKK363" s="71"/>
      <c r="MKL363" s="71"/>
      <c r="MKM363" s="71"/>
      <c r="MKN363" s="71"/>
      <c r="MKO363" s="71"/>
      <c r="MKP363" s="71"/>
      <c r="MKQ363" s="71"/>
      <c r="MKR363" s="71"/>
      <c r="MKS363" s="71"/>
      <c r="MKT363" s="71"/>
      <c r="MKU363" s="71"/>
      <c r="MKV363" s="71"/>
      <c r="MKW363" s="71"/>
      <c r="MKX363" s="71"/>
      <c r="MKY363" s="71"/>
      <c r="MKZ363" s="71"/>
      <c r="MLA363" s="71"/>
      <c r="MLB363" s="71"/>
      <c r="MLC363" s="71"/>
      <c r="MLD363" s="71"/>
      <c r="MLE363" s="71"/>
      <c r="MLF363" s="71"/>
      <c r="MLG363" s="71"/>
      <c r="MLH363" s="71"/>
      <c r="MLI363" s="71"/>
      <c r="MLJ363" s="71"/>
      <c r="MLK363" s="71"/>
      <c r="MLL363" s="71"/>
      <c r="MLM363" s="71"/>
      <c r="MLN363" s="71"/>
      <c r="MLO363" s="71"/>
      <c r="MLP363" s="71"/>
      <c r="MLQ363" s="71"/>
      <c r="MLR363" s="71"/>
      <c r="MLS363" s="71"/>
      <c r="MLT363" s="71"/>
      <c r="MLU363" s="71"/>
      <c r="MLV363" s="71"/>
      <c r="MLW363" s="71"/>
      <c r="MLX363" s="71"/>
      <c r="MLY363" s="71"/>
      <c r="MLZ363" s="71"/>
      <c r="MMA363" s="71"/>
      <c r="MMB363" s="71"/>
      <c r="MMC363" s="71"/>
      <c r="MMD363" s="71"/>
      <c r="MME363" s="71"/>
      <c r="MMF363" s="71"/>
      <c r="MMG363" s="71"/>
      <c r="MMH363" s="71"/>
      <c r="MMI363" s="71"/>
      <c r="MMJ363" s="71"/>
      <c r="MMK363" s="71"/>
      <c r="MML363" s="71"/>
      <c r="MMM363" s="71"/>
      <c r="MMN363" s="71"/>
      <c r="MMO363" s="71"/>
      <c r="MMP363" s="71"/>
      <c r="MMQ363" s="71"/>
      <c r="MMR363" s="71"/>
      <c r="MMS363" s="71"/>
      <c r="MMT363" s="71"/>
      <c r="MMU363" s="71"/>
      <c r="MMV363" s="71"/>
      <c r="MMW363" s="71"/>
      <c r="MMX363" s="71"/>
      <c r="MMY363" s="71"/>
      <c r="MMZ363" s="71"/>
      <c r="MNA363" s="71"/>
      <c r="MNB363" s="71"/>
      <c r="MNC363" s="71"/>
      <c r="MND363" s="71"/>
      <c r="MNE363" s="71"/>
      <c r="MNF363" s="71"/>
      <c r="MNG363" s="71"/>
      <c r="MNH363" s="71"/>
      <c r="MNI363" s="71"/>
      <c r="MNJ363" s="71"/>
      <c r="MNK363" s="71"/>
      <c r="MNL363" s="71"/>
      <c r="MNM363" s="71"/>
      <c r="MNN363" s="71"/>
      <c r="MNO363" s="71"/>
      <c r="MNP363" s="71"/>
      <c r="MNQ363" s="71"/>
      <c r="MNR363" s="71"/>
      <c r="MNS363" s="71"/>
      <c r="MNT363" s="71"/>
      <c r="MNU363" s="71"/>
      <c r="MNV363" s="71"/>
      <c r="MNW363" s="71"/>
      <c r="MNX363" s="71"/>
      <c r="MNY363" s="71"/>
      <c r="MNZ363" s="71"/>
      <c r="MOA363" s="71"/>
      <c r="MOB363" s="71"/>
      <c r="MOC363" s="71"/>
      <c r="MOD363" s="71"/>
      <c r="MOE363" s="71"/>
      <c r="MOF363" s="71"/>
      <c r="MOG363" s="71"/>
      <c r="MOH363" s="71"/>
      <c r="MOI363" s="71"/>
      <c r="MOJ363" s="71"/>
      <c r="MOK363" s="71"/>
      <c r="MOL363" s="71"/>
      <c r="MOM363" s="71"/>
      <c r="MON363" s="71"/>
      <c r="MOO363" s="71"/>
      <c r="MOP363" s="71"/>
      <c r="MOQ363" s="71"/>
      <c r="MOR363" s="71"/>
      <c r="MOS363" s="71"/>
      <c r="MOT363" s="71"/>
      <c r="MOU363" s="71"/>
      <c r="MOV363" s="71"/>
      <c r="MOW363" s="71"/>
      <c r="MOX363" s="71"/>
      <c r="MOY363" s="71"/>
      <c r="MOZ363" s="71"/>
      <c r="MPA363" s="71"/>
      <c r="MPB363" s="71"/>
      <c r="MPC363" s="71"/>
      <c r="MPD363" s="71"/>
      <c r="MPE363" s="71"/>
      <c r="MPF363" s="71"/>
      <c r="MPG363" s="71"/>
      <c r="MPH363" s="71"/>
      <c r="MPI363" s="71"/>
      <c r="MPJ363" s="71"/>
      <c r="MPK363" s="71"/>
      <c r="MPL363" s="71"/>
      <c r="MPM363" s="71"/>
      <c r="MPN363" s="71"/>
      <c r="MPO363" s="71"/>
      <c r="MPP363" s="71"/>
      <c r="MPQ363" s="71"/>
      <c r="MPR363" s="71"/>
      <c r="MPS363" s="71"/>
      <c r="MPT363" s="71"/>
      <c r="MPU363" s="71"/>
      <c r="MPV363" s="71"/>
      <c r="MPW363" s="71"/>
      <c r="MPX363" s="71"/>
      <c r="MPY363" s="71"/>
      <c r="MPZ363" s="71"/>
      <c r="MQA363" s="71"/>
      <c r="MQB363" s="71"/>
      <c r="MQC363" s="71"/>
      <c r="MQD363" s="71"/>
      <c r="MQE363" s="71"/>
      <c r="MQF363" s="71"/>
      <c r="MQG363" s="71"/>
      <c r="MQH363" s="71"/>
      <c r="MQI363" s="71"/>
      <c r="MQJ363" s="71"/>
      <c r="MQK363" s="71"/>
      <c r="MQL363" s="71"/>
      <c r="MQM363" s="71"/>
      <c r="MQN363" s="71"/>
      <c r="MQO363" s="71"/>
      <c r="MQP363" s="71"/>
      <c r="MQQ363" s="71"/>
      <c r="MQR363" s="71"/>
      <c r="MQS363" s="71"/>
      <c r="MQT363" s="71"/>
      <c r="MQU363" s="71"/>
      <c r="MQV363" s="71"/>
      <c r="MQW363" s="71"/>
      <c r="MQX363" s="71"/>
      <c r="MQY363" s="71"/>
      <c r="MQZ363" s="71"/>
      <c r="MRA363" s="71"/>
      <c r="MRB363" s="71"/>
      <c r="MRC363" s="71"/>
      <c r="MRD363" s="71"/>
      <c r="MRE363" s="71"/>
      <c r="MRF363" s="71"/>
      <c r="MRG363" s="71"/>
      <c r="MRH363" s="71"/>
      <c r="MRI363" s="71"/>
      <c r="MRJ363" s="71"/>
      <c r="MRK363" s="71"/>
      <c r="MRL363" s="71"/>
      <c r="MRM363" s="71"/>
      <c r="MRN363" s="71"/>
      <c r="MRO363" s="71"/>
      <c r="MRP363" s="71"/>
      <c r="MRQ363" s="71"/>
      <c r="MRR363" s="71"/>
      <c r="MRS363" s="71"/>
      <c r="MRT363" s="71"/>
      <c r="MRU363" s="71"/>
      <c r="MRV363" s="71"/>
      <c r="MRW363" s="71"/>
      <c r="MRX363" s="71"/>
      <c r="MRY363" s="71"/>
      <c r="MRZ363" s="71"/>
      <c r="MSA363" s="71"/>
      <c r="MSB363" s="71"/>
      <c r="MSC363" s="71"/>
      <c r="MSD363" s="71"/>
      <c r="MSE363" s="71"/>
      <c r="MSF363" s="71"/>
      <c r="MSG363" s="71"/>
      <c r="MSH363" s="71"/>
      <c r="MSI363" s="71"/>
      <c r="MSJ363" s="71"/>
      <c r="MSK363" s="71"/>
      <c r="MSL363" s="71"/>
      <c r="MSM363" s="71"/>
      <c r="MSN363" s="71"/>
      <c r="MSO363" s="71"/>
      <c r="MSP363" s="71"/>
      <c r="MSQ363" s="71"/>
      <c r="MSR363" s="71"/>
      <c r="MSS363" s="71"/>
      <c r="MST363" s="71"/>
      <c r="MSU363" s="71"/>
      <c r="MSV363" s="71"/>
      <c r="MSW363" s="71"/>
      <c r="MSX363" s="71"/>
      <c r="MSY363" s="71"/>
      <c r="MSZ363" s="71"/>
      <c r="MTA363" s="71"/>
      <c r="MTB363" s="71"/>
      <c r="MTC363" s="71"/>
      <c r="MTD363" s="71"/>
      <c r="MTE363" s="71"/>
      <c r="MTF363" s="71"/>
      <c r="MTG363" s="71"/>
      <c r="MTH363" s="71"/>
      <c r="MTI363" s="71"/>
      <c r="MTJ363" s="71"/>
      <c r="MTK363" s="71"/>
      <c r="MTL363" s="71"/>
      <c r="MTM363" s="71"/>
      <c r="MTN363" s="71"/>
      <c r="MTO363" s="71"/>
      <c r="MTP363" s="71"/>
      <c r="MTQ363" s="71"/>
      <c r="MTR363" s="71"/>
      <c r="MTS363" s="71"/>
      <c r="MTT363" s="71"/>
      <c r="MTU363" s="71"/>
      <c r="MTV363" s="71"/>
      <c r="MTW363" s="71"/>
      <c r="MTX363" s="71"/>
      <c r="MTY363" s="71"/>
      <c r="MTZ363" s="71"/>
      <c r="MUA363" s="71"/>
      <c r="MUB363" s="71"/>
      <c r="MUC363" s="71"/>
      <c r="MUD363" s="71"/>
      <c r="MUE363" s="71"/>
      <c r="MUF363" s="71"/>
      <c r="MUG363" s="71"/>
      <c r="MUH363" s="71"/>
      <c r="MUI363" s="71"/>
      <c r="MUJ363" s="71"/>
      <c r="MUK363" s="71"/>
      <c r="MUL363" s="71"/>
      <c r="MUM363" s="71"/>
      <c r="MUN363" s="71"/>
      <c r="MUO363" s="71"/>
      <c r="MUP363" s="71"/>
      <c r="MUQ363" s="71"/>
      <c r="MUR363" s="71"/>
      <c r="MUS363" s="71"/>
      <c r="MUT363" s="71"/>
      <c r="MUU363" s="71"/>
      <c r="MUV363" s="71"/>
      <c r="MUW363" s="71"/>
      <c r="MUX363" s="71"/>
      <c r="MUY363" s="71"/>
      <c r="MUZ363" s="71"/>
      <c r="MVA363" s="71"/>
      <c r="MVB363" s="71"/>
      <c r="MVC363" s="71"/>
      <c r="MVD363" s="71"/>
      <c r="MVE363" s="71"/>
      <c r="MVF363" s="71"/>
      <c r="MVG363" s="71"/>
      <c r="MVH363" s="71"/>
      <c r="MVI363" s="71"/>
      <c r="MVJ363" s="71"/>
      <c r="MVK363" s="71"/>
      <c r="MVL363" s="71"/>
      <c r="MVM363" s="71"/>
      <c r="MVN363" s="71"/>
      <c r="MVO363" s="71"/>
      <c r="MVP363" s="71"/>
      <c r="MVQ363" s="71"/>
      <c r="MVR363" s="71"/>
      <c r="MVS363" s="71"/>
      <c r="MVT363" s="71"/>
      <c r="MVU363" s="71"/>
      <c r="MVV363" s="71"/>
      <c r="MVW363" s="71"/>
      <c r="MVX363" s="71"/>
      <c r="MVY363" s="71"/>
      <c r="MVZ363" s="71"/>
      <c r="MWA363" s="71"/>
      <c r="MWB363" s="71"/>
      <c r="MWC363" s="71"/>
      <c r="MWD363" s="71"/>
      <c r="MWE363" s="71"/>
      <c r="MWF363" s="71"/>
      <c r="MWG363" s="71"/>
      <c r="MWH363" s="71"/>
      <c r="MWI363" s="71"/>
      <c r="MWJ363" s="71"/>
      <c r="MWK363" s="71"/>
      <c r="MWL363" s="71"/>
      <c r="MWM363" s="71"/>
      <c r="MWN363" s="71"/>
      <c r="MWO363" s="71"/>
      <c r="MWP363" s="71"/>
      <c r="MWQ363" s="71"/>
      <c r="MWR363" s="71"/>
      <c r="MWS363" s="71"/>
      <c r="MWT363" s="71"/>
      <c r="MWU363" s="71"/>
      <c r="MWV363" s="71"/>
      <c r="MWW363" s="71"/>
      <c r="MWX363" s="71"/>
      <c r="MWY363" s="71"/>
      <c r="MWZ363" s="71"/>
      <c r="MXA363" s="71"/>
      <c r="MXB363" s="71"/>
      <c r="MXC363" s="71"/>
      <c r="MXD363" s="71"/>
      <c r="MXE363" s="71"/>
      <c r="MXF363" s="71"/>
      <c r="MXG363" s="71"/>
      <c r="MXH363" s="71"/>
      <c r="MXI363" s="71"/>
      <c r="MXJ363" s="71"/>
      <c r="MXK363" s="71"/>
      <c r="MXL363" s="71"/>
      <c r="MXM363" s="71"/>
      <c r="MXN363" s="71"/>
      <c r="MXO363" s="71"/>
      <c r="MXP363" s="71"/>
      <c r="MXQ363" s="71"/>
      <c r="MXR363" s="71"/>
      <c r="MXS363" s="71"/>
      <c r="MXT363" s="71"/>
      <c r="MXU363" s="71"/>
      <c r="MXV363" s="71"/>
      <c r="MXW363" s="71"/>
      <c r="MXX363" s="71"/>
      <c r="MXY363" s="71"/>
      <c r="MXZ363" s="71"/>
      <c r="MYA363" s="71"/>
      <c r="MYB363" s="71"/>
      <c r="MYC363" s="71"/>
      <c r="MYD363" s="71"/>
      <c r="MYE363" s="71"/>
      <c r="MYF363" s="71"/>
      <c r="MYG363" s="71"/>
      <c r="MYH363" s="71"/>
      <c r="MYI363" s="71"/>
      <c r="MYJ363" s="71"/>
      <c r="MYK363" s="71"/>
      <c r="MYL363" s="71"/>
      <c r="MYM363" s="71"/>
      <c r="MYN363" s="71"/>
      <c r="MYO363" s="71"/>
      <c r="MYP363" s="71"/>
      <c r="MYQ363" s="71"/>
      <c r="MYR363" s="71"/>
      <c r="MYS363" s="71"/>
      <c r="MYT363" s="71"/>
      <c r="MYU363" s="71"/>
      <c r="MYV363" s="71"/>
      <c r="MYW363" s="71"/>
      <c r="MYX363" s="71"/>
      <c r="MYY363" s="71"/>
      <c r="MYZ363" s="71"/>
      <c r="MZA363" s="71"/>
      <c r="MZB363" s="71"/>
      <c r="MZC363" s="71"/>
      <c r="MZD363" s="71"/>
      <c r="MZE363" s="71"/>
      <c r="MZF363" s="71"/>
      <c r="MZG363" s="71"/>
      <c r="MZH363" s="71"/>
      <c r="MZI363" s="71"/>
      <c r="MZJ363" s="71"/>
      <c r="MZK363" s="71"/>
      <c r="MZL363" s="71"/>
      <c r="MZM363" s="71"/>
      <c r="MZN363" s="71"/>
      <c r="MZO363" s="71"/>
      <c r="MZP363" s="71"/>
      <c r="MZQ363" s="71"/>
      <c r="MZR363" s="71"/>
      <c r="MZS363" s="71"/>
      <c r="MZT363" s="71"/>
      <c r="MZU363" s="71"/>
      <c r="MZV363" s="71"/>
      <c r="MZW363" s="71"/>
      <c r="MZX363" s="71"/>
      <c r="MZY363" s="71"/>
      <c r="MZZ363" s="71"/>
      <c r="NAA363" s="71"/>
      <c r="NAB363" s="71"/>
      <c r="NAC363" s="71"/>
      <c r="NAD363" s="71"/>
      <c r="NAE363" s="71"/>
      <c r="NAF363" s="71"/>
      <c r="NAG363" s="71"/>
      <c r="NAH363" s="71"/>
      <c r="NAI363" s="71"/>
      <c r="NAJ363" s="71"/>
      <c r="NAK363" s="71"/>
      <c r="NAL363" s="71"/>
      <c r="NAM363" s="71"/>
      <c r="NAN363" s="71"/>
      <c r="NAO363" s="71"/>
      <c r="NAP363" s="71"/>
      <c r="NAQ363" s="71"/>
      <c r="NAR363" s="71"/>
      <c r="NAS363" s="71"/>
      <c r="NAT363" s="71"/>
      <c r="NAU363" s="71"/>
      <c r="NAV363" s="71"/>
      <c r="NAW363" s="71"/>
      <c r="NAX363" s="71"/>
      <c r="NAY363" s="71"/>
      <c r="NAZ363" s="71"/>
      <c r="NBA363" s="71"/>
      <c r="NBB363" s="71"/>
      <c r="NBC363" s="71"/>
      <c r="NBD363" s="71"/>
      <c r="NBE363" s="71"/>
      <c r="NBF363" s="71"/>
      <c r="NBG363" s="71"/>
      <c r="NBH363" s="71"/>
      <c r="NBI363" s="71"/>
      <c r="NBJ363" s="71"/>
      <c r="NBK363" s="71"/>
      <c r="NBL363" s="71"/>
      <c r="NBM363" s="71"/>
      <c r="NBN363" s="71"/>
      <c r="NBO363" s="71"/>
      <c r="NBP363" s="71"/>
      <c r="NBQ363" s="71"/>
      <c r="NBR363" s="71"/>
      <c r="NBS363" s="71"/>
      <c r="NBT363" s="71"/>
      <c r="NBU363" s="71"/>
      <c r="NBV363" s="71"/>
      <c r="NBW363" s="71"/>
      <c r="NBX363" s="71"/>
      <c r="NBY363" s="71"/>
      <c r="NBZ363" s="71"/>
      <c r="NCA363" s="71"/>
      <c r="NCB363" s="71"/>
      <c r="NCC363" s="71"/>
      <c r="NCD363" s="71"/>
      <c r="NCE363" s="71"/>
      <c r="NCF363" s="71"/>
      <c r="NCG363" s="71"/>
      <c r="NCH363" s="71"/>
      <c r="NCI363" s="71"/>
      <c r="NCJ363" s="71"/>
      <c r="NCK363" s="71"/>
      <c r="NCL363" s="71"/>
      <c r="NCM363" s="71"/>
      <c r="NCN363" s="71"/>
      <c r="NCO363" s="71"/>
      <c r="NCP363" s="71"/>
      <c r="NCQ363" s="71"/>
      <c r="NCR363" s="71"/>
      <c r="NCS363" s="71"/>
      <c r="NCT363" s="71"/>
      <c r="NCU363" s="71"/>
      <c r="NCV363" s="71"/>
      <c r="NCW363" s="71"/>
      <c r="NCX363" s="71"/>
      <c r="NCY363" s="71"/>
      <c r="NCZ363" s="71"/>
      <c r="NDA363" s="71"/>
      <c r="NDB363" s="71"/>
      <c r="NDC363" s="71"/>
      <c r="NDD363" s="71"/>
      <c r="NDE363" s="71"/>
      <c r="NDF363" s="71"/>
      <c r="NDG363" s="71"/>
      <c r="NDH363" s="71"/>
      <c r="NDI363" s="71"/>
      <c r="NDJ363" s="71"/>
      <c r="NDK363" s="71"/>
      <c r="NDL363" s="71"/>
      <c r="NDM363" s="71"/>
      <c r="NDN363" s="71"/>
      <c r="NDO363" s="71"/>
      <c r="NDP363" s="71"/>
      <c r="NDQ363" s="71"/>
      <c r="NDR363" s="71"/>
      <c r="NDS363" s="71"/>
      <c r="NDT363" s="71"/>
      <c r="NDU363" s="71"/>
      <c r="NDV363" s="71"/>
      <c r="NDW363" s="71"/>
      <c r="NDX363" s="71"/>
      <c r="NDY363" s="71"/>
      <c r="NDZ363" s="71"/>
      <c r="NEA363" s="71"/>
      <c r="NEB363" s="71"/>
      <c r="NEC363" s="71"/>
      <c r="NED363" s="71"/>
      <c r="NEE363" s="71"/>
      <c r="NEF363" s="71"/>
      <c r="NEG363" s="71"/>
      <c r="NEH363" s="71"/>
      <c r="NEI363" s="71"/>
      <c r="NEJ363" s="71"/>
      <c r="NEK363" s="71"/>
      <c r="NEL363" s="71"/>
      <c r="NEM363" s="71"/>
      <c r="NEN363" s="71"/>
      <c r="NEO363" s="71"/>
      <c r="NEP363" s="71"/>
      <c r="NEQ363" s="71"/>
      <c r="NER363" s="71"/>
      <c r="NES363" s="71"/>
      <c r="NET363" s="71"/>
      <c r="NEU363" s="71"/>
      <c r="NEV363" s="71"/>
      <c r="NEW363" s="71"/>
      <c r="NEX363" s="71"/>
      <c r="NEY363" s="71"/>
      <c r="NEZ363" s="71"/>
      <c r="NFA363" s="71"/>
      <c r="NFB363" s="71"/>
      <c r="NFC363" s="71"/>
      <c r="NFD363" s="71"/>
      <c r="NFE363" s="71"/>
      <c r="NFF363" s="71"/>
      <c r="NFG363" s="71"/>
      <c r="NFH363" s="71"/>
      <c r="NFI363" s="71"/>
      <c r="NFJ363" s="71"/>
      <c r="NFK363" s="71"/>
      <c r="NFL363" s="71"/>
      <c r="NFM363" s="71"/>
      <c r="NFN363" s="71"/>
      <c r="NFO363" s="71"/>
      <c r="NFP363" s="71"/>
      <c r="NFQ363" s="71"/>
      <c r="NFR363" s="71"/>
      <c r="NFS363" s="71"/>
      <c r="NFT363" s="71"/>
      <c r="NFU363" s="71"/>
      <c r="NFV363" s="71"/>
      <c r="NFW363" s="71"/>
      <c r="NFX363" s="71"/>
      <c r="NFY363" s="71"/>
      <c r="NFZ363" s="71"/>
      <c r="NGA363" s="71"/>
      <c r="NGB363" s="71"/>
      <c r="NGC363" s="71"/>
      <c r="NGD363" s="71"/>
      <c r="NGE363" s="71"/>
      <c r="NGF363" s="71"/>
      <c r="NGG363" s="71"/>
      <c r="NGH363" s="71"/>
      <c r="NGI363" s="71"/>
      <c r="NGJ363" s="71"/>
      <c r="NGK363" s="71"/>
      <c r="NGL363" s="71"/>
      <c r="NGM363" s="71"/>
      <c r="NGN363" s="71"/>
      <c r="NGO363" s="71"/>
      <c r="NGP363" s="71"/>
      <c r="NGQ363" s="71"/>
      <c r="NGR363" s="71"/>
      <c r="NGS363" s="71"/>
      <c r="NGT363" s="71"/>
      <c r="NGU363" s="71"/>
      <c r="NGV363" s="71"/>
      <c r="NGW363" s="71"/>
      <c r="NGX363" s="71"/>
      <c r="NGY363" s="71"/>
      <c r="NGZ363" s="71"/>
      <c r="NHA363" s="71"/>
      <c r="NHB363" s="71"/>
      <c r="NHC363" s="71"/>
      <c r="NHD363" s="71"/>
      <c r="NHE363" s="71"/>
      <c r="NHF363" s="71"/>
      <c r="NHG363" s="71"/>
      <c r="NHH363" s="71"/>
      <c r="NHI363" s="71"/>
      <c r="NHJ363" s="71"/>
      <c r="NHK363" s="71"/>
      <c r="NHL363" s="71"/>
      <c r="NHM363" s="71"/>
      <c r="NHN363" s="71"/>
      <c r="NHO363" s="71"/>
      <c r="NHP363" s="71"/>
      <c r="NHQ363" s="71"/>
      <c r="NHR363" s="71"/>
      <c r="NHS363" s="71"/>
      <c r="NHT363" s="71"/>
      <c r="NHU363" s="71"/>
      <c r="NHV363" s="71"/>
      <c r="NHW363" s="71"/>
      <c r="NHX363" s="71"/>
      <c r="NHY363" s="71"/>
      <c r="NHZ363" s="71"/>
      <c r="NIA363" s="71"/>
      <c r="NIB363" s="71"/>
      <c r="NIC363" s="71"/>
      <c r="NID363" s="71"/>
      <c r="NIE363" s="71"/>
      <c r="NIF363" s="71"/>
      <c r="NIG363" s="71"/>
      <c r="NIH363" s="71"/>
      <c r="NII363" s="71"/>
      <c r="NIJ363" s="71"/>
      <c r="NIK363" s="71"/>
      <c r="NIL363" s="71"/>
      <c r="NIM363" s="71"/>
      <c r="NIN363" s="71"/>
      <c r="NIO363" s="71"/>
      <c r="NIP363" s="71"/>
      <c r="NIQ363" s="71"/>
      <c r="NIR363" s="71"/>
      <c r="NIS363" s="71"/>
      <c r="NIT363" s="71"/>
      <c r="NIU363" s="71"/>
      <c r="NIV363" s="71"/>
      <c r="NIW363" s="71"/>
      <c r="NIX363" s="71"/>
      <c r="NIY363" s="71"/>
      <c r="NIZ363" s="71"/>
      <c r="NJA363" s="71"/>
      <c r="NJB363" s="71"/>
      <c r="NJC363" s="71"/>
      <c r="NJD363" s="71"/>
      <c r="NJE363" s="71"/>
      <c r="NJF363" s="71"/>
      <c r="NJG363" s="71"/>
      <c r="NJH363" s="71"/>
      <c r="NJI363" s="71"/>
      <c r="NJJ363" s="71"/>
      <c r="NJK363" s="71"/>
      <c r="NJL363" s="71"/>
      <c r="NJM363" s="71"/>
      <c r="NJN363" s="71"/>
      <c r="NJO363" s="71"/>
      <c r="NJP363" s="71"/>
      <c r="NJQ363" s="71"/>
      <c r="NJR363" s="71"/>
      <c r="NJS363" s="71"/>
      <c r="NJT363" s="71"/>
      <c r="NJU363" s="71"/>
      <c r="NJV363" s="71"/>
      <c r="NJW363" s="71"/>
      <c r="NJX363" s="71"/>
      <c r="NJY363" s="71"/>
      <c r="NJZ363" s="71"/>
      <c r="NKA363" s="71"/>
      <c r="NKB363" s="71"/>
      <c r="NKC363" s="71"/>
      <c r="NKD363" s="71"/>
      <c r="NKE363" s="71"/>
      <c r="NKF363" s="71"/>
      <c r="NKG363" s="71"/>
      <c r="NKH363" s="71"/>
      <c r="NKI363" s="71"/>
      <c r="NKJ363" s="71"/>
      <c r="NKK363" s="71"/>
      <c r="NKL363" s="71"/>
      <c r="NKM363" s="71"/>
      <c r="NKN363" s="71"/>
      <c r="NKO363" s="71"/>
      <c r="NKP363" s="71"/>
      <c r="NKQ363" s="71"/>
      <c r="NKR363" s="71"/>
      <c r="NKS363" s="71"/>
      <c r="NKT363" s="71"/>
      <c r="NKU363" s="71"/>
      <c r="NKV363" s="71"/>
      <c r="NKW363" s="71"/>
      <c r="NKX363" s="71"/>
      <c r="NKY363" s="71"/>
      <c r="NKZ363" s="71"/>
      <c r="NLA363" s="71"/>
      <c r="NLB363" s="71"/>
      <c r="NLC363" s="71"/>
      <c r="NLD363" s="71"/>
      <c r="NLE363" s="71"/>
      <c r="NLF363" s="71"/>
      <c r="NLG363" s="71"/>
      <c r="NLH363" s="71"/>
      <c r="NLI363" s="71"/>
      <c r="NLJ363" s="71"/>
      <c r="NLK363" s="71"/>
      <c r="NLL363" s="71"/>
      <c r="NLM363" s="71"/>
      <c r="NLN363" s="71"/>
      <c r="NLO363" s="71"/>
      <c r="NLP363" s="71"/>
      <c r="NLQ363" s="71"/>
      <c r="NLR363" s="71"/>
      <c r="NLS363" s="71"/>
      <c r="NLT363" s="71"/>
      <c r="NLU363" s="71"/>
      <c r="NLV363" s="71"/>
      <c r="NLW363" s="71"/>
      <c r="NLX363" s="71"/>
      <c r="NLY363" s="71"/>
      <c r="NLZ363" s="71"/>
      <c r="NMA363" s="71"/>
      <c r="NMB363" s="71"/>
      <c r="NMC363" s="71"/>
      <c r="NMD363" s="71"/>
      <c r="NME363" s="71"/>
      <c r="NMF363" s="71"/>
      <c r="NMG363" s="71"/>
      <c r="NMH363" s="71"/>
      <c r="NMI363" s="71"/>
      <c r="NMJ363" s="71"/>
      <c r="NMK363" s="71"/>
      <c r="NML363" s="71"/>
      <c r="NMM363" s="71"/>
      <c r="NMN363" s="71"/>
      <c r="NMO363" s="71"/>
      <c r="NMP363" s="71"/>
      <c r="NMQ363" s="71"/>
      <c r="NMR363" s="71"/>
      <c r="NMS363" s="71"/>
      <c r="NMT363" s="71"/>
      <c r="NMU363" s="71"/>
      <c r="NMV363" s="71"/>
      <c r="NMW363" s="71"/>
      <c r="NMX363" s="71"/>
      <c r="NMY363" s="71"/>
      <c r="NMZ363" s="71"/>
      <c r="NNA363" s="71"/>
      <c r="NNB363" s="71"/>
      <c r="NNC363" s="71"/>
      <c r="NND363" s="71"/>
      <c r="NNE363" s="71"/>
      <c r="NNF363" s="71"/>
      <c r="NNG363" s="71"/>
      <c r="NNH363" s="71"/>
      <c r="NNI363" s="71"/>
      <c r="NNJ363" s="71"/>
      <c r="NNK363" s="71"/>
      <c r="NNL363" s="71"/>
      <c r="NNM363" s="71"/>
      <c r="NNN363" s="71"/>
      <c r="NNO363" s="71"/>
      <c r="NNP363" s="71"/>
      <c r="NNQ363" s="71"/>
      <c r="NNR363" s="71"/>
      <c r="NNS363" s="71"/>
      <c r="NNT363" s="71"/>
      <c r="NNU363" s="71"/>
      <c r="NNV363" s="71"/>
      <c r="NNW363" s="71"/>
      <c r="NNX363" s="71"/>
      <c r="NNY363" s="71"/>
      <c r="NNZ363" s="71"/>
      <c r="NOA363" s="71"/>
      <c r="NOB363" s="71"/>
      <c r="NOC363" s="71"/>
      <c r="NOD363" s="71"/>
      <c r="NOE363" s="71"/>
      <c r="NOF363" s="71"/>
      <c r="NOG363" s="71"/>
      <c r="NOH363" s="71"/>
      <c r="NOI363" s="71"/>
      <c r="NOJ363" s="71"/>
      <c r="NOK363" s="71"/>
      <c r="NOL363" s="71"/>
      <c r="NOM363" s="71"/>
      <c r="NON363" s="71"/>
      <c r="NOO363" s="71"/>
      <c r="NOP363" s="71"/>
      <c r="NOQ363" s="71"/>
      <c r="NOR363" s="71"/>
      <c r="NOS363" s="71"/>
      <c r="NOT363" s="71"/>
      <c r="NOU363" s="71"/>
      <c r="NOV363" s="71"/>
      <c r="NOW363" s="71"/>
      <c r="NOX363" s="71"/>
      <c r="NOY363" s="71"/>
      <c r="NOZ363" s="71"/>
      <c r="NPA363" s="71"/>
      <c r="NPB363" s="71"/>
      <c r="NPC363" s="71"/>
      <c r="NPD363" s="71"/>
      <c r="NPE363" s="71"/>
      <c r="NPF363" s="71"/>
      <c r="NPG363" s="71"/>
      <c r="NPH363" s="71"/>
      <c r="NPI363" s="71"/>
      <c r="NPJ363" s="71"/>
      <c r="NPK363" s="71"/>
      <c r="NPL363" s="71"/>
      <c r="NPM363" s="71"/>
      <c r="NPN363" s="71"/>
      <c r="NPO363" s="71"/>
      <c r="NPP363" s="71"/>
      <c r="NPQ363" s="71"/>
      <c r="NPR363" s="71"/>
      <c r="NPS363" s="71"/>
      <c r="NPT363" s="71"/>
      <c r="NPU363" s="71"/>
      <c r="NPV363" s="71"/>
      <c r="NPW363" s="71"/>
      <c r="NPX363" s="71"/>
      <c r="NPY363" s="71"/>
      <c r="NPZ363" s="71"/>
      <c r="NQA363" s="71"/>
      <c r="NQB363" s="71"/>
      <c r="NQC363" s="71"/>
      <c r="NQD363" s="71"/>
      <c r="NQE363" s="71"/>
      <c r="NQF363" s="71"/>
      <c r="NQG363" s="71"/>
      <c r="NQH363" s="71"/>
      <c r="NQI363" s="71"/>
      <c r="NQJ363" s="71"/>
      <c r="NQK363" s="71"/>
      <c r="NQL363" s="71"/>
      <c r="NQM363" s="71"/>
      <c r="NQN363" s="71"/>
      <c r="NQO363" s="71"/>
      <c r="NQP363" s="71"/>
      <c r="NQQ363" s="71"/>
      <c r="NQR363" s="71"/>
      <c r="NQS363" s="71"/>
      <c r="NQT363" s="71"/>
      <c r="NQU363" s="71"/>
      <c r="NQV363" s="71"/>
      <c r="NQW363" s="71"/>
      <c r="NQX363" s="71"/>
      <c r="NQY363" s="71"/>
      <c r="NQZ363" s="71"/>
      <c r="NRA363" s="71"/>
      <c r="NRB363" s="71"/>
      <c r="NRC363" s="71"/>
      <c r="NRD363" s="71"/>
      <c r="NRE363" s="71"/>
      <c r="NRF363" s="71"/>
      <c r="NRG363" s="71"/>
      <c r="NRH363" s="71"/>
      <c r="NRI363" s="71"/>
      <c r="NRJ363" s="71"/>
      <c r="NRK363" s="71"/>
      <c r="NRL363" s="71"/>
      <c r="NRM363" s="71"/>
      <c r="NRN363" s="71"/>
      <c r="NRO363" s="71"/>
      <c r="NRP363" s="71"/>
      <c r="NRQ363" s="71"/>
      <c r="NRR363" s="71"/>
      <c r="NRS363" s="71"/>
      <c r="NRT363" s="71"/>
      <c r="NRU363" s="71"/>
      <c r="NRV363" s="71"/>
      <c r="NRW363" s="71"/>
      <c r="NRX363" s="71"/>
      <c r="NRY363" s="71"/>
      <c r="NRZ363" s="71"/>
      <c r="NSA363" s="71"/>
      <c r="NSB363" s="71"/>
      <c r="NSC363" s="71"/>
      <c r="NSD363" s="71"/>
      <c r="NSE363" s="71"/>
      <c r="NSF363" s="71"/>
      <c r="NSG363" s="71"/>
      <c r="NSH363" s="71"/>
      <c r="NSI363" s="71"/>
      <c r="NSJ363" s="71"/>
      <c r="NSK363" s="71"/>
      <c r="NSL363" s="71"/>
      <c r="NSM363" s="71"/>
      <c r="NSN363" s="71"/>
      <c r="NSO363" s="71"/>
      <c r="NSP363" s="71"/>
      <c r="NSQ363" s="71"/>
      <c r="NSR363" s="71"/>
      <c r="NSS363" s="71"/>
      <c r="NST363" s="71"/>
      <c r="NSU363" s="71"/>
      <c r="NSV363" s="71"/>
      <c r="NSW363" s="71"/>
      <c r="NSX363" s="71"/>
      <c r="NSY363" s="71"/>
      <c r="NSZ363" s="71"/>
      <c r="NTA363" s="71"/>
      <c r="NTB363" s="71"/>
      <c r="NTC363" s="71"/>
      <c r="NTD363" s="71"/>
      <c r="NTE363" s="71"/>
      <c r="NTF363" s="71"/>
      <c r="NTG363" s="71"/>
      <c r="NTH363" s="71"/>
      <c r="NTI363" s="71"/>
      <c r="NTJ363" s="71"/>
      <c r="NTK363" s="71"/>
      <c r="NTL363" s="71"/>
      <c r="NTM363" s="71"/>
      <c r="NTN363" s="71"/>
      <c r="NTO363" s="71"/>
      <c r="NTP363" s="71"/>
      <c r="NTQ363" s="71"/>
      <c r="NTR363" s="71"/>
      <c r="NTS363" s="71"/>
      <c r="NTT363" s="71"/>
      <c r="NTU363" s="71"/>
      <c r="NTV363" s="71"/>
      <c r="NTW363" s="71"/>
      <c r="NTX363" s="71"/>
      <c r="NTY363" s="71"/>
      <c r="NTZ363" s="71"/>
      <c r="NUA363" s="71"/>
      <c r="NUB363" s="71"/>
      <c r="NUC363" s="71"/>
      <c r="NUD363" s="71"/>
      <c r="NUE363" s="71"/>
      <c r="NUF363" s="71"/>
      <c r="NUG363" s="71"/>
      <c r="NUH363" s="71"/>
      <c r="NUI363" s="71"/>
      <c r="NUJ363" s="71"/>
      <c r="NUK363" s="71"/>
      <c r="NUL363" s="71"/>
      <c r="NUM363" s="71"/>
      <c r="NUN363" s="71"/>
      <c r="NUO363" s="71"/>
      <c r="NUP363" s="71"/>
      <c r="NUQ363" s="71"/>
      <c r="NUR363" s="71"/>
      <c r="NUS363" s="71"/>
      <c r="NUT363" s="71"/>
      <c r="NUU363" s="71"/>
      <c r="NUV363" s="71"/>
      <c r="NUW363" s="71"/>
      <c r="NUX363" s="71"/>
      <c r="NUY363" s="71"/>
      <c r="NUZ363" s="71"/>
      <c r="NVA363" s="71"/>
      <c r="NVB363" s="71"/>
      <c r="NVC363" s="71"/>
      <c r="NVD363" s="71"/>
      <c r="NVE363" s="71"/>
      <c r="NVF363" s="71"/>
      <c r="NVG363" s="71"/>
      <c r="NVH363" s="71"/>
      <c r="NVI363" s="71"/>
      <c r="NVJ363" s="71"/>
      <c r="NVK363" s="71"/>
      <c r="NVL363" s="71"/>
      <c r="NVM363" s="71"/>
      <c r="NVN363" s="71"/>
      <c r="NVO363" s="71"/>
      <c r="NVP363" s="71"/>
      <c r="NVQ363" s="71"/>
      <c r="NVR363" s="71"/>
      <c r="NVS363" s="71"/>
      <c r="NVT363" s="71"/>
      <c r="NVU363" s="71"/>
      <c r="NVV363" s="71"/>
      <c r="NVW363" s="71"/>
      <c r="NVX363" s="71"/>
      <c r="NVY363" s="71"/>
      <c r="NVZ363" s="71"/>
      <c r="NWA363" s="71"/>
      <c r="NWB363" s="71"/>
      <c r="NWC363" s="71"/>
      <c r="NWD363" s="71"/>
      <c r="NWE363" s="71"/>
      <c r="NWF363" s="71"/>
      <c r="NWG363" s="71"/>
      <c r="NWH363" s="71"/>
      <c r="NWI363" s="71"/>
      <c r="NWJ363" s="71"/>
      <c r="NWK363" s="71"/>
      <c r="NWL363" s="71"/>
      <c r="NWM363" s="71"/>
      <c r="NWN363" s="71"/>
      <c r="NWO363" s="71"/>
      <c r="NWP363" s="71"/>
      <c r="NWQ363" s="71"/>
      <c r="NWR363" s="71"/>
      <c r="NWS363" s="71"/>
      <c r="NWT363" s="71"/>
      <c r="NWU363" s="71"/>
      <c r="NWV363" s="71"/>
      <c r="NWW363" s="71"/>
      <c r="NWX363" s="71"/>
      <c r="NWY363" s="71"/>
      <c r="NWZ363" s="71"/>
      <c r="NXA363" s="71"/>
      <c r="NXB363" s="71"/>
      <c r="NXC363" s="71"/>
      <c r="NXD363" s="71"/>
      <c r="NXE363" s="71"/>
      <c r="NXF363" s="71"/>
      <c r="NXG363" s="71"/>
      <c r="NXH363" s="71"/>
      <c r="NXI363" s="71"/>
      <c r="NXJ363" s="71"/>
      <c r="NXK363" s="71"/>
      <c r="NXL363" s="71"/>
      <c r="NXM363" s="71"/>
      <c r="NXN363" s="71"/>
      <c r="NXO363" s="71"/>
      <c r="NXP363" s="71"/>
      <c r="NXQ363" s="71"/>
      <c r="NXR363" s="71"/>
      <c r="NXS363" s="71"/>
      <c r="NXT363" s="71"/>
      <c r="NXU363" s="71"/>
      <c r="NXV363" s="71"/>
      <c r="NXW363" s="71"/>
      <c r="NXX363" s="71"/>
      <c r="NXY363" s="71"/>
      <c r="NXZ363" s="71"/>
      <c r="NYA363" s="71"/>
      <c r="NYB363" s="71"/>
      <c r="NYC363" s="71"/>
      <c r="NYD363" s="71"/>
      <c r="NYE363" s="71"/>
      <c r="NYF363" s="71"/>
      <c r="NYG363" s="71"/>
      <c r="NYH363" s="71"/>
      <c r="NYI363" s="71"/>
      <c r="NYJ363" s="71"/>
      <c r="NYK363" s="71"/>
      <c r="NYL363" s="71"/>
      <c r="NYM363" s="71"/>
      <c r="NYN363" s="71"/>
      <c r="NYO363" s="71"/>
      <c r="NYP363" s="71"/>
      <c r="NYQ363" s="71"/>
      <c r="NYR363" s="71"/>
      <c r="NYS363" s="71"/>
      <c r="NYT363" s="71"/>
      <c r="NYU363" s="71"/>
      <c r="NYV363" s="71"/>
      <c r="NYW363" s="71"/>
      <c r="NYX363" s="71"/>
      <c r="NYY363" s="71"/>
      <c r="NYZ363" s="71"/>
      <c r="NZA363" s="71"/>
      <c r="NZB363" s="71"/>
      <c r="NZC363" s="71"/>
      <c r="NZD363" s="71"/>
      <c r="NZE363" s="71"/>
      <c r="NZF363" s="71"/>
      <c r="NZG363" s="71"/>
      <c r="NZH363" s="71"/>
      <c r="NZI363" s="71"/>
      <c r="NZJ363" s="71"/>
      <c r="NZK363" s="71"/>
      <c r="NZL363" s="71"/>
      <c r="NZM363" s="71"/>
      <c r="NZN363" s="71"/>
      <c r="NZO363" s="71"/>
      <c r="NZP363" s="71"/>
      <c r="NZQ363" s="71"/>
      <c r="NZR363" s="71"/>
      <c r="NZS363" s="71"/>
      <c r="NZT363" s="71"/>
      <c r="NZU363" s="71"/>
      <c r="NZV363" s="71"/>
      <c r="NZW363" s="71"/>
      <c r="NZX363" s="71"/>
      <c r="NZY363" s="71"/>
      <c r="NZZ363" s="71"/>
      <c r="OAA363" s="71"/>
      <c r="OAB363" s="71"/>
      <c r="OAC363" s="71"/>
      <c r="OAD363" s="71"/>
      <c r="OAE363" s="71"/>
      <c r="OAF363" s="71"/>
      <c r="OAG363" s="71"/>
      <c r="OAH363" s="71"/>
      <c r="OAI363" s="71"/>
      <c r="OAJ363" s="71"/>
      <c r="OAK363" s="71"/>
      <c r="OAL363" s="71"/>
      <c r="OAM363" s="71"/>
      <c r="OAN363" s="71"/>
      <c r="OAO363" s="71"/>
      <c r="OAP363" s="71"/>
      <c r="OAQ363" s="71"/>
      <c r="OAR363" s="71"/>
      <c r="OAS363" s="71"/>
      <c r="OAT363" s="71"/>
      <c r="OAU363" s="71"/>
      <c r="OAV363" s="71"/>
      <c r="OAW363" s="71"/>
      <c r="OAX363" s="71"/>
      <c r="OAY363" s="71"/>
      <c r="OAZ363" s="71"/>
      <c r="OBA363" s="71"/>
      <c r="OBB363" s="71"/>
      <c r="OBC363" s="71"/>
      <c r="OBD363" s="71"/>
      <c r="OBE363" s="71"/>
      <c r="OBF363" s="71"/>
      <c r="OBG363" s="71"/>
      <c r="OBH363" s="71"/>
      <c r="OBI363" s="71"/>
      <c r="OBJ363" s="71"/>
      <c r="OBK363" s="71"/>
      <c r="OBL363" s="71"/>
      <c r="OBM363" s="71"/>
      <c r="OBN363" s="71"/>
      <c r="OBO363" s="71"/>
      <c r="OBP363" s="71"/>
      <c r="OBQ363" s="71"/>
      <c r="OBR363" s="71"/>
      <c r="OBS363" s="71"/>
      <c r="OBT363" s="71"/>
      <c r="OBU363" s="71"/>
      <c r="OBV363" s="71"/>
      <c r="OBW363" s="71"/>
      <c r="OBX363" s="71"/>
      <c r="OBY363" s="71"/>
      <c r="OBZ363" s="71"/>
      <c r="OCA363" s="71"/>
      <c r="OCB363" s="71"/>
      <c r="OCC363" s="71"/>
      <c r="OCD363" s="71"/>
      <c r="OCE363" s="71"/>
      <c r="OCF363" s="71"/>
      <c r="OCG363" s="71"/>
      <c r="OCH363" s="71"/>
      <c r="OCI363" s="71"/>
      <c r="OCJ363" s="71"/>
      <c r="OCK363" s="71"/>
      <c r="OCL363" s="71"/>
      <c r="OCM363" s="71"/>
      <c r="OCN363" s="71"/>
      <c r="OCO363" s="71"/>
      <c r="OCP363" s="71"/>
      <c r="OCQ363" s="71"/>
      <c r="OCR363" s="71"/>
      <c r="OCS363" s="71"/>
      <c r="OCT363" s="71"/>
      <c r="OCU363" s="71"/>
      <c r="OCV363" s="71"/>
      <c r="OCW363" s="71"/>
      <c r="OCX363" s="71"/>
      <c r="OCY363" s="71"/>
      <c r="OCZ363" s="71"/>
      <c r="ODA363" s="71"/>
      <c r="ODB363" s="71"/>
      <c r="ODC363" s="71"/>
      <c r="ODD363" s="71"/>
      <c r="ODE363" s="71"/>
      <c r="ODF363" s="71"/>
      <c r="ODG363" s="71"/>
      <c r="ODH363" s="71"/>
      <c r="ODI363" s="71"/>
      <c r="ODJ363" s="71"/>
      <c r="ODK363" s="71"/>
      <c r="ODL363" s="71"/>
      <c r="ODM363" s="71"/>
      <c r="ODN363" s="71"/>
      <c r="ODO363" s="71"/>
      <c r="ODP363" s="71"/>
      <c r="ODQ363" s="71"/>
      <c r="ODR363" s="71"/>
      <c r="ODS363" s="71"/>
      <c r="ODT363" s="71"/>
      <c r="ODU363" s="71"/>
      <c r="ODV363" s="71"/>
      <c r="ODW363" s="71"/>
      <c r="ODX363" s="71"/>
      <c r="ODY363" s="71"/>
      <c r="ODZ363" s="71"/>
      <c r="OEA363" s="71"/>
      <c r="OEB363" s="71"/>
      <c r="OEC363" s="71"/>
      <c r="OED363" s="71"/>
      <c r="OEE363" s="71"/>
      <c r="OEF363" s="71"/>
      <c r="OEG363" s="71"/>
      <c r="OEH363" s="71"/>
      <c r="OEI363" s="71"/>
      <c r="OEJ363" s="71"/>
      <c r="OEK363" s="71"/>
      <c r="OEL363" s="71"/>
      <c r="OEM363" s="71"/>
      <c r="OEN363" s="71"/>
      <c r="OEO363" s="71"/>
      <c r="OEP363" s="71"/>
      <c r="OEQ363" s="71"/>
      <c r="OER363" s="71"/>
      <c r="OES363" s="71"/>
      <c r="OET363" s="71"/>
      <c r="OEU363" s="71"/>
      <c r="OEV363" s="71"/>
      <c r="OEW363" s="71"/>
      <c r="OEX363" s="71"/>
      <c r="OEY363" s="71"/>
      <c r="OEZ363" s="71"/>
      <c r="OFA363" s="71"/>
      <c r="OFB363" s="71"/>
      <c r="OFC363" s="71"/>
      <c r="OFD363" s="71"/>
      <c r="OFE363" s="71"/>
      <c r="OFF363" s="71"/>
      <c r="OFG363" s="71"/>
      <c r="OFH363" s="71"/>
      <c r="OFI363" s="71"/>
      <c r="OFJ363" s="71"/>
      <c r="OFK363" s="71"/>
      <c r="OFL363" s="71"/>
      <c r="OFM363" s="71"/>
      <c r="OFN363" s="71"/>
      <c r="OFO363" s="71"/>
      <c r="OFP363" s="71"/>
      <c r="OFQ363" s="71"/>
      <c r="OFR363" s="71"/>
      <c r="OFS363" s="71"/>
      <c r="OFT363" s="71"/>
      <c r="OFU363" s="71"/>
      <c r="OFV363" s="71"/>
      <c r="OFW363" s="71"/>
      <c r="OFX363" s="71"/>
      <c r="OFY363" s="71"/>
      <c r="OFZ363" s="71"/>
      <c r="OGA363" s="71"/>
      <c r="OGB363" s="71"/>
      <c r="OGC363" s="71"/>
      <c r="OGD363" s="71"/>
      <c r="OGE363" s="71"/>
      <c r="OGF363" s="71"/>
      <c r="OGG363" s="71"/>
      <c r="OGH363" s="71"/>
      <c r="OGI363" s="71"/>
      <c r="OGJ363" s="71"/>
      <c r="OGK363" s="71"/>
      <c r="OGL363" s="71"/>
      <c r="OGM363" s="71"/>
      <c r="OGN363" s="71"/>
      <c r="OGO363" s="71"/>
      <c r="OGP363" s="71"/>
      <c r="OGQ363" s="71"/>
      <c r="OGR363" s="71"/>
      <c r="OGS363" s="71"/>
      <c r="OGT363" s="71"/>
      <c r="OGU363" s="71"/>
      <c r="OGV363" s="71"/>
      <c r="OGW363" s="71"/>
      <c r="OGX363" s="71"/>
      <c r="OGY363" s="71"/>
      <c r="OGZ363" s="71"/>
      <c r="OHA363" s="71"/>
      <c r="OHB363" s="71"/>
      <c r="OHC363" s="71"/>
      <c r="OHD363" s="71"/>
      <c r="OHE363" s="71"/>
      <c r="OHF363" s="71"/>
      <c r="OHG363" s="71"/>
      <c r="OHH363" s="71"/>
      <c r="OHI363" s="71"/>
      <c r="OHJ363" s="71"/>
      <c r="OHK363" s="71"/>
      <c r="OHL363" s="71"/>
      <c r="OHM363" s="71"/>
      <c r="OHN363" s="71"/>
      <c r="OHO363" s="71"/>
      <c r="OHP363" s="71"/>
      <c r="OHQ363" s="71"/>
      <c r="OHR363" s="71"/>
      <c r="OHS363" s="71"/>
      <c r="OHT363" s="71"/>
      <c r="OHU363" s="71"/>
      <c r="OHV363" s="71"/>
      <c r="OHW363" s="71"/>
      <c r="OHX363" s="71"/>
      <c r="OHY363" s="71"/>
      <c r="OHZ363" s="71"/>
      <c r="OIA363" s="71"/>
      <c r="OIB363" s="71"/>
      <c r="OIC363" s="71"/>
      <c r="OID363" s="71"/>
      <c r="OIE363" s="71"/>
      <c r="OIF363" s="71"/>
      <c r="OIG363" s="71"/>
      <c r="OIH363" s="71"/>
      <c r="OII363" s="71"/>
      <c r="OIJ363" s="71"/>
      <c r="OIK363" s="71"/>
      <c r="OIL363" s="71"/>
      <c r="OIM363" s="71"/>
      <c r="OIN363" s="71"/>
      <c r="OIO363" s="71"/>
      <c r="OIP363" s="71"/>
      <c r="OIQ363" s="71"/>
      <c r="OIR363" s="71"/>
      <c r="OIS363" s="71"/>
      <c r="OIT363" s="71"/>
      <c r="OIU363" s="71"/>
      <c r="OIV363" s="71"/>
      <c r="OIW363" s="71"/>
      <c r="OIX363" s="71"/>
      <c r="OIY363" s="71"/>
      <c r="OIZ363" s="71"/>
      <c r="OJA363" s="71"/>
      <c r="OJB363" s="71"/>
      <c r="OJC363" s="71"/>
      <c r="OJD363" s="71"/>
      <c r="OJE363" s="71"/>
      <c r="OJF363" s="71"/>
      <c r="OJG363" s="71"/>
      <c r="OJH363" s="71"/>
      <c r="OJI363" s="71"/>
      <c r="OJJ363" s="71"/>
      <c r="OJK363" s="71"/>
      <c r="OJL363" s="71"/>
      <c r="OJM363" s="71"/>
      <c r="OJN363" s="71"/>
      <c r="OJO363" s="71"/>
      <c r="OJP363" s="71"/>
      <c r="OJQ363" s="71"/>
      <c r="OJR363" s="71"/>
      <c r="OJS363" s="71"/>
      <c r="OJT363" s="71"/>
      <c r="OJU363" s="71"/>
      <c r="OJV363" s="71"/>
      <c r="OJW363" s="71"/>
      <c r="OJX363" s="71"/>
      <c r="OJY363" s="71"/>
      <c r="OJZ363" s="71"/>
      <c r="OKA363" s="71"/>
      <c r="OKB363" s="71"/>
      <c r="OKC363" s="71"/>
      <c r="OKD363" s="71"/>
      <c r="OKE363" s="71"/>
      <c r="OKF363" s="71"/>
      <c r="OKG363" s="71"/>
      <c r="OKH363" s="71"/>
      <c r="OKI363" s="71"/>
      <c r="OKJ363" s="71"/>
      <c r="OKK363" s="71"/>
      <c r="OKL363" s="71"/>
      <c r="OKM363" s="71"/>
      <c r="OKN363" s="71"/>
      <c r="OKO363" s="71"/>
      <c r="OKP363" s="71"/>
      <c r="OKQ363" s="71"/>
      <c r="OKR363" s="71"/>
      <c r="OKS363" s="71"/>
      <c r="OKT363" s="71"/>
      <c r="OKU363" s="71"/>
      <c r="OKV363" s="71"/>
      <c r="OKW363" s="71"/>
      <c r="OKX363" s="71"/>
      <c r="OKY363" s="71"/>
      <c r="OKZ363" s="71"/>
      <c r="OLA363" s="71"/>
      <c r="OLB363" s="71"/>
      <c r="OLC363" s="71"/>
      <c r="OLD363" s="71"/>
      <c r="OLE363" s="71"/>
      <c r="OLF363" s="71"/>
      <c r="OLG363" s="71"/>
      <c r="OLH363" s="71"/>
      <c r="OLI363" s="71"/>
      <c r="OLJ363" s="71"/>
      <c r="OLK363" s="71"/>
      <c r="OLL363" s="71"/>
      <c r="OLM363" s="71"/>
      <c r="OLN363" s="71"/>
      <c r="OLO363" s="71"/>
      <c r="OLP363" s="71"/>
      <c r="OLQ363" s="71"/>
      <c r="OLR363" s="71"/>
      <c r="OLS363" s="71"/>
      <c r="OLT363" s="71"/>
      <c r="OLU363" s="71"/>
      <c r="OLV363" s="71"/>
      <c r="OLW363" s="71"/>
      <c r="OLX363" s="71"/>
      <c r="OLY363" s="71"/>
      <c r="OLZ363" s="71"/>
      <c r="OMA363" s="71"/>
      <c r="OMB363" s="71"/>
      <c r="OMC363" s="71"/>
      <c r="OMD363" s="71"/>
      <c r="OME363" s="71"/>
      <c r="OMF363" s="71"/>
      <c r="OMG363" s="71"/>
      <c r="OMH363" s="71"/>
      <c r="OMI363" s="71"/>
      <c r="OMJ363" s="71"/>
      <c r="OMK363" s="71"/>
      <c r="OML363" s="71"/>
      <c r="OMM363" s="71"/>
      <c r="OMN363" s="71"/>
      <c r="OMO363" s="71"/>
      <c r="OMP363" s="71"/>
      <c r="OMQ363" s="71"/>
      <c r="OMR363" s="71"/>
      <c r="OMS363" s="71"/>
      <c r="OMT363" s="71"/>
      <c r="OMU363" s="71"/>
      <c r="OMV363" s="71"/>
      <c r="OMW363" s="71"/>
      <c r="OMX363" s="71"/>
      <c r="OMY363" s="71"/>
      <c r="OMZ363" s="71"/>
      <c r="ONA363" s="71"/>
      <c r="ONB363" s="71"/>
      <c r="ONC363" s="71"/>
      <c r="OND363" s="71"/>
      <c r="ONE363" s="71"/>
      <c r="ONF363" s="71"/>
      <c r="ONG363" s="71"/>
      <c r="ONH363" s="71"/>
      <c r="ONI363" s="71"/>
      <c r="ONJ363" s="71"/>
      <c r="ONK363" s="71"/>
      <c r="ONL363" s="71"/>
      <c r="ONM363" s="71"/>
      <c r="ONN363" s="71"/>
      <c r="ONO363" s="71"/>
      <c r="ONP363" s="71"/>
      <c r="ONQ363" s="71"/>
      <c r="ONR363" s="71"/>
      <c r="ONS363" s="71"/>
      <c r="ONT363" s="71"/>
      <c r="ONU363" s="71"/>
      <c r="ONV363" s="71"/>
      <c r="ONW363" s="71"/>
      <c r="ONX363" s="71"/>
      <c r="ONY363" s="71"/>
      <c r="ONZ363" s="71"/>
      <c r="OOA363" s="71"/>
      <c r="OOB363" s="71"/>
      <c r="OOC363" s="71"/>
      <c r="OOD363" s="71"/>
      <c r="OOE363" s="71"/>
      <c r="OOF363" s="71"/>
      <c r="OOG363" s="71"/>
      <c r="OOH363" s="71"/>
      <c r="OOI363" s="71"/>
      <c r="OOJ363" s="71"/>
      <c r="OOK363" s="71"/>
      <c r="OOL363" s="71"/>
      <c r="OOM363" s="71"/>
      <c r="OON363" s="71"/>
      <c r="OOO363" s="71"/>
      <c r="OOP363" s="71"/>
      <c r="OOQ363" s="71"/>
      <c r="OOR363" s="71"/>
      <c r="OOS363" s="71"/>
      <c r="OOT363" s="71"/>
      <c r="OOU363" s="71"/>
      <c r="OOV363" s="71"/>
      <c r="OOW363" s="71"/>
      <c r="OOX363" s="71"/>
      <c r="OOY363" s="71"/>
      <c r="OOZ363" s="71"/>
      <c r="OPA363" s="71"/>
      <c r="OPB363" s="71"/>
      <c r="OPC363" s="71"/>
      <c r="OPD363" s="71"/>
      <c r="OPE363" s="71"/>
      <c r="OPF363" s="71"/>
      <c r="OPG363" s="71"/>
      <c r="OPH363" s="71"/>
      <c r="OPI363" s="71"/>
      <c r="OPJ363" s="71"/>
      <c r="OPK363" s="71"/>
      <c r="OPL363" s="71"/>
      <c r="OPM363" s="71"/>
      <c r="OPN363" s="71"/>
      <c r="OPO363" s="71"/>
      <c r="OPP363" s="71"/>
      <c r="OPQ363" s="71"/>
      <c r="OPR363" s="71"/>
      <c r="OPS363" s="71"/>
      <c r="OPT363" s="71"/>
      <c r="OPU363" s="71"/>
      <c r="OPV363" s="71"/>
      <c r="OPW363" s="71"/>
      <c r="OPX363" s="71"/>
      <c r="OPY363" s="71"/>
      <c r="OPZ363" s="71"/>
      <c r="OQA363" s="71"/>
      <c r="OQB363" s="71"/>
      <c r="OQC363" s="71"/>
      <c r="OQD363" s="71"/>
      <c r="OQE363" s="71"/>
      <c r="OQF363" s="71"/>
      <c r="OQG363" s="71"/>
      <c r="OQH363" s="71"/>
      <c r="OQI363" s="71"/>
      <c r="OQJ363" s="71"/>
      <c r="OQK363" s="71"/>
      <c r="OQL363" s="71"/>
      <c r="OQM363" s="71"/>
      <c r="OQN363" s="71"/>
      <c r="OQO363" s="71"/>
      <c r="OQP363" s="71"/>
      <c r="OQQ363" s="71"/>
      <c r="OQR363" s="71"/>
      <c r="OQS363" s="71"/>
      <c r="OQT363" s="71"/>
      <c r="OQU363" s="71"/>
      <c r="OQV363" s="71"/>
      <c r="OQW363" s="71"/>
      <c r="OQX363" s="71"/>
      <c r="OQY363" s="71"/>
      <c r="OQZ363" s="71"/>
      <c r="ORA363" s="71"/>
      <c r="ORB363" s="71"/>
      <c r="ORC363" s="71"/>
      <c r="ORD363" s="71"/>
      <c r="ORE363" s="71"/>
      <c r="ORF363" s="71"/>
      <c r="ORG363" s="71"/>
      <c r="ORH363" s="71"/>
      <c r="ORI363" s="71"/>
      <c r="ORJ363" s="71"/>
      <c r="ORK363" s="71"/>
      <c r="ORL363" s="71"/>
      <c r="ORM363" s="71"/>
      <c r="ORN363" s="71"/>
      <c r="ORO363" s="71"/>
      <c r="ORP363" s="71"/>
      <c r="ORQ363" s="71"/>
      <c r="ORR363" s="71"/>
      <c r="ORS363" s="71"/>
      <c r="ORT363" s="71"/>
      <c r="ORU363" s="71"/>
      <c r="ORV363" s="71"/>
      <c r="ORW363" s="71"/>
      <c r="ORX363" s="71"/>
      <c r="ORY363" s="71"/>
      <c r="ORZ363" s="71"/>
      <c r="OSA363" s="71"/>
      <c r="OSB363" s="71"/>
      <c r="OSC363" s="71"/>
      <c r="OSD363" s="71"/>
      <c r="OSE363" s="71"/>
      <c r="OSF363" s="71"/>
      <c r="OSG363" s="71"/>
      <c r="OSH363" s="71"/>
      <c r="OSI363" s="71"/>
      <c r="OSJ363" s="71"/>
      <c r="OSK363" s="71"/>
      <c r="OSL363" s="71"/>
      <c r="OSM363" s="71"/>
      <c r="OSN363" s="71"/>
      <c r="OSO363" s="71"/>
      <c r="OSP363" s="71"/>
      <c r="OSQ363" s="71"/>
      <c r="OSR363" s="71"/>
      <c r="OSS363" s="71"/>
      <c r="OST363" s="71"/>
      <c r="OSU363" s="71"/>
      <c r="OSV363" s="71"/>
      <c r="OSW363" s="71"/>
      <c r="OSX363" s="71"/>
      <c r="OSY363" s="71"/>
      <c r="OSZ363" s="71"/>
      <c r="OTA363" s="71"/>
      <c r="OTB363" s="71"/>
      <c r="OTC363" s="71"/>
      <c r="OTD363" s="71"/>
      <c r="OTE363" s="71"/>
      <c r="OTF363" s="71"/>
      <c r="OTG363" s="71"/>
      <c r="OTH363" s="71"/>
      <c r="OTI363" s="71"/>
      <c r="OTJ363" s="71"/>
      <c r="OTK363" s="71"/>
      <c r="OTL363" s="71"/>
      <c r="OTM363" s="71"/>
      <c r="OTN363" s="71"/>
      <c r="OTO363" s="71"/>
      <c r="OTP363" s="71"/>
      <c r="OTQ363" s="71"/>
      <c r="OTR363" s="71"/>
      <c r="OTS363" s="71"/>
      <c r="OTT363" s="71"/>
      <c r="OTU363" s="71"/>
      <c r="OTV363" s="71"/>
      <c r="OTW363" s="71"/>
      <c r="OTX363" s="71"/>
      <c r="OTY363" s="71"/>
      <c r="OTZ363" s="71"/>
      <c r="OUA363" s="71"/>
      <c r="OUB363" s="71"/>
      <c r="OUC363" s="71"/>
      <c r="OUD363" s="71"/>
      <c r="OUE363" s="71"/>
      <c r="OUF363" s="71"/>
      <c r="OUG363" s="71"/>
      <c r="OUH363" s="71"/>
      <c r="OUI363" s="71"/>
      <c r="OUJ363" s="71"/>
      <c r="OUK363" s="71"/>
      <c r="OUL363" s="71"/>
      <c r="OUM363" s="71"/>
      <c r="OUN363" s="71"/>
      <c r="OUO363" s="71"/>
      <c r="OUP363" s="71"/>
      <c r="OUQ363" s="71"/>
      <c r="OUR363" s="71"/>
      <c r="OUS363" s="71"/>
      <c r="OUT363" s="71"/>
      <c r="OUU363" s="71"/>
      <c r="OUV363" s="71"/>
      <c r="OUW363" s="71"/>
      <c r="OUX363" s="71"/>
      <c r="OUY363" s="71"/>
      <c r="OUZ363" s="71"/>
      <c r="OVA363" s="71"/>
      <c r="OVB363" s="71"/>
      <c r="OVC363" s="71"/>
      <c r="OVD363" s="71"/>
      <c r="OVE363" s="71"/>
      <c r="OVF363" s="71"/>
      <c r="OVG363" s="71"/>
      <c r="OVH363" s="71"/>
      <c r="OVI363" s="71"/>
      <c r="OVJ363" s="71"/>
      <c r="OVK363" s="71"/>
      <c r="OVL363" s="71"/>
      <c r="OVM363" s="71"/>
      <c r="OVN363" s="71"/>
      <c r="OVO363" s="71"/>
      <c r="OVP363" s="71"/>
      <c r="OVQ363" s="71"/>
      <c r="OVR363" s="71"/>
      <c r="OVS363" s="71"/>
      <c r="OVT363" s="71"/>
      <c r="OVU363" s="71"/>
      <c r="OVV363" s="71"/>
      <c r="OVW363" s="71"/>
      <c r="OVX363" s="71"/>
      <c r="OVY363" s="71"/>
      <c r="OVZ363" s="71"/>
      <c r="OWA363" s="71"/>
      <c r="OWB363" s="71"/>
      <c r="OWC363" s="71"/>
      <c r="OWD363" s="71"/>
      <c r="OWE363" s="71"/>
      <c r="OWF363" s="71"/>
      <c r="OWG363" s="71"/>
      <c r="OWH363" s="71"/>
      <c r="OWI363" s="71"/>
      <c r="OWJ363" s="71"/>
      <c r="OWK363" s="71"/>
      <c r="OWL363" s="71"/>
      <c r="OWM363" s="71"/>
      <c r="OWN363" s="71"/>
      <c r="OWO363" s="71"/>
      <c r="OWP363" s="71"/>
      <c r="OWQ363" s="71"/>
      <c r="OWR363" s="71"/>
      <c r="OWS363" s="71"/>
      <c r="OWT363" s="71"/>
      <c r="OWU363" s="71"/>
      <c r="OWV363" s="71"/>
      <c r="OWW363" s="71"/>
      <c r="OWX363" s="71"/>
      <c r="OWY363" s="71"/>
      <c r="OWZ363" s="71"/>
      <c r="OXA363" s="71"/>
      <c r="OXB363" s="71"/>
      <c r="OXC363" s="71"/>
      <c r="OXD363" s="71"/>
      <c r="OXE363" s="71"/>
      <c r="OXF363" s="71"/>
      <c r="OXG363" s="71"/>
      <c r="OXH363" s="71"/>
      <c r="OXI363" s="71"/>
      <c r="OXJ363" s="71"/>
      <c r="OXK363" s="71"/>
      <c r="OXL363" s="71"/>
      <c r="OXM363" s="71"/>
      <c r="OXN363" s="71"/>
      <c r="OXO363" s="71"/>
      <c r="OXP363" s="71"/>
      <c r="OXQ363" s="71"/>
      <c r="OXR363" s="71"/>
      <c r="OXS363" s="71"/>
      <c r="OXT363" s="71"/>
      <c r="OXU363" s="71"/>
      <c r="OXV363" s="71"/>
      <c r="OXW363" s="71"/>
      <c r="OXX363" s="71"/>
      <c r="OXY363" s="71"/>
      <c r="OXZ363" s="71"/>
      <c r="OYA363" s="71"/>
      <c r="OYB363" s="71"/>
      <c r="OYC363" s="71"/>
      <c r="OYD363" s="71"/>
      <c r="OYE363" s="71"/>
      <c r="OYF363" s="71"/>
      <c r="OYG363" s="71"/>
      <c r="OYH363" s="71"/>
      <c r="OYI363" s="71"/>
      <c r="OYJ363" s="71"/>
      <c r="OYK363" s="71"/>
      <c r="OYL363" s="71"/>
      <c r="OYM363" s="71"/>
      <c r="OYN363" s="71"/>
      <c r="OYO363" s="71"/>
      <c r="OYP363" s="71"/>
      <c r="OYQ363" s="71"/>
      <c r="OYR363" s="71"/>
      <c r="OYS363" s="71"/>
      <c r="OYT363" s="71"/>
      <c r="OYU363" s="71"/>
      <c r="OYV363" s="71"/>
      <c r="OYW363" s="71"/>
      <c r="OYX363" s="71"/>
      <c r="OYY363" s="71"/>
      <c r="OYZ363" s="71"/>
      <c r="OZA363" s="71"/>
      <c r="OZB363" s="71"/>
      <c r="OZC363" s="71"/>
      <c r="OZD363" s="71"/>
      <c r="OZE363" s="71"/>
      <c r="OZF363" s="71"/>
      <c r="OZG363" s="71"/>
      <c r="OZH363" s="71"/>
      <c r="OZI363" s="71"/>
      <c r="OZJ363" s="71"/>
      <c r="OZK363" s="71"/>
      <c r="OZL363" s="71"/>
      <c r="OZM363" s="71"/>
      <c r="OZN363" s="71"/>
      <c r="OZO363" s="71"/>
      <c r="OZP363" s="71"/>
      <c r="OZQ363" s="71"/>
      <c r="OZR363" s="71"/>
      <c r="OZS363" s="71"/>
      <c r="OZT363" s="71"/>
      <c r="OZU363" s="71"/>
      <c r="OZV363" s="71"/>
      <c r="OZW363" s="71"/>
      <c r="OZX363" s="71"/>
      <c r="OZY363" s="71"/>
      <c r="OZZ363" s="71"/>
      <c r="PAA363" s="71"/>
      <c r="PAB363" s="71"/>
      <c r="PAC363" s="71"/>
      <c r="PAD363" s="71"/>
      <c r="PAE363" s="71"/>
      <c r="PAF363" s="71"/>
      <c r="PAG363" s="71"/>
      <c r="PAH363" s="71"/>
      <c r="PAI363" s="71"/>
      <c r="PAJ363" s="71"/>
      <c r="PAK363" s="71"/>
      <c r="PAL363" s="71"/>
      <c r="PAM363" s="71"/>
      <c r="PAN363" s="71"/>
      <c r="PAO363" s="71"/>
      <c r="PAP363" s="71"/>
      <c r="PAQ363" s="71"/>
      <c r="PAR363" s="71"/>
      <c r="PAS363" s="71"/>
      <c r="PAT363" s="71"/>
      <c r="PAU363" s="71"/>
      <c r="PAV363" s="71"/>
      <c r="PAW363" s="71"/>
      <c r="PAX363" s="71"/>
      <c r="PAY363" s="71"/>
      <c r="PAZ363" s="71"/>
      <c r="PBA363" s="71"/>
      <c r="PBB363" s="71"/>
      <c r="PBC363" s="71"/>
      <c r="PBD363" s="71"/>
      <c r="PBE363" s="71"/>
      <c r="PBF363" s="71"/>
      <c r="PBG363" s="71"/>
      <c r="PBH363" s="71"/>
      <c r="PBI363" s="71"/>
      <c r="PBJ363" s="71"/>
      <c r="PBK363" s="71"/>
      <c r="PBL363" s="71"/>
      <c r="PBM363" s="71"/>
      <c r="PBN363" s="71"/>
      <c r="PBO363" s="71"/>
      <c r="PBP363" s="71"/>
      <c r="PBQ363" s="71"/>
      <c r="PBR363" s="71"/>
      <c r="PBS363" s="71"/>
      <c r="PBT363" s="71"/>
      <c r="PBU363" s="71"/>
      <c r="PBV363" s="71"/>
      <c r="PBW363" s="71"/>
      <c r="PBX363" s="71"/>
      <c r="PBY363" s="71"/>
      <c r="PBZ363" s="71"/>
      <c r="PCA363" s="71"/>
      <c r="PCB363" s="71"/>
      <c r="PCC363" s="71"/>
      <c r="PCD363" s="71"/>
      <c r="PCE363" s="71"/>
      <c r="PCF363" s="71"/>
      <c r="PCG363" s="71"/>
      <c r="PCH363" s="71"/>
      <c r="PCI363" s="71"/>
      <c r="PCJ363" s="71"/>
      <c r="PCK363" s="71"/>
      <c r="PCL363" s="71"/>
      <c r="PCM363" s="71"/>
      <c r="PCN363" s="71"/>
      <c r="PCO363" s="71"/>
      <c r="PCP363" s="71"/>
      <c r="PCQ363" s="71"/>
      <c r="PCR363" s="71"/>
      <c r="PCS363" s="71"/>
      <c r="PCT363" s="71"/>
      <c r="PCU363" s="71"/>
      <c r="PCV363" s="71"/>
      <c r="PCW363" s="71"/>
      <c r="PCX363" s="71"/>
      <c r="PCY363" s="71"/>
      <c r="PCZ363" s="71"/>
      <c r="PDA363" s="71"/>
      <c r="PDB363" s="71"/>
      <c r="PDC363" s="71"/>
      <c r="PDD363" s="71"/>
      <c r="PDE363" s="71"/>
      <c r="PDF363" s="71"/>
      <c r="PDG363" s="71"/>
      <c r="PDH363" s="71"/>
      <c r="PDI363" s="71"/>
      <c r="PDJ363" s="71"/>
      <c r="PDK363" s="71"/>
      <c r="PDL363" s="71"/>
      <c r="PDM363" s="71"/>
      <c r="PDN363" s="71"/>
      <c r="PDO363" s="71"/>
      <c r="PDP363" s="71"/>
      <c r="PDQ363" s="71"/>
      <c r="PDR363" s="71"/>
      <c r="PDS363" s="71"/>
      <c r="PDT363" s="71"/>
      <c r="PDU363" s="71"/>
      <c r="PDV363" s="71"/>
      <c r="PDW363" s="71"/>
      <c r="PDX363" s="71"/>
      <c r="PDY363" s="71"/>
      <c r="PDZ363" s="71"/>
      <c r="PEA363" s="71"/>
      <c r="PEB363" s="71"/>
      <c r="PEC363" s="71"/>
      <c r="PED363" s="71"/>
      <c r="PEE363" s="71"/>
      <c r="PEF363" s="71"/>
      <c r="PEG363" s="71"/>
      <c r="PEH363" s="71"/>
      <c r="PEI363" s="71"/>
      <c r="PEJ363" s="71"/>
      <c r="PEK363" s="71"/>
      <c r="PEL363" s="71"/>
      <c r="PEM363" s="71"/>
      <c r="PEN363" s="71"/>
      <c r="PEO363" s="71"/>
      <c r="PEP363" s="71"/>
      <c r="PEQ363" s="71"/>
      <c r="PER363" s="71"/>
      <c r="PES363" s="71"/>
      <c r="PET363" s="71"/>
      <c r="PEU363" s="71"/>
      <c r="PEV363" s="71"/>
      <c r="PEW363" s="71"/>
      <c r="PEX363" s="71"/>
      <c r="PEY363" s="71"/>
      <c r="PEZ363" s="71"/>
      <c r="PFA363" s="71"/>
      <c r="PFB363" s="71"/>
      <c r="PFC363" s="71"/>
      <c r="PFD363" s="71"/>
      <c r="PFE363" s="71"/>
      <c r="PFF363" s="71"/>
      <c r="PFG363" s="71"/>
      <c r="PFH363" s="71"/>
      <c r="PFI363" s="71"/>
      <c r="PFJ363" s="71"/>
      <c r="PFK363" s="71"/>
      <c r="PFL363" s="71"/>
      <c r="PFM363" s="71"/>
      <c r="PFN363" s="71"/>
      <c r="PFO363" s="71"/>
      <c r="PFP363" s="71"/>
      <c r="PFQ363" s="71"/>
      <c r="PFR363" s="71"/>
      <c r="PFS363" s="71"/>
      <c r="PFT363" s="71"/>
      <c r="PFU363" s="71"/>
      <c r="PFV363" s="71"/>
      <c r="PFW363" s="71"/>
      <c r="PFX363" s="71"/>
      <c r="PFY363" s="71"/>
      <c r="PFZ363" s="71"/>
      <c r="PGA363" s="71"/>
      <c r="PGB363" s="71"/>
      <c r="PGC363" s="71"/>
      <c r="PGD363" s="71"/>
      <c r="PGE363" s="71"/>
      <c r="PGF363" s="71"/>
      <c r="PGG363" s="71"/>
      <c r="PGH363" s="71"/>
      <c r="PGI363" s="71"/>
      <c r="PGJ363" s="71"/>
      <c r="PGK363" s="71"/>
      <c r="PGL363" s="71"/>
      <c r="PGM363" s="71"/>
      <c r="PGN363" s="71"/>
      <c r="PGO363" s="71"/>
      <c r="PGP363" s="71"/>
      <c r="PGQ363" s="71"/>
      <c r="PGR363" s="71"/>
      <c r="PGS363" s="71"/>
      <c r="PGT363" s="71"/>
      <c r="PGU363" s="71"/>
      <c r="PGV363" s="71"/>
      <c r="PGW363" s="71"/>
      <c r="PGX363" s="71"/>
      <c r="PGY363" s="71"/>
      <c r="PGZ363" s="71"/>
      <c r="PHA363" s="71"/>
      <c r="PHB363" s="71"/>
      <c r="PHC363" s="71"/>
      <c r="PHD363" s="71"/>
      <c r="PHE363" s="71"/>
      <c r="PHF363" s="71"/>
      <c r="PHG363" s="71"/>
      <c r="PHH363" s="71"/>
      <c r="PHI363" s="71"/>
      <c r="PHJ363" s="71"/>
      <c r="PHK363" s="71"/>
      <c r="PHL363" s="71"/>
      <c r="PHM363" s="71"/>
      <c r="PHN363" s="71"/>
      <c r="PHO363" s="71"/>
      <c r="PHP363" s="71"/>
      <c r="PHQ363" s="71"/>
      <c r="PHR363" s="71"/>
      <c r="PHS363" s="71"/>
      <c r="PHT363" s="71"/>
      <c r="PHU363" s="71"/>
      <c r="PHV363" s="71"/>
      <c r="PHW363" s="71"/>
      <c r="PHX363" s="71"/>
      <c r="PHY363" s="71"/>
      <c r="PHZ363" s="71"/>
      <c r="PIA363" s="71"/>
      <c r="PIB363" s="71"/>
      <c r="PIC363" s="71"/>
      <c r="PID363" s="71"/>
      <c r="PIE363" s="71"/>
      <c r="PIF363" s="71"/>
      <c r="PIG363" s="71"/>
      <c r="PIH363" s="71"/>
      <c r="PII363" s="71"/>
      <c r="PIJ363" s="71"/>
      <c r="PIK363" s="71"/>
      <c r="PIL363" s="71"/>
      <c r="PIM363" s="71"/>
      <c r="PIN363" s="71"/>
      <c r="PIO363" s="71"/>
      <c r="PIP363" s="71"/>
      <c r="PIQ363" s="71"/>
      <c r="PIR363" s="71"/>
      <c r="PIS363" s="71"/>
      <c r="PIT363" s="71"/>
      <c r="PIU363" s="71"/>
      <c r="PIV363" s="71"/>
      <c r="PIW363" s="71"/>
      <c r="PIX363" s="71"/>
      <c r="PIY363" s="71"/>
      <c r="PIZ363" s="71"/>
      <c r="PJA363" s="71"/>
      <c r="PJB363" s="71"/>
      <c r="PJC363" s="71"/>
      <c r="PJD363" s="71"/>
      <c r="PJE363" s="71"/>
      <c r="PJF363" s="71"/>
      <c r="PJG363" s="71"/>
      <c r="PJH363" s="71"/>
      <c r="PJI363" s="71"/>
      <c r="PJJ363" s="71"/>
      <c r="PJK363" s="71"/>
      <c r="PJL363" s="71"/>
      <c r="PJM363" s="71"/>
      <c r="PJN363" s="71"/>
      <c r="PJO363" s="71"/>
      <c r="PJP363" s="71"/>
      <c r="PJQ363" s="71"/>
      <c r="PJR363" s="71"/>
      <c r="PJS363" s="71"/>
      <c r="PJT363" s="71"/>
      <c r="PJU363" s="71"/>
      <c r="PJV363" s="71"/>
      <c r="PJW363" s="71"/>
      <c r="PJX363" s="71"/>
      <c r="PJY363" s="71"/>
      <c r="PJZ363" s="71"/>
      <c r="PKA363" s="71"/>
      <c r="PKB363" s="71"/>
      <c r="PKC363" s="71"/>
      <c r="PKD363" s="71"/>
      <c r="PKE363" s="71"/>
      <c r="PKF363" s="71"/>
      <c r="PKG363" s="71"/>
      <c r="PKH363" s="71"/>
      <c r="PKI363" s="71"/>
      <c r="PKJ363" s="71"/>
      <c r="PKK363" s="71"/>
      <c r="PKL363" s="71"/>
      <c r="PKM363" s="71"/>
      <c r="PKN363" s="71"/>
      <c r="PKO363" s="71"/>
      <c r="PKP363" s="71"/>
      <c r="PKQ363" s="71"/>
      <c r="PKR363" s="71"/>
      <c r="PKS363" s="71"/>
      <c r="PKT363" s="71"/>
      <c r="PKU363" s="71"/>
      <c r="PKV363" s="71"/>
      <c r="PKW363" s="71"/>
      <c r="PKX363" s="71"/>
      <c r="PKY363" s="71"/>
      <c r="PKZ363" s="71"/>
      <c r="PLA363" s="71"/>
      <c r="PLB363" s="71"/>
      <c r="PLC363" s="71"/>
      <c r="PLD363" s="71"/>
      <c r="PLE363" s="71"/>
      <c r="PLF363" s="71"/>
      <c r="PLG363" s="71"/>
      <c r="PLH363" s="71"/>
      <c r="PLI363" s="71"/>
      <c r="PLJ363" s="71"/>
      <c r="PLK363" s="71"/>
      <c r="PLL363" s="71"/>
      <c r="PLM363" s="71"/>
      <c r="PLN363" s="71"/>
      <c r="PLO363" s="71"/>
      <c r="PLP363" s="71"/>
      <c r="PLQ363" s="71"/>
      <c r="PLR363" s="71"/>
      <c r="PLS363" s="71"/>
      <c r="PLT363" s="71"/>
      <c r="PLU363" s="71"/>
      <c r="PLV363" s="71"/>
      <c r="PLW363" s="71"/>
      <c r="PLX363" s="71"/>
      <c r="PLY363" s="71"/>
      <c r="PLZ363" s="71"/>
      <c r="PMA363" s="71"/>
      <c r="PMB363" s="71"/>
      <c r="PMC363" s="71"/>
      <c r="PMD363" s="71"/>
      <c r="PME363" s="71"/>
      <c r="PMF363" s="71"/>
      <c r="PMG363" s="71"/>
      <c r="PMH363" s="71"/>
      <c r="PMI363" s="71"/>
      <c r="PMJ363" s="71"/>
      <c r="PMK363" s="71"/>
      <c r="PML363" s="71"/>
      <c r="PMM363" s="71"/>
      <c r="PMN363" s="71"/>
      <c r="PMO363" s="71"/>
      <c r="PMP363" s="71"/>
      <c r="PMQ363" s="71"/>
      <c r="PMR363" s="71"/>
      <c r="PMS363" s="71"/>
      <c r="PMT363" s="71"/>
      <c r="PMU363" s="71"/>
      <c r="PMV363" s="71"/>
      <c r="PMW363" s="71"/>
      <c r="PMX363" s="71"/>
      <c r="PMY363" s="71"/>
      <c r="PMZ363" s="71"/>
      <c r="PNA363" s="71"/>
      <c r="PNB363" s="71"/>
      <c r="PNC363" s="71"/>
      <c r="PND363" s="71"/>
      <c r="PNE363" s="71"/>
      <c r="PNF363" s="71"/>
      <c r="PNG363" s="71"/>
      <c r="PNH363" s="71"/>
      <c r="PNI363" s="71"/>
      <c r="PNJ363" s="71"/>
      <c r="PNK363" s="71"/>
      <c r="PNL363" s="71"/>
      <c r="PNM363" s="71"/>
      <c r="PNN363" s="71"/>
      <c r="PNO363" s="71"/>
      <c r="PNP363" s="71"/>
      <c r="PNQ363" s="71"/>
      <c r="PNR363" s="71"/>
      <c r="PNS363" s="71"/>
      <c r="PNT363" s="71"/>
      <c r="PNU363" s="71"/>
      <c r="PNV363" s="71"/>
      <c r="PNW363" s="71"/>
      <c r="PNX363" s="71"/>
      <c r="PNY363" s="71"/>
      <c r="PNZ363" s="71"/>
      <c r="POA363" s="71"/>
      <c r="POB363" s="71"/>
      <c r="POC363" s="71"/>
      <c r="POD363" s="71"/>
      <c r="POE363" s="71"/>
      <c r="POF363" s="71"/>
      <c r="POG363" s="71"/>
      <c r="POH363" s="71"/>
      <c r="POI363" s="71"/>
      <c r="POJ363" s="71"/>
      <c r="POK363" s="71"/>
      <c r="POL363" s="71"/>
      <c r="POM363" s="71"/>
      <c r="PON363" s="71"/>
      <c r="POO363" s="71"/>
      <c r="POP363" s="71"/>
      <c r="POQ363" s="71"/>
      <c r="POR363" s="71"/>
      <c r="POS363" s="71"/>
      <c r="POT363" s="71"/>
      <c r="POU363" s="71"/>
      <c r="POV363" s="71"/>
      <c r="POW363" s="71"/>
      <c r="POX363" s="71"/>
      <c r="POY363" s="71"/>
      <c r="POZ363" s="71"/>
      <c r="PPA363" s="71"/>
      <c r="PPB363" s="71"/>
      <c r="PPC363" s="71"/>
      <c r="PPD363" s="71"/>
      <c r="PPE363" s="71"/>
      <c r="PPF363" s="71"/>
      <c r="PPG363" s="71"/>
      <c r="PPH363" s="71"/>
      <c r="PPI363" s="71"/>
      <c r="PPJ363" s="71"/>
      <c r="PPK363" s="71"/>
      <c r="PPL363" s="71"/>
      <c r="PPM363" s="71"/>
      <c r="PPN363" s="71"/>
      <c r="PPO363" s="71"/>
      <c r="PPP363" s="71"/>
      <c r="PPQ363" s="71"/>
      <c r="PPR363" s="71"/>
      <c r="PPS363" s="71"/>
      <c r="PPT363" s="71"/>
      <c r="PPU363" s="71"/>
      <c r="PPV363" s="71"/>
      <c r="PPW363" s="71"/>
      <c r="PPX363" s="71"/>
      <c r="PPY363" s="71"/>
      <c r="PPZ363" s="71"/>
      <c r="PQA363" s="71"/>
      <c r="PQB363" s="71"/>
      <c r="PQC363" s="71"/>
      <c r="PQD363" s="71"/>
      <c r="PQE363" s="71"/>
      <c r="PQF363" s="71"/>
      <c r="PQG363" s="71"/>
      <c r="PQH363" s="71"/>
      <c r="PQI363" s="71"/>
      <c r="PQJ363" s="71"/>
      <c r="PQK363" s="71"/>
      <c r="PQL363" s="71"/>
      <c r="PQM363" s="71"/>
      <c r="PQN363" s="71"/>
      <c r="PQO363" s="71"/>
      <c r="PQP363" s="71"/>
      <c r="PQQ363" s="71"/>
      <c r="PQR363" s="71"/>
      <c r="PQS363" s="71"/>
      <c r="PQT363" s="71"/>
      <c r="PQU363" s="71"/>
      <c r="PQV363" s="71"/>
      <c r="PQW363" s="71"/>
      <c r="PQX363" s="71"/>
      <c r="PQY363" s="71"/>
      <c r="PQZ363" s="71"/>
      <c r="PRA363" s="71"/>
      <c r="PRB363" s="71"/>
      <c r="PRC363" s="71"/>
      <c r="PRD363" s="71"/>
      <c r="PRE363" s="71"/>
      <c r="PRF363" s="71"/>
      <c r="PRG363" s="71"/>
      <c r="PRH363" s="71"/>
      <c r="PRI363" s="71"/>
      <c r="PRJ363" s="71"/>
      <c r="PRK363" s="71"/>
      <c r="PRL363" s="71"/>
      <c r="PRM363" s="71"/>
      <c r="PRN363" s="71"/>
      <c r="PRO363" s="71"/>
      <c r="PRP363" s="71"/>
      <c r="PRQ363" s="71"/>
      <c r="PRR363" s="71"/>
      <c r="PRS363" s="71"/>
      <c r="PRT363" s="71"/>
      <c r="PRU363" s="71"/>
      <c r="PRV363" s="71"/>
      <c r="PRW363" s="71"/>
      <c r="PRX363" s="71"/>
      <c r="PRY363" s="71"/>
      <c r="PRZ363" s="71"/>
      <c r="PSA363" s="71"/>
      <c r="PSB363" s="71"/>
      <c r="PSC363" s="71"/>
      <c r="PSD363" s="71"/>
      <c r="PSE363" s="71"/>
      <c r="PSF363" s="71"/>
      <c r="PSG363" s="71"/>
      <c r="PSH363" s="71"/>
      <c r="PSI363" s="71"/>
      <c r="PSJ363" s="71"/>
      <c r="PSK363" s="71"/>
      <c r="PSL363" s="71"/>
      <c r="PSM363" s="71"/>
      <c r="PSN363" s="71"/>
      <c r="PSO363" s="71"/>
      <c r="PSP363" s="71"/>
      <c r="PSQ363" s="71"/>
      <c r="PSR363" s="71"/>
      <c r="PSS363" s="71"/>
      <c r="PST363" s="71"/>
      <c r="PSU363" s="71"/>
      <c r="PSV363" s="71"/>
      <c r="PSW363" s="71"/>
      <c r="PSX363" s="71"/>
      <c r="PSY363" s="71"/>
      <c r="PSZ363" s="71"/>
      <c r="PTA363" s="71"/>
      <c r="PTB363" s="71"/>
      <c r="PTC363" s="71"/>
      <c r="PTD363" s="71"/>
      <c r="PTE363" s="71"/>
      <c r="PTF363" s="71"/>
      <c r="PTG363" s="71"/>
      <c r="PTH363" s="71"/>
      <c r="PTI363" s="71"/>
      <c r="PTJ363" s="71"/>
      <c r="PTK363" s="71"/>
      <c r="PTL363" s="71"/>
      <c r="PTM363" s="71"/>
      <c r="PTN363" s="71"/>
      <c r="PTO363" s="71"/>
      <c r="PTP363" s="71"/>
      <c r="PTQ363" s="71"/>
      <c r="PTR363" s="71"/>
      <c r="PTS363" s="71"/>
      <c r="PTT363" s="71"/>
      <c r="PTU363" s="71"/>
      <c r="PTV363" s="71"/>
      <c r="PTW363" s="71"/>
      <c r="PTX363" s="71"/>
      <c r="PTY363" s="71"/>
      <c r="PTZ363" s="71"/>
      <c r="PUA363" s="71"/>
      <c r="PUB363" s="71"/>
      <c r="PUC363" s="71"/>
      <c r="PUD363" s="71"/>
      <c r="PUE363" s="71"/>
      <c r="PUF363" s="71"/>
      <c r="PUG363" s="71"/>
      <c r="PUH363" s="71"/>
      <c r="PUI363" s="71"/>
      <c r="PUJ363" s="71"/>
      <c r="PUK363" s="71"/>
      <c r="PUL363" s="71"/>
      <c r="PUM363" s="71"/>
      <c r="PUN363" s="71"/>
      <c r="PUO363" s="71"/>
      <c r="PUP363" s="71"/>
      <c r="PUQ363" s="71"/>
      <c r="PUR363" s="71"/>
      <c r="PUS363" s="71"/>
      <c r="PUT363" s="71"/>
      <c r="PUU363" s="71"/>
      <c r="PUV363" s="71"/>
      <c r="PUW363" s="71"/>
      <c r="PUX363" s="71"/>
      <c r="PUY363" s="71"/>
      <c r="PUZ363" s="71"/>
      <c r="PVA363" s="71"/>
      <c r="PVB363" s="71"/>
      <c r="PVC363" s="71"/>
      <c r="PVD363" s="71"/>
      <c r="PVE363" s="71"/>
      <c r="PVF363" s="71"/>
      <c r="PVG363" s="71"/>
      <c r="PVH363" s="71"/>
      <c r="PVI363" s="71"/>
      <c r="PVJ363" s="71"/>
      <c r="PVK363" s="71"/>
      <c r="PVL363" s="71"/>
      <c r="PVM363" s="71"/>
      <c r="PVN363" s="71"/>
      <c r="PVO363" s="71"/>
      <c r="PVP363" s="71"/>
      <c r="PVQ363" s="71"/>
      <c r="PVR363" s="71"/>
      <c r="PVS363" s="71"/>
      <c r="PVT363" s="71"/>
      <c r="PVU363" s="71"/>
      <c r="PVV363" s="71"/>
      <c r="PVW363" s="71"/>
      <c r="PVX363" s="71"/>
      <c r="PVY363" s="71"/>
      <c r="PVZ363" s="71"/>
      <c r="PWA363" s="71"/>
      <c r="PWB363" s="71"/>
      <c r="PWC363" s="71"/>
      <c r="PWD363" s="71"/>
      <c r="PWE363" s="71"/>
      <c r="PWF363" s="71"/>
      <c r="PWG363" s="71"/>
      <c r="PWH363" s="71"/>
      <c r="PWI363" s="71"/>
      <c r="PWJ363" s="71"/>
      <c r="PWK363" s="71"/>
      <c r="PWL363" s="71"/>
      <c r="PWM363" s="71"/>
      <c r="PWN363" s="71"/>
      <c r="PWO363" s="71"/>
      <c r="PWP363" s="71"/>
      <c r="PWQ363" s="71"/>
      <c r="PWR363" s="71"/>
      <c r="PWS363" s="71"/>
      <c r="PWT363" s="71"/>
      <c r="PWU363" s="71"/>
      <c r="PWV363" s="71"/>
      <c r="PWW363" s="71"/>
      <c r="PWX363" s="71"/>
      <c r="PWY363" s="71"/>
      <c r="PWZ363" s="71"/>
      <c r="PXA363" s="71"/>
      <c r="PXB363" s="71"/>
      <c r="PXC363" s="71"/>
      <c r="PXD363" s="71"/>
      <c r="PXE363" s="71"/>
      <c r="PXF363" s="71"/>
      <c r="PXG363" s="71"/>
      <c r="PXH363" s="71"/>
      <c r="PXI363" s="71"/>
      <c r="PXJ363" s="71"/>
      <c r="PXK363" s="71"/>
      <c r="PXL363" s="71"/>
      <c r="PXM363" s="71"/>
      <c r="PXN363" s="71"/>
      <c r="PXO363" s="71"/>
      <c r="PXP363" s="71"/>
      <c r="PXQ363" s="71"/>
      <c r="PXR363" s="71"/>
      <c r="PXS363" s="71"/>
      <c r="PXT363" s="71"/>
      <c r="PXU363" s="71"/>
      <c r="PXV363" s="71"/>
      <c r="PXW363" s="71"/>
      <c r="PXX363" s="71"/>
      <c r="PXY363" s="71"/>
      <c r="PXZ363" s="71"/>
      <c r="PYA363" s="71"/>
      <c r="PYB363" s="71"/>
      <c r="PYC363" s="71"/>
      <c r="PYD363" s="71"/>
      <c r="PYE363" s="71"/>
      <c r="PYF363" s="71"/>
      <c r="PYG363" s="71"/>
      <c r="PYH363" s="71"/>
      <c r="PYI363" s="71"/>
      <c r="PYJ363" s="71"/>
      <c r="PYK363" s="71"/>
      <c r="PYL363" s="71"/>
      <c r="PYM363" s="71"/>
      <c r="PYN363" s="71"/>
      <c r="PYO363" s="71"/>
      <c r="PYP363" s="71"/>
      <c r="PYQ363" s="71"/>
      <c r="PYR363" s="71"/>
      <c r="PYS363" s="71"/>
      <c r="PYT363" s="71"/>
      <c r="PYU363" s="71"/>
      <c r="PYV363" s="71"/>
      <c r="PYW363" s="71"/>
      <c r="PYX363" s="71"/>
      <c r="PYY363" s="71"/>
      <c r="PYZ363" s="71"/>
      <c r="PZA363" s="71"/>
      <c r="PZB363" s="71"/>
      <c r="PZC363" s="71"/>
      <c r="PZD363" s="71"/>
      <c r="PZE363" s="71"/>
      <c r="PZF363" s="71"/>
      <c r="PZG363" s="71"/>
      <c r="PZH363" s="71"/>
      <c r="PZI363" s="71"/>
      <c r="PZJ363" s="71"/>
      <c r="PZK363" s="71"/>
      <c r="PZL363" s="71"/>
      <c r="PZM363" s="71"/>
      <c r="PZN363" s="71"/>
      <c r="PZO363" s="71"/>
      <c r="PZP363" s="71"/>
      <c r="PZQ363" s="71"/>
      <c r="PZR363" s="71"/>
      <c r="PZS363" s="71"/>
      <c r="PZT363" s="71"/>
      <c r="PZU363" s="71"/>
      <c r="PZV363" s="71"/>
      <c r="PZW363" s="71"/>
      <c r="PZX363" s="71"/>
      <c r="PZY363" s="71"/>
      <c r="PZZ363" s="71"/>
      <c r="QAA363" s="71"/>
      <c r="QAB363" s="71"/>
      <c r="QAC363" s="71"/>
      <c r="QAD363" s="71"/>
      <c r="QAE363" s="71"/>
      <c r="QAF363" s="71"/>
      <c r="QAG363" s="71"/>
      <c r="QAH363" s="71"/>
      <c r="QAI363" s="71"/>
      <c r="QAJ363" s="71"/>
      <c r="QAK363" s="71"/>
      <c r="QAL363" s="71"/>
      <c r="QAM363" s="71"/>
      <c r="QAN363" s="71"/>
      <c r="QAO363" s="71"/>
      <c r="QAP363" s="71"/>
      <c r="QAQ363" s="71"/>
      <c r="QAR363" s="71"/>
      <c r="QAS363" s="71"/>
      <c r="QAT363" s="71"/>
      <c r="QAU363" s="71"/>
      <c r="QAV363" s="71"/>
      <c r="QAW363" s="71"/>
      <c r="QAX363" s="71"/>
      <c r="QAY363" s="71"/>
      <c r="QAZ363" s="71"/>
      <c r="QBA363" s="71"/>
      <c r="QBB363" s="71"/>
      <c r="QBC363" s="71"/>
      <c r="QBD363" s="71"/>
      <c r="QBE363" s="71"/>
      <c r="QBF363" s="71"/>
      <c r="QBG363" s="71"/>
      <c r="QBH363" s="71"/>
      <c r="QBI363" s="71"/>
      <c r="QBJ363" s="71"/>
      <c r="QBK363" s="71"/>
      <c r="QBL363" s="71"/>
      <c r="QBM363" s="71"/>
      <c r="QBN363" s="71"/>
      <c r="QBO363" s="71"/>
      <c r="QBP363" s="71"/>
      <c r="QBQ363" s="71"/>
      <c r="QBR363" s="71"/>
      <c r="QBS363" s="71"/>
      <c r="QBT363" s="71"/>
      <c r="QBU363" s="71"/>
      <c r="QBV363" s="71"/>
      <c r="QBW363" s="71"/>
      <c r="QBX363" s="71"/>
      <c r="QBY363" s="71"/>
      <c r="QBZ363" s="71"/>
      <c r="QCA363" s="71"/>
      <c r="QCB363" s="71"/>
      <c r="QCC363" s="71"/>
      <c r="QCD363" s="71"/>
      <c r="QCE363" s="71"/>
      <c r="QCF363" s="71"/>
      <c r="QCG363" s="71"/>
      <c r="QCH363" s="71"/>
      <c r="QCI363" s="71"/>
      <c r="QCJ363" s="71"/>
      <c r="QCK363" s="71"/>
      <c r="QCL363" s="71"/>
      <c r="QCM363" s="71"/>
      <c r="QCN363" s="71"/>
      <c r="QCO363" s="71"/>
      <c r="QCP363" s="71"/>
      <c r="QCQ363" s="71"/>
      <c r="QCR363" s="71"/>
      <c r="QCS363" s="71"/>
      <c r="QCT363" s="71"/>
      <c r="QCU363" s="71"/>
      <c r="QCV363" s="71"/>
      <c r="QCW363" s="71"/>
      <c r="QCX363" s="71"/>
      <c r="QCY363" s="71"/>
      <c r="QCZ363" s="71"/>
      <c r="QDA363" s="71"/>
      <c r="QDB363" s="71"/>
      <c r="QDC363" s="71"/>
      <c r="QDD363" s="71"/>
      <c r="QDE363" s="71"/>
      <c r="QDF363" s="71"/>
      <c r="QDG363" s="71"/>
      <c r="QDH363" s="71"/>
      <c r="QDI363" s="71"/>
      <c r="QDJ363" s="71"/>
      <c r="QDK363" s="71"/>
      <c r="QDL363" s="71"/>
      <c r="QDM363" s="71"/>
      <c r="QDN363" s="71"/>
      <c r="QDO363" s="71"/>
      <c r="QDP363" s="71"/>
      <c r="QDQ363" s="71"/>
      <c r="QDR363" s="71"/>
      <c r="QDS363" s="71"/>
      <c r="QDT363" s="71"/>
      <c r="QDU363" s="71"/>
      <c r="QDV363" s="71"/>
      <c r="QDW363" s="71"/>
      <c r="QDX363" s="71"/>
      <c r="QDY363" s="71"/>
      <c r="QDZ363" s="71"/>
      <c r="QEA363" s="71"/>
      <c r="QEB363" s="71"/>
      <c r="QEC363" s="71"/>
      <c r="QED363" s="71"/>
      <c r="QEE363" s="71"/>
      <c r="QEF363" s="71"/>
      <c r="QEG363" s="71"/>
      <c r="QEH363" s="71"/>
      <c r="QEI363" s="71"/>
      <c r="QEJ363" s="71"/>
      <c r="QEK363" s="71"/>
      <c r="QEL363" s="71"/>
      <c r="QEM363" s="71"/>
      <c r="QEN363" s="71"/>
      <c r="QEO363" s="71"/>
      <c r="QEP363" s="71"/>
      <c r="QEQ363" s="71"/>
      <c r="QER363" s="71"/>
      <c r="QES363" s="71"/>
      <c r="QET363" s="71"/>
      <c r="QEU363" s="71"/>
      <c r="QEV363" s="71"/>
      <c r="QEW363" s="71"/>
      <c r="QEX363" s="71"/>
      <c r="QEY363" s="71"/>
      <c r="QEZ363" s="71"/>
      <c r="QFA363" s="71"/>
      <c r="QFB363" s="71"/>
      <c r="QFC363" s="71"/>
      <c r="QFD363" s="71"/>
      <c r="QFE363" s="71"/>
      <c r="QFF363" s="71"/>
      <c r="QFG363" s="71"/>
      <c r="QFH363" s="71"/>
      <c r="QFI363" s="71"/>
      <c r="QFJ363" s="71"/>
      <c r="QFK363" s="71"/>
      <c r="QFL363" s="71"/>
      <c r="QFM363" s="71"/>
      <c r="QFN363" s="71"/>
      <c r="QFO363" s="71"/>
      <c r="QFP363" s="71"/>
      <c r="QFQ363" s="71"/>
      <c r="QFR363" s="71"/>
      <c r="QFS363" s="71"/>
      <c r="QFT363" s="71"/>
      <c r="QFU363" s="71"/>
      <c r="QFV363" s="71"/>
      <c r="QFW363" s="71"/>
      <c r="QFX363" s="71"/>
      <c r="QFY363" s="71"/>
      <c r="QFZ363" s="71"/>
      <c r="QGA363" s="71"/>
      <c r="QGB363" s="71"/>
      <c r="QGC363" s="71"/>
      <c r="QGD363" s="71"/>
      <c r="QGE363" s="71"/>
      <c r="QGF363" s="71"/>
      <c r="QGG363" s="71"/>
      <c r="QGH363" s="71"/>
      <c r="QGI363" s="71"/>
      <c r="QGJ363" s="71"/>
      <c r="QGK363" s="71"/>
      <c r="QGL363" s="71"/>
      <c r="QGM363" s="71"/>
      <c r="QGN363" s="71"/>
      <c r="QGO363" s="71"/>
      <c r="QGP363" s="71"/>
      <c r="QGQ363" s="71"/>
      <c r="QGR363" s="71"/>
      <c r="QGS363" s="71"/>
      <c r="QGT363" s="71"/>
      <c r="QGU363" s="71"/>
      <c r="QGV363" s="71"/>
      <c r="QGW363" s="71"/>
      <c r="QGX363" s="71"/>
      <c r="QGY363" s="71"/>
      <c r="QGZ363" s="71"/>
      <c r="QHA363" s="71"/>
      <c r="QHB363" s="71"/>
      <c r="QHC363" s="71"/>
      <c r="QHD363" s="71"/>
      <c r="QHE363" s="71"/>
      <c r="QHF363" s="71"/>
      <c r="QHG363" s="71"/>
      <c r="QHH363" s="71"/>
      <c r="QHI363" s="71"/>
      <c r="QHJ363" s="71"/>
      <c r="QHK363" s="71"/>
      <c r="QHL363" s="71"/>
      <c r="QHM363" s="71"/>
      <c r="QHN363" s="71"/>
      <c r="QHO363" s="71"/>
      <c r="QHP363" s="71"/>
      <c r="QHQ363" s="71"/>
      <c r="QHR363" s="71"/>
      <c r="QHS363" s="71"/>
      <c r="QHT363" s="71"/>
      <c r="QHU363" s="71"/>
      <c r="QHV363" s="71"/>
      <c r="QHW363" s="71"/>
      <c r="QHX363" s="71"/>
      <c r="QHY363" s="71"/>
      <c r="QHZ363" s="71"/>
      <c r="QIA363" s="71"/>
      <c r="QIB363" s="71"/>
      <c r="QIC363" s="71"/>
      <c r="QID363" s="71"/>
      <c r="QIE363" s="71"/>
      <c r="QIF363" s="71"/>
      <c r="QIG363" s="71"/>
      <c r="QIH363" s="71"/>
      <c r="QII363" s="71"/>
      <c r="QIJ363" s="71"/>
      <c r="QIK363" s="71"/>
      <c r="QIL363" s="71"/>
      <c r="QIM363" s="71"/>
      <c r="QIN363" s="71"/>
      <c r="QIO363" s="71"/>
      <c r="QIP363" s="71"/>
      <c r="QIQ363" s="71"/>
      <c r="QIR363" s="71"/>
      <c r="QIS363" s="71"/>
      <c r="QIT363" s="71"/>
      <c r="QIU363" s="71"/>
      <c r="QIV363" s="71"/>
      <c r="QIW363" s="71"/>
      <c r="QIX363" s="71"/>
      <c r="QIY363" s="71"/>
      <c r="QIZ363" s="71"/>
      <c r="QJA363" s="71"/>
      <c r="QJB363" s="71"/>
      <c r="QJC363" s="71"/>
      <c r="QJD363" s="71"/>
      <c r="QJE363" s="71"/>
      <c r="QJF363" s="71"/>
      <c r="QJG363" s="71"/>
      <c r="QJH363" s="71"/>
      <c r="QJI363" s="71"/>
      <c r="QJJ363" s="71"/>
      <c r="QJK363" s="71"/>
      <c r="QJL363" s="71"/>
      <c r="QJM363" s="71"/>
      <c r="QJN363" s="71"/>
      <c r="QJO363" s="71"/>
      <c r="QJP363" s="71"/>
      <c r="QJQ363" s="71"/>
      <c r="QJR363" s="71"/>
      <c r="QJS363" s="71"/>
      <c r="QJT363" s="71"/>
      <c r="QJU363" s="71"/>
      <c r="QJV363" s="71"/>
      <c r="QJW363" s="71"/>
      <c r="QJX363" s="71"/>
      <c r="QJY363" s="71"/>
      <c r="QJZ363" s="71"/>
      <c r="QKA363" s="71"/>
      <c r="QKB363" s="71"/>
      <c r="QKC363" s="71"/>
      <c r="QKD363" s="71"/>
      <c r="QKE363" s="71"/>
      <c r="QKF363" s="71"/>
      <c r="QKG363" s="71"/>
      <c r="QKH363" s="71"/>
      <c r="QKI363" s="71"/>
      <c r="QKJ363" s="71"/>
      <c r="QKK363" s="71"/>
      <c r="QKL363" s="71"/>
      <c r="QKM363" s="71"/>
      <c r="QKN363" s="71"/>
      <c r="QKO363" s="71"/>
      <c r="QKP363" s="71"/>
      <c r="QKQ363" s="71"/>
      <c r="QKR363" s="71"/>
      <c r="QKS363" s="71"/>
      <c r="QKT363" s="71"/>
      <c r="QKU363" s="71"/>
      <c r="QKV363" s="71"/>
      <c r="QKW363" s="71"/>
      <c r="QKX363" s="71"/>
      <c r="QKY363" s="71"/>
      <c r="QKZ363" s="71"/>
      <c r="QLA363" s="71"/>
      <c r="QLB363" s="71"/>
      <c r="QLC363" s="71"/>
      <c r="QLD363" s="71"/>
      <c r="QLE363" s="71"/>
      <c r="QLF363" s="71"/>
      <c r="QLG363" s="71"/>
      <c r="QLH363" s="71"/>
      <c r="QLI363" s="71"/>
      <c r="QLJ363" s="71"/>
      <c r="QLK363" s="71"/>
      <c r="QLL363" s="71"/>
      <c r="QLM363" s="71"/>
      <c r="QLN363" s="71"/>
      <c r="QLO363" s="71"/>
      <c r="QLP363" s="71"/>
      <c r="QLQ363" s="71"/>
      <c r="QLR363" s="71"/>
      <c r="QLS363" s="71"/>
      <c r="QLT363" s="71"/>
      <c r="QLU363" s="71"/>
      <c r="QLV363" s="71"/>
      <c r="QLW363" s="71"/>
      <c r="QLX363" s="71"/>
      <c r="QLY363" s="71"/>
      <c r="QLZ363" s="71"/>
      <c r="QMA363" s="71"/>
      <c r="QMB363" s="71"/>
      <c r="QMC363" s="71"/>
      <c r="QMD363" s="71"/>
      <c r="QME363" s="71"/>
      <c r="QMF363" s="71"/>
      <c r="QMG363" s="71"/>
      <c r="QMH363" s="71"/>
      <c r="QMI363" s="71"/>
      <c r="QMJ363" s="71"/>
      <c r="QMK363" s="71"/>
      <c r="QML363" s="71"/>
      <c r="QMM363" s="71"/>
      <c r="QMN363" s="71"/>
      <c r="QMO363" s="71"/>
      <c r="QMP363" s="71"/>
      <c r="QMQ363" s="71"/>
      <c r="QMR363" s="71"/>
      <c r="QMS363" s="71"/>
      <c r="QMT363" s="71"/>
      <c r="QMU363" s="71"/>
      <c r="QMV363" s="71"/>
      <c r="QMW363" s="71"/>
      <c r="QMX363" s="71"/>
      <c r="QMY363" s="71"/>
      <c r="QMZ363" s="71"/>
      <c r="QNA363" s="71"/>
      <c r="QNB363" s="71"/>
      <c r="QNC363" s="71"/>
      <c r="QND363" s="71"/>
      <c r="QNE363" s="71"/>
      <c r="QNF363" s="71"/>
      <c r="QNG363" s="71"/>
      <c r="QNH363" s="71"/>
      <c r="QNI363" s="71"/>
      <c r="QNJ363" s="71"/>
      <c r="QNK363" s="71"/>
      <c r="QNL363" s="71"/>
      <c r="QNM363" s="71"/>
      <c r="QNN363" s="71"/>
      <c r="QNO363" s="71"/>
      <c r="QNP363" s="71"/>
      <c r="QNQ363" s="71"/>
      <c r="QNR363" s="71"/>
      <c r="QNS363" s="71"/>
      <c r="QNT363" s="71"/>
      <c r="QNU363" s="71"/>
      <c r="QNV363" s="71"/>
      <c r="QNW363" s="71"/>
      <c r="QNX363" s="71"/>
      <c r="QNY363" s="71"/>
      <c r="QNZ363" s="71"/>
      <c r="QOA363" s="71"/>
      <c r="QOB363" s="71"/>
      <c r="QOC363" s="71"/>
      <c r="QOD363" s="71"/>
      <c r="QOE363" s="71"/>
      <c r="QOF363" s="71"/>
      <c r="QOG363" s="71"/>
      <c r="QOH363" s="71"/>
      <c r="QOI363" s="71"/>
      <c r="QOJ363" s="71"/>
      <c r="QOK363" s="71"/>
      <c r="QOL363" s="71"/>
      <c r="QOM363" s="71"/>
      <c r="QON363" s="71"/>
      <c r="QOO363" s="71"/>
      <c r="QOP363" s="71"/>
      <c r="QOQ363" s="71"/>
      <c r="QOR363" s="71"/>
      <c r="QOS363" s="71"/>
      <c r="QOT363" s="71"/>
      <c r="QOU363" s="71"/>
      <c r="QOV363" s="71"/>
      <c r="QOW363" s="71"/>
      <c r="QOX363" s="71"/>
      <c r="QOY363" s="71"/>
      <c r="QOZ363" s="71"/>
      <c r="QPA363" s="71"/>
      <c r="QPB363" s="71"/>
      <c r="QPC363" s="71"/>
      <c r="QPD363" s="71"/>
      <c r="QPE363" s="71"/>
      <c r="QPF363" s="71"/>
      <c r="QPG363" s="71"/>
      <c r="QPH363" s="71"/>
      <c r="QPI363" s="71"/>
      <c r="QPJ363" s="71"/>
      <c r="QPK363" s="71"/>
      <c r="QPL363" s="71"/>
      <c r="QPM363" s="71"/>
      <c r="QPN363" s="71"/>
      <c r="QPO363" s="71"/>
      <c r="QPP363" s="71"/>
      <c r="QPQ363" s="71"/>
      <c r="QPR363" s="71"/>
      <c r="QPS363" s="71"/>
      <c r="QPT363" s="71"/>
      <c r="QPU363" s="71"/>
      <c r="QPV363" s="71"/>
      <c r="QPW363" s="71"/>
      <c r="QPX363" s="71"/>
      <c r="QPY363" s="71"/>
      <c r="QPZ363" s="71"/>
      <c r="QQA363" s="71"/>
      <c r="QQB363" s="71"/>
      <c r="QQC363" s="71"/>
      <c r="QQD363" s="71"/>
      <c r="QQE363" s="71"/>
      <c r="QQF363" s="71"/>
      <c r="QQG363" s="71"/>
      <c r="QQH363" s="71"/>
      <c r="QQI363" s="71"/>
      <c r="QQJ363" s="71"/>
      <c r="QQK363" s="71"/>
      <c r="QQL363" s="71"/>
      <c r="QQM363" s="71"/>
      <c r="QQN363" s="71"/>
      <c r="QQO363" s="71"/>
      <c r="QQP363" s="71"/>
      <c r="QQQ363" s="71"/>
      <c r="QQR363" s="71"/>
      <c r="QQS363" s="71"/>
      <c r="QQT363" s="71"/>
      <c r="QQU363" s="71"/>
      <c r="QQV363" s="71"/>
      <c r="QQW363" s="71"/>
      <c r="QQX363" s="71"/>
      <c r="QQY363" s="71"/>
      <c r="QQZ363" s="71"/>
      <c r="QRA363" s="71"/>
      <c r="QRB363" s="71"/>
      <c r="QRC363" s="71"/>
      <c r="QRD363" s="71"/>
      <c r="QRE363" s="71"/>
      <c r="QRF363" s="71"/>
      <c r="QRG363" s="71"/>
      <c r="QRH363" s="71"/>
      <c r="QRI363" s="71"/>
      <c r="QRJ363" s="71"/>
      <c r="QRK363" s="71"/>
      <c r="QRL363" s="71"/>
      <c r="QRM363" s="71"/>
      <c r="QRN363" s="71"/>
      <c r="QRO363" s="71"/>
      <c r="QRP363" s="71"/>
      <c r="QRQ363" s="71"/>
      <c r="QRR363" s="71"/>
      <c r="QRS363" s="71"/>
      <c r="QRT363" s="71"/>
      <c r="QRU363" s="71"/>
      <c r="QRV363" s="71"/>
      <c r="QRW363" s="71"/>
      <c r="QRX363" s="71"/>
      <c r="QRY363" s="71"/>
      <c r="QRZ363" s="71"/>
      <c r="QSA363" s="71"/>
      <c r="QSB363" s="71"/>
      <c r="QSC363" s="71"/>
      <c r="QSD363" s="71"/>
      <c r="QSE363" s="71"/>
      <c r="QSF363" s="71"/>
      <c r="QSG363" s="71"/>
      <c r="QSH363" s="71"/>
      <c r="QSI363" s="71"/>
      <c r="QSJ363" s="71"/>
      <c r="QSK363" s="71"/>
      <c r="QSL363" s="71"/>
      <c r="QSM363" s="71"/>
      <c r="QSN363" s="71"/>
      <c r="QSO363" s="71"/>
      <c r="QSP363" s="71"/>
      <c r="QSQ363" s="71"/>
      <c r="QSR363" s="71"/>
      <c r="QSS363" s="71"/>
      <c r="QST363" s="71"/>
      <c r="QSU363" s="71"/>
      <c r="QSV363" s="71"/>
      <c r="QSW363" s="71"/>
      <c r="QSX363" s="71"/>
      <c r="QSY363" s="71"/>
      <c r="QSZ363" s="71"/>
      <c r="QTA363" s="71"/>
      <c r="QTB363" s="71"/>
      <c r="QTC363" s="71"/>
      <c r="QTD363" s="71"/>
      <c r="QTE363" s="71"/>
      <c r="QTF363" s="71"/>
      <c r="QTG363" s="71"/>
      <c r="QTH363" s="71"/>
      <c r="QTI363" s="71"/>
      <c r="QTJ363" s="71"/>
      <c r="QTK363" s="71"/>
      <c r="QTL363" s="71"/>
      <c r="QTM363" s="71"/>
      <c r="QTN363" s="71"/>
      <c r="QTO363" s="71"/>
      <c r="QTP363" s="71"/>
      <c r="QTQ363" s="71"/>
      <c r="QTR363" s="71"/>
      <c r="QTS363" s="71"/>
      <c r="QTT363" s="71"/>
      <c r="QTU363" s="71"/>
      <c r="QTV363" s="71"/>
      <c r="QTW363" s="71"/>
      <c r="QTX363" s="71"/>
      <c r="QTY363" s="71"/>
      <c r="QTZ363" s="71"/>
      <c r="QUA363" s="71"/>
      <c r="QUB363" s="71"/>
      <c r="QUC363" s="71"/>
      <c r="QUD363" s="71"/>
      <c r="QUE363" s="71"/>
      <c r="QUF363" s="71"/>
      <c r="QUG363" s="71"/>
      <c r="QUH363" s="71"/>
      <c r="QUI363" s="71"/>
      <c r="QUJ363" s="71"/>
      <c r="QUK363" s="71"/>
      <c r="QUL363" s="71"/>
      <c r="QUM363" s="71"/>
      <c r="QUN363" s="71"/>
      <c r="QUO363" s="71"/>
      <c r="QUP363" s="71"/>
      <c r="QUQ363" s="71"/>
      <c r="QUR363" s="71"/>
      <c r="QUS363" s="71"/>
      <c r="QUT363" s="71"/>
      <c r="QUU363" s="71"/>
      <c r="QUV363" s="71"/>
      <c r="QUW363" s="71"/>
      <c r="QUX363" s="71"/>
      <c r="QUY363" s="71"/>
      <c r="QUZ363" s="71"/>
      <c r="QVA363" s="71"/>
      <c r="QVB363" s="71"/>
      <c r="QVC363" s="71"/>
      <c r="QVD363" s="71"/>
      <c r="QVE363" s="71"/>
      <c r="QVF363" s="71"/>
      <c r="QVG363" s="71"/>
      <c r="QVH363" s="71"/>
      <c r="QVI363" s="71"/>
      <c r="QVJ363" s="71"/>
      <c r="QVK363" s="71"/>
      <c r="QVL363" s="71"/>
      <c r="QVM363" s="71"/>
      <c r="QVN363" s="71"/>
      <c r="QVO363" s="71"/>
      <c r="QVP363" s="71"/>
      <c r="QVQ363" s="71"/>
      <c r="QVR363" s="71"/>
      <c r="QVS363" s="71"/>
      <c r="QVT363" s="71"/>
      <c r="QVU363" s="71"/>
      <c r="QVV363" s="71"/>
      <c r="QVW363" s="71"/>
      <c r="QVX363" s="71"/>
      <c r="QVY363" s="71"/>
      <c r="QVZ363" s="71"/>
      <c r="QWA363" s="71"/>
      <c r="QWB363" s="71"/>
      <c r="QWC363" s="71"/>
      <c r="QWD363" s="71"/>
      <c r="QWE363" s="71"/>
      <c r="QWF363" s="71"/>
      <c r="QWG363" s="71"/>
      <c r="QWH363" s="71"/>
      <c r="QWI363" s="71"/>
      <c r="QWJ363" s="71"/>
      <c r="QWK363" s="71"/>
      <c r="QWL363" s="71"/>
      <c r="QWM363" s="71"/>
      <c r="QWN363" s="71"/>
      <c r="QWO363" s="71"/>
      <c r="QWP363" s="71"/>
      <c r="QWQ363" s="71"/>
      <c r="QWR363" s="71"/>
      <c r="QWS363" s="71"/>
      <c r="QWT363" s="71"/>
      <c r="QWU363" s="71"/>
      <c r="QWV363" s="71"/>
      <c r="QWW363" s="71"/>
      <c r="QWX363" s="71"/>
      <c r="QWY363" s="71"/>
      <c r="QWZ363" s="71"/>
      <c r="QXA363" s="71"/>
      <c r="QXB363" s="71"/>
      <c r="QXC363" s="71"/>
      <c r="QXD363" s="71"/>
      <c r="QXE363" s="71"/>
      <c r="QXF363" s="71"/>
      <c r="QXG363" s="71"/>
      <c r="QXH363" s="71"/>
      <c r="QXI363" s="71"/>
      <c r="QXJ363" s="71"/>
      <c r="QXK363" s="71"/>
      <c r="QXL363" s="71"/>
      <c r="QXM363" s="71"/>
      <c r="QXN363" s="71"/>
      <c r="QXO363" s="71"/>
      <c r="QXP363" s="71"/>
      <c r="QXQ363" s="71"/>
      <c r="QXR363" s="71"/>
      <c r="QXS363" s="71"/>
      <c r="QXT363" s="71"/>
      <c r="QXU363" s="71"/>
      <c r="QXV363" s="71"/>
      <c r="QXW363" s="71"/>
      <c r="QXX363" s="71"/>
      <c r="QXY363" s="71"/>
      <c r="QXZ363" s="71"/>
      <c r="QYA363" s="71"/>
      <c r="QYB363" s="71"/>
      <c r="QYC363" s="71"/>
      <c r="QYD363" s="71"/>
      <c r="QYE363" s="71"/>
      <c r="QYF363" s="71"/>
      <c r="QYG363" s="71"/>
      <c r="QYH363" s="71"/>
      <c r="QYI363" s="71"/>
      <c r="QYJ363" s="71"/>
      <c r="QYK363" s="71"/>
      <c r="QYL363" s="71"/>
      <c r="QYM363" s="71"/>
      <c r="QYN363" s="71"/>
      <c r="QYO363" s="71"/>
      <c r="QYP363" s="71"/>
      <c r="QYQ363" s="71"/>
      <c r="QYR363" s="71"/>
      <c r="QYS363" s="71"/>
      <c r="QYT363" s="71"/>
      <c r="QYU363" s="71"/>
      <c r="QYV363" s="71"/>
      <c r="QYW363" s="71"/>
      <c r="QYX363" s="71"/>
      <c r="QYY363" s="71"/>
      <c r="QYZ363" s="71"/>
      <c r="QZA363" s="71"/>
      <c r="QZB363" s="71"/>
      <c r="QZC363" s="71"/>
      <c r="QZD363" s="71"/>
      <c r="QZE363" s="71"/>
      <c r="QZF363" s="71"/>
      <c r="QZG363" s="71"/>
      <c r="QZH363" s="71"/>
      <c r="QZI363" s="71"/>
      <c r="QZJ363" s="71"/>
      <c r="QZK363" s="71"/>
      <c r="QZL363" s="71"/>
      <c r="QZM363" s="71"/>
      <c r="QZN363" s="71"/>
      <c r="QZO363" s="71"/>
      <c r="QZP363" s="71"/>
      <c r="QZQ363" s="71"/>
      <c r="QZR363" s="71"/>
      <c r="QZS363" s="71"/>
      <c r="QZT363" s="71"/>
      <c r="QZU363" s="71"/>
      <c r="QZV363" s="71"/>
      <c r="QZW363" s="71"/>
      <c r="QZX363" s="71"/>
      <c r="QZY363" s="71"/>
      <c r="QZZ363" s="71"/>
      <c r="RAA363" s="71"/>
      <c r="RAB363" s="71"/>
      <c r="RAC363" s="71"/>
      <c r="RAD363" s="71"/>
      <c r="RAE363" s="71"/>
      <c r="RAF363" s="71"/>
      <c r="RAG363" s="71"/>
      <c r="RAH363" s="71"/>
      <c r="RAI363" s="71"/>
      <c r="RAJ363" s="71"/>
      <c r="RAK363" s="71"/>
      <c r="RAL363" s="71"/>
      <c r="RAM363" s="71"/>
      <c r="RAN363" s="71"/>
      <c r="RAO363" s="71"/>
      <c r="RAP363" s="71"/>
      <c r="RAQ363" s="71"/>
      <c r="RAR363" s="71"/>
      <c r="RAS363" s="71"/>
      <c r="RAT363" s="71"/>
      <c r="RAU363" s="71"/>
      <c r="RAV363" s="71"/>
      <c r="RAW363" s="71"/>
      <c r="RAX363" s="71"/>
      <c r="RAY363" s="71"/>
      <c r="RAZ363" s="71"/>
      <c r="RBA363" s="71"/>
      <c r="RBB363" s="71"/>
      <c r="RBC363" s="71"/>
      <c r="RBD363" s="71"/>
      <c r="RBE363" s="71"/>
      <c r="RBF363" s="71"/>
      <c r="RBG363" s="71"/>
      <c r="RBH363" s="71"/>
      <c r="RBI363" s="71"/>
      <c r="RBJ363" s="71"/>
      <c r="RBK363" s="71"/>
      <c r="RBL363" s="71"/>
      <c r="RBM363" s="71"/>
      <c r="RBN363" s="71"/>
      <c r="RBO363" s="71"/>
      <c r="RBP363" s="71"/>
      <c r="RBQ363" s="71"/>
      <c r="RBR363" s="71"/>
      <c r="RBS363" s="71"/>
      <c r="RBT363" s="71"/>
      <c r="RBU363" s="71"/>
      <c r="RBV363" s="71"/>
      <c r="RBW363" s="71"/>
      <c r="RBX363" s="71"/>
      <c r="RBY363" s="71"/>
      <c r="RBZ363" s="71"/>
      <c r="RCA363" s="71"/>
      <c r="RCB363" s="71"/>
      <c r="RCC363" s="71"/>
      <c r="RCD363" s="71"/>
      <c r="RCE363" s="71"/>
      <c r="RCF363" s="71"/>
      <c r="RCG363" s="71"/>
      <c r="RCH363" s="71"/>
      <c r="RCI363" s="71"/>
      <c r="RCJ363" s="71"/>
      <c r="RCK363" s="71"/>
      <c r="RCL363" s="71"/>
      <c r="RCM363" s="71"/>
      <c r="RCN363" s="71"/>
      <c r="RCO363" s="71"/>
      <c r="RCP363" s="71"/>
      <c r="RCQ363" s="71"/>
      <c r="RCR363" s="71"/>
      <c r="RCS363" s="71"/>
      <c r="RCT363" s="71"/>
      <c r="RCU363" s="71"/>
      <c r="RCV363" s="71"/>
      <c r="RCW363" s="71"/>
      <c r="RCX363" s="71"/>
      <c r="RCY363" s="71"/>
      <c r="RCZ363" s="71"/>
      <c r="RDA363" s="71"/>
      <c r="RDB363" s="71"/>
      <c r="RDC363" s="71"/>
      <c r="RDD363" s="71"/>
      <c r="RDE363" s="71"/>
      <c r="RDF363" s="71"/>
      <c r="RDG363" s="71"/>
      <c r="RDH363" s="71"/>
      <c r="RDI363" s="71"/>
      <c r="RDJ363" s="71"/>
      <c r="RDK363" s="71"/>
      <c r="RDL363" s="71"/>
      <c r="RDM363" s="71"/>
      <c r="RDN363" s="71"/>
      <c r="RDO363" s="71"/>
      <c r="RDP363" s="71"/>
      <c r="RDQ363" s="71"/>
      <c r="RDR363" s="71"/>
      <c r="RDS363" s="71"/>
      <c r="RDT363" s="71"/>
      <c r="RDU363" s="71"/>
      <c r="RDV363" s="71"/>
      <c r="RDW363" s="71"/>
      <c r="RDX363" s="71"/>
      <c r="RDY363" s="71"/>
      <c r="RDZ363" s="71"/>
      <c r="REA363" s="71"/>
      <c r="REB363" s="71"/>
      <c r="REC363" s="71"/>
      <c r="RED363" s="71"/>
      <c r="REE363" s="71"/>
      <c r="REF363" s="71"/>
      <c r="REG363" s="71"/>
      <c r="REH363" s="71"/>
      <c r="REI363" s="71"/>
      <c r="REJ363" s="71"/>
      <c r="REK363" s="71"/>
      <c r="REL363" s="71"/>
      <c r="REM363" s="71"/>
      <c r="REN363" s="71"/>
      <c r="REO363" s="71"/>
      <c r="REP363" s="71"/>
      <c r="REQ363" s="71"/>
      <c r="RER363" s="71"/>
      <c r="RES363" s="71"/>
      <c r="RET363" s="71"/>
      <c r="REU363" s="71"/>
      <c r="REV363" s="71"/>
      <c r="REW363" s="71"/>
      <c r="REX363" s="71"/>
      <c r="REY363" s="71"/>
      <c r="REZ363" s="71"/>
      <c r="RFA363" s="71"/>
      <c r="RFB363" s="71"/>
      <c r="RFC363" s="71"/>
      <c r="RFD363" s="71"/>
      <c r="RFE363" s="71"/>
      <c r="RFF363" s="71"/>
      <c r="RFG363" s="71"/>
      <c r="RFH363" s="71"/>
      <c r="RFI363" s="71"/>
      <c r="RFJ363" s="71"/>
      <c r="RFK363" s="71"/>
      <c r="RFL363" s="71"/>
      <c r="RFM363" s="71"/>
      <c r="RFN363" s="71"/>
      <c r="RFO363" s="71"/>
      <c r="RFP363" s="71"/>
      <c r="RFQ363" s="71"/>
      <c r="RFR363" s="71"/>
      <c r="RFS363" s="71"/>
      <c r="RFT363" s="71"/>
      <c r="RFU363" s="71"/>
      <c r="RFV363" s="71"/>
      <c r="RFW363" s="71"/>
      <c r="RFX363" s="71"/>
      <c r="RFY363" s="71"/>
      <c r="RFZ363" s="71"/>
      <c r="RGA363" s="71"/>
      <c r="RGB363" s="71"/>
      <c r="RGC363" s="71"/>
      <c r="RGD363" s="71"/>
      <c r="RGE363" s="71"/>
      <c r="RGF363" s="71"/>
      <c r="RGG363" s="71"/>
      <c r="RGH363" s="71"/>
      <c r="RGI363" s="71"/>
      <c r="RGJ363" s="71"/>
      <c r="RGK363" s="71"/>
      <c r="RGL363" s="71"/>
      <c r="RGM363" s="71"/>
      <c r="RGN363" s="71"/>
      <c r="RGO363" s="71"/>
      <c r="RGP363" s="71"/>
      <c r="RGQ363" s="71"/>
      <c r="RGR363" s="71"/>
      <c r="RGS363" s="71"/>
      <c r="RGT363" s="71"/>
      <c r="RGU363" s="71"/>
      <c r="RGV363" s="71"/>
      <c r="RGW363" s="71"/>
      <c r="RGX363" s="71"/>
      <c r="RGY363" s="71"/>
      <c r="RGZ363" s="71"/>
      <c r="RHA363" s="71"/>
      <c r="RHB363" s="71"/>
      <c r="RHC363" s="71"/>
      <c r="RHD363" s="71"/>
      <c r="RHE363" s="71"/>
      <c r="RHF363" s="71"/>
      <c r="RHG363" s="71"/>
      <c r="RHH363" s="71"/>
      <c r="RHI363" s="71"/>
      <c r="RHJ363" s="71"/>
      <c r="RHK363" s="71"/>
      <c r="RHL363" s="71"/>
      <c r="RHM363" s="71"/>
      <c r="RHN363" s="71"/>
      <c r="RHO363" s="71"/>
      <c r="RHP363" s="71"/>
      <c r="RHQ363" s="71"/>
      <c r="RHR363" s="71"/>
      <c r="RHS363" s="71"/>
      <c r="RHT363" s="71"/>
      <c r="RHU363" s="71"/>
      <c r="RHV363" s="71"/>
      <c r="RHW363" s="71"/>
      <c r="RHX363" s="71"/>
      <c r="RHY363" s="71"/>
      <c r="RHZ363" s="71"/>
      <c r="RIA363" s="71"/>
      <c r="RIB363" s="71"/>
      <c r="RIC363" s="71"/>
      <c r="RID363" s="71"/>
      <c r="RIE363" s="71"/>
      <c r="RIF363" s="71"/>
      <c r="RIG363" s="71"/>
      <c r="RIH363" s="71"/>
      <c r="RII363" s="71"/>
      <c r="RIJ363" s="71"/>
      <c r="RIK363" s="71"/>
      <c r="RIL363" s="71"/>
      <c r="RIM363" s="71"/>
      <c r="RIN363" s="71"/>
      <c r="RIO363" s="71"/>
      <c r="RIP363" s="71"/>
      <c r="RIQ363" s="71"/>
      <c r="RIR363" s="71"/>
      <c r="RIS363" s="71"/>
      <c r="RIT363" s="71"/>
      <c r="RIU363" s="71"/>
      <c r="RIV363" s="71"/>
      <c r="RIW363" s="71"/>
      <c r="RIX363" s="71"/>
      <c r="RIY363" s="71"/>
      <c r="RIZ363" s="71"/>
      <c r="RJA363" s="71"/>
      <c r="RJB363" s="71"/>
      <c r="RJC363" s="71"/>
      <c r="RJD363" s="71"/>
      <c r="RJE363" s="71"/>
      <c r="RJF363" s="71"/>
      <c r="RJG363" s="71"/>
      <c r="RJH363" s="71"/>
      <c r="RJI363" s="71"/>
      <c r="RJJ363" s="71"/>
      <c r="RJK363" s="71"/>
      <c r="RJL363" s="71"/>
      <c r="RJM363" s="71"/>
      <c r="RJN363" s="71"/>
      <c r="RJO363" s="71"/>
      <c r="RJP363" s="71"/>
      <c r="RJQ363" s="71"/>
      <c r="RJR363" s="71"/>
      <c r="RJS363" s="71"/>
      <c r="RJT363" s="71"/>
      <c r="RJU363" s="71"/>
      <c r="RJV363" s="71"/>
      <c r="RJW363" s="71"/>
      <c r="RJX363" s="71"/>
      <c r="RJY363" s="71"/>
      <c r="RJZ363" s="71"/>
      <c r="RKA363" s="71"/>
      <c r="RKB363" s="71"/>
      <c r="RKC363" s="71"/>
      <c r="RKD363" s="71"/>
      <c r="RKE363" s="71"/>
      <c r="RKF363" s="71"/>
      <c r="RKG363" s="71"/>
      <c r="RKH363" s="71"/>
      <c r="RKI363" s="71"/>
      <c r="RKJ363" s="71"/>
      <c r="RKK363" s="71"/>
      <c r="RKL363" s="71"/>
      <c r="RKM363" s="71"/>
      <c r="RKN363" s="71"/>
      <c r="RKO363" s="71"/>
      <c r="RKP363" s="71"/>
      <c r="RKQ363" s="71"/>
      <c r="RKR363" s="71"/>
      <c r="RKS363" s="71"/>
      <c r="RKT363" s="71"/>
      <c r="RKU363" s="71"/>
      <c r="RKV363" s="71"/>
      <c r="RKW363" s="71"/>
      <c r="RKX363" s="71"/>
      <c r="RKY363" s="71"/>
      <c r="RKZ363" s="71"/>
      <c r="RLA363" s="71"/>
      <c r="RLB363" s="71"/>
      <c r="RLC363" s="71"/>
      <c r="RLD363" s="71"/>
      <c r="RLE363" s="71"/>
      <c r="RLF363" s="71"/>
      <c r="RLG363" s="71"/>
      <c r="RLH363" s="71"/>
      <c r="RLI363" s="71"/>
      <c r="RLJ363" s="71"/>
      <c r="RLK363" s="71"/>
      <c r="RLL363" s="71"/>
      <c r="RLM363" s="71"/>
      <c r="RLN363" s="71"/>
      <c r="RLO363" s="71"/>
      <c r="RLP363" s="71"/>
      <c r="RLQ363" s="71"/>
      <c r="RLR363" s="71"/>
      <c r="RLS363" s="71"/>
      <c r="RLT363" s="71"/>
      <c r="RLU363" s="71"/>
      <c r="RLV363" s="71"/>
      <c r="RLW363" s="71"/>
      <c r="RLX363" s="71"/>
      <c r="RLY363" s="71"/>
      <c r="RLZ363" s="71"/>
      <c r="RMA363" s="71"/>
      <c r="RMB363" s="71"/>
      <c r="RMC363" s="71"/>
      <c r="RMD363" s="71"/>
      <c r="RME363" s="71"/>
      <c r="RMF363" s="71"/>
      <c r="RMG363" s="71"/>
      <c r="RMH363" s="71"/>
      <c r="RMI363" s="71"/>
      <c r="RMJ363" s="71"/>
      <c r="RMK363" s="71"/>
      <c r="RML363" s="71"/>
      <c r="RMM363" s="71"/>
      <c r="RMN363" s="71"/>
      <c r="RMO363" s="71"/>
      <c r="RMP363" s="71"/>
      <c r="RMQ363" s="71"/>
      <c r="RMR363" s="71"/>
      <c r="RMS363" s="71"/>
      <c r="RMT363" s="71"/>
      <c r="RMU363" s="71"/>
      <c r="RMV363" s="71"/>
      <c r="RMW363" s="71"/>
      <c r="RMX363" s="71"/>
      <c r="RMY363" s="71"/>
      <c r="RMZ363" s="71"/>
      <c r="RNA363" s="71"/>
      <c r="RNB363" s="71"/>
      <c r="RNC363" s="71"/>
      <c r="RND363" s="71"/>
      <c r="RNE363" s="71"/>
      <c r="RNF363" s="71"/>
      <c r="RNG363" s="71"/>
      <c r="RNH363" s="71"/>
      <c r="RNI363" s="71"/>
      <c r="RNJ363" s="71"/>
      <c r="RNK363" s="71"/>
      <c r="RNL363" s="71"/>
      <c r="RNM363" s="71"/>
      <c r="RNN363" s="71"/>
      <c r="RNO363" s="71"/>
      <c r="RNP363" s="71"/>
      <c r="RNQ363" s="71"/>
      <c r="RNR363" s="71"/>
      <c r="RNS363" s="71"/>
      <c r="RNT363" s="71"/>
      <c r="RNU363" s="71"/>
      <c r="RNV363" s="71"/>
      <c r="RNW363" s="71"/>
      <c r="RNX363" s="71"/>
      <c r="RNY363" s="71"/>
      <c r="RNZ363" s="71"/>
      <c r="ROA363" s="71"/>
      <c r="ROB363" s="71"/>
      <c r="ROC363" s="71"/>
      <c r="ROD363" s="71"/>
      <c r="ROE363" s="71"/>
      <c r="ROF363" s="71"/>
      <c r="ROG363" s="71"/>
      <c r="ROH363" s="71"/>
      <c r="ROI363" s="71"/>
      <c r="ROJ363" s="71"/>
      <c r="ROK363" s="71"/>
      <c r="ROL363" s="71"/>
      <c r="ROM363" s="71"/>
      <c r="RON363" s="71"/>
      <c r="ROO363" s="71"/>
      <c r="ROP363" s="71"/>
      <c r="ROQ363" s="71"/>
      <c r="ROR363" s="71"/>
      <c r="ROS363" s="71"/>
      <c r="ROT363" s="71"/>
      <c r="ROU363" s="71"/>
      <c r="ROV363" s="71"/>
      <c r="ROW363" s="71"/>
      <c r="ROX363" s="71"/>
      <c r="ROY363" s="71"/>
      <c r="ROZ363" s="71"/>
      <c r="RPA363" s="71"/>
      <c r="RPB363" s="71"/>
      <c r="RPC363" s="71"/>
      <c r="RPD363" s="71"/>
      <c r="RPE363" s="71"/>
      <c r="RPF363" s="71"/>
      <c r="RPG363" s="71"/>
      <c r="RPH363" s="71"/>
      <c r="RPI363" s="71"/>
      <c r="RPJ363" s="71"/>
      <c r="RPK363" s="71"/>
      <c r="RPL363" s="71"/>
      <c r="RPM363" s="71"/>
      <c r="RPN363" s="71"/>
      <c r="RPO363" s="71"/>
      <c r="RPP363" s="71"/>
      <c r="RPQ363" s="71"/>
      <c r="RPR363" s="71"/>
      <c r="RPS363" s="71"/>
      <c r="RPT363" s="71"/>
      <c r="RPU363" s="71"/>
      <c r="RPV363" s="71"/>
      <c r="RPW363" s="71"/>
      <c r="RPX363" s="71"/>
      <c r="RPY363" s="71"/>
      <c r="RPZ363" s="71"/>
      <c r="RQA363" s="71"/>
      <c r="RQB363" s="71"/>
      <c r="RQC363" s="71"/>
      <c r="RQD363" s="71"/>
      <c r="RQE363" s="71"/>
      <c r="RQF363" s="71"/>
      <c r="RQG363" s="71"/>
      <c r="RQH363" s="71"/>
      <c r="RQI363" s="71"/>
      <c r="RQJ363" s="71"/>
      <c r="RQK363" s="71"/>
      <c r="RQL363" s="71"/>
      <c r="RQM363" s="71"/>
      <c r="RQN363" s="71"/>
      <c r="RQO363" s="71"/>
      <c r="RQP363" s="71"/>
      <c r="RQQ363" s="71"/>
      <c r="RQR363" s="71"/>
      <c r="RQS363" s="71"/>
      <c r="RQT363" s="71"/>
      <c r="RQU363" s="71"/>
      <c r="RQV363" s="71"/>
      <c r="RQW363" s="71"/>
      <c r="RQX363" s="71"/>
      <c r="RQY363" s="71"/>
      <c r="RQZ363" s="71"/>
      <c r="RRA363" s="71"/>
      <c r="RRB363" s="71"/>
      <c r="RRC363" s="71"/>
      <c r="RRD363" s="71"/>
      <c r="RRE363" s="71"/>
      <c r="RRF363" s="71"/>
      <c r="RRG363" s="71"/>
      <c r="RRH363" s="71"/>
      <c r="RRI363" s="71"/>
      <c r="RRJ363" s="71"/>
      <c r="RRK363" s="71"/>
      <c r="RRL363" s="71"/>
      <c r="RRM363" s="71"/>
      <c r="RRN363" s="71"/>
      <c r="RRO363" s="71"/>
      <c r="RRP363" s="71"/>
      <c r="RRQ363" s="71"/>
      <c r="RRR363" s="71"/>
      <c r="RRS363" s="71"/>
      <c r="RRT363" s="71"/>
      <c r="RRU363" s="71"/>
      <c r="RRV363" s="71"/>
      <c r="RRW363" s="71"/>
      <c r="RRX363" s="71"/>
      <c r="RRY363" s="71"/>
      <c r="RRZ363" s="71"/>
      <c r="RSA363" s="71"/>
      <c r="RSB363" s="71"/>
      <c r="RSC363" s="71"/>
      <c r="RSD363" s="71"/>
      <c r="RSE363" s="71"/>
      <c r="RSF363" s="71"/>
      <c r="RSG363" s="71"/>
      <c r="RSH363" s="71"/>
      <c r="RSI363" s="71"/>
      <c r="RSJ363" s="71"/>
      <c r="RSK363" s="71"/>
      <c r="RSL363" s="71"/>
      <c r="RSM363" s="71"/>
      <c r="RSN363" s="71"/>
      <c r="RSO363" s="71"/>
      <c r="RSP363" s="71"/>
      <c r="RSQ363" s="71"/>
      <c r="RSR363" s="71"/>
      <c r="RSS363" s="71"/>
      <c r="RST363" s="71"/>
      <c r="RSU363" s="71"/>
      <c r="RSV363" s="71"/>
      <c r="RSW363" s="71"/>
      <c r="RSX363" s="71"/>
      <c r="RSY363" s="71"/>
      <c r="RSZ363" s="71"/>
      <c r="RTA363" s="71"/>
      <c r="RTB363" s="71"/>
      <c r="RTC363" s="71"/>
      <c r="RTD363" s="71"/>
      <c r="RTE363" s="71"/>
      <c r="RTF363" s="71"/>
      <c r="RTG363" s="71"/>
      <c r="RTH363" s="71"/>
      <c r="RTI363" s="71"/>
      <c r="RTJ363" s="71"/>
      <c r="RTK363" s="71"/>
      <c r="RTL363" s="71"/>
      <c r="RTM363" s="71"/>
      <c r="RTN363" s="71"/>
      <c r="RTO363" s="71"/>
      <c r="RTP363" s="71"/>
      <c r="RTQ363" s="71"/>
      <c r="RTR363" s="71"/>
      <c r="RTS363" s="71"/>
      <c r="RTT363" s="71"/>
      <c r="RTU363" s="71"/>
      <c r="RTV363" s="71"/>
      <c r="RTW363" s="71"/>
      <c r="RTX363" s="71"/>
      <c r="RTY363" s="71"/>
      <c r="RTZ363" s="71"/>
      <c r="RUA363" s="71"/>
      <c r="RUB363" s="71"/>
      <c r="RUC363" s="71"/>
      <c r="RUD363" s="71"/>
      <c r="RUE363" s="71"/>
      <c r="RUF363" s="71"/>
      <c r="RUG363" s="71"/>
      <c r="RUH363" s="71"/>
      <c r="RUI363" s="71"/>
      <c r="RUJ363" s="71"/>
      <c r="RUK363" s="71"/>
      <c r="RUL363" s="71"/>
      <c r="RUM363" s="71"/>
      <c r="RUN363" s="71"/>
      <c r="RUO363" s="71"/>
      <c r="RUP363" s="71"/>
      <c r="RUQ363" s="71"/>
      <c r="RUR363" s="71"/>
      <c r="RUS363" s="71"/>
      <c r="RUT363" s="71"/>
      <c r="RUU363" s="71"/>
      <c r="RUV363" s="71"/>
      <c r="RUW363" s="71"/>
      <c r="RUX363" s="71"/>
      <c r="RUY363" s="71"/>
      <c r="RUZ363" s="71"/>
      <c r="RVA363" s="71"/>
      <c r="RVB363" s="71"/>
      <c r="RVC363" s="71"/>
      <c r="RVD363" s="71"/>
      <c r="RVE363" s="71"/>
      <c r="RVF363" s="71"/>
      <c r="RVG363" s="71"/>
      <c r="RVH363" s="71"/>
      <c r="RVI363" s="71"/>
      <c r="RVJ363" s="71"/>
      <c r="RVK363" s="71"/>
      <c r="RVL363" s="71"/>
      <c r="RVM363" s="71"/>
      <c r="RVN363" s="71"/>
      <c r="RVO363" s="71"/>
      <c r="RVP363" s="71"/>
      <c r="RVQ363" s="71"/>
      <c r="RVR363" s="71"/>
      <c r="RVS363" s="71"/>
      <c r="RVT363" s="71"/>
      <c r="RVU363" s="71"/>
      <c r="RVV363" s="71"/>
      <c r="RVW363" s="71"/>
      <c r="RVX363" s="71"/>
      <c r="RVY363" s="71"/>
      <c r="RVZ363" s="71"/>
      <c r="RWA363" s="71"/>
      <c r="RWB363" s="71"/>
      <c r="RWC363" s="71"/>
      <c r="RWD363" s="71"/>
      <c r="RWE363" s="71"/>
      <c r="RWF363" s="71"/>
      <c r="RWG363" s="71"/>
      <c r="RWH363" s="71"/>
      <c r="RWI363" s="71"/>
      <c r="RWJ363" s="71"/>
      <c r="RWK363" s="71"/>
      <c r="RWL363" s="71"/>
      <c r="RWM363" s="71"/>
      <c r="RWN363" s="71"/>
      <c r="RWO363" s="71"/>
      <c r="RWP363" s="71"/>
      <c r="RWQ363" s="71"/>
      <c r="RWR363" s="71"/>
      <c r="RWS363" s="71"/>
      <c r="RWT363" s="71"/>
      <c r="RWU363" s="71"/>
      <c r="RWV363" s="71"/>
      <c r="RWW363" s="71"/>
      <c r="RWX363" s="71"/>
      <c r="RWY363" s="71"/>
      <c r="RWZ363" s="71"/>
      <c r="RXA363" s="71"/>
      <c r="RXB363" s="71"/>
      <c r="RXC363" s="71"/>
      <c r="RXD363" s="71"/>
      <c r="RXE363" s="71"/>
      <c r="RXF363" s="71"/>
      <c r="RXG363" s="71"/>
      <c r="RXH363" s="71"/>
      <c r="RXI363" s="71"/>
      <c r="RXJ363" s="71"/>
      <c r="RXK363" s="71"/>
      <c r="RXL363" s="71"/>
      <c r="RXM363" s="71"/>
      <c r="RXN363" s="71"/>
      <c r="RXO363" s="71"/>
      <c r="RXP363" s="71"/>
      <c r="RXQ363" s="71"/>
      <c r="RXR363" s="71"/>
      <c r="RXS363" s="71"/>
      <c r="RXT363" s="71"/>
      <c r="RXU363" s="71"/>
      <c r="RXV363" s="71"/>
      <c r="RXW363" s="71"/>
      <c r="RXX363" s="71"/>
      <c r="RXY363" s="71"/>
      <c r="RXZ363" s="71"/>
      <c r="RYA363" s="71"/>
      <c r="RYB363" s="71"/>
      <c r="RYC363" s="71"/>
      <c r="RYD363" s="71"/>
      <c r="RYE363" s="71"/>
      <c r="RYF363" s="71"/>
      <c r="RYG363" s="71"/>
      <c r="RYH363" s="71"/>
      <c r="RYI363" s="71"/>
      <c r="RYJ363" s="71"/>
      <c r="RYK363" s="71"/>
      <c r="RYL363" s="71"/>
      <c r="RYM363" s="71"/>
      <c r="RYN363" s="71"/>
      <c r="RYO363" s="71"/>
      <c r="RYP363" s="71"/>
      <c r="RYQ363" s="71"/>
      <c r="RYR363" s="71"/>
      <c r="RYS363" s="71"/>
      <c r="RYT363" s="71"/>
      <c r="RYU363" s="71"/>
      <c r="RYV363" s="71"/>
      <c r="RYW363" s="71"/>
      <c r="RYX363" s="71"/>
      <c r="RYY363" s="71"/>
      <c r="RYZ363" s="71"/>
      <c r="RZA363" s="71"/>
      <c r="RZB363" s="71"/>
      <c r="RZC363" s="71"/>
      <c r="RZD363" s="71"/>
      <c r="RZE363" s="71"/>
      <c r="RZF363" s="71"/>
      <c r="RZG363" s="71"/>
      <c r="RZH363" s="71"/>
      <c r="RZI363" s="71"/>
      <c r="RZJ363" s="71"/>
      <c r="RZK363" s="71"/>
      <c r="RZL363" s="71"/>
      <c r="RZM363" s="71"/>
      <c r="RZN363" s="71"/>
      <c r="RZO363" s="71"/>
      <c r="RZP363" s="71"/>
      <c r="RZQ363" s="71"/>
      <c r="RZR363" s="71"/>
      <c r="RZS363" s="71"/>
      <c r="RZT363" s="71"/>
      <c r="RZU363" s="71"/>
      <c r="RZV363" s="71"/>
      <c r="RZW363" s="71"/>
      <c r="RZX363" s="71"/>
      <c r="RZY363" s="71"/>
      <c r="RZZ363" s="71"/>
      <c r="SAA363" s="71"/>
      <c r="SAB363" s="71"/>
      <c r="SAC363" s="71"/>
      <c r="SAD363" s="71"/>
      <c r="SAE363" s="71"/>
      <c r="SAF363" s="71"/>
      <c r="SAG363" s="71"/>
      <c r="SAH363" s="71"/>
      <c r="SAI363" s="71"/>
      <c r="SAJ363" s="71"/>
      <c r="SAK363" s="71"/>
      <c r="SAL363" s="71"/>
      <c r="SAM363" s="71"/>
      <c r="SAN363" s="71"/>
      <c r="SAO363" s="71"/>
      <c r="SAP363" s="71"/>
      <c r="SAQ363" s="71"/>
      <c r="SAR363" s="71"/>
      <c r="SAS363" s="71"/>
      <c r="SAT363" s="71"/>
      <c r="SAU363" s="71"/>
      <c r="SAV363" s="71"/>
      <c r="SAW363" s="71"/>
      <c r="SAX363" s="71"/>
      <c r="SAY363" s="71"/>
      <c r="SAZ363" s="71"/>
      <c r="SBA363" s="71"/>
      <c r="SBB363" s="71"/>
      <c r="SBC363" s="71"/>
      <c r="SBD363" s="71"/>
      <c r="SBE363" s="71"/>
      <c r="SBF363" s="71"/>
      <c r="SBG363" s="71"/>
      <c r="SBH363" s="71"/>
      <c r="SBI363" s="71"/>
      <c r="SBJ363" s="71"/>
      <c r="SBK363" s="71"/>
      <c r="SBL363" s="71"/>
      <c r="SBM363" s="71"/>
      <c r="SBN363" s="71"/>
      <c r="SBO363" s="71"/>
      <c r="SBP363" s="71"/>
      <c r="SBQ363" s="71"/>
      <c r="SBR363" s="71"/>
      <c r="SBS363" s="71"/>
      <c r="SBT363" s="71"/>
      <c r="SBU363" s="71"/>
      <c r="SBV363" s="71"/>
      <c r="SBW363" s="71"/>
      <c r="SBX363" s="71"/>
      <c r="SBY363" s="71"/>
      <c r="SBZ363" s="71"/>
      <c r="SCA363" s="71"/>
      <c r="SCB363" s="71"/>
      <c r="SCC363" s="71"/>
      <c r="SCD363" s="71"/>
      <c r="SCE363" s="71"/>
      <c r="SCF363" s="71"/>
      <c r="SCG363" s="71"/>
      <c r="SCH363" s="71"/>
      <c r="SCI363" s="71"/>
      <c r="SCJ363" s="71"/>
      <c r="SCK363" s="71"/>
      <c r="SCL363" s="71"/>
      <c r="SCM363" s="71"/>
      <c r="SCN363" s="71"/>
      <c r="SCO363" s="71"/>
      <c r="SCP363" s="71"/>
      <c r="SCQ363" s="71"/>
      <c r="SCR363" s="71"/>
      <c r="SCS363" s="71"/>
      <c r="SCT363" s="71"/>
      <c r="SCU363" s="71"/>
      <c r="SCV363" s="71"/>
      <c r="SCW363" s="71"/>
      <c r="SCX363" s="71"/>
      <c r="SCY363" s="71"/>
      <c r="SCZ363" s="71"/>
      <c r="SDA363" s="71"/>
      <c r="SDB363" s="71"/>
      <c r="SDC363" s="71"/>
      <c r="SDD363" s="71"/>
      <c r="SDE363" s="71"/>
      <c r="SDF363" s="71"/>
      <c r="SDG363" s="71"/>
      <c r="SDH363" s="71"/>
      <c r="SDI363" s="71"/>
      <c r="SDJ363" s="71"/>
      <c r="SDK363" s="71"/>
      <c r="SDL363" s="71"/>
      <c r="SDM363" s="71"/>
      <c r="SDN363" s="71"/>
      <c r="SDO363" s="71"/>
      <c r="SDP363" s="71"/>
      <c r="SDQ363" s="71"/>
      <c r="SDR363" s="71"/>
      <c r="SDS363" s="71"/>
      <c r="SDT363" s="71"/>
      <c r="SDU363" s="71"/>
      <c r="SDV363" s="71"/>
      <c r="SDW363" s="71"/>
      <c r="SDX363" s="71"/>
      <c r="SDY363" s="71"/>
      <c r="SDZ363" s="71"/>
      <c r="SEA363" s="71"/>
      <c r="SEB363" s="71"/>
      <c r="SEC363" s="71"/>
      <c r="SED363" s="71"/>
      <c r="SEE363" s="71"/>
      <c r="SEF363" s="71"/>
      <c r="SEG363" s="71"/>
      <c r="SEH363" s="71"/>
      <c r="SEI363" s="71"/>
      <c r="SEJ363" s="71"/>
      <c r="SEK363" s="71"/>
      <c r="SEL363" s="71"/>
      <c r="SEM363" s="71"/>
      <c r="SEN363" s="71"/>
      <c r="SEO363" s="71"/>
      <c r="SEP363" s="71"/>
      <c r="SEQ363" s="71"/>
      <c r="SER363" s="71"/>
      <c r="SES363" s="71"/>
      <c r="SET363" s="71"/>
      <c r="SEU363" s="71"/>
      <c r="SEV363" s="71"/>
      <c r="SEW363" s="71"/>
      <c r="SEX363" s="71"/>
      <c r="SEY363" s="71"/>
      <c r="SEZ363" s="71"/>
      <c r="SFA363" s="71"/>
      <c r="SFB363" s="71"/>
      <c r="SFC363" s="71"/>
      <c r="SFD363" s="71"/>
      <c r="SFE363" s="71"/>
      <c r="SFF363" s="71"/>
      <c r="SFG363" s="71"/>
      <c r="SFH363" s="71"/>
      <c r="SFI363" s="71"/>
      <c r="SFJ363" s="71"/>
      <c r="SFK363" s="71"/>
      <c r="SFL363" s="71"/>
      <c r="SFM363" s="71"/>
      <c r="SFN363" s="71"/>
      <c r="SFO363" s="71"/>
      <c r="SFP363" s="71"/>
      <c r="SFQ363" s="71"/>
      <c r="SFR363" s="71"/>
      <c r="SFS363" s="71"/>
      <c r="SFT363" s="71"/>
      <c r="SFU363" s="71"/>
      <c r="SFV363" s="71"/>
      <c r="SFW363" s="71"/>
      <c r="SFX363" s="71"/>
      <c r="SFY363" s="71"/>
      <c r="SFZ363" s="71"/>
      <c r="SGA363" s="71"/>
      <c r="SGB363" s="71"/>
      <c r="SGC363" s="71"/>
      <c r="SGD363" s="71"/>
      <c r="SGE363" s="71"/>
      <c r="SGF363" s="71"/>
      <c r="SGG363" s="71"/>
      <c r="SGH363" s="71"/>
      <c r="SGI363" s="71"/>
      <c r="SGJ363" s="71"/>
      <c r="SGK363" s="71"/>
      <c r="SGL363" s="71"/>
      <c r="SGM363" s="71"/>
      <c r="SGN363" s="71"/>
      <c r="SGO363" s="71"/>
      <c r="SGP363" s="71"/>
      <c r="SGQ363" s="71"/>
      <c r="SGR363" s="71"/>
      <c r="SGS363" s="71"/>
      <c r="SGT363" s="71"/>
      <c r="SGU363" s="71"/>
      <c r="SGV363" s="71"/>
      <c r="SGW363" s="71"/>
      <c r="SGX363" s="71"/>
      <c r="SGY363" s="71"/>
      <c r="SGZ363" s="71"/>
      <c r="SHA363" s="71"/>
      <c r="SHB363" s="71"/>
      <c r="SHC363" s="71"/>
      <c r="SHD363" s="71"/>
      <c r="SHE363" s="71"/>
      <c r="SHF363" s="71"/>
      <c r="SHG363" s="71"/>
      <c r="SHH363" s="71"/>
      <c r="SHI363" s="71"/>
      <c r="SHJ363" s="71"/>
      <c r="SHK363" s="71"/>
      <c r="SHL363" s="71"/>
      <c r="SHM363" s="71"/>
      <c r="SHN363" s="71"/>
      <c r="SHO363" s="71"/>
      <c r="SHP363" s="71"/>
      <c r="SHQ363" s="71"/>
      <c r="SHR363" s="71"/>
      <c r="SHS363" s="71"/>
      <c r="SHT363" s="71"/>
      <c r="SHU363" s="71"/>
      <c r="SHV363" s="71"/>
      <c r="SHW363" s="71"/>
      <c r="SHX363" s="71"/>
      <c r="SHY363" s="71"/>
      <c r="SHZ363" s="71"/>
      <c r="SIA363" s="71"/>
      <c r="SIB363" s="71"/>
      <c r="SIC363" s="71"/>
      <c r="SID363" s="71"/>
      <c r="SIE363" s="71"/>
      <c r="SIF363" s="71"/>
      <c r="SIG363" s="71"/>
      <c r="SIH363" s="71"/>
      <c r="SII363" s="71"/>
      <c r="SIJ363" s="71"/>
      <c r="SIK363" s="71"/>
      <c r="SIL363" s="71"/>
      <c r="SIM363" s="71"/>
      <c r="SIN363" s="71"/>
      <c r="SIO363" s="71"/>
      <c r="SIP363" s="71"/>
      <c r="SIQ363" s="71"/>
      <c r="SIR363" s="71"/>
      <c r="SIS363" s="71"/>
      <c r="SIT363" s="71"/>
      <c r="SIU363" s="71"/>
      <c r="SIV363" s="71"/>
      <c r="SIW363" s="71"/>
      <c r="SIX363" s="71"/>
      <c r="SIY363" s="71"/>
      <c r="SIZ363" s="71"/>
      <c r="SJA363" s="71"/>
      <c r="SJB363" s="71"/>
      <c r="SJC363" s="71"/>
      <c r="SJD363" s="71"/>
      <c r="SJE363" s="71"/>
      <c r="SJF363" s="71"/>
      <c r="SJG363" s="71"/>
      <c r="SJH363" s="71"/>
      <c r="SJI363" s="71"/>
      <c r="SJJ363" s="71"/>
      <c r="SJK363" s="71"/>
      <c r="SJL363" s="71"/>
      <c r="SJM363" s="71"/>
      <c r="SJN363" s="71"/>
      <c r="SJO363" s="71"/>
      <c r="SJP363" s="71"/>
      <c r="SJQ363" s="71"/>
      <c r="SJR363" s="71"/>
      <c r="SJS363" s="71"/>
      <c r="SJT363" s="71"/>
      <c r="SJU363" s="71"/>
      <c r="SJV363" s="71"/>
      <c r="SJW363" s="71"/>
      <c r="SJX363" s="71"/>
      <c r="SJY363" s="71"/>
      <c r="SJZ363" s="71"/>
      <c r="SKA363" s="71"/>
      <c r="SKB363" s="71"/>
      <c r="SKC363" s="71"/>
      <c r="SKD363" s="71"/>
      <c r="SKE363" s="71"/>
      <c r="SKF363" s="71"/>
      <c r="SKG363" s="71"/>
      <c r="SKH363" s="71"/>
      <c r="SKI363" s="71"/>
      <c r="SKJ363" s="71"/>
      <c r="SKK363" s="71"/>
      <c r="SKL363" s="71"/>
      <c r="SKM363" s="71"/>
      <c r="SKN363" s="71"/>
      <c r="SKO363" s="71"/>
      <c r="SKP363" s="71"/>
      <c r="SKQ363" s="71"/>
      <c r="SKR363" s="71"/>
      <c r="SKS363" s="71"/>
      <c r="SKT363" s="71"/>
      <c r="SKU363" s="71"/>
      <c r="SKV363" s="71"/>
      <c r="SKW363" s="71"/>
      <c r="SKX363" s="71"/>
      <c r="SKY363" s="71"/>
      <c r="SKZ363" s="71"/>
      <c r="SLA363" s="71"/>
      <c r="SLB363" s="71"/>
      <c r="SLC363" s="71"/>
      <c r="SLD363" s="71"/>
      <c r="SLE363" s="71"/>
      <c r="SLF363" s="71"/>
      <c r="SLG363" s="71"/>
      <c r="SLH363" s="71"/>
      <c r="SLI363" s="71"/>
      <c r="SLJ363" s="71"/>
      <c r="SLK363" s="71"/>
      <c r="SLL363" s="71"/>
      <c r="SLM363" s="71"/>
      <c r="SLN363" s="71"/>
      <c r="SLO363" s="71"/>
      <c r="SLP363" s="71"/>
      <c r="SLQ363" s="71"/>
      <c r="SLR363" s="71"/>
      <c r="SLS363" s="71"/>
      <c r="SLT363" s="71"/>
      <c r="SLU363" s="71"/>
      <c r="SLV363" s="71"/>
      <c r="SLW363" s="71"/>
      <c r="SLX363" s="71"/>
      <c r="SLY363" s="71"/>
      <c r="SLZ363" s="71"/>
      <c r="SMA363" s="71"/>
      <c r="SMB363" s="71"/>
      <c r="SMC363" s="71"/>
      <c r="SMD363" s="71"/>
      <c r="SME363" s="71"/>
      <c r="SMF363" s="71"/>
      <c r="SMG363" s="71"/>
      <c r="SMH363" s="71"/>
      <c r="SMI363" s="71"/>
      <c r="SMJ363" s="71"/>
      <c r="SMK363" s="71"/>
      <c r="SML363" s="71"/>
      <c r="SMM363" s="71"/>
      <c r="SMN363" s="71"/>
      <c r="SMO363" s="71"/>
      <c r="SMP363" s="71"/>
      <c r="SMQ363" s="71"/>
      <c r="SMR363" s="71"/>
      <c r="SMS363" s="71"/>
      <c r="SMT363" s="71"/>
      <c r="SMU363" s="71"/>
      <c r="SMV363" s="71"/>
      <c r="SMW363" s="71"/>
      <c r="SMX363" s="71"/>
      <c r="SMY363" s="71"/>
      <c r="SMZ363" s="71"/>
      <c r="SNA363" s="71"/>
      <c r="SNB363" s="71"/>
      <c r="SNC363" s="71"/>
      <c r="SND363" s="71"/>
      <c r="SNE363" s="71"/>
      <c r="SNF363" s="71"/>
      <c r="SNG363" s="71"/>
      <c r="SNH363" s="71"/>
      <c r="SNI363" s="71"/>
      <c r="SNJ363" s="71"/>
      <c r="SNK363" s="71"/>
      <c r="SNL363" s="71"/>
      <c r="SNM363" s="71"/>
      <c r="SNN363" s="71"/>
      <c r="SNO363" s="71"/>
      <c r="SNP363" s="71"/>
      <c r="SNQ363" s="71"/>
      <c r="SNR363" s="71"/>
      <c r="SNS363" s="71"/>
      <c r="SNT363" s="71"/>
      <c r="SNU363" s="71"/>
      <c r="SNV363" s="71"/>
      <c r="SNW363" s="71"/>
      <c r="SNX363" s="71"/>
      <c r="SNY363" s="71"/>
      <c r="SNZ363" s="71"/>
      <c r="SOA363" s="71"/>
      <c r="SOB363" s="71"/>
      <c r="SOC363" s="71"/>
      <c r="SOD363" s="71"/>
      <c r="SOE363" s="71"/>
      <c r="SOF363" s="71"/>
      <c r="SOG363" s="71"/>
      <c r="SOH363" s="71"/>
      <c r="SOI363" s="71"/>
      <c r="SOJ363" s="71"/>
      <c r="SOK363" s="71"/>
      <c r="SOL363" s="71"/>
      <c r="SOM363" s="71"/>
      <c r="SON363" s="71"/>
      <c r="SOO363" s="71"/>
      <c r="SOP363" s="71"/>
      <c r="SOQ363" s="71"/>
      <c r="SOR363" s="71"/>
      <c r="SOS363" s="71"/>
      <c r="SOT363" s="71"/>
      <c r="SOU363" s="71"/>
      <c r="SOV363" s="71"/>
      <c r="SOW363" s="71"/>
      <c r="SOX363" s="71"/>
      <c r="SOY363" s="71"/>
      <c r="SOZ363" s="71"/>
      <c r="SPA363" s="71"/>
      <c r="SPB363" s="71"/>
      <c r="SPC363" s="71"/>
      <c r="SPD363" s="71"/>
      <c r="SPE363" s="71"/>
      <c r="SPF363" s="71"/>
      <c r="SPG363" s="71"/>
      <c r="SPH363" s="71"/>
      <c r="SPI363" s="71"/>
      <c r="SPJ363" s="71"/>
      <c r="SPK363" s="71"/>
      <c r="SPL363" s="71"/>
      <c r="SPM363" s="71"/>
      <c r="SPN363" s="71"/>
      <c r="SPO363" s="71"/>
      <c r="SPP363" s="71"/>
      <c r="SPQ363" s="71"/>
      <c r="SPR363" s="71"/>
      <c r="SPS363" s="71"/>
      <c r="SPT363" s="71"/>
      <c r="SPU363" s="71"/>
      <c r="SPV363" s="71"/>
      <c r="SPW363" s="71"/>
      <c r="SPX363" s="71"/>
      <c r="SPY363" s="71"/>
      <c r="SPZ363" s="71"/>
      <c r="SQA363" s="71"/>
      <c r="SQB363" s="71"/>
      <c r="SQC363" s="71"/>
      <c r="SQD363" s="71"/>
      <c r="SQE363" s="71"/>
      <c r="SQF363" s="71"/>
      <c r="SQG363" s="71"/>
      <c r="SQH363" s="71"/>
      <c r="SQI363" s="71"/>
      <c r="SQJ363" s="71"/>
      <c r="SQK363" s="71"/>
      <c r="SQL363" s="71"/>
      <c r="SQM363" s="71"/>
      <c r="SQN363" s="71"/>
      <c r="SQO363" s="71"/>
      <c r="SQP363" s="71"/>
      <c r="SQQ363" s="71"/>
      <c r="SQR363" s="71"/>
      <c r="SQS363" s="71"/>
      <c r="SQT363" s="71"/>
      <c r="SQU363" s="71"/>
      <c r="SQV363" s="71"/>
      <c r="SQW363" s="71"/>
      <c r="SQX363" s="71"/>
      <c r="SQY363" s="71"/>
      <c r="SQZ363" s="71"/>
      <c r="SRA363" s="71"/>
      <c r="SRB363" s="71"/>
      <c r="SRC363" s="71"/>
      <c r="SRD363" s="71"/>
      <c r="SRE363" s="71"/>
      <c r="SRF363" s="71"/>
      <c r="SRG363" s="71"/>
      <c r="SRH363" s="71"/>
      <c r="SRI363" s="71"/>
      <c r="SRJ363" s="71"/>
      <c r="SRK363" s="71"/>
      <c r="SRL363" s="71"/>
      <c r="SRM363" s="71"/>
      <c r="SRN363" s="71"/>
      <c r="SRO363" s="71"/>
      <c r="SRP363" s="71"/>
      <c r="SRQ363" s="71"/>
      <c r="SRR363" s="71"/>
      <c r="SRS363" s="71"/>
      <c r="SRT363" s="71"/>
      <c r="SRU363" s="71"/>
      <c r="SRV363" s="71"/>
      <c r="SRW363" s="71"/>
      <c r="SRX363" s="71"/>
      <c r="SRY363" s="71"/>
      <c r="SRZ363" s="71"/>
      <c r="SSA363" s="71"/>
      <c r="SSB363" s="71"/>
      <c r="SSC363" s="71"/>
      <c r="SSD363" s="71"/>
      <c r="SSE363" s="71"/>
      <c r="SSF363" s="71"/>
      <c r="SSG363" s="71"/>
      <c r="SSH363" s="71"/>
      <c r="SSI363" s="71"/>
      <c r="SSJ363" s="71"/>
      <c r="SSK363" s="71"/>
      <c r="SSL363" s="71"/>
      <c r="SSM363" s="71"/>
      <c r="SSN363" s="71"/>
      <c r="SSO363" s="71"/>
      <c r="SSP363" s="71"/>
      <c r="SSQ363" s="71"/>
      <c r="SSR363" s="71"/>
      <c r="SSS363" s="71"/>
      <c r="SST363" s="71"/>
      <c r="SSU363" s="71"/>
      <c r="SSV363" s="71"/>
      <c r="SSW363" s="71"/>
      <c r="SSX363" s="71"/>
      <c r="SSY363" s="71"/>
      <c r="SSZ363" s="71"/>
      <c r="STA363" s="71"/>
      <c r="STB363" s="71"/>
      <c r="STC363" s="71"/>
      <c r="STD363" s="71"/>
      <c r="STE363" s="71"/>
      <c r="STF363" s="71"/>
      <c r="STG363" s="71"/>
      <c r="STH363" s="71"/>
      <c r="STI363" s="71"/>
      <c r="STJ363" s="71"/>
      <c r="STK363" s="71"/>
      <c r="STL363" s="71"/>
      <c r="STM363" s="71"/>
      <c r="STN363" s="71"/>
      <c r="STO363" s="71"/>
      <c r="STP363" s="71"/>
      <c r="STQ363" s="71"/>
      <c r="STR363" s="71"/>
      <c r="STS363" s="71"/>
      <c r="STT363" s="71"/>
      <c r="STU363" s="71"/>
      <c r="STV363" s="71"/>
      <c r="STW363" s="71"/>
      <c r="STX363" s="71"/>
      <c r="STY363" s="71"/>
      <c r="STZ363" s="71"/>
      <c r="SUA363" s="71"/>
      <c r="SUB363" s="71"/>
      <c r="SUC363" s="71"/>
      <c r="SUD363" s="71"/>
      <c r="SUE363" s="71"/>
      <c r="SUF363" s="71"/>
      <c r="SUG363" s="71"/>
      <c r="SUH363" s="71"/>
      <c r="SUI363" s="71"/>
      <c r="SUJ363" s="71"/>
      <c r="SUK363" s="71"/>
      <c r="SUL363" s="71"/>
      <c r="SUM363" s="71"/>
      <c r="SUN363" s="71"/>
      <c r="SUO363" s="71"/>
      <c r="SUP363" s="71"/>
      <c r="SUQ363" s="71"/>
      <c r="SUR363" s="71"/>
      <c r="SUS363" s="71"/>
      <c r="SUT363" s="71"/>
      <c r="SUU363" s="71"/>
      <c r="SUV363" s="71"/>
      <c r="SUW363" s="71"/>
      <c r="SUX363" s="71"/>
      <c r="SUY363" s="71"/>
      <c r="SUZ363" s="71"/>
      <c r="SVA363" s="71"/>
      <c r="SVB363" s="71"/>
      <c r="SVC363" s="71"/>
      <c r="SVD363" s="71"/>
      <c r="SVE363" s="71"/>
      <c r="SVF363" s="71"/>
      <c r="SVG363" s="71"/>
      <c r="SVH363" s="71"/>
      <c r="SVI363" s="71"/>
      <c r="SVJ363" s="71"/>
      <c r="SVK363" s="71"/>
      <c r="SVL363" s="71"/>
      <c r="SVM363" s="71"/>
      <c r="SVN363" s="71"/>
      <c r="SVO363" s="71"/>
      <c r="SVP363" s="71"/>
      <c r="SVQ363" s="71"/>
      <c r="SVR363" s="71"/>
      <c r="SVS363" s="71"/>
      <c r="SVT363" s="71"/>
      <c r="SVU363" s="71"/>
      <c r="SVV363" s="71"/>
      <c r="SVW363" s="71"/>
      <c r="SVX363" s="71"/>
      <c r="SVY363" s="71"/>
      <c r="SVZ363" s="71"/>
      <c r="SWA363" s="71"/>
      <c r="SWB363" s="71"/>
      <c r="SWC363" s="71"/>
      <c r="SWD363" s="71"/>
      <c r="SWE363" s="71"/>
      <c r="SWF363" s="71"/>
      <c r="SWG363" s="71"/>
      <c r="SWH363" s="71"/>
      <c r="SWI363" s="71"/>
      <c r="SWJ363" s="71"/>
      <c r="SWK363" s="71"/>
      <c r="SWL363" s="71"/>
      <c r="SWM363" s="71"/>
      <c r="SWN363" s="71"/>
      <c r="SWO363" s="71"/>
      <c r="SWP363" s="71"/>
      <c r="SWQ363" s="71"/>
      <c r="SWR363" s="71"/>
      <c r="SWS363" s="71"/>
      <c r="SWT363" s="71"/>
      <c r="SWU363" s="71"/>
      <c r="SWV363" s="71"/>
      <c r="SWW363" s="71"/>
      <c r="SWX363" s="71"/>
      <c r="SWY363" s="71"/>
      <c r="SWZ363" s="71"/>
      <c r="SXA363" s="71"/>
      <c r="SXB363" s="71"/>
      <c r="SXC363" s="71"/>
      <c r="SXD363" s="71"/>
      <c r="SXE363" s="71"/>
      <c r="SXF363" s="71"/>
      <c r="SXG363" s="71"/>
      <c r="SXH363" s="71"/>
      <c r="SXI363" s="71"/>
      <c r="SXJ363" s="71"/>
      <c r="SXK363" s="71"/>
      <c r="SXL363" s="71"/>
      <c r="SXM363" s="71"/>
      <c r="SXN363" s="71"/>
      <c r="SXO363" s="71"/>
      <c r="SXP363" s="71"/>
      <c r="SXQ363" s="71"/>
      <c r="SXR363" s="71"/>
      <c r="SXS363" s="71"/>
      <c r="SXT363" s="71"/>
      <c r="SXU363" s="71"/>
      <c r="SXV363" s="71"/>
      <c r="SXW363" s="71"/>
      <c r="SXX363" s="71"/>
      <c r="SXY363" s="71"/>
      <c r="SXZ363" s="71"/>
      <c r="SYA363" s="71"/>
      <c r="SYB363" s="71"/>
      <c r="SYC363" s="71"/>
      <c r="SYD363" s="71"/>
      <c r="SYE363" s="71"/>
      <c r="SYF363" s="71"/>
      <c r="SYG363" s="71"/>
      <c r="SYH363" s="71"/>
      <c r="SYI363" s="71"/>
      <c r="SYJ363" s="71"/>
      <c r="SYK363" s="71"/>
      <c r="SYL363" s="71"/>
      <c r="SYM363" s="71"/>
      <c r="SYN363" s="71"/>
      <c r="SYO363" s="71"/>
      <c r="SYP363" s="71"/>
      <c r="SYQ363" s="71"/>
      <c r="SYR363" s="71"/>
      <c r="SYS363" s="71"/>
      <c r="SYT363" s="71"/>
      <c r="SYU363" s="71"/>
      <c r="SYV363" s="71"/>
      <c r="SYW363" s="71"/>
      <c r="SYX363" s="71"/>
      <c r="SYY363" s="71"/>
      <c r="SYZ363" s="71"/>
      <c r="SZA363" s="71"/>
      <c r="SZB363" s="71"/>
      <c r="SZC363" s="71"/>
      <c r="SZD363" s="71"/>
      <c r="SZE363" s="71"/>
      <c r="SZF363" s="71"/>
      <c r="SZG363" s="71"/>
      <c r="SZH363" s="71"/>
      <c r="SZI363" s="71"/>
      <c r="SZJ363" s="71"/>
      <c r="SZK363" s="71"/>
      <c r="SZL363" s="71"/>
      <c r="SZM363" s="71"/>
      <c r="SZN363" s="71"/>
      <c r="SZO363" s="71"/>
      <c r="SZP363" s="71"/>
      <c r="SZQ363" s="71"/>
      <c r="SZR363" s="71"/>
      <c r="SZS363" s="71"/>
      <c r="SZT363" s="71"/>
      <c r="SZU363" s="71"/>
      <c r="SZV363" s="71"/>
      <c r="SZW363" s="71"/>
      <c r="SZX363" s="71"/>
      <c r="SZY363" s="71"/>
      <c r="SZZ363" s="71"/>
      <c r="TAA363" s="71"/>
      <c r="TAB363" s="71"/>
      <c r="TAC363" s="71"/>
      <c r="TAD363" s="71"/>
      <c r="TAE363" s="71"/>
      <c r="TAF363" s="71"/>
      <c r="TAG363" s="71"/>
      <c r="TAH363" s="71"/>
      <c r="TAI363" s="71"/>
      <c r="TAJ363" s="71"/>
      <c r="TAK363" s="71"/>
      <c r="TAL363" s="71"/>
      <c r="TAM363" s="71"/>
      <c r="TAN363" s="71"/>
      <c r="TAO363" s="71"/>
      <c r="TAP363" s="71"/>
      <c r="TAQ363" s="71"/>
      <c r="TAR363" s="71"/>
      <c r="TAS363" s="71"/>
      <c r="TAT363" s="71"/>
      <c r="TAU363" s="71"/>
      <c r="TAV363" s="71"/>
      <c r="TAW363" s="71"/>
      <c r="TAX363" s="71"/>
      <c r="TAY363" s="71"/>
      <c r="TAZ363" s="71"/>
      <c r="TBA363" s="71"/>
      <c r="TBB363" s="71"/>
      <c r="TBC363" s="71"/>
      <c r="TBD363" s="71"/>
      <c r="TBE363" s="71"/>
      <c r="TBF363" s="71"/>
      <c r="TBG363" s="71"/>
      <c r="TBH363" s="71"/>
      <c r="TBI363" s="71"/>
      <c r="TBJ363" s="71"/>
      <c r="TBK363" s="71"/>
      <c r="TBL363" s="71"/>
      <c r="TBM363" s="71"/>
      <c r="TBN363" s="71"/>
      <c r="TBO363" s="71"/>
      <c r="TBP363" s="71"/>
      <c r="TBQ363" s="71"/>
      <c r="TBR363" s="71"/>
      <c r="TBS363" s="71"/>
      <c r="TBT363" s="71"/>
      <c r="TBU363" s="71"/>
      <c r="TBV363" s="71"/>
      <c r="TBW363" s="71"/>
      <c r="TBX363" s="71"/>
      <c r="TBY363" s="71"/>
      <c r="TBZ363" s="71"/>
      <c r="TCA363" s="71"/>
      <c r="TCB363" s="71"/>
      <c r="TCC363" s="71"/>
      <c r="TCD363" s="71"/>
      <c r="TCE363" s="71"/>
      <c r="TCF363" s="71"/>
      <c r="TCG363" s="71"/>
      <c r="TCH363" s="71"/>
      <c r="TCI363" s="71"/>
      <c r="TCJ363" s="71"/>
      <c r="TCK363" s="71"/>
      <c r="TCL363" s="71"/>
      <c r="TCM363" s="71"/>
      <c r="TCN363" s="71"/>
      <c r="TCO363" s="71"/>
      <c r="TCP363" s="71"/>
      <c r="TCQ363" s="71"/>
      <c r="TCR363" s="71"/>
      <c r="TCS363" s="71"/>
      <c r="TCT363" s="71"/>
      <c r="TCU363" s="71"/>
      <c r="TCV363" s="71"/>
      <c r="TCW363" s="71"/>
      <c r="TCX363" s="71"/>
      <c r="TCY363" s="71"/>
      <c r="TCZ363" s="71"/>
      <c r="TDA363" s="71"/>
      <c r="TDB363" s="71"/>
      <c r="TDC363" s="71"/>
      <c r="TDD363" s="71"/>
      <c r="TDE363" s="71"/>
      <c r="TDF363" s="71"/>
      <c r="TDG363" s="71"/>
      <c r="TDH363" s="71"/>
      <c r="TDI363" s="71"/>
      <c r="TDJ363" s="71"/>
      <c r="TDK363" s="71"/>
      <c r="TDL363" s="71"/>
      <c r="TDM363" s="71"/>
      <c r="TDN363" s="71"/>
      <c r="TDO363" s="71"/>
      <c r="TDP363" s="71"/>
      <c r="TDQ363" s="71"/>
      <c r="TDR363" s="71"/>
      <c r="TDS363" s="71"/>
      <c r="TDT363" s="71"/>
      <c r="TDU363" s="71"/>
      <c r="TDV363" s="71"/>
      <c r="TDW363" s="71"/>
      <c r="TDX363" s="71"/>
      <c r="TDY363" s="71"/>
      <c r="TDZ363" s="71"/>
      <c r="TEA363" s="71"/>
      <c r="TEB363" s="71"/>
      <c r="TEC363" s="71"/>
      <c r="TED363" s="71"/>
      <c r="TEE363" s="71"/>
      <c r="TEF363" s="71"/>
      <c r="TEG363" s="71"/>
      <c r="TEH363" s="71"/>
      <c r="TEI363" s="71"/>
      <c r="TEJ363" s="71"/>
      <c r="TEK363" s="71"/>
      <c r="TEL363" s="71"/>
      <c r="TEM363" s="71"/>
      <c r="TEN363" s="71"/>
      <c r="TEO363" s="71"/>
      <c r="TEP363" s="71"/>
      <c r="TEQ363" s="71"/>
      <c r="TER363" s="71"/>
      <c r="TES363" s="71"/>
      <c r="TET363" s="71"/>
      <c r="TEU363" s="71"/>
      <c r="TEV363" s="71"/>
      <c r="TEW363" s="71"/>
      <c r="TEX363" s="71"/>
      <c r="TEY363" s="71"/>
      <c r="TEZ363" s="71"/>
      <c r="TFA363" s="71"/>
      <c r="TFB363" s="71"/>
      <c r="TFC363" s="71"/>
      <c r="TFD363" s="71"/>
      <c r="TFE363" s="71"/>
      <c r="TFF363" s="71"/>
      <c r="TFG363" s="71"/>
      <c r="TFH363" s="71"/>
      <c r="TFI363" s="71"/>
      <c r="TFJ363" s="71"/>
      <c r="TFK363" s="71"/>
      <c r="TFL363" s="71"/>
      <c r="TFM363" s="71"/>
      <c r="TFN363" s="71"/>
      <c r="TFO363" s="71"/>
      <c r="TFP363" s="71"/>
      <c r="TFQ363" s="71"/>
      <c r="TFR363" s="71"/>
      <c r="TFS363" s="71"/>
      <c r="TFT363" s="71"/>
      <c r="TFU363" s="71"/>
      <c r="TFV363" s="71"/>
      <c r="TFW363" s="71"/>
      <c r="TFX363" s="71"/>
      <c r="TFY363" s="71"/>
      <c r="TFZ363" s="71"/>
      <c r="TGA363" s="71"/>
      <c r="TGB363" s="71"/>
      <c r="TGC363" s="71"/>
      <c r="TGD363" s="71"/>
      <c r="TGE363" s="71"/>
      <c r="TGF363" s="71"/>
      <c r="TGG363" s="71"/>
      <c r="TGH363" s="71"/>
      <c r="TGI363" s="71"/>
      <c r="TGJ363" s="71"/>
      <c r="TGK363" s="71"/>
      <c r="TGL363" s="71"/>
      <c r="TGM363" s="71"/>
      <c r="TGN363" s="71"/>
      <c r="TGO363" s="71"/>
      <c r="TGP363" s="71"/>
      <c r="TGQ363" s="71"/>
      <c r="TGR363" s="71"/>
      <c r="TGS363" s="71"/>
      <c r="TGT363" s="71"/>
      <c r="TGU363" s="71"/>
      <c r="TGV363" s="71"/>
      <c r="TGW363" s="71"/>
      <c r="TGX363" s="71"/>
      <c r="TGY363" s="71"/>
      <c r="TGZ363" s="71"/>
      <c r="THA363" s="71"/>
      <c r="THB363" s="71"/>
      <c r="THC363" s="71"/>
      <c r="THD363" s="71"/>
      <c r="THE363" s="71"/>
      <c r="THF363" s="71"/>
      <c r="THG363" s="71"/>
      <c r="THH363" s="71"/>
      <c r="THI363" s="71"/>
      <c r="THJ363" s="71"/>
      <c r="THK363" s="71"/>
      <c r="THL363" s="71"/>
      <c r="THM363" s="71"/>
      <c r="THN363" s="71"/>
      <c r="THO363" s="71"/>
      <c r="THP363" s="71"/>
      <c r="THQ363" s="71"/>
      <c r="THR363" s="71"/>
      <c r="THS363" s="71"/>
      <c r="THT363" s="71"/>
      <c r="THU363" s="71"/>
      <c r="THV363" s="71"/>
      <c r="THW363" s="71"/>
      <c r="THX363" s="71"/>
      <c r="THY363" s="71"/>
      <c r="THZ363" s="71"/>
      <c r="TIA363" s="71"/>
      <c r="TIB363" s="71"/>
      <c r="TIC363" s="71"/>
      <c r="TID363" s="71"/>
      <c r="TIE363" s="71"/>
      <c r="TIF363" s="71"/>
      <c r="TIG363" s="71"/>
      <c r="TIH363" s="71"/>
      <c r="TII363" s="71"/>
      <c r="TIJ363" s="71"/>
      <c r="TIK363" s="71"/>
      <c r="TIL363" s="71"/>
      <c r="TIM363" s="71"/>
      <c r="TIN363" s="71"/>
      <c r="TIO363" s="71"/>
      <c r="TIP363" s="71"/>
      <c r="TIQ363" s="71"/>
      <c r="TIR363" s="71"/>
      <c r="TIS363" s="71"/>
      <c r="TIT363" s="71"/>
      <c r="TIU363" s="71"/>
      <c r="TIV363" s="71"/>
      <c r="TIW363" s="71"/>
      <c r="TIX363" s="71"/>
      <c r="TIY363" s="71"/>
      <c r="TIZ363" s="71"/>
      <c r="TJA363" s="71"/>
      <c r="TJB363" s="71"/>
      <c r="TJC363" s="71"/>
      <c r="TJD363" s="71"/>
      <c r="TJE363" s="71"/>
      <c r="TJF363" s="71"/>
      <c r="TJG363" s="71"/>
      <c r="TJH363" s="71"/>
      <c r="TJI363" s="71"/>
      <c r="TJJ363" s="71"/>
      <c r="TJK363" s="71"/>
      <c r="TJL363" s="71"/>
      <c r="TJM363" s="71"/>
      <c r="TJN363" s="71"/>
      <c r="TJO363" s="71"/>
      <c r="TJP363" s="71"/>
      <c r="TJQ363" s="71"/>
      <c r="TJR363" s="71"/>
      <c r="TJS363" s="71"/>
      <c r="TJT363" s="71"/>
      <c r="TJU363" s="71"/>
      <c r="TJV363" s="71"/>
      <c r="TJW363" s="71"/>
      <c r="TJX363" s="71"/>
      <c r="TJY363" s="71"/>
      <c r="TJZ363" s="71"/>
      <c r="TKA363" s="71"/>
      <c r="TKB363" s="71"/>
      <c r="TKC363" s="71"/>
      <c r="TKD363" s="71"/>
      <c r="TKE363" s="71"/>
      <c r="TKF363" s="71"/>
      <c r="TKG363" s="71"/>
      <c r="TKH363" s="71"/>
      <c r="TKI363" s="71"/>
      <c r="TKJ363" s="71"/>
      <c r="TKK363" s="71"/>
      <c r="TKL363" s="71"/>
      <c r="TKM363" s="71"/>
      <c r="TKN363" s="71"/>
      <c r="TKO363" s="71"/>
      <c r="TKP363" s="71"/>
      <c r="TKQ363" s="71"/>
      <c r="TKR363" s="71"/>
      <c r="TKS363" s="71"/>
      <c r="TKT363" s="71"/>
      <c r="TKU363" s="71"/>
      <c r="TKV363" s="71"/>
      <c r="TKW363" s="71"/>
      <c r="TKX363" s="71"/>
      <c r="TKY363" s="71"/>
      <c r="TKZ363" s="71"/>
      <c r="TLA363" s="71"/>
      <c r="TLB363" s="71"/>
      <c r="TLC363" s="71"/>
      <c r="TLD363" s="71"/>
      <c r="TLE363" s="71"/>
      <c r="TLF363" s="71"/>
      <c r="TLG363" s="71"/>
      <c r="TLH363" s="71"/>
      <c r="TLI363" s="71"/>
      <c r="TLJ363" s="71"/>
      <c r="TLK363" s="71"/>
      <c r="TLL363" s="71"/>
      <c r="TLM363" s="71"/>
      <c r="TLN363" s="71"/>
      <c r="TLO363" s="71"/>
      <c r="TLP363" s="71"/>
      <c r="TLQ363" s="71"/>
      <c r="TLR363" s="71"/>
      <c r="TLS363" s="71"/>
      <c r="TLT363" s="71"/>
      <c r="TLU363" s="71"/>
      <c r="TLV363" s="71"/>
      <c r="TLW363" s="71"/>
      <c r="TLX363" s="71"/>
      <c r="TLY363" s="71"/>
      <c r="TLZ363" s="71"/>
      <c r="TMA363" s="71"/>
      <c r="TMB363" s="71"/>
      <c r="TMC363" s="71"/>
      <c r="TMD363" s="71"/>
      <c r="TME363" s="71"/>
      <c r="TMF363" s="71"/>
      <c r="TMG363" s="71"/>
      <c r="TMH363" s="71"/>
      <c r="TMI363" s="71"/>
      <c r="TMJ363" s="71"/>
      <c r="TMK363" s="71"/>
      <c r="TML363" s="71"/>
      <c r="TMM363" s="71"/>
      <c r="TMN363" s="71"/>
      <c r="TMO363" s="71"/>
      <c r="TMP363" s="71"/>
      <c r="TMQ363" s="71"/>
      <c r="TMR363" s="71"/>
      <c r="TMS363" s="71"/>
      <c r="TMT363" s="71"/>
      <c r="TMU363" s="71"/>
      <c r="TMV363" s="71"/>
      <c r="TMW363" s="71"/>
      <c r="TMX363" s="71"/>
      <c r="TMY363" s="71"/>
      <c r="TMZ363" s="71"/>
      <c r="TNA363" s="71"/>
      <c r="TNB363" s="71"/>
      <c r="TNC363" s="71"/>
      <c r="TND363" s="71"/>
      <c r="TNE363" s="71"/>
      <c r="TNF363" s="71"/>
      <c r="TNG363" s="71"/>
      <c r="TNH363" s="71"/>
      <c r="TNI363" s="71"/>
      <c r="TNJ363" s="71"/>
      <c r="TNK363" s="71"/>
      <c r="TNL363" s="71"/>
      <c r="TNM363" s="71"/>
      <c r="TNN363" s="71"/>
      <c r="TNO363" s="71"/>
      <c r="TNP363" s="71"/>
      <c r="TNQ363" s="71"/>
      <c r="TNR363" s="71"/>
      <c r="TNS363" s="71"/>
      <c r="TNT363" s="71"/>
      <c r="TNU363" s="71"/>
      <c r="TNV363" s="71"/>
      <c r="TNW363" s="71"/>
      <c r="TNX363" s="71"/>
      <c r="TNY363" s="71"/>
      <c r="TNZ363" s="71"/>
      <c r="TOA363" s="71"/>
      <c r="TOB363" s="71"/>
      <c r="TOC363" s="71"/>
      <c r="TOD363" s="71"/>
      <c r="TOE363" s="71"/>
      <c r="TOF363" s="71"/>
      <c r="TOG363" s="71"/>
      <c r="TOH363" s="71"/>
      <c r="TOI363" s="71"/>
      <c r="TOJ363" s="71"/>
      <c r="TOK363" s="71"/>
      <c r="TOL363" s="71"/>
      <c r="TOM363" s="71"/>
      <c r="TON363" s="71"/>
      <c r="TOO363" s="71"/>
      <c r="TOP363" s="71"/>
      <c r="TOQ363" s="71"/>
      <c r="TOR363" s="71"/>
      <c r="TOS363" s="71"/>
      <c r="TOT363" s="71"/>
      <c r="TOU363" s="71"/>
      <c r="TOV363" s="71"/>
      <c r="TOW363" s="71"/>
      <c r="TOX363" s="71"/>
      <c r="TOY363" s="71"/>
      <c r="TOZ363" s="71"/>
      <c r="TPA363" s="71"/>
      <c r="TPB363" s="71"/>
      <c r="TPC363" s="71"/>
      <c r="TPD363" s="71"/>
      <c r="TPE363" s="71"/>
      <c r="TPF363" s="71"/>
      <c r="TPG363" s="71"/>
      <c r="TPH363" s="71"/>
      <c r="TPI363" s="71"/>
      <c r="TPJ363" s="71"/>
      <c r="TPK363" s="71"/>
      <c r="TPL363" s="71"/>
      <c r="TPM363" s="71"/>
      <c r="TPN363" s="71"/>
      <c r="TPO363" s="71"/>
      <c r="TPP363" s="71"/>
      <c r="TPQ363" s="71"/>
      <c r="TPR363" s="71"/>
      <c r="TPS363" s="71"/>
      <c r="TPT363" s="71"/>
      <c r="TPU363" s="71"/>
      <c r="TPV363" s="71"/>
      <c r="TPW363" s="71"/>
      <c r="TPX363" s="71"/>
      <c r="TPY363" s="71"/>
      <c r="TPZ363" s="71"/>
      <c r="TQA363" s="71"/>
      <c r="TQB363" s="71"/>
      <c r="TQC363" s="71"/>
      <c r="TQD363" s="71"/>
      <c r="TQE363" s="71"/>
      <c r="TQF363" s="71"/>
      <c r="TQG363" s="71"/>
      <c r="TQH363" s="71"/>
      <c r="TQI363" s="71"/>
      <c r="TQJ363" s="71"/>
      <c r="TQK363" s="71"/>
      <c r="TQL363" s="71"/>
      <c r="TQM363" s="71"/>
      <c r="TQN363" s="71"/>
      <c r="TQO363" s="71"/>
      <c r="TQP363" s="71"/>
      <c r="TQQ363" s="71"/>
      <c r="TQR363" s="71"/>
      <c r="TQS363" s="71"/>
      <c r="TQT363" s="71"/>
      <c r="TQU363" s="71"/>
      <c r="TQV363" s="71"/>
      <c r="TQW363" s="71"/>
      <c r="TQX363" s="71"/>
      <c r="TQY363" s="71"/>
      <c r="TQZ363" s="71"/>
      <c r="TRA363" s="71"/>
      <c r="TRB363" s="71"/>
      <c r="TRC363" s="71"/>
      <c r="TRD363" s="71"/>
      <c r="TRE363" s="71"/>
      <c r="TRF363" s="71"/>
      <c r="TRG363" s="71"/>
      <c r="TRH363" s="71"/>
      <c r="TRI363" s="71"/>
      <c r="TRJ363" s="71"/>
      <c r="TRK363" s="71"/>
      <c r="TRL363" s="71"/>
      <c r="TRM363" s="71"/>
      <c r="TRN363" s="71"/>
      <c r="TRO363" s="71"/>
      <c r="TRP363" s="71"/>
      <c r="TRQ363" s="71"/>
      <c r="TRR363" s="71"/>
      <c r="TRS363" s="71"/>
      <c r="TRT363" s="71"/>
      <c r="TRU363" s="71"/>
      <c r="TRV363" s="71"/>
      <c r="TRW363" s="71"/>
      <c r="TRX363" s="71"/>
      <c r="TRY363" s="71"/>
      <c r="TRZ363" s="71"/>
      <c r="TSA363" s="71"/>
      <c r="TSB363" s="71"/>
      <c r="TSC363" s="71"/>
      <c r="TSD363" s="71"/>
      <c r="TSE363" s="71"/>
      <c r="TSF363" s="71"/>
      <c r="TSG363" s="71"/>
      <c r="TSH363" s="71"/>
      <c r="TSI363" s="71"/>
      <c r="TSJ363" s="71"/>
      <c r="TSK363" s="71"/>
      <c r="TSL363" s="71"/>
      <c r="TSM363" s="71"/>
      <c r="TSN363" s="71"/>
      <c r="TSO363" s="71"/>
      <c r="TSP363" s="71"/>
      <c r="TSQ363" s="71"/>
      <c r="TSR363" s="71"/>
      <c r="TSS363" s="71"/>
      <c r="TST363" s="71"/>
      <c r="TSU363" s="71"/>
      <c r="TSV363" s="71"/>
      <c r="TSW363" s="71"/>
      <c r="TSX363" s="71"/>
      <c r="TSY363" s="71"/>
      <c r="TSZ363" s="71"/>
      <c r="TTA363" s="71"/>
      <c r="TTB363" s="71"/>
      <c r="TTC363" s="71"/>
      <c r="TTD363" s="71"/>
      <c r="TTE363" s="71"/>
      <c r="TTF363" s="71"/>
      <c r="TTG363" s="71"/>
      <c r="TTH363" s="71"/>
      <c r="TTI363" s="71"/>
      <c r="TTJ363" s="71"/>
      <c r="TTK363" s="71"/>
      <c r="TTL363" s="71"/>
      <c r="TTM363" s="71"/>
      <c r="TTN363" s="71"/>
      <c r="TTO363" s="71"/>
      <c r="TTP363" s="71"/>
      <c r="TTQ363" s="71"/>
      <c r="TTR363" s="71"/>
      <c r="TTS363" s="71"/>
      <c r="TTT363" s="71"/>
      <c r="TTU363" s="71"/>
      <c r="TTV363" s="71"/>
      <c r="TTW363" s="71"/>
      <c r="TTX363" s="71"/>
      <c r="TTY363" s="71"/>
      <c r="TTZ363" s="71"/>
      <c r="TUA363" s="71"/>
      <c r="TUB363" s="71"/>
      <c r="TUC363" s="71"/>
      <c r="TUD363" s="71"/>
      <c r="TUE363" s="71"/>
      <c r="TUF363" s="71"/>
      <c r="TUG363" s="71"/>
      <c r="TUH363" s="71"/>
      <c r="TUI363" s="71"/>
      <c r="TUJ363" s="71"/>
      <c r="TUK363" s="71"/>
      <c r="TUL363" s="71"/>
      <c r="TUM363" s="71"/>
      <c r="TUN363" s="71"/>
      <c r="TUO363" s="71"/>
      <c r="TUP363" s="71"/>
      <c r="TUQ363" s="71"/>
      <c r="TUR363" s="71"/>
      <c r="TUS363" s="71"/>
      <c r="TUT363" s="71"/>
      <c r="TUU363" s="71"/>
      <c r="TUV363" s="71"/>
      <c r="TUW363" s="71"/>
      <c r="TUX363" s="71"/>
      <c r="TUY363" s="71"/>
      <c r="TUZ363" s="71"/>
      <c r="TVA363" s="71"/>
      <c r="TVB363" s="71"/>
      <c r="TVC363" s="71"/>
      <c r="TVD363" s="71"/>
      <c r="TVE363" s="71"/>
      <c r="TVF363" s="71"/>
      <c r="TVG363" s="71"/>
      <c r="TVH363" s="71"/>
      <c r="TVI363" s="71"/>
      <c r="TVJ363" s="71"/>
      <c r="TVK363" s="71"/>
      <c r="TVL363" s="71"/>
      <c r="TVM363" s="71"/>
      <c r="TVN363" s="71"/>
      <c r="TVO363" s="71"/>
      <c r="TVP363" s="71"/>
      <c r="TVQ363" s="71"/>
      <c r="TVR363" s="71"/>
      <c r="TVS363" s="71"/>
      <c r="TVT363" s="71"/>
      <c r="TVU363" s="71"/>
      <c r="TVV363" s="71"/>
      <c r="TVW363" s="71"/>
      <c r="TVX363" s="71"/>
      <c r="TVY363" s="71"/>
      <c r="TVZ363" s="71"/>
      <c r="TWA363" s="71"/>
      <c r="TWB363" s="71"/>
      <c r="TWC363" s="71"/>
      <c r="TWD363" s="71"/>
      <c r="TWE363" s="71"/>
      <c r="TWF363" s="71"/>
      <c r="TWG363" s="71"/>
      <c r="TWH363" s="71"/>
      <c r="TWI363" s="71"/>
      <c r="TWJ363" s="71"/>
      <c r="TWK363" s="71"/>
      <c r="TWL363" s="71"/>
      <c r="TWM363" s="71"/>
      <c r="TWN363" s="71"/>
      <c r="TWO363" s="71"/>
      <c r="TWP363" s="71"/>
      <c r="TWQ363" s="71"/>
      <c r="TWR363" s="71"/>
      <c r="TWS363" s="71"/>
      <c r="TWT363" s="71"/>
      <c r="TWU363" s="71"/>
      <c r="TWV363" s="71"/>
      <c r="TWW363" s="71"/>
      <c r="TWX363" s="71"/>
      <c r="TWY363" s="71"/>
      <c r="TWZ363" s="71"/>
      <c r="TXA363" s="71"/>
      <c r="TXB363" s="71"/>
      <c r="TXC363" s="71"/>
      <c r="TXD363" s="71"/>
      <c r="TXE363" s="71"/>
      <c r="TXF363" s="71"/>
      <c r="TXG363" s="71"/>
      <c r="TXH363" s="71"/>
      <c r="TXI363" s="71"/>
      <c r="TXJ363" s="71"/>
      <c r="TXK363" s="71"/>
      <c r="TXL363" s="71"/>
      <c r="TXM363" s="71"/>
      <c r="TXN363" s="71"/>
      <c r="TXO363" s="71"/>
      <c r="TXP363" s="71"/>
      <c r="TXQ363" s="71"/>
      <c r="TXR363" s="71"/>
      <c r="TXS363" s="71"/>
      <c r="TXT363" s="71"/>
      <c r="TXU363" s="71"/>
      <c r="TXV363" s="71"/>
      <c r="TXW363" s="71"/>
      <c r="TXX363" s="71"/>
      <c r="TXY363" s="71"/>
      <c r="TXZ363" s="71"/>
      <c r="TYA363" s="71"/>
      <c r="TYB363" s="71"/>
      <c r="TYC363" s="71"/>
      <c r="TYD363" s="71"/>
      <c r="TYE363" s="71"/>
      <c r="TYF363" s="71"/>
      <c r="TYG363" s="71"/>
      <c r="TYH363" s="71"/>
      <c r="TYI363" s="71"/>
      <c r="TYJ363" s="71"/>
      <c r="TYK363" s="71"/>
      <c r="TYL363" s="71"/>
      <c r="TYM363" s="71"/>
      <c r="TYN363" s="71"/>
      <c r="TYO363" s="71"/>
      <c r="TYP363" s="71"/>
      <c r="TYQ363" s="71"/>
      <c r="TYR363" s="71"/>
      <c r="TYS363" s="71"/>
      <c r="TYT363" s="71"/>
      <c r="TYU363" s="71"/>
      <c r="TYV363" s="71"/>
      <c r="TYW363" s="71"/>
      <c r="TYX363" s="71"/>
      <c r="TYY363" s="71"/>
      <c r="TYZ363" s="71"/>
      <c r="TZA363" s="71"/>
      <c r="TZB363" s="71"/>
      <c r="TZC363" s="71"/>
      <c r="TZD363" s="71"/>
      <c r="TZE363" s="71"/>
      <c r="TZF363" s="71"/>
      <c r="TZG363" s="71"/>
      <c r="TZH363" s="71"/>
      <c r="TZI363" s="71"/>
      <c r="TZJ363" s="71"/>
      <c r="TZK363" s="71"/>
      <c r="TZL363" s="71"/>
      <c r="TZM363" s="71"/>
      <c r="TZN363" s="71"/>
      <c r="TZO363" s="71"/>
      <c r="TZP363" s="71"/>
      <c r="TZQ363" s="71"/>
      <c r="TZR363" s="71"/>
      <c r="TZS363" s="71"/>
      <c r="TZT363" s="71"/>
      <c r="TZU363" s="71"/>
      <c r="TZV363" s="71"/>
      <c r="TZW363" s="71"/>
      <c r="TZX363" s="71"/>
      <c r="TZY363" s="71"/>
      <c r="TZZ363" s="71"/>
      <c r="UAA363" s="71"/>
      <c r="UAB363" s="71"/>
      <c r="UAC363" s="71"/>
      <c r="UAD363" s="71"/>
      <c r="UAE363" s="71"/>
      <c r="UAF363" s="71"/>
      <c r="UAG363" s="71"/>
      <c r="UAH363" s="71"/>
      <c r="UAI363" s="71"/>
      <c r="UAJ363" s="71"/>
      <c r="UAK363" s="71"/>
      <c r="UAL363" s="71"/>
      <c r="UAM363" s="71"/>
      <c r="UAN363" s="71"/>
      <c r="UAO363" s="71"/>
      <c r="UAP363" s="71"/>
      <c r="UAQ363" s="71"/>
      <c r="UAR363" s="71"/>
      <c r="UAS363" s="71"/>
      <c r="UAT363" s="71"/>
      <c r="UAU363" s="71"/>
      <c r="UAV363" s="71"/>
      <c r="UAW363" s="71"/>
      <c r="UAX363" s="71"/>
      <c r="UAY363" s="71"/>
      <c r="UAZ363" s="71"/>
      <c r="UBA363" s="71"/>
      <c r="UBB363" s="71"/>
      <c r="UBC363" s="71"/>
      <c r="UBD363" s="71"/>
      <c r="UBE363" s="71"/>
      <c r="UBF363" s="71"/>
      <c r="UBG363" s="71"/>
      <c r="UBH363" s="71"/>
      <c r="UBI363" s="71"/>
      <c r="UBJ363" s="71"/>
      <c r="UBK363" s="71"/>
      <c r="UBL363" s="71"/>
      <c r="UBM363" s="71"/>
      <c r="UBN363" s="71"/>
      <c r="UBO363" s="71"/>
      <c r="UBP363" s="71"/>
      <c r="UBQ363" s="71"/>
      <c r="UBR363" s="71"/>
      <c r="UBS363" s="71"/>
      <c r="UBT363" s="71"/>
      <c r="UBU363" s="71"/>
      <c r="UBV363" s="71"/>
      <c r="UBW363" s="71"/>
      <c r="UBX363" s="71"/>
      <c r="UBY363" s="71"/>
      <c r="UBZ363" s="71"/>
      <c r="UCA363" s="71"/>
      <c r="UCB363" s="71"/>
      <c r="UCC363" s="71"/>
      <c r="UCD363" s="71"/>
      <c r="UCE363" s="71"/>
      <c r="UCF363" s="71"/>
      <c r="UCG363" s="71"/>
      <c r="UCH363" s="71"/>
      <c r="UCI363" s="71"/>
      <c r="UCJ363" s="71"/>
      <c r="UCK363" s="71"/>
      <c r="UCL363" s="71"/>
      <c r="UCM363" s="71"/>
      <c r="UCN363" s="71"/>
      <c r="UCO363" s="71"/>
      <c r="UCP363" s="71"/>
      <c r="UCQ363" s="71"/>
      <c r="UCR363" s="71"/>
      <c r="UCS363" s="71"/>
      <c r="UCT363" s="71"/>
      <c r="UCU363" s="71"/>
      <c r="UCV363" s="71"/>
      <c r="UCW363" s="71"/>
      <c r="UCX363" s="71"/>
      <c r="UCY363" s="71"/>
      <c r="UCZ363" s="71"/>
      <c r="UDA363" s="71"/>
      <c r="UDB363" s="71"/>
      <c r="UDC363" s="71"/>
      <c r="UDD363" s="71"/>
      <c r="UDE363" s="71"/>
      <c r="UDF363" s="71"/>
      <c r="UDG363" s="71"/>
      <c r="UDH363" s="71"/>
      <c r="UDI363" s="71"/>
      <c r="UDJ363" s="71"/>
      <c r="UDK363" s="71"/>
      <c r="UDL363" s="71"/>
      <c r="UDM363" s="71"/>
      <c r="UDN363" s="71"/>
      <c r="UDO363" s="71"/>
      <c r="UDP363" s="71"/>
      <c r="UDQ363" s="71"/>
      <c r="UDR363" s="71"/>
      <c r="UDS363" s="71"/>
      <c r="UDT363" s="71"/>
      <c r="UDU363" s="71"/>
      <c r="UDV363" s="71"/>
      <c r="UDW363" s="71"/>
      <c r="UDX363" s="71"/>
      <c r="UDY363" s="71"/>
      <c r="UDZ363" s="71"/>
      <c r="UEA363" s="71"/>
      <c r="UEB363" s="71"/>
      <c r="UEC363" s="71"/>
      <c r="UED363" s="71"/>
      <c r="UEE363" s="71"/>
      <c r="UEF363" s="71"/>
      <c r="UEG363" s="71"/>
      <c r="UEH363" s="71"/>
      <c r="UEI363" s="71"/>
      <c r="UEJ363" s="71"/>
      <c r="UEK363" s="71"/>
      <c r="UEL363" s="71"/>
      <c r="UEM363" s="71"/>
      <c r="UEN363" s="71"/>
      <c r="UEO363" s="71"/>
      <c r="UEP363" s="71"/>
      <c r="UEQ363" s="71"/>
      <c r="UER363" s="71"/>
      <c r="UES363" s="71"/>
      <c r="UET363" s="71"/>
      <c r="UEU363" s="71"/>
      <c r="UEV363" s="71"/>
      <c r="UEW363" s="71"/>
      <c r="UEX363" s="71"/>
      <c r="UEY363" s="71"/>
      <c r="UEZ363" s="71"/>
      <c r="UFA363" s="71"/>
      <c r="UFB363" s="71"/>
      <c r="UFC363" s="71"/>
      <c r="UFD363" s="71"/>
      <c r="UFE363" s="71"/>
      <c r="UFF363" s="71"/>
      <c r="UFG363" s="71"/>
      <c r="UFH363" s="71"/>
      <c r="UFI363" s="71"/>
      <c r="UFJ363" s="71"/>
      <c r="UFK363" s="71"/>
      <c r="UFL363" s="71"/>
      <c r="UFM363" s="71"/>
      <c r="UFN363" s="71"/>
      <c r="UFO363" s="71"/>
      <c r="UFP363" s="71"/>
      <c r="UFQ363" s="71"/>
      <c r="UFR363" s="71"/>
      <c r="UFS363" s="71"/>
      <c r="UFT363" s="71"/>
      <c r="UFU363" s="71"/>
      <c r="UFV363" s="71"/>
      <c r="UFW363" s="71"/>
      <c r="UFX363" s="71"/>
      <c r="UFY363" s="71"/>
      <c r="UFZ363" s="71"/>
      <c r="UGA363" s="71"/>
      <c r="UGB363" s="71"/>
      <c r="UGC363" s="71"/>
      <c r="UGD363" s="71"/>
      <c r="UGE363" s="71"/>
      <c r="UGF363" s="71"/>
      <c r="UGG363" s="71"/>
      <c r="UGH363" s="71"/>
      <c r="UGI363" s="71"/>
      <c r="UGJ363" s="71"/>
      <c r="UGK363" s="71"/>
      <c r="UGL363" s="71"/>
      <c r="UGM363" s="71"/>
      <c r="UGN363" s="71"/>
      <c r="UGO363" s="71"/>
      <c r="UGP363" s="71"/>
      <c r="UGQ363" s="71"/>
      <c r="UGR363" s="71"/>
      <c r="UGS363" s="71"/>
      <c r="UGT363" s="71"/>
      <c r="UGU363" s="71"/>
      <c r="UGV363" s="71"/>
      <c r="UGW363" s="71"/>
      <c r="UGX363" s="71"/>
      <c r="UGY363" s="71"/>
      <c r="UGZ363" s="71"/>
      <c r="UHA363" s="71"/>
      <c r="UHB363" s="71"/>
      <c r="UHC363" s="71"/>
      <c r="UHD363" s="71"/>
      <c r="UHE363" s="71"/>
      <c r="UHF363" s="71"/>
      <c r="UHG363" s="71"/>
      <c r="UHH363" s="71"/>
      <c r="UHI363" s="71"/>
      <c r="UHJ363" s="71"/>
      <c r="UHK363" s="71"/>
      <c r="UHL363" s="71"/>
      <c r="UHM363" s="71"/>
      <c r="UHN363" s="71"/>
      <c r="UHO363" s="71"/>
      <c r="UHP363" s="71"/>
      <c r="UHQ363" s="71"/>
      <c r="UHR363" s="71"/>
      <c r="UHS363" s="71"/>
      <c r="UHT363" s="71"/>
      <c r="UHU363" s="71"/>
      <c r="UHV363" s="71"/>
      <c r="UHW363" s="71"/>
      <c r="UHX363" s="71"/>
      <c r="UHY363" s="71"/>
      <c r="UHZ363" s="71"/>
      <c r="UIA363" s="71"/>
      <c r="UIB363" s="71"/>
      <c r="UIC363" s="71"/>
      <c r="UID363" s="71"/>
      <c r="UIE363" s="71"/>
      <c r="UIF363" s="71"/>
      <c r="UIG363" s="71"/>
      <c r="UIH363" s="71"/>
      <c r="UII363" s="71"/>
      <c r="UIJ363" s="71"/>
      <c r="UIK363" s="71"/>
      <c r="UIL363" s="71"/>
      <c r="UIM363" s="71"/>
      <c r="UIN363" s="71"/>
      <c r="UIO363" s="71"/>
      <c r="UIP363" s="71"/>
      <c r="UIQ363" s="71"/>
      <c r="UIR363" s="71"/>
      <c r="UIS363" s="71"/>
      <c r="UIT363" s="71"/>
      <c r="UIU363" s="71"/>
      <c r="UIV363" s="71"/>
      <c r="UIW363" s="71"/>
      <c r="UIX363" s="71"/>
      <c r="UIY363" s="71"/>
      <c r="UIZ363" s="71"/>
      <c r="UJA363" s="71"/>
      <c r="UJB363" s="71"/>
      <c r="UJC363" s="71"/>
      <c r="UJD363" s="71"/>
      <c r="UJE363" s="71"/>
      <c r="UJF363" s="71"/>
      <c r="UJG363" s="71"/>
      <c r="UJH363" s="71"/>
      <c r="UJI363" s="71"/>
      <c r="UJJ363" s="71"/>
      <c r="UJK363" s="71"/>
      <c r="UJL363" s="71"/>
      <c r="UJM363" s="71"/>
      <c r="UJN363" s="71"/>
      <c r="UJO363" s="71"/>
      <c r="UJP363" s="71"/>
      <c r="UJQ363" s="71"/>
      <c r="UJR363" s="71"/>
      <c r="UJS363" s="71"/>
      <c r="UJT363" s="71"/>
      <c r="UJU363" s="71"/>
      <c r="UJV363" s="71"/>
      <c r="UJW363" s="71"/>
      <c r="UJX363" s="71"/>
      <c r="UJY363" s="71"/>
      <c r="UJZ363" s="71"/>
      <c r="UKA363" s="71"/>
      <c r="UKB363" s="71"/>
      <c r="UKC363" s="71"/>
      <c r="UKD363" s="71"/>
      <c r="UKE363" s="71"/>
      <c r="UKF363" s="71"/>
      <c r="UKG363" s="71"/>
      <c r="UKH363" s="71"/>
      <c r="UKI363" s="71"/>
      <c r="UKJ363" s="71"/>
      <c r="UKK363" s="71"/>
      <c r="UKL363" s="71"/>
      <c r="UKM363" s="71"/>
      <c r="UKN363" s="71"/>
      <c r="UKO363" s="71"/>
      <c r="UKP363" s="71"/>
      <c r="UKQ363" s="71"/>
      <c r="UKR363" s="71"/>
      <c r="UKS363" s="71"/>
      <c r="UKT363" s="71"/>
      <c r="UKU363" s="71"/>
      <c r="UKV363" s="71"/>
      <c r="UKW363" s="71"/>
      <c r="UKX363" s="71"/>
      <c r="UKY363" s="71"/>
      <c r="UKZ363" s="71"/>
      <c r="ULA363" s="71"/>
      <c r="ULB363" s="71"/>
      <c r="ULC363" s="71"/>
      <c r="ULD363" s="71"/>
      <c r="ULE363" s="71"/>
      <c r="ULF363" s="71"/>
      <c r="ULG363" s="71"/>
      <c r="ULH363" s="71"/>
      <c r="ULI363" s="71"/>
      <c r="ULJ363" s="71"/>
      <c r="ULK363" s="71"/>
      <c r="ULL363" s="71"/>
      <c r="ULM363" s="71"/>
      <c r="ULN363" s="71"/>
      <c r="ULO363" s="71"/>
      <c r="ULP363" s="71"/>
      <c r="ULQ363" s="71"/>
      <c r="ULR363" s="71"/>
      <c r="ULS363" s="71"/>
      <c r="ULT363" s="71"/>
      <c r="ULU363" s="71"/>
      <c r="ULV363" s="71"/>
      <c r="ULW363" s="71"/>
      <c r="ULX363" s="71"/>
      <c r="ULY363" s="71"/>
      <c r="ULZ363" s="71"/>
      <c r="UMA363" s="71"/>
      <c r="UMB363" s="71"/>
      <c r="UMC363" s="71"/>
      <c r="UMD363" s="71"/>
      <c r="UME363" s="71"/>
      <c r="UMF363" s="71"/>
      <c r="UMG363" s="71"/>
      <c r="UMH363" s="71"/>
      <c r="UMI363" s="71"/>
      <c r="UMJ363" s="71"/>
      <c r="UMK363" s="71"/>
      <c r="UML363" s="71"/>
      <c r="UMM363" s="71"/>
      <c r="UMN363" s="71"/>
      <c r="UMO363" s="71"/>
      <c r="UMP363" s="71"/>
      <c r="UMQ363" s="71"/>
      <c r="UMR363" s="71"/>
      <c r="UMS363" s="71"/>
      <c r="UMT363" s="71"/>
      <c r="UMU363" s="71"/>
      <c r="UMV363" s="71"/>
      <c r="UMW363" s="71"/>
      <c r="UMX363" s="71"/>
      <c r="UMY363" s="71"/>
      <c r="UMZ363" s="71"/>
      <c r="UNA363" s="71"/>
      <c r="UNB363" s="71"/>
      <c r="UNC363" s="71"/>
      <c r="UND363" s="71"/>
      <c r="UNE363" s="71"/>
      <c r="UNF363" s="71"/>
      <c r="UNG363" s="71"/>
      <c r="UNH363" s="71"/>
      <c r="UNI363" s="71"/>
      <c r="UNJ363" s="71"/>
      <c r="UNK363" s="71"/>
      <c r="UNL363" s="71"/>
      <c r="UNM363" s="71"/>
      <c r="UNN363" s="71"/>
      <c r="UNO363" s="71"/>
      <c r="UNP363" s="71"/>
      <c r="UNQ363" s="71"/>
      <c r="UNR363" s="71"/>
      <c r="UNS363" s="71"/>
      <c r="UNT363" s="71"/>
      <c r="UNU363" s="71"/>
      <c r="UNV363" s="71"/>
      <c r="UNW363" s="71"/>
      <c r="UNX363" s="71"/>
      <c r="UNY363" s="71"/>
      <c r="UNZ363" s="71"/>
      <c r="UOA363" s="71"/>
      <c r="UOB363" s="71"/>
      <c r="UOC363" s="71"/>
      <c r="UOD363" s="71"/>
      <c r="UOE363" s="71"/>
      <c r="UOF363" s="71"/>
      <c r="UOG363" s="71"/>
      <c r="UOH363" s="71"/>
      <c r="UOI363" s="71"/>
      <c r="UOJ363" s="71"/>
      <c r="UOK363" s="71"/>
      <c r="UOL363" s="71"/>
      <c r="UOM363" s="71"/>
      <c r="UON363" s="71"/>
      <c r="UOO363" s="71"/>
      <c r="UOP363" s="71"/>
      <c r="UOQ363" s="71"/>
      <c r="UOR363" s="71"/>
      <c r="UOS363" s="71"/>
      <c r="UOT363" s="71"/>
      <c r="UOU363" s="71"/>
      <c r="UOV363" s="71"/>
      <c r="UOW363" s="71"/>
      <c r="UOX363" s="71"/>
      <c r="UOY363" s="71"/>
      <c r="UOZ363" s="71"/>
      <c r="UPA363" s="71"/>
      <c r="UPB363" s="71"/>
      <c r="UPC363" s="71"/>
      <c r="UPD363" s="71"/>
      <c r="UPE363" s="71"/>
      <c r="UPF363" s="71"/>
      <c r="UPG363" s="71"/>
      <c r="UPH363" s="71"/>
      <c r="UPI363" s="71"/>
      <c r="UPJ363" s="71"/>
      <c r="UPK363" s="71"/>
      <c r="UPL363" s="71"/>
      <c r="UPM363" s="71"/>
      <c r="UPN363" s="71"/>
      <c r="UPO363" s="71"/>
      <c r="UPP363" s="71"/>
      <c r="UPQ363" s="71"/>
      <c r="UPR363" s="71"/>
      <c r="UPS363" s="71"/>
      <c r="UPT363" s="71"/>
      <c r="UPU363" s="71"/>
      <c r="UPV363" s="71"/>
      <c r="UPW363" s="71"/>
      <c r="UPX363" s="71"/>
      <c r="UPY363" s="71"/>
      <c r="UPZ363" s="71"/>
      <c r="UQA363" s="71"/>
      <c r="UQB363" s="71"/>
      <c r="UQC363" s="71"/>
      <c r="UQD363" s="71"/>
      <c r="UQE363" s="71"/>
      <c r="UQF363" s="71"/>
      <c r="UQG363" s="71"/>
      <c r="UQH363" s="71"/>
      <c r="UQI363" s="71"/>
      <c r="UQJ363" s="71"/>
      <c r="UQK363" s="71"/>
      <c r="UQL363" s="71"/>
      <c r="UQM363" s="71"/>
      <c r="UQN363" s="71"/>
      <c r="UQO363" s="71"/>
      <c r="UQP363" s="71"/>
      <c r="UQQ363" s="71"/>
      <c r="UQR363" s="71"/>
      <c r="UQS363" s="71"/>
      <c r="UQT363" s="71"/>
      <c r="UQU363" s="71"/>
      <c r="UQV363" s="71"/>
      <c r="UQW363" s="71"/>
      <c r="UQX363" s="71"/>
      <c r="UQY363" s="71"/>
      <c r="UQZ363" s="71"/>
      <c r="URA363" s="71"/>
      <c r="URB363" s="71"/>
      <c r="URC363" s="71"/>
      <c r="URD363" s="71"/>
      <c r="URE363" s="71"/>
      <c r="URF363" s="71"/>
      <c r="URG363" s="71"/>
      <c r="URH363" s="71"/>
      <c r="URI363" s="71"/>
      <c r="URJ363" s="71"/>
      <c r="URK363" s="71"/>
      <c r="URL363" s="71"/>
      <c r="URM363" s="71"/>
      <c r="URN363" s="71"/>
      <c r="URO363" s="71"/>
      <c r="URP363" s="71"/>
      <c r="URQ363" s="71"/>
      <c r="URR363" s="71"/>
      <c r="URS363" s="71"/>
      <c r="URT363" s="71"/>
      <c r="URU363" s="71"/>
      <c r="URV363" s="71"/>
      <c r="URW363" s="71"/>
      <c r="URX363" s="71"/>
      <c r="URY363" s="71"/>
      <c r="URZ363" s="71"/>
      <c r="USA363" s="71"/>
      <c r="USB363" s="71"/>
      <c r="USC363" s="71"/>
      <c r="USD363" s="71"/>
      <c r="USE363" s="71"/>
      <c r="USF363" s="71"/>
      <c r="USG363" s="71"/>
      <c r="USH363" s="71"/>
      <c r="USI363" s="71"/>
      <c r="USJ363" s="71"/>
      <c r="USK363" s="71"/>
      <c r="USL363" s="71"/>
      <c r="USM363" s="71"/>
      <c r="USN363" s="71"/>
      <c r="USO363" s="71"/>
      <c r="USP363" s="71"/>
      <c r="USQ363" s="71"/>
      <c r="USR363" s="71"/>
      <c r="USS363" s="71"/>
      <c r="UST363" s="71"/>
      <c r="USU363" s="71"/>
      <c r="USV363" s="71"/>
      <c r="USW363" s="71"/>
      <c r="USX363" s="71"/>
      <c r="USY363" s="71"/>
      <c r="USZ363" s="71"/>
      <c r="UTA363" s="71"/>
      <c r="UTB363" s="71"/>
      <c r="UTC363" s="71"/>
      <c r="UTD363" s="71"/>
      <c r="UTE363" s="71"/>
      <c r="UTF363" s="71"/>
      <c r="UTG363" s="71"/>
      <c r="UTH363" s="71"/>
      <c r="UTI363" s="71"/>
      <c r="UTJ363" s="71"/>
      <c r="UTK363" s="71"/>
      <c r="UTL363" s="71"/>
      <c r="UTM363" s="71"/>
      <c r="UTN363" s="71"/>
      <c r="UTO363" s="71"/>
      <c r="UTP363" s="71"/>
      <c r="UTQ363" s="71"/>
      <c r="UTR363" s="71"/>
      <c r="UTS363" s="71"/>
      <c r="UTT363" s="71"/>
      <c r="UTU363" s="71"/>
      <c r="UTV363" s="71"/>
      <c r="UTW363" s="71"/>
      <c r="UTX363" s="71"/>
      <c r="UTY363" s="71"/>
      <c r="UTZ363" s="71"/>
      <c r="UUA363" s="71"/>
      <c r="UUB363" s="71"/>
      <c r="UUC363" s="71"/>
      <c r="UUD363" s="71"/>
      <c r="UUE363" s="71"/>
      <c r="UUF363" s="71"/>
      <c r="UUG363" s="71"/>
      <c r="UUH363" s="71"/>
      <c r="UUI363" s="71"/>
      <c r="UUJ363" s="71"/>
      <c r="UUK363" s="71"/>
      <c r="UUL363" s="71"/>
      <c r="UUM363" s="71"/>
      <c r="UUN363" s="71"/>
      <c r="UUO363" s="71"/>
      <c r="UUP363" s="71"/>
      <c r="UUQ363" s="71"/>
      <c r="UUR363" s="71"/>
      <c r="UUS363" s="71"/>
      <c r="UUT363" s="71"/>
      <c r="UUU363" s="71"/>
      <c r="UUV363" s="71"/>
      <c r="UUW363" s="71"/>
      <c r="UUX363" s="71"/>
      <c r="UUY363" s="71"/>
      <c r="UUZ363" s="71"/>
      <c r="UVA363" s="71"/>
      <c r="UVB363" s="71"/>
      <c r="UVC363" s="71"/>
      <c r="UVD363" s="71"/>
      <c r="UVE363" s="71"/>
      <c r="UVF363" s="71"/>
      <c r="UVG363" s="71"/>
      <c r="UVH363" s="71"/>
      <c r="UVI363" s="71"/>
      <c r="UVJ363" s="71"/>
      <c r="UVK363" s="71"/>
      <c r="UVL363" s="71"/>
      <c r="UVM363" s="71"/>
      <c r="UVN363" s="71"/>
      <c r="UVO363" s="71"/>
      <c r="UVP363" s="71"/>
      <c r="UVQ363" s="71"/>
      <c r="UVR363" s="71"/>
      <c r="UVS363" s="71"/>
      <c r="UVT363" s="71"/>
      <c r="UVU363" s="71"/>
      <c r="UVV363" s="71"/>
      <c r="UVW363" s="71"/>
      <c r="UVX363" s="71"/>
      <c r="UVY363" s="71"/>
      <c r="UVZ363" s="71"/>
      <c r="UWA363" s="71"/>
      <c r="UWB363" s="71"/>
      <c r="UWC363" s="71"/>
      <c r="UWD363" s="71"/>
      <c r="UWE363" s="71"/>
      <c r="UWF363" s="71"/>
      <c r="UWG363" s="71"/>
      <c r="UWH363" s="71"/>
      <c r="UWI363" s="71"/>
      <c r="UWJ363" s="71"/>
      <c r="UWK363" s="71"/>
      <c r="UWL363" s="71"/>
      <c r="UWM363" s="71"/>
      <c r="UWN363" s="71"/>
      <c r="UWO363" s="71"/>
      <c r="UWP363" s="71"/>
      <c r="UWQ363" s="71"/>
      <c r="UWR363" s="71"/>
      <c r="UWS363" s="71"/>
      <c r="UWT363" s="71"/>
      <c r="UWU363" s="71"/>
      <c r="UWV363" s="71"/>
      <c r="UWW363" s="71"/>
      <c r="UWX363" s="71"/>
      <c r="UWY363" s="71"/>
      <c r="UWZ363" s="71"/>
      <c r="UXA363" s="71"/>
      <c r="UXB363" s="71"/>
      <c r="UXC363" s="71"/>
      <c r="UXD363" s="71"/>
      <c r="UXE363" s="71"/>
      <c r="UXF363" s="71"/>
      <c r="UXG363" s="71"/>
      <c r="UXH363" s="71"/>
      <c r="UXI363" s="71"/>
      <c r="UXJ363" s="71"/>
      <c r="UXK363" s="71"/>
      <c r="UXL363" s="71"/>
      <c r="UXM363" s="71"/>
      <c r="UXN363" s="71"/>
      <c r="UXO363" s="71"/>
      <c r="UXP363" s="71"/>
      <c r="UXQ363" s="71"/>
      <c r="UXR363" s="71"/>
      <c r="UXS363" s="71"/>
      <c r="UXT363" s="71"/>
      <c r="UXU363" s="71"/>
      <c r="UXV363" s="71"/>
      <c r="UXW363" s="71"/>
      <c r="UXX363" s="71"/>
      <c r="UXY363" s="71"/>
      <c r="UXZ363" s="71"/>
      <c r="UYA363" s="71"/>
      <c r="UYB363" s="71"/>
      <c r="UYC363" s="71"/>
      <c r="UYD363" s="71"/>
      <c r="UYE363" s="71"/>
      <c r="UYF363" s="71"/>
      <c r="UYG363" s="71"/>
      <c r="UYH363" s="71"/>
      <c r="UYI363" s="71"/>
      <c r="UYJ363" s="71"/>
      <c r="UYK363" s="71"/>
      <c r="UYL363" s="71"/>
      <c r="UYM363" s="71"/>
      <c r="UYN363" s="71"/>
      <c r="UYO363" s="71"/>
      <c r="UYP363" s="71"/>
      <c r="UYQ363" s="71"/>
      <c r="UYR363" s="71"/>
      <c r="UYS363" s="71"/>
      <c r="UYT363" s="71"/>
      <c r="UYU363" s="71"/>
      <c r="UYV363" s="71"/>
      <c r="UYW363" s="71"/>
      <c r="UYX363" s="71"/>
      <c r="UYY363" s="71"/>
      <c r="UYZ363" s="71"/>
      <c r="UZA363" s="71"/>
      <c r="UZB363" s="71"/>
      <c r="UZC363" s="71"/>
      <c r="UZD363" s="71"/>
      <c r="UZE363" s="71"/>
      <c r="UZF363" s="71"/>
      <c r="UZG363" s="71"/>
      <c r="UZH363" s="71"/>
      <c r="UZI363" s="71"/>
      <c r="UZJ363" s="71"/>
      <c r="UZK363" s="71"/>
      <c r="UZL363" s="71"/>
      <c r="UZM363" s="71"/>
      <c r="UZN363" s="71"/>
      <c r="UZO363" s="71"/>
      <c r="UZP363" s="71"/>
      <c r="UZQ363" s="71"/>
      <c r="UZR363" s="71"/>
      <c r="UZS363" s="71"/>
      <c r="UZT363" s="71"/>
      <c r="UZU363" s="71"/>
      <c r="UZV363" s="71"/>
      <c r="UZW363" s="71"/>
      <c r="UZX363" s="71"/>
      <c r="UZY363" s="71"/>
      <c r="UZZ363" s="71"/>
      <c r="VAA363" s="71"/>
      <c r="VAB363" s="71"/>
      <c r="VAC363" s="71"/>
      <c r="VAD363" s="71"/>
      <c r="VAE363" s="71"/>
      <c r="VAF363" s="71"/>
      <c r="VAG363" s="71"/>
      <c r="VAH363" s="71"/>
      <c r="VAI363" s="71"/>
      <c r="VAJ363" s="71"/>
      <c r="VAK363" s="71"/>
      <c r="VAL363" s="71"/>
      <c r="VAM363" s="71"/>
      <c r="VAN363" s="71"/>
      <c r="VAO363" s="71"/>
      <c r="VAP363" s="71"/>
      <c r="VAQ363" s="71"/>
      <c r="VAR363" s="71"/>
      <c r="VAS363" s="71"/>
      <c r="VAT363" s="71"/>
      <c r="VAU363" s="71"/>
      <c r="VAV363" s="71"/>
      <c r="VAW363" s="71"/>
      <c r="VAX363" s="71"/>
      <c r="VAY363" s="71"/>
      <c r="VAZ363" s="71"/>
      <c r="VBA363" s="71"/>
      <c r="VBB363" s="71"/>
      <c r="VBC363" s="71"/>
      <c r="VBD363" s="71"/>
      <c r="VBE363" s="71"/>
      <c r="VBF363" s="71"/>
      <c r="VBG363" s="71"/>
      <c r="VBH363" s="71"/>
      <c r="VBI363" s="71"/>
      <c r="VBJ363" s="71"/>
      <c r="VBK363" s="71"/>
      <c r="VBL363" s="71"/>
      <c r="VBM363" s="71"/>
      <c r="VBN363" s="71"/>
      <c r="VBO363" s="71"/>
      <c r="VBP363" s="71"/>
      <c r="VBQ363" s="71"/>
      <c r="VBR363" s="71"/>
      <c r="VBS363" s="71"/>
      <c r="VBT363" s="71"/>
      <c r="VBU363" s="71"/>
      <c r="VBV363" s="71"/>
      <c r="VBW363" s="71"/>
      <c r="VBX363" s="71"/>
      <c r="VBY363" s="71"/>
      <c r="VBZ363" s="71"/>
      <c r="VCA363" s="71"/>
      <c r="VCB363" s="71"/>
      <c r="VCC363" s="71"/>
      <c r="VCD363" s="71"/>
      <c r="VCE363" s="71"/>
      <c r="VCF363" s="71"/>
      <c r="VCG363" s="71"/>
      <c r="VCH363" s="71"/>
      <c r="VCI363" s="71"/>
      <c r="VCJ363" s="71"/>
      <c r="VCK363" s="71"/>
      <c r="VCL363" s="71"/>
      <c r="VCM363" s="71"/>
      <c r="VCN363" s="71"/>
      <c r="VCO363" s="71"/>
      <c r="VCP363" s="71"/>
      <c r="VCQ363" s="71"/>
      <c r="VCR363" s="71"/>
      <c r="VCS363" s="71"/>
      <c r="VCT363" s="71"/>
      <c r="VCU363" s="71"/>
      <c r="VCV363" s="71"/>
      <c r="VCW363" s="71"/>
      <c r="VCX363" s="71"/>
      <c r="VCY363" s="71"/>
      <c r="VCZ363" s="71"/>
      <c r="VDA363" s="71"/>
      <c r="VDB363" s="71"/>
      <c r="VDC363" s="71"/>
      <c r="VDD363" s="71"/>
      <c r="VDE363" s="71"/>
      <c r="VDF363" s="71"/>
      <c r="VDG363" s="71"/>
      <c r="VDH363" s="71"/>
      <c r="VDI363" s="71"/>
      <c r="VDJ363" s="71"/>
      <c r="VDK363" s="71"/>
      <c r="VDL363" s="71"/>
      <c r="VDM363" s="71"/>
      <c r="VDN363" s="71"/>
      <c r="VDO363" s="71"/>
      <c r="VDP363" s="71"/>
      <c r="VDQ363" s="71"/>
      <c r="VDR363" s="71"/>
      <c r="VDS363" s="71"/>
      <c r="VDT363" s="71"/>
      <c r="VDU363" s="71"/>
      <c r="VDV363" s="71"/>
      <c r="VDW363" s="71"/>
      <c r="VDX363" s="71"/>
      <c r="VDY363" s="71"/>
      <c r="VDZ363" s="71"/>
      <c r="VEA363" s="71"/>
      <c r="VEB363" s="71"/>
      <c r="VEC363" s="71"/>
      <c r="VED363" s="71"/>
      <c r="VEE363" s="71"/>
      <c r="VEF363" s="71"/>
      <c r="VEG363" s="71"/>
      <c r="VEH363" s="71"/>
      <c r="VEI363" s="71"/>
      <c r="VEJ363" s="71"/>
      <c r="VEK363" s="71"/>
      <c r="VEL363" s="71"/>
      <c r="VEM363" s="71"/>
      <c r="VEN363" s="71"/>
      <c r="VEO363" s="71"/>
      <c r="VEP363" s="71"/>
      <c r="VEQ363" s="71"/>
      <c r="VER363" s="71"/>
      <c r="VES363" s="71"/>
      <c r="VET363" s="71"/>
      <c r="VEU363" s="71"/>
      <c r="VEV363" s="71"/>
      <c r="VEW363" s="71"/>
      <c r="VEX363" s="71"/>
      <c r="VEY363" s="71"/>
      <c r="VEZ363" s="71"/>
      <c r="VFA363" s="71"/>
      <c r="VFB363" s="71"/>
      <c r="VFC363" s="71"/>
      <c r="VFD363" s="71"/>
      <c r="VFE363" s="71"/>
      <c r="VFF363" s="71"/>
      <c r="VFG363" s="71"/>
      <c r="VFH363" s="71"/>
      <c r="VFI363" s="71"/>
      <c r="VFJ363" s="71"/>
      <c r="VFK363" s="71"/>
      <c r="VFL363" s="71"/>
      <c r="VFM363" s="71"/>
      <c r="VFN363" s="71"/>
      <c r="VFO363" s="71"/>
      <c r="VFP363" s="71"/>
      <c r="VFQ363" s="71"/>
      <c r="VFR363" s="71"/>
      <c r="VFS363" s="71"/>
      <c r="VFT363" s="71"/>
      <c r="VFU363" s="71"/>
      <c r="VFV363" s="71"/>
      <c r="VFW363" s="71"/>
      <c r="VFX363" s="71"/>
      <c r="VFY363" s="71"/>
      <c r="VFZ363" s="71"/>
      <c r="VGA363" s="71"/>
      <c r="VGB363" s="71"/>
      <c r="VGC363" s="71"/>
      <c r="VGD363" s="71"/>
      <c r="VGE363" s="71"/>
      <c r="VGF363" s="71"/>
      <c r="VGG363" s="71"/>
      <c r="VGH363" s="71"/>
      <c r="VGI363" s="71"/>
      <c r="VGJ363" s="71"/>
      <c r="VGK363" s="71"/>
      <c r="VGL363" s="71"/>
      <c r="VGM363" s="71"/>
      <c r="VGN363" s="71"/>
      <c r="VGO363" s="71"/>
      <c r="VGP363" s="71"/>
      <c r="VGQ363" s="71"/>
      <c r="VGR363" s="71"/>
      <c r="VGS363" s="71"/>
      <c r="VGT363" s="71"/>
      <c r="VGU363" s="71"/>
      <c r="VGV363" s="71"/>
      <c r="VGW363" s="71"/>
      <c r="VGX363" s="71"/>
      <c r="VGY363" s="71"/>
      <c r="VGZ363" s="71"/>
      <c r="VHA363" s="71"/>
      <c r="VHB363" s="71"/>
      <c r="VHC363" s="71"/>
      <c r="VHD363" s="71"/>
      <c r="VHE363" s="71"/>
      <c r="VHF363" s="71"/>
      <c r="VHG363" s="71"/>
      <c r="VHH363" s="71"/>
      <c r="VHI363" s="71"/>
      <c r="VHJ363" s="71"/>
      <c r="VHK363" s="71"/>
      <c r="VHL363" s="71"/>
      <c r="VHM363" s="71"/>
      <c r="VHN363" s="71"/>
      <c r="VHO363" s="71"/>
      <c r="VHP363" s="71"/>
      <c r="VHQ363" s="71"/>
      <c r="VHR363" s="71"/>
      <c r="VHS363" s="71"/>
      <c r="VHT363" s="71"/>
      <c r="VHU363" s="71"/>
      <c r="VHV363" s="71"/>
      <c r="VHW363" s="71"/>
      <c r="VHX363" s="71"/>
      <c r="VHY363" s="71"/>
      <c r="VHZ363" s="71"/>
      <c r="VIA363" s="71"/>
      <c r="VIB363" s="71"/>
      <c r="VIC363" s="71"/>
      <c r="VID363" s="71"/>
      <c r="VIE363" s="71"/>
      <c r="VIF363" s="71"/>
      <c r="VIG363" s="71"/>
      <c r="VIH363" s="71"/>
      <c r="VII363" s="71"/>
      <c r="VIJ363" s="71"/>
      <c r="VIK363" s="71"/>
      <c r="VIL363" s="71"/>
      <c r="VIM363" s="71"/>
      <c r="VIN363" s="71"/>
      <c r="VIO363" s="71"/>
      <c r="VIP363" s="71"/>
      <c r="VIQ363" s="71"/>
      <c r="VIR363" s="71"/>
      <c r="VIS363" s="71"/>
      <c r="VIT363" s="71"/>
      <c r="VIU363" s="71"/>
      <c r="VIV363" s="71"/>
      <c r="VIW363" s="71"/>
      <c r="VIX363" s="71"/>
      <c r="VIY363" s="71"/>
      <c r="VIZ363" s="71"/>
      <c r="VJA363" s="71"/>
      <c r="VJB363" s="71"/>
      <c r="VJC363" s="71"/>
      <c r="VJD363" s="71"/>
      <c r="VJE363" s="71"/>
      <c r="VJF363" s="71"/>
      <c r="VJG363" s="71"/>
      <c r="VJH363" s="71"/>
      <c r="VJI363" s="71"/>
      <c r="VJJ363" s="71"/>
      <c r="VJK363" s="71"/>
      <c r="VJL363" s="71"/>
      <c r="VJM363" s="71"/>
      <c r="VJN363" s="71"/>
      <c r="VJO363" s="71"/>
      <c r="VJP363" s="71"/>
      <c r="VJQ363" s="71"/>
      <c r="VJR363" s="71"/>
      <c r="VJS363" s="71"/>
      <c r="VJT363" s="71"/>
      <c r="VJU363" s="71"/>
      <c r="VJV363" s="71"/>
      <c r="VJW363" s="71"/>
      <c r="VJX363" s="71"/>
      <c r="VJY363" s="71"/>
      <c r="VJZ363" s="71"/>
      <c r="VKA363" s="71"/>
      <c r="VKB363" s="71"/>
      <c r="VKC363" s="71"/>
      <c r="VKD363" s="71"/>
      <c r="VKE363" s="71"/>
      <c r="VKF363" s="71"/>
      <c r="VKG363" s="71"/>
      <c r="VKH363" s="71"/>
      <c r="VKI363" s="71"/>
      <c r="VKJ363" s="71"/>
      <c r="VKK363" s="71"/>
      <c r="VKL363" s="71"/>
      <c r="VKM363" s="71"/>
      <c r="VKN363" s="71"/>
      <c r="VKO363" s="71"/>
      <c r="VKP363" s="71"/>
      <c r="VKQ363" s="71"/>
      <c r="VKR363" s="71"/>
      <c r="VKS363" s="71"/>
      <c r="VKT363" s="71"/>
      <c r="VKU363" s="71"/>
      <c r="VKV363" s="71"/>
      <c r="VKW363" s="71"/>
      <c r="VKX363" s="71"/>
      <c r="VKY363" s="71"/>
      <c r="VKZ363" s="71"/>
      <c r="VLA363" s="71"/>
      <c r="VLB363" s="71"/>
      <c r="VLC363" s="71"/>
      <c r="VLD363" s="71"/>
      <c r="VLE363" s="71"/>
      <c r="VLF363" s="71"/>
      <c r="VLG363" s="71"/>
      <c r="VLH363" s="71"/>
      <c r="VLI363" s="71"/>
      <c r="VLJ363" s="71"/>
      <c r="VLK363" s="71"/>
      <c r="VLL363" s="71"/>
      <c r="VLM363" s="71"/>
      <c r="VLN363" s="71"/>
      <c r="VLO363" s="71"/>
      <c r="VLP363" s="71"/>
      <c r="VLQ363" s="71"/>
      <c r="VLR363" s="71"/>
      <c r="VLS363" s="71"/>
      <c r="VLT363" s="71"/>
      <c r="VLU363" s="71"/>
      <c r="VLV363" s="71"/>
      <c r="VLW363" s="71"/>
      <c r="VLX363" s="71"/>
      <c r="VLY363" s="71"/>
      <c r="VLZ363" s="71"/>
      <c r="VMA363" s="71"/>
      <c r="VMB363" s="71"/>
      <c r="VMC363" s="71"/>
      <c r="VMD363" s="71"/>
      <c r="VME363" s="71"/>
      <c r="VMF363" s="71"/>
      <c r="VMG363" s="71"/>
      <c r="VMH363" s="71"/>
      <c r="VMI363" s="71"/>
      <c r="VMJ363" s="71"/>
      <c r="VMK363" s="71"/>
      <c r="VML363" s="71"/>
      <c r="VMM363" s="71"/>
      <c r="VMN363" s="71"/>
      <c r="VMO363" s="71"/>
      <c r="VMP363" s="71"/>
      <c r="VMQ363" s="71"/>
      <c r="VMR363" s="71"/>
      <c r="VMS363" s="71"/>
      <c r="VMT363" s="71"/>
      <c r="VMU363" s="71"/>
      <c r="VMV363" s="71"/>
      <c r="VMW363" s="71"/>
      <c r="VMX363" s="71"/>
      <c r="VMY363" s="71"/>
      <c r="VMZ363" s="71"/>
      <c r="VNA363" s="71"/>
      <c r="VNB363" s="71"/>
      <c r="VNC363" s="71"/>
      <c r="VND363" s="71"/>
      <c r="VNE363" s="71"/>
      <c r="VNF363" s="71"/>
      <c r="VNG363" s="71"/>
      <c r="VNH363" s="71"/>
      <c r="VNI363" s="71"/>
      <c r="VNJ363" s="71"/>
      <c r="VNK363" s="71"/>
      <c r="VNL363" s="71"/>
      <c r="VNM363" s="71"/>
      <c r="VNN363" s="71"/>
      <c r="VNO363" s="71"/>
      <c r="VNP363" s="71"/>
      <c r="VNQ363" s="71"/>
      <c r="VNR363" s="71"/>
      <c r="VNS363" s="71"/>
      <c r="VNT363" s="71"/>
      <c r="VNU363" s="71"/>
      <c r="VNV363" s="71"/>
      <c r="VNW363" s="71"/>
      <c r="VNX363" s="71"/>
      <c r="VNY363" s="71"/>
      <c r="VNZ363" s="71"/>
      <c r="VOA363" s="71"/>
      <c r="VOB363" s="71"/>
      <c r="VOC363" s="71"/>
      <c r="VOD363" s="71"/>
      <c r="VOE363" s="71"/>
      <c r="VOF363" s="71"/>
      <c r="VOG363" s="71"/>
      <c r="VOH363" s="71"/>
      <c r="VOI363" s="71"/>
      <c r="VOJ363" s="71"/>
      <c r="VOK363" s="71"/>
      <c r="VOL363" s="71"/>
      <c r="VOM363" s="71"/>
      <c r="VON363" s="71"/>
      <c r="VOO363" s="71"/>
      <c r="VOP363" s="71"/>
      <c r="VOQ363" s="71"/>
      <c r="VOR363" s="71"/>
      <c r="VOS363" s="71"/>
      <c r="VOT363" s="71"/>
      <c r="VOU363" s="71"/>
      <c r="VOV363" s="71"/>
      <c r="VOW363" s="71"/>
      <c r="VOX363" s="71"/>
      <c r="VOY363" s="71"/>
      <c r="VOZ363" s="71"/>
      <c r="VPA363" s="71"/>
      <c r="VPB363" s="71"/>
      <c r="VPC363" s="71"/>
      <c r="VPD363" s="71"/>
      <c r="VPE363" s="71"/>
      <c r="VPF363" s="71"/>
      <c r="VPG363" s="71"/>
      <c r="VPH363" s="71"/>
      <c r="VPI363" s="71"/>
      <c r="VPJ363" s="71"/>
      <c r="VPK363" s="71"/>
      <c r="VPL363" s="71"/>
      <c r="VPM363" s="71"/>
      <c r="VPN363" s="71"/>
      <c r="VPO363" s="71"/>
      <c r="VPP363" s="71"/>
      <c r="VPQ363" s="71"/>
      <c r="VPR363" s="71"/>
      <c r="VPS363" s="71"/>
      <c r="VPT363" s="71"/>
      <c r="VPU363" s="71"/>
      <c r="VPV363" s="71"/>
      <c r="VPW363" s="71"/>
      <c r="VPX363" s="71"/>
      <c r="VPY363" s="71"/>
      <c r="VPZ363" s="71"/>
      <c r="VQA363" s="71"/>
      <c r="VQB363" s="71"/>
      <c r="VQC363" s="71"/>
      <c r="VQD363" s="71"/>
      <c r="VQE363" s="71"/>
      <c r="VQF363" s="71"/>
      <c r="VQG363" s="71"/>
      <c r="VQH363" s="71"/>
      <c r="VQI363" s="71"/>
      <c r="VQJ363" s="71"/>
      <c r="VQK363" s="71"/>
      <c r="VQL363" s="71"/>
      <c r="VQM363" s="71"/>
      <c r="VQN363" s="71"/>
      <c r="VQO363" s="71"/>
      <c r="VQP363" s="71"/>
      <c r="VQQ363" s="71"/>
      <c r="VQR363" s="71"/>
      <c r="VQS363" s="71"/>
      <c r="VQT363" s="71"/>
      <c r="VQU363" s="71"/>
      <c r="VQV363" s="71"/>
      <c r="VQW363" s="71"/>
      <c r="VQX363" s="71"/>
      <c r="VQY363" s="71"/>
      <c r="VQZ363" s="71"/>
      <c r="VRA363" s="71"/>
      <c r="VRB363" s="71"/>
      <c r="VRC363" s="71"/>
      <c r="VRD363" s="71"/>
      <c r="VRE363" s="71"/>
      <c r="VRF363" s="71"/>
      <c r="VRG363" s="71"/>
      <c r="VRH363" s="71"/>
      <c r="VRI363" s="71"/>
      <c r="VRJ363" s="71"/>
      <c r="VRK363" s="71"/>
      <c r="VRL363" s="71"/>
      <c r="VRM363" s="71"/>
      <c r="VRN363" s="71"/>
      <c r="VRO363" s="71"/>
      <c r="VRP363" s="71"/>
      <c r="VRQ363" s="71"/>
      <c r="VRR363" s="71"/>
      <c r="VRS363" s="71"/>
      <c r="VRT363" s="71"/>
      <c r="VRU363" s="71"/>
      <c r="VRV363" s="71"/>
      <c r="VRW363" s="71"/>
      <c r="VRX363" s="71"/>
      <c r="VRY363" s="71"/>
      <c r="VRZ363" s="71"/>
      <c r="VSA363" s="71"/>
      <c r="VSB363" s="71"/>
      <c r="VSC363" s="71"/>
      <c r="VSD363" s="71"/>
      <c r="VSE363" s="71"/>
      <c r="VSF363" s="71"/>
      <c r="VSG363" s="71"/>
      <c r="VSH363" s="71"/>
      <c r="VSI363" s="71"/>
      <c r="VSJ363" s="71"/>
      <c r="VSK363" s="71"/>
      <c r="VSL363" s="71"/>
      <c r="VSM363" s="71"/>
      <c r="VSN363" s="71"/>
      <c r="VSO363" s="71"/>
      <c r="VSP363" s="71"/>
      <c r="VSQ363" s="71"/>
      <c r="VSR363" s="71"/>
      <c r="VSS363" s="71"/>
      <c r="VST363" s="71"/>
      <c r="VSU363" s="71"/>
      <c r="VSV363" s="71"/>
      <c r="VSW363" s="71"/>
      <c r="VSX363" s="71"/>
      <c r="VSY363" s="71"/>
      <c r="VSZ363" s="71"/>
      <c r="VTA363" s="71"/>
      <c r="VTB363" s="71"/>
      <c r="VTC363" s="71"/>
      <c r="VTD363" s="71"/>
      <c r="VTE363" s="71"/>
      <c r="VTF363" s="71"/>
      <c r="VTG363" s="71"/>
      <c r="VTH363" s="71"/>
      <c r="VTI363" s="71"/>
      <c r="VTJ363" s="71"/>
      <c r="VTK363" s="71"/>
      <c r="VTL363" s="71"/>
      <c r="VTM363" s="71"/>
      <c r="VTN363" s="71"/>
      <c r="VTO363" s="71"/>
      <c r="VTP363" s="71"/>
      <c r="VTQ363" s="71"/>
      <c r="VTR363" s="71"/>
      <c r="VTS363" s="71"/>
      <c r="VTT363" s="71"/>
      <c r="VTU363" s="71"/>
      <c r="VTV363" s="71"/>
      <c r="VTW363" s="71"/>
      <c r="VTX363" s="71"/>
      <c r="VTY363" s="71"/>
      <c r="VTZ363" s="71"/>
      <c r="VUA363" s="71"/>
      <c r="VUB363" s="71"/>
      <c r="VUC363" s="71"/>
      <c r="VUD363" s="71"/>
      <c r="VUE363" s="71"/>
      <c r="VUF363" s="71"/>
      <c r="VUG363" s="71"/>
      <c r="VUH363" s="71"/>
      <c r="VUI363" s="71"/>
      <c r="VUJ363" s="71"/>
      <c r="VUK363" s="71"/>
      <c r="VUL363" s="71"/>
      <c r="VUM363" s="71"/>
      <c r="VUN363" s="71"/>
      <c r="VUO363" s="71"/>
      <c r="VUP363" s="71"/>
      <c r="VUQ363" s="71"/>
      <c r="VUR363" s="71"/>
      <c r="VUS363" s="71"/>
      <c r="VUT363" s="71"/>
      <c r="VUU363" s="71"/>
      <c r="VUV363" s="71"/>
      <c r="VUW363" s="71"/>
      <c r="VUX363" s="71"/>
      <c r="VUY363" s="71"/>
      <c r="VUZ363" s="71"/>
      <c r="VVA363" s="71"/>
      <c r="VVB363" s="71"/>
      <c r="VVC363" s="71"/>
      <c r="VVD363" s="71"/>
      <c r="VVE363" s="71"/>
      <c r="VVF363" s="71"/>
      <c r="VVG363" s="71"/>
      <c r="VVH363" s="71"/>
      <c r="VVI363" s="71"/>
      <c r="VVJ363" s="71"/>
      <c r="VVK363" s="71"/>
      <c r="VVL363" s="71"/>
      <c r="VVM363" s="71"/>
      <c r="VVN363" s="71"/>
      <c r="VVO363" s="71"/>
      <c r="VVP363" s="71"/>
      <c r="VVQ363" s="71"/>
      <c r="VVR363" s="71"/>
      <c r="VVS363" s="71"/>
      <c r="VVT363" s="71"/>
      <c r="VVU363" s="71"/>
      <c r="VVV363" s="71"/>
      <c r="VVW363" s="71"/>
      <c r="VVX363" s="71"/>
      <c r="VVY363" s="71"/>
      <c r="VVZ363" s="71"/>
      <c r="VWA363" s="71"/>
      <c r="VWB363" s="71"/>
      <c r="VWC363" s="71"/>
      <c r="VWD363" s="71"/>
      <c r="VWE363" s="71"/>
      <c r="VWF363" s="71"/>
      <c r="VWG363" s="71"/>
      <c r="VWH363" s="71"/>
      <c r="VWI363" s="71"/>
      <c r="VWJ363" s="71"/>
      <c r="VWK363" s="71"/>
      <c r="VWL363" s="71"/>
      <c r="VWM363" s="71"/>
      <c r="VWN363" s="71"/>
      <c r="VWO363" s="71"/>
      <c r="VWP363" s="71"/>
      <c r="VWQ363" s="71"/>
      <c r="VWR363" s="71"/>
      <c r="VWS363" s="71"/>
      <c r="VWT363" s="71"/>
      <c r="VWU363" s="71"/>
      <c r="VWV363" s="71"/>
      <c r="VWW363" s="71"/>
      <c r="VWX363" s="71"/>
      <c r="VWY363" s="71"/>
      <c r="VWZ363" s="71"/>
      <c r="VXA363" s="71"/>
      <c r="VXB363" s="71"/>
      <c r="VXC363" s="71"/>
      <c r="VXD363" s="71"/>
      <c r="VXE363" s="71"/>
      <c r="VXF363" s="71"/>
      <c r="VXG363" s="71"/>
      <c r="VXH363" s="71"/>
      <c r="VXI363" s="71"/>
      <c r="VXJ363" s="71"/>
      <c r="VXK363" s="71"/>
      <c r="VXL363" s="71"/>
      <c r="VXM363" s="71"/>
      <c r="VXN363" s="71"/>
      <c r="VXO363" s="71"/>
      <c r="VXP363" s="71"/>
      <c r="VXQ363" s="71"/>
      <c r="VXR363" s="71"/>
      <c r="VXS363" s="71"/>
      <c r="VXT363" s="71"/>
      <c r="VXU363" s="71"/>
      <c r="VXV363" s="71"/>
      <c r="VXW363" s="71"/>
      <c r="VXX363" s="71"/>
      <c r="VXY363" s="71"/>
      <c r="VXZ363" s="71"/>
      <c r="VYA363" s="71"/>
      <c r="VYB363" s="71"/>
      <c r="VYC363" s="71"/>
      <c r="VYD363" s="71"/>
      <c r="VYE363" s="71"/>
      <c r="VYF363" s="71"/>
      <c r="VYG363" s="71"/>
      <c r="VYH363" s="71"/>
      <c r="VYI363" s="71"/>
      <c r="VYJ363" s="71"/>
      <c r="VYK363" s="71"/>
      <c r="VYL363" s="71"/>
      <c r="VYM363" s="71"/>
      <c r="VYN363" s="71"/>
      <c r="VYO363" s="71"/>
      <c r="VYP363" s="71"/>
      <c r="VYQ363" s="71"/>
      <c r="VYR363" s="71"/>
      <c r="VYS363" s="71"/>
      <c r="VYT363" s="71"/>
      <c r="VYU363" s="71"/>
      <c r="VYV363" s="71"/>
      <c r="VYW363" s="71"/>
      <c r="VYX363" s="71"/>
      <c r="VYY363" s="71"/>
      <c r="VYZ363" s="71"/>
      <c r="VZA363" s="71"/>
      <c r="VZB363" s="71"/>
      <c r="VZC363" s="71"/>
      <c r="VZD363" s="71"/>
      <c r="VZE363" s="71"/>
      <c r="VZF363" s="71"/>
      <c r="VZG363" s="71"/>
      <c r="VZH363" s="71"/>
      <c r="VZI363" s="71"/>
      <c r="VZJ363" s="71"/>
      <c r="VZK363" s="71"/>
      <c r="VZL363" s="71"/>
      <c r="VZM363" s="71"/>
      <c r="VZN363" s="71"/>
      <c r="VZO363" s="71"/>
      <c r="VZP363" s="71"/>
      <c r="VZQ363" s="71"/>
      <c r="VZR363" s="71"/>
      <c r="VZS363" s="71"/>
      <c r="VZT363" s="71"/>
      <c r="VZU363" s="71"/>
      <c r="VZV363" s="71"/>
      <c r="VZW363" s="71"/>
      <c r="VZX363" s="71"/>
      <c r="VZY363" s="71"/>
      <c r="VZZ363" s="71"/>
      <c r="WAA363" s="71"/>
      <c r="WAB363" s="71"/>
      <c r="WAC363" s="71"/>
      <c r="WAD363" s="71"/>
      <c r="WAE363" s="71"/>
      <c r="WAF363" s="71"/>
      <c r="WAG363" s="71"/>
      <c r="WAH363" s="71"/>
      <c r="WAI363" s="71"/>
      <c r="WAJ363" s="71"/>
      <c r="WAK363" s="71"/>
      <c r="WAL363" s="71"/>
      <c r="WAM363" s="71"/>
      <c r="WAN363" s="71"/>
      <c r="WAO363" s="71"/>
      <c r="WAP363" s="71"/>
      <c r="WAQ363" s="71"/>
      <c r="WAR363" s="71"/>
      <c r="WAS363" s="71"/>
      <c r="WAT363" s="71"/>
      <c r="WAU363" s="71"/>
      <c r="WAV363" s="71"/>
      <c r="WAW363" s="71"/>
      <c r="WAX363" s="71"/>
      <c r="WAY363" s="71"/>
      <c r="WAZ363" s="71"/>
      <c r="WBA363" s="71"/>
      <c r="WBB363" s="71"/>
      <c r="WBC363" s="71"/>
      <c r="WBD363" s="71"/>
      <c r="WBE363" s="71"/>
      <c r="WBF363" s="71"/>
      <c r="WBG363" s="71"/>
      <c r="WBH363" s="71"/>
      <c r="WBI363" s="71"/>
      <c r="WBJ363" s="71"/>
      <c r="WBK363" s="71"/>
      <c r="WBL363" s="71"/>
      <c r="WBM363" s="71"/>
      <c r="WBN363" s="71"/>
      <c r="WBO363" s="71"/>
      <c r="WBP363" s="71"/>
      <c r="WBQ363" s="71"/>
      <c r="WBR363" s="71"/>
      <c r="WBS363" s="71"/>
      <c r="WBT363" s="71"/>
      <c r="WBU363" s="71"/>
      <c r="WBV363" s="71"/>
      <c r="WBW363" s="71"/>
      <c r="WBX363" s="71"/>
      <c r="WBY363" s="71"/>
      <c r="WBZ363" s="71"/>
      <c r="WCA363" s="71"/>
      <c r="WCB363" s="71"/>
      <c r="WCC363" s="71"/>
      <c r="WCD363" s="71"/>
      <c r="WCE363" s="71"/>
      <c r="WCF363" s="71"/>
      <c r="WCG363" s="71"/>
      <c r="WCH363" s="71"/>
      <c r="WCI363" s="71"/>
      <c r="WCJ363" s="71"/>
      <c r="WCK363" s="71"/>
      <c r="WCL363" s="71"/>
      <c r="WCM363" s="71"/>
      <c r="WCN363" s="71"/>
      <c r="WCO363" s="71"/>
      <c r="WCP363" s="71"/>
      <c r="WCQ363" s="71"/>
      <c r="WCR363" s="71"/>
      <c r="WCS363" s="71"/>
      <c r="WCT363" s="71"/>
      <c r="WCU363" s="71"/>
      <c r="WCV363" s="71"/>
      <c r="WCW363" s="71"/>
      <c r="WCX363" s="71"/>
      <c r="WCY363" s="71"/>
      <c r="WCZ363" s="71"/>
      <c r="WDA363" s="71"/>
      <c r="WDB363" s="71"/>
      <c r="WDC363" s="71"/>
      <c r="WDD363" s="71"/>
      <c r="WDE363" s="71"/>
      <c r="WDF363" s="71"/>
      <c r="WDG363" s="71"/>
      <c r="WDH363" s="71"/>
      <c r="WDI363" s="71"/>
      <c r="WDJ363" s="71"/>
      <c r="WDK363" s="71"/>
      <c r="WDL363" s="71"/>
      <c r="WDM363" s="71"/>
      <c r="WDN363" s="71"/>
      <c r="WDO363" s="71"/>
      <c r="WDP363" s="71"/>
      <c r="WDQ363" s="71"/>
      <c r="WDR363" s="71"/>
      <c r="WDS363" s="71"/>
      <c r="WDT363" s="71"/>
      <c r="WDU363" s="71"/>
      <c r="WDV363" s="71"/>
      <c r="WDW363" s="71"/>
      <c r="WDX363" s="71"/>
      <c r="WDY363" s="71"/>
      <c r="WDZ363" s="71"/>
      <c r="WEA363" s="71"/>
      <c r="WEB363" s="71"/>
      <c r="WEC363" s="71"/>
      <c r="WED363" s="71"/>
      <c r="WEE363" s="71"/>
      <c r="WEF363" s="71"/>
      <c r="WEG363" s="71"/>
      <c r="WEH363" s="71"/>
      <c r="WEI363" s="71"/>
      <c r="WEJ363" s="71"/>
      <c r="WEK363" s="71"/>
      <c r="WEL363" s="71"/>
      <c r="WEM363" s="71"/>
      <c r="WEN363" s="71"/>
      <c r="WEO363" s="71"/>
      <c r="WEP363" s="71"/>
      <c r="WEQ363" s="71"/>
      <c r="WER363" s="71"/>
      <c r="WES363" s="71"/>
      <c r="WET363" s="71"/>
      <c r="WEU363" s="71"/>
      <c r="WEV363" s="71"/>
      <c r="WEW363" s="71"/>
      <c r="WEX363" s="71"/>
      <c r="WEY363" s="71"/>
      <c r="WEZ363" s="71"/>
      <c r="WFA363" s="71"/>
      <c r="WFB363" s="71"/>
      <c r="WFC363" s="71"/>
      <c r="WFD363" s="71"/>
      <c r="WFE363" s="71"/>
      <c r="WFF363" s="71"/>
      <c r="WFG363" s="71"/>
      <c r="WFH363" s="71"/>
      <c r="WFI363" s="71"/>
      <c r="WFJ363" s="71"/>
      <c r="WFK363" s="71"/>
      <c r="WFL363" s="71"/>
      <c r="WFM363" s="71"/>
      <c r="WFN363" s="71"/>
      <c r="WFO363" s="71"/>
      <c r="WFP363" s="71"/>
      <c r="WFQ363" s="71"/>
      <c r="WFR363" s="71"/>
      <c r="WFS363" s="71"/>
      <c r="WFT363" s="71"/>
      <c r="WFU363" s="71"/>
      <c r="WFV363" s="71"/>
      <c r="WFW363" s="71"/>
      <c r="WFX363" s="71"/>
      <c r="WFY363" s="71"/>
      <c r="WFZ363" s="71"/>
      <c r="WGA363" s="71"/>
      <c r="WGB363" s="71"/>
      <c r="WGC363" s="71"/>
      <c r="WGD363" s="71"/>
      <c r="WGE363" s="71"/>
      <c r="WGF363" s="71"/>
      <c r="WGG363" s="71"/>
      <c r="WGH363" s="71"/>
      <c r="WGI363" s="71"/>
      <c r="WGJ363" s="71"/>
      <c r="WGK363" s="71"/>
      <c r="WGL363" s="71"/>
      <c r="WGM363" s="71"/>
      <c r="WGN363" s="71"/>
      <c r="WGO363" s="71"/>
      <c r="WGP363" s="71"/>
      <c r="WGQ363" s="71"/>
      <c r="WGR363" s="71"/>
      <c r="WGS363" s="71"/>
      <c r="WGT363" s="71"/>
      <c r="WGU363" s="71"/>
      <c r="WGV363" s="71"/>
      <c r="WGW363" s="71"/>
      <c r="WGX363" s="71"/>
      <c r="WGY363" s="71"/>
      <c r="WGZ363" s="71"/>
      <c r="WHA363" s="71"/>
      <c r="WHB363" s="71"/>
      <c r="WHC363" s="71"/>
      <c r="WHD363" s="71"/>
      <c r="WHE363" s="71"/>
      <c r="WHF363" s="71"/>
      <c r="WHG363" s="71"/>
      <c r="WHH363" s="71"/>
      <c r="WHI363" s="71"/>
      <c r="WHJ363" s="71"/>
      <c r="WHK363" s="71"/>
      <c r="WHL363" s="71"/>
      <c r="WHM363" s="71"/>
      <c r="WHN363" s="71"/>
      <c r="WHO363" s="71"/>
      <c r="WHP363" s="71"/>
      <c r="WHQ363" s="71"/>
      <c r="WHR363" s="71"/>
      <c r="WHS363" s="71"/>
      <c r="WHT363" s="71"/>
      <c r="WHU363" s="71"/>
      <c r="WHV363" s="71"/>
      <c r="WHW363" s="71"/>
      <c r="WHX363" s="71"/>
      <c r="WHY363" s="71"/>
      <c r="WHZ363" s="71"/>
      <c r="WIA363" s="71"/>
      <c r="WIB363" s="71"/>
      <c r="WIC363" s="71"/>
      <c r="WID363" s="71"/>
      <c r="WIE363" s="71"/>
      <c r="WIF363" s="71"/>
      <c r="WIG363" s="71"/>
      <c r="WIH363" s="71"/>
      <c r="WII363" s="71"/>
      <c r="WIJ363" s="71"/>
      <c r="WIK363" s="71"/>
      <c r="WIL363" s="71"/>
      <c r="WIM363" s="71"/>
      <c r="WIN363" s="71"/>
      <c r="WIO363" s="71"/>
      <c r="WIP363" s="71"/>
      <c r="WIQ363" s="71"/>
      <c r="WIR363" s="71"/>
      <c r="WIS363" s="71"/>
      <c r="WIT363" s="71"/>
      <c r="WIU363" s="71"/>
      <c r="WIV363" s="71"/>
      <c r="WIW363" s="71"/>
      <c r="WIX363" s="71"/>
      <c r="WIY363" s="71"/>
      <c r="WIZ363" s="71"/>
      <c r="WJA363" s="71"/>
      <c r="WJB363" s="71"/>
      <c r="WJC363" s="71"/>
      <c r="WJD363" s="71"/>
      <c r="WJE363" s="71"/>
      <c r="WJF363" s="71"/>
      <c r="WJG363" s="71"/>
      <c r="WJH363" s="71"/>
      <c r="WJI363" s="71"/>
      <c r="WJJ363" s="71"/>
      <c r="WJK363" s="71"/>
      <c r="WJL363" s="71"/>
      <c r="WJM363" s="71"/>
      <c r="WJN363" s="71"/>
      <c r="WJO363" s="71"/>
      <c r="WJP363" s="71"/>
      <c r="WJQ363" s="71"/>
      <c r="WJR363" s="71"/>
      <c r="WJS363" s="71"/>
      <c r="WJT363" s="71"/>
      <c r="WJU363" s="71"/>
      <c r="WJV363" s="71"/>
      <c r="WJW363" s="71"/>
      <c r="WJX363" s="71"/>
      <c r="WJY363" s="71"/>
      <c r="WJZ363" s="71"/>
      <c r="WKA363" s="71"/>
      <c r="WKB363" s="71"/>
      <c r="WKC363" s="71"/>
      <c r="WKD363" s="71"/>
      <c r="WKE363" s="71"/>
      <c r="WKF363" s="71"/>
      <c r="WKG363" s="71"/>
      <c r="WKH363" s="71"/>
      <c r="WKI363" s="71"/>
      <c r="WKJ363" s="71"/>
      <c r="WKK363" s="71"/>
      <c r="WKL363" s="71"/>
      <c r="WKM363" s="71"/>
      <c r="WKN363" s="71"/>
      <c r="WKO363" s="71"/>
      <c r="WKP363" s="71"/>
      <c r="WKQ363" s="71"/>
      <c r="WKR363" s="71"/>
      <c r="WKS363" s="71"/>
      <c r="WKT363" s="71"/>
      <c r="WKU363" s="71"/>
      <c r="WKV363" s="71"/>
      <c r="WKW363" s="71"/>
      <c r="WKX363" s="71"/>
      <c r="WKY363" s="71"/>
      <c r="WKZ363" s="71"/>
      <c r="WLA363" s="71"/>
      <c r="WLB363" s="71"/>
      <c r="WLC363" s="71"/>
      <c r="WLD363" s="71"/>
      <c r="WLE363" s="71"/>
      <c r="WLF363" s="71"/>
      <c r="WLG363" s="71"/>
      <c r="WLH363" s="71"/>
      <c r="WLI363" s="71"/>
      <c r="WLJ363" s="71"/>
      <c r="WLK363" s="71"/>
      <c r="WLL363" s="71"/>
      <c r="WLM363" s="71"/>
      <c r="WLN363" s="71"/>
      <c r="WLO363" s="71"/>
      <c r="WLP363" s="71"/>
      <c r="WLQ363" s="71"/>
      <c r="WLR363" s="71"/>
      <c r="WLS363" s="71"/>
      <c r="WLT363" s="71"/>
      <c r="WLU363" s="71"/>
      <c r="WLV363" s="71"/>
      <c r="WLW363" s="71"/>
      <c r="WLX363" s="71"/>
      <c r="WLY363" s="71"/>
      <c r="WLZ363" s="71"/>
      <c r="WMA363" s="71"/>
      <c r="WMB363" s="71"/>
      <c r="WMC363" s="71"/>
      <c r="WMD363" s="71"/>
      <c r="WME363" s="71"/>
      <c r="WMF363" s="71"/>
      <c r="WMG363" s="71"/>
      <c r="WMH363" s="71"/>
      <c r="WMI363" s="71"/>
      <c r="WMJ363" s="71"/>
      <c r="WMK363" s="71"/>
      <c r="WML363" s="71"/>
      <c r="WMM363" s="71"/>
      <c r="WMN363" s="71"/>
      <c r="WMO363" s="71"/>
      <c r="WMP363" s="71"/>
      <c r="WMQ363" s="71"/>
      <c r="WMR363" s="71"/>
      <c r="WMS363" s="71"/>
      <c r="WMT363" s="71"/>
      <c r="WMU363" s="71"/>
      <c r="WMV363" s="71"/>
      <c r="WMW363" s="71"/>
      <c r="WMX363" s="71"/>
      <c r="WMY363" s="71"/>
      <c r="WMZ363" s="71"/>
      <c r="WNA363" s="71"/>
      <c r="WNB363" s="71"/>
      <c r="WNC363" s="71"/>
      <c r="WND363" s="71"/>
      <c r="WNE363" s="71"/>
      <c r="WNF363" s="71"/>
      <c r="WNG363" s="71"/>
      <c r="WNH363" s="71"/>
      <c r="WNI363" s="71"/>
      <c r="WNJ363" s="71"/>
      <c r="WNK363" s="71"/>
      <c r="WNL363" s="71"/>
      <c r="WNM363" s="71"/>
      <c r="WNN363" s="71"/>
      <c r="WNO363" s="71"/>
      <c r="WNP363" s="71"/>
      <c r="WNQ363" s="71"/>
      <c r="WNR363" s="71"/>
      <c r="WNS363" s="71"/>
      <c r="WNT363" s="71"/>
      <c r="WNU363" s="71"/>
      <c r="WNV363" s="71"/>
      <c r="WNW363" s="71"/>
      <c r="WNX363" s="71"/>
      <c r="WNY363" s="71"/>
      <c r="WNZ363" s="71"/>
      <c r="WOA363" s="71"/>
      <c r="WOB363" s="71"/>
      <c r="WOC363" s="71"/>
      <c r="WOD363" s="71"/>
      <c r="WOE363" s="71"/>
      <c r="WOF363" s="71"/>
      <c r="WOG363" s="71"/>
      <c r="WOH363" s="71"/>
      <c r="WOI363" s="71"/>
      <c r="WOJ363" s="71"/>
      <c r="WOK363" s="71"/>
      <c r="WOL363" s="71"/>
      <c r="WOM363" s="71"/>
      <c r="WON363" s="71"/>
      <c r="WOO363" s="71"/>
      <c r="WOP363" s="71"/>
      <c r="WOQ363" s="71"/>
      <c r="WOR363" s="71"/>
      <c r="WOS363" s="71"/>
      <c r="WOT363" s="71"/>
      <c r="WOU363" s="71"/>
      <c r="WOV363" s="71"/>
      <c r="WOW363" s="71"/>
      <c r="WOX363" s="71"/>
      <c r="WOY363" s="71"/>
      <c r="WOZ363" s="71"/>
      <c r="WPA363" s="71"/>
      <c r="WPB363" s="71"/>
      <c r="WPC363" s="71"/>
      <c r="WPD363" s="71"/>
      <c r="WPE363" s="71"/>
      <c r="WPF363" s="71"/>
      <c r="WPG363" s="71"/>
      <c r="WPH363" s="71"/>
      <c r="WPI363" s="71"/>
      <c r="WPJ363" s="71"/>
      <c r="WPK363" s="71"/>
      <c r="WPL363" s="71"/>
      <c r="WPM363" s="71"/>
      <c r="WPN363" s="71"/>
      <c r="WPO363" s="71"/>
      <c r="WPP363" s="71"/>
      <c r="WPQ363" s="71"/>
      <c r="WPR363" s="71"/>
      <c r="WPS363" s="71"/>
      <c r="WPT363" s="71"/>
      <c r="WPU363" s="71"/>
      <c r="WPV363" s="71"/>
      <c r="WPW363" s="71"/>
      <c r="WPX363" s="71"/>
      <c r="WPY363" s="71"/>
      <c r="WPZ363" s="71"/>
      <c r="WQA363" s="71"/>
      <c r="WQB363" s="71"/>
      <c r="WQC363" s="71"/>
      <c r="WQD363" s="71"/>
      <c r="WQE363" s="71"/>
      <c r="WQF363" s="71"/>
      <c r="WQG363" s="71"/>
      <c r="WQH363" s="71"/>
      <c r="WQI363" s="71"/>
      <c r="WQJ363" s="71"/>
      <c r="WQK363" s="71"/>
      <c r="WQL363" s="71"/>
      <c r="WQM363" s="71"/>
      <c r="WQN363" s="71"/>
      <c r="WQO363" s="71"/>
      <c r="WQP363" s="71"/>
      <c r="WQQ363" s="71"/>
      <c r="WQR363" s="71"/>
      <c r="WQS363" s="71"/>
      <c r="WQT363" s="71"/>
      <c r="WQU363" s="71"/>
      <c r="WQV363" s="71"/>
      <c r="WQW363" s="71"/>
      <c r="WQX363" s="71"/>
      <c r="WQY363" s="71"/>
      <c r="WQZ363" s="71"/>
      <c r="WRA363" s="71"/>
      <c r="WRB363" s="71"/>
      <c r="WRC363" s="71"/>
      <c r="WRD363" s="71"/>
      <c r="WRE363" s="71"/>
      <c r="WRF363" s="71"/>
      <c r="WRG363" s="71"/>
      <c r="WRH363" s="71"/>
      <c r="WRI363" s="71"/>
      <c r="WRJ363" s="71"/>
      <c r="WRK363" s="71"/>
      <c r="WRL363" s="71"/>
      <c r="WRM363" s="71"/>
      <c r="WRN363" s="71"/>
      <c r="WRO363" s="71"/>
      <c r="WRP363" s="71"/>
      <c r="WRQ363" s="71"/>
      <c r="WRR363" s="71"/>
      <c r="WRS363" s="71"/>
      <c r="WRT363" s="71"/>
      <c r="WRU363" s="71"/>
      <c r="WRV363" s="71"/>
      <c r="WRW363" s="71"/>
      <c r="WRX363" s="71"/>
      <c r="WRY363" s="71"/>
      <c r="WRZ363" s="71"/>
      <c r="WSA363" s="71"/>
      <c r="WSB363" s="71"/>
      <c r="WSC363" s="71"/>
      <c r="WSD363" s="71"/>
      <c r="WSE363" s="71"/>
      <c r="WSF363" s="71"/>
      <c r="WSG363" s="71"/>
      <c r="WSH363" s="71"/>
      <c r="WSI363" s="71"/>
      <c r="WSJ363" s="71"/>
      <c r="WSK363" s="71"/>
      <c r="WSL363" s="71"/>
      <c r="WSM363" s="71"/>
      <c r="WSN363" s="71"/>
      <c r="WSO363" s="71"/>
      <c r="WSP363" s="71"/>
      <c r="WSQ363" s="71"/>
      <c r="WSR363" s="71"/>
      <c r="WSS363" s="71"/>
      <c r="WST363" s="71"/>
      <c r="WSU363" s="71"/>
      <c r="WSV363" s="71"/>
      <c r="WSW363" s="71"/>
      <c r="WSX363" s="71"/>
      <c r="WSY363" s="71"/>
      <c r="WSZ363" s="71"/>
      <c r="WTA363" s="71"/>
      <c r="WTB363" s="71"/>
      <c r="WTC363" s="71"/>
      <c r="WTD363" s="71"/>
      <c r="WTE363" s="71"/>
      <c r="WTF363" s="71"/>
      <c r="WTG363" s="71"/>
      <c r="WTH363" s="71"/>
      <c r="WTI363" s="71"/>
      <c r="WTJ363" s="71"/>
      <c r="WTK363" s="71"/>
      <c r="WTL363" s="71"/>
      <c r="WTM363" s="71"/>
      <c r="WTN363" s="71"/>
      <c r="WTO363" s="71"/>
      <c r="WTP363" s="71"/>
      <c r="WTQ363" s="71"/>
      <c r="WTR363" s="71"/>
      <c r="WTS363" s="71"/>
      <c r="WTT363" s="71"/>
      <c r="WTU363" s="71"/>
      <c r="WTV363" s="71"/>
      <c r="WTW363" s="71"/>
      <c r="WTX363" s="71"/>
      <c r="WTY363" s="71"/>
      <c r="WTZ363" s="71"/>
      <c r="WUA363" s="71"/>
      <c r="WUB363" s="71"/>
      <c r="WUC363" s="71"/>
      <c r="WUD363" s="71"/>
      <c r="WUE363" s="71"/>
      <c r="WUF363" s="71"/>
      <c r="WUG363" s="71"/>
      <c r="WUH363" s="71"/>
      <c r="WUI363" s="71"/>
      <c r="WUJ363" s="71"/>
      <c r="WUK363" s="71"/>
      <c r="WUL363" s="71"/>
      <c r="WUM363" s="71"/>
      <c r="WUN363" s="71"/>
      <c r="WUO363" s="71"/>
      <c r="WUP363" s="71"/>
      <c r="WUQ363" s="71"/>
      <c r="WUR363" s="71"/>
      <c r="WUS363" s="71"/>
      <c r="WUT363" s="71"/>
      <c r="WUU363" s="71"/>
      <c r="WUV363" s="71"/>
      <c r="WUW363" s="71"/>
      <c r="WUX363" s="71"/>
      <c r="WUY363" s="71"/>
      <c r="WUZ363" s="71"/>
      <c r="WVA363" s="71"/>
      <c r="WVB363" s="71"/>
      <c r="WVC363" s="71"/>
      <c r="WVD363" s="71"/>
      <c r="WVE363" s="71"/>
      <c r="WVF363" s="71"/>
      <c r="WVG363" s="71"/>
      <c r="WVH363" s="71"/>
      <c r="WVI363" s="71"/>
      <c r="WVJ363" s="71"/>
      <c r="WVK363" s="71"/>
      <c r="WVL363" s="71"/>
      <c r="WVM363" s="71"/>
      <c r="WVN363" s="71"/>
      <c r="WVO363" s="71"/>
      <c r="WVP363" s="71"/>
      <c r="WVQ363" s="71"/>
      <c r="WVR363" s="71"/>
      <c r="WVS363" s="71"/>
      <c r="WVT363" s="71"/>
      <c r="WVU363" s="71"/>
      <c r="WVV363" s="71"/>
      <c r="WVW363" s="71"/>
      <c r="WVX363" s="71"/>
      <c r="WVY363" s="71"/>
      <c r="WVZ363" s="71"/>
      <c r="WWA363" s="71"/>
      <c r="WWB363" s="71"/>
      <c r="WWC363" s="71"/>
      <c r="WWD363" s="71"/>
      <c r="WWE363" s="71"/>
      <c r="WWF363" s="71"/>
      <c r="WWG363" s="71"/>
      <c r="WWH363" s="71"/>
      <c r="WWI363" s="71"/>
      <c r="WWJ363" s="71"/>
      <c r="WWK363" s="71"/>
      <c r="WWL363" s="71"/>
      <c r="WWM363" s="71"/>
      <c r="WWN363" s="71"/>
      <c r="WWO363" s="71"/>
      <c r="WWP363" s="71"/>
      <c r="WWQ363" s="71"/>
      <c r="WWR363" s="71"/>
      <c r="WWS363" s="71"/>
      <c r="WWT363" s="71"/>
      <c r="WWU363" s="71"/>
      <c r="WWV363" s="71"/>
      <c r="WWW363" s="71"/>
      <c r="WWX363" s="71"/>
      <c r="WWY363" s="71"/>
      <c r="WWZ363" s="71"/>
      <c r="WXA363" s="71"/>
      <c r="WXB363" s="71"/>
      <c r="WXC363" s="71"/>
      <c r="WXD363" s="71"/>
      <c r="WXE363" s="71"/>
      <c r="WXF363" s="71"/>
      <c r="WXG363" s="71"/>
      <c r="WXH363" s="71"/>
      <c r="WXI363" s="71"/>
      <c r="WXJ363" s="71"/>
      <c r="WXK363" s="71"/>
      <c r="WXL363" s="71"/>
      <c r="WXM363" s="71"/>
      <c r="WXN363" s="71"/>
      <c r="WXO363" s="71"/>
      <c r="WXP363" s="71"/>
      <c r="WXQ363" s="71"/>
      <c r="WXR363" s="71"/>
      <c r="WXS363" s="71"/>
      <c r="WXT363" s="71"/>
      <c r="WXU363" s="71"/>
      <c r="WXV363" s="71"/>
      <c r="WXW363" s="71"/>
      <c r="WXX363" s="71"/>
      <c r="WXY363" s="71"/>
      <c r="WXZ363" s="71"/>
      <c r="WYA363" s="71"/>
      <c r="WYB363" s="71"/>
      <c r="WYC363" s="71"/>
      <c r="WYD363" s="71"/>
      <c r="WYE363" s="71"/>
      <c r="WYF363" s="71"/>
      <c r="WYG363" s="71"/>
      <c r="WYH363" s="71"/>
      <c r="WYI363" s="71"/>
      <c r="WYJ363" s="71"/>
      <c r="WYK363" s="71"/>
      <c r="WYL363" s="71"/>
      <c r="WYM363" s="71"/>
      <c r="WYN363" s="71"/>
      <c r="WYO363" s="71"/>
      <c r="WYP363" s="71"/>
      <c r="WYQ363" s="71"/>
      <c r="WYR363" s="71"/>
      <c r="WYS363" s="71"/>
      <c r="WYT363" s="71"/>
      <c r="WYU363" s="71"/>
      <c r="WYV363" s="71"/>
      <c r="WYW363" s="71"/>
      <c r="WYX363" s="71"/>
      <c r="WYY363" s="71"/>
      <c r="WYZ363" s="71"/>
      <c r="WZA363" s="71"/>
      <c r="WZB363" s="71"/>
      <c r="WZC363" s="71"/>
      <c r="WZD363" s="71"/>
      <c r="WZE363" s="71"/>
      <c r="WZF363" s="71"/>
      <c r="WZG363" s="71"/>
      <c r="WZH363" s="71"/>
      <c r="WZI363" s="71"/>
      <c r="WZJ363" s="71"/>
      <c r="WZK363" s="71"/>
      <c r="WZL363" s="71"/>
      <c r="WZM363" s="71"/>
      <c r="WZN363" s="71"/>
      <c r="WZO363" s="71"/>
      <c r="WZP363" s="71"/>
      <c r="WZQ363" s="71"/>
      <c r="WZR363" s="71"/>
      <c r="WZS363" s="71"/>
      <c r="WZT363" s="71"/>
      <c r="WZU363" s="71"/>
      <c r="WZV363" s="71"/>
      <c r="WZW363" s="71"/>
      <c r="WZX363" s="71"/>
      <c r="WZY363" s="71"/>
      <c r="WZZ363" s="71"/>
      <c r="XAA363" s="71"/>
      <c r="XAB363" s="71"/>
      <c r="XAC363" s="71"/>
      <c r="XAD363" s="71"/>
      <c r="XAE363" s="71"/>
      <c r="XAF363" s="71"/>
      <c r="XAG363" s="71"/>
      <c r="XAH363" s="71"/>
      <c r="XAI363" s="71"/>
      <c r="XAJ363" s="71"/>
      <c r="XAK363" s="71"/>
      <c r="XAL363" s="71"/>
      <c r="XAM363" s="71"/>
      <c r="XAN363" s="71"/>
      <c r="XAO363" s="71"/>
      <c r="XAP363" s="71"/>
      <c r="XAQ363" s="71"/>
      <c r="XAR363" s="71"/>
      <c r="XAS363" s="71"/>
      <c r="XAT363" s="71"/>
      <c r="XAU363" s="71"/>
      <c r="XAV363" s="71"/>
      <c r="XAW363" s="71"/>
      <c r="XAX363" s="71"/>
      <c r="XAY363" s="71"/>
      <c r="XAZ363" s="71"/>
      <c r="XBA363" s="71"/>
      <c r="XBB363" s="71"/>
      <c r="XBC363" s="71"/>
      <c r="XBD363" s="71"/>
      <c r="XBE363" s="71"/>
      <c r="XBF363" s="71"/>
      <c r="XBG363" s="71"/>
      <c r="XBH363" s="71"/>
      <c r="XBI363" s="71"/>
      <c r="XBJ363" s="71"/>
      <c r="XBK363" s="71"/>
      <c r="XBL363" s="71"/>
      <c r="XBM363" s="71"/>
      <c r="XBN363" s="71"/>
      <c r="XBO363" s="71"/>
      <c r="XBP363" s="71"/>
      <c r="XBQ363" s="71"/>
      <c r="XBR363" s="71"/>
      <c r="XBS363" s="71"/>
      <c r="XBT363" s="71"/>
      <c r="XBU363" s="71"/>
      <c r="XBV363" s="71"/>
      <c r="XBW363" s="71"/>
      <c r="XBX363" s="71"/>
      <c r="XBY363" s="71"/>
      <c r="XBZ363" s="71"/>
      <c r="XCA363" s="71"/>
      <c r="XCB363" s="71"/>
      <c r="XCC363" s="71"/>
      <c r="XCD363" s="71"/>
      <c r="XCE363" s="71"/>
      <c r="XCF363" s="71"/>
      <c r="XCG363" s="71"/>
      <c r="XCH363" s="71"/>
      <c r="XCI363" s="71"/>
      <c r="XCJ363" s="71"/>
      <c r="XCK363" s="71"/>
      <c r="XCL363" s="71"/>
      <c r="XCM363" s="71"/>
      <c r="XCN363" s="71"/>
      <c r="XCO363" s="71"/>
      <c r="XCP363" s="71"/>
      <c r="XCQ363" s="71"/>
      <c r="XCR363" s="71"/>
      <c r="XCS363" s="71"/>
      <c r="XCT363" s="71"/>
      <c r="XCU363" s="71"/>
      <c r="XCV363" s="71"/>
      <c r="XCW363" s="71"/>
      <c r="XCX363" s="71"/>
      <c r="XCY363" s="71"/>
      <c r="XCZ363" s="71"/>
      <c r="XDA363" s="71"/>
      <c r="XDB363" s="71"/>
      <c r="XDC363" s="71"/>
      <c r="XDD363" s="71"/>
      <c r="XDE363" s="71"/>
      <c r="XDF363" s="71"/>
      <c r="XDG363" s="71"/>
      <c r="XDH363" s="71"/>
      <c r="XDI363" s="71"/>
      <c r="XDJ363" s="71"/>
      <c r="XDK363" s="71"/>
      <c r="XDL363" s="71"/>
      <c r="XDM363" s="71"/>
      <c r="XDN363" s="71"/>
      <c r="XDO363" s="71"/>
      <c r="XDP363" s="71"/>
      <c r="XDQ363" s="71"/>
      <c r="XDR363" s="71"/>
      <c r="XDS363" s="71"/>
      <c r="XDT363" s="71"/>
      <c r="XDU363" s="71"/>
      <c r="XDV363" s="71"/>
      <c r="XDW363" s="71"/>
      <c r="XDX363" s="71"/>
      <c r="XDY363" s="71"/>
      <c r="XDZ363" s="71"/>
      <c r="XEA363" s="71"/>
      <c r="XEB363" s="71"/>
      <c r="XEC363" s="71"/>
      <c r="XED363" s="71"/>
      <c r="XEE363" s="71"/>
      <c r="XEF363" s="71"/>
      <c r="XEG363" s="71"/>
      <c r="XEH363" s="71"/>
      <c r="XEI363" s="71"/>
      <c r="XEJ363" s="71"/>
      <c r="XEK363" s="71"/>
      <c r="XEL363" s="71"/>
      <c r="XEM363" s="71"/>
      <c r="XEN363" s="71"/>
      <c r="XEO363" s="71"/>
      <c r="XEP363" s="71"/>
      <c r="XEQ363" s="71"/>
      <c r="XER363" s="71"/>
    </row>
    <row r="364" spans="1:16372" s="75" customFormat="1" ht="18" hidden="1" outlineLevel="1" x14ac:dyDescent="0.2">
      <c r="A364" s="55"/>
      <c r="B364" s="68" t="s">
        <v>39</v>
      </c>
      <c r="C364" s="68">
        <f>IF(Lastenheft[[#This Row],[Ebene]]="Ü1",1,IF(Lastenheft[[#This Row],[Ebene]]="Ü2",2,IF(Lastenheft[[#This Row],[Ebene]]="Ü3",3,IF(Lastenheft[[#This Row],[Ebene]]="Ü4",4,IF(Lastenheft[[#This Row],[Ebene]]="T",5)))))</f>
        <v>5</v>
      </c>
      <c r="D364" s="68">
        <f t="shared" si="21"/>
        <v>3</v>
      </c>
      <c r="E364" s="68">
        <f t="shared" si="22"/>
        <v>4</v>
      </c>
      <c r="F364" s="68">
        <f t="shared" si="23"/>
        <v>3</v>
      </c>
      <c r="G364" s="68">
        <f t="shared" si="24"/>
        <v>0</v>
      </c>
      <c r="H364" s="68">
        <f>IF($C364=1,0,IF($C364=2,0,IF($C364=3,0,IF($C364=4,0,IF(AND($C364=5,NOT(Lastenheft[[#This Row],[Kriterium (M=Muss; I=Information)]]="nicht aktiv")),INDEX(H:H,ROW(H364)-1)+1,INDEX(H:H,ROW(H364)-1))))))</f>
        <v>0</v>
      </c>
      <c r="I364" s="69" t="str">
        <f>IF(NOT(Lastenheft[[#This Row],[Kriterium (M=Muss; I=Information)]]="nicht aktiv"),_xlfn.TEXTJOIN(".",FALSE,Lastenheft[[#This Row],[Spalte4]:[Spalte22]]),"")</f>
        <v/>
      </c>
      <c r="J364" s="19" t="str">
        <f>IF(NOT(Lastenheft[[#This Row],[Kriterium (M=Muss; I=Information)]]="nicht aktiv"),IF(C364=1,CONCATENATE(D364),IF(C364=2,CONCATENATE(D364,".",E364),IF(C364=3,CONCATENATE(D364,".",E364,".",F364),IF(C364=4,CONCATENATE(D364,".",E364,".",F364,".",G364),IF(C364=5,""))))),"")</f>
        <v/>
      </c>
      <c r="K364" s="28" t="s">
        <v>355</v>
      </c>
      <c r="L364" s="72"/>
      <c r="M364" s="76" t="s">
        <v>27</v>
      </c>
      <c r="N364" s="73"/>
      <c r="O364" s="73"/>
      <c r="P364" s="74"/>
    </row>
    <row r="365" spans="1:16372" s="75" customFormat="1" ht="18" hidden="1" outlineLevel="1" x14ac:dyDescent="0.2">
      <c r="A365" s="55"/>
      <c r="B365" s="68" t="s">
        <v>39</v>
      </c>
      <c r="C365" s="68">
        <f>IF(Lastenheft[[#This Row],[Ebene]]="Ü1",1,IF(Lastenheft[[#This Row],[Ebene]]="Ü2",2,IF(Lastenheft[[#This Row],[Ebene]]="Ü3",3,IF(Lastenheft[[#This Row],[Ebene]]="Ü4",4,IF(Lastenheft[[#This Row],[Ebene]]="T",5)))))</f>
        <v>5</v>
      </c>
      <c r="D365" s="68">
        <f t="shared" si="21"/>
        <v>3</v>
      </c>
      <c r="E365" s="68">
        <f t="shared" si="22"/>
        <v>4</v>
      </c>
      <c r="F365" s="68">
        <f t="shared" si="23"/>
        <v>3</v>
      </c>
      <c r="G365" s="68">
        <f t="shared" si="24"/>
        <v>0</v>
      </c>
      <c r="H365" s="68">
        <f>IF($C365=1,0,IF($C365=2,0,IF($C365=3,0,IF($C365=4,0,IF(AND($C365=5,NOT(Lastenheft[[#This Row],[Kriterium (M=Muss; I=Information)]]="nicht aktiv")),INDEX(H:H,ROW(H365)-1)+1,INDEX(H:H,ROW(H365)-1))))))</f>
        <v>0</v>
      </c>
      <c r="I365" s="69" t="str">
        <f>IF(NOT(Lastenheft[[#This Row],[Kriterium (M=Muss; I=Information)]]="nicht aktiv"),_xlfn.TEXTJOIN(".",FALSE,Lastenheft[[#This Row],[Spalte4]:[Spalte22]]),"")</f>
        <v/>
      </c>
      <c r="J365" s="19" t="str">
        <f>IF(NOT(Lastenheft[[#This Row],[Kriterium (M=Muss; I=Information)]]="nicht aktiv"),IF(C365=1,CONCATENATE(D365),IF(C365=2,CONCATENATE(D365,".",E365),IF(C365=3,CONCATENATE(D365,".",E365,".",F365),IF(C365=4,CONCATENATE(D365,".",E365,".",F365,".",G365),IF(C365=5,""))))),"")</f>
        <v/>
      </c>
      <c r="K365" s="28" t="s">
        <v>356</v>
      </c>
      <c r="L365" s="72"/>
      <c r="M365" s="70" t="s">
        <v>27</v>
      </c>
      <c r="N365" s="73"/>
      <c r="O365" s="73"/>
      <c r="P365" s="74"/>
    </row>
    <row r="366" spans="1:16372" s="75" customFormat="1" ht="19.5" hidden="1" outlineLevel="1" x14ac:dyDescent="0.2">
      <c r="A366" s="55"/>
      <c r="B366" s="68" t="s">
        <v>38</v>
      </c>
      <c r="C366" s="68">
        <f>IF(Lastenheft[[#This Row],[Ebene]]="Ü1",1,IF(Lastenheft[[#This Row],[Ebene]]="Ü2",2,IF(Lastenheft[[#This Row],[Ebene]]="Ü3",3,IF(Lastenheft[[#This Row],[Ebene]]="Ü4",4,IF(Lastenheft[[#This Row],[Ebene]]="T",5)))))</f>
        <v>2</v>
      </c>
      <c r="D366" s="68">
        <f t="shared" si="21"/>
        <v>3</v>
      </c>
      <c r="E366" s="68">
        <f t="shared" si="22"/>
        <v>5</v>
      </c>
      <c r="F366" s="68">
        <f t="shared" si="23"/>
        <v>0</v>
      </c>
      <c r="G366" s="68">
        <f t="shared" si="24"/>
        <v>0</v>
      </c>
      <c r="H366" s="68">
        <f>IF($C366=1,0,IF($C366=2,0,IF($C366=3,0,IF($C366=4,0,IF(AND($C366=5,NOT(Lastenheft[[#This Row],[Kriterium (M=Muss; I=Information)]]="nicht aktiv")),INDEX(H:H,ROW(H366)-1)+1,INDEX(H:H,ROW(H366)-1))))))</f>
        <v>0</v>
      </c>
      <c r="I366" s="69" t="str">
        <f>IF(NOT(Lastenheft[[#This Row],[Kriterium (M=Muss; I=Information)]]="nicht aktiv"),_xlfn.TEXTJOIN(".",FALSE,Lastenheft[[#This Row],[Spalte4]:[Spalte22]]),"")</f>
        <v/>
      </c>
      <c r="J366" s="127" t="str">
        <f>IF(NOT(Lastenheft[[#This Row],[Kriterium (M=Muss; I=Information)]]="nicht aktiv"),IF(C366=1,CONCATENATE(D366),IF(C366=2,CONCATENATE(D366,".",E366),IF(C366=3,CONCATENATE(D366,".",E366,".",F366),IF(C366=4,CONCATENATE(D366,".",E366,".",F366,".",G366),IF(C366=5,""))))),"")</f>
        <v/>
      </c>
      <c r="K366" s="128" t="s">
        <v>83</v>
      </c>
      <c r="L366" s="121"/>
      <c r="M366" s="122" t="s">
        <v>27</v>
      </c>
      <c r="N366" s="128"/>
      <c r="O366" s="128"/>
      <c r="P366" s="128"/>
    </row>
    <row r="367" spans="1:16372" s="75" customFormat="1" ht="18" hidden="1" outlineLevel="1" x14ac:dyDescent="0.2">
      <c r="A367" s="84"/>
      <c r="B367" s="68" t="s">
        <v>39</v>
      </c>
      <c r="C367" s="68">
        <f>IF(Lastenheft[[#This Row],[Ebene]]="Ü1",1,IF(Lastenheft[[#This Row],[Ebene]]="Ü2",2,IF(Lastenheft[[#This Row],[Ebene]]="Ü3",3,IF(Lastenheft[[#This Row],[Ebene]]="Ü4",4,IF(Lastenheft[[#This Row],[Ebene]]="T",5)))))</f>
        <v>5</v>
      </c>
      <c r="D367" s="68">
        <f t="shared" si="21"/>
        <v>3</v>
      </c>
      <c r="E367" s="68">
        <f t="shared" si="22"/>
        <v>5</v>
      </c>
      <c r="F367" s="68">
        <f t="shared" si="23"/>
        <v>0</v>
      </c>
      <c r="G367" s="68">
        <f t="shared" si="24"/>
        <v>0</v>
      </c>
      <c r="H367" s="68">
        <f>IF($C367=1,0,IF($C367=2,0,IF($C367=3,0,IF($C367=4,0,IF(AND($C367=5,NOT(Lastenheft[[#This Row],[Kriterium (M=Muss; I=Information)]]="nicht aktiv")),INDEX(H:H,ROW(H367)-1)+1,INDEX(H:H,ROW(H367)-1))))))</f>
        <v>0</v>
      </c>
      <c r="I367" s="69" t="str">
        <f>IF(NOT(Lastenheft[[#This Row],[Kriterium (M=Muss; I=Information)]]="nicht aktiv"),_xlfn.TEXTJOIN(".",FALSE,Lastenheft[[#This Row],[Spalte4]:[Spalte22]]),"")</f>
        <v/>
      </c>
      <c r="J367" s="19" t="str">
        <f>IF(NOT(Lastenheft[[#This Row],[Kriterium (M=Muss; I=Information)]]="nicht aktiv"),IF(C367=1,CONCATENATE(D367),IF(C367=2,CONCATENATE(D367,".",E367),IF(C367=3,CONCATENATE(D367,".",E367,".",F367),IF(C367=4,CONCATENATE(D367,".",E367,".",F367,".",G367),IF(C367=5,""))))),"")</f>
        <v/>
      </c>
      <c r="K367" s="28" t="s">
        <v>206</v>
      </c>
      <c r="L367" s="72"/>
      <c r="M367" s="76" t="s">
        <v>27</v>
      </c>
      <c r="N367" s="73"/>
      <c r="O367" s="73"/>
      <c r="P367" s="74"/>
    </row>
    <row r="368" spans="1:16372" s="75" customFormat="1" ht="18" hidden="1" outlineLevel="1" x14ac:dyDescent="0.2">
      <c r="A368" s="55"/>
      <c r="B368" s="68" t="s">
        <v>39</v>
      </c>
      <c r="C368" s="68">
        <f>IF(Lastenheft[[#This Row],[Ebene]]="Ü1",1,IF(Lastenheft[[#This Row],[Ebene]]="Ü2",2,IF(Lastenheft[[#This Row],[Ebene]]="Ü3",3,IF(Lastenheft[[#This Row],[Ebene]]="Ü4",4,IF(Lastenheft[[#This Row],[Ebene]]="T",5)))))</f>
        <v>5</v>
      </c>
      <c r="D368" s="68">
        <f t="shared" si="21"/>
        <v>3</v>
      </c>
      <c r="E368" s="68">
        <f t="shared" si="22"/>
        <v>5</v>
      </c>
      <c r="F368" s="68">
        <f t="shared" si="23"/>
        <v>0</v>
      </c>
      <c r="G368" s="68">
        <f t="shared" si="24"/>
        <v>0</v>
      </c>
      <c r="H368" s="68">
        <f>IF($C368=1,0,IF($C368=2,0,IF($C368=3,0,IF($C368=4,0,IF(AND($C368=5,NOT(Lastenheft[[#This Row],[Kriterium (M=Muss; I=Information)]]="nicht aktiv")),INDEX(H:H,ROW(H368)-1)+1,INDEX(H:H,ROW(H368)-1))))))</f>
        <v>0</v>
      </c>
      <c r="I368" s="69" t="str">
        <f>IF(NOT(Lastenheft[[#This Row],[Kriterium (M=Muss; I=Information)]]="nicht aktiv"),_xlfn.TEXTJOIN(".",FALSE,Lastenheft[[#This Row],[Spalte4]:[Spalte22]]),"")</f>
        <v/>
      </c>
      <c r="J368" s="19" t="str">
        <f>IF(NOT(Lastenheft[[#This Row],[Kriterium (M=Muss; I=Information)]]="nicht aktiv"),IF(C368=1,CONCATENATE(D368),IF(C368=2,CONCATENATE(D368,".",E368),IF(C368=3,CONCATENATE(D368,".",E368,".",F368),IF(C368=4,CONCATENATE(D368,".",E368,".",F368,".",G368),IF(C368=5,""))))),"")</f>
        <v/>
      </c>
      <c r="K368" s="28" t="s">
        <v>68</v>
      </c>
      <c r="L368" s="72"/>
      <c r="M368" s="70" t="s">
        <v>27</v>
      </c>
      <c r="N368" s="73"/>
      <c r="O368" s="73"/>
      <c r="P368" s="74"/>
    </row>
    <row r="369" spans="1:16" s="75" customFormat="1" ht="19.5" hidden="1" outlineLevel="1" x14ac:dyDescent="0.2">
      <c r="A369" s="55"/>
      <c r="B369" s="68" t="s">
        <v>38</v>
      </c>
      <c r="C369" s="68">
        <f>IF(Lastenheft[[#This Row],[Ebene]]="Ü1",1,IF(Lastenheft[[#This Row],[Ebene]]="Ü2",2,IF(Lastenheft[[#This Row],[Ebene]]="Ü3",3,IF(Lastenheft[[#This Row],[Ebene]]="Ü4",4,IF(Lastenheft[[#This Row],[Ebene]]="T",5)))))</f>
        <v>2</v>
      </c>
      <c r="D369" s="68">
        <f t="shared" si="21"/>
        <v>3</v>
      </c>
      <c r="E369" s="68">
        <f t="shared" si="22"/>
        <v>6</v>
      </c>
      <c r="F369" s="68">
        <f t="shared" si="23"/>
        <v>0</v>
      </c>
      <c r="G369" s="68">
        <f t="shared" si="24"/>
        <v>0</v>
      </c>
      <c r="H369" s="68">
        <f>IF($C369=1,0,IF($C369=2,0,IF($C369=3,0,IF($C369=4,0,IF(AND($C369=5,NOT(Lastenheft[[#This Row],[Kriterium (M=Muss; I=Information)]]="nicht aktiv")),INDEX(H:H,ROW(H369)-1)+1,INDEX(H:H,ROW(H369)-1))))))</f>
        <v>0</v>
      </c>
      <c r="I369" s="69" t="str">
        <f>IF(NOT(Lastenheft[[#This Row],[Kriterium (M=Muss; I=Information)]]="nicht aktiv"),_xlfn.TEXTJOIN(".",FALSE,Lastenheft[[#This Row],[Spalte4]:[Spalte22]]),"")</f>
        <v/>
      </c>
      <c r="J369" s="127" t="str">
        <f>IF(NOT(Lastenheft[[#This Row],[Kriterium (M=Muss; I=Information)]]="nicht aktiv"),IF(C369=1,CONCATENATE(D369),IF(C369=2,CONCATENATE(D369,".",E369),IF(C369=3,CONCATENATE(D369,".",E369,".",F369),IF(C369=4,CONCATENATE(D369,".",E369,".",F369,".",G369),IF(C369=5,""))))),"")</f>
        <v/>
      </c>
      <c r="K369" s="128" t="s">
        <v>85</v>
      </c>
      <c r="L369" s="121"/>
      <c r="M369" s="122" t="s">
        <v>27</v>
      </c>
      <c r="N369" s="128"/>
      <c r="O369" s="128"/>
      <c r="P369" s="128"/>
    </row>
    <row r="370" spans="1:16" s="90" customFormat="1" ht="23.25" hidden="1" outlineLevel="1" x14ac:dyDescent="0.2">
      <c r="A370" s="89"/>
      <c r="B370" s="68" t="s">
        <v>39</v>
      </c>
      <c r="C370" s="68">
        <f>IF(Lastenheft[[#This Row],[Ebene]]="Ü1",1,IF(Lastenheft[[#This Row],[Ebene]]="Ü2",2,IF(Lastenheft[[#This Row],[Ebene]]="Ü3",3,IF(Lastenheft[[#This Row],[Ebene]]="Ü4",4,IF(Lastenheft[[#This Row],[Ebene]]="T",5)))))</f>
        <v>5</v>
      </c>
      <c r="D370" s="68">
        <f t="shared" si="21"/>
        <v>3</v>
      </c>
      <c r="E370" s="68">
        <f t="shared" si="22"/>
        <v>6</v>
      </c>
      <c r="F370" s="68">
        <f t="shared" si="23"/>
        <v>0</v>
      </c>
      <c r="G370" s="68">
        <f t="shared" si="24"/>
        <v>0</v>
      </c>
      <c r="H370" s="68">
        <f>IF($C370=1,0,IF($C370=2,0,IF($C370=3,0,IF($C370=4,0,IF(AND($C370=5,NOT(Lastenheft[[#This Row],[Kriterium (M=Muss; I=Information)]]="nicht aktiv")),INDEX(H:H,ROW(H370)-1)+1,INDEX(H:H,ROW(H370)-1))))))</f>
        <v>0</v>
      </c>
      <c r="I370" s="69" t="str">
        <f>IF(NOT(Lastenheft[[#This Row],[Kriterium (M=Muss; I=Information)]]="nicht aktiv"),_xlfn.TEXTJOIN(".",FALSE,Lastenheft[[#This Row],[Spalte4]:[Spalte22]]),"")</f>
        <v/>
      </c>
      <c r="J370" s="19" t="str">
        <f>IF(NOT(Lastenheft[[#This Row],[Kriterium (M=Muss; I=Information)]]="nicht aktiv"),IF(C370=1,CONCATENATE(D370),IF(C370=2,CONCATENATE(D370,".",E370),IF(C370=3,CONCATENATE(D370,".",E370,".",F370),IF(C370=4,CONCATENATE(D370,".",E370,".",F370,".",G370),IF(C370=5,""))))),"")</f>
        <v/>
      </c>
      <c r="K370" s="28" t="s">
        <v>419</v>
      </c>
      <c r="L370" s="72"/>
      <c r="M370" s="76" t="s">
        <v>27</v>
      </c>
      <c r="N370" s="73"/>
      <c r="O370" s="73"/>
      <c r="P370" s="74"/>
    </row>
    <row r="371" spans="1:16" s="75" customFormat="1" ht="18" hidden="1" outlineLevel="1" x14ac:dyDescent="0.2">
      <c r="A371" s="84"/>
      <c r="B371" s="68" t="s">
        <v>39</v>
      </c>
      <c r="C371" s="68">
        <f>IF(Lastenheft[[#This Row],[Ebene]]="Ü1",1,IF(Lastenheft[[#This Row],[Ebene]]="Ü2",2,IF(Lastenheft[[#This Row],[Ebene]]="Ü3",3,IF(Lastenheft[[#This Row],[Ebene]]="Ü4",4,IF(Lastenheft[[#This Row],[Ebene]]="T",5)))))</f>
        <v>5</v>
      </c>
      <c r="D371" s="68">
        <f t="shared" si="21"/>
        <v>3</v>
      </c>
      <c r="E371" s="68">
        <f t="shared" si="22"/>
        <v>6</v>
      </c>
      <c r="F371" s="68">
        <f t="shared" si="23"/>
        <v>0</v>
      </c>
      <c r="G371" s="68">
        <f t="shared" si="24"/>
        <v>0</v>
      </c>
      <c r="H371" s="68">
        <f>IF($C371=1,0,IF($C371=2,0,IF($C371=3,0,IF($C371=4,0,IF(AND($C371=5,NOT(Lastenheft[[#This Row],[Kriterium (M=Muss; I=Information)]]="nicht aktiv")),INDEX(H:H,ROW(H371)-1)+1,INDEX(H:H,ROW(H371)-1))))))</f>
        <v>0</v>
      </c>
      <c r="I371" s="69" t="str">
        <f>IF(NOT(Lastenheft[[#This Row],[Kriterium (M=Muss; I=Information)]]="nicht aktiv"),_xlfn.TEXTJOIN(".",FALSE,Lastenheft[[#This Row],[Spalte4]:[Spalte22]]),"")</f>
        <v/>
      </c>
      <c r="J371" s="19" t="str">
        <f>IF(NOT(Lastenheft[[#This Row],[Kriterium (M=Muss; I=Information)]]="nicht aktiv"),IF(C371=1,CONCATENATE(D371),IF(C371=2,CONCATENATE(D371,".",E371),IF(C371=3,CONCATENATE(D371,".",E371,".",F371),IF(C371=4,CONCATENATE(D371,".",E371,".",F371,".",G371),IF(C371=5,""))))),"")</f>
        <v/>
      </c>
      <c r="K371" s="28" t="s">
        <v>420</v>
      </c>
      <c r="L371" s="72"/>
      <c r="M371" s="76" t="s">
        <v>27</v>
      </c>
      <c r="N371" s="73"/>
      <c r="O371" s="73"/>
      <c r="P371" s="74"/>
    </row>
    <row r="372" spans="1:16" s="75" customFormat="1" ht="18" hidden="1" outlineLevel="1" x14ac:dyDescent="0.2">
      <c r="A372" s="55"/>
      <c r="B372" s="68" t="s">
        <v>39</v>
      </c>
      <c r="C372" s="68">
        <f>IF(Lastenheft[[#This Row],[Ebene]]="Ü1",1,IF(Lastenheft[[#This Row],[Ebene]]="Ü2",2,IF(Lastenheft[[#This Row],[Ebene]]="Ü3",3,IF(Lastenheft[[#This Row],[Ebene]]="Ü4",4,IF(Lastenheft[[#This Row],[Ebene]]="T",5)))))</f>
        <v>5</v>
      </c>
      <c r="D372" s="68">
        <f t="shared" si="21"/>
        <v>3</v>
      </c>
      <c r="E372" s="68">
        <f t="shared" si="22"/>
        <v>6</v>
      </c>
      <c r="F372" s="68">
        <f t="shared" si="23"/>
        <v>0</v>
      </c>
      <c r="G372" s="68">
        <f t="shared" si="24"/>
        <v>0</v>
      </c>
      <c r="H372" s="68">
        <f>IF($C372=1,0,IF($C372=2,0,IF($C372=3,0,IF($C372=4,0,IF(AND($C372=5,NOT(Lastenheft[[#This Row],[Kriterium (M=Muss; I=Information)]]="nicht aktiv")),INDEX(H:H,ROW(H372)-1)+1,INDEX(H:H,ROW(H372)-1))))))</f>
        <v>0</v>
      </c>
      <c r="I372" s="69" t="str">
        <f>IF(NOT(Lastenheft[[#This Row],[Kriterium (M=Muss; I=Information)]]="nicht aktiv"),_xlfn.TEXTJOIN(".",FALSE,Lastenheft[[#This Row],[Spalte4]:[Spalte22]]),"")</f>
        <v/>
      </c>
      <c r="J372" s="19" t="str">
        <f>IF(NOT(Lastenheft[[#This Row],[Kriterium (M=Muss; I=Information)]]="nicht aktiv"),IF(C372=1,CONCATENATE(D372),IF(C372=2,CONCATENATE(D372,".",E372),IF(C372=3,CONCATENATE(D372,".",E372,".",F372),IF(C372=4,CONCATENATE(D372,".",E372,".",F372,".",G372),IF(C372=5,""))))),"")</f>
        <v/>
      </c>
      <c r="K372" s="28" t="str">
        <f>_xlfn.CONCAT("Übergabebereich Krangut, siehe ",Anlage_A_Titel," (Grundriss EG)")</f>
        <v>Übergabebereich Krangut, siehe Anlage A – Lagepläne, Konzeption und Planung – (Grundriss EG)</v>
      </c>
      <c r="L372" s="72"/>
      <c r="M372" s="76" t="s">
        <v>27</v>
      </c>
      <c r="N372" s="73"/>
      <c r="O372" s="73"/>
      <c r="P372" s="74"/>
    </row>
    <row r="373" spans="1:16" s="75" customFormat="1" ht="19.5" hidden="1" outlineLevel="1" x14ac:dyDescent="0.2">
      <c r="A373" s="84"/>
      <c r="B373" s="68" t="s">
        <v>38</v>
      </c>
      <c r="C373" s="68">
        <f>IF(Lastenheft[[#This Row],[Ebene]]="Ü1",1,IF(Lastenheft[[#This Row],[Ebene]]="Ü2",2,IF(Lastenheft[[#This Row],[Ebene]]="Ü3",3,IF(Lastenheft[[#This Row],[Ebene]]="Ü4",4,IF(Lastenheft[[#This Row],[Ebene]]="T",5)))))</f>
        <v>2</v>
      </c>
      <c r="D373" s="68">
        <f t="shared" si="21"/>
        <v>3</v>
      </c>
      <c r="E373" s="68">
        <f t="shared" si="22"/>
        <v>7</v>
      </c>
      <c r="F373" s="68">
        <f t="shared" si="23"/>
        <v>0</v>
      </c>
      <c r="G373" s="68">
        <f t="shared" si="24"/>
        <v>0</v>
      </c>
      <c r="H373" s="68">
        <f>IF($C373=1,0,IF($C373=2,0,IF($C373=3,0,IF($C373=4,0,IF(AND($C373=5,NOT(Lastenheft[[#This Row],[Kriterium (M=Muss; I=Information)]]="nicht aktiv")),INDEX(H:H,ROW(H373)-1)+1,INDEX(H:H,ROW(H373)-1))))))</f>
        <v>0</v>
      </c>
      <c r="I373" s="69" t="str">
        <f>IF(NOT(Lastenheft[[#This Row],[Kriterium (M=Muss; I=Information)]]="nicht aktiv"),_xlfn.TEXTJOIN(".",FALSE,Lastenheft[[#This Row],[Spalte4]:[Spalte22]]),"")</f>
        <v/>
      </c>
      <c r="J373" s="127" t="str">
        <f>IF(NOT(Lastenheft[[#This Row],[Kriterium (M=Muss; I=Information)]]="nicht aktiv"),IF(C373=1,CONCATENATE(D373),IF(C373=2,CONCATENATE(D373,".",E373),IF(C373=3,CONCATENATE(D373,".",E373,".",F373),IF(C373=4,CONCATENATE(D373,".",E373,".",F373,".",G373),IF(C373=5,""))))),"")</f>
        <v/>
      </c>
      <c r="K373" s="128" t="s">
        <v>84</v>
      </c>
      <c r="L373" s="121"/>
      <c r="M373" s="122" t="s">
        <v>27</v>
      </c>
      <c r="N373" s="20"/>
      <c r="O373" s="81">
        <v>1</v>
      </c>
      <c r="P373" s="74">
        <f t="shared" ref="P373" si="25">N373*O373</f>
        <v>0</v>
      </c>
    </row>
    <row r="374" spans="1:16" s="75" customFormat="1" ht="18" hidden="1" outlineLevel="1" x14ac:dyDescent="0.2">
      <c r="A374" s="55"/>
      <c r="B374" s="68" t="s">
        <v>39</v>
      </c>
      <c r="C374" s="68">
        <f>IF(Lastenheft[[#This Row],[Ebene]]="Ü1",1,IF(Lastenheft[[#This Row],[Ebene]]="Ü2",2,IF(Lastenheft[[#This Row],[Ebene]]="Ü3",3,IF(Lastenheft[[#This Row],[Ebene]]="Ü4",4,IF(Lastenheft[[#This Row],[Ebene]]="T",5)))))</f>
        <v>5</v>
      </c>
      <c r="D374" s="68">
        <f t="shared" si="21"/>
        <v>3</v>
      </c>
      <c r="E374" s="68">
        <f t="shared" si="22"/>
        <v>7</v>
      </c>
      <c r="F374" s="68">
        <f t="shared" si="23"/>
        <v>0</v>
      </c>
      <c r="G374" s="68">
        <f t="shared" si="24"/>
        <v>0</v>
      </c>
      <c r="H374" s="68">
        <f>IF($C374=1,0,IF($C374=2,0,IF($C374=3,0,IF($C374=4,0,IF(AND($C374=5,NOT(Lastenheft[[#This Row],[Kriterium (M=Muss; I=Information)]]="nicht aktiv")),INDEX(H:H,ROW(H374)-1)+1,INDEX(H:H,ROW(H374)-1))))))</f>
        <v>0</v>
      </c>
      <c r="I374" s="69" t="str">
        <f>IF(NOT(Lastenheft[[#This Row],[Kriterium (M=Muss; I=Information)]]="nicht aktiv"),_xlfn.TEXTJOIN(".",FALSE,Lastenheft[[#This Row],[Spalte4]:[Spalte22]]),"")</f>
        <v/>
      </c>
      <c r="J374" s="19" t="str">
        <f>IF(NOT(Lastenheft[[#This Row],[Kriterium (M=Muss; I=Information)]]="nicht aktiv"),IF(C374=1,CONCATENATE(D374),IF(C374=2,CONCATENATE(D374,".",E374),IF(C374=3,CONCATENATE(D374,".",E374,".",F374),IF(C374=4,CONCATENATE(D374,".",E374,".",F374,".",G374),IF(C374=5,""))))),"")</f>
        <v/>
      </c>
      <c r="K374" s="28" t="s">
        <v>207</v>
      </c>
      <c r="L374" s="72"/>
      <c r="M374" s="70" t="s">
        <v>27</v>
      </c>
      <c r="N374" s="73"/>
      <c r="O374" s="73"/>
      <c r="P374" s="74"/>
    </row>
    <row r="375" spans="1:16" s="75" customFormat="1" ht="18" hidden="1" outlineLevel="1" x14ac:dyDescent="0.2">
      <c r="A375" s="55"/>
      <c r="B375" s="68" t="s">
        <v>39</v>
      </c>
      <c r="C375" s="68">
        <f>IF(Lastenheft[[#This Row],[Ebene]]="Ü1",1,IF(Lastenheft[[#This Row],[Ebene]]="Ü2",2,IF(Lastenheft[[#This Row],[Ebene]]="Ü3",3,IF(Lastenheft[[#This Row],[Ebene]]="Ü4",4,IF(Lastenheft[[#This Row],[Ebene]]="T",5)))))</f>
        <v>5</v>
      </c>
      <c r="D375" s="68">
        <f t="shared" si="21"/>
        <v>3</v>
      </c>
      <c r="E375" s="68">
        <f t="shared" si="22"/>
        <v>7</v>
      </c>
      <c r="F375" s="68">
        <f t="shared" si="23"/>
        <v>0</v>
      </c>
      <c r="G375" s="68">
        <f t="shared" si="24"/>
        <v>0</v>
      </c>
      <c r="H375" s="68">
        <f>IF($C375=1,0,IF($C375=2,0,IF($C375=3,0,IF($C375=4,0,IF(AND($C375=5,NOT(Lastenheft[[#This Row],[Kriterium (M=Muss; I=Information)]]="nicht aktiv")),INDEX(H:H,ROW(H375)-1)+1,INDEX(H:H,ROW(H375)-1))))))</f>
        <v>0</v>
      </c>
      <c r="I375" s="69" t="str">
        <f>IF(NOT(Lastenheft[[#This Row],[Kriterium (M=Muss; I=Information)]]="nicht aktiv"),_xlfn.TEXTJOIN(".",FALSE,Lastenheft[[#This Row],[Spalte4]:[Spalte22]]),"")</f>
        <v/>
      </c>
      <c r="J375" s="19" t="str">
        <f>IF(NOT(Lastenheft[[#This Row],[Kriterium (M=Muss; I=Information)]]="nicht aktiv"),IF(C375=1,CONCATENATE(D375),IF(C375=2,CONCATENATE(D375,".",E375),IF(C375=3,CONCATENATE(D375,".",E375,".",F375),IF(C375=4,CONCATENATE(D375,".",E375,".",F375,".",G375),IF(C375=5,""))))),"")</f>
        <v/>
      </c>
      <c r="K375" s="28" t="s">
        <v>208</v>
      </c>
      <c r="L375" s="72"/>
      <c r="M375" s="76" t="s">
        <v>27</v>
      </c>
      <c r="N375" s="73"/>
      <c r="O375" s="73"/>
      <c r="P375" s="74"/>
    </row>
    <row r="376" spans="1:16" s="75" customFormat="1" ht="18" hidden="1" outlineLevel="1" x14ac:dyDescent="0.2">
      <c r="A376" s="55"/>
      <c r="B376" s="68" t="s">
        <v>39</v>
      </c>
      <c r="C376" s="68">
        <f>IF(Lastenheft[[#This Row],[Ebene]]="Ü1",1,IF(Lastenheft[[#This Row],[Ebene]]="Ü2",2,IF(Lastenheft[[#This Row],[Ebene]]="Ü3",3,IF(Lastenheft[[#This Row],[Ebene]]="Ü4",4,IF(Lastenheft[[#This Row],[Ebene]]="T",5)))))</f>
        <v>5</v>
      </c>
      <c r="D376" s="68">
        <f t="shared" si="21"/>
        <v>3</v>
      </c>
      <c r="E376" s="68">
        <f t="shared" si="22"/>
        <v>7</v>
      </c>
      <c r="F376" s="68">
        <f t="shared" si="23"/>
        <v>0</v>
      </c>
      <c r="G376" s="68">
        <f t="shared" si="24"/>
        <v>0</v>
      </c>
      <c r="H376" s="68">
        <f>IF($C376=1,0,IF($C376=2,0,IF($C376=3,0,IF($C376=4,0,IF(AND($C376=5,NOT(Lastenheft[[#This Row],[Kriterium (M=Muss; I=Information)]]="nicht aktiv")),INDEX(H:H,ROW(H376)-1)+1,INDEX(H:H,ROW(H376)-1))))))</f>
        <v>0</v>
      </c>
      <c r="I376" s="69" t="str">
        <f>IF(NOT(Lastenheft[[#This Row],[Kriterium (M=Muss; I=Information)]]="nicht aktiv"),_xlfn.TEXTJOIN(".",FALSE,Lastenheft[[#This Row],[Spalte4]:[Spalte22]]),"")</f>
        <v/>
      </c>
      <c r="J376" s="19" t="str">
        <f>IF(NOT(Lastenheft[[#This Row],[Kriterium (M=Muss; I=Information)]]="nicht aktiv"),IF(C376=1,CONCATENATE(D376),IF(C376=2,CONCATENATE(D376,".",E376),IF(C376=3,CONCATENATE(D376,".",E376,".",F376),IF(C376=4,CONCATENATE(D376,".",E376,".",F376,".",G376),IF(C376=5,""))))),"")</f>
        <v/>
      </c>
      <c r="K376" s="28" t="s">
        <v>209</v>
      </c>
      <c r="L376" s="72"/>
      <c r="M376" s="70" t="s">
        <v>27</v>
      </c>
      <c r="N376" s="73"/>
      <c r="O376" s="73"/>
      <c r="P376" s="74"/>
    </row>
    <row r="377" spans="1:16" s="75" customFormat="1" ht="23.25" x14ac:dyDescent="0.2">
      <c r="A377" s="84"/>
      <c r="B377" s="68" t="s">
        <v>37</v>
      </c>
      <c r="C377" s="68">
        <f>IF(Lastenheft[[#This Row],[Ebene]]="Ü1",1,IF(Lastenheft[[#This Row],[Ebene]]="Ü2",2,IF(Lastenheft[[#This Row],[Ebene]]="Ü3",3,IF(Lastenheft[[#This Row],[Ebene]]="Ü4",4,IF(Lastenheft[[#This Row],[Ebene]]="T",5)))))</f>
        <v>1</v>
      </c>
      <c r="D377" s="68">
        <f t="shared" si="21"/>
        <v>4</v>
      </c>
      <c r="E377" s="68">
        <f t="shared" si="22"/>
        <v>0</v>
      </c>
      <c r="F377" s="68">
        <f t="shared" si="23"/>
        <v>0</v>
      </c>
      <c r="G377" s="68">
        <f t="shared" si="24"/>
        <v>0</v>
      </c>
      <c r="H377" s="68">
        <f>IF($C377=1,0,IF($C377=2,0,IF($C377=3,0,IF($C377=4,0,IF(AND($C377=5,NOT(Lastenheft[[#This Row],[Kriterium (M=Muss; I=Information)]]="nicht aktiv")),INDEX(H:H,ROW(H377)-1)+1,INDEX(H:H,ROW(H377)-1))))))</f>
        <v>0</v>
      </c>
      <c r="I377" s="69" t="str">
        <f>IF(NOT(Lastenheft[[#This Row],[Kriterium (M=Muss; I=Information)]]="nicht aktiv"),_xlfn.TEXTJOIN(".",FALSE,Lastenheft[[#This Row],[Spalte4]:[Spalte22]]),"")</f>
        <v>4.0.0.0.0</v>
      </c>
      <c r="J377" s="123" t="str">
        <f>IF(NOT(Lastenheft[[#This Row],[Kriterium (M=Muss; I=Information)]]="nicht aktiv"),IF(C377=1,CONCATENATE(D377),IF(C377=2,CONCATENATE(D377,".",E377),IF(C377=3,CONCATENATE(D377,".",E377,".",F377),IF(C377=4,CONCATENATE(D377,".",E377,".",F377,".",G377),IF(C377=5,""))))),"")</f>
        <v>4</v>
      </c>
      <c r="K377" s="124" t="s">
        <v>48</v>
      </c>
      <c r="L377" s="125"/>
      <c r="M377" s="126" t="s">
        <v>373</v>
      </c>
      <c r="N377" s="124"/>
      <c r="O377" s="124"/>
      <c r="P377" s="124"/>
    </row>
    <row r="378" spans="1:16" s="75" customFormat="1" ht="19.5" outlineLevel="1" x14ac:dyDescent="0.2">
      <c r="A378" s="55"/>
      <c r="B378" s="68" t="s">
        <v>38</v>
      </c>
      <c r="C378" s="68">
        <f>IF(Lastenheft[[#This Row],[Ebene]]="Ü1",1,IF(Lastenheft[[#This Row],[Ebene]]="Ü2",2,IF(Lastenheft[[#This Row],[Ebene]]="Ü3",3,IF(Lastenheft[[#This Row],[Ebene]]="Ü4",4,IF(Lastenheft[[#This Row],[Ebene]]="T",5)))))</f>
        <v>2</v>
      </c>
      <c r="D378" s="68">
        <f t="shared" si="21"/>
        <v>4</v>
      </c>
      <c r="E378" s="68">
        <f t="shared" si="22"/>
        <v>1</v>
      </c>
      <c r="F378" s="68">
        <f t="shared" si="23"/>
        <v>0</v>
      </c>
      <c r="G378" s="68">
        <f t="shared" si="24"/>
        <v>0</v>
      </c>
      <c r="H378" s="68">
        <f>IF($C378=1,0,IF($C378=2,0,IF($C378=3,0,IF($C378=4,0,IF(AND($C378=5,NOT(Lastenheft[[#This Row],[Kriterium (M=Muss; I=Information)]]="nicht aktiv")),INDEX(H:H,ROW(H378)-1)+1,INDEX(H:H,ROW(H378)-1))))))</f>
        <v>0</v>
      </c>
      <c r="I378" s="69" t="str">
        <f>IF(NOT(Lastenheft[[#This Row],[Kriterium (M=Muss; I=Information)]]="nicht aktiv"),_xlfn.TEXTJOIN(".",FALSE,Lastenheft[[#This Row],[Spalte4]:[Spalte22]]),"")</f>
        <v>4.1.0.0.0</v>
      </c>
      <c r="J378" s="127" t="str">
        <f>IF(NOT(Lastenheft[[#This Row],[Kriterium (M=Muss; I=Information)]]="nicht aktiv"),IF(C378=1,CONCATENATE(D378),IF(C378=2,CONCATENATE(D378,".",E378),IF(C378=3,CONCATENATE(D378,".",E378,".",F378),IF(C378=4,CONCATENATE(D378,".",E378,".",F378,".",G378),IF(C378=5,""))))),"")</f>
        <v>4.1</v>
      </c>
      <c r="K378" s="128" t="s">
        <v>421</v>
      </c>
      <c r="L378" s="121"/>
      <c r="M378" s="122" t="s">
        <v>373</v>
      </c>
      <c r="N378" s="20"/>
      <c r="O378" s="81">
        <v>2</v>
      </c>
      <c r="P378" s="74">
        <f t="shared" ref="P378" si="26">N378*O378</f>
        <v>0</v>
      </c>
    </row>
    <row r="379" spans="1:16" s="75" customFormat="1" ht="18" outlineLevel="1" x14ac:dyDescent="0.2">
      <c r="A379" s="55"/>
      <c r="B379" s="68" t="s">
        <v>39</v>
      </c>
      <c r="C379" s="68">
        <f>IF(Lastenheft[[#This Row],[Ebene]]="Ü1",1,IF(Lastenheft[[#This Row],[Ebene]]="Ü2",2,IF(Lastenheft[[#This Row],[Ebene]]="Ü3",3,IF(Lastenheft[[#This Row],[Ebene]]="Ü4",4,IF(Lastenheft[[#This Row],[Ebene]]="T",5)))))</f>
        <v>5</v>
      </c>
      <c r="D379" s="68">
        <f t="shared" si="21"/>
        <v>4</v>
      </c>
      <c r="E379" s="68">
        <f t="shared" si="22"/>
        <v>1</v>
      </c>
      <c r="F379" s="68">
        <f t="shared" si="23"/>
        <v>0</v>
      </c>
      <c r="G379" s="68">
        <f t="shared" si="24"/>
        <v>0</v>
      </c>
      <c r="H379" s="68">
        <f>IF($C379=1,0,IF($C379=2,0,IF($C379=3,0,IF($C379=4,0,IF(AND($C379=5,NOT(Lastenheft[[#This Row],[Kriterium (M=Muss; I=Information)]]="nicht aktiv")),INDEX(H:H,ROW(H379)-1)+1,INDEX(H:H,ROW(H379)-1))))))</f>
        <v>1</v>
      </c>
      <c r="I379" s="69" t="str">
        <f>IF(NOT(Lastenheft[[#This Row],[Kriterium (M=Muss; I=Information)]]="nicht aktiv"),_xlfn.TEXTJOIN(".",FALSE,Lastenheft[[#This Row],[Spalte4]:[Spalte22]]),"")</f>
        <v>4.1.0.0.1</v>
      </c>
      <c r="J379" s="19" t="str">
        <f>IF(NOT(Lastenheft[[#This Row],[Kriterium (M=Muss; I=Information)]]="nicht aktiv"),IF(C379=1,CONCATENATE(D379),IF(C379=2,CONCATENATE(D379,".",E379),IF(C379=3,CONCATENATE(D379,".",E379,".",F379),IF(C379=4,CONCATENATE(D379,".",E379,".",F379,".",G379),IF(C379=5,""))))),"")</f>
        <v/>
      </c>
      <c r="K379" s="28" t="s">
        <v>270</v>
      </c>
      <c r="L379" s="72"/>
      <c r="M379" s="76" t="s">
        <v>1</v>
      </c>
      <c r="N379" s="73"/>
      <c r="O379" s="81"/>
      <c r="P379" s="74"/>
    </row>
    <row r="380" spans="1:16" s="75" customFormat="1" ht="28.5" hidden="1" outlineLevel="1" x14ac:dyDescent="0.2">
      <c r="A380" s="87"/>
      <c r="B380" s="68" t="s">
        <v>39</v>
      </c>
      <c r="C380" s="68">
        <f>IF(Lastenheft[[#This Row],[Ebene]]="Ü1",1,IF(Lastenheft[[#This Row],[Ebene]]="Ü2",2,IF(Lastenheft[[#This Row],[Ebene]]="Ü3",3,IF(Lastenheft[[#This Row],[Ebene]]="Ü4",4,IF(Lastenheft[[#This Row],[Ebene]]="T",5)))))</f>
        <v>5</v>
      </c>
      <c r="D380" s="68">
        <f t="shared" si="21"/>
        <v>4</v>
      </c>
      <c r="E380" s="68">
        <f t="shared" si="22"/>
        <v>1</v>
      </c>
      <c r="F380" s="68">
        <f t="shared" si="23"/>
        <v>0</v>
      </c>
      <c r="G380" s="68">
        <f t="shared" si="24"/>
        <v>0</v>
      </c>
      <c r="H380" s="68">
        <f>IF($C380=1,0,IF($C380=2,0,IF($C380=3,0,IF($C380=4,0,IF(AND($C380=5,NOT(Lastenheft[[#This Row],[Kriterium (M=Muss; I=Information)]]="nicht aktiv")),INDEX(H:H,ROW(H380)-1)+1,INDEX(H:H,ROW(H380)-1))))))</f>
        <v>1</v>
      </c>
      <c r="I380" s="69" t="str">
        <f>IF(NOT(Lastenheft[[#This Row],[Kriterium (M=Muss; I=Information)]]="nicht aktiv"),_xlfn.TEXTJOIN(".",FALSE,Lastenheft[[#This Row],[Spalte4]:[Spalte22]]),"")</f>
        <v/>
      </c>
      <c r="J380" s="19" t="str">
        <f>IF(NOT(Lastenheft[[#This Row],[Kriterium (M=Muss; I=Information)]]="nicht aktiv"),IF(C380=1,CONCATENATE(D380),IF(C380=2,CONCATENATE(D380,".",E380),IF(C380=3,CONCATENATE(D380,".",E380,".",F380),IF(C380=4,CONCATENATE(D380,".",E380,".",F380,".",G380),IF(C380=5,""))))),"")</f>
        <v/>
      </c>
      <c r="K380" s="28" t="str">
        <f>_xlfn.CONCAT("Der Hauptschaltschrank/ die Hauptschaltschränke mit Bedienfeld ist/ sind im Bereich der Treppe zu verorten; siehe ",Anlage_A_Titel )</f>
        <v>Der Hauptschaltschrank/ die Hauptschaltschränke mit Bedienfeld ist/ sind im Bereich der Treppe zu verorten; siehe Anlage A – Lagepläne, Konzeption und Planung –</v>
      </c>
      <c r="L380" s="72"/>
      <c r="M380" s="76" t="s">
        <v>27</v>
      </c>
      <c r="N380" s="73"/>
      <c r="O380" s="73"/>
      <c r="P380" s="74"/>
    </row>
    <row r="381" spans="1:16" s="75" customFormat="1" ht="28.5" outlineLevel="1" x14ac:dyDescent="0.2">
      <c r="A381" s="87"/>
      <c r="B381" s="68" t="s">
        <v>39</v>
      </c>
      <c r="C381" s="68">
        <f>IF(Lastenheft[[#This Row],[Ebene]]="Ü1",1,IF(Lastenheft[[#This Row],[Ebene]]="Ü2",2,IF(Lastenheft[[#This Row],[Ebene]]="Ü3",3,IF(Lastenheft[[#This Row],[Ebene]]="Ü4",4,IF(Lastenheft[[#This Row],[Ebene]]="T",5)))))</f>
        <v>5</v>
      </c>
      <c r="D381" s="68">
        <f t="shared" si="21"/>
        <v>4</v>
      </c>
      <c r="E381" s="68">
        <f t="shared" si="22"/>
        <v>1</v>
      </c>
      <c r="F381" s="68">
        <f t="shared" si="23"/>
        <v>0</v>
      </c>
      <c r="G381" s="68">
        <f t="shared" si="24"/>
        <v>0</v>
      </c>
      <c r="H381" s="68">
        <f>IF($C381=1,0,IF($C381=2,0,IF($C381=3,0,IF($C381=4,0,IF(AND($C381=5,NOT(Lastenheft[[#This Row],[Kriterium (M=Muss; I=Information)]]="nicht aktiv")),INDEX(H:H,ROW(H381)-1)+1,INDEX(H:H,ROW(H381)-1))))))</f>
        <v>2</v>
      </c>
      <c r="I381" s="69" t="str">
        <f>IF(NOT(Lastenheft[[#This Row],[Kriterium (M=Muss; I=Information)]]="nicht aktiv"),_xlfn.TEXTJOIN(".",FALSE,Lastenheft[[#This Row],[Spalte4]:[Spalte22]]),"")</f>
        <v>4.1.0.0.2</v>
      </c>
      <c r="J381" s="19" t="str">
        <f>IF(NOT(Lastenheft[[#This Row],[Kriterium (M=Muss; I=Information)]]="nicht aktiv"),IF(C381=1,CONCATENATE(D381),IF(C381=2,CONCATENATE(D381,".",E381),IF(C381=3,CONCATENATE(D381,".",E381,".",F381),IF(C381=4,CONCATENATE(D381,".",E381,".",F381,".",G381),IF(C381=5,""))))),"")</f>
        <v/>
      </c>
      <c r="K381" s="28" t="str">
        <f>_xlfn.CONCAT("Der Hauptschaltschrank/ die Hauptschaltschränke mit Bedienfeld ist/ sind seitlich am Dacharbeitsstand zu verorten; ",Anlage_A_Titel)</f>
        <v>Der Hauptschaltschrank/ die Hauptschaltschränke mit Bedienfeld ist/ sind seitlich am Dacharbeitsstand zu verorten; Anlage A – Lagepläne, Konzeption und Planung –</v>
      </c>
      <c r="L381" s="72"/>
      <c r="M381" s="70" t="s">
        <v>1</v>
      </c>
      <c r="N381" s="73"/>
      <c r="O381" s="73"/>
      <c r="P381" s="74"/>
    </row>
    <row r="382" spans="1:16" s="75" customFormat="1" ht="18" outlineLevel="1" x14ac:dyDescent="0.2">
      <c r="A382" s="55"/>
      <c r="B382" s="68" t="s">
        <v>39</v>
      </c>
      <c r="C382" s="68">
        <f>IF(Lastenheft[[#This Row],[Ebene]]="Ü1",1,IF(Lastenheft[[#This Row],[Ebene]]="Ü2",2,IF(Lastenheft[[#This Row],[Ebene]]="Ü3",3,IF(Lastenheft[[#This Row],[Ebene]]="Ü4",4,IF(Lastenheft[[#This Row],[Ebene]]="T",5)))))</f>
        <v>5</v>
      </c>
      <c r="D382" s="68">
        <f t="shared" si="21"/>
        <v>4</v>
      </c>
      <c r="E382" s="68">
        <f t="shared" si="22"/>
        <v>1</v>
      </c>
      <c r="F382" s="68">
        <f t="shared" si="23"/>
        <v>0</v>
      </c>
      <c r="G382" s="68">
        <f t="shared" si="24"/>
        <v>0</v>
      </c>
      <c r="H382" s="68">
        <f>IF($C382=1,0,IF($C382=2,0,IF($C382=3,0,IF($C382=4,0,IF(AND($C382=5,NOT(Lastenheft[[#This Row],[Kriterium (M=Muss; I=Information)]]="nicht aktiv")),INDEX(H:H,ROW(H382)-1)+1,INDEX(H:H,ROW(H382)-1))))))</f>
        <v>3</v>
      </c>
      <c r="I382" s="69" t="str">
        <f>IF(NOT(Lastenheft[[#This Row],[Kriterium (M=Muss; I=Information)]]="nicht aktiv"),_xlfn.TEXTJOIN(".",FALSE,Lastenheft[[#This Row],[Spalte4]:[Spalte22]]),"")</f>
        <v>4.1.0.0.3</v>
      </c>
      <c r="J382" s="19" t="str">
        <f>IF(NOT(Lastenheft[[#This Row],[Kriterium (M=Muss; I=Information)]]="nicht aktiv"),IF(C382=1,CONCATENATE(D382),IF(C382=2,CONCATENATE(D382,".",E382),IF(C382=3,CONCATENATE(D382,".",E382,".",F382),IF(C382=4,CONCATENATE(D382,".",E382,".",F382,".",G382),IF(C382=5,""))))),"")</f>
        <v/>
      </c>
      <c r="K382" s="28" t="s">
        <v>357</v>
      </c>
      <c r="L382" s="72"/>
      <c r="M382" s="76" t="s">
        <v>1</v>
      </c>
      <c r="N382" s="73"/>
      <c r="O382" s="73"/>
      <c r="P382" s="74"/>
    </row>
    <row r="383" spans="1:16" s="75" customFormat="1" ht="18" outlineLevel="1" x14ac:dyDescent="0.2">
      <c r="A383" s="55"/>
      <c r="B383" s="68" t="s">
        <v>39</v>
      </c>
      <c r="C383" s="68">
        <f>IF(Lastenheft[[#This Row],[Ebene]]="Ü1",1,IF(Lastenheft[[#This Row],[Ebene]]="Ü2",2,IF(Lastenheft[[#This Row],[Ebene]]="Ü3",3,IF(Lastenheft[[#This Row],[Ebene]]="Ü4",4,IF(Lastenheft[[#This Row],[Ebene]]="T",5)))))</f>
        <v>5</v>
      </c>
      <c r="D383" s="68">
        <f t="shared" si="21"/>
        <v>4</v>
      </c>
      <c r="E383" s="68">
        <f t="shared" si="22"/>
        <v>1</v>
      </c>
      <c r="F383" s="68">
        <f t="shared" si="23"/>
        <v>0</v>
      </c>
      <c r="G383" s="68">
        <f t="shared" si="24"/>
        <v>0</v>
      </c>
      <c r="H383" s="68">
        <f>IF($C383=1,0,IF($C383=2,0,IF($C383=3,0,IF($C383=4,0,IF(AND($C383=5,NOT(Lastenheft[[#This Row],[Kriterium (M=Muss; I=Information)]]="nicht aktiv")),INDEX(H:H,ROW(H383)-1)+1,INDEX(H:H,ROW(H383)-1))))))</f>
        <v>4</v>
      </c>
      <c r="I383" s="69" t="str">
        <f>IF(NOT(Lastenheft[[#This Row],[Kriterium (M=Muss; I=Information)]]="nicht aktiv"),_xlfn.TEXTJOIN(".",FALSE,Lastenheft[[#This Row],[Spalte4]:[Spalte22]]),"")</f>
        <v>4.1.0.0.4</v>
      </c>
      <c r="J383" s="19" t="str">
        <f>IF(NOT(Lastenheft[[#This Row],[Kriterium (M=Muss; I=Information)]]="nicht aktiv"),IF(C383=1,CONCATENATE(D383),IF(C383=2,CONCATENATE(D383,".",E383),IF(C383=3,CONCATENATE(D383,".",E383,".",F383),IF(C383=4,CONCATENATE(D383,".",E383,".",F383,".",G383),IF(C383=5,""))))),"")</f>
        <v/>
      </c>
      <c r="K383" s="28" t="s">
        <v>358</v>
      </c>
      <c r="L383" s="72"/>
      <c r="M383" s="76" t="s">
        <v>1</v>
      </c>
      <c r="N383" s="73"/>
      <c r="O383" s="73"/>
      <c r="P383" s="74"/>
    </row>
    <row r="384" spans="1:16" s="75" customFormat="1" ht="18" outlineLevel="1" x14ac:dyDescent="0.2">
      <c r="A384" s="55"/>
      <c r="B384" s="68" t="s">
        <v>39</v>
      </c>
      <c r="C384" s="68">
        <f>IF(Lastenheft[[#This Row],[Ebene]]="Ü1",1,IF(Lastenheft[[#This Row],[Ebene]]="Ü2",2,IF(Lastenheft[[#This Row],[Ebene]]="Ü3",3,IF(Lastenheft[[#This Row],[Ebene]]="Ü4",4,IF(Lastenheft[[#This Row],[Ebene]]="T",5)))))</f>
        <v>5</v>
      </c>
      <c r="D384" s="68">
        <f t="shared" si="21"/>
        <v>4</v>
      </c>
      <c r="E384" s="68">
        <f t="shared" si="22"/>
        <v>1</v>
      </c>
      <c r="F384" s="68">
        <f t="shared" si="23"/>
        <v>0</v>
      </c>
      <c r="G384" s="68">
        <f t="shared" si="24"/>
        <v>0</v>
      </c>
      <c r="H384" s="68">
        <f>IF($C384=1,0,IF($C384=2,0,IF($C384=3,0,IF($C384=4,0,IF(AND($C384=5,NOT(Lastenheft[[#This Row],[Kriterium (M=Muss; I=Information)]]="nicht aktiv")),INDEX(H:H,ROW(H384)-1)+1,INDEX(H:H,ROW(H384)-1))))))</f>
        <v>5</v>
      </c>
      <c r="I384" s="69" t="str">
        <f>IF(NOT(Lastenheft[[#This Row],[Kriterium (M=Muss; I=Information)]]="nicht aktiv"),_xlfn.TEXTJOIN(".",FALSE,Lastenheft[[#This Row],[Spalte4]:[Spalte22]]),"")</f>
        <v>4.1.0.0.5</v>
      </c>
      <c r="J384" s="19" t="str">
        <f>IF(NOT(Lastenheft[[#This Row],[Kriterium (M=Muss; I=Information)]]="nicht aktiv"),IF(C384=1,CONCATENATE(D384),IF(C384=2,CONCATENATE(D384,".",E384),IF(C384=3,CONCATENATE(D384,".",E384,".",F384),IF(C384=4,CONCATENATE(D384,".",E384,".",F384,".",G384),IF(C384=5,""))))),"")</f>
        <v/>
      </c>
      <c r="K384" s="28" t="s">
        <v>458</v>
      </c>
      <c r="L384" s="72"/>
      <c r="M384" s="76" t="s">
        <v>1</v>
      </c>
      <c r="N384" s="73"/>
      <c r="O384" s="73"/>
      <c r="P384" s="74"/>
    </row>
    <row r="385" spans="1:16" s="75" customFormat="1" ht="18" outlineLevel="1" x14ac:dyDescent="0.2">
      <c r="A385" s="55"/>
      <c r="B385" s="68" t="s">
        <v>39</v>
      </c>
      <c r="C385" s="68">
        <f>IF(Lastenheft[[#This Row],[Ebene]]="Ü1",1,IF(Lastenheft[[#This Row],[Ebene]]="Ü2",2,IF(Lastenheft[[#This Row],[Ebene]]="Ü3",3,IF(Lastenheft[[#This Row],[Ebene]]="Ü4",4,IF(Lastenheft[[#This Row],[Ebene]]="T",5)))))</f>
        <v>5</v>
      </c>
      <c r="D385" s="68">
        <f t="shared" si="21"/>
        <v>4</v>
      </c>
      <c r="E385" s="68">
        <f t="shared" si="22"/>
        <v>1</v>
      </c>
      <c r="F385" s="68">
        <f t="shared" si="23"/>
        <v>0</v>
      </c>
      <c r="G385" s="68">
        <f t="shared" si="24"/>
        <v>0</v>
      </c>
      <c r="H385" s="68">
        <f>IF($C385=1,0,IF($C385=2,0,IF($C385=3,0,IF($C385=4,0,IF(AND($C385=5,NOT(Lastenheft[[#This Row],[Kriterium (M=Muss; I=Information)]]="nicht aktiv")),INDEX(H:H,ROW(H385)-1)+1,INDEX(H:H,ROW(H385)-1))))))</f>
        <v>6</v>
      </c>
      <c r="I385" s="69" t="str">
        <f>IF(NOT(Lastenheft[[#This Row],[Kriterium (M=Muss; I=Information)]]="nicht aktiv"),_xlfn.TEXTJOIN(".",FALSE,Lastenheft[[#This Row],[Spalte4]:[Spalte22]]),"")</f>
        <v>4.1.0.0.6</v>
      </c>
      <c r="J385" s="19" t="str">
        <f>IF(NOT(Lastenheft[[#This Row],[Kriterium (M=Muss; I=Information)]]="nicht aktiv"),IF(C385=1,CONCATENATE(D385),IF(C385=2,CONCATENATE(D385,".",E385),IF(C385=3,CONCATENATE(D385,".",E385,".",F385),IF(C385=4,CONCATENATE(D385,".",E385,".",F385,".",G385),IF(C385=5,""))))),"")</f>
        <v/>
      </c>
      <c r="K385" s="28" t="s">
        <v>359</v>
      </c>
      <c r="L385" s="72"/>
      <c r="M385" s="76" t="s">
        <v>1</v>
      </c>
      <c r="N385" s="73"/>
      <c r="O385" s="73"/>
      <c r="P385" s="74"/>
    </row>
    <row r="386" spans="1:16" s="75" customFormat="1" ht="18" outlineLevel="1" x14ac:dyDescent="0.2">
      <c r="A386" s="55"/>
      <c r="B386" s="68" t="s">
        <v>39</v>
      </c>
      <c r="C386" s="68">
        <f>IF(Lastenheft[[#This Row],[Ebene]]="Ü1",1,IF(Lastenheft[[#This Row],[Ebene]]="Ü2",2,IF(Lastenheft[[#This Row],[Ebene]]="Ü3",3,IF(Lastenheft[[#This Row],[Ebene]]="Ü4",4,IF(Lastenheft[[#This Row],[Ebene]]="T",5)))))</f>
        <v>5</v>
      </c>
      <c r="D386" s="68">
        <f t="shared" si="21"/>
        <v>4</v>
      </c>
      <c r="E386" s="68">
        <f t="shared" si="22"/>
        <v>1</v>
      </c>
      <c r="F386" s="68">
        <f t="shared" si="23"/>
        <v>0</v>
      </c>
      <c r="G386" s="68">
        <f t="shared" si="24"/>
        <v>0</v>
      </c>
      <c r="H386" s="68">
        <f>IF($C386=1,0,IF($C386=2,0,IF($C386=3,0,IF($C386=4,0,IF(AND($C386=5,NOT(Lastenheft[[#This Row],[Kriterium (M=Muss; I=Information)]]="nicht aktiv")),INDEX(H:H,ROW(H386)-1)+1,INDEX(H:H,ROW(H386)-1))))))</f>
        <v>7</v>
      </c>
      <c r="I386" s="69" t="str">
        <f>IF(NOT(Lastenheft[[#This Row],[Kriterium (M=Muss; I=Information)]]="nicht aktiv"),_xlfn.TEXTJOIN(".",FALSE,Lastenheft[[#This Row],[Spalte4]:[Spalte22]]),"")</f>
        <v>4.1.0.0.7</v>
      </c>
      <c r="J386" s="19" t="str">
        <f>IF(NOT(Lastenheft[[#This Row],[Kriterium (M=Muss; I=Information)]]="nicht aktiv"),IF(C386=1,CONCATENATE(D386),IF(C386=2,CONCATENATE(D386,".",E386),IF(C386=3,CONCATENATE(D386,".",E386,".",F386),IF(C386=4,CONCATENATE(D386,".",E386,".",F386,".",G386),IF(C386=5,""))))),"")</f>
        <v/>
      </c>
      <c r="K386" s="28" t="s">
        <v>232</v>
      </c>
      <c r="L386" s="72"/>
      <c r="M386" s="76" t="s">
        <v>1</v>
      </c>
      <c r="N386" s="73"/>
      <c r="O386" s="73"/>
      <c r="P386" s="74"/>
    </row>
    <row r="387" spans="1:16" s="75" customFormat="1" ht="18" outlineLevel="1" x14ac:dyDescent="0.2">
      <c r="A387" s="55"/>
      <c r="B387" s="68" t="s">
        <v>39</v>
      </c>
      <c r="C387" s="68">
        <f>IF(Lastenheft[[#This Row],[Ebene]]="Ü1",1,IF(Lastenheft[[#This Row],[Ebene]]="Ü2",2,IF(Lastenheft[[#This Row],[Ebene]]="Ü3",3,IF(Lastenheft[[#This Row],[Ebene]]="Ü4",4,IF(Lastenheft[[#This Row],[Ebene]]="T",5)))))</f>
        <v>5</v>
      </c>
      <c r="D387" s="68">
        <f t="shared" si="21"/>
        <v>4</v>
      </c>
      <c r="E387" s="68">
        <f t="shared" si="22"/>
        <v>1</v>
      </c>
      <c r="F387" s="68">
        <f t="shared" si="23"/>
        <v>0</v>
      </c>
      <c r="G387" s="68">
        <f t="shared" si="24"/>
        <v>0</v>
      </c>
      <c r="H387" s="68">
        <f>IF($C387=1,0,IF($C387=2,0,IF($C387=3,0,IF($C387=4,0,IF(AND($C387=5,NOT(Lastenheft[[#This Row],[Kriterium (M=Muss; I=Information)]]="nicht aktiv")),INDEX(H:H,ROW(H387)-1)+1,INDEX(H:H,ROW(H387)-1))))))</f>
        <v>8</v>
      </c>
      <c r="I387" s="69" t="str">
        <f>IF(NOT(Lastenheft[[#This Row],[Kriterium (M=Muss; I=Information)]]="nicht aktiv"),_xlfn.TEXTJOIN(".",FALSE,Lastenheft[[#This Row],[Spalte4]:[Spalte22]]),"")</f>
        <v>4.1.0.0.8</v>
      </c>
      <c r="J387" s="19" t="str">
        <f>IF(NOT(Lastenheft[[#This Row],[Kriterium (M=Muss; I=Information)]]="nicht aktiv"),IF(C387=1,CONCATENATE(D387),IF(C387=2,CONCATENATE(D387,".",E387),IF(C387=3,CONCATENATE(D387,".",E387,".",F387),IF(C387=4,CONCATENATE(D387,".",E387,".",F387,".",G387),IF(C387=5,""))))),"")</f>
        <v/>
      </c>
      <c r="K387" s="28" t="s">
        <v>459</v>
      </c>
      <c r="L387" s="72"/>
      <c r="M387" s="76" t="s">
        <v>1</v>
      </c>
      <c r="N387" s="73"/>
      <c r="O387" s="73"/>
      <c r="P387" s="74"/>
    </row>
    <row r="388" spans="1:16" s="75" customFormat="1" ht="18" outlineLevel="1" x14ac:dyDescent="0.2">
      <c r="A388" s="55"/>
      <c r="B388" s="68" t="s">
        <v>39</v>
      </c>
      <c r="C388" s="68">
        <f>IF(Lastenheft[[#This Row],[Ebene]]="Ü1",1,IF(Lastenheft[[#This Row],[Ebene]]="Ü2",2,IF(Lastenheft[[#This Row],[Ebene]]="Ü3",3,IF(Lastenheft[[#This Row],[Ebene]]="Ü4",4,IF(Lastenheft[[#This Row],[Ebene]]="T",5)))))</f>
        <v>5</v>
      </c>
      <c r="D388" s="68">
        <f t="shared" si="21"/>
        <v>4</v>
      </c>
      <c r="E388" s="68">
        <f t="shared" si="22"/>
        <v>1</v>
      </c>
      <c r="F388" s="68">
        <f t="shared" si="23"/>
        <v>0</v>
      </c>
      <c r="G388" s="68">
        <f t="shared" si="24"/>
        <v>0</v>
      </c>
      <c r="H388" s="68">
        <f>IF($C388=1,0,IF($C388=2,0,IF($C388=3,0,IF($C388=4,0,IF(AND($C388=5,NOT(Lastenheft[[#This Row],[Kriterium (M=Muss; I=Information)]]="nicht aktiv")),INDEX(H:H,ROW(H388)-1)+1,INDEX(H:H,ROW(H388)-1))))))</f>
        <v>9</v>
      </c>
      <c r="I388" s="69" t="str">
        <f>IF(NOT(Lastenheft[[#This Row],[Kriterium (M=Muss; I=Information)]]="nicht aktiv"),_xlfn.TEXTJOIN(".",FALSE,Lastenheft[[#This Row],[Spalte4]:[Spalte22]]),"")</f>
        <v>4.1.0.0.9</v>
      </c>
      <c r="J388" s="19" t="str">
        <f>IF(NOT(Lastenheft[[#This Row],[Kriterium (M=Muss; I=Information)]]="nicht aktiv"),IF(C388=1,CONCATENATE(D388),IF(C388=2,CONCATENATE(D388,".",E388),IF(C388=3,CONCATENATE(D388,".",E388,".",F388),IF(C388=4,CONCATENATE(D388,".",E388,".",F388,".",G388),IF(C388=5,""))))),"")</f>
        <v/>
      </c>
      <c r="K388" s="28" t="s">
        <v>369</v>
      </c>
      <c r="L388" s="72"/>
      <c r="M388" s="76" t="s">
        <v>1</v>
      </c>
      <c r="N388" s="73"/>
      <c r="O388" s="73"/>
      <c r="P388" s="74"/>
    </row>
    <row r="389" spans="1:16" s="75" customFormat="1" ht="18" hidden="1" outlineLevel="1" x14ac:dyDescent="0.2">
      <c r="A389" s="55"/>
      <c r="B389" s="68" t="s">
        <v>39</v>
      </c>
      <c r="C389" s="68">
        <f>IF(Lastenheft[[#This Row],[Ebene]]="Ü1",1,IF(Lastenheft[[#This Row],[Ebene]]="Ü2",2,IF(Lastenheft[[#This Row],[Ebene]]="Ü3",3,IF(Lastenheft[[#This Row],[Ebene]]="Ü4",4,IF(Lastenheft[[#This Row],[Ebene]]="T",5)))))</f>
        <v>5</v>
      </c>
      <c r="D389" s="68">
        <f t="shared" si="21"/>
        <v>4</v>
      </c>
      <c r="E389" s="68">
        <f t="shared" si="22"/>
        <v>1</v>
      </c>
      <c r="F389" s="68">
        <f t="shared" si="23"/>
        <v>0</v>
      </c>
      <c r="G389" s="68">
        <f t="shared" si="24"/>
        <v>0</v>
      </c>
      <c r="H389" s="68">
        <f>IF($C389=1,0,IF($C389=2,0,IF($C389=3,0,IF($C389=4,0,IF(AND($C389=5,NOT(Lastenheft[[#This Row],[Kriterium (M=Muss; I=Information)]]="nicht aktiv")),INDEX(H:H,ROW(H389)-1)+1,INDEX(H:H,ROW(H389)-1))))))</f>
        <v>9</v>
      </c>
      <c r="I389" s="69" t="str">
        <f>IF(NOT(Lastenheft[[#This Row],[Kriterium (M=Muss; I=Information)]]="nicht aktiv"),_xlfn.TEXTJOIN(".",FALSE,Lastenheft[[#This Row],[Spalte4]:[Spalte22]]),"")</f>
        <v/>
      </c>
      <c r="J389" s="19" t="str">
        <f>IF(NOT(Lastenheft[[#This Row],[Kriterium (M=Muss; I=Information)]]="nicht aktiv"),IF(C389=1,CONCATENATE(D389),IF(C389=2,CONCATENATE(D389,".",E389),IF(C389=3,CONCATENATE(D389,".",E389,".",F389),IF(C389=4,CONCATENATE(D389,".",E389,".",F389,".",G389),IF(C389=5,""))))),"")</f>
        <v/>
      </c>
      <c r="K389" s="28" t="s">
        <v>233</v>
      </c>
      <c r="L389" s="72"/>
      <c r="M389" s="70" t="s">
        <v>27</v>
      </c>
      <c r="N389" s="73"/>
      <c r="O389" s="73"/>
      <c r="P389" s="74"/>
    </row>
    <row r="390" spans="1:16" s="75" customFormat="1" ht="28.5" outlineLevel="1" x14ac:dyDescent="0.2">
      <c r="A390" s="55"/>
      <c r="B390" s="68" t="s">
        <v>39</v>
      </c>
      <c r="C390" s="68">
        <f>IF(Lastenheft[[#This Row],[Ebene]]="Ü1",1,IF(Lastenheft[[#This Row],[Ebene]]="Ü2",2,IF(Lastenheft[[#This Row],[Ebene]]="Ü3",3,IF(Lastenheft[[#This Row],[Ebene]]="Ü4",4,IF(Lastenheft[[#This Row],[Ebene]]="T",5)))))</f>
        <v>5</v>
      </c>
      <c r="D390" s="68">
        <f t="shared" si="21"/>
        <v>4</v>
      </c>
      <c r="E390" s="68">
        <f t="shared" si="22"/>
        <v>1</v>
      </c>
      <c r="F390" s="68">
        <f t="shared" si="23"/>
        <v>0</v>
      </c>
      <c r="G390" s="68">
        <f t="shared" si="24"/>
        <v>0</v>
      </c>
      <c r="H390" s="68">
        <f>IF($C390=1,0,IF($C390=2,0,IF($C390=3,0,IF($C390=4,0,IF(AND($C390=5,NOT(Lastenheft[[#This Row],[Kriterium (M=Muss; I=Information)]]="nicht aktiv")),INDEX(H:H,ROW(H390)-1)+1,INDEX(H:H,ROW(H390)-1))))))</f>
        <v>10</v>
      </c>
      <c r="I390" s="69" t="str">
        <f>IF(NOT(Lastenheft[[#This Row],[Kriterium (M=Muss; I=Information)]]="nicht aktiv"),_xlfn.TEXTJOIN(".",FALSE,Lastenheft[[#This Row],[Spalte4]:[Spalte22]]),"")</f>
        <v>4.1.0.0.10</v>
      </c>
      <c r="J390" s="19" t="str">
        <f>IF(NOT(Lastenheft[[#This Row],[Kriterium (M=Muss; I=Information)]]="nicht aktiv"),IF(C390=1,CONCATENATE(D390),IF(C390=2,CONCATENATE(D390,".",E390),IF(C390=3,CONCATENATE(D390,".",E390,".",F390),IF(C390=4,CONCATENATE(D390,".",E390,".",F390,".",G390),IF(C390=5,""))))),"")</f>
        <v/>
      </c>
      <c r="K390" s="28" t="s">
        <v>377</v>
      </c>
      <c r="L390" s="72"/>
      <c r="M390" s="76" t="s">
        <v>1</v>
      </c>
      <c r="N390" s="73"/>
      <c r="O390" s="73"/>
      <c r="P390" s="74"/>
    </row>
    <row r="391" spans="1:16" s="75" customFormat="1" ht="28.5" outlineLevel="1" x14ac:dyDescent="0.2">
      <c r="A391" s="55"/>
      <c r="B391" s="68" t="s">
        <v>39</v>
      </c>
      <c r="C391" s="68">
        <f>IF(Lastenheft[[#This Row],[Ebene]]="Ü1",1,IF(Lastenheft[[#This Row],[Ebene]]="Ü2",2,IF(Lastenheft[[#This Row],[Ebene]]="Ü3",3,IF(Lastenheft[[#This Row],[Ebene]]="Ü4",4,IF(Lastenheft[[#This Row],[Ebene]]="T",5)))))</f>
        <v>5</v>
      </c>
      <c r="D391" s="68">
        <f t="shared" ref="D391:D455" si="27">IF($C391=1,INDEX(D:D,ROW(D391)-1)+1,IF($C391=2,INDEX(D:D,ROW(D391)-1),IF($C391=3,INDEX(D:D,ROW(D391)-1),IF($C391=4,INDEX(D:D,ROW(D391)-1),IF($C391=5,INDEX(D:D,ROW(D391)-1))))))</f>
        <v>4</v>
      </c>
      <c r="E391" s="68">
        <f t="shared" ref="E391:E455" si="28">IF($C391=1,0,IF($C391=2,INDEX(E:E,ROW(E391)-1)+1,IF($C391=3,INDEX(E:E,ROW(E391)-1),IF($C391=4,INDEX(E:E,ROW(E391)-1),IF($C391=5,INDEX(E:E,ROW(E391)-1))))))</f>
        <v>1</v>
      </c>
      <c r="F391" s="68">
        <f t="shared" ref="F391:F454" si="29">IF($C391=1,0,IF($C391=2,0,IF($C391=3,INDEX(F:F,ROW(F391)-1)+1,IF($C391=4,INDEX(F:F,ROW(E391)-1),IF($C391=5,INDEX(F:F,ROW(E391)-1))))))</f>
        <v>0</v>
      </c>
      <c r="G391" s="68">
        <f t="shared" ref="G391:G454" si="30">IF($C391=1,0,IF($C391=2,0,IF($C391=3,INDEX(G:G,ROW(G391)-1),IF($C391=4,INDEX(G:G,ROW(F391)-1)+1,IF($C391=5,INDEX(G:G,ROW(F391)-1))))))</f>
        <v>0</v>
      </c>
      <c r="H391" s="68">
        <f>IF($C391=1,0,IF($C391=2,0,IF($C391=3,0,IF($C391=4,0,IF(AND($C391=5,NOT(Lastenheft[[#This Row],[Kriterium (M=Muss; I=Information)]]="nicht aktiv")),INDEX(H:H,ROW(H391)-1)+1,INDEX(H:H,ROW(H391)-1))))))</f>
        <v>11</v>
      </c>
      <c r="I391" s="69" t="str">
        <f>IF(NOT(Lastenheft[[#This Row],[Kriterium (M=Muss; I=Information)]]="nicht aktiv"),_xlfn.TEXTJOIN(".",FALSE,Lastenheft[[#This Row],[Spalte4]:[Spalte22]]),"")</f>
        <v>4.1.0.0.11</v>
      </c>
      <c r="J391" s="19" t="str">
        <f>IF(NOT(Lastenheft[[#This Row],[Kriterium (M=Muss; I=Information)]]="nicht aktiv"),IF(C391=1,CONCATENATE(D391),IF(C391=2,CONCATENATE(D391,".",E391),IF(C391=3,CONCATENATE(D391,".",E391,".",F391),IF(C391=4,CONCATENATE(D391,".",E391,".",F391,".",G391),IF(C391=5,""))))),"")</f>
        <v/>
      </c>
      <c r="K391" s="28" t="s">
        <v>460</v>
      </c>
      <c r="L391" s="72"/>
      <c r="M391" s="76" t="s">
        <v>1</v>
      </c>
      <c r="N391" s="73"/>
      <c r="O391" s="73"/>
      <c r="P391" s="74"/>
    </row>
    <row r="392" spans="1:16" s="75" customFormat="1" ht="42.75" outlineLevel="1" x14ac:dyDescent="0.2">
      <c r="A392" s="55"/>
      <c r="B392" s="68" t="s">
        <v>39</v>
      </c>
      <c r="C392" s="68">
        <f>IF(Lastenheft[[#This Row],[Ebene]]="Ü1",1,IF(Lastenheft[[#This Row],[Ebene]]="Ü2",2,IF(Lastenheft[[#This Row],[Ebene]]="Ü3",3,IF(Lastenheft[[#This Row],[Ebene]]="Ü4",4,IF(Lastenheft[[#This Row],[Ebene]]="T",5)))))</f>
        <v>5</v>
      </c>
      <c r="D392" s="68">
        <f t="shared" si="27"/>
        <v>4</v>
      </c>
      <c r="E392" s="68">
        <f t="shared" si="28"/>
        <v>1</v>
      </c>
      <c r="F392" s="68">
        <f t="shared" si="29"/>
        <v>0</v>
      </c>
      <c r="G392" s="68">
        <f t="shared" si="30"/>
        <v>0</v>
      </c>
      <c r="H392" s="68">
        <f>IF($C392=1,0,IF($C392=2,0,IF($C392=3,0,IF($C392=4,0,IF(AND($C392=5,NOT(Lastenheft[[#This Row],[Kriterium (M=Muss; I=Information)]]="nicht aktiv")),INDEX(H:H,ROW(H392)-1)+1,INDEX(H:H,ROW(H392)-1))))))</f>
        <v>12</v>
      </c>
      <c r="I392" s="69" t="str">
        <f>IF(NOT(Lastenheft[[#This Row],[Kriterium (M=Muss; I=Information)]]="nicht aktiv"),_xlfn.TEXTJOIN(".",FALSE,Lastenheft[[#This Row],[Spalte4]:[Spalte22]]),"")</f>
        <v>4.1.0.0.12</v>
      </c>
      <c r="J392" s="19" t="str">
        <f>IF(NOT(Lastenheft[[#This Row],[Kriterium (M=Muss; I=Information)]]="nicht aktiv"),IF(C392=1,CONCATENATE(D392),IF(C392=2,CONCATENATE(D392,".",E392),IF(C392=3,CONCATENATE(D392,".",E392,".",F392),IF(C392=4,CONCATENATE(D392,".",E392,".",F392,".",G392),IF(C392=5,""))))),"")</f>
        <v/>
      </c>
      <c r="K392" s="28" t="s">
        <v>461</v>
      </c>
      <c r="L392" s="72"/>
      <c r="M392" s="76" t="s">
        <v>1</v>
      </c>
      <c r="N392" s="73"/>
      <c r="O392" s="73"/>
      <c r="P392" s="74"/>
    </row>
    <row r="393" spans="1:16" s="75" customFormat="1" ht="18" outlineLevel="1" x14ac:dyDescent="0.2">
      <c r="A393" s="55"/>
      <c r="B393" s="68" t="s">
        <v>39</v>
      </c>
      <c r="C393" s="68">
        <f>IF(Lastenheft[[#This Row],[Ebene]]="Ü1",1,IF(Lastenheft[[#This Row],[Ebene]]="Ü2",2,IF(Lastenheft[[#This Row],[Ebene]]="Ü3",3,IF(Lastenheft[[#This Row],[Ebene]]="Ü4",4,IF(Lastenheft[[#This Row],[Ebene]]="T",5)))))</f>
        <v>5</v>
      </c>
      <c r="D393" s="68">
        <f t="shared" si="27"/>
        <v>4</v>
      </c>
      <c r="E393" s="68">
        <f t="shared" si="28"/>
        <v>1</v>
      </c>
      <c r="F393" s="68">
        <f t="shared" si="29"/>
        <v>0</v>
      </c>
      <c r="G393" s="68">
        <f t="shared" si="30"/>
        <v>0</v>
      </c>
      <c r="H393" s="68">
        <f>IF($C393=1,0,IF($C393=2,0,IF($C393=3,0,IF($C393=4,0,IF(AND($C393=5,NOT(Lastenheft[[#This Row],[Kriterium (M=Muss; I=Information)]]="nicht aktiv")),INDEX(H:H,ROW(H393)-1)+1,INDEX(H:H,ROW(H393)-1))))))</f>
        <v>13</v>
      </c>
      <c r="I393" s="69" t="str">
        <f>IF(NOT(Lastenheft[[#This Row],[Kriterium (M=Muss; I=Information)]]="nicht aktiv"),_xlfn.TEXTJOIN(".",FALSE,Lastenheft[[#This Row],[Spalte4]:[Spalte22]]),"")</f>
        <v>4.1.0.0.13</v>
      </c>
      <c r="J393" s="19" t="str">
        <f>IF(NOT(Lastenheft[[#This Row],[Kriterium (M=Muss; I=Information)]]="nicht aktiv"),IF(C393=1,CONCATENATE(D393),IF(C393=2,CONCATENATE(D393,".",E393),IF(C393=3,CONCATENATE(D393,".",E393,".",F393),IF(C393=4,CONCATENATE(D393,".",E393,".",F393,".",G393),IF(C393=5,""))))),"")</f>
        <v/>
      </c>
      <c r="K393" s="28" t="s">
        <v>360</v>
      </c>
      <c r="L393" s="72"/>
      <c r="M393" s="76" t="s">
        <v>1</v>
      </c>
      <c r="N393" s="73"/>
      <c r="O393" s="73"/>
      <c r="P393" s="74"/>
    </row>
    <row r="394" spans="1:16" s="75" customFormat="1" ht="19.5" outlineLevel="1" x14ac:dyDescent="0.2">
      <c r="A394" s="55"/>
      <c r="B394" s="68" t="s">
        <v>38</v>
      </c>
      <c r="C394" s="68">
        <f>IF(Lastenheft[[#This Row],[Ebene]]="Ü1",1,IF(Lastenheft[[#This Row],[Ebene]]="Ü2",2,IF(Lastenheft[[#This Row],[Ebene]]="Ü3",3,IF(Lastenheft[[#This Row],[Ebene]]="Ü4",4,IF(Lastenheft[[#This Row],[Ebene]]="T",5)))))</f>
        <v>2</v>
      </c>
      <c r="D394" s="68">
        <f t="shared" si="27"/>
        <v>4</v>
      </c>
      <c r="E394" s="68">
        <f t="shared" si="28"/>
        <v>2</v>
      </c>
      <c r="F394" s="68">
        <f t="shared" si="29"/>
        <v>0</v>
      </c>
      <c r="G394" s="68">
        <f t="shared" si="30"/>
        <v>0</v>
      </c>
      <c r="H394" s="68">
        <f>IF($C394=1,0,IF($C394=2,0,IF($C394=3,0,IF($C394=4,0,IF(AND($C394=5,NOT(Lastenheft[[#This Row],[Kriterium (M=Muss; I=Information)]]="nicht aktiv")),INDEX(H:H,ROW(H394)-1)+1,INDEX(H:H,ROW(H394)-1))))))</f>
        <v>0</v>
      </c>
      <c r="I394" s="69" t="str">
        <f>IF(NOT(Lastenheft[[#This Row],[Kriterium (M=Muss; I=Information)]]="nicht aktiv"),_xlfn.TEXTJOIN(".",FALSE,Lastenheft[[#This Row],[Spalte4]:[Spalte22]]),"")</f>
        <v>4.2.0.0.0</v>
      </c>
      <c r="J394" s="127" t="str">
        <f>IF(NOT(Lastenheft[[#This Row],[Kriterium (M=Muss; I=Information)]]="nicht aktiv"),IF(C394=1,CONCATENATE(D394),IF(C394=2,CONCATENATE(D394,".",E394),IF(C394=3,CONCATENATE(D394,".",E394,".",F394),IF(C394=4,CONCATENATE(D394,".",E394,".",F394,".",G394),IF(C394=5,""))))),"")</f>
        <v>4.2</v>
      </c>
      <c r="K394" s="128" t="s">
        <v>422</v>
      </c>
      <c r="L394" s="121"/>
      <c r="M394" s="122" t="s">
        <v>373</v>
      </c>
      <c r="N394" s="82"/>
      <c r="O394" s="81">
        <v>0</v>
      </c>
      <c r="P394" s="74">
        <f t="shared" ref="P394" si="31">N394*O394</f>
        <v>0</v>
      </c>
    </row>
    <row r="395" spans="1:16" s="75" customFormat="1" ht="18" hidden="1" outlineLevel="1" x14ac:dyDescent="0.2">
      <c r="A395" s="55"/>
      <c r="B395" s="68" t="s">
        <v>39</v>
      </c>
      <c r="C395" s="68">
        <f>IF(Lastenheft[[#This Row],[Ebene]]="Ü1",1,IF(Lastenheft[[#This Row],[Ebene]]="Ü2",2,IF(Lastenheft[[#This Row],[Ebene]]="Ü3",3,IF(Lastenheft[[#This Row],[Ebene]]="Ü4",4,IF(Lastenheft[[#This Row],[Ebene]]="T",5)))))</f>
        <v>5</v>
      </c>
      <c r="D395" s="68">
        <f t="shared" si="27"/>
        <v>4</v>
      </c>
      <c r="E395" s="68">
        <f t="shared" si="28"/>
        <v>2</v>
      </c>
      <c r="F395" s="68">
        <f t="shared" si="29"/>
        <v>0</v>
      </c>
      <c r="G395" s="68">
        <f t="shared" si="30"/>
        <v>0</v>
      </c>
      <c r="H395" s="68">
        <f>IF($C395=1,0,IF($C395=2,0,IF($C395=3,0,IF($C395=4,0,IF(AND($C395=5,NOT(Lastenheft[[#This Row],[Kriterium (M=Muss; I=Information)]]="nicht aktiv")),INDEX(H:H,ROW(H395)-1)+1,INDEX(H:H,ROW(H395)-1))))))</f>
        <v>0</v>
      </c>
      <c r="I395" s="69" t="str">
        <f>IF(NOT(Lastenheft[[#This Row],[Kriterium (M=Muss; I=Information)]]="nicht aktiv"),_xlfn.TEXTJOIN(".",FALSE,Lastenheft[[#This Row],[Spalte4]:[Spalte22]]),"")</f>
        <v/>
      </c>
      <c r="J395" s="19" t="str">
        <f>IF(NOT(Lastenheft[[#This Row],[Kriterium (M=Muss; I=Information)]]="nicht aktiv"),IF(C395=1,CONCATENATE(D395),IF(C395=2,CONCATENATE(D395,".",E395),IF(C395=3,CONCATENATE(D395,".",E395,".",F395),IF(C395=4,CONCATENATE(D395,".",E395,".",F395,".",G395),IF(C395=5,""))))),"")</f>
        <v/>
      </c>
      <c r="K395" s="28" t="s">
        <v>293</v>
      </c>
      <c r="L395" s="72"/>
      <c r="M395" s="76" t="s">
        <v>27</v>
      </c>
      <c r="N395" s="73"/>
      <c r="O395" s="81"/>
      <c r="P395" s="74"/>
    </row>
    <row r="396" spans="1:16" s="75" customFormat="1" ht="18" hidden="1" outlineLevel="1" x14ac:dyDescent="0.2">
      <c r="A396" s="55"/>
      <c r="B396" s="68" t="s">
        <v>39</v>
      </c>
      <c r="C396" s="68">
        <f>IF(Lastenheft[[#This Row],[Ebene]]="Ü1",1,IF(Lastenheft[[#This Row],[Ebene]]="Ü2",2,IF(Lastenheft[[#This Row],[Ebene]]="Ü3",3,IF(Lastenheft[[#This Row],[Ebene]]="Ü4",4,IF(Lastenheft[[#This Row],[Ebene]]="T",5)))))</f>
        <v>5</v>
      </c>
      <c r="D396" s="68">
        <f t="shared" si="27"/>
        <v>4</v>
      </c>
      <c r="E396" s="68">
        <f t="shared" si="28"/>
        <v>2</v>
      </c>
      <c r="F396" s="68">
        <f t="shared" si="29"/>
        <v>0</v>
      </c>
      <c r="G396" s="68">
        <f t="shared" si="30"/>
        <v>0</v>
      </c>
      <c r="H396" s="68">
        <f>IF($C396=1,0,IF($C396=2,0,IF($C396=3,0,IF($C396=4,0,IF(AND($C396=5,NOT(Lastenheft[[#This Row],[Kriterium (M=Muss; I=Information)]]="nicht aktiv")),INDEX(H:H,ROW(H396)-1)+1,INDEX(H:H,ROW(H396)-1))))))</f>
        <v>0</v>
      </c>
      <c r="I396" s="69" t="str">
        <f>IF(NOT(Lastenheft[[#This Row],[Kriterium (M=Muss; I=Information)]]="nicht aktiv"),_xlfn.TEXTJOIN(".",FALSE,Lastenheft[[#This Row],[Spalte4]:[Spalte22]]),"")</f>
        <v/>
      </c>
      <c r="J396" s="19" t="str">
        <f>IF(NOT(Lastenheft[[#This Row],[Kriterium (M=Muss; I=Information)]]="nicht aktiv"),IF(C396=1,CONCATENATE(D396),IF(C396=2,CONCATENATE(D396,".",E396),IF(C396=3,CONCATENATE(D396,".",E396,".",F396),IF(C396=4,CONCATENATE(D396,".",E396,".",F396,".",G396),IF(C396=5,""))))),"")</f>
        <v/>
      </c>
      <c r="K396" s="28" t="s">
        <v>285</v>
      </c>
      <c r="L396" s="72"/>
      <c r="M396" s="76" t="s">
        <v>27</v>
      </c>
      <c r="N396" s="73"/>
      <c r="O396" s="73"/>
      <c r="P396" s="74"/>
    </row>
    <row r="397" spans="1:16" s="75" customFormat="1" ht="18" hidden="1" outlineLevel="1" x14ac:dyDescent="0.2">
      <c r="A397" s="55"/>
      <c r="B397" s="68" t="s">
        <v>39</v>
      </c>
      <c r="C397" s="68">
        <f>IF(Lastenheft[[#This Row],[Ebene]]="Ü1",1,IF(Lastenheft[[#This Row],[Ebene]]="Ü2",2,IF(Lastenheft[[#This Row],[Ebene]]="Ü3",3,IF(Lastenheft[[#This Row],[Ebene]]="Ü4",4,IF(Lastenheft[[#This Row],[Ebene]]="T",5)))))</f>
        <v>5</v>
      </c>
      <c r="D397" s="68">
        <f t="shared" si="27"/>
        <v>4</v>
      </c>
      <c r="E397" s="68">
        <f t="shared" si="28"/>
        <v>2</v>
      </c>
      <c r="F397" s="68">
        <f t="shared" si="29"/>
        <v>0</v>
      </c>
      <c r="G397" s="68">
        <f t="shared" si="30"/>
        <v>0</v>
      </c>
      <c r="H397" s="68">
        <f>IF($C397=1,0,IF($C397=2,0,IF($C397=3,0,IF($C397=4,0,IF(AND($C397=5,NOT(Lastenheft[[#This Row],[Kriterium (M=Muss; I=Information)]]="nicht aktiv")),INDEX(H:H,ROW(H397)-1)+1,INDEX(H:H,ROW(H397)-1))))))</f>
        <v>0</v>
      </c>
      <c r="I397" s="69" t="str">
        <f>IF(NOT(Lastenheft[[#This Row],[Kriterium (M=Muss; I=Information)]]="nicht aktiv"),_xlfn.TEXTJOIN(".",FALSE,Lastenheft[[#This Row],[Spalte4]:[Spalte22]]),"")</f>
        <v/>
      </c>
      <c r="J397" s="19" t="str">
        <f>IF(NOT(Lastenheft[[#This Row],[Kriterium (M=Muss; I=Information)]]="nicht aktiv"),IF(C397=1,CONCATENATE(D397),IF(C397=2,CONCATENATE(D397,".",E397),IF(C397=3,CONCATENATE(D397,".",E397,".",F397),IF(C397=4,CONCATENATE(D397,".",E397,".",F397,".",G397),IF(C397=5,""))))),"")</f>
        <v/>
      </c>
      <c r="K397" s="28" t="s">
        <v>97</v>
      </c>
      <c r="L397" s="72"/>
      <c r="M397" s="76" t="s">
        <v>27</v>
      </c>
      <c r="N397" s="73"/>
      <c r="O397" s="73"/>
      <c r="P397" s="74"/>
    </row>
    <row r="398" spans="1:16" s="75" customFormat="1" ht="18" hidden="1" outlineLevel="1" x14ac:dyDescent="0.2">
      <c r="A398" s="55"/>
      <c r="B398" s="68" t="s">
        <v>39</v>
      </c>
      <c r="C398" s="68">
        <f>IF(Lastenheft[[#This Row],[Ebene]]="Ü1",1,IF(Lastenheft[[#This Row],[Ebene]]="Ü2",2,IF(Lastenheft[[#This Row],[Ebene]]="Ü3",3,IF(Lastenheft[[#This Row],[Ebene]]="Ü4",4,IF(Lastenheft[[#This Row],[Ebene]]="T",5)))))</f>
        <v>5</v>
      </c>
      <c r="D398" s="68">
        <f t="shared" si="27"/>
        <v>4</v>
      </c>
      <c r="E398" s="68">
        <f t="shared" si="28"/>
        <v>2</v>
      </c>
      <c r="F398" s="68">
        <f t="shared" si="29"/>
        <v>0</v>
      </c>
      <c r="G398" s="68">
        <f t="shared" si="30"/>
        <v>0</v>
      </c>
      <c r="H398" s="68">
        <f>IF($C398=1,0,IF($C398=2,0,IF($C398=3,0,IF($C398=4,0,IF(AND($C398=5,NOT(Lastenheft[[#This Row],[Kriterium (M=Muss; I=Information)]]="nicht aktiv")),INDEX(H:H,ROW(H398)-1)+1,INDEX(H:H,ROW(H398)-1))))))</f>
        <v>0</v>
      </c>
      <c r="I398" s="69" t="str">
        <f>IF(NOT(Lastenheft[[#This Row],[Kriterium (M=Muss; I=Information)]]="nicht aktiv"),_xlfn.TEXTJOIN(".",FALSE,Lastenheft[[#This Row],[Spalte4]:[Spalte22]]),"")</f>
        <v/>
      </c>
      <c r="J398" s="19" t="str">
        <f>IF(NOT(Lastenheft[[#This Row],[Kriterium (M=Muss; I=Information)]]="nicht aktiv"),IF(C398=1,CONCATENATE(D398),IF(C398=2,CONCATENATE(D398,".",E398),IF(C398=3,CONCATENATE(D398,".",E398,".",F398),IF(C398=4,CONCATENATE(D398,".",E398,".",F398,".",G398),IF(C398=5,""))))),"")</f>
        <v/>
      </c>
      <c r="K398" s="28" t="s">
        <v>98</v>
      </c>
      <c r="L398" s="72"/>
      <c r="M398" s="70" t="s">
        <v>27</v>
      </c>
      <c r="N398" s="73"/>
      <c r="O398" s="73"/>
      <c r="P398" s="74"/>
    </row>
    <row r="399" spans="1:16" s="75" customFormat="1" ht="18" hidden="1" outlineLevel="1" x14ac:dyDescent="0.2">
      <c r="A399" s="55"/>
      <c r="B399" s="68" t="s">
        <v>39</v>
      </c>
      <c r="C399" s="68">
        <f>IF(Lastenheft[[#This Row],[Ebene]]="Ü1",1,IF(Lastenheft[[#This Row],[Ebene]]="Ü2",2,IF(Lastenheft[[#This Row],[Ebene]]="Ü3",3,IF(Lastenheft[[#This Row],[Ebene]]="Ü4",4,IF(Lastenheft[[#This Row],[Ebene]]="T",5)))))</f>
        <v>5</v>
      </c>
      <c r="D399" s="68">
        <f t="shared" si="27"/>
        <v>4</v>
      </c>
      <c r="E399" s="68">
        <f t="shared" si="28"/>
        <v>2</v>
      </c>
      <c r="F399" s="68">
        <f t="shared" si="29"/>
        <v>0</v>
      </c>
      <c r="G399" s="68">
        <f t="shared" si="30"/>
        <v>0</v>
      </c>
      <c r="H399" s="68">
        <f>IF($C399=1,0,IF($C399=2,0,IF($C399=3,0,IF($C399=4,0,IF(AND($C399=5,NOT(Lastenheft[[#This Row],[Kriterium (M=Muss; I=Information)]]="nicht aktiv")),INDEX(H:H,ROW(H399)-1)+1,INDEX(H:H,ROW(H399)-1))))))</f>
        <v>0</v>
      </c>
      <c r="I399" s="69" t="str">
        <f>IF(NOT(Lastenheft[[#This Row],[Kriterium (M=Muss; I=Information)]]="nicht aktiv"),_xlfn.TEXTJOIN(".",FALSE,Lastenheft[[#This Row],[Spalte4]:[Spalte22]]),"")</f>
        <v/>
      </c>
      <c r="J399" s="19" t="str">
        <f>IF(NOT(Lastenheft[[#This Row],[Kriterium (M=Muss; I=Information)]]="nicht aktiv"),IF(C399=1,CONCATENATE(D399),IF(C399=2,CONCATENATE(D399,".",E399),IF(C399=3,CONCATENATE(D399,".",E399,".",F399),IF(C399=4,CONCATENATE(D399,".",E399,".",F399,".",G399),IF(C399=5,""))))),"")</f>
        <v/>
      </c>
      <c r="K399" s="28" t="s">
        <v>99</v>
      </c>
      <c r="L399" s="72"/>
      <c r="M399" s="70" t="s">
        <v>27</v>
      </c>
      <c r="N399" s="73"/>
      <c r="O399" s="73"/>
      <c r="P399" s="74"/>
    </row>
    <row r="400" spans="1:16" s="75" customFormat="1" ht="18" hidden="1" outlineLevel="1" x14ac:dyDescent="0.2">
      <c r="A400" s="55"/>
      <c r="B400" s="68" t="s">
        <v>39</v>
      </c>
      <c r="C400" s="68">
        <f>IF(Lastenheft[[#This Row],[Ebene]]="Ü1",1,IF(Lastenheft[[#This Row],[Ebene]]="Ü2",2,IF(Lastenheft[[#This Row],[Ebene]]="Ü3",3,IF(Lastenheft[[#This Row],[Ebene]]="Ü4",4,IF(Lastenheft[[#This Row],[Ebene]]="T",5)))))</f>
        <v>5</v>
      </c>
      <c r="D400" s="68">
        <f t="shared" si="27"/>
        <v>4</v>
      </c>
      <c r="E400" s="68">
        <f t="shared" si="28"/>
        <v>2</v>
      </c>
      <c r="F400" s="68">
        <f t="shared" si="29"/>
        <v>0</v>
      </c>
      <c r="G400" s="68">
        <f t="shared" si="30"/>
        <v>0</v>
      </c>
      <c r="H400" s="68">
        <f>IF($C400=1,0,IF($C400=2,0,IF($C400=3,0,IF($C400=4,0,IF(AND($C400=5,NOT(Lastenheft[[#This Row],[Kriterium (M=Muss; I=Information)]]="nicht aktiv")),INDEX(H:H,ROW(H400)-1)+1,INDEX(H:H,ROW(H400)-1))))))</f>
        <v>0</v>
      </c>
      <c r="I400" s="69" t="str">
        <f>IF(NOT(Lastenheft[[#This Row],[Kriterium (M=Muss; I=Information)]]="nicht aktiv"),_xlfn.TEXTJOIN(".",FALSE,Lastenheft[[#This Row],[Spalte4]:[Spalte22]]),"")</f>
        <v/>
      </c>
      <c r="J400" s="19" t="str">
        <f>IF(NOT(Lastenheft[[#This Row],[Kriterium (M=Muss; I=Information)]]="nicht aktiv"),IF(C400=1,CONCATENATE(D400),IF(C400=2,CONCATENATE(D400,".",E400),IF(C400=3,CONCATENATE(D400,".",E400,".",F400),IF(C400=4,CONCATENATE(D400,".",E400,".",F400,".",G400),IF(C400=5,""))))),"")</f>
        <v/>
      </c>
      <c r="K400" s="28" t="s">
        <v>100</v>
      </c>
      <c r="L400" s="72"/>
      <c r="M400" s="70" t="s">
        <v>27</v>
      </c>
      <c r="N400" s="73"/>
      <c r="O400" s="73"/>
      <c r="P400" s="74"/>
    </row>
    <row r="401" spans="1:16" s="75" customFormat="1" ht="28.5" hidden="1" customHeight="1" outlineLevel="1" x14ac:dyDescent="0.2">
      <c r="A401" s="55"/>
      <c r="B401" s="68" t="s">
        <v>39</v>
      </c>
      <c r="C401" s="68">
        <f>IF(Lastenheft[[#This Row],[Ebene]]="Ü1",1,IF(Lastenheft[[#This Row],[Ebene]]="Ü2",2,IF(Lastenheft[[#This Row],[Ebene]]="Ü3",3,IF(Lastenheft[[#This Row],[Ebene]]="Ü4",4,IF(Lastenheft[[#This Row],[Ebene]]="T",5)))))</f>
        <v>5</v>
      </c>
      <c r="D401" s="68">
        <f t="shared" si="27"/>
        <v>4</v>
      </c>
      <c r="E401" s="68">
        <f t="shared" si="28"/>
        <v>2</v>
      </c>
      <c r="F401" s="68">
        <f t="shared" si="29"/>
        <v>0</v>
      </c>
      <c r="G401" s="68">
        <f t="shared" si="30"/>
        <v>0</v>
      </c>
      <c r="H401" s="68">
        <f>IF($C401=1,0,IF($C401=2,0,IF($C401=3,0,IF($C401=4,0,IF(AND($C401=5,NOT(Lastenheft[[#This Row],[Kriterium (M=Muss; I=Information)]]="nicht aktiv")),INDEX(H:H,ROW(H401)-1)+1,INDEX(H:H,ROW(H401)-1))))))</f>
        <v>0</v>
      </c>
      <c r="I401" s="69" t="str">
        <f>IF(NOT(Lastenheft[[#This Row],[Kriterium (M=Muss; I=Information)]]="nicht aktiv"),_xlfn.TEXTJOIN(".",FALSE,Lastenheft[[#This Row],[Spalte4]:[Spalte22]]),"")</f>
        <v/>
      </c>
      <c r="J401" s="19" t="str">
        <f>IF(NOT(Lastenheft[[#This Row],[Kriterium (M=Muss; I=Information)]]="nicht aktiv"),IF(C401=1,CONCATENATE(D401),IF(C401=2,CONCATENATE(D401,".",E401),IF(C401=3,CONCATENATE(D401,".",E401,".",F401),IF(C401=4,CONCATENATE(D401,".",E401,".",F401,".",G401),IF(C401=5,""))))),"")</f>
        <v/>
      </c>
      <c r="K401" s="28" t="s">
        <v>423</v>
      </c>
      <c r="L401" s="72"/>
      <c r="M401" s="76" t="s">
        <v>27</v>
      </c>
      <c r="N401" s="73"/>
      <c r="O401" s="73"/>
      <c r="P401" s="74"/>
    </row>
    <row r="402" spans="1:16" s="75" customFormat="1" ht="18" hidden="1" outlineLevel="1" x14ac:dyDescent="0.2">
      <c r="A402" s="55"/>
      <c r="B402" s="68" t="s">
        <v>39</v>
      </c>
      <c r="C402" s="68">
        <f>IF(Lastenheft[[#This Row],[Ebene]]="Ü1",1,IF(Lastenheft[[#This Row],[Ebene]]="Ü2",2,IF(Lastenheft[[#This Row],[Ebene]]="Ü3",3,IF(Lastenheft[[#This Row],[Ebene]]="Ü4",4,IF(Lastenheft[[#This Row],[Ebene]]="T",5)))))</f>
        <v>5</v>
      </c>
      <c r="D402" s="68">
        <f t="shared" si="27"/>
        <v>4</v>
      </c>
      <c r="E402" s="68">
        <f t="shared" si="28"/>
        <v>2</v>
      </c>
      <c r="F402" s="68">
        <f t="shared" si="29"/>
        <v>0</v>
      </c>
      <c r="G402" s="68">
        <f t="shared" si="30"/>
        <v>0</v>
      </c>
      <c r="H402" s="68">
        <f>IF($C402=1,0,IF($C402=2,0,IF($C402=3,0,IF($C402=4,0,IF(AND($C402=5,NOT(Lastenheft[[#This Row],[Kriterium (M=Muss; I=Information)]]="nicht aktiv")),INDEX(H:H,ROW(H402)-1)+1,INDEX(H:H,ROW(H402)-1))))))</f>
        <v>0</v>
      </c>
      <c r="I402" s="69" t="str">
        <f>IF(NOT(Lastenheft[[#This Row],[Kriterium (M=Muss; I=Information)]]="nicht aktiv"),_xlfn.TEXTJOIN(".",FALSE,Lastenheft[[#This Row],[Spalte4]:[Spalte22]]),"")</f>
        <v/>
      </c>
      <c r="J402" s="19" t="str">
        <f>IF(NOT(Lastenheft[[#This Row],[Kriterium (M=Muss; I=Information)]]="nicht aktiv"),IF(C402=1,CONCATENATE(D402),IF(C402=2,CONCATENATE(D402,".",E402),IF(C402=3,CONCATENATE(D402,".",E402,".",F402),IF(C402=4,CONCATENATE(D402,".",E402,".",F402,".",G402),IF(C402=5,""))))),"")</f>
        <v/>
      </c>
      <c r="K402" s="28" t="s">
        <v>218</v>
      </c>
      <c r="L402" s="72"/>
      <c r="M402" s="76" t="s">
        <v>27</v>
      </c>
      <c r="N402" s="73"/>
      <c r="O402" s="73"/>
      <c r="P402" s="74"/>
    </row>
    <row r="403" spans="1:16" s="75" customFormat="1" ht="18" outlineLevel="1" x14ac:dyDescent="0.2">
      <c r="A403" s="55"/>
      <c r="B403" s="68" t="s">
        <v>39</v>
      </c>
      <c r="C403" s="68">
        <f>IF(Lastenheft[[#This Row],[Ebene]]="Ü1",1,IF(Lastenheft[[#This Row],[Ebene]]="Ü2",2,IF(Lastenheft[[#This Row],[Ebene]]="Ü3",3,IF(Lastenheft[[#This Row],[Ebene]]="Ü4",4,IF(Lastenheft[[#This Row],[Ebene]]="T",5)))))</f>
        <v>5</v>
      </c>
      <c r="D403" s="68">
        <f t="shared" si="27"/>
        <v>4</v>
      </c>
      <c r="E403" s="68">
        <f t="shared" si="28"/>
        <v>2</v>
      </c>
      <c r="F403" s="68">
        <f t="shared" si="29"/>
        <v>0</v>
      </c>
      <c r="G403" s="68">
        <f t="shared" si="30"/>
        <v>0</v>
      </c>
      <c r="H403" s="68">
        <f>IF($C403=1,0,IF($C403=2,0,IF($C403=3,0,IF($C403=4,0,IF(AND($C403=5,NOT(Lastenheft[[#This Row],[Kriterium (M=Muss; I=Information)]]="nicht aktiv")),INDEX(H:H,ROW(H403)-1)+1,INDEX(H:H,ROW(H403)-1))))))</f>
        <v>1</v>
      </c>
      <c r="I403" s="69" t="str">
        <f>IF(NOT(Lastenheft[[#This Row],[Kriterium (M=Muss; I=Information)]]="nicht aktiv"),_xlfn.TEXTJOIN(".",FALSE,Lastenheft[[#This Row],[Spalte4]:[Spalte22]]),"")</f>
        <v>4.2.0.0.1</v>
      </c>
      <c r="J403" s="19" t="str">
        <f>IF(NOT(Lastenheft[[#This Row],[Kriterium (M=Muss; I=Information)]]="nicht aktiv"),IF(C403=1,CONCATENATE(D403),IF(C403=2,CONCATENATE(D403,".",E403),IF(C403=3,CONCATENATE(D403,".",E403,".",F403),IF(C403=4,CONCATENATE(D403,".",E403,".",F403,".",G403),IF(C403=5,""))))),"")</f>
        <v/>
      </c>
      <c r="K403" s="28" t="s">
        <v>376</v>
      </c>
      <c r="L403" s="72"/>
      <c r="M403" s="76" t="s">
        <v>1</v>
      </c>
      <c r="N403" s="73"/>
      <c r="O403" s="73"/>
      <c r="P403" s="74"/>
    </row>
    <row r="404" spans="1:16" s="75" customFormat="1" ht="19.5" hidden="1" outlineLevel="1" x14ac:dyDescent="0.2">
      <c r="A404" s="84"/>
      <c r="B404" s="68" t="s">
        <v>38</v>
      </c>
      <c r="C404" s="68">
        <f>IF(Lastenheft[[#This Row],[Ebene]]="Ü1",1,IF(Lastenheft[[#This Row],[Ebene]]="Ü2",2,IF(Lastenheft[[#This Row],[Ebene]]="Ü3",3,IF(Lastenheft[[#This Row],[Ebene]]="Ü4",4,IF(Lastenheft[[#This Row],[Ebene]]="T",5)))))</f>
        <v>2</v>
      </c>
      <c r="D404" s="68">
        <f t="shared" si="27"/>
        <v>4</v>
      </c>
      <c r="E404" s="68">
        <f t="shared" si="28"/>
        <v>3</v>
      </c>
      <c r="F404" s="68">
        <f t="shared" si="29"/>
        <v>0</v>
      </c>
      <c r="G404" s="68">
        <f t="shared" si="30"/>
        <v>0</v>
      </c>
      <c r="H404" s="68">
        <f>IF($C404=1,0,IF($C404=2,0,IF($C404=3,0,IF($C404=4,0,IF(AND($C404=5,NOT(Lastenheft[[#This Row],[Kriterium (M=Muss; I=Information)]]="nicht aktiv")),INDEX(H:H,ROW(H404)-1)+1,INDEX(H:H,ROW(H404)-1))))))</f>
        <v>0</v>
      </c>
      <c r="I404" s="69" t="str">
        <f>IF(NOT(Lastenheft[[#This Row],[Kriterium (M=Muss; I=Information)]]="nicht aktiv"),_xlfn.TEXTJOIN(".",FALSE,Lastenheft[[#This Row],[Spalte4]:[Spalte22]]),"")</f>
        <v/>
      </c>
      <c r="J404" s="127" t="str">
        <f>IF(NOT(Lastenheft[[#This Row],[Kriterium (M=Muss; I=Information)]]="nicht aktiv"),IF(C404=1,CONCATENATE(D404),IF(C404=2,CONCATENATE(D404,".",E404),IF(C404=3,CONCATENATE(D404,".",E404,".",F404),IF(C404=4,CONCATENATE(D404,".",E404,".",F404,".",G404),IF(C404=5,""))))),"")</f>
        <v/>
      </c>
      <c r="K404" s="128" t="s">
        <v>286</v>
      </c>
      <c r="L404" s="121"/>
      <c r="M404" s="122" t="s">
        <v>27</v>
      </c>
      <c r="N404" s="128"/>
      <c r="O404" s="128"/>
      <c r="P404" s="128"/>
    </row>
    <row r="405" spans="1:16" s="75" customFormat="1" ht="18" hidden="1" outlineLevel="1" x14ac:dyDescent="0.2">
      <c r="A405" s="55"/>
      <c r="B405" s="68" t="s">
        <v>39</v>
      </c>
      <c r="C405" s="68">
        <f>IF(Lastenheft[[#This Row],[Ebene]]="Ü1",1,IF(Lastenheft[[#This Row],[Ebene]]="Ü2",2,IF(Lastenheft[[#This Row],[Ebene]]="Ü3",3,IF(Lastenheft[[#This Row],[Ebene]]="Ü4",4,IF(Lastenheft[[#This Row],[Ebene]]="T",5)))))</f>
        <v>5</v>
      </c>
      <c r="D405" s="68">
        <f t="shared" si="27"/>
        <v>4</v>
      </c>
      <c r="E405" s="68">
        <f t="shared" si="28"/>
        <v>3</v>
      </c>
      <c r="F405" s="68">
        <f t="shared" si="29"/>
        <v>0</v>
      </c>
      <c r="G405" s="68">
        <f t="shared" si="30"/>
        <v>0</v>
      </c>
      <c r="H405" s="68">
        <f>IF($C405=1,0,IF($C405=2,0,IF($C405=3,0,IF($C405=4,0,IF(AND($C405=5,NOT(Lastenheft[[#This Row],[Kriterium (M=Muss; I=Information)]]="nicht aktiv")),INDEX(H:H,ROW(H405)-1)+1,INDEX(H:H,ROW(H405)-1))))))</f>
        <v>0</v>
      </c>
      <c r="I405" s="69" t="str">
        <f>IF(NOT(Lastenheft[[#This Row],[Kriterium (M=Muss; I=Information)]]="nicht aktiv"),_xlfn.TEXTJOIN(".",FALSE,Lastenheft[[#This Row],[Spalte4]:[Spalte22]]),"")</f>
        <v/>
      </c>
      <c r="J405" s="19" t="str">
        <f>IF(NOT(Lastenheft[[#This Row],[Kriterium (M=Muss; I=Information)]]="nicht aktiv"),IF(C405=1,CONCATENATE(D405),IF(C405=2,CONCATENATE(D405,".",E405),IF(C405=3,CONCATENATE(D405,".",E405,".",F405),IF(C405=4,CONCATENATE(D405,".",E405,".",F405,".",G405),IF(C405=5,""))))),"")</f>
        <v/>
      </c>
      <c r="K405" s="28" t="s">
        <v>361</v>
      </c>
      <c r="L405" s="72"/>
      <c r="M405" s="76" t="s">
        <v>27</v>
      </c>
      <c r="N405" s="73"/>
      <c r="O405" s="73"/>
      <c r="P405" s="74"/>
    </row>
    <row r="406" spans="1:16" s="75" customFormat="1" ht="18" hidden="1" outlineLevel="1" x14ac:dyDescent="0.2">
      <c r="A406" s="55"/>
      <c r="B406" s="68" t="s">
        <v>39</v>
      </c>
      <c r="C406" s="68">
        <f>IF(Lastenheft[[#This Row],[Ebene]]="Ü1",1,IF(Lastenheft[[#This Row],[Ebene]]="Ü2",2,IF(Lastenheft[[#This Row],[Ebene]]="Ü3",3,IF(Lastenheft[[#This Row],[Ebene]]="Ü4",4,IF(Lastenheft[[#This Row],[Ebene]]="T",5)))))</f>
        <v>5</v>
      </c>
      <c r="D406" s="68">
        <f t="shared" si="27"/>
        <v>4</v>
      </c>
      <c r="E406" s="68">
        <f t="shared" si="28"/>
        <v>3</v>
      </c>
      <c r="F406" s="68">
        <f t="shared" si="29"/>
        <v>0</v>
      </c>
      <c r="G406" s="68">
        <f t="shared" si="30"/>
        <v>0</v>
      </c>
      <c r="H406" s="68">
        <f>IF($C406=1,0,IF($C406=2,0,IF($C406=3,0,IF($C406=4,0,IF(AND($C406=5,NOT(Lastenheft[[#This Row],[Kriterium (M=Muss; I=Information)]]="nicht aktiv")),INDEX(H:H,ROW(H406)-1)+1,INDEX(H:H,ROW(H406)-1))))))</f>
        <v>0</v>
      </c>
      <c r="I406" s="69" t="str">
        <f>IF(NOT(Lastenheft[[#This Row],[Kriterium (M=Muss; I=Information)]]="nicht aktiv"),_xlfn.TEXTJOIN(".",FALSE,Lastenheft[[#This Row],[Spalte4]:[Spalte22]]),"")</f>
        <v/>
      </c>
      <c r="J406" s="19" t="str">
        <f>IF(NOT(Lastenheft[[#This Row],[Kriterium (M=Muss; I=Information)]]="nicht aktiv"),IF(C406=1,CONCATENATE(D406),IF(C406=2,CONCATENATE(D406,".",E406),IF(C406=3,CONCATENATE(D406,".",E406,".",F406),IF(C406=4,CONCATENATE(D406,".",E406,".",F406,".",G406),IF(C406=5,""))))),"")</f>
        <v/>
      </c>
      <c r="K406" s="28" t="s">
        <v>101</v>
      </c>
      <c r="L406" s="72"/>
      <c r="M406" s="70" t="s">
        <v>27</v>
      </c>
      <c r="N406" s="82"/>
      <c r="O406" s="81">
        <v>1</v>
      </c>
      <c r="P406" s="74">
        <f t="shared" ref="P406" si="32">N406*O406</f>
        <v>0</v>
      </c>
    </row>
    <row r="407" spans="1:16" s="75" customFormat="1" ht="23.25" x14ac:dyDescent="0.2">
      <c r="A407" s="84"/>
      <c r="B407" s="68" t="s">
        <v>37</v>
      </c>
      <c r="C407" s="68">
        <f>IF(Lastenheft[[#This Row],[Ebene]]="Ü1",1,IF(Lastenheft[[#This Row],[Ebene]]="Ü2",2,IF(Lastenheft[[#This Row],[Ebene]]="Ü3",3,IF(Lastenheft[[#This Row],[Ebene]]="Ü4",4,IF(Lastenheft[[#This Row],[Ebene]]="T",5)))))</f>
        <v>1</v>
      </c>
      <c r="D407" s="68">
        <f t="shared" si="27"/>
        <v>5</v>
      </c>
      <c r="E407" s="68">
        <f t="shared" si="28"/>
        <v>0</v>
      </c>
      <c r="F407" s="68">
        <f t="shared" si="29"/>
        <v>0</v>
      </c>
      <c r="G407" s="68">
        <f t="shared" si="30"/>
        <v>0</v>
      </c>
      <c r="H407" s="68">
        <f>IF($C407=1,0,IF($C407=2,0,IF($C407=3,0,IF($C407=4,0,IF(AND($C407=5,NOT(Lastenheft[[#This Row],[Kriterium (M=Muss; I=Information)]]="nicht aktiv")),INDEX(H:H,ROW(H407)-1)+1,INDEX(H:H,ROW(H407)-1))))))</f>
        <v>0</v>
      </c>
      <c r="I407" s="69" t="str">
        <f>IF(NOT(Lastenheft[[#This Row],[Kriterium (M=Muss; I=Information)]]="nicht aktiv"),_xlfn.TEXTJOIN(".",FALSE,Lastenheft[[#This Row],[Spalte4]:[Spalte22]]),"")</f>
        <v>5.0.0.0.0</v>
      </c>
      <c r="J407" s="123" t="str">
        <f>IF(NOT(Lastenheft[[#This Row],[Kriterium (M=Muss; I=Information)]]="nicht aktiv"),IF(C407=1,CONCATENATE(D407),IF(C407=2,CONCATENATE(D407,".",E407),IF(C407=3,CONCATENATE(D407,".",E407,".",F407),IF(C407=4,CONCATENATE(D407,".",E407,".",F407,".",G407),IF(C407=5,""))))),"")</f>
        <v>5</v>
      </c>
      <c r="K407" s="124" t="s">
        <v>45</v>
      </c>
      <c r="L407" s="125"/>
      <c r="M407" s="126" t="s">
        <v>373</v>
      </c>
      <c r="N407" s="124"/>
      <c r="O407" s="124"/>
      <c r="P407" s="124"/>
    </row>
    <row r="408" spans="1:16" s="75" customFormat="1" ht="19.5" outlineLevel="1" x14ac:dyDescent="0.2">
      <c r="A408" s="55"/>
      <c r="B408" s="68" t="s">
        <v>38</v>
      </c>
      <c r="C408" s="68">
        <f>IF(Lastenheft[[#This Row],[Ebene]]="Ü1",1,IF(Lastenheft[[#This Row],[Ebene]]="Ü2",2,IF(Lastenheft[[#This Row],[Ebene]]="Ü3",3,IF(Lastenheft[[#This Row],[Ebene]]="Ü4",4,IF(Lastenheft[[#This Row],[Ebene]]="T",5)))))</f>
        <v>2</v>
      </c>
      <c r="D408" s="68">
        <f t="shared" si="27"/>
        <v>5</v>
      </c>
      <c r="E408" s="68">
        <f t="shared" si="28"/>
        <v>1</v>
      </c>
      <c r="F408" s="68">
        <f t="shared" si="29"/>
        <v>0</v>
      </c>
      <c r="G408" s="68">
        <f t="shared" si="30"/>
        <v>0</v>
      </c>
      <c r="H408" s="68">
        <f>IF($C408=1,0,IF($C408=2,0,IF($C408=3,0,IF($C408=4,0,IF(AND($C408=5,NOT(Lastenheft[[#This Row],[Kriterium (M=Muss; I=Information)]]="nicht aktiv")),INDEX(H:H,ROW(H408)-1)+1,INDEX(H:H,ROW(H408)-1))))))</f>
        <v>0</v>
      </c>
      <c r="I408" s="69" t="str">
        <f>IF(NOT(Lastenheft[[#This Row],[Kriterium (M=Muss; I=Information)]]="nicht aktiv"),_xlfn.TEXTJOIN(".",FALSE,Lastenheft[[#This Row],[Spalte4]:[Spalte22]]),"")</f>
        <v>5.1.0.0.0</v>
      </c>
      <c r="J408" s="127" t="str">
        <f>IF(NOT(Lastenheft[[#This Row],[Kriterium (M=Muss; I=Information)]]="nicht aktiv"),IF(C408=1,CONCATENATE(D408),IF(C408=2,CONCATENATE(D408,".",E408),IF(C408=3,CONCATENATE(D408,".",E408,".",F408),IF(C408=4,CONCATENATE(D408,".",E408,".",F408,".",G408),IF(C408=5,""))))),"")</f>
        <v>5.1</v>
      </c>
      <c r="K408" s="128" t="s">
        <v>115</v>
      </c>
      <c r="L408" s="121"/>
      <c r="M408" s="122" t="s">
        <v>373</v>
      </c>
      <c r="N408" s="20"/>
      <c r="O408" s="81">
        <v>1</v>
      </c>
      <c r="P408" s="74">
        <f>N408*O408</f>
        <v>0</v>
      </c>
    </row>
    <row r="409" spans="1:16" s="75" customFormat="1" ht="18" outlineLevel="1" x14ac:dyDescent="0.2">
      <c r="A409" s="55"/>
      <c r="B409" s="68" t="s">
        <v>39</v>
      </c>
      <c r="C409" s="68">
        <f>IF(Lastenheft[[#This Row],[Ebene]]="Ü1",1,IF(Lastenheft[[#This Row],[Ebene]]="Ü2",2,IF(Lastenheft[[#This Row],[Ebene]]="Ü3",3,IF(Lastenheft[[#This Row],[Ebene]]="Ü4",4,IF(Lastenheft[[#This Row],[Ebene]]="T",5)))))</f>
        <v>5</v>
      </c>
      <c r="D409" s="68">
        <f t="shared" si="27"/>
        <v>5</v>
      </c>
      <c r="E409" s="68">
        <f t="shared" si="28"/>
        <v>1</v>
      </c>
      <c r="F409" s="68">
        <f t="shared" si="29"/>
        <v>0</v>
      </c>
      <c r="G409" s="68">
        <f t="shared" si="30"/>
        <v>0</v>
      </c>
      <c r="H409" s="68">
        <f>IF($C409=1,0,IF($C409=2,0,IF($C409=3,0,IF($C409=4,0,IF(AND($C409=5,NOT(Lastenheft[[#This Row],[Kriterium (M=Muss; I=Information)]]="nicht aktiv")),INDEX(H:H,ROW(H409)-1)+1,INDEX(H:H,ROW(H409)-1))))))</f>
        <v>1</v>
      </c>
      <c r="I409" s="69" t="str">
        <f>IF(NOT(Lastenheft[[#This Row],[Kriterium (M=Muss; I=Information)]]="nicht aktiv"),_xlfn.TEXTJOIN(".",FALSE,Lastenheft[[#This Row],[Spalte4]:[Spalte22]]),"")</f>
        <v>5.1.0.0.1</v>
      </c>
      <c r="J409" s="19" t="str">
        <f>IF(NOT(Lastenheft[[#This Row],[Kriterium (M=Muss; I=Information)]]="nicht aktiv"),IF(C409=1,CONCATENATE(D409),IF(C409=2,CONCATENATE(D409,".",E409),IF(C409=3,CONCATENATE(D409,".",E409,".",F409),IF(C409=4,CONCATENATE(D409,".",E409,".",F409,".",G409),IF(C409=5,""))))),"")</f>
        <v/>
      </c>
      <c r="K409" s="28" t="s">
        <v>271</v>
      </c>
      <c r="L409" s="72"/>
      <c r="M409" s="76" t="s">
        <v>1</v>
      </c>
      <c r="N409" s="73"/>
      <c r="O409" s="81"/>
      <c r="P409" s="74"/>
    </row>
    <row r="410" spans="1:16" s="75" customFormat="1" ht="42.75" outlineLevel="1" x14ac:dyDescent="0.2">
      <c r="A410" s="84"/>
      <c r="B410" s="68" t="s">
        <v>39</v>
      </c>
      <c r="C410" s="68">
        <f>IF(Lastenheft[[#This Row],[Ebene]]="Ü1",1,IF(Lastenheft[[#This Row],[Ebene]]="Ü2",2,IF(Lastenheft[[#This Row],[Ebene]]="Ü3",3,IF(Lastenheft[[#This Row],[Ebene]]="Ü4",4,IF(Lastenheft[[#This Row],[Ebene]]="T",5)))))</f>
        <v>5</v>
      </c>
      <c r="D410" s="68">
        <f t="shared" si="27"/>
        <v>5</v>
      </c>
      <c r="E410" s="68">
        <f t="shared" si="28"/>
        <v>1</v>
      </c>
      <c r="F410" s="68">
        <f t="shared" si="29"/>
        <v>0</v>
      </c>
      <c r="G410" s="68">
        <f t="shared" si="30"/>
        <v>0</v>
      </c>
      <c r="H410" s="68">
        <f>IF($C410=1,0,IF($C410=2,0,IF($C410=3,0,IF($C410=4,0,IF(AND($C410=5,NOT(Lastenheft[[#This Row],[Kriterium (M=Muss; I=Information)]]="nicht aktiv")),INDEX(H:H,ROW(H410)-1)+1,INDEX(H:H,ROW(H410)-1))))))</f>
        <v>2</v>
      </c>
      <c r="I410" s="69" t="str">
        <f>IF(NOT(Lastenheft[[#This Row],[Kriterium (M=Muss; I=Information)]]="nicht aktiv"),_xlfn.TEXTJOIN(".",FALSE,Lastenheft[[#This Row],[Spalte4]:[Spalte22]]),"")</f>
        <v>5.1.0.0.2</v>
      </c>
      <c r="J410" s="19" t="str">
        <f>IF(NOT(Lastenheft[[#This Row],[Kriterium (M=Muss; I=Information)]]="nicht aktiv"),IF(C410=1,CONCATENATE(D410),IF(C410=2,CONCATENATE(D410,".",E410),IF(C410=3,CONCATENATE(D410,".",E410,".",F410),IF(C410=4,CONCATENATE(D410,".",E410,".",F410,".",G410),IF(C410=5,""))))),"")</f>
        <v/>
      </c>
      <c r="K410" s="28" t="s">
        <v>116</v>
      </c>
      <c r="L410" s="72"/>
      <c r="M410" s="76" t="s">
        <v>1</v>
      </c>
      <c r="N410" s="73"/>
      <c r="O410" s="81"/>
      <c r="P410" s="74"/>
    </row>
    <row r="411" spans="1:16" s="75" customFormat="1" ht="42.75" customHeight="1" outlineLevel="1" x14ac:dyDescent="0.2">
      <c r="A411" s="84"/>
      <c r="B411" s="68" t="s">
        <v>39</v>
      </c>
      <c r="C411" s="68">
        <f>IF(Lastenheft[[#This Row],[Ebene]]="Ü1",1,IF(Lastenheft[[#This Row],[Ebene]]="Ü2",2,IF(Lastenheft[[#This Row],[Ebene]]="Ü3",3,IF(Lastenheft[[#This Row],[Ebene]]="Ü4",4,IF(Lastenheft[[#This Row],[Ebene]]="T",5)))))</f>
        <v>5</v>
      </c>
      <c r="D411" s="68">
        <f t="shared" si="27"/>
        <v>5</v>
      </c>
      <c r="E411" s="68">
        <f t="shared" si="28"/>
        <v>1</v>
      </c>
      <c r="F411" s="68">
        <f t="shared" si="29"/>
        <v>0</v>
      </c>
      <c r="G411" s="68">
        <f t="shared" si="30"/>
        <v>0</v>
      </c>
      <c r="H411" s="68">
        <f>IF($C411=1,0,IF($C411=2,0,IF($C411=3,0,IF($C411=4,0,IF(AND($C411=5,NOT(Lastenheft[[#This Row],[Kriterium (M=Muss; I=Information)]]="nicht aktiv")),INDEX(H:H,ROW(H411)-1)+1,INDEX(H:H,ROW(H411)-1))))))</f>
        <v>3</v>
      </c>
      <c r="I411" s="69" t="str">
        <f>IF(NOT(Lastenheft[[#This Row],[Kriterium (M=Muss; I=Information)]]="nicht aktiv"),_xlfn.TEXTJOIN(".",FALSE,Lastenheft[[#This Row],[Spalte4]:[Spalte22]]),"")</f>
        <v>5.1.0.0.3</v>
      </c>
      <c r="J411" s="19" t="str">
        <f>IF(NOT(Lastenheft[[#This Row],[Kriterium (M=Muss; I=Information)]]="nicht aktiv"),IF(C411=1,CONCATENATE(D411),IF(C411=2,CONCATENATE(D411,".",E411),IF(C411=3,CONCATENATE(D411,".",E411,".",F411),IF(C411=4,CONCATENATE(D411,".",E411,".",F411,".",G411),IF(C411=5,""))))),"")</f>
        <v/>
      </c>
      <c r="K411" s="28" t="s">
        <v>294</v>
      </c>
      <c r="L411" s="72"/>
      <c r="M411" s="76" t="s">
        <v>1</v>
      </c>
      <c r="N411" s="73"/>
      <c r="O411" s="73"/>
      <c r="P411" s="74"/>
    </row>
    <row r="412" spans="1:16" s="75" customFormat="1" ht="19.5" outlineLevel="1" x14ac:dyDescent="0.2">
      <c r="A412" s="84"/>
      <c r="B412" s="68" t="s">
        <v>38</v>
      </c>
      <c r="C412" s="68">
        <f>IF(Lastenheft[[#This Row],[Ebene]]="Ü1",1,IF(Lastenheft[[#This Row],[Ebene]]="Ü2",2,IF(Lastenheft[[#This Row],[Ebene]]="Ü3",3,IF(Lastenheft[[#This Row],[Ebene]]="Ü4",4,IF(Lastenheft[[#This Row],[Ebene]]="T",5)))))</f>
        <v>2</v>
      </c>
      <c r="D412" s="68">
        <f t="shared" si="27"/>
        <v>5</v>
      </c>
      <c r="E412" s="68">
        <f t="shared" si="28"/>
        <v>2</v>
      </c>
      <c r="F412" s="68">
        <f t="shared" si="29"/>
        <v>0</v>
      </c>
      <c r="G412" s="68">
        <f t="shared" si="30"/>
        <v>0</v>
      </c>
      <c r="H412" s="68">
        <f>IF($C412=1,0,IF($C412=2,0,IF($C412=3,0,IF($C412=4,0,IF(AND($C412=5,NOT(Lastenheft[[#This Row],[Kriterium (M=Muss; I=Information)]]="nicht aktiv")),INDEX(H:H,ROW(H412)-1)+1,INDEX(H:H,ROW(H412)-1))))))</f>
        <v>0</v>
      </c>
      <c r="I412" s="69" t="str">
        <f>IF(NOT(Lastenheft[[#This Row],[Kriterium (M=Muss; I=Information)]]="nicht aktiv"),_xlfn.TEXTJOIN(".",FALSE,Lastenheft[[#This Row],[Spalte4]:[Spalte22]]),"")</f>
        <v>5.2.0.0.0</v>
      </c>
      <c r="J412" s="127" t="str">
        <f>IF(NOT(Lastenheft[[#This Row],[Kriterium (M=Muss; I=Information)]]="nicht aktiv"),IF(C412=1,CONCATENATE(D412),IF(C412=2,CONCATENATE(D412,".",E412),IF(C412=3,CONCATENATE(D412,".",E412,".",F412),IF(C412=4,CONCATENATE(D412,".",E412,".",F412,".",G412),IF(C412=5,""))))),"")</f>
        <v>5.2</v>
      </c>
      <c r="K412" s="128" t="s">
        <v>275</v>
      </c>
      <c r="L412" s="121"/>
      <c r="M412" s="122" t="s">
        <v>373</v>
      </c>
      <c r="N412" s="128"/>
      <c r="O412" s="128"/>
      <c r="P412" s="128"/>
    </row>
    <row r="413" spans="1:16" s="75" customFormat="1" ht="18" outlineLevel="1" x14ac:dyDescent="0.2">
      <c r="A413" s="55"/>
      <c r="B413" s="68" t="s">
        <v>39</v>
      </c>
      <c r="C413" s="68">
        <f>IF(Lastenheft[[#This Row],[Ebene]]="Ü1",1,IF(Lastenheft[[#This Row],[Ebene]]="Ü2",2,IF(Lastenheft[[#This Row],[Ebene]]="Ü3",3,IF(Lastenheft[[#This Row],[Ebene]]="Ü4",4,IF(Lastenheft[[#This Row],[Ebene]]="T",5)))))</f>
        <v>5</v>
      </c>
      <c r="D413" s="68">
        <f t="shared" si="27"/>
        <v>5</v>
      </c>
      <c r="E413" s="68">
        <f t="shared" si="28"/>
        <v>2</v>
      </c>
      <c r="F413" s="68">
        <f t="shared" si="29"/>
        <v>0</v>
      </c>
      <c r="G413" s="68">
        <f t="shared" si="30"/>
        <v>0</v>
      </c>
      <c r="H413" s="68">
        <f>IF($C413=1,0,IF($C413=2,0,IF($C413=3,0,IF($C413=4,0,IF(AND($C413=5,NOT(Lastenheft[[#This Row],[Kriterium (M=Muss; I=Information)]]="nicht aktiv")),INDEX(H:H,ROW(H413)-1)+1,INDEX(H:H,ROW(H413)-1))))))</f>
        <v>1</v>
      </c>
      <c r="I413" s="69" t="str">
        <f>IF(NOT(Lastenheft[[#This Row],[Kriterium (M=Muss; I=Information)]]="nicht aktiv"),_xlfn.TEXTJOIN(".",FALSE,Lastenheft[[#This Row],[Spalte4]:[Spalte22]]),"")</f>
        <v>5.2.0.0.1</v>
      </c>
      <c r="J413" s="19" t="str">
        <f>IF(NOT(Lastenheft[[#This Row],[Kriterium (M=Muss; I=Information)]]="nicht aktiv"),IF(C413=1,CONCATENATE(D413),IF(C413=2,CONCATENATE(D413,".",E413),IF(C413=3,CONCATENATE(D413,".",E413,".",F413),IF(C413=4,CONCATENATE(D413,".",E413,".",F413,".",G413),IF(C413=5,""))))),"")</f>
        <v/>
      </c>
      <c r="K413" s="28" t="s">
        <v>362</v>
      </c>
      <c r="L413" s="72"/>
      <c r="M413" s="76" t="s">
        <v>1</v>
      </c>
      <c r="N413" s="20"/>
      <c r="O413" s="81">
        <v>1</v>
      </c>
      <c r="P413" s="74">
        <f>N413*O413</f>
        <v>0</v>
      </c>
    </row>
    <row r="414" spans="1:16" s="75" customFormat="1" ht="18" outlineLevel="1" x14ac:dyDescent="0.2">
      <c r="A414" s="55"/>
      <c r="B414" s="68" t="s">
        <v>39</v>
      </c>
      <c r="C414" s="68">
        <f>IF(Lastenheft[[#This Row],[Ebene]]="Ü1",1,IF(Lastenheft[[#This Row],[Ebene]]="Ü2",2,IF(Lastenheft[[#This Row],[Ebene]]="Ü3",3,IF(Lastenheft[[#This Row],[Ebene]]="Ü4",4,IF(Lastenheft[[#This Row],[Ebene]]="T",5)))))</f>
        <v>5</v>
      </c>
      <c r="D414" s="68">
        <f t="shared" si="27"/>
        <v>5</v>
      </c>
      <c r="E414" s="68">
        <f t="shared" si="28"/>
        <v>2</v>
      </c>
      <c r="F414" s="68">
        <f t="shared" si="29"/>
        <v>0</v>
      </c>
      <c r="G414" s="68">
        <f t="shared" si="30"/>
        <v>0</v>
      </c>
      <c r="H414" s="68">
        <f>IF($C414=1,0,IF($C414=2,0,IF($C414=3,0,IF($C414=4,0,IF(AND($C414=5,NOT(Lastenheft[[#This Row],[Kriterium (M=Muss; I=Information)]]="nicht aktiv")),INDEX(H:H,ROW(H414)-1)+1,INDEX(H:H,ROW(H414)-1))))))</f>
        <v>2</v>
      </c>
      <c r="I414" s="69" t="str">
        <f>IF(NOT(Lastenheft[[#This Row],[Kriterium (M=Muss; I=Information)]]="nicht aktiv"),_xlfn.TEXTJOIN(".",FALSE,Lastenheft[[#This Row],[Spalte4]:[Spalte22]]),"")</f>
        <v>5.2.0.0.2</v>
      </c>
      <c r="J414" s="19" t="str">
        <f>IF(NOT(Lastenheft[[#This Row],[Kriterium (M=Muss; I=Information)]]="nicht aktiv"),IF(C414=1,CONCATENATE(D414),IF(C414=2,CONCATENATE(D414,".",E414),IF(C414=3,CONCATENATE(D414,".",E414,".",F414),IF(C414=4,CONCATENATE(D414,".",E414,".",F414,".",G414),IF(C414=5,""))))),"")</f>
        <v/>
      </c>
      <c r="K414" s="28" t="s">
        <v>363</v>
      </c>
      <c r="L414" s="72"/>
      <c r="M414" s="76" t="s">
        <v>1</v>
      </c>
      <c r="N414" s="20"/>
      <c r="O414" s="81">
        <v>1</v>
      </c>
      <c r="P414" s="74">
        <f t="shared" ref="P414" si="33">N414*O414</f>
        <v>0</v>
      </c>
    </row>
    <row r="415" spans="1:16" s="75" customFormat="1" ht="19.5" outlineLevel="1" x14ac:dyDescent="0.2">
      <c r="A415" s="55"/>
      <c r="B415" s="68" t="s">
        <v>38</v>
      </c>
      <c r="C415" s="68">
        <f>IF(Lastenheft[[#This Row],[Ebene]]="Ü1",1,IF(Lastenheft[[#This Row],[Ebene]]="Ü2",2,IF(Lastenheft[[#This Row],[Ebene]]="Ü3",3,IF(Lastenheft[[#This Row],[Ebene]]="Ü4",4,IF(Lastenheft[[#This Row],[Ebene]]="T",5)))))</f>
        <v>2</v>
      </c>
      <c r="D415" s="68">
        <f t="shared" si="27"/>
        <v>5</v>
      </c>
      <c r="E415" s="68">
        <f t="shared" si="28"/>
        <v>3</v>
      </c>
      <c r="F415" s="68">
        <f t="shared" si="29"/>
        <v>0</v>
      </c>
      <c r="G415" s="68">
        <f t="shared" si="30"/>
        <v>0</v>
      </c>
      <c r="H415" s="68">
        <f>IF($C415=1,0,IF($C415=2,0,IF($C415=3,0,IF($C415=4,0,IF(AND($C415=5,NOT(Lastenheft[[#This Row],[Kriterium (M=Muss; I=Information)]]="nicht aktiv")),INDEX(H:H,ROW(H415)-1)+1,INDEX(H:H,ROW(H415)-1))))))</f>
        <v>0</v>
      </c>
      <c r="I415" s="69" t="str">
        <f>IF(NOT(Lastenheft[[#This Row],[Kriterium (M=Muss; I=Information)]]="nicht aktiv"),_xlfn.TEXTJOIN(".",FALSE,Lastenheft[[#This Row],[Spalte4]:[Spalte22]]),"")</f>
        <v>5.3.0.0.0</v>
      </c>
      <c r="J415" s="127" t="str">
        <f>IF(NOT(Lastenheft[[#This Row],[Kriterium (M=Muss; I=Information)]]="nicht aktiv"),IF(C415=1,CONCATENATE(D415),IF(C415=2,CONCATENATE(D415,".",E415),IF(C415=3,CONCATENATE(D415,".",E415,".",F415),IF(C415=4,CONCATENATE(D415,".",E415,".",F415,".",G415),IF(C415=5,""))))),"")</f>
        <v>5.3</v>
      </c>
      <c r="K415" s="128" t="s">
        <v>86</v>
      </c>
      <c r="L415" s="121"/>
      <c r="M415" s="122" t="s">
        <v>373</v>
      </c>
      <c r="N415" s="128"/>
      <c r="O415" s="128"/>
      <c r="P415" s="128"/>
    </row>
    <row r="416" spans="1:16" s="75" customFormat="1" ht="42.75" x14ac:dyDescent="0.2">
      <c r="A416" s="84"/>
      <c r="B416" s="68" t="s">
        <v>39</v>
      </c>
      <c r="C416" s="68">
        <f>IF(Lastenheft[[#This Row],[Ebene]]="Ü1",1,IF(Lastenheft[[#This Row],[Ebene]]="Ü2",2,IF(Lastenheft[[#This Row],[Ebene]]="Ü3",3,IF(Lastenheft[[#This Row],[Ebene]]="Ü4",4,IF(Lastenheft[[#This Row],[Ebene]]="T",5)))))</f>
        <v>5</v>
      </c>
      <c r="D416" s="68">
        <f t="shared" si="27"/>
        <v>5</v>
      </c>
      <c r="E416" s="68">
        <f t="shared" si="28"/>
        <v>3</v>
      </c>
      <c r="F416" s="68">
        <f t="shared" si="29"/>
        <v>0</v>
      </c>
      <c r="G416" s="68">
        <f t="shared" si="30"/>
        <v>0</v>
      </c>
      <c r="H416" s="68">
        <f>IF($C416=1,0,IF($C416=2,0,IF($C416=3,0,IF($C416=4,0,IF(AND($C416=5,NOT(Lastenheft[[#This Row],[Kriterium (M=Muss; I=Information)]]="nicht aktiv")),INDEX(H:H,ROW(H416)-1)+1,INDEX(H:H,ROW(H416)-1))))))</f>
        <v>1</v>
      </c>
      <c r="I416" s="69" t="str">
        <f>IF(NOT(Lastenheft[[#This Row],[Kriterium (M=Muss; I=Information)]]="nicht aktiv"),_xlfn.TEXTJOIN(".",FALSE,Lastenheft[[#This Row],[Spalte4]:[Spalte22]]),"")</f>
        <v>5.3.0.0.1</v>
      </c>
      <c r="J416" s="19" t="str">
        <f>IF(NOT(Lastenheft[[#This Row],[Kriterium (M=Muss; I=Information)]]="nicht aktiv"),IF(C416=1,CONCATENATE(D416),IF(C416=2,CONCATENATE(D416,".",E416),IF(C416=3,CONCATENATE(D416,".",E416,".",F416),IF(C416=4,CONCATENATE(D416,".",E416,".",F416,".",G416),IF(C416=5,""))))),"")</f>
        <v/>
      </c>
      <c r="K416" s="28" t="s">
        <v>126</v>
      </c>
      <c r="L416" s="72"/>
      <c r="M416" s="76" t="s">
        <v>373</v>
      </c>
      <c r="N416" s="73"/>
      <c r="O416" s="73"/>
      <c r="P416" s="74"/>
    </row>
    <row r="417" spans="1:16" s="75" customFormat="1" ht="18" x14ac:dyDescent="0.2">
      <c r="A417" s="84"/>
      <c r="B417" s="68" t="s">
        <v>39</v>
      </c>
      <c r="C417" s="68">
        <f>IF(Lastenheft[[#This Row],[Ebene]]="Ü1",1,IF(Lastenheft[[#This Row],[Ebene]]="Ü2",2,IF(Lastenheft[[#This Row],[Ebene]]="Ü3",3,IF(Lastenheft[[#This Row],[Ebene]]="Ü4",4,IF(Lastenheft[[#This Row],[Ebene]]="T",5)))))</f>
        <v>5</v>
      </c>
      <c r="D417" s="68">
        <f t="shared" si="27"/>
        <v>5</v>
      </c>
      <c r="E417" s="68">
        <f t="shared" si="28"/>
        <v>3</v>
      </c>
      <c r="F417" s="68">
        <f t="shared" si="29"/>
        <v>0</v>
      </c>
      <c r="G417" s="68">
        <f t="shared" si="30"/>
        <v>0</v>
      </c>
      <c r="H417" s="68">
        <f>IF($C417=1,0,IF($C417=2,0,IF($C417=3,0,IF($C417=4,0,IF(AND($C417=5,NOT(Lastenheft[[#This Row],[Kriterium (M=Muss; I=Information)]]="nicht aktiv")),INDEX(H:H,ROW(H417)-1)+1,INDEX(H:H,ROW(H417)-1))))))</f>
        <v>2</v>
      </c>
      <c r="I417" s="69" t="str">
        <f>IF(NOT(Lastenheft[[#This Row],[Kriterium (M=Muss; I=Information)]]="nicht aktiv"),_xlfn.TEXTJOIN(".",FALSE,Lastenheft[[#This Row],[Spalte4]:[Spalte22]]),"")</f>
        <v>5.3.0.0.2</v>
      </c>
      <c r="J417" s="19" t="str">
        <f>IF(NOT(Lastenheft[[#This Row],[Kriterium (M=Muss; I=Information)]]="nicht aktiv"),IF(C417=1,CONCATENATE(D417),IF(C417=2,CONCATENATE(D417,".",E417),IF(C417=3,CONCATENATE(D417,".",E417,".",F417),IF(C417=4,CONCATENATE(D417,".",E417,".",F417,".",G417),IF(C417=5,""))))),"")</f>
        <v/>
      </c>
      <c r="K417" s="28" t="s">
        <v>402</v>
      </c>
      <c r="L417" s="72"/>
      <c r="M417" s="76" t="s">
        <v>1</v>
      </c>
      <c r="N417" s="20"/>
      <c r="O417" s="114">
        <v>8</v>
      </c>
      <c r="P417" s="74">
        <f t="shared" ref="P417:P418" si="34">N417*O417</f>
        <v>0</v>
      </c>
    </row>
    <row r="418" spans="1:16" s="75" customFormat="1" ht="18" x14ac:dyDescent="0.2">
      <c r="A418" s="84"/>
      <c r="B418" s="68" t="s">
        <v>39</v>
      </c>
      <c r="C418" s="68">
        <f>IF(Lastenheft[[#This Row],[Ebene]]="Ü1",1,IF(Lastenheft[[#This Row],[Ebene]]="Ü2",2,IF(Lastenheft[[#This Row],[Ebene]]="Ü3",3,IF(Lastenheft[[#This Row],[Ebene]]="Ü4",4,IF(Lastenheft[[#This Row],[Ebene]]="T",5)))))</f>
        <v>5</v>
      </c>
      <c r="D418" s="68">
        <f t="shared" si="27"/>
        <v>5</v>
      </c>
      <c r="E418" s="68">
        <f t="shared" si="28"/>
        <v>3</v>
      </c>
      <c r="F418" s="68">
        <f t="shared" si="29"/>
        <v>0</v>
      </c>
      <c r="G418" s="68">
        <f t="shared" si="30"/>
        <v>0</v>
      </c>
      <c r="H418" s="68">
        <f>IF($C418=1,0,IF($C418=2,0,IF($C418=3,0,IF($C418=4,0,IF(AND($C418=5,NOT(Lastenheft[[#This Row],[Kriterium (M=Muss; I=Information)]]="nicht aktiv")),INDEX(H:H,ROW(H418)-1)+1,INDEX(H:H,ROW(H418)-1))))))</f>
        <v>3</v>
      </c>
      <c r="I418" s="69" t="str">
        <f>IF(NOT(Lastenheft[[#This Row],[Kriterium (M=Muss; I=Information)]]="nicht aktiv"),_xlfn.TEXTJOIN(".",FALSE,Lastenheft[[#This Row],[Spalte4]:[Spalte22]]),"")</f>
        <v>5.3.0.0.3</v>
      </c>
      <c r="J418" s="19" t="str">
        <f>IF(NOT(Lastenheft[[#This Row],[Kriterium (M=Muss; I=Information)]]="nicht aktiv"),IF(C418=1,CONCATENATE(D418),IF(C418=2,CONCATENATE(D418,".",E418),IF(C418=3,CONCATENATE(D418,".",E418,".",F418),IF(C418=4,CONCATENATE(D418,".",E418,".",F418,".",G418),IF(C418=5,""))))),"")</f>
        <v/>
      </c>
      <c r="K418" s="28" t="s">
        <v>401</v>
      </c>
      <c r="L418" s="72"/>
      <c r="M418" s="76" t="s">
        <v>1</v>
      </c>
      <c r="N418" s="20"/>
      <c r="O418" s="114">
        <v>8</v>
      </c>
      <c r="P418" s="74">
        <f t="shared" si="34"/>
        <v>0</v>
      </c>
    </row>
    <row r="419" spans="1:16" s="75" customFormat="1" ht="18" hidden="1" x14ac:dyDescent="0.2">
      <c r="A419" s="84"/>
      <c r="B419" s="68" t="s">
        <v>39</v>
      </c>
      <c r="C419" s="68">
        <f>IF(Lastenheft[[#This Row],[Ebene]]="Ü1",1,IF(Lastenheft[[#This Row],[Ebene]]="Ü2",2,IF(Lastenheft[[#This Row],[Ebene]]="Ü3",3,IF(Lastenheft[[#This Row],[Ebene]]="Ü4",4,IF(Lastenheft[[#This Row],[Ebene]]="T",5)))))</f>
        <v>5</v>
      </c>
      <c r="D419" s="68">
        <f t="shared" si="27"/>
        <v>5</v>
      </c>
      <c r="E419" s="68">
        <f t="shared" si="28"/>
        <v>3</v>
      </c>
      <c r="F419" s="68">
        <f t="shared" si="29"/>
        <v>0</v>
      </c>
      <c r="G419" s="68">
        <f t="shared" si="30"/>
        <v>0</v>
      </c>
      <c r="H419" s="68">
        <f>IF($C419=1,0,IF($C419=2,0,IF($C419=3,0,IF($C419=4,0,IF(AND($C419=5,NOT(Lastenheft[[#This Row],[Kriterium (M=Muss; I=Information)]]="nicht aktiv")),INDEX(H:H,ROW(H419)-1)+1,INDEX(H:H,ROW(H419)-1))))))</f>
        <v>3</v>
      </c>
      <c r="I419" s="69" t="str">
        <f>IF(NOT(Lastenheft[[#This Row],[Kriterium (M=Muss; I=Information)]]="nicht aktiv"),_xlfn.TEXTJOIN(".",FALSE,Lastenheft[[#This Row],[Spalte4]:[Spalte22]]),"")</f>
        <v/>
      </c>
      <c r="J419" s="19" t="str">
        <f>IF(NOT(Lastenheft[[#This Row],[Kriterium (M=Muss; I=Information)]]="nicht aktiv"),IF(C419=1,CONCATENATE(D419),IF(C419=2,CONCATENATE(D419,".",E419),IF(C419=3,CONCATENATE(D419,".",E419,".",F419),IF(C419=4,CONCATENATE(D419,".",E419,".",F419,".",G419),IF(C419=5,""))))),"")</f>
        <v/>
      </c>
      <c r="K419" s="28" t="s">
        <v>364</v>
      </c>
      <c r="L419" s="72"/>
      <c r="M419" s="70" t="s">
        <v>27</v>
      </c>
      <c r="N419" s="73"/>
      <c r="O419" s="73"/>
      <c r="P419" s="74"/>
    </row>
    <row r="420" spans="1:16" s="75" customFormat="1" ht="23.25" outlineLevel="1" x14ac:dyDescent="0.2">
      <c r="A420" s="55"/>
      <c r="B420" s="68" t="s">
        <v>37</v>
      </c>
      <c r="C420" s="68">
        <f>IF(Lastenheft[[#This Row],[Ebene]]="Ü1",1,IF(Lastenheft[[#This Row],[Ebene]]="Ü2",2,IF(Lastenheft[[#This Row],[Ebene]]="Ü3",3,IF(Lastenheft[[#This Row],[Ebene]]="Ü4",4,IF(Lastenheft[[#This Row],[Ebene]]="T",5)))))</f>
        <v>1</v>
      </c>
      <c r="D420" s="68">
        <f t="shared" si="27"/>
        <v>6</v>
      </c>
      <c r="E420" s="68">
        <f t="shared" si="28"/>
        <v>0</v>
      </c>
      <c r="F420" s="68">
        <f t="shared" si="29"/>
        <v>0</v>
      </c>
      <c r="G420" s="68">
        <f t="shared" si="30"/>
        <v>0</v>
      </c>
      <c r="H420" s="68">
        <f>IF($C420=1,0,IF($C420=2,0,IF($C420=3,0,IF($C420=4,0,IF(AND($C420=5,NOT(Lastenheft[[#This Row],[Kriterium (M=Muss; I=Information)]]="nicht aktiv")),INDEX(H:H,ROW(H420)-1)+1,INDEX(H:H,ROW(H420)-1))))))</f>
        <v>0</v>
      </c>
      <c r="I420" s="69" t="str">
        <f>IF(NOT(Lastenheft[[#This Row],[Kriterium (M=Muss; I=Information)]]="nicht aktiv"),_xlfn.TEXTJOIN(".",FALSE,Lastenheft[[#This Row],[Spalte4]:[Spalte22]]),"")</f>
        <v>6.0.0.0.0</v>
      </c>
      <c r="J420" s="123" t="str">
        <f>IF(NOT(Lastenheft[[#This Row],[Kriterium (M=Muss; I=Information)]]="nicht aktiv"),IF(C420=1,CONCATENATE(D420),IF(C420=2,CONCATENATE(D420,".",E420),IF(C420=3,CONCATENATE(D420,".",E420,".",F420),IF(C420=4,CONCATENATE(D420,".",E420,".",F420,".",G420),IF(C420=5,""))))),"")</f>
        <v>6</v>
      </c>
      <c r="K420" s="124" t="s">
        <v>30</v>
      </c>
      <c r="L420" s="125"/>
      <c r="M420" s="126" t="s">
        <v>373</v>
      </c>
      <c r="N420" s="124"/>
      <c r="O420" s="124"/>
      <c r="P420" s="124"/>
    </row>
    <row r="421" spans="1:16" s="75" customFormat="1" ht="19.5" outlineLevel="1" x14ac:dyDescent="0.2">
      <c r="A421" s="84"/>
      <c r="B421" s="68" t="s">
        <v>38</v>
      </c>
      <c r="C421" s="68">
        <f>IF(Lastenheft[[#This Row],[Ebene]]="Ü1",1,IF(Lastenheft[[#This Row],[Ebene]]="Ü2",2,IF(Lastenheft[[#This Row],[Ebene]]="Ü3",3,IF(Lastenheft[[#This Row],[Ebene]]="Ü4",4,IF(Lastenheft[[#This Row],[Ebene]]="T",5)))))</f>
        <v>2</v>
      </c>
      <c r="D421" s="68">
        <f t="shared" si="27"/>
        <v>6</v>
      </c>
      <c r="E421" s="68">
        <f t="shared" si="28"/>
        <v>1</v>
      </c>
      <c r="F421" s="68">
        <f t="shared" si="29"/>
        <v>0</v>
      </c>
      <c r="G421" s="68">
        <f t="shared" si="30"/>
        <v>0</v>
      </c>
      <c r="H421" s="68">
        <f>IF($C421=1,0,IF($C421=2,0,IF($C421=3,0,IF($C421=4,0,IF(AND($C421=5,NOT(Lastenheft[[#This Row],[Kriterium (M=Muss; I=Information)]]="nicht aktiv")),INDEX(H:H,ROW(H421)-1)+1,INDEX(H:H,ROW(H421)-1))))))</f>
        <v>0</v>
      </c>
      <c r="I421" s="69" t="str">
        <f>IF(NOT(Lastenheft[[#This Row],[Kriterium (M=Muss; I=Information)]]="nicht aktiv"),_xlfn.TEXTJOIN(".",FALSE,Lastenheft[[#This Row],[Spalte4]:[Spalte22]]),"")</f>
        <v>6.1.0.0.0</v>
      </c>
      <c r="J421" s="127" t="str">
        <f>IF(NOT(Lastenheft[[#This Row],[Kriterium (M=Muss; I=Information)]]="nicht aktiv"),IF(C421=1,CONCATENATE(D421),IF(C421=2,CONCATENATE(D421,".",E421),IF(C421=3,CONCATENATE(D421,".",E421,".",F421),IF(C421=4,CONCATENATE(D421,".",E421,".",F421,".",G421),IF(C421=5,""))))),"")</f>
        <v>6.1</v>
      </c>
      <c r="K421" s="128" t="s">
        <v>87</v>
      </c>
      <c r="L421" s="121"/>
      <c r="M421" s="122" t="s">
        <v>373</v>
      </c>
      <c r="N421" s="20"/>
      <c r="O421" s="81">
        <v>1</v>
      </c>
      <c r="P421" s="74">
        <f>N421*O421</f>
        <v>0</v>
      </c>
    </row>
    <row r="422" spans="1:16" s="75" customFormat="1" ht="18" outlineLevel="1" x14ac:dyDescent="0.2">
      <c r="A422" s="55"/>
      <c r="B422" s="68" t="s">
        <v>39</v>
      </c>
      <c r="C422" s="68">
        <f>IF(Lastenheft[[#This Row],[Ebene]]="Ü1",1,IF(Lastenheft[[#This Row],[Ebene]]="Ü2",2,IF(Lastenheft[[#This Row],[Ebene]]="Ü3",3,IF(Lastenheft[[#This Row],[Ebene]]="Ü4",4,IF(Lastenheft[[#This Row],[Ebene]]="T",5)))))</f>
        <v>5</v>
      </c>
      <c r="D422" s="68">
        <f t="shared" si="27"/>
        <v>6</v>
      </c>
      <c r="E422" s="68">
        <f t="shared" si="28"/>
        <v>1</v>
      </c>
      <c r="F422" s="68">
        <f t="shared" si="29"/>
        <v>0</v>
      </c>
      <c r="G422" s="68">
        <f t="shared" si="30"/>
        <v>0</v>
      </c>
      <c r="H422" s="68">
        <f>IF($C422=1,0,IF($C422=2,0,IF($C422=3,0,IF($C422=4,0,IF(AND($C422=5,NOT(Lastenheft[[#This Row],[Kriterium (M=Muss; I=Information)]]="nicht aktiv")),INDEX(H:H,ROW(H422)-1)+1,INDEX(H:H,ROW(H422)-1))))))</f>
        <v>1</v>
      </c>
      <c r="I422" s="69" t="str">
        <f>IF(NOT(Lastenheft[[#This Row],[Kriterium (M=Muss; I=Information)]]="nicht aktiv"),_xlfn.TEXTJOIN(".",FALSE,Lastenheft[[#This Row],[Spalte4]:[Spalte22]]),"")</f>
        <v>6.1.0.0.1</v>
      </c>
      <c r="J422" s="19" t="str">
        <f>IF(NOT(Lastenheft[[#This Row],[Kriterium (M=Muss; I=Information)]]="nicht aktiv"),IF(C422=1,CONCATENATE(D422),IF(C422=2,CONCATENATE(D422,".",E422),IF(C422=3,CONCATENATE(D422,".",E422,".",F422),IF(C422=4,CONCATENATE(D422,".",E422,".",F422,".",G422),IF(C422=5,""))))),"")</f>
        <v/>
      </c>
      <c r="K422" s="28" t="s">
        <v>120</v>
      </c>
      <c r="L422" s="72"/>
      <c r="M422" s="76" t="s">
        <v>1</v>
      </c>
      <c r="N422" s="74"/>
      <c r="O422" s="81"/>
      <c r="P422" s="74"/>
    </row>
    <row r="423" spans="1:16" s="75" customFormat="1" ht="18" outlineLevel="1" x14ac:dyDescent="0.2">
      <c r="A423" s="84"/>
      <c r="B423" s="68" t="s">
        <v>39</v>
      </c>
      <c r="C423" s="68">
        <f>IF(Lastenheft[[#This Row],[Ebene]]="Ü1",1,IF(Lastenheft[[#This Row],[Ebene]]="Ü2",2,IF(Lastenheft[[#This Row],[Ebene]]="Ü3",3,IF(Lastenheft[[#This Row],[Ebene]]="Ü4",4,IF(Lastenheft[[#This Row],[Ebene]]="T",5)))))</f>
        <v>5</v>
      </c>
      <c r="D423" s="68">
        <f t="shared" si="27"/>
        <v>6</v>
      </c>
      <c r="E423" s="68">
        <f t="shared" si="28"/>
        <v>1</v>
      </c>
      <c r="F423" s="68">
        <f t="shared" si="29"/>
        <v>0</v>
      </c>
      <c r="G423" s="68">
        <f t="shared" si="30"/>
        <v>0</v>
      </c>
      <c r="H423" s="68">
        <f>IF($C423=1,0,IF($C423=2,0,IF($C423=3,0,IF($C423=4,0,IF(AND($C423=5,NOT(Lastenheft[[#This Row],[Kriterium (M=Muss; I=Information)]]="nicht aktiv")),INDEX(H:H,ROW(H423)-1)+1,INDEX(H:H,ROW(H423)-1))))))</f>
        <v>2</v>
      </c>
      <c r="I423" s="69" t="str">
        <f>IF(NOT(Lastenheft[[#This Row],[Kriterium (M=Muss; I=Information)]]="nicht aktiv"),_xlfn.TEXTJOIN(".",FALSE,Lastenheft[[#This Row],[Spalte4]:[Spalte22]]),"")</f>
        <v>6.1.0.0.2</v>
      </c>
      <c r="J423" s="19" t="str">
        <f>IF(NOT(Lastenheft[[#This Row],[Kriterium (M=Muss; I=Information)]]="nicht aktiv"),IF(C423=1,CONCATENATE(D423),IF(C423=2,CONCATENATE(D423,".",E423),IF(C423=3,CONCATENATE(D423,".",E423,".",F423),IF(C423=4,CONCATENATE(D423,".",E423,".",F423,".",G423),IF(C423=5,""))))),"")</f>
        <v/>
      </c>
      <c r="K423" s="28" t="s">
        <v>276</v>
      </c>
      <c r="L423" s="72"/>
      <c r="M423" s="76" t="s">
        <v>373</v>
      </c>
      <c r="N423" s="74"/>
      <c r="O423" s="73"/>
      <c r="P423" s="74"/>
    </row>
    <row r="424" spans="1:16" s="75" customFormat="1" ht="28.5" outlineLevel="1" x14ac:dyDescent="0.2">
      <c r="A424" s="84"/>
      <c r="B424" s="68" t="s">
        <v>39</v>
      </c>
      <c r="C424" s="68">
        <f>IF(Lastenheft[[#This Row],[Ebene]]="Ü1",1,IF(Lastenheft[[#This Row],[Ebene]]="Ü2",2,IF(Lastenheft[[#This Row],[Ebene]]="Ü3",3,IF(Lastenheft[[#This Row],[Ebene]]="Ü4",4,IF(Lastenheft[[#This Row],[Ebene]]="T",5)))))</f>
        <v>5</v>
      </c>
      <c r="D424" s="68">
        <f t="shared" si="27"/>
        <v>6</v>
      </c>
      <c r="E424" s="68">
        <f t="shared" si="28"/>
        <v>1</v>
      </c>
      <c r="F424" s="68">
        <f t="shared" si="29"/>
        <v>0</v>
      </c>
      <c r="G424" s="68">
        <f t="shared" si="30"/>
        <v>0</v>
      </c>
      <c r="H424" s="68">
        <f>IF($C424=1,0,IF($C424=2,0,IF($C424=3,0,IF($C424=4,0,IF(AND($C424=5,NOT(Lastenheft[[#This Row],[Kriterium (M=Muss; I=Information)]]="nicht aktiv")),INDEX(H:H,ROW(H424)-1)+1,INDEX(H:H,ROW(H424)-1))))))</f>
        <v>3</v>
      </c>
      <c r="I424" s="69" t="str">
        <f>IF(NOT(Lastenheft[[#This Row],[Kriterium (M=Muss; I=Information)]]="nicht aktiv"),_xlfn.TEXTJOIN(".",FALSE,Lastenheft[[#This Row],[Spalte4]:[Spalte22]]),"")</f>
        <v>6.1.0.0.3</v>
      </c>
      <c r="J424" s="19" t="str">
        <f>IF(NOT(Lastenheft[[#This Row],[Kriterium (M=Muss; I=Information)]]="nicht aktiv"),IF(C424=1,CONCATENATE(D424),IF(C424=2,CONCATENATE(D424,".",E424),IF(C424=3,CONCATENATE(D424,".",E424,".",F424),IF(C424=4,CONCATENATE(D424,".",E424,".",F424,".",G424),IF(C424=5,""))))),"")</f>
        <v/>
      </c>
      <c r="K424" s="133" t="s">
        <v>462</v>
      </c>
      <c r="L424" s="72"/>
      <c r="M424" s="76" t="s">
        <v>1</v>
      </c>
      <c r="N424" s="73"/>
      <c r="O424" s="73"/>
      <c r="P424" s="74"/>
    </row>
    <row r="425" spans="1:16" s="75" customFormat="1" ht="28.5" outlineLevel="1" x14ac:dyDescent="0.2">
      <c r="A425" s="84"/>
      <c r="B425" s="68" t="s">
        <v>39</v>
      </c>
      <c r="C425" s="68">
        <f>IF(Lastenheft[[#This Row],[Ebene]]="Ü1",1,IF(Lastenheft[[#This Row],[Ebene]]="Ü2",2,IF(Lastenheft[[#This Row],[Ebene]]="Ü3",3,IF(Lastenheft[[#This Row],[Ebene]]="Ü4",4,IF(Lastenheft[[#This Row],[Ebene]]="T",5)))))</f>
        <v>5</v>
      </c>
      <c r="D425" s="68">
        <f t="shared" si="27"/>
        <v>6</v>
      </c>
      <c r="E425" s="68">
        <f t="shared" si="28"/>
        <v>1</v>
      </c>
      <c r="F425" s="68">
        <f t="shared" si="29"/>
        <v>0</v>
      </c>
      <c r="G425" s="68">
        <f t="shared" si="30"/>
        <v>0</v>
      </c>
      <c r="H425" s="68">
        <f>IF($C425=1,0,IF($C425=2,0,IF($C425=3,0,IF($C425=4,0,IF(AND($C425=5,NOT(Lastenheft[[#This Row],[Kriterium (M=Muss; I=Information)]]="nicht aktiv")),INDEX(H:H,ROW(H425)-1)+1,INDEX(H:H,ROW(H425)-1))))))</f>
        <v>4</v>
      </c>
      <c r="I425" s="69" t="str">
        <f>IF(NOT(Lastenheft[[#This Row],[Kriterium (M=Muss; I=Information)]]="nicht aktiv"),_xlfn.TEXTJOIN(".",FALSE,Lastenheft[[#This Row],[Spalte4]:[Spalte22]]),"")</f>
        <v>6.1.0.0.4</v>
      </c>
      <c r="J425" s="19" t="str">
        <f>IF(NOT(Lastenheft[[#This Row],[Kriterium (M=Muss; I=Information)]]="nicht aktiv"),IF(C425=1,CONCATENATE(D425),IF(C425=2,CONCATENATE(D425,".",E425),IF(C425=3,CONCATENATE(D425,".",E425,".",F425),IF(C425=4,CONCATENATE(D425,".",E425,".",F425,".",G425),IF(C425=5,""))))),"")</f>
        <v/>
      </c>
      <c r="K425" s="133" t="s">
        <v>240</v>
      </c>
      <c r="L425" s="72"/>
      <c r="M425" s="76" t="s">
        <v>1</v>
      </c>
      <c r="N425" s="73"/>
      <c r="O425" s="73"/>
      <c r="P425" s="74"/>
    </row>
    <row r="426" spans="1:16" s="75" customFormat="1" ht="28.5" outlineLevel="1" x14ac:dyDescent="0.2">
      <c r="A426" s="84"/>
      <c r="B426" s="68" t="s">
        <v>39</v>
      </c>
      <c r="C426" s="68">
        <f>IF(Lastenheft[[#This Row],[Ebene]]="Ü1",1,IF(Lastenheft[[#This Row],[Ebene]]="Ü2",2,IF(Lastenheft[[#This Row],[Ebene]]="Ü3",3,IF(Lastenheft[[#This Row],[Ebene]]="Ü4",4,IF(Lastenheft[[#This Row],[Ebene]]="T",5)))))</f>
        <v>5</v>
      </c>
      <c r="D426" s="68">
        <f t="shared" si="27"/>
        <v>6</v>
      </c>
      <c r="E426" s="68">
        <f t="shared" si="28"/>
        <v>1</v>
      </c>
      <c r="F426" s="68">
        <f t="shared" si="29"/>
        <v>0</v>
      </c>
      <c r="G426" s="68">
        <f t="shared" si="30"/>
        <v>0</v>
      </c>
      <c r="H426" s="68">
        <f>IF($C426=1,0,IF($C426=2,0,IF($C426=3,0,IF($C426=4,0,IF(AND($C426=5,NOT(Lastenheft[[#This Row],[Kriterium (M=Muss; I=Information)]]="nicht aktiv")),INDEX(H:H,ROW(H426)-1)+1,INDEX(H:H,ROW(H426)-1))))))</f>
        <v>5</v>
      </c>
      <c r="I426" s="69" t="str">
        <f>IF(NOT(Lastenheft[[#This Row],[Kriterium (M=Muss; I=Information)]]="nicht aktiv"),_xlfn.TEXTJOIN(".",FALSE,Lastenheft[[#This Row],[Spalte4]:[Spalte22]]),"")</f>
        <v>6.1.0.0.5</v>
      </c>
      <c r="J426" s="19" t="str">
        <f>IF(NOT(Lastenheft[[#This Row],[Kriterium (M=Muss; I=Information)]]="nicht aktiv"),IF(C426=1,CONCATENATE(D426),IF(C426=2,CONCATENATE(D426,".",E426),IF(C426=3,CONCATENATE(D426,".",E426,".",F426),IF(C426=4,CONCATENATE(D426,".",E426,".",F426,".",G426),IF(C426=5,""))))),"")</f>
        <v/>
      </c>
      <c r="K426" s="133" t="s">
        <v>257</v>
      </c>
      <c r="L426" s="72"/>
      <c r="M426" s="76" t="s">
        <v>1</v>
      </c>
      <c r="N426" s="73"/>
      <c r="O426" s="73"/>
      <c r="P426" s="74"/>
    </row>
    <row r="427" spans="1:16" s="75" customFormat="1" ht="18" outlineLevel="1" x14ac:dyDescent="0.2">
      <c r="A427" s="84"/>
      <c r="B427" s="68" t="s">
        <v>39</v>
      </c>
      <c r="C427" s="68">
        <f>IF(Lastenheft[[#This Row],[Ebene]]="Ü1",1,IF(Lastenheft[[#This Row],[Ebene]]="Ü2",2,IF(Lastenheft[[#This Row],[Ebene]]="Ü3",3,IF(Lastenheft[[#This Row],[Ebene]]="Ü4",4,IF(Lastenheft[[#This Row],[Ebene]]="T",5)))))</f>
        <v>5</v>
      </c>
      <c r="D427" s="68">
        <f t="shared" si="27"/>
        <v>6</v>
      </c>
      <c r="E427" s="68">
        <f t="shared" si="28"/>
        <v>1</v>
      </c>
      <c r="F427" s="68">
        <f t="shared" si="29"/>
        <v>0</v>
      </c>
      <c r="G427" s="68">
        <f t="shared" si="30"/>
        <v>0</v>
      </c>
      <c r="H427" s="68">
        <f>IF($C427=1,0,IF($C427=2,0,IF($C427=3,0,IF($C427=4,0,IF(AND($C427=5,NOT(Lastenheft[[#This Row],[Kriterium (M=Muss; I=Information)]]="nicht aktiv")),INDEX(H:H,ROW(H427)-1)+1,INDEX(H:H,ROW(H427)-1))))))</f>
        <v>6</v>
      </c>
      <c r="I427" s="69" t="str">
        <f>IF(NOT(Lastenheft[[#This Row],[Kriterium (M=Muss; I=Information)]]="nicht aktiv"),_xlfn.TEXTJOIN(".",FALSE,Lastenheft[[#This Row],[Spalte4]:[Spalte22]]),"")</f>
        <v>6.1.0.0.6</v>
      </c>
      <c r="J427" s="19" t="str">
        <f>IF(NOT(Lastenheft[[#This Row],[Kriterium (M=Muss; I=Information)]]="nicht aktiv"),IF(C427=1,CONCATENATE(D427),IF(C427=2,CONCATENATE(D427,".",E427),IF(C427=3,CONCATENATE(D427,".",E427,".",F427),IF(C427=4,CONCATENATE(D427,".",E427,".",F427,".",G427),IF(C427=5,""))))),"")</f>
        <v/>
      </c>
      <c r="K427" s="133" t="s">
        <v>241</v>
      </c>
      <c r="L427" s="72"/>
      <c r="M427" s="76" t="s">
        <v>1</v>
      </c>
      <c r="N427" s="73"/>
      <c r="O427" s="73"/>
      <c r="P427" s="74"/>
    </row>
    <row r="428" spans="1:16" s="75" customFormat="1" ht="18" outlineLevel="1" x14ac:dyDescent="0.2">
      <c r="A428" s="84"/>
      <c r="B428" s="68" t="s">
        <v>39</v>
      </c>
      <c r="C428" s="68">
        <f>IF(Lastenheft[[#This Row],[Ebene]]="Ü1",1,IF(Lastenheft[[#This Row],[Ebene]]="Ü2",2,IF(Lastenheft[[#This Row],[Ebene]]="Ü3",3,IF(Lastenheft[[#This Row],[Ebene]]="Ü4",4,IF(Lastenheft[[#This Row],[Ebene]]="T",5)))))</f>
        <v>5</v>
      </c>
      <c r="D428" s="68">
        <f t="shared" si="27"/>
        <v>6</v>
      </c>
      <c r="E428" s="68">
        <f t="shared" si="28"/>
        <v>1</v>
      </c>
      <c r="F428" s="68">
        <f t="shared" si="29"/>
        <v>0</v>
      </c>
      <c r="G428" s="68">
        <f t="shared" si="30"/>
        <v>0</v>
      </c>
      <c r="H428" s="68">
        <f>IF($C428=1,0,IF($C428=2,0,IF($C428=3,0,IF($C428=4,0,IF(AND($C428=5,NOT(Lastenheft[[#This Row],[Kriterium (M=Muss; I=Information)]]="nicht aktiv")),INDEX(H:H,ROW(H428)-1)+1,INDEX(H:H,ROW(H428)-1))))))</f>
        <v>7</v>
      </c>
      <c r="I428" s="69" t="str">
        <f>IF(NOT(Lastenheft[[#This Row],[Kriterium (M=Muss; I=Information)]]="nicht aktiv"),_xlfn.TEXTJOIN(".",FALSE,Lastenheft[[#This Row],[Spalte4]:[Spalte22]]),"")</f>
        <v>6.1.0.0.7</v>
      </c>
      <c r="J428" s="19" t="str">
        <f>IF(NOT(Lastenheft[[#This Row],[Kriterium (M=Muss; I=Information)]]="nicht aktiv"),IF(C428=1,CONCATENATE(D428),IF(C428=2,CONCATENATE(D428,".",E428),IF(C428=3,CONCATENATE(D428,".",E428,".",F428),IF(C428=4,CONCATENATE(D428,".",E428,".",F428,".",G428),IF(C428=5,""))))),"")</f>
        <v/>
      </c>
      <c r="K428" s="133" t="s">
        <v>242</v>
      </c>
      <c r="L428" s="72"/>
      <c r="M428" s="76" t="s">
        <v>1</v>
      </c>
      <c r="N428" s="73"/>
      <c r="O428" s="73"/>
      <c r="P428" s="74"/>
    </row>
    <row r="429" spans="1:16" s="75" customFormat="1" ht="28.5" outlineLevel="1" x14ac:dyDescent="0.2">
      <c r="A429" s="84"/>
      <c r="B429" s="68" t="s">
        <v>39</v>
      </c>
      <c r="C429" s="68">
        <f>IF(Lastenheft[[#This Row],[Ebene]]="Ü1",1,IF(Lastenheft[[#This Row],[Ebene]]="Ü2",2,IF(Lastenheft[[#This Row],[Ebene]]="Ü3",3,IF(Lastenheft[[#This Row],[Ebene]]="Ü4",4,IF(Lastenheft[[#This Row],[Ebene]]="T",5)))))</f>
        <v>5</v>
      </c>
      <c r="D429" s="68">
        <f t="shared" si="27"/>
        <v>6</v>
      </c>
      <c r="E429" s="68">
        <f t="shared" si="28"/>
        <v>1</v>
      </c>
      <c r="F429" s="68">
        <f t="shared" si="29"/>
        <v>0</v>
      </c>
      <c r="G429" s="68">
        <f t="shared" si="30"/>
        <v>0</v>
      </c>
      <c r="H429" s="68">
        <f>IF($C429=1,0,IF($C429=2,0,IF($C429=3,0,IF($C429=4,0,IF(AND($C429=5,NOT(Lastenheft[[#This Row],[Kriterium (M=Muss; I=Information)]]="nicht aktiv")),INDEX(H:H,ROW(H429)-1)+1,INDEX(H:H,ROW(H429)-1))))))</f>
        <v>8</v>
      </c>
      <c r="I429" s="69" t="str">
        <f>IF(NOT(Lastenheft[[#This Row],[Kriterium (M=Muss; I=Information)]]="nicht aktiv"),_xlfn.TEXTJOIN(".",FALSE,Lastenheft[[#This Row],[Spalte4]:[Spalte22]]),"")</f>
        <v>6.1.0.0.8</v>
      </c>
      <c r="J429" s="19" t="str">
        <f>IF(NOT(Lastenheft[[#This Row],[Kriterium (M=Muss; I=Information)]]="nicht aktiv"),IF(C429=1,CONCATENATE(D429),IF(C429=2,CONCATENATE(D429,".",E429),IF(C429=3,CONCATENATE(D429,".",E429,".",F429),IF(C429=4,CONCATENATE(D429,".",E429,".",F429,".",G429),IF(C429=5,""))))),"")</f>
        <v/>
      </c>
      <c r="K429" s="133" t="s">
        <v>243</v>
      </c>
      <c r="L429" s="72"/>
      <c r="M429" s="76" t="s">
        <v>1</v>
      </c>
      <c r="N429" s="73"/>
      <c r="O429" s="73"/>
      <c r="P429" s="74"/>
    </row>
    <row r="430" spans="1:16" s="75" customFormat="1" ht="18" outlineLevel="1" x14ac:dyDescent="0.2">
      <c r="A430" s="84"/>
      <c r="B430" s="68" t="s">
        <v>39</v>
      </c>
      <c r="C430" s="68">
        <f>IF(Lastenheft[[#This Row],[Ebene]]="Ü1",1,IF(Lastenheft[[#This Row],[Ebene]]="Ü2",2,IF(Lastenheft[[#This Row],[Ebene]]="Ü3",3,IF(Lastenheft[[#This Row],[Ebene]]="Ü4",4,IF(Lastenheft[[#This Row],[Ebene]]="T",5)))))</f>
        <v>5</v>
      </c>
      <c r="D430" s="68">
        <f t="shared" si="27"/>
        <v>6</v>
      </c>
      <c r="E430" s="68">
        <f t="shared" si="28"/>
        <v>1</v>
      </c>
      <c r="F430" s="68">
        <f t="shared" si="29"/>
        <v>0</v>
      </c>
      <c r="G430" s="68">
        <f t="shared" si="30"/>
        <v>0</v>
      </c>
      <c r="H430" s="68">
        <f>IF($C430=1,0,IF($C430=2,0,IF($C430=3,0,IF($C430=4,0,IF(AND($C430=5,NOT(Lastenheft[[#This Row],[Kriterium (M=Muss; I=Information)]]="nicht aktiv")),INDEX(H:H,ROW(H430)-1)+1,INDEX(H:H,ROW(H430)-1))))))</f>
        <v>9</v>
      </c>
      <c r="I430" s="69" t="str">
        <f>IF(NOT(Lastenheft[[#This Row],[Kriterium (M=Muss; I=Information)]]="nicht aktiv"),_xlfn.TEXTJOIN(".",FALSE,Lastenheft[[#This Row],[Spalte4]:[Spalte22]]),"")</f>
        <v>6.1.0.0.9</v>
      </c>
      <c r="J430" s="19" t="str">
        <f>IF(NOT(Lastenheft[[#This Row],[Kriterium (M=Muss; I=Information)]]="nicht aktiv"),IF(C430=1,CONCATENATE(D430),IF(C430=2,CONCATENATE(D430,".",E430),IF(C430=3,CONCATENATE(D430,".",E430,".",F430),IF(C430=4,CONCATENATE(D430,".",E430,".",F430,".",G430),IF(C430=5,""))))),"")</f>
        <v/>
      </c>
      <c r="K430" s="133" t="s">
        <v>244</v>
      </c>
      <c r="L430" s="72"/>
      <c r="M430" s="76" t="s">
        <v>1</v>
      </c>
      <c r="N430" s="73"/>
      <c r="O430" s="73"/>
      <c r="P430" s="74"/>
    </row>
    <row r="431" spans="1:16" s="75" customFormat="1" ht="18" outlineLevel="1" x14ac:dyDescent="0.2">
      <c r="A431" s="84"/>
      <c r="B431" s="68" t="s">
        <v>39</v>
      </c>
      <c r="C431" s="68">
        <f>IF(Lastenheft[[#This Row],[Ebene]]="Ü1",1,IF(Lastenheft[[#This Row],[Ebene]]="Ü2",2,IF(Lastenheft[[#This Row],[Ebene]]="Ü3",3,IF(Lastenheft[[#This Row],[Ebene]]="Ü4",4,IF(Lastenheft[[#This Row],[Ebene]]="T",5)))))</f>
        <v>5</v>
      </c>
      <c r="D431" s="68">
        <f t="shared" si="27"/>
        <v>6</v>
      </c>
      <c r="E431" s="68">
        <f t="shared" si="28"/>
        <v>1</v>
      </c>
      <c r="F431" s="68">
        <f t="shared" si="29"/>
        <v>0</v>
      </c>
      <c r="G431" s="68">
        <f t="shared" si="30"/>
        <v>0</v>
      </c>
      <c r="H431" s="68">
        <f>IF($C431=1,0,IF($C431=2,0,IF($C431=3,0,IF($C431=4,0,IF(AND($C431=5,NOT(Lastenheft[[#This Row],[Kriterium (M=Muss; I=Information)]]="nicht aktiv")),INDEX(H:H,ROW(H431)-1)+1,INDEX(H:H,ROW(H431)-1))))))</f>
        <v>10</v>
      </c>
      <c r="I431" s="69" t="str">
        <f>IF(NOT(Lastenheft[[#This Row],[Kriterium (M=Muss; I=Information)]]="nicht aktiv"),_xlfn.TEXTJOIN(".",FALSE,Lastenheft[[#This Row],[Spalte4]:[Spalte22]]),"")</f>
        <v>6.1.0.0.10</v>
      </c>
      <c r="J431" s="19" t="str">
        <f>IF(NOT(Lastenheft[[#This Row],[Kriterium (M=Muss; I=Information)]]="nicht aktiv"),IF(C431=1,CONCATENATE(D431),IF(C431=2,CONCATENATE(D431,".",E431),IF(C431=3,CONCATENATE(D431,".",E431,".",F431),IF(C431=4,CONCATENATE(D431,".",E431,".",F431,".",G431),IF(C431=5,""))))),"")</f>
        <v/>
      </c>
      <c r="K431" s="133" t="s">
        <v>245</v>
      </c>
      <c r="L431" s="72"/>
      <c r="M431" s="76" t="s">
        <v>1</v>
      </c>
      <c r="N431" s="73"/>
      <c r="O431" s="73"/>
      <c r="P431" s="74"/>
    </row>
    <row r="432" spans="1:16" s="75" customFormat="1" ht="18" outlineLevel="1" x14ac:dyDescent="0.2">
      <c r="A432" s="84"/>
      <c r="B432" s="68" t="s">
        <v>39</v>
      </c>
      <c r="C432" s="68">
        <f>IF(Lastenheft[[#This Row],[Ebene]]="Ü1",1,IF(Lastenheft[[#This Row],[Ebene]]="Ü2",2,IF(Lastenheft[[#This Row],[Ebene]]="Ü3",3,IF(Lastenheft[[#This Row],[Ebene]]="Ü4",4,IF(Lastenheft[[#This Row],[Ebene]]="T",5)))))</f>
        <v>5</v>
      </c>
      <c r="D432" s="68">
        <f t="shared" si="27"/>
        <v>6</v>
      </c>
      <c r="E432" s="68">
        <f t="shared" si="28"/>
        <v>1</v>
      </c>
      <c r="F432" s="68">
        <f t="shared" si="29"/>
        <v>0</v>
      </c>
      <c r="G432" s="68">
        <f t="shared" si="30"/>
        <v>0</v>
      </c>
      <c r="H432" s="68">
        <f>IF($C432=1,0,IF($C432=2,0,IF($C432=3,0,IF($C432=4,0,IF(AND($C432=5,NOT(Lastenheft[[#This Row],[Kriterium (M=Muss; I=Information)]]="nicht aktiv")),INDEX(H:H,ROW(H432)-1)+1,INDEX(H:H,ROW(H432)-1))))))</f>
        <v>11</v>
      </c>
      <c r="I432" s="69" t="str">
        <f>IF(NOT(Lastenheft[[#This Row],[Kriterium (M=Muss; I=Information)]]="nicht aktiv"),_xlfn.TEXTJOIN(".",FALSE,Lastenheft[[#This Row],[Spalte4]:[Spalte22]]),"")</f>
        <v>6.1.0.0.11</v>
      </c>
      <c r="J432" s="19" t="str">
        <f>IF(NOT(Lastenheft[[#This Row],[Kriterium (M=Muss; I=Information)]]="nicht aktiv"),IF(C432=1,CONCATENATE(D432),IF(C432=2,CONCATENATE(D432,".",E432),IF(C432=3,CONCATENATE(D432,".",E432,".",F432),IF(C432=4,CONCATENATE(D432,".",E432,".",F432,".",G432),IF(C432=5,""))))),"")</f>
        <v/>
      </c>
      <c r="K432" s="133" t="s">
        <v>246</v>
      </c>
      <c r="L432" s="72"/>
      <c r="M432" s="76" t="s">
        <v>1</v>
      </c>
      <c r="N432" s="73"/>
      <c r="O432" s="73"/>
      <c r="P432" s="74"/>
    </row>
    <row r="433" spans="1:16" s="75" customFormat="1" ht="18" outlineLevel="1" x14ac:dyDescent="0.2">
      <c r="A433" s="84"/>
      <c r="B433" s="68" t="s">
        <v>39</v>
      </c>
      <c r="C433" s="68">
        <f>IF(Lastenheft[[#This Row],[Ebene]]="Ü1",1,IF(Lastenheft[[#This Row],[Ebene]]="Ü2",2,IF(Lastenheft[[#This Row],[Ebene]]="Ü3",3,IF(Lastenheft[[#This Row],[Ebene]]="Ü4",4,IF(Lastenheft[[#This Row],[Ebene]]="T",5)))))</f>
        <v>5</v>
      </c>
      <c r="D433" s="68">
        <f t="shared" si="27"/>
        <v>6</v>
      </c>
      <c r="E433" s="68">
        <f t="shared" si="28"/>
        <v>1</v>
      </c>
      <c r="F433" s="68">
        <f t="shared" si="29"/>
        <v>0</v>
      </c>
      <c r="G433" s="68">
        <f t="shared" si="30"/>
        <v>0</v>
      </c>
      <c r="H433" s="68">
        <f>IF($C433=1,0,IF($C433=2,0,IF($C433=3,0,IF($C433=4,0,IF(AND($C433=5,NOT(Lastenheft[[#This Row],[Kriterium (M=Muss; I=Information)]]="nicht aktiv")),INDEX(H:H,ROW(H433)-1)+1,INDEX(H:H,ROW(H433)-1))))))</f>
        <v>12</v>
      </c>
      <c r="I433" s="69" t="str">
        <f>IF(NOT(Lastenheft[[#This Row],[Kriterium (M=Muss; I=Information)]]="nicht aktiv"),_xlfn.TEXTJOIN(".",FALSE,Lastenheft[[#This Row],[Spalte4]:[Spalte22]]),"")</f>
        <v>6.1.0.0.12</v>
      </c>
      <c r="J433" s="19" t="str">
        <f>IF(NOT(Lastenheft[[#This Row],[Kriterium (M=Muss; I=Information)]]="nicht aktiv"),IF(C433=1,CONCATENATE(D433),IF(C433=2,CONCATENATE(D433,".",E433),IF(C433=3,CONCATENATE(D433,".",E433,".",F433),IF(C433=4,CONCATENATE(D433,".",E433,".",F433,".",G433),IF(C433=5,""))))),"")</f>
        <v/>
      </c>
      <c r="K433" s="133" t="s">
        <v>247</v>
      </c>
      <c r="L433" s="72"/>
      <c r="M433" s="70" t="s">
        <v>1</v>
      </c>
      <c r="N433" s="73"/>
      <c r="O433" s="73"/>
      <c r="P433" s="74"/>
    </row>
    <row r="434" spans="1:16" s="75" customFormat="1" ht="19.5" outlineLevel="1" x14ac:dyDescent="0.2">
      <c r="A434" s="84"/>
      <c r="B434" s="68" t="s">
        <v>38</v>
      </c>
      <c r="C434" s="68">
        <f>IF(Lastenheft[[#This Row],[Ebene]]="Ü1",1,IF(Lastenheft[[#This Row],[Ebene]]="Ü2",2,IF(Lastenheft[[#This Row],[Ebene]]="Ü3",3,IF(Lastenheft[[#This Row],[Ebene]]="Ü4",4,IF(Lastenheft[[#This Row],[Ebene]]="T",5)))))</f>
        <v>2</v>
      </c>
      <c r="D434" s="68">
        <f t="shared" si="27"/>
        <v>6</v>
      </c>
      <c r="E434" s="68">
        <f t="shared" si="28"/>
        <v>2</v>
      </c>
      <c r="F434" s="68">
        <f t="shared" si="29"/>
        <v>0</v>
      </c>
      <c r="G434" s="68">
        <f t="shared" si="30"/>
        <v>0</v>
      </c>
      <c r="H434" s="68">
        <f>IF($C434=1,0,IF($C434=2,0,IF($C434=3,0,IF($C434=4,0,IF(AND($C434=5,NOT(Lastenheft[[#This Row],[Kriterium (M=Muss; I=Information)]]="nicht aktiv")),INDEX(H:H,ROW(H434)-1)+1,INDEX(H:H,ROW(H434)-1))))))</f>
        <v>0</v>
      </c>
      <c r="I434" s="69" t="str">
        <f>IF(NOT(Lastenheft[[#This Row],[Kriterium (M=Muss; I=Information)]]="nicht aktiv"),_xlfn.TEXTJOIN(".",FALSE,Lastenheft[[#This Row],[Spalte4]:[Spalte22]]),"")</f>
        <v>6.2.0.0.0</v>
      </c>
      <c r="J434" s="127" t="str">
        <f>IF(NOT(Lastenheft[[#This Row],[Kriterium (M=Muss; I=Information)]]="nicht aktiv"),IF(C434=1,CONCATENATE(D434),IF(C434=2,CONCATENATE(D434,".",E434),IF(C434=3,CONCATENATE(D434,".",E434,".",F434),IF(C434=4,CONCATENATE(D434,".",E434,".",F434,".",G434),IF(C434=5,""))))),"")</f>
        <v>6.2</v>
      </c>
      <c r="K434" s="128" t="s">
        <v>399</v>
      </c>
      <c r="L434" s="121"/>
      <c r="M434" s="122" t="s">
        <v>373</v>
      </c>
      <c r="N434" s="20"/>
      <c r="O434" s="81">
        <v>1</v>
      </c>
      <c r="P434" s="74">
        <f t="shared" ref="P434" si="35">N434*O434</f>
        <v>0</v>
      </c>
    </row>
    <row r="435" spans="1:16" s="75" customFormat="1" ht="18" outlineLevel="1" x14ac:dyDescent="0.2">
      <c r="A435" s="55"/>
      <c r="B435" s="68" t="s">
        <v>39</v>
      </c>
      <c r="C435" s="68">
        <f>IF(Lastenheft[[#This Row],[Ebene]]="Ü1",1,IF(Lastenheft[[#This Row],[Ebene]]="Ü2",2,IF(Lastenheft[[#This Row],[Ebene]]="Ü3",3,IF(Lastenheft[[#This Row],[Ebene]]="Ü4",4,IF(Lastenheft[[#This Row],[Ebene]]="T",5)))))</f>
        <v>5</v>
      </c>
      <c r="D435" s="68">
        <f t="shared" si="27"/>
        <v>6</v>
      </c>
      <c r="E435" s="68">
        <f t="shared" si="28"/>
        <v>2</v>
      </c>
      <c r="F435" s="68">
        <f t="shared" si="29"/>
        <v>0</v>
      </c>
      <c r="G435" s="68">
        <f t="shared" si="30"/>
        <v>0</v>
      </c>
      <c r="H435" s="68">
        <f>IF($C435=1,0,IF($C435=2,0,IF($C435=3,0,IF($C435=4,0,IF(AND($C435=5,NOT(Lastenheft[[#This Row],[Kriterium (M=Muss; I=Information)]]="nicht aktiv")),INDEX(H:H,ROW(H435)-1)+1,INDEX(H:H,ROW(H435)-1))))))</f>
        <v>1</v>
      </c>
      <c r="I435" s="69" t="str">
        <f>IF(NOT(Lastenheft[[#This Row],[Kriterium (M=Muss; I=Information)]]="nicht aktiv"),_xlfn.TEXTJOIN(".",FALSE,Lastenheft[[#This Row],[Spalte4]:[Spalte22]]),"")</f>
        <v>6.2.0.0.1</v>
      </c>
      <c r="J435" s="19" t="str">
        <f>IF(NOT(Lastenheft[[#This Row],[Kriterium (M=Muss; I=Information)]]="nicht aktiv"),IF(C435=1,CONCATENATE(D435),IF(C435=2,CONCATENATE(D435,".",E435),IF(C435=3,CONCATENATE(D435,".",E435,".",F435),IF(C435=4,CONCATENATE(D435,".",E435,".",F435,".",G435),IF(C435=5,""))))),"")</f>
        <v/>
      </c>
      <c r="K435" s="28" t="s">
        <v>123</v>
      </c>
      <c r="L435" s="72"/>
      <c r="M435" s="76" t="s">
        <v>1</v>
      </c>
      <c r="N435" s="73"/>
      <c r="O435" s="81"/>
      <c r="P435" s="74"/>
    </row>
    <row r="436" spans="1:16" s="75" customFormat="1" ht="18" outlineLevel="1" x14ac:dyDescent="0.2">
      <c r="A436" s="84"/>
      <c r="B436" s="68" t="s">
        <v>39</v>
      </c>
      <c r="C436" s="68">
        <f>IF(Lastenheft[[#This Row],[Ebene]]="Ü1",1,IF(Lastenheft[[#This Row],[Ebene]]="Ü2",2,IF(Lastenheft[[#This Row],[Ebene]]="Ü3",3,IF(Lastenheft[[#This Row],[Ebene]]="Ü4",4,IF(Lastenheft[[#This Row],[Ebene]]="T",5)))))</f>
        <v>5</v>
      </c>
      <c r="D436" s="68">
        <f t="shared" si="27"/>
        <v>6</v>
      </c>
      <c r="E436" s="68">
        <f t="shared" si="28"/>
        <v>2</v>
      </c>
      <c r="F436" s="68">
        <f t="shared" si="29"/>
        <v>0</v>
      </c>
      <c r="G436" s="68">
        <f t="shared" si="30"/>
        <v>0</v>
      </c>
      <c r="H436" s="68">
        <f>IF($C436=1,0,IF($C436=2,0,IF($C436=3,0,IF($C436=4,0,IF(AND($C436=5,NOT(Lastenheft[[#This Row],[Kriterium (M=Muss; I=Information)]]="nicht aktiv")),INDEX(H:H,ROW(H436)-1)+1,INDEX(H:H,ROW(H436)-1))))))</f>
        <v>2</v>
      </c>
      <c r="I436" s="69" t="str">
        <f>IF(NOT(Lastenheft[[#This Row],[Kriterium (M=Muss; I=Information)]]="nicht aktiv"),_xlfn.TEXTJOIN(".",FALSE,Lastenheft[[#This Row],[Spalte4]:[Spalte22]]),"")</f>
        <v>6.2.0.0.2</v>
      </c>
      <c r="J436" s="19" t="str">
        <f>IF(NOT(Lastenheft[[#This Row],[Kriterium (M=Muss; I=Information)]]="nicht aktiv"),IF(C436=1,CONCATENATE(D436),IF(C436=2,CONCATENATE(D436,".",E436),IF(C436=3,CONCATENATE(D436,".",E436,".",F436),IF(C436=4,CONCATENATE(D436,".",E436,".",F436,".",G436),IF(C436=5,""))))),"")</f>
        <v/>
      </c>
      <c r="K436" s="28" t="s">
        <v>277</v>
      </c>
      <c r="L436" s="72"/>
      <c r="M436" s="76" t="s">
        <v>373</v>
      </c>
      <c r="N436" s="73"/>
      <c r="O436" s="73"/>
      <c r="P436" s="74"/>
    </row>
    <row r="437" spans="1:16" s="75" customFormat="1" ht="18" outlineLevel="1" x14ac:dyDescent="0.2">
      <c r="A437" s="84"/>
      <c r="B437" s="68" t="s">
        <v>39</v>
      </c>
      <c r="C437" s="68">
        <f>IF(Lastenheft[[#This Row],[Ebene]]="Ü1",1,IF(Lastenheft[[#This Row],[Ebene]]="Ü2",2,IF(Lastenheft[[#This Row],[Ebene]]="Ü3",3,IF(Lastenheft[[#This Row],[Ebene]]="Ü4",4,IF(Lastenheft[[#This Row],[Ebene]]="T",5)))))</f>
        <v>5</v>
      </c>
      <c r="D437" s="68">
        <f t="shared" si="27"/>
        <v>6</v>
      </c>
      <c r="E437" s="68">
        <f t="shared" si="28"/>
        <v>2</v>
      </c>
      <c r="F437" s="68">
        <f t="shared" si="29"/>
        <v>0</v>
      </c>
      <c r="G437" s="68">
        <f t="shared" si="30"/>
        <v>0</v>
      </c>
      <c r="H437" s="68">
        <f>IF($C437=1,0,IF($C437=2,0,IF($C437=3,0,IF($C437=4,0,IF(AND($C437=5,NOT(Lastenheft[[#This Row],[Kriterium (M=Muss; I=Information)]]="nicht aktiv")),INDEX(H:H,ROW(H437)-1)+1,INDEX(H:H,ROW(H437)-1))))))</f>
        <v>3</v>
      </c>
      <c r="I437" s="69" t="str">
        <f>IF(NOT(Lastenheft[[#This Row],[Kriterium (M=Muss; I=Information)]]="nicht aktiv"),_xlfn.TEXTJOIN(".",FALSE,Lastenheft[[#This Row],[Spalte4]:[Spalte22]]),"")</f>
        <v>6.2.0.0.3</v>
      </c>
      <c r="J437" s="19" t="str">
        <f>IF(NOT(Lastenheft[[#This Row],[Kriterium (M=Muss; I=Information)]]="nicht aktiv"),IF(C437=1,CONCATENATE(D437),IF(C437=2,CONCATENATE(D437,".",E437),IF(C437=3,CONCATENATE(D437,".",E437,".",F437),IF(C437=4,CONCATENATE(D437,".",E437,".",F437,".",G437),IF(C437=5,""))))),"")</f>
        <v/>
      </c>
      <c r="K437" s="133" t="s">
        <v>295</v>
      </c>
      <c r="L437" s="72"/>
      <c r="M437" s="76" t="s">
        <v>1</v>
      </c>
      <c r="N437" s="73"/>
      <c r="O437" s="73"/>
      <c r="P437" s="74"/>
    </row>
    <row r="438" spans="1:16" s="75" customFormat="1" ht="18" outlineLevel="1" x14ac:dyDescent="0.2">
      <c r="A438" s="84"/>
      <c r="B438" s="68" t="s">
        <v>39</v>
      </c>
      <c r="C438" s="68">
        <f>IF(Lastenheft[[#This Row],[Ebene]]="Ü1",1,IF(Lastenheft[[#This Row],[Ebene]]="Ü2",2,IF(Lastenheft[[#This Row],[Ebene]]="Ü3",3,IF(Lastenheft[[#This Row],[Ebene]]="Ü4",4,IF(Lastenheft[[#This Row],[Ebene]]="T",5)))))</f>
        <v>5</v>
      </c>
      <c r="D438" s="68">
        <f t="shared" si="27"/>
        <v>6</v>
      </c>
      <c r="E438" s="68">
        <f t="shared" si="28"/>
        <v>2</v>
      </c>
      <c r="F438" s="68">
        <f t="shared" si="29"/>
        <v>0</v>
      </c>
      <c r="G438" s="68">
        <f t="shared" si="30"/>
        <v>0</v>
      </c>
      <c r="H438" s="68">
        <f>IF($C438=1,0,IF($C438=2,0,IF($C438=3,0,IF($C438=4,0,IF(AND($C438=5,NOT(Lastenheft[[#This Row],[Kriterium (M=Muss; I=Information)]]="nicht aktiv")),INDEX(H:H,ROW(H438)-1)+1,INDEX(H:H,ROW(H438)-1))))))</f>
        <v>4</v>
      </c>
      <c r="I438" s="69" t="str">
        <f>IF(NOT(Lastenheft[[#This Row],[Kriterium (M=Muss; I=Information)]]="nicht aktiv"),_xlfn.TEXTJOIN(".",FALSE,Lastenheft[[#This Row],[Spalte4]:[Spalte22]]),"")</f>
        <v>6.2.0.0.4</v>
      </c>
      <c r="J438" s="19" t="str">
        <f>IF(NOT(Lastenheft[[#This Row],[Kriterium (M=Muss; I=Information)]]="nicht aktiv"),IF(C438=1,CONCATENATE(D438),IF(C438=2,CONCATENATE(D438,".",E438),IF(C438=3,CONCATENATE(D438,".",E438,".",F438),IF(C438=4,CONCATENATE(D438,".",E438,".",F438,".",G438),IF(C438=5,""))))),"")</f>
        <v/>
      </c>
      <c r="K438" s="133" t="s">
        <v>365</v>
      </c>
      <c r="L438" s="72"/>
      <c r="M438" s="76" t="s">
        <v>1</v>
      </c>
      <c r="N438" s="73"/>
      <c r="O438" s="73"/>
      <c r="P438" s="74"/>
    </row>
    <row r="439" spans="1:16" s="75" customFormat="1" ht="18" outlineLevel="1" x14ac:dyDescent="0.2">
      <c r="A439" s="84"/>
      <c r="B439" s="68" t="s">
        <v>39</v>
      </c>
      <c r="C439" s="68">
        <f>IF(Lastenheft[[#This Row],[Ebene]]="Ü1",1,IF(Lastenheft[[#This Row],[Ebene]]="Ü2",2,IF(Lastenheft[[#This Row],[Ebene]]="Ü3",3,IF(Lastenheft[[#This Row],[Ebene]]="Ü4",4,IF(Lastenheft[[#This Row],[Ebene]]="T",5)))))</f>
        <v>5</v>
      </c>
      <c r="D439" s="68">
        <f t="shared" si="27"/>
        <v>6</v>
      </c>
      <c r="E439" s="68">
        <f t="shared" si="28"/>
        <v>2</v>
      </c>
      <c r="F439" s="68">
        <f t="shared" si="29"/>
        <v>0</v>
      </c>
      <c r="G439" s="68">
        <f t="shared" si="30"/>
        <v>0</v>
      </c>
      <c r="H439" s="68">
        <f>IF($C439=1,0,IF($C439=2,0,IF($C439=3,0,IF($C439=4,0,IF(AND($C439=5,NOT(Lastenheft[[#This Row],[Kriterium (M=Muss; I=Information)]]="nicht aktiv")),INDEX(H:H,ROW(H439)-1)+1,INDEX(H:H,ROW(H439)-1))))))</f>
        <v>5</v>
      </c>
      <c r="I439" s="69" t="str">
        <f>IF(NOT(Lastenheft[[#This Row],[Kriterium (M=Muss; I=Information)]]="nicht aktiv"),_xlfn.TEXTJOIN(".",FALSE,Lastenheft[[#This Row],[Spalte4]:[Spalte22]]),"")</f>
        <v>6.2.0.0.5</v>
      </c>
      <c r="J439" s="19" t="str">
        <f>IF(NOT(Lastenheft[[#This Row],[Kriterium (M=Muss; I=Information)]]="nicht aktiv"),IF(C439=1,CONCATENATE(D439),IF(C439=2,CONCATENATE(D439,".",E439),IF(C439=3,CONCATENATE(D439,".",E439,".",F439),IF(C439=4,CONCATENATE(D439,".",E439,".",F439,".",G439),IF(C439=5,""))))),"")</f>
        <v/>
      </c>
      <c r="K439" s="133" t="s">
        <v>366</v>
      </c>
      <c r="L439" s="72"/>
      <c r="M439" s="76" t="s">
        <v>1</v>
      </c>
      <c r="N439" s="73"/>
      <c r="O439" s="73"/>
      <c r="P439" s="74"/>
    </row>
    <row r="440" spans="1:16" s="75" customFormat="1" ht="18" outlineLevel="1" x14ac:dyDescent="0.2">
      <c r="A440" s="84"/>
      <c r="B440" s="68" t="s">
        <v>39</v>
      </c>
      <c r="C440" s="68">
        <f>IF(Lastenheft[[#This Row],[Ebene]]="Ü1",1,IF(Lastenheft[[#This Row],[Ebene]]="Ü2",2,IF(Lastenheft[[#This Row],[Ebene]]="Ü3",3,IF(Lastenheft[[#This Row],[Ebene]]="Ü4",4,IF(Lastenheft[[#This Row],[Ebene]]="T",5)))))</f>
        <v>5</v>
      </c>
      <c r="D440" s="68">
        <f t="shared" si="27"/>
        <v>6</v>
      </c>
      <c r="E440" s="68">
        <f t="shared" si="28"/>
        <v>2</v>
      </c>
      <c r="F440" s="68">
        <f t="shared" si="29"/>
        <v>0</v>
      </c>
      <c r="G440" s="68">
        <f t="shared" si="30"/>
        <v>0</v>
      </c>
      <c r="H440" s="68">
        <f>IF($C440=1,0,IF($C440=2,0,IF($C440=3,0,IF($C440=4,0,IF(AND($C440=5,NOT(Lastenheft[[#This Row],[Kriterium (M=Muss; I=Information)]]="nicht aktiv")),INDEX(H:H,ROW(H440)-1)+1,INDEX(H:H,ROW(H440)-1))))))</f>
        <v>6</v>
      </c>
      <c r="I440" s="69" t="str">
        <f>IF(NOT(Lastenheft[[#This Row],[Kriterium (M=Muss; I=Information)]]="nicht aktiv"),_xlfn.TEXTJOIN(".",FALSE,Lastenheft[[#This Row],[Spalte4]:[Spalte22]]),"")</f>
        <v>6.2.0.0.6</v>
      </c>
      <c r="J440" s="19" t="str">
        <f>IF(NOT(Lastenheft[[#This Row],[Kriterium (M=Muss; I=Information)]]="nicht aktiv"),IF(C440=1,CONCATENATE(D440),IF(C440=2,CONCATENATE(D440,".",E440),IF(C440=3,CONCATENATE(D440,".",E440,".",F440),IF(C440=4,CONCATENATE(D440,".",E440,".",F440,".",G440),IF(C440=5,""))))),"")</f>
        <v/>
      </c>
      <c r="K440" s="133" t="s">
        <v>367</v>
      </c>
      <c r="L440" s="72"/>
      <c r="M440" s="76" t="s">
        <v>1</v>
      </c>
      <c r="N440" s="73"/>
      <c r="O440" s="73"/>
      <c r="P440" s="74"/>
    </row>
    <row r="441" spans="1:16" s="75" customFormat="1" ht="28.5" outlineLevel="1" x14ac:dyDescent="0.2">
      <c r="A441" s="84"/>
      <c r="B441" s="68" t="s">
        <v>39</v>
      </c>
      <c r="C441" s="68">
        <f>IF(Lastenheft[[#This Row],[Ebene]]="Ü1",1,IF(Lastenheft[[#This Row],[Ebene]]="Ü2",2,IF(Lastenheft[[#This Row],[Ebene]]="Ü3",3,IF(Lastenheft[[#This Row],[Ebene]]="Ü4",4,IF(Lastenheft[[#This Row],[Ebene]]="T",5)))))</f>
        <v>5</v>
      </c>
      <c r="D441" s="68">
        <f t="shared" si="27"/>
        <v>6</v>
      </c>
      <c r="E441" s="68">
        <f t="shared" si="28"/>
        <v>2</v>
      </c>
      <c r="F441" s="68">
        <f t="shared" si="29"/>
        <v>0</v>
      </c>
      <c r="G441" s="68">
        <f t="shared" si="30"/>
        <v>0</v>
      </c>
      <c r="H441" s="68">
        <f>IF($C441=1,0,IF($C441=2,0,IF($C441=3,0,IF($C441=4,0,IF(AND($C441=5,NOT(Lastenheft[[#This Row],[Kriterium (M=Muss; I=Information)]]="nicht aktiv")),INDEX(H:H,ROW(H441)-1)+1,INDEX(H:H,ROW(H441)-1))))))</f>
        <v>7</v>
      </c>
      <c r="I441" s="69" t="str">
        <f>IF(NOT(Lastenheft[[#This Row],[Kriterium (M=Muss; I=Information)]]="nicht aktiv"),_xlfn.TEXTJOIN(".",FALSE,Lastenheft[[#This Row],[Spalte4]:[Spalte22]]),"")</f>
        <v>6.2.0.0.7</v>
      </c>
      <c r="J441" s="19" t="str">
        <f>IF(NOT(Lastenheft[[#This Row],[Kriterium (M=Muss; I=Information)]]="nicht aktiv"),IF(C441=1,CONCATENATE(D441),IF(C441=2,CONCATENATE(D441,".",E441),IF(C441=3,CONCATENATE(D441,".",E441,".",F441),IF(C441=4,CONCATENATE(D441,".",E441,".",F441,".",G441),IF(C441=5,""))))),"")</f>
        <v/>
      </c>
      <c r="K441" s="133" t="s">
        <v>368</v>
      </c>
      <c r="L441" s="72"/>
      <c r="M441" s="76" t="s">
        <v>1</v>
      </c>
      <c r="N441" s="73"/>
      <c r="O441" s="73"/>
      <c r="P441" s="74"/>
    </row>
    <row r="442" spans="1:16" s="75" customFormat="1" ht="19.5" outlineLevel="1" x14ac:dyDescent="0.2">
      <c r="A442" s="84"/>
      <c r="B442" s="68" t="s">
        <v>38</v>
      </c>
      <c r="C442" s="68">
        <f>IF(Lastenheft[[#This Row],[Ebene]]="Ü1",1,IF(Lastenheft[[#This Row],[Ebene]]="Ü2",2,IF(Lastenheft[[#This Row],[Ebene]]="Ü3",3,IF(Lastenheft[[#This Row],[Ebene]]="Ü4",4,IF(Lastenheft[[#This Row],[Ebene]]="T",5)))))</f>
        <v>2</v>
      </c>
      <c r="D442" s="68">
        <f t="shared" si="27"/>
        <v>6</v>
      </c>
      <c r="E442" s="68">
        <f t="shared" si="28"/>
        <v>3</v>
      </c>
      <c r="F442" s="68">
        <f t="shared" si="29"/>
        <v>0</v>
      </c>
      <c r="G442" s="68">
        <f t="shared" si="30"/>
        <v>0</v>
      </c>
      <c r="H442" s="68">
        <f>IF($C442=1,0,IF($C442=2,0,IF($C442=3,0,IF($C442=4,0,IF(AND($C442=5,NOT(Lastenheft[[#This Row],[Kriterium (M=Muss; I=Information)]]="nicht aktiv")),INDEX(H:H,ROW(H442)-1)+1,INDEX(H:H,ROW(H442)-1))))))</f>
        <v>0</v>
      </c>
      <c r="I442" s="69" t="str">
        <f>IF(NOT(Lastenheft[[#This Row],[Kriterium (M=Muss; I=Information)]]="nicht aktiv"),_xlfn.TEXTJOIN(".",FALSE,Lastenheft[[#This Row],[Spalte4]:[Spalte22]]),"")</f>
        <v>6.3.0.0.0</v>
      </c>
      <c r="J442" s="127" t="str">
        <f>IF(NOT(Lastenheft[[#This Row],[Kriterium (M=Muss; I=Information)]]="nicht aktiv"),IF(C442=1,CONCATENATE(D442),IF(C442=2,CONCATENATE(D442,".",E442),IF(C442=3,CONCATENATE(D442,".",E442,".",F442),IF(C442=4,CONCATENATE(D442,".",E442,".",F442,".",G442),IF(C442=5,""))))),"")</f>
        <v>6.3</v>
      </c>
      <c r="K442" s="128" t="s">
        <v>400</v>
      </c>
      <c r="L442" s="121"/>
      <c r="M442" s="122" t="s">
        <v>373</v>
      </c>
      <c r="N442" s="20"/>
      <c r="O442" s="81">
        <v>1</v>
      </c>
      <c r="P442" s="74">
        <f t="shared" ref="P442" si="36">N442*O442</f>
        <v>0</v>
      </c>
    </row>
    <row r="443" spans="1:16" s="75" customFormat="1" ht="18" outlineLevel="1" x14ac:dyDescent="0.2">
      <c r="A443" s="84"/>
      <c r="B443" s="68" t="s">
        <v>39</v>
      </c>
      <c r="C443" s="68">
        <f>IF(Lastenheft[[#This Row],[Ebene]]="Ü1",1,IF(Lastenheft[[#This Row],[Ebene]]="Ü2",2,IF(Lastenheft[[#This Row],[Ebene]]="Ü3",3,IF(Lastenheft[[#This Row],[Ebene]]="Ü4",4,IF(Lastenheft[[#This Row],[Ebene]]="T",5)))))</f>
        <v>5</v>
      </c>
      <c r="D443" s="68">
        <f t="shared" si="27"/>
        <v>6</v>
      </c>
      <c r="E443" s="68">
        <f t="shared" si="28"/>
        <v>3</v>
      </c>
      <c r="F443" s="68">
        <f t="shared" si="29"/>
        <v>0</v>
      </c>
      <c r="G443" s="68">
        <f t="shared" si="30"/>
        <v>0</v>
      </c>
      <c r="H443" s="68">
        <f>IF($C443=1,0,IF($C443=2,0,IF($C443=3,0,IF($C443=4,0,IF(AND($C443=5,NOT(Lastenheft[[#This Row],[Kriterium (M=Muss; I=Information)]]="nicht aktiv")),INDEX(H:H,ROW(H443)-1)+1,INDEX(H:H,ROW(H443)-1))))))</f>
        <v>1</v>
      </c>
      <c r="I443" s="69" t="str">
        <f>IF(NOT(Lastenheft[[#This Row],[Kriterium (M=Muss; I=Information)]]="nicht aktiv"),_xlfn.TEXTJOIN(".",FALSE,Lastenheft[[#This Row],[Spalte4]:[Spalte22]]),"")</f>
        <v>6.3.0.0.1</v>
      </c>
      <c r="J443" s="19" t="str">
        <f>IF(NOT(Lastenheft[[#This Row],[Kriterium (M=Muss; I=Information)]]="nicht aktiv"),IF(C443=1,CONCATENATE(D443),IF(C443=2,CONCATENATE(D443,".",E443),IF(C443=3,CONCATENATE(D443,".",E443,".",F443),IF(C443=4,CONCATENATE(D443,".",E443,".",F443,".",G443),IF(C443=5,""))))),"")</f>
        <v/>
      </c>
      <c r="K443" s="28" t="s">
        <v>121</v>
      </c>
      <c r="L443" s="72"/>
      <c r="M443" s="76" t="s">
        <v>1</v>
      </c>
      <c r="N443" s="73"/>
      <c r="O443" s="81"/>
      <c r="P443" s="74"/>
    </row>
    <row r="444" spans="1:16" s="75" customFormat="1" ht="18" outlineLevel="1" x14ac:dyDescent="0.2">
      <c r="A444" s="84"/>
      <c r="B444" s="68" t="s">
        <v>39</v>
      </c>
      <c r="C444" s="68">
        <f>IF(Lastenheft[[#This Row],[Ebene]]="Ü1",1,IF(Lastenheft[[#This Row],[Ebene]]="Ü2",2,IF(Lastenheft[[#This Row],[Ebene]]="Ü3",3,IF(Lastenheft[[#This Row],[Ebene]]="Ü4",4,IF(Lastenheft[[#This Row],[Ebene]]="T",5)))))</f>
        <v>5</v>
      </c>
      <c r="D444" s="68">
        <f t="shared" si="27"/>
        <v>6</v>
      </c>
      <c r="E444" s="68">
        <f t="shared" si="28"/>
        <v>3</v>
      </c>
      <c r="F444" s="68">
        <f t="shared" si="29"/>
        <v>0</v>
      </c>
      <c r="G444" s="68">
        <f t="shared" si="30"/>
        <v>0</v>
      </c>
      <c r="H444" s="68">
        <f>IF($C444=1,0,IF($C444=2,0,IF($C444=3,0,IF($C444=4,0,IF(AND($C444=5,NOT(Lastenheft[[#This Row],[Kriterium (M=Muss; I=Information)]]="nicht aktiv")),INDEX(H:H,ROW(H444)-1)+1,INDEX(H:H,ROW(H444)-1))))))</f>
        <v>2</v>
      </c>
      <c r="I444" s="69" t="str">
        <f>IF(NOT(Lastenheft[[#This Row],[Kriterium (M=Muss; I=Information)]]="nicht aktiv"),_xlfn.TEXTJOIN(".",FALSE,Lastenheft[[#This Row],[Spalte4]:[Spalte22]]),"")</f>
        <v>6.3.0.0.2</v>
      </c>
      <c r="J444" s="19" t="str">
        <f>IF(NOT(Lastenheft[[#This Row],[Kriterium (M=Muss; I=Information)]]="nicht aktiv"),IF(C444=1,CONCATENATE(D444),IF(C444=2,CONCATENATE(D444,".",E444),IF(C444=3,CONCATENATE(D444,".",E444,".",F444),IF(C444=4,CONCATENATE(D444,".",E444,".",F444,".",G444),IF(C444=5,""))))),"")</f>
        <v/>
      </c>
      <c r="K444" s="28" t="s">
        <v>278</v>
      </c>
      <c r="L444" s="72"/>
      <c r="M444" s="76" t="s">
        <v>373</v>
      </c>
      <c r="N444" s="73"/>
      <c r="O444" s="73"/>
      <c r="P444" s="74"/>
    </row>
    <row r="445" spans="1:16" s="75" customFormat="1" ht="18" customHeight="1" outlineLevel="1" x14ac:dyDescent="0.2">
      <c r="A445" s="84"/>
      <c r="B445" s="68" t="s">
        <v>39</v>
      </c>
      <c r="C445" s="68">
        <f>IF(Lastenheft[[#This Row],[Ebene]]="Ü1",1,IF(Lastenheft[[#This Row],[Ebene]]="Ü2",2,IF(Lastenheft[[#This Row],[Ebene]]="Ü3",3,IF(Lastenheft[[#This Row],[Ebene]]="Ü4",4,IF(Lastenheft[[#This Row],[Ebene]]="T",5)))))</f>
        <v>5</v>
      </c>
      <c r="D445" s="68">
        <f t="shared" si="27"/>
        <v>6</v>
      </c>
      <c r="E445" s="68">
        <f t="shared" si="28"/>
        <v>3</v>
      </c>
      <c r="F445" s="68">
        <f t="shared" si="29"/>
        <v>0</v>
      </c>
      <c r="G445" s="68">
        <f t="shared" si="30"/>
        <v>0</v>
      </c>
      <c r="H445" s="68">
        <f>IF($C445=1,0,IF($C445=2,0,IF($C445=3,0,IF($C445=4,0,IF(AND($C445=5,NOT(Lastenheft[[#This Row],[Kriterium (M=Muss; I=Information)]]="nicht aktiv")),INDEX(H:H,ROW(H445)-1)+1,INDEX(H:H,ROW(H445)-1))))))</f>
        <v>3</v>
      </c>
      <c r="I445" s="69" t="str">
        <f>IF(NOT(Lastenheft[[#This Row],[Kriterium (M=Muss; I=Information)]]="nicht aktiv"),_xlfn.TEXTJOIN(".",FALSE,Lastenheft[[#This Row],[Spalte4]:[Spalte22]]),"")</f>
        <v>6.3.0.0.3</v>
      </c>
      <c r="J445" s="19" t="str">
        <f>IF(NOT(Lastenheft[[#This Row],[Kriterium (M=Muss; I=Information)]]="nicht aktiv"),IF(C445=1,CONCATENATE(D445),IF(C445=2,CONCATENATE(D445,".",E445),IF(C445=3,CONCATENATE(D445,".",E445,".",F445),IF(C445=4,CONCATENATE(D445,".",E445,".",F445,".",G445),IF(C445=5,""))))),"")</f>
        <v/>
      </c>
      <c r="K445" s="133" t="s">
        <v>248</v>
      </c>
      <c r="L445" s="72" t="s">
        <v>251</v>
      </c>
      <c r="M445" s="70" t="s">
        <v>1</v>
      </c>
      <c r="N445" s="73"/>
      <c r="O445" s="73"/>
      <c r="P445" s="74"/>
    </row>
    <row r="446" spans="1:16" s="75" customFormat="1" ht="18" hidden="1" customHeight="1" outlineLevel="1" x14ac:dyDescent="0.2">
      <c r="A446" s="84"/>
      <c r="B446" s="68" t="s">
        <v>39</v>
      </c>
      <c r="C446" s="68">
        <f>IF(Lastenheft[[#This Row],[Ebene]]="Ü1",1,IF(Lastenheft[[#This Row],[Ebene]]="Ü2",2,IF(Lastenheft[[#This Row],[Ebene]]="Ü3",3,IF(Lastenheft[[#This Row],[Ebene]]="Ü4",4,IF(Lastenheft[[#This Row],[Ebene]]="T",5)))))</f>
        <v>5</v>
      </c>
      <c r="D446" s="68">
        <f t="shared" si="27"/>
        <v>6</v>
      </c>
      <c r="E446" s="68">
        <f t="shared" si="28"/>
        <v>3</v>
      </c>
      <c r="F446" s="68">
        <f t="shared" si="29"/>
        <v>0</v>
      </c>
      <c r="G446" s="68">
        <f t="shared" si="30"/>
        <v>0</v>
      </c>
      <c r="H446" s="68">
        <f>IF($C446=1,0,IF($C446=2,0,IF($C446=3,0,IF($C446=4,0,IF(AND($C446=5,NOT(Lastenheft[[#This Row],[Kriterium (M=Muss; I=Information)]]="nicht aktiv")),INDEX(H:H,ROW(H446)-1)+1,INDEX(H:H,ROW(H446)-1))))))</f>
        <v>3</v>
      </c>
      <c r="I446" s="69" t="str">
        <f>IF(NOT(Lastenheft[[#This Row],[Kriterium (M=Muss; I=Information)]]="nicht aktiv"),_xlfn.TEXTJOIN(".",FALSE,Lastenheft[[#This Row],[Spalte4]:[Spalte22]]),"")</f>
        <v/>
      </c>
      <c r="J446" s="19" t="str">
        <f>IF(NOT(Lastenheft[[#This Row],[Kriterium (M=Muss; I=Information)]]="nicht aktiv"),IF(C446=1,CONCATENATE(D446),IF(C446=2,CONCATENATE(D446,".",E446),IF(C446=3,CONCATENATE(D446,".",E446,".",F446),IF(C446=4,CONCATENATE(D446,".",E446,".",F446,".",G446),IF(C446=5,""))))),"")</f>
        <v/>
      </c>
      <c r="K446" s="133" t="s">
        <v>279</v>
      </c>
      <c r="L446" s="72" t="s">
        <v>252</v>
      </c>
      <c r="M446" s="76" t="s">
        <v>27</v>
      </c>
      <c r="N446" s="73"/>
      <c r="O446" s="73"/>
      <c r="P446" s="74"/>
    </row>
    <row r="447" spans="1:16" s="75" customFormat="1" ht="18" outlineLevel="1" x14ac:dyDescent="0.2">
      <c r="A447" s="84"/>
      <c r="B447" s="68" t="s">
        <v>39</v>
      </c>
      <c r="C447" s="68">
        <f>IF(Lastenheft[[#This Row],[Ebene]]="Ü1",1,IF(Lastenheft[[#This Row],[Ebene]]="Ü2",2,IF(Lastenheft[[#This Row],[Ebene]]="Ü3",3,IF(Lastenheft[[#This Row],[Ebene]]="Ü4",4,IF(Lastenheft[[#This Row],[Ebene]]="T",5)))))</f>
        <v>5</v>
      </c>
      <c r="D447" s="68">
        <f t="shared" si="27"/>
        <v>6</v>
      </c>
      <c r="E447" s="68">
        <f t="shared" si="28"/>
        <v>3</v>
      </c>
      <c r="F447" s="68">
        <f t="shared" si="29"/>
        <v>0</v>
      </c>
      <c r="G447" s="68">
        <f t="shared" si="30"/>
        <v>0</v>
      </c>
      <c r="H447" s="68">
        <f>IF($C447=1,0,IF($C447=2,0,IF($C447=3,0,IF($C447=4,0,IF(AND($C447=5,NOT(Lastenheft[[#This Row],[Kriterium (M=Muss; I=Information)]]="nicht aktiv")),INDEX(H:H,ROW(H447)-1)+1,INDEX(H:H,ROW(H447)-1))))))</f>
        <v>4</v>
      </c>
      <c r="I447" s="69" t="str">
        <f>IF(NOT(Lastenheft[[#This Row],[Kriterium (M=Muss; I=Information)]]="nicht aktiv"),_xlfn.TEXTJOIN(".",FALSE,Lastenheft[[#This Row],[Spalte4]:[Spalte22]]),"")</f>
        <v>6.3.0.0.4</v>
      </c>
      <c r="J447" s="19" t="str">
        <f>IF(NOT(Lastenheft[[#This Row],[Kriterium (M=Muss; I=Information)]]="nicht aktiv"),IF(C447=1,CONCATENATE(D447),IF(C447=2,CONCATENATE(D447,".",E447),IF(C447=3,CONCATENATE(D447,".",E447,".",F447),IF(C447=4,CONCATENATE(D447,".",E447,".",F447,".",G447),IF(C447=5,""))))),"")</f>
        <v/>
      </c>
      <c r="K447" s="133" t="s">
        <v>249</v>
      </c>
      <c r="L447" s="72"/>
      <c r="M447" s="76" t="s">
        <v>1</v>
      </c>
      <c r="N447" s="73"/>
      <c r="O447" s="73"/>
      <c r="P447" s="74"/>
    </row>
    <row r="448" spans="1:16" s="75" customFormat="1" ht="16.5" hidden="1" customHeight="1" outlineLevel="1" x14ac:dyDescent="0.2">
      <c r="A448" s="84"/>
      <c r="B448" s="68" t="s">
        <v>39</v>
      </c>
      <c r="C448" s="68">
        <f>IF(Lastenheft[[#This Row],[Ebene]]="Ü1",1,IF(Lastenheft[[#This Row],[Ebene]]="Ü2",2,IF(Lastenheft[[#This Row],[Ebene]]="Ü3",3,IF(Lastenheft[[#This Row],[Ebene]]="Ü4",4,IF(Lastenheft[[#This Row],[Ebene]]="T",5)))))</f>
        <v>5</v>
      </c>
      <c r="D448" s="68">
        <f t="shared" si="27"/>
        <v>6</v>
      </c>
      <c r="E448" s="68">
        <f t="shared" si="28"/>
        <v>3</v>
      </c>
      <c r="F448" s="68">
        <f t="shared" si="29"/>
        <v>0</v>
      </c>
      <c r="G448" s="68">
        <f t="shared" si="30"/>
        <v>0</v>
      </c>
      <c r="H448" s="68">
        <f>IF($C448=1,0,IF($C448=2,0,IF($C448=3,0,IF($C448=4,0,IF(AND($C448=5,NOT(Lastenheft[[#This Row],[Kriterium (M=Muss; I=Information)]]="nicht aktiv")),INDEX(H:H,ROW(H448)-1)+1,INDEX(H:H,ROW(H448)-1))))))</f>
        <v>4</v>
      </c>
      <c r="I448" s="69" t="str">
        <f>IF(NOT(Lastenheft[[#This Row],[Kriterium (M=Muss; I=Information)]]="nicht aktiv"),_xlfn.TEXTJOIN(".",FALSE,Lastenheft[[#This Row],[Spalte4]:[Spalte22]]),"")</f>
        <v/>
      </c>
      <c r="J448" s="19" t="str">
        <f>IF(NOT(Lastenheft[[#This Row],[Kriterium (M=Muss; I=Information)]]="nicht aktiv"),IF(C448=1,CONCATENATE(D448),IF(C448=2,CONCATENATE(D448,".",E448),IF(C448=3,CONCATENATE(D448,".",E448,".",F448),IF(C448=4,CONCATENATE(D448,".",E448,".",F448,".",G448),IF(C448=5,""))))),"")</f>
        <v/>
      </c>
      <c r="K448" s="133" t="s">
        <v>280</v>
      </c>
      <c r="L448" s="72" t="s">
        <v>253</v>
      </c>
      <c r="M448" s="76" t="s">
        <v>27</v>
      </c>
      <c r="N448" s="73"/>
      <c r="O448" s="73"/>
      <c r="P448" s="74"/>
    </row>
    <row r="449" spans="1:16" s="75" customFormat="1" ht="18" outlineLevel="1" x14ac:dyDescent="0.2">
      <c r="A449" s="84"/>
      <c r="B449" s="68" t="s">
        <v>39</v>
      </c>
      <c r="C449" s="68">
        <f>IF(Lastenheft[[#This Row],[Ebene]]="Ü1",1,IF(Lastenheft[[#This Row],[Ebene]]="Ü2",2,IF(Lastenheft[[#This Row],[Ebene]]="Ü3",3,IF(Lastenheft[[#This Row],[Ebene]]="Ü4",4,IF(Lastenheft[[#This Row],[Ebene]]="T",5)))))</f>
        <v>5</v>
      </c>
      <c r="D449" s="68">
        <f t="shared" si="27"/>
        <v>6</v>
      </c>
      <c r="E449" s="68">
        <f t="shared" si="28"/>
        <v>3</v>
      </c>
      <c r="F449" s="68">
        <f t="shared" si="29"/>
        <v>0</v>
      </c>
      <c r="G449" s="68">
        <f t="shared" si="30"/>
        <v>0</v>
      </c>
      <c r="H449" s="68">
        <f>IF($C449=1,0,IF($C449=2,0,IF($C449=3,0,IF($C449=4,0,IF(AND($C449=5,NOT(Lastenheft[[#This Row],[Kriterium (M=Muss; I=Information)]]="nicht aktiv")),INDEX(H:H,ROW(H449)-1)+1,INDEX(H:H,ROW(H449)-1))))))</f>
        <v>5</v>
      </c>
      <c r="I449" s="69" t="str">
        <f>IF(NOT(Lastenheft[[#This Row],[Kriterium (M=Muss; I=Information)]]="nicht aktiv"),_xlfn.TEXTJOIN(".",FALSE,Lastenheft[[#This Row],[Spalte4]:[Spalte22]]),"")</f>
        <v>6.3.0.0.5</v>
      </c>
      <c r="J449" s="19" t="str">
        <f>IF(NOT(Lastenheft[[#This Row],[Kriterium (M=Muss; I=Information)]]="nicht aktiv"),IF(C449=1,CONCATENATE(D449),IF(C449=2,CONCATENATE(D449,".",E449),IF(C449=3,CONCATENATE(D449,".",E449,".",F449),IF(C449=4,CONCATENATE(D449,".",E449,".",F449,".",G449),IF(C449=5,""))))),"")</f>
        <v/>
      </c>
      <c r="K449" s="133" t="s">
        <v>250</v>
      </c>
      <c r="L449" s="72"/>
      <c r="M449" s="76" t="s">
        <v>1</v>
      </c>
      <c r="N449" s="73"/>
      <c r="O449" s="73"/>
      <c r="P449" s="74"/>
    </row>
    <row r="450" spans="1:16" s="90" customFormat="1" ht="19.5" customHeight="1" outlineLevel="1" x14ac:dyDescent="0.2">
      <c r="A450" s="89"/>
      <c r="B450" s="68" t="s">
        <v>38</v>
      </c>
      <c r="C450" s="68">
        <f>IF(Lastenheft[[#This Row],[Ebene]]="Ü1",1,IF(Lastenheft[[#This Row],[Ebene]]="Ü2",2,IF(Lastenheft[[#This Row],[Ebene]]="Ü3",3,IF(Lastenheft[[#This Row],[Ebene]]="Ü4",4,IF(Lastenheft[[#This Row],[Ebene]]="T",5)))))</f>
        <v>2</v>
      </c>
      <c r="D450" s="68">
        <f t="shared" si="27"/>
        <v>6</v>
      </c>
      <c r="E450" s="68">
        <f t="shared" si="28"/>
        <v>4</v>
      </c>
      <c r="F450" s="68">
        <f t="shared" si="29"/>
        <v>0</v>
      </c>
      <c r="G450" s="68">
        <f t="shared" si="30"/>
        <v>0</v>
      </c>
      <c r="H450" s="68">
        <f>IF($C450=1,0,IF($C450=2,0,IF($C450=3,0,IF($C450=4,0,IF(AND($C450=5,NOT(Lastenheft[[#This Row],[Kriterium (M=Muss; I=Information)]]="nicht aktiv")),INDEX(H:H,ROW(H450)-1)+1,INDEX(H:H,ROW(H450)-1))))))</f>
        <v>0</v>
      </c>
      <c r="I450" s="69" t="str">
        <f>IF(NOT(Lastenheft[[#This Row],[Kriterium (M=Muss; I=Information)]]="nicht aktiv"),_xlfn.TEXTJOIN(".",FALSE,Lastenheft[[#This Row],[Spalte4]:[Spalte22]]),"")</f>
        <v>6.4.0.0.0</v>
      </c>
      <c r="J450" s="127" t="str">
        <f>IF(NOT(Lastenheft[[#This Row],[Kriterium (M=Muss; I=Information)]]="nicht aktiv"),IF(C450=1,CONCATENATE(D450),IF(C450=2,CONCATENATE(D450,".",E450),IF(C450=3,CONCATENATE(D450,".",E450,".",F450),IF(C450=4,CONCATENATE(D450,".",E450,".",F450,".",G450),IF(C450=5,""))))),"")</f>
        <v>6.4</v>
      </c>
      <c r="K450" s="128" t="s">
        <v>124</v>
      </c>
      <c r="L450" s="121"/>
      <c r="M450" s="122" t="s">
        <v>373</v>
      </c>
      <c r="N450" s="20"/>
      <c r="O450" s="81">
        <v>1</v>
      </c>
      <c r="P450" s="74">
        <f t="shared" ref="P450" si="37">N450*O450</f>
        <v>0</v>
      </c>
    </row>
    <row r="451" spans="1:16" s="75" customFormat="1" ht="18" outlineLevel="1" x14ac:dyDescent="0.2">
      <c r="A451" s="84"/>
      <c r="B451" s="68" t="s">
        <v>39</v>
      </c>
      <c r="C451" s="68">
        <f>IF(Lastenheft[[#This Row],[Ebene]]="Ü1",1,IF(Lastenheft[[#This Row],[Ebene]]="Ü2",2,IF(Lastenheft[[#This Row],[Ebene]]="Ü3",3,IF(Lastenheft[[#This Row],[Ebene]]="Ü4",4,IF(Lastenheft[[#This Row],[Ebene]]="T",5)))))</f>
        <v>5</v>
      </c>
      <c r="D451" s="68">
        <f t="shared" si="27"/>
        <v>6</v>
      </c>
      <c r="E451" s="68">
        <f t="shared" si="28"/>
        <v>4</v>
      </c>
      <c r="F451" s="68">
        <f t="shared" si="29"/>
        <v>0</v>
      </c>
      <c r="G451" s="68">
        <f t="shared" si="30"/>
        <v>0</v>
      </c>
      <c r="H451" s="68">
        <f>IF($C451=1,0,IF($C451=2,0,IF($C451=3,0,IF($C451=4,0,IF(AND($C451=5,NOT(Lastenheft[[#This Row],[Kriterium (M=Muss; I=Information)]]="nicht aktiv")),INDEX(H:H,ROW(H451)-1)+1,INDEX(H:H,ROW(H451)-1))))))</f>
        <v>1</v>
      </c>
      <c r="I451" s="69" t="str">
        <f>IF(NOT(Lastenheft[[#This Row],[Kriterium (M=Muss; I=Information)]]="nicht aktiv"),_xlfn.TEXTJOIN(".",FALSE,Lastenheft[[#This Row],[Spalte4]:[Spalte22]]),"")</f>
        <v>6.4.0.0.1</v>
      </c>
      <c r="J451" s="19" t="str">
        <f>IF(NOT(Lastenheft[[#This Row],[Kriterium (M=Muss; I=Information)]]="nicht aktiv"),IF(C451=1,CONCATENATE(D451),IF(C451=2,CONCATENATE(D451,".",E451),IF(C451=3,CONCATENATE(D451,".",E451,".",F451),IF(C451=4,CONCATENATE(D451,".",E451,".",F451,".",G451),IF(C451=5,""))))),"")</f>
        <v/>
      </c>
      <c r="K451" s="28" t="s">
        <v>122</v>
      </c>
      <c r="L451" s="72"/>
      <c r="M451" s="76" t="s">
        <v>1</v>
      </c>
      <c r="N451" s="73"/>
      <c r="O451" s="81"/>
      <c r="P451" s="74"/>
    </row>
    <row r="452" spans="1:16" ht="42.75" x14ac:dyDescent="0.2">
      <c r="B452" s="68" t="s">
        <v>39</v>
      </c>
      <c r="C452" s="68">
        <f>IF(Lastenheft[[#This Row],[Ebene]]="Ü1",1,IF(Lastenheft[[#This Row],[Ebene]]="Ü2",2,IF(Lastenheft[[#This Row],[Ebene]]="Ü3",3,IF(Lastenheft[[#This Row],[Ebene]]="Ü4",4,IF(Lastenheft[[#This Row],[Ebene]]="T",5)))))</f>
        <v>5</v>
      </c>
      <c r="D452" s="68">
        <f t="shared" si="27"/>
        <v>6</v>
      </c>
      <c r="E452" s="68">
        <f t="shared" si="28"/>
        <v>4</v>
      </c>
      <c r="F452" s="68">
        <f t="shared" si="29"/>
        <v>0</v>
      </c>
      <c r="G452" s="68">
        <f t="shared" si="30"/>
        <v>0</v>
      </c>
      <c r="H452" s="68">
        <f>IF($C452=1,0,IF($C452=2,0,IF($C452=3,0,IF($C452=4,0,IF(AND($C452=5,NOT(Lastenheft[[#This Row],[Kriterium (M=Muss; I=Information)]]="nicht aktiv")),INDEX(H:H,ROW(H452)-1)+1,INDEX(H:H,ROW(H452)-1))))))</f>
        <v>2</v>
      </c>
      <c r="I452" s="69" t="str">
        <f>IF(NOT(Lastenheft[[#This Row],[Kriterium (M=Muss; I=Information)]]="nicht aktiv"),_xlfn.TEXTJOIN(".",FALSE,Lastenheft[[#This Row],[Spalte4]:[Spalte22]]),"")</f>
        <v>6.4.0.0.2</v>
      </c>
      <c r="J452" s="19" t="str">
        <f>IF(NOT(Lastenheft[[#This Row],[Kriterium (M=Muss; I=Information)]]="nicht aktiv"),IF(C452=1,CONCATENATE(D452),IF(C452=2,CONCATENATE(D452,".",E452),IF(C452=3,CONCATENATE(D452,".",E452,".",F452),IF(C452=4,CONCATENATE(D452,".",E452,".",F452,".",G452),IF(C452=5,""))))),"")</f>
        <v/>
      </c>
      <c r="K452" s="28" t="s">
        <v>234</v>
      </c>
      <c r="L452" s="72"/>
      <c r="M452" s="76" t="s">
        <v>1</v>
      </c>
      <c r="N452" s="73"/>
      <c r="O452" s="73"/>
      <c r="P452" s="74"/>
    </row>
    <row r="453" spans="1:16" s="75" customFormat="1" ht="19.5" outlineLevel="1" x14ac:dyDescent="0.2">
      <c r="A453" s="55"/>
      <c r="B453" s="68" t="s">
        <v>38</v>
      </c>
      <c r="C453" s="68">
        <f>IF(Lastenheft[[#This Row],[Ebene]]="Ü1",1,IF(Lastenheft[[#This Row],[Ebene]]="Ü2",2,IF(Lastenheft[[#This Row],[Ebene]]="Ü3",3,IF(Lastenheft[[#This Row],[Ebene]]="Ü4",4,IF(Lastenheft[[#This Row],[Ebene]]="T",5)))))</f>
        <v>2</v>
      </c>
      <c r="D453" s="68">
        <f t="shared" si="27"/>
        <v>6</v>
      </c>
      <c r="E453" s="68">
        <f t="shared" si="28"/>
        <v>5</v>
      </c>
      <c r="F453" s="68">
        <f t="shared" si="29"/>
        <v>0</v>
      </c>
      <c r="G453" s="68">
        <f t="shared" si="30"/>
        <v>0</v>
      </c>
      <c r="H453" s="68">
        <f>IF($C453=1,0,IF($C453=2,0,IF($C453=3,0,IF($C453=4,0,IF(AND($C453=5,NOT(Lastenheft[[#This Row],[Kriterium (M=Muss; I=Information)]]="nicht aktiv")),INDEX(H:H,ROW(H453)-1)+1,INDEX(H:H,ROW(H453)-1))))))</f>
        <v>0</v>
      </c>
      <c r="I453" s="69" t="str">
        <f>IF(NOT(Lastenheft[[#This Row],[Kriterium (M=Muss; I=Information)]]="nicht aktiv"),_xlfn.TEXTJOIN(".",FALSE,Lastenheft[[#This Row],[Spalte4]:[Spalte22]]),"")</f>
        <v>6.5.0.0.0</v>
      </c>
      <c r="J453" s="127" t="str">
        <f>IF(NOT(Lastenheft[[#This Row],[Kriterium (M=Muss; I=Information)]]="nicht aktiv"),IF(C453=1,CONCATENATE(D453),IF(C453=2,CONCATENATE(D453,".",E453),IF(C453=3,CONCATENATE(D453,".",E453,".",F453),IF(C453=4,CONCATENATE(D453,".",E453,".",F453,".",G453),IF(C453=5,""))))),"")</f>
        <v>6.5</v>
      </c>
      <c r="K453" s="128" t="s">
        <v>30</v>
      </c>
      <c r="L453" s="121"/>
      <c r="M453" s="122" t="s">
        <v>373</v>
      </c>
      <c r="N453" s="20"/>
      <c r="O453" s="81">
        <v>1</v>
      </c>
      <c r="P453" s="74">
        <f t="shared" ref="P453" si="38">N453*O453</f>
        <v>0</v>
      </c>
    </row>
    <row r="454" spans="1:16" s="75" customFormat="1" ht="18" x14ac:dyDescent="0.2">
      <c r="A454" s="55"/>
      <c r="B454" s="68" t="s">
        <v>39</v>
      </c>
      <c r="C454" s="68">
        <f>IF(Lastenheft[[#This Row],[Ebene]]="Ü1",1,IF(Lastenheft[[#This Row],[Ebene]]="Ü2",2,IF(Lastenheft[[#This Row],[Ebene]]="Ü3",3,IF(Lastenheft[[#This Row],[Ebene]]="Ü4",4,IF(Lastenheft[[#This Row],[Ebene]]="T",5)))))</f>
        <v>5</v>
      </c>
      <c r="D454" s="68">
        <f t="shared" si="27"/>
        <v>6</v>
      </c>
      <c r="E454" s="68">
        <f t="shared" si="28"/>
        <v>5</v>
      </c>
      <c r="F454" s="68">
        <f t="shared" si="29"/>
        <v>0</v>
      </c>
      <c r="G454" s="68">
        <f t="shared" si="30"/>
        <v>0</v>
      </c>
      <c r="H454" s="68">
        <f>IF($C454=1,0,IF($C454=2,0,IF($C454=3,0,IF($C454=4,0,IF(AND($C454=5,NOT(Lastenheft[[#This Row],[Kriterium (M=Muss; I=Information)]]="nicht aktiv")),INDEX(H:H,ROW(H454)-1)+1,INDEX(H:H,ROW(H454)-1))))))</f>
        <v>1</v>
      </c>
      <c r="I454" s="69" t="str">
        <f>IF(NOT(Lastenheft[[#This Row],[Kriterium (M=Muss; I=Information)]]="nicht aktiv"),_xlfn.TEXTJOIN(".",FALSE,Lastenheft[[#This Row],[Spalte4]:[Spalte22]]),"")</f>
        <v>6.5.0.0.1</v>
      </c>
      <c r="J454" s="19"/>
      <c r="K454" s="28" t="s">
        <v>125</v>
      </c>
      <c r="L454" s="72"/>
      <c r="M454" s="76" t="s">
        <v>1</v>
      </c>
      <c r="N454" s="73"/>
      <c r="O454" s="81"/>
      <c r="P454" s="74"/>
    </row>
    <row r="455" spans="1:16" s="75" customFormat="1" ht="299.25" x14ac:dyDescent="0.2">
      <c r="A455" s="55"/>
      <c r="B455" s="68" t="s">
        <v>39</v>
      </c>
      <c r="C455" s="68">
        <f>IF(Lastenheft[[#This Row],[Ebene]]="Ü1",1,IF(Lastenheft[[#This Row],[Ebene]]="Ü2",2,IF(Lastenheft[[#This Row],[Ebene]]="Ü3",3,IF(Lastenheft[[#This Row],[Ebene]]="Ü4",4,IF(Lastenheft[[#This Row],[Ebene]]="T",5)))))</f>
        <v>5</v>
      </c>
      <c r="D455" s="68">
        <f t="shared" si="27"/>
        <v>6</v>
      </c>
      <c r="E455" s="68">
        <f t="shared" si="28"/>
        <v>5</v>
      </c>
      <c r="F455" s="68">
        <f t="shared" ref="F455" si="39">IF($C455=1,0,IF($C455=2,0,IF($C455=3,INDEX(F:F,ROW(F455)-1)+1,IF($C455=4,INDEX(F:F,ROW(E455)-1),IF($C455=5,INDEX(F:F,ROW(E455)-1))))))</f>
        <v>0</v>
      </c>
      <c r="G455" s="68">
        <f t="shared" ref="G455" si="40">IF($C455=1,0,IF($C455=2,0,IF($C455=3,INDEX(G:G,ROW(G455)-1),IF($C455=4,INDEX(G:G,ROW(F455)-1)+1,IF($C455=5,INDEX(G:G,ROW(F455)-1))))))</f>
        <v>0</v>
      </c>
      <c r="H455" s="68">
        <f>IF($C455=1,0,IF($C455=2,0,IF($C455=3,0,IF($C455=4,0,IF(AND($C455=5,NOT(Lastenheft[[#This Row],[Kriterium (M=Muss; I=Information)]]="nicht aktiv")),INDEX(H:H,ROW(H455)-1)+1,INDEX(H:H,ROW(H455)-1))))))</f>
        <v>2</v>
      </c>
      <c r="I455" s="69" t="str">
        <f>IF(NOT(Lastenheft[[#This Row],[Kriterium (M=Muss; I=Information)]]="nicht aktiv"),_xlfn.TEXTJOIN(".",FALSE,Lastenheft[[#This Row],[Spalte4]:[Spalte22]]),"")</f>
        <v>6.5.0.0.2</v>
      </c>
      <c r="J455" s="19"/>
      <c r="K455" s="28" t="s">
        <v>463</v>
      </c>
      <c r="L455" s="72"/>
      <c r="M455" s="76" t="s">
        <v>1</v>
      </c>
      <c r="N455" s="73"/>
      <c r="O455" s="73"/>
      <c r="P455" s="74"/>
    </row>
  </sheetData>
  <sheetProtection algorithmName="SHA-512" hashValue="qd06VUCEyq7J0/hJsWEmebqfu4WuxTtjnPYBnNljoWEvSLwN7EMtR8DYKnivm+v7H1EzTYVsFkeJOO8a8U5MIA==" saltValue="YzvwAMLSxClUe4wNUgljQw==" spinCount="100000" sheet="1" objects="1" scenarios="1"/>
  <mergeCells count="1">
    <mergeCell ref="J1:P1"/>
  </mergeCells>
  <phoneticPr fontId="3" type="noConversion"/>
  <conditionalFormatting sqref="J3">
    <cfRule type="cellIs" dxfId="30" priority="1285" operator="greaterThan">
      <formula>0</formula>
    </cfRule>
    <cfRule type="cellIs" dxfId="29" priority="1286" operator="greaterThan">
      <formula>0</formula>
    </cfRule>
    <cfRule type="cellIs" dxfId="28" priority="1287" operator="greaterThan">
      <formula>0</formula>
    </cfRule>
    <cfRule type="cellIs" dxfId="27" priority="1288" operator="greaterThan">
      <formula>0</formula>
    </cfRule>
  </conditionalFormatting>
  <conditionalFormatting sqref="J55:M56 J274:P277 J278:M278">
    <cfRule type="expression" dxfId="26" priority="1297">
      <formula>ISNUMBER(FIND("nicht aktiv",$M55))</formula>
    </cfRule>
  </conditionalFormatting>
  <conditionalFormatting sqref="J273:M273">
    <cfRule type="expression" dxfId="25" priority="1">
      <formula>ISNUMBER(FIND("nicht aktiv",$M273))</formula>
    </cfRule>
  </conditionalFormatting>
  <conditionalFormatting sqref="J7:P54">
    <cfRule type="expression" dxfId="24" priority="12">
      <formula>ISNUMBER(FIND("nicht aktiv",$M7))</formula>
    </cfRule>
  </conditionalFormatting>
  <conditionalFormatting sqref="J57:P153 J154:L155 N154:P155 J156:P272">
    <cfRule type="expression" dxfId="23" priority="8">
      <formula>ISNUMBER(FIND("nicht aktiv",$M57))</formula>
    </cfRule>
  </conditionalFormatting>
  <conditionalFormatting sqref="J279:P455">
    <cfRule type="expression" dxfId="22" priority="6">
      <formula>ISNUMBER(FIND("nicht aktiv",$M279))</formula>
    </cfRule>
  </conditionalFormatting>
  <conditionalFormatting sqref="M154:M155">
    <cfRule type="expression" dxfId="21" priority="4">
      <formula>ISNUMBER(FIND("nicht aktiv",$M154))</formula>
    </cfRule>
  </conditionalFormatting>
  <conditionalFormatting sqref="N55:P55">
    <cfRule type="expression" dxfId="20" priority="1299">
      <formula>ISNUMBER(FIND("nicht aktiv",$M56))</formula>
    </cfRule>
  </conditionalFormatting>
  <conditionalFormatting sqref="N56:P56">
    <cfRule type="expression" dxfId="19" priority="14">
      <formula>ISNUMBER(FIND("nicht aktiv",$M56))</formula>
    </cfRule>
  </conditionalFormatting>
  <conditionalFormatting sqref="N273:P273">
    <cfRule type="expression" dxfId="18" priority="2">
      <formula>ISNUMBER(FIND("nicht aktiv",$M274))</formula>
    </cfRule>
  </conditionalFormatting>
  <conditionalFormatting sqref="N278:P278">
    <cfRule type="expression" dxfId="17" priority="13">
      <formula>ISNUMBER(FIND("nicht aktiv",$M278))</formula>
    </cfRule>
  </conditionalFormatting>
  <conditionalFormatting sqref="Q32 Q48">
    <cfRule type="expression" dxfId="16" priority="1289">
      <formula>$M32="nicht aktiv"</formula>
    </cfRule>
    <cfRule type="expression" dxfId="15" priority="1290">
      <formula>$C32=2</formula>
    </cfRule>
    <cfRule type="expression" dxfId="14" priority="1291">
      <formula>$C32=1</formula>
    </cfRule>
    <cfRule type="expression" dxfId="13" priority="1292">
      <formula>$C32=3</formula>
    </cfRule>
  </conditionalFormatting>
  <pageMargins left="0.70866141732283472" right="0.70866141732283472" top="0.78740157480314965" bottom="0.78740157480314965" header="0.31496062992125984" footer="0.31496062992125984"/>
  <pageSetup paperSize="8" fitToHeight="0" orientation="landscape" r:id="rId1"/>
  <headerFooter>
    <oddFooter>&amp;CSeite &amp;P von &amp;N&amp;RStand: &amp;D</oddFooter>
  </headerFooter>
  <rowBreaks count="7" manualBreakCount="7">
    <brk id="54" min="9" max="21" man="1"/>
    <brk id="92" min="9" max="15" man="1"/>
    <brk id="198" min="9" max="15" man="1"/>
    <brk id="258" min="9" max="15" man="1"/>
    <brk id="406" min="9" max="15" man="1"/>
    <brk id="419" min="9" max="21" man="1"/>
    <brk id="449" min="9" max="15" man="1"/>
  </rowBreak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BF1A3B73-D1B3-4FB3-8FC1-36D29DED43EF}">
          <x14:formula1>
            <xm:f>DropDown!$E$9:$E$10</xm:f>
          </x14:formula1>
          <xm:sqref>M453 M7:M9 M18 M32 M39 M55:M56 M64 M137 M139 M146 M156 M158 M162 M167 M259 M181 M188 M193 M199:M200 M204 M211 M228 M242 M248 M442 M278 M351 M356:M357 M360 M363 M366 M369 M373 M377:M378 M394 M404 M407:M408 M412 M415 M420:M421 M434 M450 M273 M275 M271 M171:M172</xm:sqref>
        </x14:dataValidation>
        <x14:dataValidation type="list" allowBlank="1" showInputMessage="1" showErrorMessage="1" xr:uid="{D38711E0-D9B2-439F-A55A-CD04C079ABDC}">
          <x14:formula1>
            <xm:f>DropDown!$B$9:$B$12</xm:f>
          </x14:formula1>
          <xm:sqref>M395:M403 M422:M433 M352:M355 M212:M227 M274 M138 M140:M145 M157 M163:M166 M168:M170 M159:M161 M201:M203 M443:M449 M10:M17 M249:M258 M374:M376 M364:M365 M367:M368 M416:M419 M57:M63 M40:M54 M243:M247 M33:M38 M260:M270 M361:M362 M405:M406 M189:M192 M65:M136 M205:M210 M413:M414 M409:M411 M451:M452 M454:M455 M370:M372 M173:M180 M194:M198 M182:M187 M19:M31 M279:M350 M379:M393 M358:M359 M276:M277 M272 M147:M155 M435:M441 M229:M241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M10"/>
  <sheetViews>
    <sheetView view="pageBreakPreview" topLeftCell="A2" zoomScale="115" zoomScaleNormal="100" zoomScaleSheetLayoutView="115" workbookViewId="0">
      <selection activeCell="C7" sqref="C7:D7"/>
    </sheetView>
  </sheetViews>
  <sheetFormatPr baseColWidth="10" defaultRowHeight="14.25" x14ac:dyDescent="0.2"/>
  <cols>
    <col min="1" max="1" width="4.125" customWidth="1"/>
    <col min="2" max="2" width="7.375" bestFit="1" customWidth="1"/>
    <col min="3" max="3" width="34.375" customWidth="1"/>
    <col min="4" max="4" width="50" customWidth="1"/>
    <col min="5" max="5" width="4" customWidth="1"/>
  </cols>
  <sheetData>
    <row r="1" spans="1:13" ht="45" hidden="1" x14ac:dyDescent="0.2">
      <c r="A1" s="11" t="s">
        <v>35</v>
      </c>
      <c r="B1" s="3"/>
    </row>
    <row r="2" spans="1:13" ht="24.95" customHeight="1" x14ac:dyDescent="0.2">
      <c r="A2" s="141" t="str">
        <f>_xlfn.CONCAT("Leistungsverzeichnis - ",Deckblatt!$A$10)</f>
        <v>Leistungsverzeichnis - RLG-Betriebshof Brilon - Dacharbeitsstand</v>
      </c>
      <c r="B2" s="141"/>
      <c r="C2" s="141"/>
      <c r="D2" s="141"/>
      <c r="E2" s="141"/>
      <c r="F2" s="30"/>
      <c r="G2" s="30"/>
      <c r="H2" s="30"/>
      <c r="I2" s="30"/>
      <c r="J2" s="30"/>
      <c r="K2" s="30"/>
      <c r="L2" s="30"/>
      <c r="M2" s="30"/>
    </row>
    <row r="3" spans="1:13" ht="24.95" customHeight="1" thickBot="1" x14ac:dyDescent="0.25">
      <c r="A3" s="30"/>
      <c r="B3" s="30"/>
      <c r="C3" s="30"/>
      <c r="D3" s="30"/>
      <c r="E3" s="30"/>
      <c r="F3" s="30"/>
      <c r="G3" s="30"/>
      <c r="H3" s="30"/>
      <c r="I3" s="30"/>
      <c r="J3" s="30"/>
      <c r="K3" s="30"/>
      <c r="L3" s="30"/>
      <c r="M3" s="30"/>
    </row>
    <row r="4" spans="1:13" ht="24.95" customHeight="1" thickBot="1" x14ac:dyDescent="0.25">
      <c r="B4" s="137" t="s">
        <v>220</v>
      </c>
      <c r="C4" s="138"/>
      <c r="D4" s="139"/>
      <c r="E4" s="27"/>
      <c r="F4" s="27"/>
      <c r="G4" s="27"/>
      <c r="H4" s="27"/>
      <c r="I4" s="27"/>
      <c r="J4" s="27"/>
      <c r="K4" s="27"/>
    </row>
    <row r="5" spans="1:13" ht="15" thickBot="1" x14ac:dyDescent="0.25"/>
    <row r="6" spans="1:13" ht="15.75" thickBot="1" x14ac:dyDescent="0.25">
      <c r="B6" s="16" t="s">
        <v>9</v>
      </c>
      <c r="C6" s="17" t="s">
        <v>4</v>
      </c>
      <c r="D6" s="18" t="s">
        <v>0</v>
      </c>
    </row>
    <row r="7" spans="1:13" ht="28.5" x14ac:dyDescent="0.2">
      <c r="B7" s="113">
        <v>1</v>
      </c>
      <c r="C7" s="134" t="s">
        <v>471</v>
      </c>
      <c r="D7" s="110" t="s">
        <v>472</v>
      </c>
    </row>
    <row r="8" spans="1:13" x14ac:dyDescent="0.2">
      <c r="B8" s="10">
        <v>2</v>
      </c>
      <c r="C8" s="135" t="s">
        <v>447</v>
      </c>
      <c r="D8" s="111" t="s">
        <v>448</v>
      </c>
    </row>
    <row r="9" spans="1:13" ht="28.5" x14ac:dyDescent="0.2">
      <c r="B9" s="10">
        <v>3</v>
      </c>
      <c r="C9" s="135" t="s">
        <v>464</v>
      </c>
      <c r="D9" s="111" t="s">
        <v>466</v>
      </c>
    </row>
    <row r="10" spans="1:13" ht="29.25" thickBot="1" x14ac:dyDescent="0.25">
      <c r="B10" s="21">
        <v>4</v>
      </c>
      <c r="C10" s="136" t="s">
        <v>465</v>
      </c>
      <c r="D10" s="112" t="s">
        <v>467</v>
      </c>
    </row>
  </sheetData>
  <sheetProtection algorithmName="SHA-512" hashValue="OkeEFNRPiaSSwUjvr+xXxMviWUkyrW3SOEiWe8b3xjkvce8UCm6rQwbl05Qe+dR6c6Ind/8/QVK5sgpdtGAONA==" saltValue="ilEIZZEmpBkgm5r4FM5euA==" spinCount="100000" sheet="1" objects="1" scenarios="1"/>
  <mergeCells count="2">
    <mergeCell ref="B4:D4"/>
    <mergeCell ref="A2:E2"/>
  </mergeCells>
  <phoneticPr fontId="3" type="noConversion"/>
  <pageMargins left="0.70866141732283472" right="0.70866141732283472" top="0.78740157480314965" bottom="0.78740157480314965" header="0.31496062992125984" footer="0.31496062992125984"/>
  <pageSetup paperSize="9" scale="80" fitToHeight="0" orientation="portrait" r:id="rId1"/>
  <headerFooter>
    <oddFooter>&amp;CSeite &amp;P von &amp;N&amp;RStand: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12">
    <pageSetUpPr fitToPage="1"/>
  </sheetPr>
  <dimension ref="A1:M135"/>
  <sheetViews>
    <sheetView view="pageBreakPreview" zoomScaleNormal="100" zoomScaleSheetLayoutView="100" workbookViewId="0">
      <selection sqref="A1:E1"/>
    </sheetView>
  </sheetViews>
  <sheetFormatPr baseColWidth="10" defaultColWidth="33.75" defaultRowHeight="14.25" x14ac:dyDescent="0.2"/>
  <cols>
    <col min="1" max="1" width="2.625" customWidth="1"/>
    <col min="2" max="2" width="7.375" bestFit="1" customWidth="1"/>
    <col min="3" max="3" width="17.375" customWidth="1"/>
    <col min="4" max="4" width="100.375" customWidth="1"/>
    <col min="5" max="5" width="5.875" customWidth="1"/>
  </cols>
  <sheetData>
    <row r="1" spans="1:13" ht="18" x14ac:dyDescent="0.2">
      <c r="A1" s="141" t="str">
        <f>_xlfn.CONCAT("Leistungsverzeichnis - ",Deckblatt!$A$10)</f>
        <v>Leistungsverzeichnis - RLG-Betriebshof Brilon - Dacharbeitsstand</v>
      </c>
      <c r="B1" s="141"/>
      <c r="C1" s="141"/>
      <c r="D1" s="141"/>
      <c r="E1" s="141"/>
      <c r="F1" s="30"/>
      <c r="G1" s="30"/>
      <c r="H1" s="30"/>
      <c r="I1" s="30"/>
      <c r="J1" s="30"/>
      <c r="K1" s="30"/>
      <c r="L1" s="30"/>
      <c r="M1" s="30"/>
    </row>
    <row r="2" spans="1:13" ht="18.75" thickBot="1" x14ac:dyDescent="0.25">
      <c r="A2" s="30"/>
      <c r="B2" s="30"/>
      <c r="C2" s="30"/>
      <c r="D2" s="30"/>
      <c r="E2" s="30"/>
      <c r="F2" s="30"/>
      <c r="G2" s="30"/>
      <c r="H2" s="30"/>
      <c r="I2" s="30"/>
      <c r="J2" s="30"/>
      <c r="K2" s="30"/>
      <c r="L2" s="30"/>
      <c r="M2" s="30"/>
    </row>
    <row r="3" spans="1:13" ht="18.75" customHeight="1" thickBot="1" x14ac:dyDescent="0.25">
      <c r="B3" s="137" t="s">
        <v>219</v>
      </c>
      <c r="C3" s="138"/>
      <c r="D3" s="139"/>
      <c r="E3" s="27"/>
      <c r="F3" s="27"/>
      <c r="G3" s="27"/>
      <c r="H3" s="27"/>
      <c r="I3" s="27"/>
      <c r="J3" s="27"/>
      <c r="K3" s="27"/>
    </row>
    <row r="5" spans="1:13" s="4" customFormat="1" ht="20.25" x14ac:dyDescent="0.25">
      <c r="B5" s="26"/>
      <c r="C5" s="26"/>
    </row>
    <row r="6" spans="1:13" x14ac:dyDescent="0.2">
      <c r="B6" s="140" t="s">
        <v>8</v>
      </c>
      <c r="C6" s="140"/>
      <c r="D6" s="140"/>
    </row>
    <row r="7" spans="1:13" x14ac:dyDescent="0.2">
      <c r="B7" s="155" t="s">
        <v>117</v>
      </c>
      <c r="C7" s="155"/>
      <c r="D7" s="155"/>
    </row>
    <row r="8" spans="1:13" x14ac:dyDescent="0.2">
      <c r="B8" s="155" t="s">
        <v>118</v>
      </c>
      <c r="C8" s="155"/>
      <c r="D8" s="155"/>
    </row>
    <row r="9" spans="1:13" x14ac:dyDescent="0.2">
      <c r="B9" s="155" t="s">
        <v>119</v>
      </c>
      <c r="C9" s="155"/>
      <c r="D9" s="155"/>
    </row>
    <row r="10" spans="1:13" x14ac:dyDescent="0.2">
      <c r="B10" s="31"/>
      <c r="C10" s="31"/>
      <c r="D10" s="31"/>
    </row>
    <row r="11" spans="1:13" ht="15" thickBot="1" x14ac:dyDescent="0.25"/>
    <row r="12" spans="1:13" ht="15.75" thickBot="1" x14ac:dyDescent="0.25">
      <c r="B12" s="16" t="s">
        <v>9</v>
      </c>
      <c r="C12" s="17" t="s">
        <v>4</v>
      </c>
      <c r="D12" s="18" t="s">
        <v>0</v>
      </c>
    </row>
    <row r="13" spans="1:13" x14ac:dyDescent="0.2">
      <c r="B13" s="10">
        <v>1</v>
      </c>
      <c r="C13" s="6" t="s">
        <v>127</v>
      </c>
      <c r="D13" s="7" t="s">
        <v>168</v>
      </c>
    </row>
    <row r="14" spans="1:13" x14ac:dyDescent="0.2">
      <c r="B14" s="10">
        <v>2</v>
      </c>
      <c r="C14" s="6" t="s">
        <v>128</v>
      </c>
      <c r="D14" s="7" t="s">
        <v>169</v>
      </c>
    </row>
    <row r="15" spans="1:13" x14ac:dyDescent="0.2">
      <c r="B15" s="10">
        <v>3</v>
      </c>
      <c r="C15" s="6" t="s">
        <v>129</v>
      </c>
      <c r="D15" s="7" t="s">
        <v>170</v>
      </c>
    </row>
    <row r="16" spans="1:13" x14ac:dyDescent="0.2">
      <c r="B16" s="10">
        <v>4</v>
      </c>
      <c r="C16" s="6" t="s">
        <v>130</v>
      </c>
      <c r="D16" s="7" t="s">
        <v>171</v>
      </c>
    </row>
    <row r="17" spans="2:11" x14ac:dyDescent="0.2">
      <c r="B17" s="10">
        <v>5</v>
      </c>
      <c r="C17" s="6" t="s">
        <v>131</v>
      </c>
      <c r="D17" s="7" t="s">
        <v>172</v>
      </c>
    </row>
    <row r="18" spans="2:11" x14ac:dyDescent="0.2">
      <c r="B18" s="10">
        <v>6</v>
      </c>
      <c r="C18" s="6" t="s">
        <v>132</v>
      </c>
      <c r="D18" s="7" t="s">
        <v>173</v>
      </c>
    </row>
    <row r="19" spans="2:11" x14ac:dyDescent="0.2">
      <c r="B19" s="10">
        <v>7</v>
      </c>
      <c r="C19" s="6" t="s">
        <v>133</v>
      </c>
      <c r="D19" s="7" t="s">
        <v>174</v>
      </c>
    </row>
    <row r="20" spans="2:11" ht="28.5" x14ac:dyDescent="0.2">
      <c r="B20" s="10">
        <v>8</v>
      </c>
      <c r="C20" s="6" t="s">
        <v>134</v>
      </c>
      <c r="D20" s="7" t="s">
        <v>175</v>
      </c>
    </row>
    <row r="21" spans="2:11" x14ac:dyDescent="0.2">
      <c r="B21" s="10">
        <v>9</v>
      </c>
      <c r="C21" s="6" t="s">
        <v>135</v>
      </c>
      <c r="D21" s="7" t="s">
        <v>176</v>
      </c>
    </row>
    <row r="22" spans="2:11" ht="28.5" x14ac:dyDescent="0.2">
      <c r="B22" s="10">
        <v>10</v>
      </c>
      <c r="C22" s="6" t="s">
        <v>136</v>
      </c>
      <c r="D22" s="7" t="s">
        <v>177</v>
      </c>
    </row>
    <row r="23" spans="2:11" x14ac:dyDescent="0.2">
      <c r="B23" s="10">
        <v>11</v>
      </c>
      <c r="C23" s="6" t="s">
        <v>137</v>
      </c>
      <c r="D23" s="7" t="s">
        <v>178</v>
      </c>
    </row>
    <row r="24" spans="2:11" x14ac:dyDescent="0.2">
      <c r="B24" s="10">
        <v>12</v>
      </c>
      <c r="C24" s="6" t="s">
        <v>138</v>
      </c>
      <c r="D24" s="7" t="s">
        <v>179</v>
      </c>
    </row>
    <row r="25" spans="2:11" x14ac:dyDescent="0.2">
      <c r="B25" s="10">
        <v>13</v>
      </c>
      <c r="C25" s="6" t="s">
        <v>139</v>
      </c>
      <c r="D25" s="7" t="s">
        <v>180</v>
      </c>
    </row>
    <row r="26" spans="2:11" x14ac:dyDescent="0.2">
      <c r="B26" s="10">
        <v>14</v>
      </c>
      <c r="C26" s="6" t="s">
        <v>140</v>
      </c>
      <c r="D26" s="7" t="s">
        <v>181</v>
      </c>
    </row>
    <row r="27" spans="2:11" x14ac:dyDescent="0.2">
      <c r="B27" s="10">
        <v>15</v>
      </c>
      <c r="C27" s="6" t="s">
        <v>141</v>
      </c>
      <c r="D27" s="7" t="s">
        <v>182</v>
      </c>
    </row>
    <row r="28" spans="2:11" x14ac:dyDescent="0.2">
      <c r="B28" s="10">
        <v>16</v>
      </c>
      <c r="C28" s="6" t="s">
        <v>142</v>
      </c>
      <c r="D28" s="7" t="s">
        <v>183</v>
      </c>
    </row>
    <row r="29" spans="2:11" ht="28.5" x14ac:dyDescent="0.2">
      <c r="B29" s="10">
        <v>17</v>
      </c>
      <c r="C29" s="6" t="s">
        <v>143</v>
      </c>
      <c r="D29" s="7" t="s">
        <v>184</v>
      </c>
      <c r="E29" s="24"/>
      <c r="F29" s="24"/>
      <c r="G29" s="24"/>
      <c r="H29" s="24"/>
      <c r="I29" s="24"/>
      <c r="J29" s="24"/>
      <c r="K29" s="24"/>
    </row>
    <row r="30" spans="2:11" x14ac:dyDescent="0.2">
      <c r="B30" s="10">
        <v>18</v>
      </c>
      <c r="C30" s="6" t="s">
        <v>144</v>
      </c>
      <c r="D30" s="7" t="s">
        <v>185</v>
      </c>
    </row>
    <row r="31" spans="2:11" ht="28.5" x14ac:dyDescent="0.2">
      <c r="B31" s="10">
        <v>19</v>
      </c>
      <c r="C31" s="6" t="s">
        <v>145</v>
      </c>
      <c r="D31" s="7" t="s">
        <v>186</v>
      </c>
    </row>
    <row r="32" spans="2:11" ht="28.5" x14ac:dyDescent="0.2">
      <c r="B32" s="10">
        <v>20</v>
      </c>
      <c r="C32" s="6" t="s">
        <v>146</v>
      </c>
      <c r="D32" s="7" t="s">
        <v>187</v>
      </c>
    </row>
    <row r="33" spans="2:4" ht="28.5" x14ac:dyDescent="0.2">
      <c r="B33" s="10">
        <v>21</v>
      </c>
      <c r="C33" s="6" t="s">
        <v>147</v>
      </c>
      <c r="D33" s="7" t="s">
        <v>188</v>
      </c>
    </row>
    <row r="34" spans="2:4" ht="28.5" x14ac:dyDescent="0.2">
      <c r="B34" s="10">
        <v>22</v>
      </c>
      <c r="C34" s="6" t="s">
        <v>148</v>
      </c>
      <c r="D34" s="7" t="s">
        <v>189</v>
      </c>
    </row>
    <row r="35" spans="2:4" x14ac:dyDescent="0.2">
      <c r="B35" s="10">
        <v>23</v>
      </c>
      <c r="C35" s="6" t="s">
        <v>149</v>
      </c>
      <c r="D35" s="7" t="s">
        <v>190</v>
      </c>
    </row>
    <row r="36" spans="2:4" ht="28.5" x14ac:dyDescent="0.2">
      <c r="B36" s="10">
        <v>24</v>
      </c>
      <c r="C36" s="6" t="s">
        <v>5</v>
      </c>
      <c r="D36" s="7" t="s">
        <v>191</v>
      </c>
    </row>
    <row r="37" spans="2:4" x14ac:dyDescent="0.2">
      <c r="B37" s="10">
        <v>25</v>
      </c>
      <c r="C37" s="6" t="s">
        <v>150</v>
      </c>
      <c r="D37" s="7" t="s">
        <v>192</v>
      </c>
    </row>
    <row r="38" spans="2:4" ht="28.5" x14ac:dyDescent="0.2">
      <c r="B38" s="10">
        <v>26</v>
      </c>
      <c r="C38" s="6" t="s">
        <v>151</v>
      </c>
      <c r="D38" s="7" t="s">
        <v>193</v>
      </c>
    </row>
    <row r="39" spans="2:4" ht="28.5" x14ac:dyDescent="0.2">
      <c r="B39" s="10">
        <v>27</v>
      </c>
      <c r="C39" s="6" t="s">
        <v>152</v>
      </c>
      <c r="D39" s="7" t="s">
        <v>194</v>
      </c>
    </row>
    <row r="40" spans="2:4" ht="28.5" x14ac:dyDescent="0.2">
      <c r="B40" s="10">
        <v>28</v>
      </c>
      <c r="C40" s="6" t="s">
        <v>153</v>
      </c>
      <c r="D40" s="7" t="s">
        <v>195</v>
      </c>
    </row>
    <row r="41" spans="2:4" x14ac:dyDescent="0.2">
      <c r="B41" s="10">
        <v>29</v>
      </c>
      <c r="C41" s="6" t="s">
        <v>154</v>
      </c>
      <c r="D41" s="7" t="s">
        <v>196</v>
      </c>
    </row>
    <row r="42" spans="2:4" x14ac:dyDescent="0.2">
      <c r="B42" s="10">
        <v>30</v>
      </c>
      <c r="C42" s="6" t="s">
        <v>155</v>
      </c>
      <c r="D42" s="7" t="s">
        <v>197</v>
      </c>
    </row>
    <row r="43" spans="2:4" ht="28.5" x14ac:dyDescent="0.2">
      <c r="B43" s="10">
        <v>31</v>
      </c>
      <c r="C43" s="6" t="s">
        <v>156</v>
      </c>
      <c r="D43" s="7" t="s">
        <v>198</v>
      </c>
    </row>
    <row r="44" spans="2:4" ht="28.5" x14ac:dyDescent="0.2">
      <c r="B44" s="10">
        <v>32</v>
      </c>
      <c r="C44" s="6" t="s">
        <v>157</v>
      </c>
      <c r="D44" s="7" t="s">
        <v>199</v>
      </c>
    </row>
    <row r="45" spans="2:4" x14ac:dyDescent="0.2">
      <c r="B45" s="10">
        <v>33</v>
      </c>
      <c r="C45" s="6" t="s">
        <v>200</v>
      </c>
      <c r="D45" s="7" t="s">
        <v>6</v>
      </c>
    </row>
    <row r="46" spans="2:4" x14ac:dyDescent="0.2">
      <c r="B46" s="10">
        <v>34</v>
      </c>
      <c r="C46" s="6" t="s">
        <v>7</v>
      </c>
      <c r="D46" s="7" t="s">
        <v>201</v>
      </c>
    </row>
    <row r="47" spans="2:4" x14ac:dyDescent="0.2">
      <c r="B47" s="10">
        <v>35</v>
      </c>
      <c r="C47" s="6" t="s">
        <v>158</v>
      </c>
      <c r="D47" s="7" t="s">
        <v>202</v>
      </c>
    </row>
    <row r="48" spans="2:4" ht="28.5" x14ac:dyDescent="0.2">
      <c r="B48" s="10">
        <v>36</v>
      </c>
      <c r="C48" s="6" t="s">
        <v>159</v>
      </c>
      <c r="D48" s="7" t="s">
        <v>205</v>
      </c>
    </row>
    <row r="49" spans="2:4" x14ac:dyDescent="0.2">
      <c r="B49" s="10">
        <v>37</v>
      </c>
      <c r="C49" s="6" t="s">
        <v>160</v>
      </c>
      <c r="D49" s="7" t="s">
        <v>203</v>
      </c>
    </row>
    <row r="50" spans="2:4" ht="29.25" thickBot="1" x14ac:dyDescent="0.25">
      <c r="B50" s="21">
        <v>38</v>
      </c>
      <c r="C50" s="8" t="s">
        <v>161</v>
      </c>
      <c r="D50" s="9" t="s">
        <v>204</v>
      </c>
    </row>
    <row r="51" spans="2:4" x14ac:dyDescent="0.2">
      <c r="B51" s="22"/>
      <c r="C51" s="23"/>
      <c r="D51" s="23"/>
    </row>
    <row r="52" spans="2:4" x14ac:dyDescent="0.2">
      <c r="B52" s="156" t="s">
        <v>287</v>
      </c>
      <c r="C52" s="156"/>
      <c r="D52" s="156"/>
    </row>
    <row r="53" spans="2:4" x14ac:dyDescent="0.2">
      <c r="B53" s="32"/>
      <c r="C53" s="154" t="s">
        <v>162</v>
      </c>
      <c r="D53" s="154"/>
    </row>
    <row r="54" spans="2:4" x14ac:dyDescent="0.2">
      <c r="B54" s="22"/>
      <c r="C54" s="154" t="s">
        <v>163</v>
      </c>
      <c r="D54" s="154"/>
    </row>
    <row r="55" spans="2:4" x14ac:dyDescent="0.2">
      <c r="B55" s="22"/>
      <c r="C55" s="154" t="s">
        <v>164</v>
      </c>
      <c r="D55" s="154"/>
    </row>
    <row r="56" spans="2:4" x14ac:dyDescent="0.2">
      <c r="B56" s="22"/>
      <c r="C56" s="154" t="s">
        <v>165</v>
      </c>
      <c r="D56" s="154"/>
    </row>
    <row r="57" spans="2:4" x14ac:dyDescent="0.2">
      <c r="B57" s="22"/>
      <c r="C57" s="154" t="s">
        <v>166</v>
      </c>
      <c r="D57" s="154"/>
    </row>
    <row r="58" spans="2:4" x14ac:dyDescent="0.2">
      <c r="B58" s="22"/>
      <c r="C58" s="154" t="s">
        <v>167</v>
      </c>
      <c r="D58" s="154"/>
    </row>
    <row r="66" spans="2:2" x14ac:dyDescent="0.2">
      <c r="B66" s="1"/>
    </row>
    <row r="101" spans="2:11" x14ac:dyDescent="0.2">
      <c r="B101" s="1"/>
    </row>
    <row r="109" spans="2:11" x14ac:dyDescent="0.2">
      <c r="B109" s="25"/>
      <c r="C109" s="25"/>
      <c r="D109" s="25"/>
      <c r="E109" s="25"/>
      <c r="F109" s="25"/>
      <c r="G109" s="25"/>
      <c r="H109" s="25"/>
      <c r="I109" s="25"/>
      <c r="J109" s="25"/>
      <c r="K109" s="25"/>
    </row>
    <row r="135" spans="2:2" x14ac:dyDescent="0.2">
      <c r="B135" s="1"/>
    </row>
  </sheetData>
  <sheetProtection algorithmName="SHA-512" hashValue="D365kFjRape7SoMd7z1CNDNKnlTsnOCgedAwQg21ski/TTZ98MJvXg9b1DFXNj2toX+M8D7f+ONfCdblmG1Ugg==" saltValue="yj7kvDHWwLSDg/bueSpDrg==" spinCount="100000" sheet="1" objects="1" scenarios="1"/>
  <mergeCells count="13">
    <mergeCell ref="A1:E1"/>
    <mergeCell ref="C58:D58"/>
    <mergeCell ref="B3:D3"/>
    <mergeCell ref="B6:D6"/>
    <mergeCell ref="B7:D7"/>
    <mergeCell ref="B8:D8"/>
    <mergeCell ref="B9:D9"/>
    <mergeCell ref="B52:D52"/>
    <mergeCell ref="C53:D53"/>
    <mergeCell ref="C54:D54"/>
    <mergeCell ref="C55:D55"/>
    <mergeCell ref="C56:D56"/>
    <mergeCell ref="C57:D57"/>
  </mergeCells>
  <conditionalFormatting sqref="B7:B10">
    <cfRule type="expression" dxfId="12" priority="1">
      <formula>$C7=2</formula>
    </cfRule>
    <cfRule type="expression" dxfId="11" priority="2">
      <formula>$C7=1</formula>
    </cfRule>
    <cfRule type="expression" dxfId="10" priority="3">
      <formula>$N7="nicht aktiv"</formula>
    </cfRule>
    <cfRule type="expression" dxfId="9" priority="4">
      <formula>$C7=3</formula>
    </cfRule>
  </conditionalFormatting>
  <pageMargins left="0.70866141732283472" right="0.70866141732283472" top="0.78740157480314965" bottom="0.78740157480314965" header="0.31496062992125984" footer="0.31496062992125984"/>
  <pageSetup paperSize="8" scale="90" fitToHeight="0" orientation="portrait" r:id="rId1"/>
  <headerFooter>
    <oddFooter>&amp;CSeite &amp;P von &amp;N&amp;RStand: &amp;D</oddFooter>
  </headerFooter>
  <rowBreaks count="1" manualBreakCount="1">
    <brk id="7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fitToPage="1"/>
  </sheetPr>
  <dimension ref="A1:L40"/>
  <sheetViews>
    <sheetView showZeros="0" view="pageBreakPreview" topLeftCell="A3" zoomScaleNormal="100" zoomScaleSheetLayoutView="100" workbookViewId="0">
      <selection activeCell="D11" sqref="D11"/>
    </sheetView>
  </sheetViews>
  <sheetFormatPr baseColWidth="10" defaultRowHeight="14.25" x14ac:dyDescent="0.2"/>
  <cols>
    <col min="1" max="1" width="4.125" customWidth="1"/>
    <col min="2" max="2" width="54.125" customWidth="1"/>
    <col min="3" max="3" width="18" hidden="1" customWidth="1"/>
    <col min="4" max="4" width="11.125" customWidth="1"/>
    <col min="5" max="5" width="12.625" customWidth="1"/>
    <col min="6" max="6" width="15.875" style="95" customWidth="1"/>
    <col min="7" max="7" width="3.5" customWidth="1"/>
  </cols>
  <sheetData>
    <row r="1" spans="1:12" ht="18" x14ac:dyDescent="0.2">
      <c r="A1" s="141" t="str">
        <f>_xlfn.CONCAT("Leistungsverzeichnis - ",Deckblatt!$A$10)</f>
        <v>Leistungsverzeichnis - RLG-Betriebshof Brilon - Dacharbeitsstand</v>
      </c>
      <c r="B1" s="141"/>
      <c r="C1" s="141"/>
      <c r="D1" s="141"/>
      <c r="E1" s="141"/>
      <c r="F1" s="141"/>
      <c r="G1" s="141"/>
      <c r="H1" s="30"/>
      <c r="I1" s="30"/>
      <c r="J1" s="30"/>
      <c r="K1" s="30"/>
      <c r="L1" s="30"/>
    </row>
    <row r="2" spans="1:12" ht="18.75" thickBot="1" x14ac:dyDescent="0.25">
      <c r="A2" s="30"/>
      <c r="B2" s="30"/>
      <c r="C2" s="30"/>
      <c r="D2" s="30"/>
      <c r="E2" s="30"/>
      <c r="F2" s="30"/>
      <c r="G2" s="30"/>
      <c r="H2" s="30"/>
      <c r="I2" s="30"/>
      <c r="J2" s="30"/>
      <c r="K2" s="30"/>
      <c r="L2" s="30"/>
    </row>
    <row r="3" spans="1:12" ht="18.75" customHeight="1" thickBot="1" x14ac:dyDescent="0.25">
      <c r="B3" s="137" t="s">
        <v>281</v>
      </c>
      <c r="C3" s="138"/>
      <c r="D3" s="138"/>
      <c r="E3" s="138"/>
      <c r="F3" s="139"/>
    </row>
    <row r="4" spans="1:12" ht="18" x14ac:dyDescent="0.2">
      <c r="B4" s="27"/>
      <c r="C4" s="27"/>
      <c r="D4" s="27"/>
      <c r="F4"/>
    </row>
    <row r="5" spans="1:12" ht="28.5" customHeight="1" x14ac:dyDescent="0.2">
      <c r="B5" s="140" t="s">
        <v>43</v>
      </c>
      <c r="C5" s="140"/>
      <c r="D5" s="140"/>
      <c r="E5" s="140"/>
      <c r="F5" s="140"/>
    </row>
    <row r="6" spans="1:12" ht="15" thickBot="1" x14ac:dyDescent="0.25">
      <c r="B6" s="94"/>
      <c r="C6" s="94"/>
    </row>
    <row r="7" spans="1:12" ht="15.75" thickBot="1" x14ac:dyDescent="0.25">
      <c r="B7" s="115"/>
      <c r="C7" s="116"/>
      <c r="D7" s="116"/>
      <c r="E7" s="116"/>
      <c r="F7" s="117"/>
    </row>
    <row r="8" spans="1:12" ht="30" x14ac:dyDescent="0.2">
      <c r="B8" s="96" t="s">
        <v>3</v>
      </c>
      <c r="C8" s="97" t="s">
        <v>16</v>
      </c>
      <c r="D8" s="97" t="s">
        <v>473</v>
      </c>
      <c r="E8" s="97" t="s">
        <v>380</v>
      </c>
      <c r="F8" s="118" t="s">
        <v>474</v>
      </c>
    </row>
    <row r="9" spans="1:12" x14ac:dyDescent="0.2">
      <c r="B9" s="98" t="str" cm="1">
        <f t="array" ref="B9:B20">_xlfn._xlws.FILTER(LV!K7:K455,(LV!P7:P455&lt;&gt;"")*(LV!M7:M455&lt;&gt;"nicht aktiv")*(LV!O7:O455&lt;&gt;0))</f>
        <v>Dacharbeitsstand</v>
      </c>
      <c r="C9" s="99"/>
      <c r="D9" s="80" cm="1">
        <f t="array" ref="D9:F20">_xlfn._xlws.FILTER(LV!N7:P455,(LV!P7:P455&lt;&gt;"")*(LV!M7:M455&lt;&gt;"nicht aktiv")*(LV!O7:O455&lt;&gt;0))</f>
        <v>0</v>
      </c>
      <c r="E9" s="81">
        <v>2</v>
      </c>
      <c r="F9" s="119">
        <v>0</v>
      </c>
    </row>
    <row r="10" spans="1:12" x14ac:dyDescent="0.2">
      <c r="B10" s="98" t="str">
        <v xml:space="preserve">Steuerung Dacharbeitsstand </v>
      </c>
      <c r="C10" s="68"/>
      <c r="D10" s="80">
        <v>0</v>
      </c>
      <c r="E10" s="81">
        <v>2</v>
      </c>
      <c r="F10" s="119">
        <v>0</v>
      </c>
    </row>
    <row r="11" spans="1:12" x14ac:dyDescent="0.2">
      <c r="B11" s="98" t="str">
        <v>Lieferung</v>
      </c>
      <c r="C11" s="68"/>
      <c r="D11" s="80">
        <v>0</v>
      </c>
      <c r="E11" s="81">
        <v>1</v>
      </c>
      <c r="F11" s="119">
        <v>0</v>
      </c>
    </row>
    <row r="12" spans="1:12" x14ac:dyDescent="0.2">
      <c r="B12" s="98" t="str">
        <v>Mechanische Montage gefordert</v>
      </c>
      <c r="C12" s="68"/>
      <c r="D12" s="80">
        <v>0</v>
      </c>
      <c r="E12" s="81">
        <v>1</v>
      </c>
      <c r="F12" s="119">
        <v>0</v>
      </c>
    </row>
    <row r="13" spans="1:12" x14ac:dyDescent="0.2">
      <c r="B13" s="98" t="str">
        <v>Elektrische Montage gefordert</v>
      </c>
      <c r="C13" s="68"/>
      <c r="D13" s="80">
        <v>0</v>
      </c>
      <c r="E13" s="81">
        <v>1</v>
      </c>
      <c r="F13" s="119">
        <v>0</v>
      </c>
    </row>
    <row r="14" spans="1:12" x14ac:dyDescent="0.2">
      <c r="B14" s="98" t="str">
        <v>Stundenlohnarbeiten, Obermonteur</v>
      </c>
      <c r="C14" s="68"/>
      <c r="D14" s="80">
        <v>0</v>
      </c>
      <c r="E14" s="114">
        <v>8</v>
      </c>
      <c r="F14" s="119">
        <v>0</v>
      </c>
    </row>
    <row r="15" spans="1:12" x14ac:dyDescent="0.2">
      <c r="B15" s="98" t="str">
        <v>Stundenlohnarbeiten, Monteur</v>
      </c>
      <c r="C15" s="68"/>
      <c r="D15" s="80">
        <v>0</v>
      </c>
      <c r="E15" s="114">
        <v>8</v>
      </c>
      <c r="F15" s="119">
        <v>0</v>
      </c>
    </row>
    <row r="16" spans="1:12" x14ac:dyDescent="0.2">
      <c r="B16" s="98" t="str">
        <v xml:space="preserve">Werks- und Montageplanung </v>
      </c>
      <c r="C16" s="68"/>
      <c r="D16" s="80">
        <v>0</v>
      </c>
      <c r="E16" s="81">
        <v>1</v>
      </c>
      <c r="F16" s="119">
        <v>0</v>
      </c>
    </row>
    <row r="17" spans="2:6" x14ac:dyDescent="0.2">
      <c r="B17" s="98" t="str">
        <v>Inbetriebnahme</v>
      </c>
      <c r="C17" s="68"/>
      <c r="D17" s="80">
        <v>0</v>
      </c>
      <c r="E17" s="81">
        <v>1</v>
      </c>
      <c r="F17" s="119">
        <v>0</v>
      </c>
    </row>
    <row r="18" spans="2:6" x14ac:dyDescent="0.2">
      <c r="B18" s="98" t="str">
        <v>Abnahme</v>
      </c>
      <c r="C18" s="68"/>
      <c r="D18" s="80">
        <v>0</v>
      </c>
      <c r="E18" s="81">
        <v>1</v>
      </c>
      <c r="F18" s="119">
        <v>0</v>
      </c>
    </row>
    <row r="19" spans="2:6" x14ac:dyDescent="0.2">
      <c r="B19" s="98" t="str">
        <v>Einweisung</v>
      </c>
      <c r="C19" s="68"/>
      <c r="D19" s="80">
        <v>0</v>
      </c>
      <c r="E19" s="81">
        <v>1</v>
      </c>
      <c r="F19" s="119">
        <v>0</v>
      </c>
    </row>
    <row r="20" spans="2:6" x14ac:dyDescent="0.2">
      <c r="B20" s="98" t="str">
        <v>Dokumentation</v>
      </c>
      <c r="C20" s="68"/>
      <c r="D20" s="80">
        <v>0</v>
      </c>
      <c r="E20" s="81">
        <v>1</v>
      </c>
      <c r="F20" s="119">
        <v>0</v>
      </c>
    </row>
    <row r="21" spans="2:6" x14ac:dyDescent="0.2">
      <c r="B21" s="98"/>
      <c r="C21" s="68"/>
      <c r="D21" s="80"/>
      <c r="E21" s="81"/>
      <c r="F21" s="119"/>
    </row>
    <row r="22" spans="2:6" x14ac:dyDescent="0.2">
      <c r="B22" s="98"/>
      <c r="C22" s="68"/>
      <c r="D22" s="80"/>
      <c r="E22" s="81"/>
      <c r="F22" s="119"/>
    </row>
    <row r="23" spans="2:6" ht="15" thickBot="1" x14ac:dyDescent="0.25">
      <c r="B23" s="100"/>
      <c r="C23" s="101"/>
      <c r="D23" s="102"/>
      <c r="E23" s="103"/>
      <c r="F23" s="120"/>
    </row>
    <row r="24" spans="2:6" ht="15" thickBot="1" x14ac:dyDescent="0.25">
      <c r="B24" s="104"/>
      <c r="D24" s="105"/>
      <c r="E24" s="106"/>
      <c r="F24" s="107"/>
    </row>
    <row r="25" spans="2:6" ht="15.75" thickBot="1" x14ac:dyDescent="0.25">
      <c r="B25" s="104"/>
      <c r="D25" s="142" t="s">
        <v>475</v>
      </c>
      <c r="E25" s="143"/>
      <c r="F25" s="108">
        <f>SUM(F9:F23)</f>
        <v>0</v>
      </c>
    </row>
    <row r="26" spans="2:6" x14ac:dyDescent="0.2">
      <c r="B26" s="104"/>
      <c r="D26" s="105"/>
      <c r="E26" s="106"/>
      <c r="F26" s="107"/>
    </row>
    <row r="27" spans="2:6" x14ac:dyDescent="0.2">
      <c r="B27" s="104"/>
      <c r="D27" s="105"/>
      <c r="E27" s="106"/>
      <c r="F27" s="107"/>
    </row>
    <row r="28" spans="2:6" x14ac:dyDescent="0.2">
      <c r="B28" s="104"/>
      <c r="D28" s="105"/>
      <c r="E28" s="106"/>
      <c r="F28" s="107"/>
    </row>
    <row r="29" spans="2:6" x14ac:dyDescent="0.2">
      <c r="B29" s="104"/>
      <c r="D29" s="105"/>
      <c r="E29" s="106"/>
      <c r="F29" s="107"/>
    </row>
    <row r="30" spans="2:6" x14ac:dyDescent="0.2">
      <c r="B30" s="104"/>
      <c r="D30" s="105"/>
      <c r="E30" s="106"/>
      <c r="F30" s="107"/>
    </row>
    <row r="31" spans="2:6" x14ac:dyDescent="0.2">
      <c r="B31" s="104"/>
      <c r="D31" s="105"/>
      <c r="E31" s="106"/>
      <c r="F31" s="107"/>
    </row>
    <row r="32" spans="2:6" x14ac:dyDescent="0.2">
      <c r="B32" s="104"/>
      <c r="D32" s="105"/>
      <c r="E32" s="106"/>
      <c r="F32" s="107"/>
    </row>
    <row r="33" spans="2:6" x14ac:dyDescent="0.2">
      <c r="B33" s="104"/>
      <c r="D33" s="105"/>
      <c r="E33" s="106"/>
      <c r="F33" s="107"/>
    </row>
    <row r="34" spans="2:6" x14ac:dyDescent="0.2">
      <c r="B34" s="109"/>
      <c r="D34" s="105"/>
      <c r="E34" s="106"/>
      <c r="F34" s="107"/>
    </row>
    <row r="35" spans="2:6" x14ac:dyDescent="0.2">
      <c r="B35" s="109"/>
      <c r="D35" s="105"/>
      <c r="E35" s="106"/>
      <c r="F35" s="107"/>
    </row>
    <row r="36" spans="2:6" x14ac:dyDescent="0.2">
      <c r="B36" s="109"/>
      <c r="D36" s="105"/>
      <c r="E36" s="106"/>
      <c r="F36" s="107"/>
    </row>
    <row r="37" spans="2:6" x14ac:dyDescent="0.2">
      <c r="B37" s="109"/>
      <c r="D37" s="105"/>
      <c r="E37" s="106"/>
      <c r="F37" s="107"/>
    </row>
    <row r="38" spans="2:6" x14ac:dyDescent="0.2">
      <c r="B38" s="109"/>
      <c r="D38" s="105"/>
      <c r="E38" s="106"/>
      <c r="F38" s="107"/>
    </row>
    <row r="39" spans="2:6" x14ac:dyDescent="0.2">
      <c r="B39" s="109"/>
      <c r="D39" s="105"/>
      <c r="E39" s="106"/>
      <c r="F39" s="107"/>
    </row>
    <row r="40" spans="2:6" x14ac:dyDescent="0.2">
      <c r="B40" s="109"/>
      <c r="C40" s="109"/>
      <c r="D40" s="105"/>
      <c r="E40" s="106"/>
      <c r="F40" s="107"/>
    </row>
  </sheetData>
  <sheetProtection algorithmName="SHA-512" hashValue="cOcy3ZJA7KgOf6xPR0nsRth4fqNN/p9fD/goM+Zy8BK8C3UJlKr8fFXo4cLJSYXHdBkHGUWks8QDipnhYvVi2g==" saltValue="cnZhsKJZkDJzhtMlwJFZkw==" spinCount="100000" sheet="1" objects="1" scenarios="1"/>
  <mergeCells count="4">
    <mergeCell ref="B3:F3"/>
    <mergeCell ref="B5:F5"/>
    <mergeCell ref="A1:G1"/>
    <mergeCell ref="D25:E25"/>
  </mergeCells>
  <phoneticPr fontId="3" type="noConversion"/>
  <conditionalFormatting sqref="D9:D22 D24:D39">
    <cfRule type="cellIs" dxfId="7" priority="8" operator="greaterThan">
      <formula>0</formula>
    </cfRule>
  </conditionalFormatting>
  <conditionalFormatting sqref="D9:D22 D24:D40">
    <cfRule type="cellIs" dxfId="6" priority="9" operator="greaterThan">
      <formula>0</formula>
    </cfRule>
  </conditionalFormatting>
  <conditionalFormatting sqref="D9:D39">
    <cfRule type="cellIs" dxfId="5" priority="4" operator="greaterThan">
      <formula>0</formula>
    </cfRule>
  </conditionalFormatting>
  <conditionalFormatting sqref="D9:D40">
    <cfRule type="cellIs" dxfId="4" priority="1" operator="greaterThan">
      <formula>0</formula>
    </cfRule>
  </conditionalFormatting>
  <conditionalFormatting sqref="D23">
    <cfRule type="cellIs" dxfId="3" priority="2" operator="greaterThan">
      <formula>0</formula>
    </cfRule>
    <cfRule type="cellIs" dxfId="2" priority="3" operator="greaterThan">
      <formula>0</formula>
    </cfRule>
  </conditionalFormatting>
  <conditionalFormatting sqref="D40">
    <cfRule type="cellIs" dxfId="1" priority="90" operator="greaterThan">
      <formula>0</formula>
    </cfRule>
  </conditionalFormatting>
  <conditionalFormatting sqref="D40:E40">
    <cfRule type="cellIs" dxfId="0" priority="53" operator="greaterThan">
      <formula>0</formula>
    </cfRule>
  </conditionalFormatting>
  <pageMargins left="0.70866141732283472" right="0.70866141732283472" top="0.78740157480314965" bottom="0.78740157480314965" header="0.31496062992125984" footer="0.31496062992125984"/>
  <pageSetup paperSize="9" fitToHeight="0" orientation="landscape" r:id="rId1"/>
  <headerFooter>
    <oddFooter>&amp;CSeite &amp;P von &amp;N&amp;RStand: &amp;D</oddFooter>
  </headerFooter>
  <extLst>
    <ext xmlns:x14="http://schemas.microsoft.com/office/spreadsheetml/2009/9/main" uri="{78C0D931-6437-407d-A8EE-F0AAD7539E65}">
      <x14:conditionalFormattings>
        <x14:conditionalFormatting xmlns:xm="http://schemas.microsoft.com/office/excel/2006/main">
          <x14:cfRule type="containsText" priority="62" operator="containsText" id="{C7547555-CE1C-443A-8E3B-C97A7230E3E7}">
            <xm:f>NOT(ISERROR(SEARCH("-",B34)))</xm:f>
            <xm:f>"-"</xm:f>
            <x14:dxf>
              <fill>
                <patternFill>
                  <bgColor rgb="FFE2FAD8"/>
                </patternFill>
              </fill>
            </x14:dxf>
          </x14:cfRule>
          <xm:sqref>B34:B39 B40:C40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pageSetUpPr fitToPage="1"/>
  </sheetPr>
  <dimension ref="A1:O39"/>
  <sheetViews>
    <sheetView workbookViewId="0">
      <selection activeCell="E26" sqref="E26"/>
    </sheetView>
  </sheetViews>
  <sheetFormatPr baseColWidth="10" defaultRowHeight="14.25" x14ac:dyDescent="0.2"/>
  <cols>
    <col min="1" max="1" width="23.5" bestFit="1" customWidth="1"/>
    <col min="4" max="4" width="16.25" customWidth="1"/>
  </cols>
  <sheetData>
    <row r="1" spans="1:5" ht="28.5" x14ac:dyDescent="0.2">
      <c r="A1" t="s">
        <v>14</v>
      </c>
      <c r="C1" t="s">
        <v>14</v>
      </c>
    </row>
    <row r="2" spans="1:5" x14ac:dyDescent="0.2">
      <c r="A2" t="s">
        <v>12</v>
      </c>
      <c r="B2" t="s">
        <v>15</v>
      </c>
      <c r="C2" t="s">
        <v>17</v>
      </c>
    </row>
    <row r="3" spans="1:5" x14ac:dyDescent="0.2">
      <c r="A3" t="s">
        <v>13</v>
      </c>
      <c r="C3" t="s">
        <v>18</v>
      </c>
    </row>
    <row r="5" spans="1:5" x14ac:dyDescent="0.2">
      <c r="A5" t="s">
        <v>14</v>
      </c>
    </row>
    <row r="6" spans="1:5" x14ac:dyDescent="0.2">
      <c r="A6" t="s">
        <v>29</v>
      </c>
    </row>
    <row r="7" spans="1:5" ht="30" x14ac:dyDescent="0.2">
      <c r="A7" s="2" t="s">
        <v>28</v>
      </c>
      <c r="D7" s="2" t="s">
        <v>371</v>
      </c>
    </row>
    <row r="8" spans="1:5" x14ac:dyDescent="0.2">
      <c r="B8" t="s">
        <v>41</v>
      </c>
    </row>
    <row r="9" spans="1:5" x14ac:dyDescent="0.2">
      <c r="A9" t="s">
        <v>24</v>
      </c>
      <c r="B9" t="s">
        <v>1</v>
      </c>
      <c r="D9" t="s">
        <v>372</v>
      </c>
      <c r="E9" t="s">
        <v>373</v>
      </c>
    </row>
    <row r="10" spans="1:5" x14ac:dyDescent="0.2">
      <c r="A10" t="s">
        <v>25</v>
      </c>
      <c r="B10" t="s">
        <v>10</v>
      </c>
      <c r="D10" t="s">
        <v>374</v>
      </c>
      <c r="E10" t="s">
        <v>27</v>
      </c>
    </row>
    <row r="11" spans="1:5" x14ac:dyDescent="0.2">
      <c r="B11" t="s">
        <v>373</v>
      </c>
      <c r="E11" t="s">
        <v>375</v>
      </c>
    </row>
    <row r="12" spans="1:5" x14ac:dyDescent="0.2">
      <c r="A12" t="s">
        <v>26</v>
      </c>
      <c r="B12" t="s">
        <v>27</v>
      </c>
    </row>
    <row r="14" spans="1:5" ht="15" x14ac:dyDescent="0.2">
      <c r="A14" s="2"/>
    </row>
    <row r="15" spans="1:5" x14ac:dyDescent="0.2">
      <c r="A15" s="1"/>
    </row>
    <row r="16" spans="1:5" x14ac:dyDescent="0.2">
      <c r="A16" s="1"/>
    </row>
    <row r="17" spans="1:3" x14ac:dyDescent="0.2">
      <c r="A17" s="1"/>
    </row>
    <row r="18" spans="1:3" x14ac:dyDescent="0.2">
      <c r="A18" s="1"/>
    </row>
    <row r="21" spans="1:3" ht="15" x14ac:dyDescent="0.2">
      <c r="A21" s="5"/>
    </row>
    <row r="28" spans="1:3" ht="15" x14ac:dyDescent="0.2">
      <c r="A28" s="2"/>
    </row>
    <row r="29" spans="1:3" x14ac:dyDescent="0.2">
      <c r="B29" s="15"/>
      <c r="C29" s="14"/>
    </row>
    <row r="30" spans="1:3" x14ac:dyDescent="0.2">
      <c r="B30" s="15"/>
      <c r="C30" s="14"/>
    </row>
    <row r="31" spans="1:3" x14ac:dyDescent="0.2">
      <c r="B31" s="15"/>
      <c r="C31" s="14"/>
    </row>
    <row r="34" spans="1:15" ht="221.45" customHeight="1" x14ac:dyDescent="0.2">
      <c r="A34" s="154"/>
      <c r="B34" s="154"/>
      <c r="C34" s="154"/>
      <c r="D34" s="154"/>
      <c r="E34" s="154"/>
      <c r="F34" s="154"/>
      <c r="G34" s="154"/>
      <c r="H34" s="154"/>
    </row>
    <row r="39" spans="1:15" ht="52.35" customHeight="1" x14ac:dyDescent="0.2">
      <c r="A39" s="157"/>
      <c r="B39" s="157"/>
      <c r="C39" s="157"/>
      <c r="D39" s="157"/>
      <c r="E39" s="157"/>
      <c r="F39" s="157"/>
      <c r="G39" s="157"/>
      <c r="H39" s="157"/>
      <c r="J39" s="140"/>
      <c r="K39" s="140"/>
      <c r="L39" s="140"/>
      <c r="M39" s="140"/>
      <c r="N39" s="140"/>
      <c r="O39" s="140"/>
    </row>
  </sheetData>
  <mergeCells count="3">
    <mergeCell ref="A34:H34"/>
    <mergeCell ref="A39:H39"/>
    <mergeCell ref="J39:O39"/>
  </mergeCells>
  <phoneticPr fontId="3" type="noConversion"/>
  <pageMargins left="0.70866141732283472" right="0.70866141732283472" top="0.78740157480314965" bottom="0.78740157480314965" header="0.31496062992125984" footer="0.31496062992125984"/>
  <pageSetup paperSize="8" scale="97" fitToHeight="9" orientation="landscape" r:id="rId1"/>
  <headerFooter>
    <oddHeader xml:space="preserve">&amp;CAusschreibungsunterlagen Ladeinfrastruktur  </oddHeader>
    <oddFooter>&amp;C&amp;F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13532F-1FBC-4ECA-8B9E-AB80463170ED}">
  <ds:schemaRefs>
    <ds:schemaRef ds:uri="http://schemas.microsoft.com/sharepoint/v3/contenttype/forms"/>
  </ds:schemaRefs>
</ds:datastoreItem>
</file>

<file path=customXml/itemProps2.xml><?xml version="1.0" encoding="utf-8"?>
<ds:datastoreItem xmlns:ds="http://schemas.openxmlformats.org/officeDocument/2006/customXml" ds:itemID="{BD50D823-313D-457E-80F6-E164EB6F1B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B2AACD-FA85-43A7-98B6-F4ACCDF21529}">
  <ds:schemaRefs>
    <ds:schemaRef ds:uri="http://schemas.microsoft.com/DataMashup"/>
  </ds:schemaRefs>
</ds:datastoreItem>
</file>

<file path=customXml/itemProps4.xml><?xml version="1.0" encoding="utf-8"?>
<ds:datastoreItem xmlns:ds="http://schemas.openxmlformats.org/officeDocument/2006/customXml" ds:itemID="{2C78235C-683E-4358-A3AE-CBFCD05FD88E}">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12</vt:i4>
      </vt:variant>
    </vt:vector>
  </HeadingPairs>
  <TitlesOfParts>
    <vt:vector size="18" baseType="lpstr">
      <vt:lpstr>Deckblatt</vt:lpstr>
      <vt:lpstr>LV</vt:lpstr>
      <vt:lpstr>Anl. A</vt:lpstr>
      <vt:lpstr>Anl. B</vt:lpstr>
      <vt:lpstr>Anl. C</vt:lpstr>
      <vt:lpstr>DropDown</vt:lpstr>
      <vt:lpstr>LV!_Hlk36652477</vt:lpstr>
      <vt:lpstr>Anl_2_Titel</vt:lpstr>
      <vt:lpstr>Anlage_A_Titel</vt:lpstr>
      <vt:lpstr>Anlage_C_Titel</vt:lpstr>
      <vt:lpstr>'Anl. A'!Druckbereich</vt:lpstr>
      <vt:lpstr>'Anl. B'!Druckbereich</vt:lpstr>
      <vt:lpstr>'Anl. C'!Druckbereich</vt:lpstr>
      <vt:lpstr>LV!Druckbereich</vt:lpstr>
      <vt:lpstr>LV!Drucktitel</vt:lpstr>
      <vt:lpstr>Ersatzteilversorgung_muss</vt:lpstr>
      <vt:lpstr>Ersatzteilversorgung_soll</vt:lpstr>
      <vt:lpstr>Nutzungsdauer_muss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VCDB</dc:creator>
  <cp:lastModifiedBy>Schauer, Vanessa</cp:lastModifiedBy>
  <cp:lastPrinted>2026-01-21T13:35:43Z</cp:lastPrinted>
  <dcterms:created xsi:type="dcterms:W3CDTF">2021-08-31T08:16:22Z</dcterms:created>
  <dcterms:modified xsi:type="dcterms:W3CDTF">2026-08-04T07:24:59Z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